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DeTrabalho"/>
  <mc:AlternateContent xmlns:mc="http://schemas.openxmlformats.org/markup-compatibility/2006">
    <mc:Choice Requires="x15">
      <x15ac:absPath xmlns:x15ac="http://schemas.microsoft.com/office/spreadsheetml/2010/11/ac" url="\\10.1.1.50\SEMED-Engenharia\1 - OBRAS SEMED\EM ANDAMENTO\068 - REFORMA BANHEIROS E.M. OTÁVIO OLÍMPIO DE OLIVEIRA\001 - FASE PRELIMINAR\004 - DOC PROCESSO LICITATÓRIO\"/>
    </mc:Choice>
  </mc:AlternateContent>
  <bookViews>
    <workbookView xWindow="-15480" yWindow="-120" windowWidth="15600" windowHeight="11160" tabRatio="634" activeTab="2"/>
  </bookViews>
  <sheets>
    <sheet name="PO" sheetId="1" r:id="rId1"/>
    <sheet name="MC" sheetId="36" state="hidden" r:id="rId2"/>
    <sheet name="BDI " sheetId="12" r:id="rId3"/>
    <sheet name="CFF" sheetId="4" r:id="rId4"/>
    <sheet name="CRON. DES." sheetId="9" r:id="rId5"/>
    <sheet name="BM-01" sheetId="35" state="hidden" r:id="rId6"/>
    <sheet name="MC-01" sheetId="34" state="hidden" r:id="rId7"/>
    <sheet name="QUALIFICAÇÃO TÉCNICA" sheetId="37" state="hidden" r:id="rId8"/>
    <sheet name="ANÁLISE PROPOSTA - PREÇOS" sheetId="38" state="hidden" r:id="rId9"/>
    <sheet name="ANÁLISE PROPOSTA - RELATÓRIO" sheetId="39" state="hidden" r:id="rId10"/>
    <sheet name="SINAPI DES 03.24" sheetId="21" state="hidden" r:id="rId11"/>
    <sheet name="SINAPI NÃO DES 03.24" sheetId="22" state="hidden" r:id="rId12"/>
    <sheet name="SETOP DES 08.23" sheetId="32" state="hidden" r:id="rId13"/>
    <sheet name="SETOP NÃO DES 08.23" sheetId="33" state="hidden" r:id="rId14"/>
    <sheet name="SUDECAP DES 01.24" sheetId="25" state="hidden" r:id="rId15"/>
    <sheet name="SUDECAP NÃO DES 01.24" sheetId="26" state="hidden" r:id="rId16"/>
  </sheets>
  <externalReferences>
    <externalReference r:id="rId17"/>
    <externalReference r:id="rId18"/>
    <externalReference r:id="rId19"/>
    <externalReference r:id="rId20"/>
    <externalReference r:id="rId21"/>
  </externalReferences>
  <definedNames>
    <definedName name="_____________________pv3" localSheetId="8">#REF!</definedName>
    <definedName name="_____________________pv3" localSheetId="9">#REF!</definedName>
    <definedName name="_____________________pv3" localSheetId="2">#REF!</definedName>
    <definedName name="_____________________pv3" localSheetId="5">#REF!</definedName>
    <definedName name="_____________________pv3" localSheetId="1">#REF!</definedName>
    <definedName name="_____________________pv3" localSheetId="6">#REF!</definedName>
    <definedName name="_____________________pv3" localSheetId="7">#REF!</definedName>
    <definedName name="_____________________pv3">#REF!</definedName>
    <definedName name="____________________Ele200502" localSheetId="2">#REF!</definedName>
    <definedName name="____________________Ele200502">#REF!</definedName>
    <definedName name="____________________pv3" localSheetId="2">#REF!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Ele200502">#REF!</definedName>
    <definedName name="_____Ele20060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TR2">#REF!</definedName>
    <definedName name="_____TR5">#REF!</definedName>
    <definedName name="____abc2">#REF!</definedName>
    <definedName name="____Ele200502">#REF!</definedName>
    <definedName name="____Ele200609">#REF!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abc2">#REF!</definedName>
    <definedName name="___Ele200502">#REF!</definedName>
    <definedName name="___Ele200609">#REF!</definedName>
    <definedName name="___pv2">#REF!</definedName>
    <definedName name="___pv3">#REF!</definedName>
    <definedName name="___REV5">#REF!</definedName>
    <definedName name="___Ser200506">#REF!</definedName>
    <definedName name="___Ser200705">#REF!</definedName>
    <definedName name="___Ser200712">#REF!</definedName>
    <definedName name="___Ser201104">#REF!</definedName>
    <definedName name="___TR2">#REF!</definedName>
    <definedName name="___TR5">#REF!</definedName>
    <definedName name="__abc2">#REF!</definedName>
    <definedName name="__Ele200502">#REF!</definedName>
    <definedName name="__Ele200609">#REF!</definedName>
    <definedName name="__pv2">#REF!</definedName>
    <definedName name="__pv3">#REF!</definedName>
    <definedName name="__REV5">#REF!</definedName>
    <definedName name="__Ser200506">#REF!</definedName>
    <definedName name="__Ser200705">#REF!</definedName>
    <definedName name="__Ser200712">#REF!</definedName>
    <definedName name="__Ser201104">#REF!</definedName>
    <definedName name="__TR2">#REF!</definedName>
    <definedName name="__TR5">#REF!</definedName>
    <definedName name="_1Excel_BuiltIn_Print_Area_1_1">#REF!</definedName>
    <definedName name="_2Excel_BuiltIn_Print_Area_2_1">#REF!</definedName>
    <definedName name="_3Excel_BuiltIn_Print_Area_4_1">#REF!</definedName>
    <definedName name="_4Excel_BuiltIn_Print_Area_1_1">#REF!</definedName>
    <definedName name="_6Excel_BuiltIn_Print_Area_4_1">#REF!</definedName>
    <definedName name="_abc2">#REF!</definedName>
    <definedName name="_Ele200502">#REF!</definedName>
    <definedName name="_Ele200609">#REF!</definedName>
    <definedName name="_pv2">#REF!</definedName>
    <definedName name="_pv3">#REF!</definedName>
    <definedName name="_REV5">#REF!</definedName>
    <definedName name="_Ser200506">#REF!</definedName>
    <definedName name="_Ser200705">#REF!</definedName>
    <definedName name="_Ser200712">#REF!</definedName>
    <definedName name="_Ser201104">#REF!</definedName>
    <definedName name="_TR2">#REF!</definedName>
    <definedName name="_TR5">#REF!</definedName>
    <definedName name="A">#REF!</definedName>
    <definedName name="aa">#REF!</definedName>
    <definedName name="aaa">#REF!</definedName>
    <definedName name="abc">#REF!</definedName>
    <definedName name="Abrigo_moto_gerador_consulta">#REF!</definedName>
    <definedName name="Acesso_Estacao_01">#REF!</definedName>
    <definedName name="ACOMPANHAMENTO" localSheetId="8" hidden="1">IF(VALUE([1]MENU!$O$4)=2,"BM","PLE")</definedName>
    <definedName name="ACOMPANHAMENTO" localSheetId="9">IF(VALUE([2]MENU!$O$4)=2,"BM","PLE")</definedName>
    <definedName name="ACOMPANHAMENTO" localSheetId="4" hidden="1">IF(VALUE([3]MENU!$O$4)=2,"BM","PLE")</definedName>
    <definedName name="ACOMPANHAMENTO" localSheetId="7">IF(VALUE([2]MENU!$O$4)=2,"BM","PLE")</definedName>
    <definedName name="ACOMPANHAMENTO" hidden="1">IF(VALUE([1]MENU!$O$4)=2,"BM","PLE")</definedName>
    <definedName name="adfv" localSheetId="8">#REF!</definedName>
    <definedName name="adfv" localSheetId="12">#REF!</definedName>
    <definedName name="adfv" localSheetId="13">#REF!</definedName>
    <definedName name="adfv">#REF!</definedName>
    <definedName name="Administração">#REF!</definedName>
    <definedName name="_xlnm.Print_Area" localSheetId="8">'ANÁLISE PROPOSTA - PREÇOS'!$A$1:$R$71</definedName>
    <definedName name="_xlnm.Print_Area" localSheetId="2">'BDI '!$A$1:$C$53</definedName>
    <definedName name="_xlnm.Print_Area" localSheetId="5">'BM-01'!$A$1:$T$71</definedName>
    <definedName name="_xlnm.Print_Area" localSheetId="3">CFF!$A$1:$L$34</definedName>
    <definedName name="_xlnm.Print_Area" localSheetId="4">'CRON. DES.'!$A$1:$I$18</definedName>
    <definedName name="_xlnm.Print_Area" localSheetId="1">MC!$A$1:$T$89</definedName>
    <definedName name="_xlnm.Print_Area" localSheetId="6">'MC-01'!$A$1:$W$70</definedName>
    <definedName name="_xlnm.Print_Area" localSheetId="0">PO!$A$1:$M$90</definedName>
    <definedName name="AUTOEVENTO" localSheetId="8" hidden="1">[1]CÁLCULO!$A$12</definedName>
    <definedName name="AUTOEVENTO" localSheetId="9">[2]CÁLCULO!$A$12</definedName>
    <definedName name="AUTOEVENTO" localSheetId="4" hidden="1">[3]CÁLCULO!$A$12</definedName>
    <definedName name="AUTOEVENTO" localSheetId="7">[2]CÁLCULO!$A$12</definedName>
    <definedName name="AUTOEVENTO" hidden="1">[1]CÁLCULO!$A$12</definedName>
    <definedName name="BASICO" localSheetId="8">#REF!</definedName>
    <definedName name="BASICO" localSheetId="9">#REF!</definedName>
    <definedName name="BASICO" localSheetId="5">#REF!</definedName>
    <definedName name="BASICO" localSheetId="1">#REF!</definedName>
    <definedName name="BASICO" localSheetId="6">#REF!</definedName>
    <definedName name="BASICO" localSheetId="7">#REF!</definedName>
    <definedName name="BASICO" localSheetId="12">#REF!</definedName>
    <definedName name="BASICO" localSheetId="13">#REF!</definedName>
    <definedName name="BASICO">#REF!</definedName>
    <definedName name="BDI.Filtro" localSheetId="2">#REF!</definedName>
    <definedName name="BDI.Filtro" localSheetId="4" hidden="1">#REF!</definedName>
    <definedName name="BDI.Filtro">#REF!</definedName>
    <definedName name="BDI.Opcao" localSheetId="8" hidden="1">[1]DADOS!$F$18</definedName>
    <definedName name="BDI.Opcao" localSheetId="9">[2]DADOS!$F$18</definedName>
    <definedName name="BDI.Opcao" localSheetId="4" hidden="1">[3]DADOS!$F$18</definedName>
    <definedName name="BDI.Opcao" localSheetId="7">[2]DADOS!$F$18</definedName>
    <definedName name="BDI.Opcao" hidden="1">[1]DADOS!$F$18</definedName>
    <definedName name="BDI.TipoObra" localSheetId="8">#REF!</definedName>
    <definedName name="BDI.TipoObra" localSheetId="9">#REF!</definedName>
    <definedName name="BDI.TipoObra" localSheetId="2">#REF!</definedName>
    <definedName name="BDI.TipoObra" localSheetId="5">#REF!</definedName>
    <definedName name="BDI.TipoObra" localSheetId="4" hidden="1">#REF!</definedName>
    <definedName name="BDI.TipoObra" localSheetId="1">#REF!</definedName>
    <definedName name="BDI.TipoObra" localSheetId="6">#REF!</definedName>
    <definedName name="BDI.TipoObra" localSheetId="7">#REF!</definedName>
    <definedName name="BDI.TipoObra">#REF!</definedName>
    <definedName name="BM.AFAcumulado" localSheetId="8" hidden="1">[1]BM!$R1</definedName>
    <definedName name="BM.AFAcumulado" localSheetId="9">[2]BM!$R1</definedName>
    <definedName name="BM.AFAcumulado" localSheetId="4" hidden="1">[3]BM!$R1</definedName>
    <definedName name="BM.AFAcumulado" localSheetId="7">[2]BM!$R1</definedName>
    <definedName name="BM.AFAcumulado" hidden="1">[1]BM!$R1</definedName>
    <definedName name="BM.AFAnterior" localSheetId="8" hidden="1">[1]BM!$Q1</definedName>
    <definedName name="BM.AFAnterior" localSheetId="9">[2]BM!$Q1</definedName>
    <definedName name="BM.AFAnterior" localSheetId="4" hidden="1">[3]BM!$Q1</definedName>
    <definedName name="BM.AFAnterior" localSheetId="7">[2]BM!$Q1</definedName>
    <definedName name="BM.AFAnterior" hidden="1">[1]BM!$Q1</definedName>
    <definedName name="BM.MaxMed" localSheetId="8" hidden="1">#N/A</definedName>
    <definedName name="BM.MaxMed" localSheetId="9">IF('ANÁLISE PROPOSTA - RELATÓRIO'!RegimeExecucao="Global",1,[2]BM!$G1)</definedName>
    <definedName name="BM.MaxMed" localSheetId="2" hidden="1">IF('BDI '!RegimeExecucao="Global",1,[1]BM!$G1)</definedName>
    <definedName name="BM.MaxMed" localSheetId="5" hidden="1">#N/A</definedName>
    <definedName name="BM.MaxMed" localSheetId="4" hidden="1">IF('CRON. DES.'!RegimeExecucao="Global",1,[3]BM!$G1)</definedName>
    <definedName name="BM.MaxMed" localSheetId="1" hidden="1">#N/A</definedName>
    <definedName name="BM.MaxMed" localSheetId="6" hidden="1">#N/A</definedName>
    <definedName name="BM.MaxMed" localSheetId="7">IF('QUALIFICAÇÃO TÉCNICA'!RegimeExecucao="Global",1,[2]BM!$G1)</definedName>
    <definedName name="BM.MaxMed" localSheetId="12" hidden="1">#N/A</definedName>
    <definedName name="BM.MaxMed" localSheetId="13" hidden="1">#N/A</definedName>
    <definedName name="BM.MaxMed" hidden="1">IF('BDI '!RegimeExecucao="Global",1,[1]BM!$G1)</definedName>
    <definedName name="BM.MEDAcumulado" localSheetId="8" hidden="1">IF(COUNTIF([1]BM!$AB$13:$AM$13,'ANÁLISE PROPOSTA - PREÇOS'!BM.medicao)&gt;0,SUM(OFFSET([1]BM!$AB1,0,0,1,MATCH('ANÁLISE PROPOSTA - PREÇOS'!BM.medicao,[1]BM!$AB$13:$AM$13,0))),0)</definedName>
    <definedName name="BM.MEDAcumulado" localSheetId="9">IF(COUNTIF([2]BM!$AB$13:$AM$13,'ANÁLISE PROPOSTA - RELATÓRIO'!BM.medicao)&gt;0,SUM(OFFSET([2]BM!$AB1,0,0,1,MATCH('ANÁLISE PROPOSTA - RELATÓRIO'!BM.medicao,[2]BM!$AB$13:$AM$13,0))),0)</definedName>
    <definedName name="BM.MEDAcumulado" localSheetId="2" hidden="1">IF(COUNTIF([1]BM!$AB$13:$AM$13,BM.medicao)&gt;0,SUM(OFFSET([1]BM!$AB1,0,0,1,MATCH(BM.medicao,[1]BM!$AB$13:$AM$13,0))),0)</definedName>
    <definedName name="BM.MEDAcumulado" localSheetId="5" hidden="1">IF(COUNTIF([1]BM!$AB$13:$AM$13,BM.medicao)&gt;0,SUM(OFFSET([1]BM!$AB1,0,0,1,MATCH(BM.medicao,[1]BM!$AB$13:$AM$13,0))),0)</definedName>
    <definedName name="BM.MEDAcumulado" localSheetId="4" hidden="1">IF(COUNTIF([3]BM!$AB$13:$AM$13,'CRON. DES.'!BM.medicao)&gt;0,SUM(OFFSET([3]BM!$AB1,0,0,1,MATCH('CRON. DES.'!BM.medicao,[3]BM!$AB$13:$AM$13,0))),0)</definedName>
    <definedName name="BM.MEDAcumulado" localSheetId="1" hidden="1">IF(COUNTIF([1]BM!$AB$13:$AM$13,[0]!BM.medicao)&gt;0,SUM(OFFSET([1]BM!$AB1,0,0,1,MATCH([0]!BM.medicao,[1]BM!$AB$13:$AM$13,0))),0)</definedName>
    <definedName name="BM.MEDAcumulado" localSheetId="6" hidden="1">IF(COUNTIF([1]BM!$AB$13:$AM$13,BM.medicao)&gt;0,SUM(OFFSET([1]BM!$AB1,0,0,1,MATCH(BM.medicao,[1]BM!$AB$13:$AM$13,0))),0)</definedName>
    <definedName name="BM.MEDAcumulado" localSheetId="7">IF(COUNTIF([2]BM!$AB$13:$AM$13,'QUALIFICAÇÃO TÉCNICA'!BM.medicao)&gt;0,SUM(OFFSET([2]BM!$AB1,0,0,1,MATCH('QUALIFICAÇÃO TÉCNICA'!BM.medicao,[2]BM!$AB$13:$AM$13,0))),0)</definedName>
    <definedName name="BM.MEDAcumulado" localSheetId="12" hidden="1">IF(COUNTIF([1]BM!$AB$13:$AM$13,BM.medicao)&gt;0,SUM(OFFSET([1]BM!$AB1,0,0,1,MATCH(BM.medicao,[1]BM!$AB$13:$AM$13,0))),0)</definedName>
    <definedName name="BM.MEDAcumulado" localSheetId="13" hidden="1">IF(COUNTIF([1]BM!$AB$13:$AM$13,BM.medicao)&gt;0,SUM(OFFSET([1]BM!$AB1,0,0,1,MATCH(BM.medicao,[1]BM!$AB$13:$AM$13,0))),0)</definedName>
    <definedName name="BM.MEDAcumulado" hidden="1">IF(COUNTIF([1]BM!$AB$13:$AM$13,BM.medicao)&gt;0,SUM(OFFSET([1]BM!$AB1,0,0,1,MATCH(BM.medicao,[1]BM!$AB$13:$AM$13,0))),0)</definedName>
    <definedName name="BM.MEDAnterior" localSheetId="8" hidden="1">IF(COUNTIF([1]BM!$AB$13:$AM$13,'ANÁLISE PROPOSTA - PREÇOS'!BM.medicao-1)&gt;0,SUM(OFFSET([1]BM!$AB1,0,0,1,MATCH('ANÁLISE PROPOSTA - PREÇOS'!BM.medicao-1,[1]BM!$AB$13:$AM$13,0))),0)</definedName>
    <definedName name="BM.MEDAnterior" localSheetId="9">IF(COUNTIF([2]BM!$AB$13:$AM$13,'ANÁLISE PROPOSTA - RELATÓRIO'!BM.medicao-1)&gt;0,SUM(OFFSET([2]BM!$AB1,0,0,1,MATCH('ANÁLISE PROPOSTA - RELATÓRIO'!BM.medicao-1,[2]BM!$AB$13:$AM$13,0))),0)</definedName>
    <definedName name="BM.MEDAnterior" localSheetId="2" hidden="1">IF(COUNTIF([1]BM!$AB$13:$AM$13,BM.medicao-1)&gt;0,SUM(OFFSET([1]BM!$AB1,0,0,1,MATCH(BM.medicao-1,[1]BM!$AB$13:$AM$13,0))),0)</definedName>
    <definedName name="BM.MEDAnterior" localSheetId="5" hidden="1">IF(COUNTIF([1]BM!$AB$13:$AM$13,BM.medicao-1)&gt;0,SUM(OFFSET([1]BM!$AB1,0,0,1,MATCH(BM.medicao-1,[1]BM!$AB$13:$AM$13,0))),0)</definedName>
    <definedName name="BM.MEDAnterior" localSheetId="4" hidden="1">IF(COUNTIF([3]BM!$AB$13:$AM$13,'CRON. DES.'!BM.medicao-1)&gt;0,SUM(OFFSET([3]BM!$AB1,0,0,1,MATCH('CRON. DES.'!BM.medicao-1,[3]BM!$AB$13:$AM$13,0))),0)</definedName>
    <definedName name="BM.MEDAnterior" localSheetId="1" hidden="1">IF(COUNTIF([1]BM!$AB$13:$AM$13,[0]!BM.medicao-1)&gt;0,SUM(OFFSET([1]BM!$AB1,0,0,1,MATCH([0]!BM.medicao-1,[1]BM!$AB$13:$AM$13,0))),0)</definedName>
    <definedName name="BM.MEDAnterior" localSheetId="6" hidden="1">IF(COUNTIF([1]BM!$AB$13:$AM$13,BM.medicao-1)&gt;0,SUM(OFFSET([1]BM!$AB1,0,0,1,MATCH(BM.medicao-1,[1]BM!$AB$13:$AM$13,0))),0)</definedName>
    <definedName name="BM.MEDAnterior" localSheetId="7">IF(COUNTIF([2]BM!$AB$13:$AM$13,'QUALIFICAÇÃO TÉCNICA'!BM.medicao-1)&gt;0,SUM(OFFSET([2]BM!$AB1,0,0,1,MATCH('QUALIFICAÇÃO TÉCNICA'!BM.medicao-1,[2]BM!$AB$13:$AM$13,0))),0)</definedName>
    <definedName name="BM.MEDAnterior" localSheetId="12" hidden="1">IF(COUNTIF([1]BM!$AB$13:$AM$13,BM.medicao-1)&gt;0,SUM(OFFSET([1]BM!$AB1,0,0,1,MATCH(BM.medicao-1,[1]BM!$AB$13:$AM$13,0))),0)</definedName>
    <definedName name="BM.MEDAnterior" localSheetId="13" hidden="1">IF(COUNTIF([1]BM!$AB$13:$AM$13,BM.medicao-1)&gt;0,SUM(OFFSET([1]BM!$AB1,0,0,1,MATCH(BM.medicao-1,[1]BM!$AB$13:$AM$13,0))),0)</definedName>
    <definedName name="BM.MEDAnterior" hidden="1">IF(COUNTIF([1]BM!$AB$13:$AM$13,BM.medicao-1)&gt;0,SUM(OFFSET([1]BM!$AB1,0,0,1,MATCH(BM.medicao-1,[1]BM!$AB$13:$AM$13,0))),0)</definedName>
    <definedName name="BM.medicao" localSheetId="8" hidden="1">OFFSET([1]BM!$O$7,1,0)</definedName>
    <definedName name="BM.medicao" localSheetId="9">OFFSET([2]BM!$O$7,1,0)</definedName>
    <definedName name="BM.medicao" localSheetId="4" hidden="1">OFFSET([3]BM!$O$7,1,0)</definedName>
    <definedName name="BM.medicao" localSheetId="7">OFFSET([2]BM!$O$7,1,0)</definedName>
    <definedName name="BM.medicao" hidden="1">OFFSET([1]BM!$O$7,1,0)</definedName>
    <definedName name="BM.MinMed" localSheetId="8" hidden="1">#N/A</definedName>
    <definedName name="BM.MinMed" localSheetId="9">IF('ANÁLISE PROPOSTA - RELATÓRIO'!RegimeExecucao="Global",-1,-[2]BM!$G1)</definedName>
    <definedName name="BM.MinMed" localSheetId="2" hidden="1">IF('BDI '!RegimeExecucao="Global",-1,-[1]BM!$G1)</definedName>
    <definedName name="BM.MinMed" localSheetId="5" hidden="1">#N/A</definedName>
    <definedName name="BM.MinMed" localSheetId="4" hidden="1">IF('CRON. DES.'!RegimeExecucao="Global",-1,-[3]BM!$G1)</definedName>
    <definedName name="BM.MinMed" localSheetId="1" hidden="1">#N/A</definedName>
    <definedName name="BM.MinMed" localSheetId="6" hidden="1">#N/A</definedName>
    <definedName name="BM.MinMed" localSheetId="7">IF('QUALIFICAÇÃO TÉCNICA'!RegimeExecucao="Global",-1,-[2]BM!$G1)</definedName>
    <definedName name="BM.MinMed" localSheetId="12" hidden="1">#N/A</definedName>
    <definedName name="BM.MinMed" localSheetId="13" hidden="1">#N/A</definedName>
    <definedName name="BM.MinMed" hidden="1">IF('BDI '!RegimeExecucao="Global",-1,-[1]BM!$G1)</definedName>
    <definedName name="C_" localSheetId="8">#REF!</definedName>
    <definedName name="C_" localSheetId="9">#REF!</definedName>
    <definedName name="C_" localSheetId="2">#REF!</definedName>
    <definedName name="C_" localSheetId="7">#REF!</definedName>
    <definedName name="C_" localSheetId="12">#REF!</definedName>
    <definedName name="C_" localSheetId="13">#REF!</definedName>
    <definedName name="C_">#REF!</definedName>
    <definedName name="CAIXA.Modo" localSheetId="8" hidden="1">[1]BM!$A$3</definedName>
    <definedName name="CAIXA.Modo" localSheetId="9">[2]BM!$A$3</definedName>
    <definedName name="CAIXA.Modo" localSheetId="4" hidden="1">[3]BM!$A$3</definedName>
    <definedName name="CAIXA.Modo" localSheetId="7">[2]BM!$A$3</definedName>
    <definedName name="CAIXA.Modo" hidden="1">[1]BM!$A$3</definedName>
    <definedName name="CÁLCULO.NúmeroDeEventos" localSheetId="8" hidden="1">IF('ANÁLISE PROPOSTA - PREÇOS'!AUTOEVENTO&lt;&gt;"manual",MAX([1]CÁLCULO!$M$15:$M$266),MAX(OFFSET([1]EVENTOS!$C$14:$C$30,1,0)))</definedName>
    <definedName name="CÁLCULO.NúmeroDeEventos" localSheetId="9">IF('ANÁLISE PROPOSTA - RELATÓRIO'!AUTOEVENTO&lt;&gt;"manual",MAX([2]CÁLCULO!$M$15:$M$266),MAX(OFFSET([2]EVENTOS!$C$14:$C$65,1,0)))</definedName>
    <definedName name="CÁLCULO.NúmeroDeEventos" localSheetId="2" hidden="1">IF(AUTOEVENTO&lt;&gt;"manual",MAX([1]CÁLCULO!$M$15:$M$266),MAX(OFFSET([1]EVENTOS!$C$14:$C$30,1,0)))</definedName>
    <definedName name="CÁLCULO.NúmeroDeEventos" localSheetId="5" hidden="1">IF(AUTOEVENTO&lt;&gt;"manual",MAX([1]CÁLCULO!$M$15:$M$266),MAX(OFFSET([1]EVENTOS!$C$14:$C$30,1,0)))</definedName>
    <definedName name="CÁLCULO.NúmeroDeEventos" localSheetId="4" hidden="1">IF('CRON. DES.'!AUTOEVENTO&lt;&gt;"manual",MAX([3]CÁLCULO!$M$15:$M$266),MAX(OFFSET([3]EVENTOS!$C$14:$C$65,1,0)))</definedName>
    <definedName name="CÁLCULO.NúmeroDeEventos" localSheetId="1" hidden="1">IF([0]!AUTOEVENTO&lt;&gt;"manual",MAX([1]CÁLCULO!$M$15:$M$266),MAX(OFFSET([1]EVENTOS!$C$14:$C$30,1,0)))</definedName>
    <definedName name="CÁLCULO.NúmeroDeEventos" localSheetId="6" hidden="1">IF(AUTOEVENTO&lt;&gt;"manual",MAX([1]CÁLCULO!$M$15:$M$266),MAX(OFFSET([1]EVENTOS!$C$14:$C$30,1,0)))</definedName>
    <definedName name="CÁLCULO.NúmeroDeEventos" localSheetId="7">IF('QUALIFICAÇÃO TÉCNICA'!AUTOEVENTO&lt;&gt;"manual",MAX([2]CÁLCULO!$M$15:$M$266),MAX(OFFSET([2]EVENTOS!$C$14:$C$65,1,0)))</definedName>
    <definedName name="CÁLCULO.NúmeroDeEventos" localSheetId="12" hidden="1">IF(AUTOEVENTO&lt;&gt;"manual",MAX([1]CÁLCULO!$M$15:$M$266),MAX(OFFSET([1]EVENTOS!$C$14:$C$30,1,0)))</definedName>
    <definedName name="CÁLCULO.NúmeroDeEventos" localSheetId="13" hidden="1">IF(AUTOEVENTO&lt;&gt;"manual",MAX([1]CÁLCULO!$M$15:$M$266),MAX(OFFSET([1]EVENTOS!$C$14:$C$30,1,0)))</definedName>
    <definedName name="CÁLCULO.NúmeroDeEventos" hidden="1">IF(AUTOEVENTO&lt;&gt;"manual",MAX([1]CÁLCULO!$M$15:$M$266),MAX(OFFSET([1]EVENTOS!$C$14:$C$30,1,0)))</definedName>
    <definedName name="CÁLCULO.NúmeroDeFrentes" localSheetId="8" hidden="1">COLUMN([1]CÁLCULO!$AQ$15)-COLUMN([1]CÁLCULO!$Q$15)</definedName>
    <definedName name="CÁLCULO.NúmeroDeFrentes" localSheetId="9">COLUMN([2]CÁLCULO!$AA$15)-COLUMN([2]CÁLCULO!$Q$15)</definedName>
    <definedName name="CÁLCULO.NúmeroDeFrentes" localSheetId="4" hidden="1">COLUMN([3]CÁLCULO!$AA$15)-COLUMN([3]CÁLCULO!$Q$15)</definedName>
    <definedName name="CÁLCULO.NúmeroDeFrentes" localSheetId="7">COLUMN([2]CÁLCULO!$AA$15)-COLUMN([2]CÁLCULO!$Q$15)</definedName>
    <definedName name="CÁLCULO.NúmeroDeFrentes" hidden="1">COLUMN([1]CÁLCULO!$AQ$15)-COLUMN([1]CÁLCULO!$Q$15)</definedName>
    <definedName name="CÁLCULO.TotalAdmLocal" localSheetId="8" hidden="1">IF('ANÁLISE PROPOSTA - PREÇOS'!AUTOEVENTO="manual",SUMIF([1]CÁLCULO!$M$15:$M$266,1,[1]ORÇAMENTO!$X$15:$X$266),0)</definedName>
    <definedName name="CÁLCULO.TotalAdmLocal" localSheetId="9">IF('ANÁLISE PROPOSTA - RELATÓRIO'!AUTOEVENTO="manual",SUMIF([2]CÁLCULO!$M$15:$M$266,1,[2]ORÇAMENTO!$X$15:$X$266),0)</definedName>
    <definedName name="CÁLCULO.TotalAdmLocal" localSheetId="2" hidden="1">IF(AUTOEVENTO="manual",SUMIF([1]CÁLCULO!$M$15:$M$266,1,[1]ORÇAMENTO!$X$15:$X$266),0)</definedName>
    <definedName name="CÁLCULO.TotalAdmLocal" localSheetId="5" hidden="1">IF(AUTOEVENTO="manual",SUMIF([1]CÁLCULO!$M$15:$M$266,1,[1]ORÇAMENTO!$X$15:$X$266),0)</definedName>
    <definedName name="CÁLCULO.TotalAdmLocal" localSheetId="4" hidden="1">IF('CRON. DES.'!AUTOEVENTO="manual",SUMIF([3]CÁLCULO!$M$15:$M$266,1,[3]ORÇAMENTO!$X$15:$X$266),0)</definedName>
    <definedName name="CÁLCULO.TotalAdmLocal" localSheetId="1" hidden="1">IF([0]!AUTOEVENTO="manual",SUMIF([1]CÁLCULO!$M$15:$M$266,1,[1]ORÇAMENTO!$X$15:$X$266),0)</definedName>
    <definedName name="CÁLCULO.TotalAdmLocal" localSheetId="6" hidden="1">IF(AUTOEVENTO="manual",SUMIF([1]CÁLCULO!$M$15:$M$266,1,[1]ORÇAMENTO!$X$15:$X$266),0)</definedName>
    <definedName name="CÁLCULO.TotalAdmLocal" localSheetId="7">IF('QUALIFICAÇÃO TÉCNICA'!AUTOEVENTO="manual",SUMIF([2]CÁLCULO!$M$15:$M$266,1,[2]ORÇAMENTO!$X$15:$X$266),0)</definedName>
    <definedName name="CÁLCULO.TotalAdmLocal" localSheetId="12" hidden="1">IF(AUTOEVENTO="manual",SUMIF([1]CÁLCULO!$M$15:$M$266,1,[1]ORÇAMENTO!$X$15:$X$266),0)</definedName>
    <definedName name="CÁLCULO.TotalAdmLocal" localSheetId="13" hidden="1">IF(AUTOEVENTO="manual",SUMIF([1]CÁLCULO!$M$15:$M$266,1,[1]ORÇAMENTO!$X$15:$X$266),0)</definedName>
    <definedName name="CÁLCULO.TotalAdmLocal" hidden="1">IF(AUTOEVENTO="manual",SUMIF([1]CÁLCULO!$M$15:$M$266,1,[1]ORÇAMENTO!$X$15:$X$266),0)</definedName>
    <definedName name="Casa_de_maquinas" localSheetId="8">#REF!</definedName>
    <definedName name="Casa_de_maquinas" localSheetId="9">#REF!</definedName>
    <definedName name="Casa_de_maquinas" localSheetId="2">#REF!</definedName>
    <definedName name="Casa_de_maquinas" localSheetId="7">#REF!</definedName>
    <definedName name="Casa_de_maquinas" localSheetId="12">#REF!</definedName>
    <definedName name="Casa_de_maquinas" localSheetId="13">#REF!</definedName>
    <definedName name="Casa_de_maquinas">#REF!</definedName>
    <definedName name="CERCA" localSheetId="2">#REF!</definedName>
    <definedName name="CERCA">#REF!</definedName>
    <definedName name="Cisterna_e_Castelo_d_agua_Consulta" localSheetId="2">#REF!</definedName>
    <definedName name="Cisterna_e_Castelo_d_agua_Consulta">#REF!</definedName>
    <definedName name="CLIENTE">#REF!</definedName>
    <definedName name="Codigos">#REF!</definedName>
    <definedName name="COMPRA">#REF!</definedName>
    <definedName name="COMPRAS">#REF!</definedName>
    <definedName name="COMPRIM">#REF!</definedName>
    <definedName name="Construcao_Casa_Maq_Plano_Inclinado">#REF!</definedName>
    <definedName name="Construcao_do_acesso_a_Estacao_I">#REF!</definedName>
    <definedName name="Construcao_Escadaria_Apoio">#REF!</definedName>
    <definedName name="Contencao">#REF!</definedName>
    <definedName name="Contencao_">#REF!</definedName>
    <definedName name="Corte1">#REF!</definedName>
    <definedName name="cpartida">#REF!</definedName>
    <definedName name="CRONO.LinhasNecessarias" localSheetId="8" hidden="1">COUNTIF([1]QCI!$B$13:$B$24,"Manual")+COUNTIF([1]QCI!$B$13:$B$24,"SemiAuto")+COUNT('ANÁLISE PROPOSTA - PREÇOS'!ORÇAMENTO.ListaCrono)</definedName>
    <definedName name="CRONO.LinhasNecessarias" localSheetId="9">COUNTIF([2]QCI!$B$13:$B$24,"Manual")+COUNTIF([2]QCI!$B$13:$B$24,"SemiAuto")+COUNT('ANÁLISE PROPOSTA - RELATÓRIO'!ORÇAMENTO.ListaCrono)</definedName>
    <definedName name="CRONO.LinhasNecessarias" localSheetId="2" hidden="1">COUNTIF([1]QCI!$B$13:$B$24,"Manual")+COUNTIF([1]QCI!$B$13:$B$24,"SemiAuto")+COUNT(ORÇAMENTO.ListaCrono)</definedName>
    <definedName name="CRONO.LinhasNecessarias" localSheetId="5" hidden="1">COUNTIF([1]QCI!$B$13:$B$24,"Manual")+COUNTIF([1]QCI!$B$13:$B$24,"SemiAuto")+COUNT(ORÇAMENTO.ListaCrono)</definedName>
    <definedName name="CRONO.LinhasNecessarias" localSheetId="4" hidden="1">COUNTIF([3]QCI!$B$13:$B$24,"Manual")+COUNTIF([3]QCI!$B$13:$B$24,"SemiAuto")+COUNT('CRON. DES.'!ORÇAMENTO.ListaCrono)</definedName>
    <definedName name="CRONO.LinhasNecessarias" localSheetId="1" hidden="1">COUNTIF([1]QCI!$B$13:$B$24,"Manual")+COUNTIF([1]QCI!$B$13:$B$24,"SemiAuto")+COUNT([0]!ORÇAMENTO.ListaCrono)</definedName>
    <definedName name="CRONO.LinhasNecessarias" localSheetId="6" hidden="1">COUNTIF([1]QCI!$B$13:$B$24,"Manual")+COUNTIF([1]QCI!$B$13:$B$24,"SemiAuto")+COUNT(ORÇAMENTO.ListaCrono)</definedName>
    <definedName name="CRONO.LinhasNecessarias" localSheetId="7">COUNTIF([2]QCI!$B$13:$B$24,"Manual")+COUNTIF([2]QCI!$B$13:$B$24,"SemiAuto")+COUNT('QUALIFICAÇÃO TÉCNICA'!ORÇAMENTO.ListaCrono)</definedName>
    <definedName name="CRONO.LinhasNecessarias" localSheetId="12" hidden="1">COUNTIF([1]QCI!$B$13:$B$24,"Manual")+COUNTIF([1]QCI!$B$13:$B$24,"SemiAuto")+COUNT(ORÇAMENTO.ListaCrono)</definedName>
    <definedName name="CRONO.LinhasNecessarias" localSheetId="13" hidden="1">COUNTIF([1]QCI!$B$13:$B$24,"Manual")+COUNTIF([1]QCI!$B$13:$B$24,"SemiAuto")+COUNT(ORÇAMENTO.ListaCrono)</definedName>
    <definedName name="CRONO.LinhasNecessarias" hidden="1">COUNTIF([1]QCI!$B$13:$B$24,"Manual")+COUNTIF([1]QCI!$B$13:$B$24,"SemiAuto")+COUNT(ORÇAMENTO.ListaCrono)</definedName>
    <definedName name="CRONO.MaxParc" localSheetId="8" hidden="1">[1]CRONO!$G1048576+[1]CRONO!A1</definedName>
    <definedName name="CRONO.MaxParc" localSheetId="9">[2]CRONO!$G1048576+[2]CRONO!A1</definedName>
    <definedName name="CRONO.MaxParc" localSheetId="4" hidden="1">[3]CRONO!$G1048576+[3]CRONO!A1</definedName>
    <definedName name="CRONO.MaxParc" localSheetId="7">[2]CRONO!$G1048576+[2]CRONO!A1</definedName>
    <definedName name="CRONO.MaxParc" hidden="1">[1]CRONO!$G1048576+[1]CRONO!A1</definedName>
    <definedName name="CRONO.NivelExibicao" localSheetId="8" hidden="1">[1]CRONO!$G$10</definedName>
    <definedName name="CRONO.NivelExibicao" localSheetId="9">[2]CRONO!$G$10</definedName>
    <definedName name="CRONO.NivelExibicao" localSheetId="4" hidden="1">[3]CRONO!$G$10</definedName>
    <definedName name="CRONO.NivelExibicao" localSheetId="7">[2]CRONO!$G$10</definedName>
    <definedName name="CRONO.NivelExibicao" hidden="1">[1]CRONO!$G$10</definedName>
    <definedName name="CRONOPLE.ValorDoEvento" localSheetId="8" hidden="1">SUMIF([1]CÁLCULO!$M$15:$M$266,[1]CRONOPLE!$B1,OFFSET([1]CÁLCULO!$AQ$15:$AQ$266,0,[1]CRONOPLE!A$12))</definedName>
    <definedName name="CRONOPLE.ValorDoEvento" localSheetId="9">SUMIF([2]CÁLCULO!$M$15:$M$266,[2]CRONOPLE!$B1,OFFSET([2]CÁLCULO!$AA$15:$AA$266,0,[2]CRONOPLE!A$12))</definedName>
    <definedName name="CRONOPLE.ValorDoEvento" localSheetId="4" hidden="1">SUMIF([3]CÁLCULO!$M$15:$M$266,[3]CRONOPLE!$B1,OFFSET([3]CÁLCULO!$AA$15:$AA$266,0,[3]CRONOPLE!A$12))</definedName>
    <definedName name="CRONOPLE.ValorDoEvento" localSheetId="7">SUMIF([2]CÁLCULO!$M$15:$M$266,[2]CRONOPLE!$B1,OFFSET([2]CÁLCULO!$AA$15:$AA$266,0,[2]CRONOPLE!A$12))</definedName>
    <definedName name="CRONOPLE.ValorDoEvento" hidden="1">SUMIF([1]CÁLCULO!$M$15:$M$266,[1]CRONOPLE!$B1,OFFSET([1]CÁLCULO!$AQ$15:$AQ$266,0,[1]CRONOPLE!A$12))</definedName>
    <definedName name="DATA" localSheetId="8">#REF!</definedName>
    <definedName name="DATA" localSheetId="12">#REF!</definedName>
    <definedName name="DATA" localSheetId="13">#REF!</definedName>
    <definedName name="DATA">#REF!</definedName>
    <definedName name="Dem_Lavanderia">#REF!</definedName>
    <definedName name="Demolicao_de_Guarita_Consulta">#REF!</definedName>
    <definedName name="Demolicao_Lavanderia_Existente">#REF!</definedName>
    <definedName name="Descricao">#REF!</definedName>
    <definedName name="DESONERACAO" localSheetId="8" hidden="1">IF(OR('ANÁLISE PROPOSTA - PREÇOS'!Import.Desoneracao="DESONERADO",'ANÁLISE PROPOSTA - PREÇOS'!Import.Desoneracao="SIM"),"SIM","NÃO")</definedName>
    <definedName name="DESONERACAO" localSheetId="9">IF(OR('ANÁLISE PROPOSTA - RELATÓRIO'!Import.Desoneracao="DESONERADO",'ANÁLISE PROPOSTA - RELATÓRIO'!Import.Desoneracao="SIM"),"SIM","NÃO")</definedName>
    <definedName name="DESONERACAO" localSheetId="2" hidden="1">IF(OR(Import.Desoneracao="DESONERADO",Import.Desoneracao="SIM"),"SIM","NÃO")</definedName>
    <definedName name="DESONERACAO" localSheetId="5" hidden="1">IF(OR(Import.Desoneracao="DESONERADO",Import.Desoneracao="SIM"),"SIM","NÃO")</definedName>
    <definedName name="DESONERACAO" localSheetId="4" hidden="1">IF(OR('CRON. DES.'!Import.Desoneracao="DESONERADO",'CRON. DES.'!Import.Desoneracao="SIM"),"SIM","NÃO")</definedName>
    <definedName name="DESONERACAO" localSheetId="1" hidden="1">IF(OR([0]!Import.Desoneracao="DESONERADO",[0]!Import.Desoneracao="SIM"),"SIM","NÃO")</definedName>
    <definedName name="DESONERACAO" localSheetId="6" hidden="1">IF(OR(Import.Desoneracao="DESONERADO",Import.Desoneracao="SIM"),"SIM","NÃO")</definedName>
    <definedName name="DESONERACAO" localSheetId="7">IF(OR('QUALIFICAÇÃO TÉCNICA'!Import.Desoneracao="DESONERADO",'QUALIFICAÇÃO TÉCNICA'!Import.Desoneracao="SIM"),"SIM","NÃO")</definedName>
    <definedName name="DESONERACAO" localSheetId="12" hidden="1">IF(OR(Import.Desoneracao="DESONERADO",Import.Desoneracao="SIM"),"SIM","NÃO")</definedName>
    <definedName name="DESONERACAO" localSheetId="13" hidden="1">IF(OR(Import.Desoneracao="DESONERADO",Import.Desoneracao="SIM"),"SIM","NÃO")</definedName>
    <definedName name="DESONERACAO" hidden="1">IF(OR(Import.Desoneracao="DESONERADO",Import.Desoneracao="SIM"),"SIM","NÃO")</definedName>
    <definedName name="DEZEMBRO06" localSheetId="8">#REF!</definedName>
    <definedName name="DEZEMBRO06" localSheetId="9">#REF!</definedName>
    <definedName name="DEZEMBRO06" localSheetId="2">#REF!</definedName>
    <definedName name="DEZEMBRO06" localSheetId="7">#REF!</definedName>
    <definedName name="DEZEMBRO06" localSheetId="12">#REF!</definedName>
    <definedName name="DEZEMBRO06" localSheetId="13">#REF!</definedName>
    <definedName name="DEZEMBRO06">#REF!</definedName>
    <definedName name="dfg" localSheetId="2">#REF!</definedName>
    <definedName name="dfg">#REF!</definedName>
    <definedName name="DRENAGEM" localSheetId="2">#REF!</definedName>
    <definedName name="DRENAGEM">#REF!</definedName>
    <definedName name="DTEE">#REF!</definedName>
    <definedName name="DTEP">#REF!</definedName>
    <definedName name="DTET">#REF!</definedName>
    <definedName name="DTFE">#REF!</definedName>
    <definedName name="DTFM">#REF!</definedName>
    <definedName name="DTL">#REF!</definedName>
    <definedName name="edital">#REF!</definedName>
    <definedName name="ELEMVS07">#REF!</definedName>
    <definedName name="Eletric">#REF!</definedName>
    <definedName name="ELEVATÓRIAS">#REF!</definedName>
    <definedName name="EMBAL">#REF!</definedName>
    <definedName name="Embalagem">#REF!</definedName>
    <definedName name="ENG">#REF!</definedName>
    <definedName name="Escadaria">#REF!</definedName>
    <definedName name="ESCMAN">#REF!</definedName>
    <definedName name="ESCRITÓRIO">#REF!</definedName>
    <definedName name="ESGOTO">#REF!</definedName>
    <definedName name="ESSENCIAIS">#REF!</definedName>
    <definedName name="Estacao_01">#REF!</definedName>
    <definedName name="Estacao_02">#REF!</definedName>
    <definedName name="Estacao_03">#REF!</definedName>
    <definedName name="Estacao_04">#REF!</definedName>
    <definedName name="Estacao_05">#REF!</definedName>
    <definedName name="ETE">#REF!</definedName>
    <definedName name="EVENTOS.Lista" localSheetId="8" hidden="1">[1]EVENTOS!$C$15:OFFSET([1]EVENTOS!$C$30,-1,0)</definedName>
    <definedName name="EVENTOS.Lista" localSheetId="9">[2]EVENTOS!$C$15:OFFSET([2]EVENTOS!$C$65,-1,0)</definedName>
    <definedName name="EVENTOS.Lista" localSheetId="4" hidden="1">[3]EVENTOS!$C$15:OFFSET([3]EVENTOS!$C$65,-1,0)</definedName>
    <definedName name="EVENTOS.Lista" localSheetId="7">[2]EVENTOS!$C$15:OFFSET([2]EVENTOS!$C$65,-1,0)</definedName>
    <definedName name="EVENTOS.Lista" hidden="1">[1]EVENTOS!$C$15:OFFSET([1]EVENTOS!$C$30,-1,0)</definedName>
    <definedName name="EVENTOS.ListaValidacao" localSheetId="8" hidden="1">[1]EVENTOS!$B$15:OFFSET([1]EVENTOS!$B$30,-1,0)</definedName>
    <definedName name="EVENTOS.ListaValidacao" localSheetId="9">[2]EVENTOS!$B$15:OFFSET([2]EVENTOS!$B$65,-1,0)</definedName>
    <definedName name="EVENTOS.ListaValidacao" localSheetId="4" hidden="1">[3]EVENTOS!$B$15:OFFSET([3]EVENTOS!$B$65,-1,0)</definedName>
    <definedName name="EVENTOS.ListaValidacao" localSheetId="7">[2]EVENTOS!$B$15:OFFSET([2]EVENTOS!$B$65,-1,0)</definedName>
    <definedName name="EVENTOS.ListaValidacao" hidden="1">[1]EVENTOS!$B$15:OFFSET([1]EVENTOS!$B$30,-1,0)</definedName>
    <definedName name="Excel_BuiltIn_Database" localSheetId="8" hidden="1">TEXT('ANÁLISE PROPOSTA - PREÇOS'!Import.DataBase,"mm-aaaa")</definedName>
    <definedName name="Excel_BuiltIn_Database" localSheetId="9">TEXT('ANÁLISE PROPOSTA - RELATÓRIO'!Import.DataBase,"mm-aaaa")</definedName>
    <definedName name="Excel_BuiltIn_Database" localSheetId="2" hidden="1">TEXT(Import.DataBase,"mm-aaaa")</definedName>
    <definedName name="Excel_BuiltIn_Database" localSheetId="5" hidden="1">TEXT(Import.DataBase,"mm-aaaa")</definedName>
    <definedName name="Excel_BuiltIn_Database" localSheetId="4" hidden="1">TEXT('CRON. DES.'!Import.DataBase,"mm-aaaa")</definedName>
    <definedName name="Excel_BuiltIn_Database" localSheetId="1" hidden="1">TEXT([0]!Import.DataBase,"mm-aaaa")</definedName>
    <definedName name="Excel_BuiltIn_Database" localSheetId="6" hidden="1">TEXT(Import.DataBase,"mm-aaaa")</definedName>
    <definedName name="Excel_BuiltIn_Database" localSheetId="7">TEXT('QUALIFICAÇÃO TÉCNICA'!Import.DataBase,"mm-aaaa")</definedName>
    <definedName name="Excel_BuiltIn_Database" localSheetId="12" hidden="1">TEXT(Import.DataBase,"mm-aaaa")</definedName>
    <definedName name="Excel_BuiltIn_Database" localSheetId="13" hidden="1">TEXT(Import.DataBase,"mm-aaaa")</definedName>
    <definedName name="Excel_BuiltIn_Database" hidden="1">TEXT(Import.DataBase,"mm-aaaa")</definedName>
    <definedName name="Excel_BuiltIn_Print_Area_1" localSheetId="8">#REF!</definedName>
    <definedName name="Excel_BuiltIn_Print_Area_1" localSheetId="9">#REF!</definedName>
    <definedName name="Excel_BuiltIn_Print_Area_1" localSheetId="2">#REF!</definedName>
    <definedName name="Excel_BuiltIn_Print_Area_1" localSheetId="7">#REF!</definedName>
    <definedName name="Excel_BuiltIn_Print_Area_1" localSheetId="12">#REF!</definedName>
    <definedName name="Excel_BuiltIn_Print_Area_1" localSheetId="13">#REF!</definedName>
    <definedName name="Excel_BuiltIn_Print_Area_1">#REF!</definedName>
    <definedName name="Excel_BuiltIn_Print_Area_1_1" localSheetId="2">#REF!</definedName>
    <definedName name="Excel_BuiltIn_Print_Area_1_1">#REF!</definedName>
    <definedName name="Excel_BuiltIn_Print_Area_1_1_1" localSheetId="2">#REF!</definedName>
    <definedName name="Excel_BuiltIn_Print_Area_1_1_1">#REF!</definedName>
    <definedName name="Excel_BuiltIn_Print_Area_1_1_5">#REF!</definedName>
    <definedName name="Excel_BuiltIn_Print_Area_1_1_6">#REF!</definedName>
    <definedName name="Excel_BuiltIn_Print_Area_1_6">#REF!</definedName>
    <definedName name="Excel_BuiltIn_Print_Area_1_7">#REF!</definedName>
    <definedName name="Excel_BuiltIn_Print_Area_1_8">#REF!</definedName>
    <definedName name="Excel_BuiltIn_Print_Area_1_9">#REF!</definedName>
    <definedName name="Excel_BuiltIn_Print_Area_2">#REF!</definedName>
    <definedName name="Excel_BuiltIn_Print_Area_2_1">#REF!</definedName>
    <definedName name="Excel_BuiltIn_Print_Area_2_6">#REF!</definedName>
    <definedName name="Excel_BuiltIn_Print_Area_2_7">#REF!</definedName>
    <definedName name="Excel_BuiltIn_Print_Area_2_8">#REF!</definedName>
    <definedName name="Excel_BuiltIn_Print_Area_2_9">#REF!</definedName>
    <definedName name="Excel_BuiltIn_Print_Area_3">#REF!</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1_1">#REF!</definedName>
    <definedName name="Excel_BuiltIn_Print_Titles_1_1_5">#REF!</definedName>
    <definedName name="Excel_BuiltIn_Print_Titles_1_1_6">#REF!</definedName>
    <definedName name="Excel_BuiltIn_Print_Titles_2_1">#REF!</definedName>
    <definedName name="Excel_BuiltIn_Print_Titles_3">#REF!</definedName>
    <definedName name="Excel_BuiltIn_Print_Titles_4">#REF!</definedName>
    <definedName name="Excel_BuiltIn_Print_Titles_6">#REF!</definedName>
    <definedName name="Excel_BuiltIn_Print_Titles_7">#REF!</definedName>
    <definedName name="Excel_BuiltIn_Print_Titles_8">#REF!</definedName>
    <definedName name="Execucao_Fundacoes_Plano_Inclinado">#REF!</definedName>
    <definedName name="EXT">#REF!</definedName>
    <definedName name="extensao">#REF!</definedName>
    <definedName name="F">#REF!</definedName>
    <definedName name="FGVC0504">#REF!</definedName>
    <definedName name="FGVSER">#REF!</definedName>
    <definedName name="firma1">#REF!</definedName>
    <definedName name="firma2">#REF!</definedName>
    <definedName name="Format">#REF!</definedName>
    <definedName name="Fundacao_Plano_Inclinado">#REF!</definedName>
    <definedName name="Header">#REF!</definedName>
    <definedName name="ICMS">#REF!</definedName>
    <definedName name="Implantacao_Consulta">#REF!</definedName>
    <definedName name="Import.Apelido" localSheetId="8" hidden="1">[1]DADOS!$F$16</definedName>
    <definedName name="Import.Apelido" localSheetId="9">[2]DADOS!$F$16</definedName>
    <definedName name="Import.Apelido" localSheetId="4" hidden="1">[3]DADOS!$F$16</definedName>
    <definedName name="Import.Apelido" localSheetId="7">[2]DADOS!$F$16</definedName>
    <definedName name="Import.Apelido" hidden="1">[1]DADOS!$F$16</definedName>
    <definedName name="Import.BDI.Det1" localSheetId="8">#REF!</definedName>
    <definedName name="Import.BDI.Det1" localSheetId="9">#REF!</definedName>
    <definedName name="Import.BDI.Det1" localSheetId="2">#REF!</definedName>
    <definedName name="Import.BDI.Det1" localSheetId="5">#REF!</definedName>
    <definedName name="Import.BDI.Det1" localSheetId="4" hidden="1">#REF!</definedName>
    <definedName name="Import.BDI.Det1" localSheetId="1">#REF!</definedName>
    <definedName name="Import.BDI.Det1" localSheetId="6">#REF!</definedName>
    <definedName name="Import.BDI.Det1" localSheetId="7">#REF!</definedName>
    <definedName name="Import.BDI.Det1">#REF!</definedName>
    <definedName name="Import.BDI.Det2" localSheetId="2">#REF!</definedName>
    <definedName name="Import.BDI.Det2" localSheetId="4" hidden="1">#REF!</definedName>
    <definedName name="Import.BDI.Det2">#REF!</definedName>
    <definedName name="Import.BDI.Det3" localSheetId="2">#REF!</definedName>
    <definedName name="Import.BDI.Det3" localSheetId="4" hidden="1">#REF!</definedName>
    <definedName name="Import.BDI.Det3">#REF!</definedName>
    <definedName name="Import.BDI.ISS" localSheetId="2">#REF!</definedName>
    <definedName name="Import.BDI.ISS" localSheetId="4" hidden="1">#REF!</definedName>
    <definedName name="Import.BDI.ISS">#REF!</definedName>
    <definedName name="Import.BDI.Obs1" localSheetId="2">#REF!</definedName>
    <definedName name="Import.BDI.Obs1" localSheetId="4" hidden="1">#REF!</definedName>
    <definedName name="Import.BDI.Obs1">#REF!</definedName>
    <definedName name="Import.BDI.Obs2" localSheetId="2">#REF!</definedName>
    <definedName name="Import.BDI.Obs2" localSheetId="4" hidden="1">#REF!</definedName>
    <definedName name="Import.BDI.Obs2">#REF!</definedName>
    <definedName name="Import.BDI.Obs3" localSheetId="2">#REF!</definedName>
    <definedName name="Import.BDI.Obs3" localSheetId="4" hidden="1">#REF!</definedName>
    <definedName name="Import.BDI.Obs3">#REF!</definedName>
    <definedName name="Import.BDI.Tipo1" localSheetId="2">#REF!</definedName>
    <definedName name="Import.BDI.Tipo1" localSheetId="4" hidden="1">#REF!</definedName>
    <definedName name="Import.BDI.Tipo1">#REF!</definedName>
    <definedName name="Import.BDI.Tipo2" localSheetId="2">#REF!</definedName>
    <definedName name="Import.BDI.Tipo2" localSheetId="4" hidden="1">#REF!</definedName>
    <definedName name="Import.BDI.Tipo2">#REF!</definedName>
    <definedName name="Import.BDI.Tipo3" localSheetId="2">#REF!</definedName>
    <definedName name="Import.BDI.Tipo3" localSheetId="4" hidden="1">#REF!</definedName>
    <definedName name="Import.BDI.Tipo3">#REF!</definedName>
    <definedName name="Import.BMAFAcumulado" localSheetId="8" hidden="1">OFFSET([1]BM!$R$15,1,0):OFFSET([1]BM!$R$266,-1,0)</definedName>
    <definedName name="Import.BMAFAcumulado" localSheetId="9">OFFSET([2]BM!$R$15,1,0):OFFSET([2]BM!$R$266,-1,0)</definedName>
    <definedName name="Import.BMAFAcumulado" localSheetId="4" hidden="1">OFFSET([3]BM!$R$15,1,0):OFFSET([3]BM!$R$266,-1,0)</definedName>
    <definedName name="Import.BMAFAcumulado" localSheetId="7">OFFSET([2]BM!$R$15,1,0):OFFSET([2]BM!$R$266,-1,0)</definedName>
    <definedName name="Import.BMAFAcumulado" hidden="1">OFFSET([1]BM!$R$15,1,0):OFFSET([1]BM!$R$266,-1,0)</definedName>
    <definedName name="Import.CNPJ" localSheetId="8" hidden="1">[1]DADOS!$F$38</definedName>
    <definedName name="Import.CNPJ" localSheetId="9">[2]DADOS!$F$38</definedName>
    <definedName name="Import.CNPJ" localSheetId="4" hidden="1">[3]DADOS!$F$38</definedName>
    <definedName name="Import.CNPJ" localSheetId="7">[2]DADOS!$F$38</definedName>
    <definedName name="Import.CNPJ" hidden="1">[1]DADOS!$F$38</definedName>
    <definedName name="Import.Código" localSheetId="8" hidden="1">OFFSET([1]ORÇAMENTO!$Q$15,1,0):OFFSET([1]ORÇAMENTO!$Q$266,-1,0)</definedName>
    <definedName name="Import.Código" localSheetId="9">OFFSET([2]ORÇAMENTO!$Q$15,1,0):OFFSET([2]ORÇAMENTO!$Q$266,-1,0)</definedName>
    <definedName name="Import.Código" localSheetId="4" hidden="1">OFFSET([3]ORÇAMENTO!$Q$15,1,0):OFFSET([3]ORÇAMENTO!$Q$266,-1,0)</definedName>
    <definedName name="Import.Código" localSheetId="7">OFFSET([2]ORÇAMENTO!$Q$15,1,0):OFFSET([2]ORÇAMENTO!$Q$266,-1,0)</definedName>
    <definedName name="Import.Código" hidden="1">OFFSET([1]ORÇAMENTO!$Q$15,1,0):OFFSET([1]ORÇAMENTO!$Q$266,-1,0)</definedName>
    <definedName name="Import.Contrapartida" localSheetId="8" hidden="1">[1]DADOS!$F$10</definedName>
    <definedName name="Import.Contrapartida" localSheetId="9">[2]DADOS!$F$10</definedName>
    <definedName name="Import.Contrapartida" localSheetId="4" hidden="1">[3]DADOS!$F$10</definedName>
    <definedName name="Import.Contrapartida" localSheetId="7">[2]DADOS!$F$10</definedName>
    <definedName name="Import.Contrapartida" hidden="1">[1]DADOS!$F$10</definedName>
    <definedName name="Import.CPMaxPerc" localSheetId="8" hidden="1">[1]DADOS!$F$13</definedName>
    <definedName name="Import.CPMaxPerc" localSheetId="9">[2]DADOS!$F$13</definedName>
    <definedName name="Import.CPMaxPerc" localSheetId="4" hidden="1">[3]DADOS!$F$13</definedName>
    <definedName name="Import.CPMaxPerc" localSheetId="7">[2]DADOS!$F$13</definedName>
    <definedName name="Import.CPMaxPerc" hidden="1">[1]DADOS!$F$13</definedName>
    <definedName name="Import.CPMinAbsoluta" localSheetId="8" hidden="1">[1]DADOS!$F$12</definedName>
    <definedName name="Import.CPMinAbsoluta" localSheetId="9">[2]DADOS!$F$12</definedName>
    <definedName name="Import.CPMinAbsoluta" localSheetId="4" hidden="1">[3]DADOS!$F$12</definedName>
    <definedName name="Import.CPMinAbsoluta" localSheetId="7">[2]DADOS!$F$12</definedName>
    <definedName name="Import.CPMinAbsoluta" hidden="1">[1]DADOS!$F$12</definedName>
    <definedName name="Import.CPMinPerc" localSheetId="8" hidden="1">[1]DADOS!$F$11</definedName>
    <definedName name="Import.CPMinPerc" localSheetId="9">[2]DADOS!$F$11</definedName>
    <definedName name="Import.CPMinPerc" localSheetId="4" hidden="1">[3]DADOS!$F$11</definedName>
    <definedName name="Import.CPMinPerc" localSheetId="7">[2]DADOS!$F$11</definedName>
    <definedName name="Import.CPMinPerc" hidden="1">[1]DADOS!$F$11</definedName>
    <definedName name="Import.CR" localSheetId="8" hidden="1">[1]DADOS!$F$7</definedName>
    <definedName name="Import.CR" localSheetId="9">[2]DADOS!$F$7</definedName>
    <definedName name="Import.CR" localSheetId="4" hidden="1">[3]DADOS!$F$7</definedName>
    <definedName name="Import.CR" localSheetId="7">[2]DADOS!$F$7</definedName>
    <definedName name="Import.CR" hidden="1">[1]DADOS!$F$7</definedName>
    <definedName name="Import.CRONOPLE" localSheetId="8" hidden="1">OFFSET([1]CRONOPLE!$F$15,1,1):OFFSET([1]CRONOPLE!$BE$30,-1,-1)</definedName>
    <definedName name="Import.CRONOPLE" localSheetId="9">OFFSET([2]CRONOPLE!$F$15,1,1):OFFSET([2]CRONOPLE!$AF$65,-1,-1)</definedName>
    <definedName name="Import.CRONOPLE" localSheetId="4" hidden="1">OFFSET([3]CRONOPLE!$F$15,1,1):OFFSET([3]CRONOPLE!$AF$65,-1,-1)</definedName>
    <definedName name="Import.CRONOPLE" localSheetId="7">OFFSET([2]CRONOPLE!$F$15,1,1):OFFSET([2]CRONOPLE!$AF$65,-1,-1)</definedName>
    <definedName name="Import.CRONOPLE" hidden="1">OFFSET([1]CRONOPLE!$F$15,1,1):OFFSET([1]CRONOPLE!$BE$30,-1,-1)</definedName>
    <definedName name="Import.CTEF" localSheetId="8" hidden="1">[1]DADOS!$F$36</definedName>
    <definedName name="Import.CTEF" localSheetId="9">[2]DADOS!$F$36</definedName>
    <definedName name="Import.CTEF" localSheetId="4" hidden="1">[3]DADOS!$F$36</definedName>
    <definedName name="Import.CTEF" localSheetId="7">[2]DADOS!$F$36</definedName>
    <definedName name="Import.CTEF" hidden="1">[1]DADOS!$F$36</definedName>
    <definedName name="Import.CustoUnitário" localSheetId="8" hidden="1">OFFSET([1]ORÇAMENTO!$U$15,1,0):OFFSET([1]ORÇAMENTO!$U$266,-1,0)</definedName>
    <definedName name="Import.CustoUnitário" localSheetId="9">OFFSET([2]ORÇAMENTO!$U$15,1,0):OFFSET([2]ORÇAMENTO!$U$266,-1,0)</definedName>
    <definedName name="Import.CustoUnitário" localSheetId="4" hidden="1">OFFSET([3]ORÇAMENTO!$U$15,1,0):OFFSET([3]ORÇAMENTO!$U$266,-1,0)</definedName>
    <definedName name="Import.CustoUnitário" localSheetId="7">OFFSET([2]ORÇAMENTO!$U$15,1,0):OFFSET([2]ORÇAMENTO!$U$266,-1,0)</definedName>
    <definedName name="Import.CustoUnitário" hidden="1">OFFSET([1]ORÇAMENTO!$U$15,1,0):OFFSET([1]ORÇAMENTO!$U$266,-1,0)</definedName>
    <definedName name="Import.DataBase" localSheetId="8" hidden="1">OFFSET([1]DADOS!$G$19,0,-1)</definedName>
    <definedName name="Import.DataBase" localSheetId="9">OFFSET([2]DADOS!$G$19,0,-1)</definedName>
    <definedName name="Import.DataBase" localSheetId="4" hidden="1">OFFSET([3]DADOS!$G$19,0,-1)</definedName>
    <definedName name="Import.DataBase" localSheetId="7">OFFSET([2]DADOS!$G$19,0,-1)</definedName>
    <definedName name="Import.DataBase" hidden="1">OFFSET([1]DADOS!$G$19,0,-1)</definedName>
    <definedName name="Import.DataBaseLicit" localSheetId="8" hidden="1">OFFSET([1]DADOS!$G$40,0,-1)</definedName>
    <definedName name="Import.DataBaseLicit" localSheetId="9">OFFSET([2]DADOS!$G$40,0,-1)</definedName>
    <definedName name="Import.DataBaseLicit" localSheetId="4" hidden="1">OFFSET([3]DADOS!$G$40,0,-1)</definedName>
    <definedName name="Import.DataBaseLicit" localSheetId="7">OFFSET([2]DADOS!$G$40,0,-1)</definedName>
    <definedName name="Import.DataBaseLicit" hidden="1">OFFSET([1]DADOS!$G$40,0,-1)</definedName>
    <definedName name="Import.DataInicioObra" localSheetId="8" hidden="1">[1]DADOS!$F$46</definedName>
    <definedName name="Import.DataInicioObra" localSheetId="9">[2]DADOS!$F$46</definedName>
    <definedName name="Import.DataInicioObra" localSheetId="4" hidden="1">[3]DADOS!$F$46</definedName>
    <definedName name="Import.DataInicioObra" localSheetId="7">[2]DADOS!$F$46</definedName>
    <definedName name="Import.DataInicioObra" hidden="1">[1]DADOS!$F$46</definedName>
    <definedName name="Import.DescLote" localSheetId="8" hidden="1">[1]DADOS!$F$17</definedName>
    <definedName name="Import.DescLote" localSheetId="9">[2]DADOS!$F$17</definedName>
    <definedName name="Import.DescLote" localSheetId="4" hidden="1">[3]DADOS!$F$17</definedName>
    <definedName name="Import.DescLote" localSheetId="7">[2]DADOS!$F$17</definedName>
    <definedName name="Import.DescLote" hidden="1">[1]DADOS!$F$17</definedName>
    <definedName name="Import.Descrição" localSheetId="8" hidden="1">OFFSET([1]ORÇAMENTO!$R$15,1,0):OFFSET([1]ORÇAMENTO!$R$266,-1,0)</definedName>
    <definedName name="Import.Descrição" localSheetId="9">OFFSET([2]ORÇAMENTO!$R$15,1,0):OFFSET([2]ORÇAMENTO!$R$266,-1,0)</definedName>
    <definedName name="Import.Descrição" localSheetId="4" hidden="1">OFFSET([3]ORÇAMENTO!$R$15,1,0):OFFSET([3]ORÇAMENTO!$R$266,-1,0)</definedName>
    <definedName name="Import.Descrição" localSheetId="7">OFFSET([2]ORÇAMENTO!$R$15,1,0):OFFSET([2]ORÇAMENTO!$R$266,-1,0)</definedName>
    <definedName name="Import.Descrição" hidden="1">OFFSET([1]ORÇAMENTO!$R$15,1,0):OFFSET([1]ORÇAMENTO!$R$266,-1,0)</definedName>
    <definedName name="Import.Desoneracao" localSheetId="8" hidden="1">OFFSET([1]DADOS!$G$18,0,-1)</definedName>
    <definedName name="Import.Desoneracao" localSheetId="9">OFFSET([2]DADOS!$G$18,0,-1)</definedName>
    <definedName name="Import.Desoneracao" localSheetId="4" hidden="1">OFFSET([3]DADOS!$G$18,0,-1)</definedName>
    <definedName name="Import.Desoneracao" localSheetId="7">OFFSET([2]DADOS!$G$18,0,-1)</definedName>
    <definedName name="Import.Desoneracao" hidden="1">OFFSET([1]DADOS!$G$18,0,-1)</definedName>
    <definedName name="Import.empresa" localSheetId="8" hidden="1">[1]DADOS!$F$37</definedName>
    <definedName name="Import.empresa" localSheetId="9">[2]DADOS!$F$37</definedName>
    <definedName name="Import.empresa" localSheetId="4" hidden="1">[3]DADOS!$F$37</definedName>
    <definedName name="Import.empresa" localSheetId="7">[2]DADOS!$F$37</definedName>
    <definedName name="Import.empresa" hidden="1">[1]DADOS!$F$37</definedName>
    <definedName name="Import.Eventos.Nomes" localSheetId="8" hidden="1">OFFSET([1]EVENTOS!$D$15,1,0):OFFSET([1]EVENTOS!$D$30,-1,0)</definedName>
    <definedName name="Import.Eventos.Nomes" localSheetId="9">OFFSET([2]EVENTOS!$D$15,1,0):OFFSET([2]EVENTOS!$D$65,-1,0)</definedName>
    <definedName name="Import.Eventos.Nomes" localSheetId="4" hidden="1">OFFSET([3]EVENTOS!$D$15,1,0):OFFSET([3]EVENTOS!$D$65,-1,0)</definedName>
    <definedName name="Import.Eventos.Nomes" localSheetId="7">OFFSET([2]EVENTOS!$D$15,1,0):OFFSET([2]EVENTOS!$D$65,-1,0)</definedName>
    <definedName name="Import.Eventos.Nomes" hidden="1">OFFSET([1]EVENTOS!$D$15,1,0):OFFSET([1]EVENTOS!$D$30,-1,0)</definedName>
    <definedName name="Import.Fonte" localSheetId="8" hidden="1">OFFSET([1]ORÇAMENTO!$P$15,1,0):OFFSET([1]ORÇAMENTO!$P$266,-1,0)</definedName>
    <definedName name="Import.Fonte" localSheetId="9">OFFSET([2]ORÇAMENTO!$P$15,1,0):OFFSET([2]ORÇAMENTO!$P$266,-1,0)</definedName>
    <definedName name="Import.Fonte" localSheetId="4" hidden="1">OFFSET([3]ORÇAMENTO!$P$15,1,0):OFFSET([3]ORÇAMENTO!$P$266,-1,0)</definedName>
    <definedName name="Import.Fonte" localSheetId="7">OFFSET([2]ORÇAMENTO!$P$15,1,0):OFFSET([2]ORÇAMENTO!$P$266,-1,0)</definedName>
    <definedName name="Import.Fonte" hidden="1">OFFSET([1]ORÇAMENTO!$P$15,1,0):OFFSET([1]ORÇAMENTO!$P$266,-1,0)</definedName>
    <definedName name="Import.FrenteDeObra" localSheetId="8" hidden="1">[1]CÁLCULO!$Q$12:OFFSET([1]CÁLCULO!$AQ$12,0,-1)</definedName>
    <definedName name="Import.FrenteDeObra" localSheetId="9">[2]CÁLCULO!$Q$12:OFFSET([2]CÁLCULO!$AA$12,0,-1)</definedName>
    <definedName name="Import.FrenteDeObra" localSheetId="4" hidden="1">[3]CÁLCULO!$Q$12:OFFSET([3]CÁLCULO!$AA$12,0,-1)</definedName>
    <definedName name="Import.FrenteDeObra" localSheetId="7">[2]CÁLCULO!$Q$12:OFFSET([2]CÁLCULO!$AA$12,0,-1)</definedName>
    <definedName name="Import.FrenteDeObra" hidden="1">[1]CÁLCULO!$Q$12:OFFSET([1]CÁLCULO!$AQ$12,0,-1)</definedName>
    <definedName name="Import.Município" localSheetId="8" hidden="1">[1]DADOS!$F$6</definedName>
    <definedName name="Import.Município" localSheetId="9">[2]DADOS!$F$6</definedName>
    <definedName name="Import.Município" localSheetId="4" hidden="1">[3]DADOS!$F$6</definedName>
    <definedName name="Import.Município" localSheetId="7">[2]DADOS!$F$6</definedName>
    <definedName name="Import.Município" hidden="1">[1]DADOS!$F$6</definedName>
    <definedName name="Import.Nível" localSheetId="8" hidden="1">OFFSET([1]ORÇAMENTO!$M$15,1,0):OFFSET([1]ORÇAMENTO!$M$266,-1,0)</definedName>
    <definedName name="Import.Nível" localSheetId="9">OFFSET([2]ORÇAMENTO!$M$15,1,0):OFFSET([2]ORÇAMENTO!$M$266,-1,0)</definedName>
    <definedName name="Import.Nível" localSheetId="4" hidden="1">OFFSET([3]ORÇAMENTO!$M$15,1,0):OFFSET([3]ORÇAMENTO!$M$266,-1,0)</definedName>
    <definedName name="Import.Nível" localSheetId="7">OFFSET([2]ORÇAMENTO!$M$15,1,0):OFFSET([2]ORÇAMENTO!$M$266,-1,0)</definedName>
    <definedName name="Import.Nível" hidden="1">OFFSET([1]ORÇAMENTO!$M$15,1,0):OFFSET([1]ORÇAMENTO!$M$266,-1,0)</definedName>
    <definedName name="Import.OpcaoBDI" localSheetId="8" hidden="1">OFFSET([1]ORÇAMENTO!$V$15,1,0):OFFSET([1]ORÇAMENTO!$V$266,-1,0)</definedName>
    <definedName name="Import.OpcaoBDI" localSheetId="9">OFFSET([2]ORÇAMENTO!$V$15,1,0):OFFSET([2]ORÇAMENTO!$V$266,-1,0)</definedName>
    <definedName name="Import.OpcaoBDI" localSheetId="4" hidden="1">OFFSET([3]ORÇAMENTO!$V$15,1,0):OFFSET([3]ORÇAMENTO!$V$266,-1,0)</definedName>
    <definedName name="Import.OpcaoBDI" localSheetId="7">OFFSET([2]ORÇAMENTO!$V$15,1,0):OFFSET([2]ORÇAMENTO!$V$266,-1,0)</definedName>
    <definedName name="Import.OpcaoBDI" hidden="1">OFFSET([1]ORÇAMENTO!$V$15,1,0):OFFSET([1]ORÇAMENTO!$V$266,-1,0)</definedName>
    <definedName name="Import.ORÇAMENTO.DivRecurso" localSheetId="8" hidden="1">OFFSET([1]ORÇAMENTO!$Y$15,1,0):OFFSET([1]ORÇAMENTO!$Y$266,-1,0)</definedName>
    <definedName name="Import.ORÇAMENTO.DivRecurso" localSheetId="9">OFFSET([2]ORÇAMENTO!$Y$15,1,0):OFFSET([2]ORÇAMENTO!$Y$266,-1,0)</definedName>
    <definedName name="Import.ORÇAMENTO.DivRecurso" localSheetId="4" hidden="1">OFFSET([3]ORÇAMENTO!$Y$15,1,0):OFFSET([3]ORÇAMENTO!$Y$266,-1,0)</definedName>
    <definedName name="Import.ORÇAMENTO.DivRecurso" localSheetId="7">OFFSET([2]ORÇAMENTO!$Y$15,1,0):OFFSET([2]ORÇAMENTO!$Y$266,-1,0)</definedName>
    <definedName name="Import.ORÇAMENTO.DivRecurso" hidden="1">OFFSET([1]ORÇAMENTO!$Y$15,1,0):OFFSET([1]ORÇAMENTO!$Y$266,-1,0)</definedName>
    <definedName name="Import.PLE" localSheetId="8" hidden="1">OFFSET([1]PLE!$G$15,1,1):OFFSET([1]PLE!$BF$30,-1,-1)</definedName>
    <definedName name="Import.PLE" localSheetId="9">OFFSET([2]PLE!$G$15,1,1):OFFSET([2]PLE!$AG$65,-1,-1)</definedName>
    <definedName name="Import.PLE" localSheetId="4" hidden="1">OFFSET([3]PLE!$G$15,1,1):OFFSET([3]PLE!$AG$65,-1,-1)</definedName>
    <definedName name="Import.PLE" localSheetId="7">OFFSET([2]PLE!$G$15,1,1):OFFSET([2]PLE!$AG$65,-1,-1)</definedName>
    <definedName name="Import.PLE" hidden="1">OFFSET([1]PLE!$G$15,1,1):OFFSET([1]PLE!$BF$30,-1,-1)</definedName>
    <definedName name="Import.PLQ" localSheetId="8" hidden="1">OFFSET([1]CÁLCULO!$P$15,1,1):OFFSET([1]CÁLCULO!$AQ$266,-1,-1)</definedName>
    <definedName name="Import.PLQ" localSheetId="9">OFFSET([2]CÁLCULO!$P$15,1,1):OFFSET([2]CÁLCULO!$AA$266,-1,-1)</definedName>
    <definedName name="Import.PLQ" localSheetId="4" hidden="1">OFFSET([3]CÁLCULO!$P$15,1,1):OFFSET([3]CÁLCULO!$AA$266,-1,-1)</definedName>
    <definedName name="Import.PLQ" localSheetId="7">OFFSET([2]CÁLCULO!$P$15,1,1):OFFSET([2]CÁLCULO!$AA$266,-1,-1)</definedName>
    <definedName name="Import.PLQ" hidden="1">OFFSET([1]CÁLCULO!$P$15,1,1):OFFSET([1]CÁLCULO!$AQ$266,-1,-1)</definedName>
    <definedName name="Import.PLQ.MemCalc" localSheetId="8" hidden="1">OFFSET([1]CÁLCULO!$I$15,1,0):OFFSET([1]CÁLCULO!$I$266,-1,0)</definedName>
    <definedName name="Import.PLQ.MemCalc" localSheetId="9">OFFSET([2]CÁLCULO!$I$15,1,0):OFFSET([2]CÁLCULO!$I$266,-1,0)</definedName>
    <definedName name="Import.PLQ.MemCalc" localSheetId="4" hidden="1">OFFSET([3]CÁLCULO!$I$15,1,0):OFFSET([3]CÁLCULO!$I$266,-1,0)</definedName>
    <definedName name="Import.PLQ.MemCalc" localSheetId="7">OFFSET([2]CÁLCULO!$I$15,1,0):OFFSET([2]CÁLCULO!$I$266,-1,0)</definedName>
    <definedName name="Import.PLQ.MemCalc" hidden="1">OFFSET([1]CÁLCULO!$I$15,1,0):OFFSET([1]CÁLCULO!$I$266,-1,0)</definedName>
    <definedName name="Import.Proponente" localSheetId="8" hidden="1">[1]DADOS!$F$5</definedName>
    <definedName name="Import.Proponente" localSheetId="9">[2]DADOS!$F$5</definedName>
    <definedName name="Import.Proponente" localSheetId="4" hidden="1">[3]DADOS!$F$5</definedName>
    <definedName name="Import.Proponente" localSheetId="7">[2]DADOS!$F$5</definedName>
    <definedName name="Import.Proponente" hidden="1">[1]DADOS!$F$5</definedName>
    <definedName name="Import.QCI.Divisao" localSheetId="8" hidden="1">OFFSET([1]QCI!$V$13,1,0):OFFSET([1]QCI!$V$24,-1,0)</definedName>
    <definedName name="Import.QCI.Divisao" localSheetId="9">OFFSET([2]QCI!$V$13,1,0):OFFSET([2]QCI!$V$24,-1,0)</definedName>
    <definedName name="Import.QCI.Divisao" localSheetId="4" hidden="1">OFFSET([3]QCI!$V$13,1,0):OFFSET([3]QCI!$V$24,-1,0)</definedName>
    <definedName name="Import.QCI.Divisao" localSheetId="7">OFFSET([2]QCI!$V$13,1,0):OFFSET([2]QCI!$V$24,-1,0)</definedName>
    <definedName name="Import.QCI.Divisao" hidden="1">OFFSET([1]QCI!$V$13,1,0):OFFSET([1]QCI!$V$24,-1,0)</definedName>
    <definedName name="Import.QCI.ItemInv" localSheetId="8" hidden="1">OFFSET([1]QCI!$E$13,1,0):OFFSET([1]QCI!$E$24,-1,0)</definedName>
    <definedName name="Import.QCI.ItemInv" localSheetId="9">OFFSET([2]QCI!$E$13,1,0):OFFSET([2]QCI!$E$24,-1,0)</definedName>
    <definedName name="Import.QCI.ItemInv" localSheetId="4" hidden="1">OFFSET([3]QCI!$E$13,1,0):OFFSET([3]QCI!$E$24,-1,0)</definedName>
    <definedName name="Import.QCI.ItemInv" localSheetId="7">OFFSET([2]QCI!$E$13,1,0):OFFSET([2]QCI!$E$24,-1,0)</definedName>
    <definedName name="Import.QCI.ItemInv" hidden="1">OFFSET([1]QCI!$E$13,1,0):OFFSET([1]QCI!$E$24,-1,0)</definedName>
    <definedName name="Import.QCI.Qtde" localSheetId="8" hidden="1">OFFSET([1]QCI!$I$13,1,0):OFFSET([1]QCI!$I$24,-1,0)</definedName>
    <definedName name="Import.QCI.Qtde" localSheetId="9">OFFSET([2]QCI!$I$13,1,0):OFFSET([2]QCI!$I$24,-1,0)</definedName>
    <definedName name="Import.QCI.Qtde" localSheetId="4" hidden="1">OFFSET([3]QCI!$I$13,1,0):OFFSET([3]QCI!$I$24,-1,0)</definedName>
    <definedName name="Import.QCI.Qtde" localSheetId="7">OFFSET([2]QCI!$I$13,1,0):OFFSET([2]QCI!$I$24,-1,0)</definedName>
    <definedName name="Import.QCI.Qtde" hidden="1">OFFSET([1]QCI!$I$13,1,0):OFFSET([1]QCI!$I$24,-1,0)</definedName>
    <definedName name="Import.QCI.Situacao" localSheetId="8" hidden="1">OFFSET([1]QCI!$H$13,1,0):OFFSET([1]QCI!$H$24,-1,0)</definedName>
    <definedName name="Import.QCI.Situacao" localSheetId="9">OFFSET([2]QCI!$H$13,1,0):OFFSET([2]QCI!$H$24,-1,0)</definedName>
    <definedName name="Import.QCI.Situacao" localSheetId="4" hidden="1">OFFSET([3]QCI!$H$13,1,0):OFFSET([3]QCI!$H$24,-1,0)</definedName>
    <definedName name="Import.QCI.Situacao" localSheetId="7">OFFSET([2]QCI!$H$13,1,0):OFFSET([2]QCI!$H$24,-1,0)</definedName>
    <definedName name="Import.QCI.Situacao" hidden="1">OFFSET([1]QCI!$H$13,1,0):OFFSET([1]QCI!$H$24,-1,0)</definedName>
    <definedName name="Import.QCI.SubItemInv" localSheetId="8" hidden="1">OFFSET([1]QCI!$F$13,1,0):OFFSET([1]QCI!$F$24,-1,0)</definedName>
    <definedName name="Import.QCI.SubItemInv" localSheetId="9">OFFSET([2]QCI!$F$13,1,0):OFFSET([2]QCI!$F$24,-1,0)</definedName>
    <definedName name="Import.QCI.SubItemInv" localSheetId="4" hidden="1">OFFSET([3]QCI!$F$13,1,0):OFFSET([3]QCI!$F$24,-1,0)</definedName>
    <definedName name="Import.QCI.SubItemInv" localSheetId="7">OFFSET([2]QCI!$F$13,1,0):OFFSET([2]QCI!$F$24,-1,0)</definedName>
    <definedName name="Import.QCI.SubItemInv" hidden="1">OFFSET([1]QCI!$F$13,1,0):OFFSET([1]QCI!$F$24,-1,0)</definedName>
    <definedName name="Import.QCICP" localSheetId="8" hidden="1">OFFSET([1]QCI!$W$13,1,0):OFFSET([1]QCI!$W$24,-1,0)</definedName>
    <definedName name="Import.QCICP" localSheetId="9">OFFSET([2]QCI!$W$13,1,0):OFFSET([2]QCI!$W$24,-1,0)</definedName>
    <definedName name="Import.QCICP" localSheetId="4" hidden="1">OFFSET([3]QCI!$W$13,1,0):OFFSET([3]QCI!$W$24,-1,0)</definedName>
    <definedName name="Import.QCICP" localSheetId="7">OFFSET([2]QCI!$W$13,1,0):OFFSET([2]QCI!$W$24,-1,0)</definedName>
    <definedName name="Import.QCICP" hidden="1">OFFSET([1]QCI!$W$13,1,0):OFFSET([1]QCI!$W$24,-1,0)</definedName>
    <definedName name="Import.QCIDesc" localSheetId="8" hidden="1">OFFSET([1]QCI!$R$13,1,0):OFFSET([1]QCI!$R$24,-1,0)</definedName>
    <definedName name="Import.QCIDesc" localSheetId="9">OFFSET([2]QCI!$R$13,1,0):OFFSET([2]QCI!$R$24,-1,0)</definedName>
    <definedName name="Import.QCIDesc" localSheetId="4" hidden="1">OFFSET([3]QCI!$R$13,1,0):OFFSET([3]QCI!$R$24,-1,0)</definedName>
    <definedName name="Import.QCIDesc" localSheetId="7">OFFSET([2]QCI!$R$13,1,0):OFFSET([2]QCI!$R$24,-1,0)</definedName>
    <definedName name="Import.QCIDesc" hidden="1">OFFSET([1]QCI!$R$13,1,0):OFFSET([1]QCI!$R$24,-1,0)</definedName>
    <definedName name="Import.QCIInv" localSheetId="8" hidden="1">OFFSET([1]QCI!$U$13,1,0):OFFSET([1]QCI!$U$24,-1,0)</definedName>
    <definedName name="Import.QCIInv" localSheetId="9">OFFSET([2]QCI!$U$13,1,0):OFFSET([2]QCI!$U$24,-1,0)</definedName>
    <definedName name="Import.QCIInv" localSheetId="4" hidden="1">OFFSET([3]QCI!$U$13,1,0):OFFSET([3]QCI!$U$24,-1,0)</definedName>
    <definedName name="Import.QCIInv" localSheetId="7">OFFSET([2]QCI!$U$13,1,0):OFFSET([2]QCI!$U$24,-1,0)</definedName>
    <definedName name="Import.QCIInv" hidden="1">OFFSET([1]QCI!$U$13,1,0):OFFSET([1]QCI!$U$24,-1,0)</definedName>
    <definedName name="Import.QCILote" localSheetId="8" hidden="1">OFFSET([1]QCI!$T$13,1,0):OFFSET([1]QCI!$T$24,-1,0)</definedName>
    <definedName name="Import.QCILote" localSheetId="9">OFFSET([2]QCI!$T$13,1,0):OFFSET([2]QCI!$T$24,-1,0)</definedName>
    <definedName name="Import.QCILote" localSheetId="4" hidden="1">OFFSET([3]QCI!$T$13,1,0):OFFSET([3]QCI!$T$24,-1,0)</definedName>
    <definedName name="Import.QCILote" localSheetId="7">OFFSET([2]QCI!$T$13,1,0):OFFSET([2]QCI!$T$24,-1,0)</definedName>
    <definedName name="Import.QCILote" hidden="1">OFFSET([1]QCI!$T$13,1,0):OFFSET([1]QCI!$T$24,-1,0)</definedName>
    <definedName name="Import.QCIOutros" localSheetId="8" hidden="1">OFFSET([1]QCI!$X$13,1,0):OFFSET([1]QCI!$X$24,-1,0)</definedName>
    <definedName name="Import.QCIOutros" localSheetId="9">OFFSET([2]QCI!$X$13,1,0):OFFSET([2]QCI!$X$24,-1,0)</definedName>
    <definedName name="Import.QCIOutros" localSheetId="4" hidden="1">OFFSET([3]QCI!$X$13,1,0):OFFSET([3]QCI!$X$24,-1,0)</definedName>
    <definedName name="Import.QCIOutros" localSheetId="7">OFFSET([2]QCI!$X$13,1,0):OFFSET([2]QCI!$X$24,-1,0)</definedName>
    <definedName name="Import.QCIOutros" hidden="1">OFFSET([1]QCI!$X$13,1,0):OFFSET([1]QCI!$X$24,-1,0)</definedName>
    <definedName name="Import.Quantidade" localSheetId="8" hidden="1">OFFSET([1]ORÇAMENTO!$AJ$15,1,0):OFFSET([1]ORÇAMENTO!$AJ$266,-1,0)</definedName>
    <definedName name="Import.Quantidade" localSheetId="9">OFFSET([2]ORÇAMENTO!$AJ$15,1,0):OFFSET([2]ORÇAMENTO!$AJ$266,-1,0)</definedName>
    <definedName name="Import.Quantidade" localSheetId="4" hidden="1">OFFSET([3]ORÇAMENTO!$AJ$15,1,0):OFFSET([3]ORÇAMENTO!$AJ$266,-1,0)</definedName>
    <definedName name="Import.Quantidade" localSheetId="7">OFFSET([2]ORÇAMENTO!$AJ$15,1,0):OFFSET([2]ORÇAMENTO!$AJ$266,-1,0)</definedName>
    <definedName name="Import.Quantidade" hidden="1">OFFSET([1]ORÇAMENTO!$AJ$15,1,0):OFFSET([1]ORÇAMENTO!$AJ$266,-1,0)</definedName>
    <definedName name="import.recurso" localSheetId="8" hidden="1">[1]DADOS!$F$4</definedName>
    <definedName name="import.recurso" localSheetId="9">[2]DADOS!$F$4</definedName>
    <definedName name="import.recurso" localSheetId="4" hidden="1">[3]DADOS!$F$4</definedName>
    <definedName name="import.recurso" localSheetId="7">[2]DADOS!$F$4</definedName>
    <definedName name="import.recurso" hidden="1">[1]DADOS!$F$4</definedName>
    <definedName name="Import.RegimeExecução" localSheetId="8" hidden="1">OFFSET([1]DADOS!$G$39,0,-1)</definedName>
    <definedName name="Import.RegimeExecução" localSheetId="9">OFFSET([2]DADOS!$G$39,0,-1)</definedName>
    <definedName name="Import.RegimeExecução" localSheetId="4" hidden="1">OFFSET([3]DADOS!$G$39,0,-1)</definedName>
    <definedName name="Import.RegimeExecução" localSheetId="7">OFFSET([2]DADOS!$G$39,0,-1)</definedName>
    <definedName name="Import.RegimeExecução" hidden="1">OFFSET([1]DADOS!$G$39,0,-1)</definedName>
    <definedName name="Import.Repasse" localSheetId="8" hidden="1">[1]DADOS!$F$9</definedName>
    <definedName name="Import.Repasse" localSheetId="9">[2]DADOS!$F$9</definedName>
    <definedName name="Import.Repasse" localSheetId="4" hidden="1">[3]DADOS!$F$9</definedName>
    <definedName name="Import.Repasse" localSheetId="7">[2]DADOS!$F$9</definedName>
    <definedName name="Import.Repasse" hidden="1">[1]DADOS!$F$9</definedName>
    <definedName name="Import.RespFiscalização" localSheetId="8" hidden="1">[1]DADOS!$F$50:$F$53</definedName>
    <definedName name="Import.RespFiscalização" localSheetId="9">[2]DADOS!$F$50:$F$53</definedName>
    <definedName name="Import.RespFiscalização" localSheetId="4" hidden="1">[3]DADOS!$F$50:$F$53</definedName>
    <definedName name="Import.RespFiscalização" localSheetId="7">[2]DADOS!$F$50:$F$53</definedName>
    <definedName name="Import.RespFiscalização" hidden="1">[1]DADOS!$F$50:$F$53</definedName>
    <definedName name="Import.RespOrçamento" localSheetId="8" hidden="1">[1]DADOS!$F$22:$F$24</definedName>
    <definedName name="Import.RespOrçamento" localSheetId="9">[2]DADOS!$F$22:$F$24</definedName>
    <definedName name="Import.RespOrçamento" localSheetId="4" hidden="1">[3]DADOS!$F$22:$F$24</definedName>
    <definedName name="Import.RespOrçamento" localSheetId="7">[2]DADOS!$F$22:$F$24</definedName>
    <definedName name="Import.RespOrçamento" hidden="1">[1]DADOS!$F$22:$F$24</definedName>
    <definedName name="Import.SICONV" localSheetId="8" hidden="1">[1]DADOS!$F$8</definedName>
    <definedName name="Import.SICONV" localSheetId="9">[2]DADOS!$F$8</definedName>
    <definedName name="Import.SICONV" localSheetId="4" hidden="1">[3]DADOS!$F$8</definedName>
    <definedName name="Import.SICONV" localSheetId="7">[2]DADOS!$F$8</definedName>
    <definedName name="Import.SICONV" hidden="1">[1]DADOS!$F$8</definedName>
    <definedName name="Import.Unidade" localSheetId="8" hidden="1">OFFSET([1]ORÇAMENTO!$S$15,1,0):OFFSET([1]ORÇAMENTO!$S$266,-1,0)</definedName>
    <definedName name="Import.Unidade" localSheetId="9">OFFSET([2]ORÇAMENTO!$S$15,1,0):OFFSET([2]ORÇAMENTO!$S$266,-1,0)</definedName>
    <definedName name="Import.Unidade" localSheetId="4" hidden="1">OFFSET([3]ORÇAMENTO!$S$15,1,0):OFFSET([3]ORÇAMENTO!$S$266,-1,0)</definedName>
    <definedName name="Import.Unidade" localSheetId="7">OFFSET([2]ORÇAMENTO!$S$15,1,0):OFFSET([2]ORÇAMENTO!$S$266,-1,0)</definedName>
    <definedName name="Import.Unidade" hidden="1">OFFSET([1]ORÇAMENTO!$S$15,1,0):OFFSET([1]ORÇAMENTO!$S$266,-1,0)</definedName>
    <definedName name="Import.UnitarioLicitado" localSheetId="8" hidden="1">OFFSET([1]ORÇAMENTO!$AL$15,1,0):OFFSET([1]ORÇAMENTO!$AL$266,-1,0)</definedName>
    <definedName name="Import.UnitarioLicitado" localSheetId="9">OFFSET([2]ORÇAMENTO!$AL$15,1,0):OFFSET([2]ORÇAMENTO!$AL$266,-1,0)</definedName>
    <definedName name="Import.UnitarioLicitado" localSheetId="4" hidden="1">OFFSET([3]ORÇAMENTO!$AL$15,1,0):OFFSET([3]ORÇAMENTO!$AL$266,-1,0)</definedName>
    <definedName name="Import.UnitarioLicitado" localSheetId="7">OFFSET([2]ORÇAMENTO!$AL$15,1,0):OFFSET([2]ORÇAMENTO!$AL$266,-1,0)</definedName>
    <definedName name="Import.UnitarioLicitado" hidden="1">OFFSET([1]ORÇAMENTO!$AL$15,1,0):OFFSET([1]ORÇAMENTO!$AL$266,-1,0)</definedName>
    <definedName name="INTERCEPTORES___EMISSÁRIOS" localSheetId="8">#REF!</definedName>
    <definedName name="INTERCEPTORES___EMISSÁRIOS" localSheetId="12">#REF!</definedName>
    <definedName name="INTERCEPTORES___EMISSÁRIOS" localSheetId="13">#REF!</definedName>
    <definedName name="INTERCEPTORES___EMISSÁRIOS">#REF!</definedName>
    <definedName name="J">#REF!</definedName>
    <definedName name="jhb">#REF!</definedName>
    <definedName name="K">#REF!</definedName>
    <definedName name="Kvenda">#REF!</definedName>
    <definedName name="LARGURA">#REF!</definedName>
    <definedName name="LIGAÇÃO">#REF!</definedName>
    <definedName name="LINHAS_DE_RECALQUE">#REF!</definedName>
    <definedName name="lote">#REF!</definedName>
    <definedName name="MENU.CRONO" localSheetId="8" hidden="1">OFFSET([1]CRONO!$T$11,1,0)</definedName>
    <definedName name="MENU.CRONO" localSheetId="9">OFFSET([2]CRONO!$T$11,1,0)</definedName>
    <definedName name="MENU.CRONO" localSheetId="4" hidden="1">OFFSET([3]CRONO!$T$11,1,0)</definedName>
    <definedName name="MENU.CRONO" localSheetId="7">OFFSET([2]CRONO!$T$11,1,0)</definedName>
    <definedName name="MENU.CRONO" hidden="1">OFFSET([1]CRONO!$T$11,1,0)</definedName>
    <definedName name="mes" localSheetId="8">#REF!</definedName>
    <definedName name="mes" localSheetId="12">#REF!</definedName>
    <definedName name="mes" localSheetId="13">#REF!</definedName>
    <definedName name="mes">#REF!</definedName>
    <definedName name="MM">#REF!</definedName>
    <definedName name="Mob">#REF!</definedName>
    <definedName name="N">#REF!</definedName>
    <definedName name="Nº">#REF!</definedName>
    <definedName name="Objeto" localSheetId="8" hidden="1">[1]MENU!$J$1</definedName>
    <definedName name="Objeto" localSheetId="9">[2]MENU!$J$1</definedName>
    <definedName name="Objeto" localSheetId="4" hidden="1">[3]MENU!$J$1</definedName>
    <definedName name="Objeto" localSheetId="7">[2]MENU!$J$1</definedName>
    <definedName name="Objeto" hidden="1">[1]MENU!$J$1</definedName>
    <definedName name="ORÇ" localSheetId="8">#REF!</definedName>
    <definedName name="ORÇ" localSheetId="12">#REF!</definedName>
    <definedName name="ORÇ" localSheetId="13">#REF!</definedName>
    <definedName name="ORÇ">#REF!</definedName>
    <definedName name="ORÇAMENTO.BancoRef" localSheetId="8" hidden="1">[1]ORÇAMENTO!$F$8</definedName>
    <definedName name="ORÇAMENTO.BancoRef" localSheetId="9">#REF!</definedName>
    <definedName name="ORÇAMENTO.BancoRef" localSheetId="4" hidden="1">[3]ORÇAMENTO!$F$8</definedName>
    <definedName name="ORÇAMENTO.BancoRef" localSheetId="7">#REF!</definedName>
    <definedName name="ORÇAMENTO.BancoRef" hidden="1">[1]ORÇAMENTO!$F$8</definedName>
    <definedName name="ORÇAMENTO.CodBarra" localSheetId="8" hidden="1">IF('ANÁLISE PROPOSTA - PREÇOS'!ORÇAMENTO.Fonte="Sinapi",SUBSTITUTE(SUBSTITUTE('ANÁLISE PROPOSTA - PREÇOS'!ORÇAMENTO.Codigo,"/00","/"),"/0","/"),'ANÁLISE PROPOSTA - PREÇOS'!ORÇAMENTO.Codigo)</definedName>
    <definedName name="ORÇAMENTO.CodBarra" localSheetId="9">IF('ANÁLISE PROPOSTA - RELATÓRIO'!ORÇAMENTO.Fonte="Sinapi",SUBSTITUTE(SUBSTITUTE('ANÁLISE PROPOSTA - RELATÓRIO'!ORÇAMENTO.Codigo,"/00","/"),"/0","/"),'ANÁLISE PROPOSTA - RELATÓRIO'!ORÇAMENTO.Codigo)</definedName>
    <definedName name="ORÇAMENTO.CodBarra" localSheetId="2" hidden="1">IF(ORÇAMENTO.Fonte="Sinapi",SUBSTITUTE(SUBSTITUTE(ORÇAMENTO.Codigo,"/00","/"),"/0","/"),ORÇAMENTO.Codigo)</definedName>
    <definedName name="ORÇAMENTO.CodBarra" localSheetId="5" hidden="1">IF(ORÇAMENTO.Fonte="Sinapi",SUBSTITUTE(SUBSTITUTE(ORÇAMENTO.Codigo,"/00","/"),"/0","/"),ORÇAMENTO.Codigo)</definedName>
    <definedName name="ORÇAMENTO.CodBarra" localSheetId="4" hidden="1">IF('CRON. DES.'!ORÇAMENTO.Fonte="Sinapi",SUBSTITUTE(SUBSTITUTE('CRON. DES.'!ORÇAMENTO.Codigo,"/00","/"),"/0","/"),'CRON. DES.'!ORÇAMENTO.Codigo)</definedName>
    <definedName name="ORÇAMENTO.CodBarra" localSheetId="1" hidden="1">IF([0]!ORÇAMENTO.Fonte="Sinapi",SUBSTITUTE(SUBSTITUTE([0]!ORÇAMENTO.Codigo,"/00","/"),"/0","/"),[0]!ORÇAMENTO.Codigo)</definedName>
    <definedName name="ORÇAMENTO.CodBarra" localSheetId="6" hidden="1">IF(ORÇAMENTO.Fonte="Sinapi",SUBSTITUTE(SUBSTITUTE(ORÇAMENTO.Codigo,"/00","/"),"/0","/"),ORÇAMENTO.Codigo)</definedName>
    <definedName name="ORÇAMENTO.CodBarra" localSheetId="7">IF('QUALIFICAÇÃO TÉCNICA'!ORÇAMENTO.Fonte="Sinapi",SUBSTITUTE(SUBSTITUTE('QUALIFICAÇÃO TÉCNICA'!ORÇAMENTO.Codigo,"/00","/"),"/0","/"),'QUALIFICAÇÃO TÉCNICA'!ORÇAMENTO.Codigo)</definedName>
    <definedName name="ORÇAMENTO.CodBarra" localSheetId="12" hidden="1">IF(ORÇAMENTO.Fonte="Sinapi",SUBSTITUTE(SUBSTITUTE(ORÇAMENTO.Codigo,"/00","/"),"/0","/"),ORÇAMENTO.Codigo)</definedName>
    <definedName name="ORÇAMENTO.CodBarra" localSheetId="13" hidden="1">IF(ORÇAMENTO.Fonte="Sinapi",SUBSTITUTE(SUBSTITUTE(ORÇAMENTO.Codigo,"/00","/"),"/0","/"),ORÇAMENTO.Codigo)</definedName>
    <definedName name="ORÇAMENTO.CodBarra" hidden="1">IF(ORÇAMENTO.Fonte="Sinapi",SUBSTITUTE(SUBSTITUTE(ORÇAMENTO.Codigo,"/00","/"),"/0","/"),ORÇAMENTO.Codigo)</definedName>
    <definedName name="ORÇAMENTO.Codigo" localSheetId="8" hidden="1">[1]ORÇAMENTO!$Q1</definedName>
    <definedName name="ORÇAMENTO.Codigo" localSheetId="9">[2]ORÇAMENTO!$Q1</definedName>
    <definedName name="ORÇAMENTO.Codigo" localSheetId="4" hidden="1">[3]ORÇAMENTO!$Q1</definedName>
    <definedName name="ORÇAMENTO.Codigo" localSheetId="7">[2]ORÇAMENTO!$Q1</definedName>
    <definedName name="ORÇAMENTO.Codigo" hidden="1">[1]ORÇAMENTO!$Q1</definedName>
    <definedName name="ORÇAMENTO.CustoUnitario" localSheetId="8" hidden="1">ROUND([1]ORÇAMENTO!$U1,15-13*[1]ORÇAMENTO!$AF$8)</definedName>
    <definedName name="ORÇAMENTO.CustoUnitario" localSheetId="9">ROUND([2]ORÇAMENTO!$U1,15-13*[2]ORÇAMENTO!$AF$8)</definedName>
    <definedName name="ORÇAMENTO.CustoUnitario" localSheetId="4" hidden="1">ROUND([3]ORÇAMENTO!$U1,15-13*[3]ORÇAMENTO!$AF$8)</definedName>
    <definedName name="ORÇAMENTO.CustoUnitario" localSheetId="7">ROUND([2]ORÇAMENTO!$U1,15-13*[2]ORÇAMENTO!$AF$8)</definedName>
    <definedName name="ORÇAMENTO.CustoUnitario" hidden="1">ROUND([1]ORÇAMENTO!$U1,15-13*[1]ORÇAMENTO!$AF$8)</definedName>
    <definedName name="ORÇAMENTO.Descricao" localSheetId="8" hidden="1">[1]ORÇAMENTO!$R1</definedName>
    <definedName name="ORÇAMENTO.Descricao" localSheetId="9">[2]ORÇAMENTO!$R1</definedName>
    <definedName name="ORÇAMENTO.Descricao" localSheetId="4" hidden="1">[3]ORÇAMENTO!$R1</definedName>
    <definedName name="ORÇAMENTO.Descricao" localSheetId="7">[2]ORÇAMENTO!$R1</definedName>
    <definedName name="ORÇAMENTO.Descricao" hidden="1">[1]ORÇAMENTO!$R1</definedName>
    <definedName name="ORÇAMENTO.Fonte" localSheetId="8" hidden="1">[1]ORÇAMENTO!$P1</definedName>
    <definedName name="ORÇAMENTO.Fonte" localSheetId="9">[2]ORÇAMENTO!$P1</definedName>
    <definedName name="ORÇAMENTO.Fonte" localSheetId="4" hidden="1">[3]ORÇAMENTO!$P1</definedName>
    <definedName name="ORÇAMENTO.Fonte" localSheetId="7">[2]ORÇAMENTO!$P1</definedName>
    <definedName name="ORÇAMENTO.Fonte" hidden="1">[1]ORÇAMENTO!$P1</definedName>
    <definedName name="ORÇAMENTO.ListaCrono" localSheetId="8" hidden="1">OFFSET([1]ORÇAMENTO!$AD$15,1,0):OFFSET([1]ORÇAMENTO!$AD$266,-1,0)</definedName>
    <definedName name="ORÇAMENTO.ListaCrono" localSheetId="9">OFFSET([2]ORÇAMENTO!$AD$15,1,0):OFFSET([2]ORÇAMENTO!$AD$266,-1,0)</definedName>
    <definedName name="ORÇAMENTO.ListaCrono" localSheetId="4" hidden="1">OFFSET([3]ORÇAMENTO!$AD$15,1,0):OFFSET([3]ORÇAMENTO!$AD$266,-1,0)</definedName>
    <definedName name="ORÇAMENTO.ListaCrono" localSheetId="7">OFFSET([2]ORÇAMENTO!$AD$15,1,0):OFFSET([2]ORÇAMENTO!$AD$266,-1,0)</definedName>
    <definedName name="ORÇAMENTO.ListaCrono" hidden="1">OFFSET([1]ORÇAMENTO!$AD$15,1,0):OFFSET([1]ORÇAMENTO!$AD$266,-1,0)</definedName>
    <definedName name="ORÇAMENTO.MáximoListaCrono" localSheetId="8" hidden="1">MAX('ANÁLISE PROPOSTA - PREÇOS'!ORÇAMENTO.ListaCrono)</definedName>
    <definedName name="ORÇAMENTO.MáximoListaCrono" localSheetId="9">MAX('ANÁLISE PROPOSTA - RELATÓRIO'!ORÇAMENTO.ListaCrono)</definedName>
    <definedName name="ORÇAMENTO.MáximoListaCrono" localSheetId="2" hidden="1">MAX(ORÇAMENTO.ListaCrono)</definedName>
    <definedName name="ORÇAMENTO.MáximoListaCrono" localSheetId="5" hidden="1">MAX(ORÇAMENTO.ListaCrono)</definedName>
    <definedName name="ORÇAMENTO.MáximoListaCrono" localSheetId="4" hidden="1">MAX('CRON. DES.'!ORÇAMENTO.ListaCrono)</definedName>
    <definedName name="ORÇAMENTO.MáximoListaCrono" localSheetId="1" hidden="1">MAX([0]!ORÇAMENTO.ListaCrono)</definedName>
    <definedName name="ORÇAMENTO.MáximoListaCrono" localSheetId="6" hidden="1">MAX(ORÇAMENTO.ListaCrono)</definedName>
    <definedName name="ORÇAMENTO.MáximoListaCrono" localSheetId="7">MAX('QUALIFICAÇÃO TÉCNICA'!ORÇAMENTO.ListaCrono)</definedName>
    <definedName name="ORÇAMENTO.MáximoListaCrono" localSheetId="12" hidden="1">MAX(ORÇAMENTO.ListaCrono)</definedName>
    <definedName name="ORÇAMENTO.MáximoListaCrono" localSheetId="13" hidden="1">MAX(ORÇAMENTO.ListaCrono)</definedName>
    <definedName name="ORÇAMENTO.MáximoListaCrono" hidden="1">MAX(ORÇAMENTO.ListaCrono)</definedName>
    <definedName name="ORÇAMENTO.Nivel" localSheetId="8" hidden="1">[1]ORÇAMENTO!$M1</definedName>
    <definedName name="ORÇAMENTO.Nivel" localSheetId="9">[2]ORÇAMENTO!$M1</definedName>
    <definedName name="ORÇAMENTO.Nivel" localSheetId="4" hidden="1">[3]ORÇAMENTO!$M1</definedName>
    <definedName name="ORÇAMENTO.Nivel" localSheetId="7">[2]ORÇAMENTO!$M1</definedName>
    <definedName name="ORÇAMENTO.Nivel" hidden="1">[1]ORÇAMENTO!$M1</definedName>
    <definedName name="ORÇAMENTO.OpcaoBDI" localSheetId="8" hidden="1">[1]ORÇAMENTO!$V1</definedName>
    <definedName name="ORÇAMENTO.OpcaoBDI" localSheetId="9">[2]ORÇAMENTO!$V1</definedName>
    <definedName name="ORÇAMENTO.OpcaoBDI" localSheetId="4" hidden="1">[3]ORÇAMENTO!$V1</definedName>
    <definedName name="ORÇAMENTO.OpcaoBDI" localSheetId="7">[2]ORÇAMENTO!$V1</definedName>
    <definedName name="ORÇAMENTO.OpcaoBDI" hidden="1">[1]ORÇAMENTO!$V1</definedName>
    <definedName name="ORÇAMENTO.PasteFormat1" localSheetId="8" hidden="1">OFFSET([1]ORÇAMENTO!$P$15,1,0):OFFSET([1]ORÇAMENTO!$S$266,-1,0)</definedName>
    <definedName name="ORÇAMENTO.PasteFormat1" localSheetId="9">OFFSET([2]ORÇAMENTO!$P$15,1,0):OFFSET([2]ORÇAMENTO!$S$266,-1,0)</definedName>
    <definedName name="ORÇAMENTO.PasteFormat1" localSheetId="4" hidden="1">OFFSET([3]ORÇAMENTO!$P$15,1,0):OFFSET([3]ORÇAMENTO!$S$266,-1,0)</definedName>
    <definedName name="ORÇAMENTO.PasteFormat1" localSheetId="7">OFFSET([2]ORÇAMENTO!$P$15,1,0):OFFSET([2]ORÇAMENTO!$S$266,-1,0)</definedName>
    <definedName name="ORÇAMENTO.PasteFormat1" hidden="1">OFFSET([1]ORÇAMENTO!$P$15,1,0):OFFSET([1]ORÇAMENTO!$S$266,-1,0)</definedName>
    <definedName name="ORÇAMENTO.PasteFormat2" localSheetId="8" hidden="1">OFFSET([1]ORÇAMENTO!$U$15,1,0):OFFSET([1]ORÇAMENTO!$V$266,-1,0)</definedName>
    <definedName name="ORÇAMENTO.PasteFormat2" localSheetId="9">OFFSET([2]ORÇAMENTO!$U$15,1,0):OFFSET([2]ORÇAMENTO!$V$266,-1,0)</definedName>
    <definedName name="ORÇAMENTO.PasteFormat2" localSheetId="4" hidden="1">OFFSET([3]ORÇAMENTO!$U$15,1,0):OFFSET([3]ORÇAMENTO!$V$266,-1,0)</definedName>
    <definedName name="ORÇAMENTO.PasteFormat2" localSheetId="7">OFFSET([2]ORÇAMENTO!$U$15,1,0):OFFSET([2]ORÇAMENTO!$V$266,-1,0)</definedName>
    <definedName name="ORÇAMENTO.PasteFormat2" hidden="1">OFFSET([1]ORÇAMENTO!$U$15,1,0):OFFSET([1]ORÇAMENTO!$V$266,-1,0)</definedName>
    <definedName name="ORÇAMENTO.PrecoUnitarioLicitado" localSheetId="8" hidden="1">[1]ORÇAMENTO!$AL1</definedName>
    <definedName name="ORÇAMENTO.PrecoUnitarioLicitado" localSheetId="9">[2]ORÇAMENTO!$AL1</definedName>
    <definedName name="ORÇAMENTO.PrecoUnitarioLicitado" localSheetId="4" hidden="1">[3]ORÇAMENTO!$AL1</definedName>
    <definedName name="ORÇAMENTO.PrecoUnitarioLicitado" localSheetId="7">[2]ORÇAMENTO!$AL1</definedName>
    <definedName name="ORÇAMENTO.PrecoUnitarioLicitado" hidden="1">[1]ORÇAMENTO!$AL1</definedName>
    <definedName name="ORÇAMENTO.RangeQuant" localSheetId="8" hidden="1">OFFSET([1]ORÇAMENTO!$T$15,1,0):OFFSET([1]ORÇAMENTO!$T$266,-1,0)</definedName>
    <definedName name="ORÇAMENTO.RangeQuant" localSheetId="9">OFFSET([2]ORÇAMENTO!$T$15,1,0):OFFSET([2]ORÇAMENTO!$T$266,-1,0)</definedName>
    <definedName name="ORÇAMENTO.RangeQuant" localSheetId="4" hidden="1">OFFSET([3]ORÇAMENTO!$T$15,1,0):OFFSET([3]ORÇAMENTO!$T$266,-1,0)</definedName>
    <definedName name="ORÇAMENTO.RangeQuant" localSheetId="7">OFFSET([2]ORÇAMENTO!$T$15,1,0):OFFSET([2]ORÇAMENTO!$T$266,-1,0)</definedName>
    <definedName name="ORÇAMENTO.RangeQuant" hidden="1">OFFSET([1]ORÇAMENTO!$T$15,1,0):OFFSET([1]ORÇAMENTO!$T$266,-1,0)</definedName>
    <definedName name="ORÇAMENTO.SumCPMANUAL" localSheetId="8" hidden="1">SUMIF([1]ORÇAMENTO!$Z$15:$Z$266,"CP",[1]ORÇAMENTO!$AA$15:$AA$266)</definedName>
    <definedName name="ORÇAMENTO.SumCPMANUAL" localSheetId="9">SUMIF([2]ORÇAMENTO!$Z$15:$Z$266,"CP",[2]ORÇAMENTO!$AA$15:$AA$266)</definedName>
    <definedName name="ORÇAMENTO.SumCPMANUAL" localSheetId="4" hidden="1">SUMIF([3]ORÇAMENTO!$Z$15:$Z$266,"CP",[3]ORÇAMENTO!$AA$15:$AA$266)</definedName>
    <definedName name="ORÇAMENTO.SumCPMANUAL" localSheetId="7">SUMIF([2]ORÇAMENTO!$Z$15:$Z$266,"CP",[2]ORÇAMENTO!$AA$15:$AA$266)</definedName>
    <definedName name="ORÇAMENTO.SumCPMANUAL" hidden="1">SUMIF([1]ORÇAMENTO!$Z$15:$Z$266,"CP",[1]ORÇAMENTO!$AA$15:$AA$266)</definedName>
    <definedName name="ORÇAMENTO.SumINVMANUAL" localSheetId="8" hidden="1">SUMIF([1]ORÇAMENTO!$Z$15:$Z$266,"RP",[1]ORÇAMENTO!$X$15:$X$266)+SUMIF([1]ORÇAMENTO!$Z$15:$Z$266,"CP",[1]ORÇAMENTO!$X$15:$X$266)+SUMIF([1]ORÇAMENTO!$Z$15:$Z$266,"OU",[1]ORÇAMENTO!$X$15:$X$266)</definedName>
    <definedName name="ORÇAMENTO.SumINVMANUAL" localSheetId="9">SUMIF([2]ORÇAMENTO!$Z$15:$Z$266,"RP",[2]ORÇAMENTO!$X$15:$X$266)+SUMIF([2]ORÇAMENTO!$Z$15:$Z$266,"CP",[2]ORÇAMENTO!$X$15:$X$266)+SUMIF([2]ORÇAMENTO!$Z$15:$Z$266,"OU",[2]ORÇAMENTO!$X$15:$X$266)</definedName>
    <definedName name="ORÇAMENTO.SumINVMANUAL" localSheetId="4" hidden="1">SUMIF([3]ORÇAMENTO!$Z$15:$Z$266,"RP",[3]ORÇAMENTO!$X$15:$X$266)+SUMIF([3]ORÇAMENTO!$Z$15:$Z$266,"CP",[3]ORÇAMENTO!$X$15:$X$266)+SUMIF([3]ORÇAMENTO!$Z$15:$Z$266,"OU",[3]ORÇAMENTO!$X$15:$X$266)</definedName>
    <definedName name="ORÇAMENTO.SumINVMANUAL" localSheetId="7">SUMIF([2]ORÇAMENTO!$Z$15:$Z$266,"RP",[2]ORÇAMENTO!$X$15:$X$266)+SUMIF([2]ORÇAMENTO!$Z$15:$Z$266,"CP",[2]ORÇAMENTO!$X$15:$X$266)+SUMIF([2]ORÇAMENTO!$Z$15:$Z$266,"OU",[2]ORÇAMENTO!$X$15:$X$266)</definedName>
    <definedName name="ORÇAMENTO.SumINVMANUAL" hidden="1">SUMIF([1]ORÇAMENTO!$Z$15:$Z$266,"RP",[1]ORÇAMENTO!$X$15:$X$266)+SUMIF([1]ORÇAMENTO!$Z$15:$Z$266,"CP",[1]ORÇAMENTO!$X$15:$X$266)+SUMIF([1]ORÇAMENTO!$Z$15:$Z$266,"OU",[1]ORÇAMENTO!$X$15:$X$266)</definedName>
    <definedName name="ORÇAMENTO.SumOUTROSMANUAL" localSheetId="8" hidden="1">SUMIF([1]ORÇAMENTO!$Z$15:$Z$266,"OU",[1]ORÇAMENTO!$AB$15:$AB$266)</definedName>
    <definedName name="ORÇAMENTO.SumOUTROSMANUAL" localSheetId="9">SUMIF([2]ORÇAMENTO!$Z$15:$Z$266,"OU",[2]ORÇAMENTO!$AB$15:$AB$266)</definedName>
    <definedName name="ORÇAMENTO.SumOUTROSMANUAL" localSheetId="4" hidden="1">SUMIF([3]ORÇAMENTO!$Z$15:$Z$266,"OU",[3]ORÇAMENTO!$AB$15:$AB$266)</definedName>
    <definedName name="ORÇAMENTO.SumOUTROSMANUAL" localSheetId="7">SUMIF([2]ORÇAMENTO!$Z$15:$Z$266,"OU",[2]ORÇAMENTO!$AB$15:$AB$266)</definedName>
    <definedName name="ORÇAMENTO.SumOUTROSMANUAL" hidden="1">SUMIF([1]ORÇAMENTO!$Z$15:$Z$266,"OU",[1]ORÇAMENTO!$AB$15:$AB$266)</definedName>
    <definedName name="ORÇAMENTO.SumREPASSEMANUAL" localSheetId="8" hidden="1">'ANÁLISE PROPOSTA - PREÇOS'!ORÇAMENTO.SumINVMANUAL-'ANÁLISE PROPOSTA - PREÇOS'!ORÇAMENTO.SumCPMANUAL-'ANÁLISE PROPOSTA - PREÇOS'!ORÇAMENTO.SumOUTROSMANUAL</definedName>
    <definedName name="ORÇAMENTO.SumREPASSEMANUAL" localSheetId="9">'ANÁLISE PROPOSTA - RELATÓRIO'!ORÇAMENTO.SumINVMANUAL-'ANÁLISE PROPOSTA - RELATÓRIO'!ORÇAMENTO.SumCPMANUAL-'ANÁLISE PROPOSTA - RELATÓRIO'!ORÇAMENTO.SumOUTROSMANUAL</definedName>
    <definedName name="ORÇAMENTO.SumREPASSEMANUAL" localSheetId="2" hidden="1">ORÇAMENTO.SumINVMANUAL-ORÇAMENTO.SumCPMANUAL-ORÇAMENTO.SumOUTROSMANUAL</definedName>
    <definedName name="ORÇAMENTO.SumREPASSEMANUAL" localSheetId="5" hidden="1">ORÇAMENTO.SumINVMANUAL-ORÇAMENTO.SumCPMANUAL-ORÇAMENTO.SumOUTROSMANUAL</definedName>
    <definedName name="ORÇAMENTO.SumREPASSEMANUAL" localSheetId="4" hidden="1">'CRON. DES.'!ORÇAMENTO.SumINVMANUAL-'CRON. DES.'!ORÇAMENTO.SumCPMANUAL-'CRON. DES.'!ORÇAMENTO.SumOUTROSMANUAL</definedName>
    <definedName name="ORÇAMENTO.SumREPASSEMANUAL" localSheetId="1" hidden="1">[0]!ORÇAMENTO.SumINVMANUAL-[0]!ORÇAMENTO.SumCPMANUAL-[0]!ORÇAMENTO.SumOUTROSMANUAL</definedName>
    <definedName name="ORÇAMENTO.SumREPASSEMANUAL" localSheetId="6" hidden="1">ORÇAMENTO.SumINVMANUAL-ORÇAMENTO.SumCPMANUAL-ORÇAMENTO.SumOUTROSMANUAL</definedName>
    <definedName name="ORÇAMENTO.SumREPASSEMANUAL" localSheetId="7">'QUALIFICAÇÃO TÉCNICA'!ORÇAMENTO.SumINVMANUAL-'QUALIFICAÇÃO TÉCNICA'!ORÇAMENTO.SumCPMANUAL-'QUALIFICAÇÃO TÉCNICA'!ORÇAMENTO.SumOUTROSMANUAL</definedName>
    <definedName name="ORÇAMENTO.SumREPASSEMANUAL" localSheetId="12" hidden="1">ORÇAMENTO.SumINVMANUAL-ORÇAMENTO.SumCPMANUAL-ORÇAMENTO.SumOUTROSMANUAL</definedName>
    <definedName name="ORÇAMENTO.SumREPASSEMANUAL" localSheetId="13" hidden="1">ORÇAMENTO.SumINVMANUAL-ORÇAMENTO.SumCPMANUAL-ORÇAMENTO.SumOUTROSMANUAL</definedName>
    <definedName name="ORÇAMENTO.SumREPASSEMANUAL" hidden="1">ORÇAMENTO.SumINVMANUAL-ORÇAMENTO.SumCPMANUAL-ORÇAMENTO.SumOUTROSMANUAL</definedName>
    <definedName name="ORÇAMENTO.Unidade" localSheetId="8" hidden="1">[1]ORÇAMENTO!$S1</definedName>
    <definedName name="ORÇAMENTO.Unidade" localSheetId="9">[2]ORÇAMENTO!$S1</definedName>
    <definedName name="ORÇAMENTO.Unidade" localSheetId="4" hidden="1">[3]ORÇAMENTO!$S1</definedName>
    <definedName name="ORÇAMENTO.Unidade" localSheetId="7">[2]ORÇAMENTO!$S1</definedName>
    <definedName name="ORÇAMENTO.Unidade" hidden="1">[1]ORÇAMENTO!$S1</definedName>
    <definedName name="OUTROS" localSheetId="8">#REF!</definedName>
    <definedName name="OUTROS" localSheetId="9">#REF!</definedName>
    <definedName name="OUTROS" localSheetId="2">#REF!</definedName>
    <definedName name="OUTROS" localSheetId="7">#REF!</definedName>
    <definedName name="OUTROS" localSheetId="12">#REF!</definedName>
    <definedName name="OUTROS" localSheetId="13">#REF!</definedName>
    <definedName name="OUTROS">#REF!</definedName>
    <definedName name="Paisagismo_Consulta" localSheetId="2">#REF!</definedName>
    <definedName name="Paisagismo_Consulta">#REF!</definedName>
    <definedName name="PAVIMENTAÇÃO" localSheetId="2">#REF!</definedName>
    <definedName name="PAVIMENTAÇÃO">#REF!</definedName>
    <definedName name="PBR">#REF!</definedName>
    <definedName name="plani">#REF!</definedName>
    <definedName name="PLE.firstrow" localSheetId="8" hidden="1">[1]PLE!$15:$15</definedName>
    <definedName name="PLE.firstrow" localSheetId="9">[2]PLE!$15:$15</definedName>
    <definedName name="PLE.firstrow" localSheetId="4" hidden="1">[3]PLE!$15:$15</definedName>
    <definedName name="PLE.firstrow" localSheetId="7">[2]PLE!$15:$15</definedName>
    <definedName name="PLE.firstrow" hidden="1">[1]PLE!$15:$15</definedName>
    <definedName name="PLE.lastrow" localSheetId="8" hidden="1">[1]PLE!$30:$30</definedName>
    <definedName name="PLE.lastrow" localSheetId="9">[2]PLE!$65:$65</definedName>
    <definedName name="PLE.lastrow" localSheetId="4" hidden="1">[3]PLE!$65:$65</definedName>
    <definedName name="PLE.lastrow" localSheetId="7">[2]PLE!$65:$65</definedName>
    <definedName name="PLE.lastrow" hidden="1">[1]PLE!$30:$30</definedName>
    <definedName name="PLE.Medicao" localSheetId="8" hidden="1">[1]PLE!$J$9</definedName>
    <definedName name="PLE.Medicao" localSheetId="9">[2]PLE!$J$9</definedName>
    <definedName name="PLE.Medicao" localSheetId="4" hidden="1">[3]PLE!$J$9</definedName>
    <definedName name="PLE.Medicao" localSheetId="7">[2]PLE!$J$9</definedName>
    <definedName name="PLE.Medicao" hidden="1">[1]PLE!$J$9</definedName>
    <definedName name="PLE.ValorDoEvento" localSheetId="8" hidden="1">SUMIF([1]CÁLCULO!$M$15:$M$266,[1]PLE!$B1,OFFSET([1]CÁLCULO!$AQ$15:$AQ$266,0,[1]PLE!A$12))</definedName>
    <definedName name="PLE.ValorDoEvento" localSheetId="9">SUMIF([2]CÁLCULO!$M$15:$M$266,[2]PLE!$B1,OFFSET([2]CÁLCULO!$AA$15:$AA$266,0,[2]PLE!A$12))</definedName>
    <definedName name="PLE.ValorDoEvento" localSheetId="4" hidden="1">SUMIF([3]CÁLCULO!$M$15:$M$266,[3]PLE!$B1,OFFSET([3]CÁLCULO!$AA$15:$AA$266,0,[3]PLE!A$12))</definedName>
    <definedName name="PLE.ValorDoEvento" localSheetId="7">SUMIF([2]CÁLCULO!$M$15:$M$266,[2]PLE!$B1,OFFSET([2]CÁLCULO!$AA$15:$AA$266,0,[2]PLE!A$12))</definedName>
    <definedName name="PLE.ValorDoEvento" hidden="1">SUMIF([1]CÁLCULO!$M$15:$M$266,[1]PLE!$B1,OFFSET([1]CÁLCULO!$AQ$15:$AQ$266,0,[1]PLE!A$12))</definedName>
    <definedName name="PO.ValoresBDI" localSheetId="8" hidden="1">OFFSET([1]ORÇAMENTO!$AH$15,1,0):OFFSET([1]ORÇAMENTO!$AH$266,-1,0)</definedName>
    <definedName name="PO.ValoresBDI" localSheetId="9">OFFSET([2]ORÇAMENTO!$AH$15,1,0):OFFSET([2]ORÇAMENTO!$AH$266,-1,0)</definedName>
    <definedName name="PO.ValoresBDI" localSheetId="4" hidden="1">OFFSET([3]ORÇAMENTO!$AH$15,1,0):OFFSET([3]ORÇAMENTO!$AH$266,-1,0)</definedName>
    <definedName name="PO.ValoresBDI" localSheetId="7">OFFSET([2]ORÇAMENTO!$AH$15,1,0):OFFSET([2]ORÇAMENTO!$AH$266,-1,0)</definedName>
    <definedName name="PO.ValoresBDI" hidden="1">OFFSET([1]ORÇAMENTO!$AH$15,1,0):OFFSET([1]ORÇAMENTO!$AH$266,-1,0)</definedName>
    <definedName name="Poste" localSheetId="8">#REF!</definedName>
    <definedName name="Poste" localSheetId="12">#REF!</definedName>
    <definedName name="Poste" localSheetId="13">#REF!</definedName>
    <definedName name="Poste">#REF!</definedName>
    <definedName name="Preco">#REF!</definedName>
    <definedName name="Preparo_Terreno">#REF!</definedName>
    <definedName name="PROJ">#REF!</definedName>
    <definedName name="PRT">#REF!</definedName>
    <definedName name="pv">#REF!</definedName>
    <definedName name="qci">#REF!</definedName>
    <definedName name="QCI.CPManual" localSheetId="8" hidden="1">ROUND([1]QCI!$W1,2)</definedName>
    <definedName name="QCI.CPManual" localSheetId="9">ROUND([2]QCI!$W1,2)</definedName>
    <definedName name="QCI.CPManual" localSheetId="4" hidden="1">ROUND([3]QCI!$W1,2)</definedName>
    <definedName name="QCI.CPManual" localSheetId="7">ROUND([2]QCI!$W1,2)</definedName>
    <definedName name="QCI.CPManual" hidden="1">ROUND([1]QCI!$W1,2)</definedName>
    <definedName name="QCI.DescManual" localSheetId="8" hidden="1">[1]QCI!$R1</definedName>
    <definedName name="QCI.DescManual" localSheetId="9">[2]QCI!$R1</definedName>
    <definedName name="QCI.DescManual" localSheetId="4" hidden="1">[3]QCI!$R1</definedName>
    <definedName name="QCI.DescManual" localSheetId="7">[2]QCI!$R1</definedName>
    <definedName name="QCI.DescManual" hidden="1">[1]QCI!$R1</definedName>
    <definedName name="QCI.Divisao" localSheetId="8" hidden="1">[1]QCI!$V1</definedName>
    <definedName name="QCI.Divisao" localSheetId="9">[2]QCI!$V1</definedName>
    <definedName name="QCI.Divisao" localSheetId="4" hidden="1">[3]QCI!$V1</definedName>
    <definedName name="QCI.Divisao" localSheetId="7">[2]QCI!$V1</definedName>
    <definedName name="QCI.Divisao" hidden="1">[1]QCI!$V1</definedName>
    <definedName name="QCI.ExisteManual" localSheetId="8" hidden="1">(COUNTIF([1]QCI!$B$13:$B$24,"Manual")+COUNTIF([1]QCI!$B$13:$B$24,"SemiAuto"))&gt;0</definedName>
    <definedName name="QCI.ExisteManual" localSheetId="9">(COUNTIF([2]QCI!$B$13:$B$24,"Manual")+COUNTIF([2]QCI!$B$13:$B$24,"SemiAuto"))&gt;0</definedName>
    <definedName name="QCI.ExisteManual" localSheetId="4" hidden="1">(COUNTIF([3]QCI!$B$13:$B$24,"Manual")+COUNTIF([3]QCI!$B$13:$B$24,"SemiAuto"))&gt;0</definedName>
    <definedName name="QCI.ExisteManual" localSheetId="7">(COUNTIF([2]QCI!$B$13:$B$24,"Manual")+COUNTIF([2]QCI!$B$13:$B$24,"SemiAuto"))&gt;0</definedName>
    <definedName name="QCI.ExisteManual" hidden="1">(COUNTIF([1]QCI!$B$13:$B$24,"Manual")+COUNTIF([1]QCI!$B$13:$B$24,"SemiAuto"))&gt;0</definedName>
    <definedName name="QCI.InvManual" localSheetId="8" hidden="1">ROUND([1]QCI!$U1,2)</definedName>
    <definedName name="QCI.InvManual" localSheetId="9">ROUND([2]QCI!$U1,2)</definedName>
    <definedName name="QCI.InvManual" localSheetId="4" hidden="1">ROUND([3]QCI!$U1,2)</definedName>
    <definedName name="QCI.InvManual" localSheetId="7">ROUND([2]QCI!$U1,2)</definedName>
    <definedName name="QCI.InvManual" hidden="1">ROUND([1]QCI!$U1,2)</definedName>
    <definedName name="QCI.ItemInvestimento" localSheetId="8" hidden="1">OFFSET([1]DADOS!$J$2,1,0,COUNTA([1]DADOS!$J:$J)-1,1)</definedName>
    <definedName name="QCI.ItemInvestimento" localSheetId="9">OFFSET([2]DADOS!$J$2,1,0,COUNTA([2]DADOS!$J:$J)-1,1)</definedName>
    <definedName name="QCI.ItemInvestimento" localSheetId="4" hidden="1">OFFSET([3]DADOS!$J$2,1,0,COUNTA([3]DADOS!$J:$J)-1,1)</definedName>
    <definedName name="QCI.ItemInvestimento" localSheetId="7">OFFSET([2]DADOS!$J$2,1,0,COUNTA([2]DADOS!$J:$J)-1,1)</definedName>
    <definedName name="QCI.ItemInvestimento" hidden="1">OFFSET([1]DADOS!$J$2,1,0,COUNTA([1]DADOS!$J:$J)-1,1)</definedName>
    <definedName name="QCI.LoteManual" localSheetId="8" hidden="1">[1]QCI!$T1</definedName>
    <definedName name="QCI.LoteManual" localSheetId="9">[2]QCI!$T1</definedName>
    <definedName name="QCI.LoteManual" localSheetId="4" hidden="1">[3]QCI!$T1</definedName>
    <definedName name="QCI.LoteManual" localSheetId="7">[2]QCI!$T1</definedName>
    <definedName name="QCI.LoteManual" hidden="1">[1]QCI!$T1</definedName>
    <definedName name="QCI.MaxCPManual" localSheetId="8" hidden="1">[1]QCI!$O1-[1]QCI!$X1</definedName>
    <definedName name="QCI.MaxCPManual" localSheetId="9">[2]QCI!$O1-[2]QCI!$X1</definedName>
    <definedName name="QCI.MaxCPManual" localSheetId="4" hidden="1">[3]QCI!$O1-[3]QCI!$X1</definedName>
    <definedName name="QCI.MaxCPManual" localSheetId="7">[2]QCI!$O1-[2]QCI!$X1</definedName>
    <definedName name="QCI.MaxCPManual" hidden="1">[1]QCI!$O1-[1]QCI!$X1</definedName>
    <definedName name="QCI.MaxOUManual" localSheetId="8" hidden="1">[1]QCI!$O1-[1]QCI!$W1</definedName>
    <definedName name="QCI.MaxOUManual" localSheetId="9">[2]QCI!$O1-[2]QCI!$W1</definedName>
    <definedName name="QCI.MaxOUManual" localSheetId="4" hidden="1">[3]QCI!$O1-[3]QCI!$W1</definedName>
    <definedName name="QCI.MaxOUManual" localSheetId="7">[2]QCI!$O1-[2]QCI!$W1</definedName>
    <definedName name="QCI.MaxOUManual" hidden="1">[1]QCI!$O1-[1]QCI!$W1</definedName>
    <definedName name="QCI.OutrosManual" localSheetId="8" hidden="1">ROUND([1]QCI!$X1,2)</definedName>
    <definedName name="QCI.OutrosManual" localSheetId="9">ROUND([2]QCI!$X1,2)</definedName>
    <definedName name="QCI.OutrosManual" localSheetId="4" hidden="1">ROUND([3]QCI!$X1,2)</definedName>
    <definedName name="QCI.OutrosManual" localSheetId="7">ROUND([2]QCI!$X1,2)</definedName>
    <definedName name="QCI.OutrosManual" hidden="1">ROUND([1]QCI!$X1,2)</definedName>
    <definedName name="QCI.SubItemInvestimento" localSheetId="8" hidden="1">OFFSET([1]DADOS!$A$2,1,MATCH([1]QCI!$E1,[1]DADOS!$2:$2,0)-1,INDEX([1]DADOS!$2:$2,MATCH([1]QCI!$E1,[1]DADOS!$2:$2,0)+1))</definedName>
    <definedName name="QCI.SubItemInvestimento" localSheetId="9">OFFSET([2]DADOS!$A$2,1,MATCH([2]QCI!$E1,[2]DADOS!$2:$2,0)-1,INDEX([2]DADOS!$2:$2,MATCH([2]QCI!$E1,[2]DADOS!$2:$2,0)+1))</definedName>
    <definedName name="QCI.SubItemInvestimento" localSheetId="4" hidden="1">OFFSET([3]DADOS!$A$2,1,MATCH([3]QCI!$E1,[3]DADOS!$2:$2,0)-1,INDEX([3]DADOS!$2:$2,MATCH([3]QCI!$E1,[3]DADOS!$2:$2,0)+1))</definedName>
    <definedName name="QCI.SubItemInvestimento" localSheetId="7">OFFSET([2]DADOS!$A$2,1,MATCH([2]QCI!$E1,[2]DADOS!$2:$2,0)-1,INDEX([2]DADOS!$2:$2,MATCH([2]QCI!$E1,[2]DADOS!$2:$2,0)+1))</definedName>
    <definedName name="QCI.SubItemInvestimento" hidden="1">OFFSET([1]DADOS!$A$2,1,MATCH([1]QCI!$E1,[1]DADOS!$2:$2,0)-1,INDEX([1]DADOS!$2:$2,MATCH([1]QCI!$E1,[1]DADOS!$2:$2,0)+1))</definedName>
    <definedName name="QCI.SumCPMANUAL" localSheetId="8" hidden="1">SUMIF([1]QCI!$B$13:$B$24,"Manual",[1]QCI!$AA$13:$AA$24)</definedName>
    <definedName name="QCI.SumCPMANUAL" localSheetId="9">SUMIF([2]QCI!$B$13:$B$24,"Manual",[2]QCI!$AA$13:$AA$24)</definedName>
    <definedName name="QCI.SumCPMANUAL" localSheetId="4" hidden="1">SUMIF([3]QCI!$B$13:$B$24,"Manual",[3]QCI!$AA$13:$AA$24)</definedName>
    <definedName name="QCI.SumCPMANUAL" localSheetId="7">SUMIF([2]QCI!$B$13:$B$24,"Manual",[2]QCI!$AA$13:$AA$24)</definedName>
    <definedName name="QCI.SumCPMANUAL" hidden="1">SUMIF([1]QCI!$B$13:$B$24,"Manual",[1]QCI!$AA$13:$AA$24)</definedName>
    <definedName name="QCI.SumINVMANUAL" localSheetId="8" hidden="1">SUMIF([1]QCI!$B$13:$B$24,"Manual",[1]QCI!$O$13:$O$24)</definedName>
    <definedName name="QCI.SumINVMANUAL" localSheetId="9">SUMIF([2]QCI!$B$13:$B$24,"Manual",[2]QCI!$O$13:$O$24)</definedName>
    <definedName name="QCI.SumINVMANUAL" localSheetId="4" hidden="1">SUMIF([3]QCI!$B$13:$B$24,"Manual",[3]QCI!$O$13:$O$24)</definedName>
    <definedName name="QCI.SumINVMANUAL" localSheetId="7">SUMIF([2]QCI!$B$13:$B$24,"Manual",[2]QCI!$O$13:$O$24)</definedName>
    <definedName name="QCI.SumINVMANUAL" hidden="1">SUMIF([1]QCI!$B$13:$B$24,"Manual",[1]QCI!$O$13:$O$24)</definedName>
    <definedName name="QCI.SumOUTROSMANUAL" localSheetId="8" hidden="1">SUMIF([1]QCI!$B$13:$B$24,"Manual",[1]QCI!$AB$13:$AB$24)</definedName>
    <definedName name="QCI.SumOUTROSMANUAL" localSheetId="9">SUMIF([2]QCI!$B$13:$B$24,"Manual",[2]QCI!$AB$13:$AB$24)</definedName>
    <definedName name="QCI.SumOUTROSMANUAL" localSheetId="4" hidden="1">SUMIF([3]QCI!$B$13:$B$24,"Manual",[3]QCI!$AB$13:$AB$24)</definedName>
    <definedName name="QCI.SumOUTROSMANUAL" localSheetId="7">SUMIF([2]QCI!$B$13:$B$24,"Manual",[2]QCI!$AB$13:$AB$24)</definedName>
    <definedName name="QCI.SumOUTROSMANUAL" hidden="1">SUMIF([1]QCI!$B$13:$B$24,"Manual",[1]QCI!$AB$13:$AB$24)</definedName>
    <definedName name="QCI.SumREPASSEMANUAL" localSheetId="8" hidden="1">'ANÁLISE PROPOSTA - PREÇOS'!QCI.SumINVMANUAL-'ANÁLISE PROPOSTA - PREÇOS'!QCI.CPManual-'ANÁLISE PROPOSTA - PREÇOS'!QCI.OutrosManual</definedName>
    <definedName name="QCI.SumREPASSEMANUAL" localSheetId="9">'ANÁLISE PROPOSTA - RELATÓRIO'!QCI.SumINVMANUAL-'ANÁLISE PROPOSTA - RELATÓRIO'!QCI.CPManual-'ANÁLISE PROPOSTA - RELATÓRIO'!QCI.OutrosManual</definedName>
    <definedName name="QCI.SumREPASSEMANUAL" localSheetId="2" hidden="1">QCI.SumINVMANUAL-QCI.CPManual-QCI.OutrosManual</definedName>
    <definedName name="QCI.SumREPASSEMANUAL" localSheetId="5" hidden="1">QCI.SumINVMANUAL-QCI.CPManual-QCI.OutrosManual</definedName>
    <definedName name="QCI.SumREPASSEMANUAL" localSheetId="4" hidden="1">'CRON. DES.'!QCI.SumINVMANUAL-'CRON. DES.'!QCI.CPManual-'CRON. DES.'!QCI.OutrosManual</definedName>
    <definedName name="QCI.SumREPASSEMANUAL" localSheetId="1" hidden="1">[0]!QCI.SumINVMANUAL-[0]!QCI.CPManual-[0]!QCI.OutrosManual</definedName>
    <definedName name="QCI.SumREPASSEMANUAL" localSheetId="6" hidden="1">QCI.SumINVMANUAL-QCI.CPManual-QCI.OutrosManual</definedName>
    <definedName name="QCI.SumREPASSEMANUAL" localSheetId="7">'QUALIFICAÇÃO TÉCNICA'!QCI.SumINVMANUAL-'QUALIFICAÇÃO TÉCNICA'!QCI.CPManual-'QUALIFICAÇÃO TÉCNICA'!QCI.OutrosManual</definedName>
    <definedName name="QCI.SumREPASSEMANUAL" localSheetId="12" hidden="1">QCI.SumINVMANUAL-QCI.CPManual-QCI.OutrosManual</definedName>
    <definedName name="QCI.SumREPASSEMANUAL" localSheetId="13" hidden="1">QCI.SumINVMANUAL-QCI.CPManual-QCI.OutrosManual</definedName>
    <definedName name="QCI.SumREPASSEMANUAL" hidden="1">QCI.SumINVMANUAL-QCI.CPManual-QCI.OutrosManual</definedName>
    <definedName name="RawData" localSheetId="8">#REF!</definedName>
    <definedName name="RawData" localSheetId="9">#REF!</definedName>
    <definedName name="RawData" localSheetId="2">#REF!</definedName>
    <definedName name="RawData" localSheetId="7">#REF!</definedName>
    <definedName name="RawData" localSheetId="12">#REF!</definedName>
    <definedName name="RawData" localSheetId="13">#REF!</definedName>
    <definedName name="RawData">#REF!</definedName>
    <definedName name="RawHeader" localSheetId="2">#REF!</definedName>
    <definedName name="RawHeader">#REF!</definedName>
    <definedName name="REDE_COLETORA" localSheetId="2">#REF!</definedName>
    <definedName name="REDE_COLETORA">#REF!</definedName>
    <definedName name="REF_SERVICOS">#REF!</definedName>
    <definedName name="REFERENCIA.Descricao" localSheetId="8" hidden="1">IF(ISNUMBER([1]ORÇAMENTO!$AF1),OFFSET(INDIRECT('ANÁLISE PROPOSTA - PREÇOS'!ORÇAMENTO.BancoRef),[1]ORÇAMENTO!$AF1-1,3,1),[1]ORÇAMENTO!$AF1)</definedName>
    <definedName name="REFERENCIA.Descricao" localSheetId="9">IF(ISNUMBER([4]PLANILHA!$AF1),OFFSET(INDIRECT('ANÁLISE PROPOSTA - RELATÓRIO'!ORÇAMENTO.BancoRef),[4]PLANILHA!$AF1-1,3,1),[4]PLANILHA!$AF1)</definedName>
    <definedName name="REFERENCIA.Descricao" localSheetId="2" hidden="1">IF(ISNUMBER([1]ORÇAMENTO!$AF1),OFFSET(INDIRECT(ORÇAMENTO.BancoRef),[1]ORÇAMENTO!$AF1-1,3,1),[1]ORÇAMENTO!$AF1)</definedName>
    <definedName name="REFERENCIA.Descricao" localSheetId="5" hidden="1">IF(ISNUMBER([1]ORÇAMENTO!$AF1),OFFSET(INDIRECT(ORÇAMENTO.BancoRef),[1]ORÇAMENTO!$AF1-1,3,1),[1]ORÇAMENTO!$AF1)</definedName>
    <definedName name="REFERENCIA.Descricao" localSheetId="4" hidden="1">IF(ISNUMBER([3]ORÇAMENTO!$AF1),OFFSET(INDIRECT('CRON. DES.'!ORÇAMENTO.BancoRef),[3]ORÇAMENTO!$AF1-1,3,1),[3]ORÇAMENTO!$AF1)</definedName>
    <definedName name="REFERENCIA.Descricao" localSheetId="1" hidden="1">IF(ISNUMBER([1]ORÇAMENTO!$AF1),OFFSET(INDIRECT([0]!ORÇAMENTO.BancoRef),[1]ORÇAMENTO!$AF1-1,3,1),[1]ORÇAMENTO!$AF1)</definedName>
    <definedName name="REFERENCIA.Descricao" localSheetId="6" hidden="1">IF(ISNUMBER([1]ORÇAMENTO!$AF1),OFFSET(INDIRECT(ORÇAMENTO.BancoRef),[1]ORÇAMENTO!$AF1-1,3,1),[1]ORÇAMENTO!$AF1)</definedName>
    <definedName name="REFERENCIA.Descricao" localSheetId="7">IF(ISNUMBER(#REF!),OFFSET(INDIRECT('QUALIFICAÇÃO TÉCNICA'!ORÇAMENTO.BancoRef),#REF!-1,3,1),#REF!)</definedName>
    <definedName name="REFERENCIA.Descricao" localSheetId="12" hidden="1">IF(ISNUMBER([1]ORÇAMENTO!$AF1),OFFSET(INDIRECT(ORÇAMENTO.BancoRef),[1]ORÇAMENTO!$AF1-1,3,1),[1]ORÇAMENTO!$AF1)</definedName>
    <definedName name="REFERENCIA.Descricao" localSheetId="13" hidden="1">IF(ISNUMBER([1]ORÇAMENTO!$AF1),OFFSET(INDIRECT(ORÇAMENTO.BancoRef),[1]ORÇAMENTO!$AF1-1,3,1),[1]ORÇAMENTO!$AF1)</definedName>
    <definedName name="REFERENCIA.Descricao" hidden="1">IF(ISNUMBER([1]ORÇAMENTO!$AF1),OFFSET(INDIRECT(ORÇAMENTO.BancoRef),[1]ORÇAMENTO!$AF1-1,3,1),[1]ORÇAMENTO!$AF1)</definedName>
    <definedName name="REFERENCIA.Desonerado" localSheetId="8" hidden="1">IF(ISNUMBER([1]ORÇAMENTO!$AF1),VALUE(OFFSET(INDIRECT('ANÁLISE PROPOSTA - PREÇOS'!ORÇAMENTO.BancoRef),[1]ORÇAMENTO!$AF1-1,5,1)),0)</definedName>
    <definedName name="REFERENCIA.Desonerado" localSheetId="9">IF(ISNUMBER([2]ORÇAMENTO!$AF1),VALUE(OFFSET(INDIRECT([0]!ORÇAMENTO.BancoRef),[2]ORÇAMENTO!$AF1-1,5,1)),0)</definedName>
    <definedName name="REFERENCIA.Desonerado" localSheetId="2" hidden="1">IF(ISNUMBER([1]ORÇAMENTO!$AF1),VALUE(OFFSET(INDIRECT(ORÇAMENTO.BancoRef),[1]ORÇAMENTO!$AF1-1,5,1)),0)</definedName>
    <definedName name="REFERENCIA.Desonerado" localSheetId="5" hidden="1">IF(ISNUMBER([1]ORÇAMENTO!$AF1),VALUE(OFFSET(INDIRECT(ORÇAMENTO.BancoRef),[1]ORÇAMENTO!$AF1-1,5,1)),0)</definedName>
    <definedName name="REFERENCIA.Desonerado" localSheetId="4" hidden="1">IF(ISNUMBER([3]ORÇAMENTO!$AF1),VALUE(OFFSET(INDIRECT('CRON. DES.'!ORÇAMENTO.BancoRef),[3]ORÇAMENTO!$AF1-1,5,1)),0)</definedName>
    <definedName name="REFERENCIA.Desonerado" localSheetId="1" hidden="1">IF(ISNUMBER([1]ORÇAMENTO!$AF1),VALUE(OFFSET(INDIRECT([0]!ORÇAMENTO.BancoRef),[1]ORÇAMENTO!$AF1-1,5,1)),0)</definedName>
    <definedName name="REFERENCIA.Desonerado" localSheetId="6" hidden="1">IF(ISNUMBER([1]ORÇAMENTO!$AF1),VALUE(OFFSET(INDIRECT(ORÇAMENTO.BancoRef),[1]ORÇAMENTO!$AF1-1,5,1)),0)</definedName>
    <definedName name="REFERENCIA.Desonerado" localSheetId="7">IF(ISNUMBER([2]ORÇAMENTO!$AF1),VALUE(OFFSET(INDIRECT('QUALIFICAÇÃO TÉCNICA'!ORÇAMENTO.BancoRef),[2]ORÇAMENTO!$AF1-1,5,1)),0)</definedName>
    <definedName name="REFERENCIA.Desonerado" localSheetId="12" hidden="1">IF(ISNUMBER([1]ORÇAMENTO!$AF1),VALUE(OFFSET(INDIRECT(ORÇAMENTO.BancoRef),[1]ORÇAMENTO!$AF1-1,5,1)),0)</definedName>
    <definedName name="REFERENCIA.Desonerado" localSheetId="13" hidden="1">IF(ISNUMBER([1]ORÇAMENTO!$AF1),VALUE(OFFSET(INDIRECT(ORÇAMENTO.BancoRef),[1]ORÇAMENTO!$AF1-1,5,1)),0)</definedName>
    <definedName name="REFERENCIA.Desonerado" hidden="1">IF(ISNUMBER([1]ORÇAMENTO!$AF1),VALUE(OFFSET(INDIRECT(ORÇAMENTO.BancoRef),[1]ORÇAMENTO!$AF1-1,5,1)),0)</definedName>
    <definedName name="REFERENCIA.NaoDesonerado" localSheetId="8" hidden="1">IF(ISNUMBER([1]ORÇAMENTO!$AF1),VALUE(OFFSET(INDIRECT('ANÁLISE PROPOSTA - PREÇOS'!ORÇAMENTO.BancoRef),[1]ORÇAMENTO!$AF1-1,6,1)),0)</definedName>
    <definedName name="REFERENCIA.NaoDesonerado" localSheetId="9">IF(ISNUMBER([2]ORÇAMENTO!$AF1),VALUE(OFFSET(INDIRECT([0]!ORÇAMENTO.BancoRef),[2]ORÇAMENTO!$AF1-1,6,1)),0)</definedName>
    <definedName name="REFERENCIA.NaoDesonerado" localSheetId="2" hidden="1">IF(ISNUMBER([1]ORÇAMENTO!$AF1),VALUE(OFFSET(INDIRECT(ORÇAMENTO.BancoRef),[1]ORÇAMENTO!$AF1-1,6,1)),0)</definedName>
    <definedName name="REFERENCIA.NaoDesonerado" localSheetId="5" hidden="1">IF(ISNUMBER([1]ORÇAMENTO!$AF1),VALUE(OFFSET(INDIRECT(ORÇAMENTO.BancoRef),[1]ORÇAMENTO!$AF1-1,6,1)),0)</definedName>
    <definedName name="REFERENCIA.NaoDesonerado" localSheetId="4" hidden="1">IF(ISNUMBER([3]ORÇAMENTO!$AF1),VALUE(OFFSET(INDIRECT('CRON. DES.'!ORÇAMENTO.BancoRef),[3]ORÇAMENTO!$AF1-1,6,1)),0)</definedName>
    <definedName name="REFERENCIA.NaoDesonerado" localSheetId="1" hidden="1">IF(ISNUMBER([1]ORÇAMENTO!$AF1),VALUE(OFFSET(INDIRECT([0]!ORÇAMENTO.BancoRef),[1]ORÇAMENTO!$AF1-1,6,1)),0)</definedName>
    <definedName name="REFERENCIA.NaoDesonerado" localSheetId="6" hidden="1">IF(ISNUMBER([1]ORÇAMENTO!$AF1),VALUE(OFFSET(INDIRECT(ORÇAMENTO.BancoRef),[1]ORÇAMENTO!$AF1-1,6,1)),0)</definedName>
    <definedName name="REFERENCIA.NaoDesonerado" localSheetId="7">IF(ISNUMBER([2]ORÇAMENTO!$AF1),VALUE(OFFSET(INDIRECT('QUALIFICAÇÃO TÉCNICA'!ORÇAMENTO.BancoRef),[2]ORÇAMENTO!$AF1-1,6,1)),0)</definedName>
    <definedName name="REFERENCIA.NaoDesonerado" localSheetId="12" hidden="1">IF(ISNUMBER([1]ORÇAMENTO!$AF1),VALUE(OFFSET(INDIRECT(ORÇAMENTO.BancoRef),[1]ORÇAMENTO!$AF1-1,6,1)),0)</definedName>
    <definedName name="REFERENCIA.NaoDesonerado" localSheetId="13" hidden="1">IF(ISNUMBER([1]ORÇAMENTO!$AF1),VALUE(OFFSET(INDIRECT(ORÇAMENTO.BancoRef),[1]ORÇAMENTO!$AF1-1,6,1)),0)</definedName>
    <definedName name="REFERENCIA.NaoDesonerado" hidden="1">IF(ISNUMBER([1]ORÇAMENTO!$AF1),VALUE(OFFSET(INDIRECT(ORÇAMENTO.BancoRef),[1]ORÇAMENTO!$AF1-1,6,1)),0)</definedName>
    <definedName name="REFERENCIA.Unidade" localSheetId="8" hidden="1">IF(ISNUMBER([1]ORÇAMENTO!$AF1),OFFSET(INDIRECT('ANÁLISE PROPOSTA - PREÇOS'!ORÇAMENTO.BancoRef),[1]ORÇAMENTO!$AF1-1,4,1),"-")</definedName>
    <definedName name="REFERENCIA.Unidade" localSheetId="9">IF(ISNUMBER([2]ORÇAMENTO!$AF1),OFFSET(INDIRECT([0]!ORÇAMENTO.BancoRef),[2]ORÇAMENTO!$AF1-1,4,1),"-")</definedName>
    <definedName name="REFERENCIA.Unidade" localSheetId="2" hidden="1">IF(ISNUMBER([1]ORÇAMENTO!$AF1),OFFSET(INDIRECT(ORÇAMENTO.BancoRef),[1]ORÇAMENTO!$AF1-1,4,1),"-")</definedName>
    <definedName name="REFERENCIA.Unidade" localSheetId="5" hidden="1">IF(ISNUMBER([1]ORÇAMENTO!$AF1),OFFSET(INDIRECT(ORÇAMENTO.BancoRef),[1]ORÇAMENTO!$AF1-1,4,1),"-")</definedName>
    <definedName name="REFERENCIA.Unidade" localSheetId="4" hidden="1">IF(ISNUMBER([3]ORÇAMENTO!$AF1),OFFSET(INDIRECT('CRON. DES.'!ORÇAMENTO.BancoRef),[3]ORÇAMENTO!$AF1-1,4,1),"-")</definedName>
    <definedName name="REFERENCIA.Unidade" localSheetId="1" hidden="1">IF(ISNUMBER([1]ORÇAMENTO!$AF1),OFFSET(INDIRECT([0]!ORÇAMENTO.BancoRef),[1]ORÇAMENTO!$AF1-1,4,1),"-")</definedName>
    <definedName name="REFERENCIA.Unidade" localSheetId="6" hidden="1">IF(ISNUMBER([1]ORÇAMENTO!$AF1),OFFSET(INDIRECT(ORÇAMENTO.BancoRef),[1]ORÇAMENTO!$AF1-1,4,1),"-")</definedName>
    <definedName name="REFERENCIA.Unidade" localSheetId="7">IF(ISNUMBER([2]ORÇAMENTO!$AF1),OFFSET(INDIRECT('QUALIFICAÇÃO TÉCNICA'!ORÇAMENTO.BancoRef),[2]ORÇAMENTO!$AF1-1,4,1),"-")</definedName>
    <definedName name="REFERENCIA.Unidade" localSheetId="12" hidden="1">IF(ISNUMBER([1]ORÇAMENTO!$AF1),OFFSET(INDIRECT(ORÇAMENTO.BancoRef),[1]ORÇAMENTO!$AF1-1,4,1),"-")</definedName>
    <definedName name="REFERENCIA.Unidade" localSheetId="13" hidden="1">IF(ISNUMBER([1]ORÇAMENTO!$AF1),OFFSET(INDIRECT(ORÇAMENTO.BancoRef),[1]ORÇAMENTO!$AF1-1,4,1),"-")</definedName>
    <definedName name="REFERENCIA.Unidade" hidden="1">IF(ISNUMBER([1]ORÇAMENTO!$AF1),OFFSET(INDIRECT(ORÇAMENTO.BancoRef),[1]ORÇAMENTO!$AF1-1,4,1),"-")</definedName>
    <definedName name="RegimeExecucao" localSheetId="8" hidden="1">IF(OR('ANÁLISE PROPOSTA - PREÇOS'!Import.RegimeExecução="",'ANÁLISE PROPOSTA - PREÇOS'!Import.RegimeExecução="Empreitada por Preço Global",'ANÁLISE PROPOSTA - PREÇOS'!Import.RegimeExecução="Empreitada Integral"),"Global","Unitário")</definedName>
    <definedName name="RegimeExecucao" localSheetId="9">IF(OR('ANÁLISE PROPOSTA - RELATÓRIO'!Import.RegimeExecução="",'ANÁLISE PROPOSTA - RELATÓRIO'!Import.RegimeExecução="Empreitada por Preço Global",'ANÁLISE PROPOSTA - RELATÓRIO'!Import.RegimeExecução="Empreitada Integral"),"Global","Unitário")</definedName>
    <definedName name="RegimeExecucao" localSheetId="2" hidden="1">IF(OR(Import.RegimeExecução="",Import.RegimeExecução="Empreitada por Preço Global",Import.RegimeExecução="Empreitada Integral"),"Global","Unitário")</definedName>
    <definedName name="RegimeExecucao" localSheetId="5" hidden="1">IF(OR(Import.RegimeExecução="",Import.RegimeExecução="Empreitada por Preço Global",Import.RegimeExecução="Empreitada Integral"),"Global","Unitário")</definedName>
    <definedName name="RegimeExecucao" localSheetId="4" hidden="1">IF(OR('CRON. DES.'!Import.RegimeExecução="",'CRON. DES.'!Import.RegimeExecução="Empreitada por Preço Global",'CRON. DES.'!Import.RegimeExecução="Empreitada Integral"),"Global","Unitário")</definedName>
    <definedName name="RegimeExecucao" localSheetId="1" hidden="1">IF(OR([0]!Import.RegimeExecução="",[0]!Import.RegimeExecução="Empreitada por Preço Global",[0]!Import.RegimeExecução="Empreitada Integral"),"Global","Unitário")</definedName>
    <definedName name="RegimeExecucao" localSheetId="6" hidden="1">IF(OR(Import.RegimeExecução="",Import.RegimeExecução="Empreitada por Preço Global",Import.RegimeExecução="Empreitada Integral"),"Global","Unitário")</definedName>
    <definedName name="RegimeExecucao" localSheetId="7">IF(OR('QUALIFICAÇÃO TÉCNICA'!Import.RegimeExecução="",'QUALIFICAÇÃO TÉCNICA'!Import.RegimeExecução="Empreitada por Preço Global",'QUALIFICAÇÃO TÉCNICA'!Import.RegimeExecução="Empreitada Integral"),"Global","Unitário")</definedName>
    <definedName name="RegimeExecucao" localSheetId="12" hidden="1">IF(OR(Import.RegimeExecução="",Import.RegimeExecução="Empreitada por Preço Global",Import.RegimeExecução="Empreitada Integral"),"Global","Unitário")</definedName>
    <definedName name="RegimeExecucao" localSheetId="13"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SP." localSheetId="8">#REF!</definedName>
    <definedName name="RESP." localSheetId="9">#REF!</definedName>
    <definedName name="RESP." localSheetId="2">#REF!</definedName>
    <definedName name="RESP." localSheetId="7">#REF!</definedName>
    <definedName name="RESP." localSheetId="12">#REF!</definedName>
    <definedName name="RESP." localSheetId="13">#REF!</definedName>
    <definedName name="RESP.">#REF!</definedName>
    <definedName name="rodovia" localSheetId="2">#REF!</definedName>
    <definedName name="rodovia">#REF!</definedName>
    <definedName name="RRE.MaxCPAcum" localSheetId="8" hidden="1">[1]RRE!$AD$26</definedName>
    <definedName name="RRE.MaxCPAcum" localSheetId="9">[2]RRE!$AD$26</definedName>
    <definedName name="RRE.MaxCPAcum" localSheetId="4" hidden="1">[3]RRE!$AD$26</definedName>
    <definedName name="RRE.MaxCPAcum" localSheetId="7">[2]RRE!$AD$26</definedName>
    <definedName name="RRE.MaxCPAcum" hidden="1">[1]RRE!$AD$26</definedName>
    <definedName name="RRE.MaxCPAnt" localSheetId="8" hidden="1">[1]RRE!$AC$26</definedName>
    <definedName name="RRE.MaxCPAnt" localSheetId="9">[2]RRE!$AC$26</definedName>
    <definedName name="RRE.MaxCPAnt" localSheetId="4" hidden="1">[3]RRE!$AC$26</definedName>
    <definedName name="RRE.MaxCPAnt" localSheetId="7">[2]RRE!$AC$26</definedName>
    <definedName name="RRE.MaxCPAnt" hidden="1">[1]RRE!$AC$26</definedName>
    <definedName name="RRE.MaxOUAcum" localSheetId="8" hidden="1">[1]RRE!$AD$27</definedName>
    <definedName name="RRE.MaxOUAcum" localSheetId="9">[2]RRE!$AD$27</definedName>
    <definedName name="RRE.MaxOUAcum" localSheetId="4" hidden="1">[3]RRE!$AD$27</definedName>
    <definedName name="RRE.MaxOUAcum" localSheetId="7">[2]RRE!$AD$27</definedName>
    <definedName name="RRE.MaxOUAcum" hidden="1">[1]RRE!$AD$27</definedName>
    <definedName name="RRE.MaxOUAnt" localSheetId="8" hidden="1">[1]RRE!$AC$27</definedName>
    <definedName name="RRE.MaxOUAnt" localSheetId="9">[2]RRE!$AC$27</definedName>
    <definedName name="RRE.MaxOUAnt" localSheetId="4" hidden="1">[3]RRE!$AC$27</definedName>
    <definedName name="RRE.MaxOUAnt" localSheetId="7">[2]RRE!$AC$27</definedName>
    <definedName name="RRE.MaxOUAnt" hidden="1">[1]RRE!$AC$27</definedName>
    <definedName name="RRE.Numero" localSheetId="8" hidden="1">OFFSET([1]RRE!$O$7,0,1)</definedName>
    <definedName name="RRE.Numero" localSheetId="9">OFFSET([2]RRE!$O$7,0,1)</definedName>
    <definedName name="RRE.Numero" localSheetId="4" hidden="1">OFFSET([3]RRE!$O$7,0,1)</definedName>
    <definedName name="RRE.Numero" localSheetId="7">OFFSET([2]RRE!$O$7,0,1)</definedName>
    <definedName name="RRE.Numero" hidden="1">OFFSET([1]RRE!$O$7,0,1)</definedName>
    <definedName name="RRE.VIMeta" localSheetId="8" hidden="1">[1]RRE!$L1</definedName>
    <definedName name="RRE.VIMeta" localSheetId="9">[2]RRE!$L1</definedName>
    <definedName name="RRE.VIMeta" localSheetId="4" hidden="1">[3]RRE!$L1</definedName>
    <definedName name="RRE.VIMeta" localSheetId="7">[2]RRE!$L1</definedName>
    <definedName name="RRE.VIMeta" hidden="1">[1]RRE!$L1</definedName>
    <definedName name="RTL" localSheetId="8">#REF!</definedName>
    <definedName name="RTL" localSheetId="9">#REF!</definedName>
    <definedName name="RTL" localSheetId="5">#REF!</definedName>
    <definedName name="RTL" localSheetId="1">#REF!</definedName>
    <definedName name="RTL" localSheetId="6">#REF!</definedName>
    <definedName name="RTL" localSheetId="7">#REF!</definedName>
    <definedName name="RTL" localSheetId="12">#REF!</definedName>
    <definedName name="RTL" localSheetId="13">#REF!</definedName>
    <definedName name="RTL">#REF!</definedName>
    <definedName name="sasasa">#REF!</definedName>
    <definedName name="sasasasasasa">#REF!</definedName>
    <definedName name="SDS">#REF!</definedName>
    <definedName name="Sede_Detran_Consulta">#REF!</definedName>
    <definedName name="SENHAGT" hidden="1">"PM3CAIXA"</definedName>
    <definedName name="SERVIÇOS_COMPLEMENTARES" localSheetId="8">#REF!</definedName>
    <definedName name="SERVIÇOS_COMPLEMENTARES" localSheetId="12">#REF!</definedName>
    <definedName name="SERVIÇOS_COMPLEMENTARES" localSheetId="13">#REF!</definedName>
    <definedName name="SERVIÇOS_COMPLEMENTARES">#REF!</definedName>
    <definedName name="SERVIÇOS_PRELIMINARES">#REF!</definedName>
    <definedName name="Servicos_Tecnicos">#REF!</definedName>
    <definedName name="Servicos_Tecnicos_">#REF!</definedName>
    <definedName name="SomaAgrup" localSheetId="8" hidden="1">SUMIF(OFFSET([1]ORÇAMENTO!$C1,1,0,[1]ORÇAMENTO!$D1),"S",OFFSET([1]ORÇAMENTO!A1,1,0,[1]ORÇAMENTO!$D1))</definedName>
    <definedName name="SomaAgrup" localSheetId="9">SUMIF(OFFSET([4]PLANILHA!$C1,1,0,[4]PLANILHA!$D1),"S",OFFSET([4]PLANILHA!A1,1,0,[4]PLANILHA!$D1))</definedName>
    <definedName name="SomaAgrup" localSheetId="4" hidden="1">SUMIF(OFFSET([3]ORÇAMENTO!$C1,1,0,[3]ORÇAMENTO!$D1),"S",OFFSET([3]ORÇAMENTO!A1,1,0,[3]ORÇAMENTO!$D1))</definedName>
    <definedName name="SomaAgrup" localSheetId="7">SUMIF(OFFSET(#REF!,1,0,#REF!),"S",OFFSET(#REF!,1,0,#REF!))</definedName>
    <definedName name="SomaAgrup" hidden="1">SUMIF(OFFSET([1]ORÇAMENTO!$C1,1,0,[1]ORÇAMENTO!$D1),"S",OFFSET([1]ORÇAMENTO!A1,1,0,[1]ORÇAMENTO!$D1))</definedName>
    <definedName name="SomaAgrupBM" localSheetId="8" hidden="1">SUMIF(OFFSET([1]BM!$A1,1,0,[1]BM!$B1),"S",OFFSET([1]BM!A1,1,0,[1]BM!$B1))</definedName>
    <definedName name="SomaAgrupBM" localSheetId="9">SUMIF(OFFSET([2]BM!$A1,1,0,[2]BM!$B1),"S",OFFSET([2]BM!A1,1,0,[2]BM!$B1))</definedName>
    <definedName name="SomaAgrupBM" localSheetId="4" hidden="1">SUMIF(OFFSET([3]BM!$A1,1,0,[3]BM!$B1),"S",OFFSET([3]BM!A1,1,0,[3]BM!$B1))</definedName>
    <definedName name="SomaAgrupBM" localSheetId="7">SUMIF(OFFSET([2]BM!$A1,1,0,[2]BM!$B1),"S",OFFSET([2]BM!A1,1,0,[2]BM!$B1))</definedName>
    <definedName name="SomaAgrupBM" hidden="1">SUMIF(OFFSET([1]BM!$A1,1,0,[1]BM!$B1),"S",OFFSET([1]BM!A1,1,0,[1]BM!$B1))</definedName>
    <definedName name="subtrecho" localSheetId="8">#REF!</definedName>
    <definedName name="subtrecho" localSheetId="12">#REF!</definedName>
    <definedName name="subtrecho" localSheetId="13">#REF!</definedName>
    <definedName name="subtrecho">#REF!</definedName>
    <definedName name="TEC">#REF!</definedName>
    <definedName name="TEC.">#REF!</definedName>
    <definedName name="TERRAPLENAGEM">#REF!</definedName>
    <definedName name="TIPOORCAMENTO" localSheetId="8" hidden="1">IF(VALUE([1]MENU!$O$3)=2,"Licitado","Proposto")</definedName>
    <definedName name="TIPOORCAMENTO" localSheetId="9">IF(VALUE([2]MENU!$O$3)=2,"Licitado","Proposto")</definedName>
    <definedName name="TIPOORCAMENTO" localSheetId="4" hidden="1">IF(VALUE([3]MENU!$O$3)=2,"Licitado","Proposto")</definedName>
    <definedName name="TIPOORCAMENTO" localSheetId="7">IF(VALUE([2]MENU!$O$3)=2,"Licitado","Proposto")</definedName>
    <definedName name="TIPOORCAMENTO" hidden="1">IF(VALUE([1]MENU!$O$3)=2,"Licitado","Proposto")</definedName>
    <definedName name="_xlnm.Print_Titles" localSheetId="8">'ANÁLISE PROPOSTA - PREÇOS'!$1:$15</definedName>
    <definedName name="_xlnm.Print_Titles" localSheetId="5">'BM-01'!$1:$15</definedName>
    <definedName name="_xlnm.Print_Titles" localSheetId="4">'CRON. DES.'!$2:$12</definedName>
    <definedName name="_xlnm.Print_Titles" localSheetId="1">MC!$1:$15</definedName>
    <definedName name="_xlnm.Print_Titles" localSheetId="6">'MC-01'!$1:$15</definedName>
    <definedName name="_xlnm.Print_Titles" localSheetId="0">PO!$1:$15</definedName>
    <definedName name="trecho" localSheetId="8">#REF!</definedName>
    <definedName name="trecho" localSheetId="9">#REF!</definedName>
    <definedName name="trecho" localSheetId="5">#REF!</definedName>
    <definedName name="trecho" localSheetId="1">#REF!</definedName>
    <definedName name="trecho" localSheetId="6">#REF!</definedName>
    <definedName name="trecho" localSheetId="7">#REF!</definedName>
    <definedName name="trecho" localSheetId="12">#REF!</definedName>
    <definedName name="trecho" localSheetId="13">#REF!</definedName>
    <definedName name="trecho">#REF!</definedName>
    <definedName name="urb">#REF!</definedName>
    <definedName name="Versao" localSheetId="8" hidden="1">[1]MENU!$J$2</definedName>
    <definedName name="Versao" localSheetId="9">[2]MENU!$J$2</definedName>
    <definedName name="Versao" localSheetId="4" hidden="1">[3]MENU!$J$2</definedName>
    <definedName name="Versao" localSheetId="7">[2]MENU!$J$2</definedName>
    <definedName name="Versao" hidden="1">[1]MENU!$J$2</definedName>
    <definedName name="VTOTAL1" localSheetId="8" hidden="1">ROUND([1]ORÇAMENTO!$T1*[1]ORÇAMENTO!$W1,15-13*[1]ORÇAMENTO!$AF$11)</definedName>
    <definedName name="VTOTAL1" localSheetId="9">ROUND([4]PLANILHA!$T1*[4]PLANILHA!$W1,15-13*[4]PLANILHA!#REF!)</definedName>
    <definedName name="VTOTAL1" localSheetId="4" hidden="1">ROUND([3]ORÇAMENTO!$T1*[3]ORÇAMENTO!$W1,15-13*[3]ORÇAMENTO!$AF$11)</definedName>
    <definedName name="VTOTAL1" localSheetId="7">ROUND(#REF!*#REF!,15-13*#REF!)</definedName>
    <definedName name="VTOTAL1" hidden="1">ROUND([1]ORÇAMENTO!$T1*[1]ORÇAMENTO!$W1,15-13*[1]ORÇAMENTO!$AF$11)</definedName>
    <definedName name="VTOTALBM" localSheetId="8" hidden="1">IF([1]BM!$I1=0,0,CHOOSE(MATCH('ANÁLISE PROPOSTA - PREÇOS'!RegimeExecucao,{"Global","Unitário"},0),ROUND(ROUND([1]BM!#REF!,15-13*[1]BM!$A$9)/100*[1]BM!$I1,15-13*[1]ORÇAMENTO!$AF$11),ROUND(ROUND([1]BM!#REF!,15-13*[1]BM!$A$9)*ROUND([1]BM!$H1,15-13*[1]ORÇAMENTO!$AF$10),15-13*[1]ORÇAMENTO!$AF$11)))</definedName>
    <definedName name="VTOTALBM" localSheetId="9">IF([2]BM!$I1=0,0,CHOOSE(MATCH('ANÁLISE PROPOSTA - RELATÓRIO'!RegimeExecucao,{"Global","Unitário"},0),ROUND(ROUND([2]BM!XFB1,15-13*[2]BM!$A$9)/100*[2]BM!$I1,15-13*[2]ORÇAMENTO!$AF$11),ROUND(ROUND([2]BM!XFB1,15-13*[2]BM!$A$9)*ROUND([2]BM!$H1,15-13*[2]ORÇAMENTO!$AF$10),15-13*[2]ORÇAMENTO!$AF$11)))</definedName>
    <definedName name="VTOTALBM" localSheetId="2" hidden="1">IF([1]BM!$I1=0,0,CHOOSE(MATCH('BDI '!RegimeExecucao,{"Global","Unitário"},0),ROUND(ROUND([1]BM!#REF!,15-13*[1]BM!$A$9)/100*[1]BM!$I1,15-13*[1]ORÇAMENTO!$AF$11),ROUND(ROUND([1]BM!#REF!,15-13*[1]BM!$A$9)*ROUND([1]BM!$H1,15-13*[1]ORÇAMENTO!$AF$10),15-13*[1]ORÇAMENTO!$AF$11)))</definedName>
    <definedName name="VTOTALBM" localSheetId="5" hidden="1">IF([1]BM!$I1=0,0,CHOOSE(MATCH('BM-01'!RegimeExecucao,{"Global","Unitário"},0),ROUND(ROUND([1]BM!#REF!,15-13*[1]BM!$A$9)/100*[1]BM!$I1,15-13*[1]ORÇAMENTO!$AF$11),ROUND(ROUND([1]BM!#REF!,15-13*[1]BM!$A$9)*ROUND([1]BM!$H1,15-13*[1]ORÇAMENTO!$AF$10),15-13*[1]ORÇAMENTO!$AF$11)))</definedName>
    <definedName name="VTOTALBM" localSheetId="4" hidden="1">IF([3]BM!$I1=0,0,CHOOSE(MATCH('CRON. DES.'!RegimeExecucao,{"Global","Unitário"},0),ROUND(ROUND([3]BM!XFB1,15-13*[3]BM!$A$9)/100*[3]BM!$I1,15-13*[3]ORÇAMENTO!$AF$11),ROUND(ROUND([3]BM!XFB1,15-13*[3]BM!$A$9)*ROUND([3]BM!$H1,15-13*[3]ORÇAMENTO!$AF$10),15-13*[3]ORÇAMENTO!$AF$11)))</definedName>
    <definedName name="VTOTALBM" localSheetId="1" hidden="1">IF([1]BM!$I1=0,0,CHOOSE(MATCH(MC!RegimeExecucao,{"Global","Unitário"},0),ROUND(ROUND([1]BM!#REF!,15-13*[1]BM!$A$9)/100*[1]BM!$I1,15-13*[1]ORÇAMENTO!$AF$11),ROUND(ROUND([1]BM!#REF!,15-13*[1]BM!$A$9)*ROUND([1]BM!$H1,15-13*[1]ORÇAMENTO!$AF$10),15-13*[1]ORÇAMENTO!$AF$11)))</definedName>
    <definedName name="VTOTALBM" localSheetId="6" hidden="1">IF([1]BM!$I1=0,0,CHOOSE(MATCH('MC-01'!RegimeExecucao,{"Global","Unitário"},0),ROUND(ROUND([1]BM!#REF!,15-13*[1]BM!$A$9)/100*[1]BM!$I1,15-13*[1]ORÇAMENTO!$AF$11),ROUND(ROUND([1]BM!#REF!,15-13*[1]BM!$A$9)*ROUND([1]BM!$H1,15-13*[1]ORÇAMENTO!$AF$10),15-13*[1]ORÇAMENTO!$AF$11)))</definedName>
    <definedName name="VTOTALBM" localSheetId="7">IF([2]BM!$I1=0,0,CHOOSE(MATCH('QUALIFICAÇÃO TÉCNICA'!RegimeExecucao,{"Global","Unitário"},0),ROUND(ROUND([2]BM!XFB1,15-13*[2]BM!$A$9)/100*[2]BM!$I1,15-13*[2]ORÇAMENTO!$AF$11),ROUND(ROUND([2]BM!XFB1,15-13*[2]BM!$A$9)*ROUND([2]BM!$H1,15-13*[2]ORÇAMENTO!$AF$10),15-13*[2]ORÇAMENTO!$AF$11)))</definedName>
    <definedName name="VTOTALBM" localSheetId="12" hidden="1">IF([1]BM!$I1=0,0,CHOOSE(MATCH('SETOP DES 08.23'!RegimeExecucao,{"Global","Unitário"},0),ROUND(ROUND([1]BM!#REF!,15-13*[1]BM!$A$9)/100*[1]BM!$I1,15-13*[1]ORÇAMENTO!$AF$11),ROUND(ROUND([1]BM!#REF!,15-13*[1]BM!$A$9)*ROUND([1]BM!$H1,15-13*[1]ORÇAMENTO!$AF$10),15-13*[1]ORÇAMENTO!$AF$11)))</definedName>
    <definedName name="VTOTALBM" localSheetId="13" hidden="1">IF([1]BM!$I1=0,0,CHOOSE(MATCH('SETOP NÃO DES 08.23'!RegimeExecucao,{"Global","Unitário"},0),ROUND(ROUND([1]BM!#REF!,15-13*[1]BM!$A$9)/100*[1]BM!$I1,15-13*[1]ORÇAMENTO!$AF$11),ROUND(ROUND([1]BM!#REF!,15-13*[1]BM!$A$9)*ROUND([1]BM!$H1,15-13*[1]ORÇAMENTO!$AF$10),15-13*[1]ORÇAMENTO!$AF$11)))</definedName>
    <definedName name="VTOTALBM" hidden="1">IF([1]BM!$I1=0,0,CHOOSE(MATCH(RegimeExecucao,{"Global","Unitário"},0),ROUND(ROUND([1]BM!#REF!,15-13*[1]BM!$A$9)/100*[1]BM!$I1,15-13*[1]ORÇAMENTO!$AF$11),ROUND(ROUND([1]BM!#REF!,15-13*[1]BM!$A$9)*ROUND([1]BM!$H1,15-13*[1]ORÇAMENTO!$AF$10),15-13*[1]ORÇAMENTO!$AF$11)))</definedName>
    <definedName name="xxxxxx" localSheetId="8">#REF!</definedName>
    <definedName name="xxxxxx" localSheetId="9">#REF!</definedName>
    <definedName name="xxxxxx" localSheetId="5">#REF!</definedName>
    <definedName name="xxxxxx" localSheetId="1">#REF!</definedName>
    <definedName name="xxxxxx" localSheetId="6">#REF!</definedName>
    <definedName name="xxxxxx" localSheetId="7">#REF!</definedName>
    <definedName name="xxxxxx" localSheetId="12">#REF!</definedName>
    <definedName name="xxxxxx" localSheetId="13">#REF!</definedName>
    <definedName name="xxxxxx">#REF!</definedName>
    <definedName name="zero">#REF!</definedName>
  </definedNames>
  <calcPr calcId="162913"/>
</workbook>
</file>

<file path=xl/calcChain.xml><?xml version="1.0" encoding="utf-8"?>
<calcChain xmlns="http://schemas.openxmlformats.org/spreadsheetml/2006/main">
  <c r="B77" i="36" l="1"/>
  <c r="E77" i="36"/>
  <c r="G77" i="1" s="1"/>
  <c r="J77" i="1"/>
  <c r="F77" i="1"/>
  <c r="D77" i="36" s="1"/>
  <c r="E77" i="1"/>
  <c r="C77" i="36" s="1"/>
  <c r="M28" i="4"/>
  <c r="M26" i="4"/>
  <c r="M24" i="4"/>
  <c r="M22" i="4"/>
  <c r="M20" i="4"/>
  <c r="M18" i="4"/>
  <c r="M16" i="4"/>
  <c r="M14" i="4"/>
  <c r="M12" i="4"/>
  <c r="C28" i="4"/>
  <c r="Q70" i="36"/>
  <c r="Q81" i="36"/>
  <c r="E81" i="36"/>
  <c r="B81" i="36"/>
  <c r="F81" i="1"/>
  <c r="D81" i="36" s="1"/>
  <c r="E81" i="1"/>
  <c r="C81" i="36" s="1"/>
  <c r="K77" i="1" l="1"/>
  <c r="I77" i="1"/>
  <c r="Q82" i="36"/>
  <c r="Q80" i="36"/>
  <c r="Q72" i="36"/>
  <c r="Q75" i="36"/>
  <c r="Q21" i="36"/>
  <c r="Q20" i="36"/>
  <c r="L46" i="36" l="1"/>
  <c r="Q45" i="36"/>
  <c r="L61" i="36"/>
  <c r="Q71" i="36" l="1"/>
  <c r="Q73" i="36" s="1"/>
  <c r="L59" i="36"/>
  <c r="L60" i="36"/>
  <c r="E53" i="36"/>
  <c r="B53" i="36" l="1"/>
  <c r="G53" i="1"/>
  <c r="E53" i="1"/>
  <c r="C53" i="36" s="1"/>
  <c r="F53" i="1"/>
  <c r="D53" i="36" s="1"/>
  <c r="L47" i="36"/>
  <c r="F49" i="36"/>
  <c r="F51" i="36"/>
  <c r="F50" i="36"/>
  <c r="B82" i="36"/>
  <c r="E82" i="36"/>
  <c r="E82" i="1"/>
  <c r="C82" i="36" s="1"/>
  <c r="F82" i="1"/>
  <c r="D82" i="36" s="1"/>
  <c r="G82" i="1" l="1"/>
  <c r="I82" i="1" s="1"/>
  <c r="G81" i="1"/>
  <c r="I53" i="1"/>
  <c r="G86" i="1"/>
  <c r="L41" i="36"/>
  <c r="E41" i="36" s="1"/>
  <c r="G41" i="1" s="1"/>
  <c r="L40" i="36"/>
  <c r="E40" i="36"/>
  <c r="G40" i="1" s="1"/>
  <c r="E35" i="1"/>
  <c r="C35" i="36" s="1"/>
  <c r="F35" i="1"/>
  <c r="D35" i="36" s="1"/>
  <c r="E36" i="1"/>
  <c r="C36" i="36" s="1"/>
  <c r="F36" i="1"/>
  <c r="D36" i="36" s="1"/>
  <c r="B35" i="36"/>
  <c r="B36" i="36"/>
  <c r="B37" i="36"/>
  <c r="E35" i="36"/>
  <c r="G35" i="1" s="1"/>
  <c r="E36" i="36"/>
  <c r="G36" i="1" s="1"/>
  <c r="L32" i="36"/>
  <c r="E32" i="36" s="1"/>
  <c r="G32" i="1" s="1"/>
  <c r="L31" i="36"/>
  <c r="E31" i="36" s="1"/>
  <c r="G31" i="1" s="1"/>
  <c r="E25" i="36"/>
  <c r="G25" i="1" s="1"/>
  <c r="E24" i="36"/>
  <c r="G24" i="1" s="1"/>
  <c r="X23" i="36"/>
  <c r="Y21" i="36"/>
  <c r="Q18" i="36"/>
  <c r="E89" i="36"/>
  <c r="G89" i="1" s="1"/>
  <c r="E88" i="36"/>
  <c r="G88" i="1" s="1"/>
  <c r="E87" i="36"/>
  <c r="G87" i="1" s="1"/>
  <c r="E86" i="36"/>
  <c r="E85" i="36"/>
  <c r="G85" i="1" s="1"/>
  <c r="E84" i="36"/>
  <c r="G84" i="1" s="1"/>
  <c r="E79" i="36"/>
  <c r="G79" i="1" s="1"/>
  <c r="E78" i="36"/>
  <c r="G78" i="1" s="1"/>
  <c r="E68" i="36"/>
  <c r="G68" i="1" s="1"/>
  <c r="E67" i="36"/>
  <c r="G67" i="1" s="1"/>
  <c r="E66" i="36"/>
  <c r="G66" i="1" s="1"/>
  <c r="E65" i="36"/>
  <c r="G65" i="1" s="1"/>
  <c r="E64" i="36"/>
  <c r="G64" i="1" s="1"/>
  <c r="E63" i="36"/>
  <c r="G63" i="1" s="1"/>
  <c r="E62" i="36"/>
  <c r="G62" i="1" s="1"/>
  <c r="E56" i="36"/>
  <c r="G56" i="1" s="1"/>
  <c r="E54" i="36"/>
  <c r="G54" i="1" s="1"/>
  <c r="E52" i="36"/>
  <c r="G52" i="1" s="1"/>
  <c r="E51" i="36"/>
  <c r="G51" i="1" s="1"/>
  <c r="E50" i="36"/>
  <c r="G50" i="1" s="1"/>
  <c r="E49" i="36"/>
  <c r="G49" i="1" s="1"/>
  <c r="E48" i="36"/>
  <c r="G48" i="1" s="1"/>
  <c r="E43" i="36"/>
  <c r="G43" i="1" s="1"/>
  <c r="E42" i="36"/>
  <c r="G42" i="1" s="1"/>
  <c r="E37" i="36"/>
  <c r="G37" i="1" s="1"/>
  <c r="E34" i="36"/>
  <c r="G34" i="1" s="1"/>
  <c r="E61" i="36"/>
  <c r="G61" i="1" s="1"/>
  <c r="E60" i="36"/>
  <c r="G60" i="1" s="1"/>
  <c r="E59" i="36"/>
  <c r="G59" i="1" s="1"/>
  <c r="E58" i="36"/>
  <c r="G58" i="1" s="1"/>
  <c r="E57" i="36"/>
  <c r="G57" i="1" s="1"/>
  <c r="E47" i="36"/>
  <c r="G47" i="1" s="1"/>
  <c r="E46" i="36"/>
  <c r="G46" i="1" s="1"/>
  <c r="E39" i="36"/>
  <c r="G39" i="1" s="1"/>
  <c r="E33" i="36"/>
  <c r="G33" i="1" s="1"/>
  <c r="E23" i="36"/>
  <c r="G23" i="1" s="1"/>
  <c r="E80" i="36"/>
  <c r="G80" i="1" s="1"/>
  <c r="E75" i="36"/>
  <c r="G75" i="1" s="1"/>
  <c r="E73" i="36"/>
  <c r="G73" i="1" s="1"/>
  <c r="E72" i="36"/>
  <c r="G72" i="1" s="1"/>
  <c r="E71" i="36"/>
  <c r="G71" i="1" s="1"/>
  <c r="E70" i="36"/>
  <c r="G70" i="1" s="1"/>
  <c r="E45" i="36"/>
  <c r="G45" i="1" s="1"/>
  <c r="E21" i="36"/>
  <c r="G21" i="1" s="1"/>
  <c r="E20" i="36"/>
  <c r="G20" i="1" s="1"/>
  <c r="E19" i="36"/>
  <c r="G19" i="1" s="1"/>
  <c r="B59" i="36"/>
  <c r="B60" i="36"/>
  <c r="B61" i="36"/>
  <c r="E59" i="1"/>
  <c r="C59" i="36" s="1"/>
  <c r="F59" i="1"/>
  <c r="D59" i="36" s="1"/>
  <c r="E60" i="1"/>
  <c r="C60" i="36" s="1"/>
  <c r="F60" i="1"/>
  <c r="D60" i="36" s="1"/>
  <c r="E61" i="1"/>
  <c r="C61" i="36" s="1"/>
  <c r="F61" i="1"/>
  <c r="D61" i="36" s="1"/>
  <c r="B68" i="36"/>
  <c r="E68" i="1"/>
  <c r="C68" i="36" s="1"/>
  <c r="F68" i="1"/>
  <c r="D68" i="36" s="1"/>
  <c r="I81" i="1" l="1"/>
  <c r="R27" i="36"/>
  <c r="R28" i="36" s="1"/>
  <c r="E28" i="36" s="1"/>
  <c r="G28" i="1" s="1"/>
  <c r="I36" i="1"/>
  <c r="I35" i="1"/>
  <c r="I60" i="1"/>
  <c r="I61" i="1"/>
  <c r="I59" i="1"/>
  <c r="B89" i="36"/>
  <c r="B85" i="36"/>
  <c r="B86" i="36"/>
  <c r="B87" i="36"/>
  <c r="B88" i="36"/>
  <c r="B76" i="36"/>
  <c r="C76" i="36"/>
  <c r="B78" i="36"/>
  <c r="B79" i="36"/>
  <c r="B80" i="36"/>
  <c r="B83" i="36"/>
  <c r="C83" i="36"/>
  <c r="B84" i="36"/>
  <c r="B64" i="36"/>
  <c r="B65" i="36"/>
  <c r="B66" i="36"/>
  <c r="B67" i="36"/>
  <c r="B69" i="36"/>
  <c r="C69" i="36"/>
  <c r="B70" i="36"/>
  <c r="B71" i="36"/>
  <c r="B72" i="36"/>
  <c r="B73" i="36"/>
  <c r="B74" i="36"/>
  <c r="C74" i="36"/>
  <c r="B75" i="36"/>
  <c r="I68" i="1"/>
  <c r="B27" i="36"/>
  <c r="B28" i="36"/>
  <c r="B29" i="36"/>
  <c r="C29" i="36"/>
  <c r="B30" i="36"/>
  <c r="C30" i="36"/>
  <c r="B31" i="36"/>
  <c r="B32" i="36"/>
  <c r="B33" i="36"/>
  <c r="B34" i="36"/>
  <c r="B38" i="36"/>
  <c r="C38" i="36"/>
  <c r="B39" i="36"/>
  <c r="B40" i="36"/>
  <c r="B41" i="36"/>
  <c r="B42" i="36"/>
  <c r="B43" i="36"/>
  <c r="B44" i="36"/>
  <c r="C44" i="36"/>
  <c r="B45" i="36"/>
  <c r="B46" i="36"/>
  <c r="B47" i="36"/>
  <c r="B48" i="36"/>
  <c r="B49" i="36"/>
  <c r="B50" i="36"/>
  <c r="B51" i="36"/>
  <c r="B52" i="36"/>
  <c r="B54" i="36"/>
  <c r="B55" i="36"/>
  <c r="C55" i="36"/>
  <c r="B56" i="36"/>
  <c r="B57" i="36"/>
  <c r="B58" i="36"/>
  <c r="B62" i="36"/>
  <c r="B63" i="36"/>
  <c r="B23" i="36"/>
  <c r="B24" i="36"/>
  <c r="B25" i="36"/>
  <c r="B26" i="36"/>
  <c r="C26" i="36"/>
  <c r="B19" i="36"/>
  <c r="B20" i="36"/>
  <c r="B21" i="36"/>
  <c r="B22" i="36"/>
  <c r="C22" i="36"/>
  <c r="B18" i="36"/>
  <c r="E18" i="36"/>
  <c r="G18" i="1" s="1"/>
  <c r="E71" i="1"/>
  <c r="C71" i="36" s="1"/>
  <c r="F71" i="1"/>
  <c r="D71" i="36" s="1"/>
  <c r="E72" i="1"/>
  <c r="C72" i="36" s="1"/>
  <c r="F72" i="1"/>
  <c r="D72" i="36" s="1"/>
  <c r="E73" i="1"/>
  <c r="C73" i="36" s="1"/>
  <c r="F73" i="1"/>
  <c r="D73" i="36" s="1"/>
  <c r="F70" i="1"/>
  <c r="D70" i="36" s="1"/>
  <c r="E70" i="1"/>
  <c r="C70" i="36" s="1"/>
  <c r="E79" i="1"/>
  <c r="C79" i="36" s="1"/>
  <c r="F79" i="1"/>
  <c r="D79" i="36" s="1"/>
  <c r="E80" i="1"/>
  <c r="C80" i="36" s="1"/>
  <c r="F80" i="1"/>
  <c r="D80" i="36" s="1"/>
  <c r="F89" i="1"/>
  <c r="D89" i="36" s="1"/>
  <c r="E89" i="1"/>
  <c r="C89" i="36" s="1"/>
  <c r="F88" i="1"/>
  <c r="D88" i="36" s="1"/>
  <c r="E88" i="1"/>
  <c r="C88" i="36" s="1"/>
  <c r="F87" i="1"/>
  <c r="D87" i="36" s="1"/>
  <c r="E87" i="1"/>
  <c r="C87" i="36" s="1"/>
  <c r="F86" i="1"/>
  <c r="D86" i="36" s="1"/>
  <c r="E86" i="1"/>
  <c r="C86" i="36" s="1"/>
  <c r="F85" i="1"/>
  <c r="D85" i="36" s="1"/>
  <c r="E85" i="1"/>
  <c r="C85" i="36" s="1"/>
  <c r="F84" i="1"/>
  <c r="D84" i="36" s="1"/>
  <c r="E84" i="1"/>
  <c r="C84" i="36" s="1"/>
  <c r="E27" i="36" l="1"/>
  <c r="G27" i="1" s="1"/>
  <c r="I79" i="1"/>
  <c r="I80" i="1"/>
  <c r="I72" i="1"/>
  <c r="I73" i="1"/>
  <c r="I71" i="1"/>
  <c r="I70" i="1"/>
  <c r="I85" i="1"/>
  <c r="I87" i="1"/>
  <c r="I84" i="1"/>
  <c r="I86" i="1"/>
  <c r="I88" i="1"/>
  <c r="I89" i="1"/>
  <c r="E58" i="1"/>
  <c r="C58" i="36" s="1"/>
  <c r="F58" i="1"/>
  <c r="D58" i="36" s="1"/>
  <c r="E62" i="1"/>
  <c r="C62" i="36" s="1"/>
  <c r="F62" i="1"/>
  <c r="D62" i="36" s="1"/>
  <c r="E63" i="1"/>
  <c r="C63" i="36" s="1"/>
  <c r="F63" i="1"/>
  <c r="D63" i="36" s="1"/>
  <c r="E64" i="1"/>
  <c r="C64" i="36" s="1"/>
  <c r="F64" i="1"/>
  <c r="D64" i="36" s="1"/>
  <c r="E65" i="1"/>
  <c r="C65" i="36" s="1"/>
  <c r="F65" i="1"/>
  <c r="D65" i="36" s="1"/>
  <c r="E66" i="1"/>
  <c r="C66" i="36" s="1"/>
  <c r="F66" i="1"/>
  <c r="D66" i="36" s="1"/>
  <c r="E57" i="1"/>
  <c r="C57" i="36" s="1"/>
  <c r="F57" i="1"/>
  <c r="D57" i="36" s="1"/>
  <c r="E67" i="1"/>
  <c r="C67" i="36" s="1"/>
  <c r="F67" i="1"/>
  <c r="D67" i="36" s="1"/>
  <c r="E54" i="1"/>
  <c r="C54" i="36" s="1"/>
  <c r="F54" i="1"/>
  <c r="D54" i="36" s="1"/>
  <c r="E49" i="1"/>
  <c r="C49" i="36" s="1"/>
  <c r="F49" i="1"/>
  <c r="D49" i="36" s="1"/>
  <c r="E50" i="1"/>
  <c r="C50" i="36" s="1"/>
  <c r="F50" i="1"/>
  <c r="D50" i="36" s="1"/>
  <c r="E51" i="1"/>
  <c r="C51" i="36" s="1"/>
  <c r="F51" i="1"/>
  <c r="D51" i="36" s="1"/>
  <c r="E52" i="1"/>
  <c r="C52" i="36" s="1"/>
  <c r="F52" i="1"/>
  <c r="D52" i="36" s="1"/>
  <c r="I52" i="1" l="1"/>
  <c r="I51" i="1"/>
  <c r="I66" i="1"/>
  <c r="I62" i="1"/>
  <c r="I69" i="1"/>
  <c r="I58" i="1"/>
  <c r="I64" i="1"/>
  <c r="I65" i="1"/>
  <c r="I63" i="1"/>
  <c r="I57" i="1"/>
  <c r="I67" i="1"/>
  <c r="I54" i="1"/>
  <c r="I49" i="1"/>
  <c r="I50" i="1"/>
  <c r="E41" i="1" l="1"/>
  <c r="C41" i="36" s="1"/>
  <c r="F41" i="1"/>
  <c r="D41" i="36" s="1"/>
  <c r="E42" i="1"/>
  <c r="C42" i="36" s="1"/>
  <c r="F42" i="1"/>
  <c r="D42" i="36" s="1"/>
  <c r="E43" i="1"/>
  <c r="C43" i="36" s="1"/>
  <c r="F43" i="1"/>
  <c r="D43" i="36" s="1"/>
  <c r="E19" i="1"/>
  <c r="C19" i="36" s="1"/>
  <c r="F19" i="1"/>
  <c r="D19" i="36" s="1"/>
  <c r="E25" i="1"/>
  <c r="C25" i="36" s="1"/>
  <c r="F25" i="1"/>
  <c r="D25" i="36" s="1"/>
  <c r="Q17" i="36"/>
  <c r="E17" i="36"/>
  <c r="G17" i="1" s="1"/>
  <c r="I42" i="1" l="1"/>
  <c r="I43" i="1"/>
  <c r="I41" i="1"/>
  <c r="I19" i="1"/>
  <c r="I25" i="1"/>
  <c r="E18" i="1" l="1"/>
  <c r="C18" i="36" s="1"/>
  <c r="F18" i="1"/>
  <c r="D18" i="36" s="1"/>
  <c r="E20" i="1"/>
  <c r="C20" i="36" s="1"/>
  <c r="F20" i="1"/>
  <c r="D20" i="36" s="1"/>
  <c r="E21" i="1"/>
  <c r="C21" i="36" s="1"/>
  <c r="F21" i="1"/>
  <c r="D21" i="36" s="1"/>
  <c r="I20" i="1" l="1"/>
  <c r="I21" i="1"/>
  <c r="I18" i="1"/>
  <c r="F78" i="1"/>
  <c r="D78" i="36" s="1"/>
  <c r="F75" i="1"/>
  <c r="D75" i="36" s="1"/>
  <c r="F56" i="1"/>
  <c r="D56" i="36" s="1"/>
  <c r="F48" i="1"/>
  <c r="D48" i="36" s="1"/>
  <c r="F47" i="1"/>
  <c r="D47" i="36" s="1"/>
  <c r="F46" i="1"/>
  <c r="D46" i="36" s="1"/>
  <c r="F45" i="1"/>
  <c r="D45" i="36" s="1"/>
  <c r="F40" i="1"/>
  <c r="D40" i="36" s="1"/>
  <c r="F39" i="1"/>
  <c r="D39" i="36" s="1"/>
  <c r="F37" i="1"/>
  <c r="D37" i="36" s="1"/>
  <c r="F34" i="1"/>
  <c r="D34" i="36" s="1"/>
  <c r="F33" i="1"/>
  <c r="D33" i="36" s="1"/>
  <c r="F32" i="1"/>
  <c r="D32" i="36" s="1"/>
  <c r="F31" i="1"/>
  <c r="D31" i="36" s="1"/>
  <c r="F28" i="1"/>
  <c r="D28" i="36" s="1"/>
  <c r="F27" i="1"/>
  <c r="D27" i="36" s="1"/>
  <c r="F24" i="1"/>
  <c r="D24" i="36" s="1"/>
  <c r="F23" i="1"/>
  <c r="D23" i="36" s="1"/>
  <c r="E78" i="1"/>
  <c r="C78" i="36" s="1"/>
  <c r="E75" i="1"/>
  <c r="C75" i="36" s="1"/>
  <c r="E56" i="1"/>
  <c r="C56" i="36" s="1"/>
  <c r="E48" i="1"/>
  <c r="C48" i="36" s="1"/>
  <c r="E47" i="1"/>
  <c r="C47" i="36" s="1"/>
  <c r="E46" i="1"/>
  <c r="C46" i="36" s="1"/>
  <c r="E45" i="1"/>
  <c r="C45" i="36" s="1"/>
  <c r="E40" i="1"/>
  <c r="C40" i="36" s="1"/>
  <c r="E39" i="1"/>
  <c r="C39" i="36" s="1"/>
  <c r="E37" i="1"/>
  <c r="C37" i="36" s="1"/>
  <c r="E34" i="1"/>
  <c r="C34" i="36" s="1"/>
  <c r="E33" i="1"/>
  <c r="C33" i="36" s="1"/>
  <c r="E32" i="1"/>
  <c r="C32" i="36" s="1"/>
  <c r="E31" i="1"/>
  <c r="C31" i="36" s="1"/>
  <c r="E28" i="1"/>
  <c r="C28" i="36" s="1"/>
  <c r="E27" i="1"/>
  <c r="C27" i="36" s="1"/>
  <c r="E24" i="1"/>
  <c r="C24" i="36" s="1"/>
  <c r="E23" i="1"/>
  <c r="C23" i="36" s="1"/>
  <c r="F17" i="1"/>
  <c r="E17" i="1"/>
  <c r="A52" i="12" l="1"/>
  <c r="B11" i="1"/>
  <c r="P68" i="38" l="1"/>
  <c r="P65" i="38"/>
  <c r="P61" i="38"/>
  <c r="P59" i="38"/>
  <c r="P45" i="38"/>
  <c r="P27" i="38"/>
  <c r="P26" i="38"/>
  <c r="P23" i="38"/>
  <c r="P18" i="38"/>
  <c r="P16" i="38"/>
  <c r="Q45" i="38"/>
  <c r="Q59" i="38"/>
  <c r="Q61" i="38"/>
  <c r="Q65" i="38"/>
  <c r="Q68" i="38"/>
  <c r="Q70" i="38"/>
  <c r="E18" i="38"/>
  <c r="E22" i="38"/>
  <c r="E23" i="38"/>
  <c r="E26" i="38"/>
  <c r="E27" i="38"/>
  <c r="E45" i="38"/>
  <c r="E59" i="38"/>
  <c r="E61" i="38"/>
  <c r="E65" i="38"/>
  <c r="E68" i="38"/>
  <c r="D19" i="38"/>
  <c r="D20" i="38"/>
  <c r="D21" i="38"/>
  <c r="D22" i="38"/>
  <c r="D24" i="38"/>
  <c r="D25" i="38"/>
  <c r="D28" i="38"/>
  <c r="D29" i="38"/>
  <c r="D30" i="38"/>
  <c r="D31" i="38"/>
  <c r="D32" i="38"/>
  <c r="D33" i="38"/>
  <c r="D34" i="38"/>
  <c r="D35" i="38"/>
  <c r="D36" i="38"/>
  <c r="D37" i="38"/>
  <c r="D38" i="38"/>
  <c r="D39" i="38"/>
  <c r="D40" i="38"/>
  <c r="D41" i="38"/>
  <c r="D42" i="38"/>
  <c r="D43" i="38"/>
  <c r="D44" i="38"/>
  <c r="D46" i="38"/>
  <c r="D47" i="38"/>
  <c r="D48" i="38"/>
  <c r="D49" i="38"/>
  <c r="D50" i="38"/>
  <c r="D51" i="38"/>
  <c r="D52" i="38"/>
  <c r="D53" i="38"/>
  <c r="D54" i="38"/>
  <c r="D55" i="38"/>
  <c r="D56" i="38"/>
  <c r="D57" i="38"/>
  <c r="D58" i="38"/>
  <c r="D60" i="38"/>
  <c r="D62" i="38"/>
  <c r="D63" i="38"/>
  <c r="D64" i="38"/>
  <c r="D66" i="38"/>
  <c r="D67" i="38"/>
  <c r="D69" i="38"/>
  <c r="C19" i="38"/>
  <c r="C20" i="38"/>
  <c r="C21" i="38"/>
  <c r="C22" i="38"/>
  <c r="C24" i="38"/>
  <c r="C25" i="38"/>
  <c r="C28" i="38"/>
  <c r="C29" i="38"/>
  <c r="C30" i="38"/>
  <c r="C31" i="38"/>
  <c r="C32" i="38"/>
  <c r="C33" i="38"/>
  <c r="C34" i="38"/>
  <c r="C35" i="38"/>
  <c r="C36" i="38"/>
  <c r="C37" i="38"/>
  <c r="C38" i="38"/>
  <c r="C39" i="38"/>
  <c r="C40" i="38"/>
  <c r="C41" i="38"/>
  <c r="C42" i="38"/>
  <c r="C43" i="38"/>
  <c r="C44" i="38"/>
  <c r="C46" i="38"/>
  <c r="C47" i="38"/>
  <c r="C48" i="38"/>
  <c r="C49" i="38"/>
  <c r="C50" i="38"/>
  <c r="C51" i="38"/>
  <c r="C52" i="38"/>
  <c r="C53" i="38"/>
  <c r="C54" i="38"/>
  <c r="C55" i="38"/>
  <c r="C56" i="38"/>
  <c r="C57" i="38"/>
  <c r="C58" i="38"/>
  <c r="C60" i="38"/>
  <c r="C62" i="38"/>
  <c r="C63" i="38"/>
  <c r="C64" i="38"/>
  <c r="C66" i="38"/>
  <c r="C67" i="38"/>
  <c r="C69" i="38"/>
  <c r="B55" i="38"/>
  <c r="B56" i="38"/>
  <c r="B57" i="38"/>
  <c r="B58" i="38"/>
  <c r="B59" i="38"/>
  <c r="B60" i="38"/>
  <c r="B61" i="38"/>
  <c r="B62" i="38"/>
  <c r="B63" i="38"/>
  <c r="B64" i="38"/>
  <c r="B65" i="38"/>
  <c r="B66" i="38"/>
  <c r="B67" i="38"/>
  <c r="B68" i="38"/>
  <c r="B69"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53" i="38"/>
  <c r="B54" i="38"/>
  <c r="P20" i="35"/>
  <c r="P22" i="35"/>
  <c r="P25" i="35"/>
  <c r="P31" i="35"/>
  <c r="P33" i="35"/>
  <c r="P35" i="35"/>
  <c r="P39" i="35"/>
  <c r="P41" i="35"/>
  <c r="P43" i="35"/>
  <c r="P48" i="35"/>
  <c r="P50" i="35"/>
  <c r="P52" i="35"/>
  <c r="P56" i="35"/>
  <c r="P58" i="35"/>
  <c r="P62" i="35"/>
  <c r="P67" i="35"/>
  <c r="N19" i="35"/>
  <c r="N20" i="35"/>
  <c r="N21" i="35"/>
  <c r="N22" i="35"/>
  <c r="N24" i="35"/>
  <c r="N25" i="35"/>
  <c r="N28" i="35"/>
  <c r="N29" i="35"/>
  <c r="N30" i="35"/>
  <c r="N31" i="35"/>
  <c r="N32" i="35"/>
  <c r="N33" i="35"/>
  <c r="N34" i="35"/>
  <c r="N35" i="35"/>
  <c r="N36" i="35"/>
  <c r="N37" i="35"/>
  <c r="N38" i="35"/>
  <c r="N39" i="35"/>
  <c r="N40" i="35"/>
  <c r="N41" i="35"/>
  <c r="N42" i="35"/>
  <c r="N43" i="35"/>
  <c r="N44" i="35"/>
  <c r="N46" i="35"/>
  <c r="N47" i="35"/>
  <c r="N48" i="35"/>
  <c r="N49" i="35"/>
  <c r="N50" i="35"/>
  <c r="N51" i="35"/>
  <c r="N52" i="35"/>
  <c r="N53" i="35"/>
  <c r="N54" i="35"/>
  <c r="N55" i="35"/>
  <c r="N56" i="35"/>
  <c r="N57" i="35"/>
  <c r="N58" i="35"/>
  <c r="N60" i="35"/>
  <c r="N62" i="35"/>
  <c r="N63" i="35"/>
  <c r="N64" i="35"/>
  <c r="N66" i="35"/>
  <c r="N67" i="35"/>
  <c r="N69" i="35"/>
  <c r="N17" i="35"/>
  <c r="L19" i="35"/>
  <c r="L20" i="35"/>
  <c r="L21" i="35"/>
  <c r="L22" i="35"/>
  <c r="L24" i="35"/>
  <c r="L25" i="35"/>
  <c r="L28" i="35"/>
  <c r="L29" i="35"/>
  <c r="L30" i="35"/>
  <c r="L31" i="35"/>
  <c r="L32" i="35"/>
  <c r="L33" i="35"/>
  <c r="L34" i="35"/>
  <c r="L35" i="35"/>
  <c r="L36" i="35"/>
  <c r="L37" i="35"/>
  <c r="L38" i="35"/>
  <c r="L39" i="35"/>
  <c r="L40" i="35"/>
  <c r="L41" i="35"/>
  <c r="L42" i="35"/>
  <c r="L43" i="35"/>
  <c r="L44" i="35"/>
  <c r="L46" i="35"/>
  <c r="L47" i="35"/>
  <c r="L48" i="35"/>
  <c r="L49" i="35"/>
  <c r="L50" i="35"/>
  <c r="L51" i="35"/>
  <c r="L52" i="35"/>
  <c r="L53" i="35"/>
  <c r="L54" i="35"/>
  <c r="L55" i="35"/>
  <c r="L56" i="35"/>
  <c r="L57" i="35"/>
  <c r="L58" i="35"/>
  <c r="L60" i="35"/>
  <c r="L62" i="35"/>
  <c r="L63" i="35"/>
  <c r="L64" i="35"/>
  <c r="L66" i="35"/>
  <c r="L67" i="35"/>
  <c r="L69" i="35"/>
  <c r="L17" i="35"/>
  <c r="J19" i="35"/>
  <c r="P19" i="35" s="1"/>
  <c r="J20" i="35"/>
  <c r="J21" i="35"/>
  <c r="P21" i="35" s="1"/>
  <c r="J22" i="35"/>
  <c r="J24" i="35"/>
  <c r="P24" i="35" s="1"/>
  <c r="J25" i="35"/>
  <c r="J28" i="35"/>
  <c r="P28" i="35" s="1"/>
  <c r="J29" i="35"/>
  <c r="P29" i="35" s="1"/>
  <c r="J30" i="35"/>
  <c r="P30" i="35" s="1"/>
  <c r="J31" i="35"/>
  <c r="J32" i="35"/>
  <c r="P32" i="35" s="1"/>
  <c r="J33" i="35"/>
  <c r="J34" i="35"/>
  <c r="P34" i="35" s="1"/>
  <c r="J35" i="35"/>
  <c r="J36" i="35"/>
  <c r="P36" i="35" s="1"/>
  <c r="J37" i="35"/>
  <c r="P37" i="35" s="1"/>
  <c r="J38" i="35"/>
  <c r="P38" i="35" s="1"/>
  <c r="J39" i="35"/>
  <c r="J40" i="35"/>
  <c r="P40" i="35" s="1"/>
  <c r="J41" i="35"/>
  <c r="J42" i="35"/>
  <c r="P42" i="35" s="1"/>
  <c r="J43" i="35"/>
  <c r="J44" i="35"/>
  <c r="P44" i="35" s="1"/>
  <c r="J46" i="35"/>
  <c r="P46" i="35" s="1"/>
  <c r="J47" i="35"/>
  <c r="P47" i="35" s="1"/>
  <c r="J48" i="35"/>
  <c r="J49" i="35"/>
  <c r="P49" i="35" s="1"/>
  <c r="J50" i="35"/>
  <c r="J51" i="35"/>
  <c r="P51" i="35" s="1"/>
  <c r="J52" i="35"/>
  <c r="J53" i="35"/>
  <c r="P53" i="35" s="1"/>
  <c r="J54" i="35"/>
  <c r="P54" i="35" s="1"/>
  <c r="J55" i="35"/>
  <c r="P55" i="35" s="1"/>
  <c r="J56" i="35"/>
  <c r="J57" i="35"/>
  <c r="P57" i="35" s="1"/>
  <c r="J58" i="35"/>
  <c r="J60" i="35"/>
  <c r="P60" i="35" s="1"/>
  <c r="J62" i="35"/>
  <c r="J63" i="35"/>
  <c r="P63" i="35" s="1"/>
  <c r="J64" i="35"/>
  <c r="P64" i="35" s="1"/>
  <c r="J66" i="35"/>
  <c r="P66" i="35" s="1"/>
  <c r="J67" i="35"/>
  <c r="J69" i="35"/>
  <c r="P69" i="35" s="1"/>
  <c r="J17" i="35"/>
  <c r="E27" i="34"/>
  <c r="E45" i="34"/>
  <c r="G18" i="35"/>
  <c r="G23" i="35"/>
  <c r="G26" i="35"/>
  <c r="G27" i="35"/>
  <c r="G45" i="35"/>
  <c r="G59" i="35"/>
  <c r="G61" i="35"/>
  <c r="G65" i="35"/>
  <c r="G68" i="35"/>
  <c r="F18" i="35"/>
  <c r="F23" i="35"/>
  <c r="F26" i="35"/>
  <c r="F27" i="35"/>
  <c r="D27" i="34" s="1"/>
  <c r="F45" i="35"/>
  <c r="D45" i="34" s="1"/>
  <c r="F59" i="35"/>
  <c r="F61" i="35"/>
  <c r="F65" i="35"/>
  <c r="F68" i="35"/>
  <c r="E18" i="35"/>
  <c r="C18" i="34" s="1"/>
  <c r="E22" i="35"/>
  <c r="C22" i="34" s="1"/>
  <c r="E23" i="35"/>
  <c r="C23" i="34" s="1"/>
  <c r="E26" i="35"/>
  <c r="C26" i="34" s="1"/>
  <c r="E27" i="35"/>
  <c r="C27" i="34" s="1"/>
  <c r="E45" i="35"/>
  <c r="C45" i="34" s="1"/>
  <c r="E59" i="35"/>
  <c r="C59" i="34" s="1"/>
  <c r="E61" i="35"/>
  <c r="C61" i="34" s="1"/>
  <c r="E65" i="35"/>
  <c r="C65" i="34" s="1"/>
  <c r="E68" i="35"/>
  <c r="C68" i="34" s="1"/>
  <c r="D18" i="35"/>
  <c r="D19" i="35"/>
  <c r="D20" i="35"/>
  <c r="D21" i="35"/>
  <c r="D22" i="35"/>
  <c r="D23" i="35"/>
  <c r="D24" i="35"/>
  <c r="D25" i="35"/>
  <c r="D26"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54" i="35"/>
  <c r="D55" i="35"/>
  <c r="D56" i="35"/>
  <c r="D57" i="35"/>
  <c r="D58" i="35"/>
  <c r="D59" i="35"/>
  <c r="D60" i="35"/>
  <c r="D61" i="35"/>
  <c r="D62" i="35"/>
  <c r="D63" i="35"/>
  <c r="D64" i="35"/>
  <c r="D65" i="35"/>
  <c r="D66" i="35"/>
  <c r="D67" i="35"/>
  <c r="D68" i="35"/>
  <c r="D69" i="35"/>
  <c r="C18" i="35"/>
  <c r="C19" i="35"/>
  <c r="C20" i="35"/>
  <c r="C21" i="35"/>
  <c r="C22" i="35"/>
  <c r="C23" i="35"/>
  <c r="C24" i="35"/>
  <c r="C25" i="35"/>
  <c r="C26" i="35"/>
  <c r="C27" i="35"/>
  <c r="C28" i="35"/>
  <c r="C29" i="35"/>
  <c r="C30" i="35"/>
  <c r="C31" i="35"/>
  <c r="C32" i="35"/>
  <c r="C33" i="35"/>
  <c r="C34" i="35"/>
  <c r="C35" i="35"/>
  <c r="C36" i="35"/>
  <c r="C37" i="35"/>
  <c r="C38" i="35"/>
  <c r="C39" i="35"/>
  <c r="C40" i="35"/>
  <c r="C41" i="35"/>
  <c r="C42" i="35"/>
  <c r="C43" i="35"/>
  <c r="C44" i="35"/>
  <c r="C45" i="35"/>
  <c r="C46" i="35"/>
  <c r="C47" i="35"/>
  <c r="C48" i="35"/>
  <c r="C49" i="35"/>
  <c r="C50" i="35"/>
  <c r="C51" i="35"/>
  <c r="C52" i="35"/>
  <c r="C53" i="35"/>
  <c r="C54" i="35"/>
  <c r="C55" i="35"/>
  <c r="C56" i="35"/>
  <c r="C57" i="35"/>
  <c r="C58" i="35"/>
  <c r="C59" i="35"/>
  <c r="C60" i="35"/>
  <c r="C61" i="35"/>
  <c r="C62" i="35"/>
  <c r="C63" i="35"/>
  <c r="C64" i="35"/>
  <c r="C65" i="35"/>
  <c r="C66" i="35"/>
  <c r="C67" i="35"/>
  <c r="C68" i="35"/>
  <c r="C69" i="35"/>
  <c r="B57" i="35"/>
  <c r="B57" i="34" s="1"/>
  <c r="B58" i="35"/>
  <c r="B58" i="34" s="1"/>
  <c r="B59" i="35"/>
  <c r="B59" i="34" s="1"/>
  <c r="B60" i="35"/>
  <c r="B60" i="34" s="1"/>
  <c r="B61" i="35"/>
  <c r="B61" i="34" s="1"/>
  <c r="B62" i="35"/>
  <c r="B62" i="34" s="1"/>
  <c r="B63" i="35"/>
  <c r="B63" i="34" s="1"/>
  <c r="B64" i="35"/>
  <c r="B64" i="34" s="1"/>
  <c r="B65" i="35"/>
  <c r="B65" i="34" s="1"/>
  <c r="B66" i="35"/>
  <c r="B66" i="34" s="1"/>
  <c r="B67" i="35"/>
  <c r="B67" i="34" s="1"/>
  <c r="B68" i="35"/>
  <c r="B68" i="34" s="1"/>
  <c r="B69" i="35"/>
  <c r="B69" i="34" s="1"/>
  <c r="B18" i="35"/>
  <c r="B18" i="34" s="1"/>
  <c r="B19" i="35"/>
  <c r="B19" i="34" s="1"/>
  <c r="B20" i="35"/>
  <c r="B20" i="34" s="1"/>
  <c r="B21" i="35"/>
  <c r="B21" i="34" s="1"/>
  <c r="B22" i="35"/>
  <c r="B22" i="34" s="1"/>
  <c r="B23" i="35"/>
  <c r="B23" i="34" s="1"/>
  <c r="B24" i="35"/>
  <c r="B24" i="34" s="1"/>
  <c r="B25" i="35"/>
  <c r="B25" i="34" s="1"/>
  <c r="B26" i="35"/>
  <c r="B26" i="34" s="1"/>
  <c r="B27" i="35"/>
  <c r="B27" i="34" s="1"/>
  <c r="B28" i="35"/>
  <c r="B28" i="34" s="1"/>
  <c r="B29" i="35"/>
  <c r="B29" i="34" s="1"/>
  <c r="B30" i="35"/>
  <c r="B30" i="34" s="1"/>
  <c r="B31" i="35"/>
  <c r="B31" i="34" s="1"/>
  <c r="B32" i="35"/>
  <c r="B32" i="34" s="1"/>
  <c r="B33" i="35"/>
  <c r="B33" i="34" s="1"/>
  <c r="B34" i="35"/>
  <c r="B34" i="34" s="1"/>
  <c r="B35" i="35"/>
  <c r="B35" i="34" s="1"/>
  <c r="B36" i="35"/>
  <c r="B36" i="34" s="1"/>
  <c r="B37" i="35"/>
  <c r="B37" i="34" s="1"/>
  <c r="B38" i="35"/>
  <c r="B38" i="34" s="1"/>
  <c r="B39" i="35"/>
  <c r="B39" i="34" s="1"/>
  <c r="B40" i="35"/>
  <c r="B40" i="34" s="1"/>
  <c r="B41" i="35"/>
  <c r="B41" i="34" s="1"/>
  <c r="B42" i="35"/>
  <c r="B42" i="34" s="1"/>
  <c r="B43" i="35"/>
  <c r="B43" i="34" s="1"/>
  <c r="B44" i="35"/>
  <c r="B44" i="34" s="1"/>
  <c r="B45" i="35"/>
  <c r="B45" i="34" s="1"/>
  <c r="B46" i="35"/>
  <c r="B46" i="34" s="1"/>
  <c r="B47" i="35"/>
  <c r="B47" i="34" s="1"/>
  <c r="B48" i="35"/>
  <c r="B48" i="34" s="1"/>
  <c r="B49" i="35"/>
  <c r="B49" i="34" s="1"/>
  <c r="B50" i="35"/>
  <c r="B50" i="34" s="1"/>
  <c r="B51" i="35"/>
  <c r="B51" i="34" s="1"/>
  <c r="B52" i="35"/>
  <c r="B52" i="34" s="1"/>
  <c r="B53" i="35"/>
  <c r="B53" i="34" s="1"/>
  <c r="B54" i="35"/>
  <c r="B54" i="34" s="1"/>
  <c r="B55" i="35"/>
  <c r="B55" i="34" s="1"/>
  <c r="B56" i="35"/>
  <c r="B56" i="34" s="1"/>
  <c r="P70" i="38" l="1"/>
  <c r="C24" i="4"/>
  <c r="C26" i="4"/>
  <c r="C22" i="4"/>
  <c r="C20" i="4"/>
  <c r="C18" i="4"/>
  <c r="H69" i="38"/>
  <c r="H66" i="38"/>
  <c r="H63" i="38"/>
  <c r="H62" i="38"/>
  <c r="H54" i="38"/>
  <c r="H57" i="38"/>
  <c r="H48" i="38"/>
  <c r="H52" i="38"/>
  <c r="H53" i="38"/>
  <c r="H46" i="38"/>
  <c r="H43" i="38"/>
  <c r="H44" i="38"/>
  <c r="H20" i="38"/>
  <c r="H21" i="38"/>
  <c r="G60" i="38" l="1"/>
  <c r="N60" i="38" s="1"/>
  <c r="P60" i="38" s="1"/>
  <c r="E60" i="34"/>
  <c r="G60" i="35"/>
  <c r="R60" i="35" s="1"/>
  <c r="G51" i="38"/>
  <c r="N51" i="38" s="1"/>
  <c r="P51" i="38" s="1"/>
  <c r="E51" i="34"/>
  <c r="G51" i="35"/>
  <c r="R51" i="35" s="1"/>
  <c r="E42" i="34"/>
  <c r="G42" i="35"/>
  <c r="R42" i="35" s="1"/>
  <c r="G42" i="38"/>
  <c r="N42" i="38" s="1"/>
  <c r="P42" i="38" s="1"/>
  <c r="E34" i="34"/>
  <c r="G34" i="35"/>
  <c r="R34" i="35" s="1"/>
  <c r="G34" i="38"/>
  <c r="N34" i="38" s="1"/>
  <c r="P34" i="38" s="1"/>
  <c r="E24" i="34"/>
  <c r="G24" i="38"/>
  <c r="N24" i="38" s="1"/>
  <c r="P24" i="38" s="1"/>
  <c r="G24" i="35"/>
  <c r="R24" i="35" s="1"/>
  <c r="G58" i="38"/>
  <c r="N58" i="38" s="1"/>
  <c r="P58" i="38" s="1"/>
  <c r="E58" i="34"/>
  <c r="G58" i="35"/>
  <c r="R58" i="35" s="1"/>
  <c r="G50" i="38"/>
  <c r="N50" i="38" s="1"/>
  <c r="P50" i="38" s="1"/>
  <c r="E50" i="34"/>
  <c r="G50" i="35"/>
  <c r="R50" i="35" s="1"/>
  <c r="E41" i="34"/>
  <c r="G41" i="35"/>
  <c r="R41" i="35" s="1"/>
  <c r="G41" i="38"/>
  <c r="N41" i="38" s="1"/>
  <c r="P41" i="38" s="1"/>
  <c r="E33" i="34"/>
  <c r="G33" i="35"/>
  <c r="R33" i="35" s="1"/>
  <c r="G33" i="38"/>
  <c r="N33" i="38" s="1"/>
  <c r="P33" i="38" s="1"/>
  <c r="G22" i="38"/>
  <c r="N22" i="38" s="1"/>
  <c r="P22" i="38" s="1"/>
  <c r="E22" i="34"/>
  <c r="G22" i="35"/>
  <c r="R22" i="35" s="1"/>
  <c r="G69" i="38"/>
  <c r="N69" i="38" s="1"/>
  <c r="P69" i="38" s="1"/>
  <c r="E69" i="34"/>
  <c r="G69" i="35"/>
  <c r="R69" i="35" s="1"/>
  <c r="G57" i="38"/>
  <c r="N57" i="38" s="1"/>
  <c r="P57" i="38" s="1"/>
  <c r="E57" i="34"/>
  <c r="G57" i="35"/>
  <c r="R57" i="35" s="1"/>
  <c r="G49" i="38"/>
  <c r="N49" i="38" s="1"/>
  <c r="P49" i="38" s="1"/>
  <c r="E49" i="34"/>
  <c r="G49" i="35"/>
  <c r="R49" i="35" s="1"/>
  <c r="E40" i="34"/>
  <c r="G40" i="35"/>
  <c r="R40" i="35" s="1"/>
  <c r="G40" i="38"/>
  <c r="N40" i="38" s="1"/>
  <c r="P40" i="38" s="1"/>
  <c r="G32" i="35"/>
  <c r="R32" i="35" s="1"/>
  <c r="G32" i="38"/>
  <c r="N32" i="38" s="1"/>
  <c r="P32" i="38" s="1"/>
  <c r="E32" i="34"/>
  <c r="G21" i="38"/>
  <c r="N21" i="38" s="1"/>
  <c r="P21" i="38" s="1"/>
  <c r="G21" i="35"/>
  <c r="R21" i="35" s="1"/>
  <c r="E21" i="34"/>
  <c r="E67" i="34"/>
  <c r="G67" i="38"/>
  <c r="N67" i="38" s="1"/>
  <c r="P67" i="38" s="1"/>
  <c r="G67" i="35"/>
  <c r="R67" i="35" s="1"/>
  <c r="G56" i="35"/>
  <c r="R56" i="35" s="1"/>
  <c r="G56" i="38"/>
  <c r="N56" i="38" s="1"/>
  <c r="P56" i="38" s="1"/>
  <c r="E56" i="34"/>
  <c r="E48" i="34"/>
  <c r="G48" i="38"/>
  <c r="N48" i="38" s="1"/>
  <c r="P48" i="38" s="1"/>
  <c r="G48" i="35"/>
  <c r="R48" i="35" s="1"/>
  <c r="E39" i="34"/>
  <c r="G39" i="38"/>
  <c r="N39" i="38" s="1"/>
  <c r="P39" i="38" s="1"/>
  <c r="G39" i="35"/>
  <c r="R39" i="35" s="1"/>
  <c r="G31" i="38"/>
  <c r="N31" i="38" s="1"/>
  <c r="P31" i="38" s="1"/>
  <c r="E31" i="34"/>
  <c r="G31" i="35"/>
  <c r="R31" i="35" s="1"/>
  <c r="G20" i="38"/>
  <c r="N20" i="38" s="1"/>
  <c r="P20" i="38" s="1"/>
  <c r="G20" i="35"/>
  <c r="R20" i="35" s="1"/>
  <c r="E20" i="34"/>
  <c r="G66" i="35"/>
  <c r="R66" i="35" s="1"/>
  <c r="G66" i="38"/>
  <c r="N66" i="38" s="1"/>
  <c r="P66" i="38" s="1"/>
  <c r="E66" i="34"/>
  <c r="G55" i="38"/>
  <c r="N55" i="38" s="1"/>
  <c r="P55" i="38" s="1"/>
  <c r="E55" i="34"/>
  <c r="G55" i="35"/>
  <c r="R55" i="35" s="1"/>
  <c r="G47" i="38"/>
  <c r="N47" i="38" s="1"/>
  <c r="P47" i="38" s="1"/>
  <c r="E47" i="34"/>
  <c r="G47" i="35"/>
  <c r="R47" i="35" s="1"/>
  <c r="G38" i="38"/>
  <c r="N38" i="38" s="1"/>
  <c r="P38" i="38" s="1"/>
  <c r="E38" i="34"/>
  <c r="G38" i="35"/>
  <c r="R38" i="35" s="1"/>
  <c r="G30" i="38"/>
  <c r="N30" i="38" s="1"/>
  <c r="P30" i="38" s="1"/>
  <c r="E30" i="34"/>
  <c r="G30" i="35"/>
  <c r="R30" i="35" s="1"/>
  <c r="G19" i="38"/>
  <c r="N19" i="38" s="1"/>
  <c r="P19" i="38" s="1"/>
  <c r="G19" i="35"/>
  <c r="R19" i="35" s="1"/>
  <c r="E19" i="34"/>
  <c r="G64" i="38"/>
  <c r="N64" i="38" s="1"/>
  <c r="P64" i="38" s="1"/>
  <c r="E64" i="34"/>
  <c r="G64" i="35"/>
  <c r="R64" i="35" s="1"/>
  <c r="G54" i="38"/>
  <c r="N54" i="38" s="1"/>
  <c r="P54" i="38" s="1"/>
  <c r="E54" i="34"/>
  <c r="G54" i="35"/>
  <c r="R54" i="35" s="1"/>
  <c r="G46" i="38"/>
  <c r="N46" i="38" s="1"/>
  <c r="P46" i="38" s="1"/>
  <c r="E46" i="34"/>
  <c r="G46" i="35"/>
  <c r="R46" i="35" s="1"/>
  <c r="E37" i="34"/>
  <c r="G37" i="35"/>
  <c r="R37" i="35" s="1"/>
  <c r="G37" i="38"/>
  <c r="N37" i="38" s="1"/>
  <c r="P37" i="38" s="1"/>
  <c r="E29" i="34"/>
  <c r="G29" i="35"/>
  <c r="R29" i="35" s="1"/>
  <c r="G29" i="38"/>
  <c r="N29" i="38" s="1"/>
  <c r="P29" i="38" s="1"/>
  <c r="G63" i="38"/>
  <c r="N63" i="38" s="1"/>
  <c r="P63" i="38" s="1"/>
  <c r="E63" i="34"/>
  <c r="G63" i="35"/>
  <c r="R63" i="35" s="1"/>
  <c r="G53" i="38"/>
  <c r="N53" i="38" s="1"/>
  <c r="P53" i="38" s="1"/>
  <c r="E53" i="34"/>
  <c r="G53" i="35"/>
  <c r="R53" i="35" s="1"/>
  <c r="E44" i="34"/>
  <c r="G44" i="35"/>
  <c r="R44" i="35" s="1"/>
  <c r="G44" i="38"/>
  <c r="N44" i="38" s="1"/>
  <c r="P44" i="38" s="1"/>
  <c r="E36" i="34"/>
  <c r="G36" i="35"/>
  <c r="R36" i="35" s="1"/>
  <c r="G36" i="38"/>
  <c r="N36" i="38" s="1"/>
  <c r="P36" i="38" s="1"/>
  <c r="E28" i="34"/>
  <c r="G28" i="35"/>
  <c r="R28" i="35" s="1"/>
  <c r="G28" i="38"/>
  <c r="N28" i="38" s="1"/>
  <c r="P28" i="38" s="1"/>
  <c r="G62" i="38"/>
  <c r="N62" i="38" s="1"/>
  <c r="P62" i="38" s="1"/>
  <c r="E62" i="34"/>
  <c r="G62" i="35"/>
  <c r="R62" i="35" s="1"/>
  <c r="G52" i="38"/>
  <c r="N52" i="38" s="1"/>
  <c r="P52" i="38" s="1"/>
  <c r="E52" i="34"/>
  <c r="G52" i="35"/>
  <c r="R52" i="35" s="1"/>
  <c r="E43" i="34"/>
  <c r="G43" i="35"/>
  <c r="R43" i="35" s="1"/>
  <c r="G43" i="38"/>
  <c r="N43" i="38" s="1"/>
  <c r="P43" i="38" s="1"/>
  <c r="E35" i="34"/>
  <c r="G35" i="35"/>
  <c r="R35" i="35" s="1"/>
  <c r="G35" i="38"/>
  <c r="N35" i="38" s="1"/>
  <c r="P35" i="38" s="1"/>
  <c r="G25" i="35"/>
  <c r="R25" i="35" s="1"/>
  <c r="E25" i="34"/>
  <c r="G25" i="38"/>
  <c r="N25" i="38" s="1"/>
  <c r="P25" i="38" s="1"/>
  <c r="F22" i="38"/>
  <c r="F22" i="35"/>
  <c r="D22" i="34" s="1"/>
  <c r="I41" i="38"/>
  <c r="H41" i="38"/>
  <c r="E41" i="38"/>
  <c r="E41" i="35"/>
  <c r="C41" i="34" s="1"/>
  <c r="E46" i="38"/>
  <c r="E46" i="35"/>
  <c r="C46" i="34" s="1"/>
  <c r="E48" i="38"/>
  <c r="E48" i="35"/>
  <c r="C48" i="34" s="1"/>
  <c r="I40" i="1"/>
  <c r="I47" i="38" s="1"/>
  <c r="H47" i="38"/>
  <c r="I56" i="38"/>
  <c r="H56" i="38"/>
  <c r="F62" i="35"/>
  <c r="D62" i="34" s="1"/>
  <c r="F62" i="38"/>
  <c r="E66" i="38"/>
  <c r="E66" i="35"/>
  <c r="C66" i="34" s="1"/>
  <c r="I40" i="38"/>
  <c r="H40" i="38"/>
  <c r="F44" i="38"/>
  <c r="F44" i="35"/>
  <c r="D44" i="34" s="1"/>
  <c r="F40" i="38"/>
  <c r="F40" i="35"/>
  <c r="D40" i="34" s="1"/>
  <c r="F46" i="35"/>
  <c r="D46" i="34" s="1"/>
  <c r="F46" i="38"/>
  <c r="E47" i="35"/>
  <c r="C47" i="34" s="1"/>
  <c r="E47" i="38"/>
  <c r="E58" i="38"/>
  <c r="E58" i="35"/>
  <c r="C58" i="34" s="1"/>
  <c r="I48" i="1"/>
  <c r="I55" i="38" s="1"/>
  <c r="H55" i="38"/>
  <c r="F52" i="38"/>
  <c r="F52" i="35"/>
  <c r="D52" i="34" s="1"/>
  <c r="E67" i="38"/>
  <c r="E67" i="35"/>
  <c r="C67" i="34" s="1"/>
  <c r="I22" i="38"/>
  <c r="H22" i="38"/>
  <c r="E44" i="38"/>
  <c r="E44" i="35"/>
  <c r="C44" i="34" s="1"/>
  <c r="E40" i="38"/>
  <c r="E40" i="35"/>
  <c r="C40" i="34" s="1"/>
  <c r="E57" i="38"/>
  <c r="E57" i="35"/>
  <c r="C57" i="34" s="1"/>
  <c r="F51" i="38"/>
  <c r="F51" i="35"/>
  <c r="D51" i="34" s="1"/>
  <c r="F64" i="35"/>
  <c r="D64" i="34" s="1"/>
  <c r="F64" i="38"/>
  <c r="F66" i="38"/>
  <c r="F66" i="35"/>
  <c r="D66" i="34" s="1"/>
  <c r="F50" i="38"/>
  <c r="F50" i="35"/>
  <c r="D50" i="34" s="1"/>
  <c r="E64" i="35"/>
  <c r="C64" i="34" s="1"/>
  <c r="E64" i="38"/>
  <c r="F67" i="38"/>
  <c r="F67" i="35"/>
  <c r="D67" i="34" s="1"/>
  <c r="E56" i="35"/>
  <c r="C56" i="34" s="1"/>
  <c r="E56" i="38"/>
  <c r="F58" i="38"/>
  <c r="F58" i="35"/>
  <c r="D58" i="34" s="1"/>
  <c r="E43" i="38"/>
  <c r="E43" i="35"/>
  <c r="C43" i="34" s="1"/>
  <c r="E52" i="35"/>
  <c r="C52" i="34" s="1"/>
  <c r="E52" i="38"/>
  <c r="H51" i="38"/>
  <c r="E55" i="38"/>
  <c r="E55" i="35"/>
  <c r="C55" i="34" s="1"/>
  <c r="F57" i="35"/>
  <c r="D57" i="34" s="1"/>
  <c r="F57" i="38"/>
  <c r="F49" i="38"/>
  <c r="F49" i="35"/>
  <c r="D49" i="34" s="1"/>
  <c r="F63" i="35"/>
  <c r="D63" i="34" s="1"/>
  <c r="F63" i="38"/>
  <c r="F21" i="38"/>
  <c r="F21" i="35"/>
  <c r="D21" i="34" s="1"/>
  <c r="F20" i="38"/>
  <c r="F20" i="35"/>
  <c r="D20" i="34" s="1"/>
  <c r="F42" i="38"/>
  <c r="F42" i="35"/>
  <c r="D42" i="34" s="1"/>
  <c r="I42" i="38"/>
  <c r="H42" i="38"/>
  <c r="E51" i="38"/>
  <c r="E51" i="35"/>
  <c r="C51" i="34" s="1"/>
  <c r="I50" i="38"/>
  <c r="H50" i="38"/>
  <c r="E54" i="38"/>
  <c r="E54" i="35"/>
  <c r="C54" i="34" s="1"/>
  <c r="F56" i="38"/>
  <c r="F56" i="35"/>
  <c r="D56" i="34" s="1"/>
  <c r="F48" i="35"/>
  <c r="D48" i="34" s="1"/>
  <c r="F48" i="38"/>
  <c r="E63" i="38"/>
  <c r="E63" i="35"/>
  <c r="C63" i="34" s="1"/>
  <c r="I67" i="38"/>
  <c r="H67" i="38"/>
  <c r="F43" i="38"/>
  <c r="F43" i="35"/>
  <c r="D43" i="34" s="1"/>
  <c r="E42" i="38"/>
  <c r="E42" i="35"/>
  <c r="C42" i="34" s="1"/>
  <c r="E50" i="38"/>
  <c r="E50" i="35"/>
  <c r="C50" i="34" s="1"/>
  <c r="I49" i="38"/>
  <c r="H49" i="38"/>
  <c r="I58" i="38"/>
  <c r="H58" i="38"/>
  <c r="F55" i="35"/>
  <c r="D55" i="34" s="1"/>
  <c r="F55" i="38"/>
  <c r="F47" i="35"/>
  <c r="D47" i="34" s="1"/>
  <c r="F47" i="38"/>
  <c r="I64" i="38"/>
  <c r="H64" i="38"/>
  <c r="E69" i="38"/>
  <c r="E69" i="35"/>
  <c r="C69" i="34" s="1"/>
  <c r="F41" i="38"/>
  <c r="F41" i="35"/>
  <c r="D41" i="34" s="1"/>
  <c r="E49" i="38"/>
  <c r="E49" i="35"/>
  <c r="C49" i="34" s="1"/>
  <c r="F54" i="35"/>
  <c r="D54" i="34" s="1"/>
  <c r="F54" i="38"/>
  <c r="E62" i="38"/>
  <c r="E62" i="35"/>
  <c r="C62" i="34" s="1"/>
  <c r="F69" i="38"/>
  <c r="F69" i="35"/>
  <c r="D69" i="34" s="1"/>
  <c r="F53" i="35"/>
  <c r="D53" i="34" s="1"/>
  <c r="F53" i="38"/>
  <c r="E53" i="38"/>
  <c r="E53" i="35"/>
  <c r="C53" i="34" s="1"/>
  <c r="I47" i="1"/>
  <c r="I54" i="38" s="1"/>
  <c r="I44" i="38"/>
  <c r="I45" i="1"/>
  <c r="I83" i="1"/>
  <c r="I78" i="1"/>
  <c r="I76" i="1" s="1"/>
  <c r="I63" i="38"/>
  <c r="I75" i="1"/>
  <c r="I62" i="38" s="1"/>
  <c r="I57" i="38"/>
  <c r="I48" i="38"/>
  <c r="I46" i="1"/>
  <c r="I53" i="38" s="1"/>
  <c r="I39" i="1"/>
  <c r="I43" i="38"/>
  <c r="I44" i="1" l="1"/>
  <c r="I51" i="38" s="1"/>
  <c r="I52" i="38"/>
  <c r="I46" i="38"/>
  <c r="I38" i="1"/>
  <c r="I65" i="38"/>
  <c r="I66" i="38"/>
  <c r="I68" i="38"/>
  <c r="I69" i="38"/>
  <c r="I74" i="1"/>
  <c r="I61" i="38" s="1"/>
  <c r="I45" i="38" l="1"/>
  <c r="R65" i="35"/>
  <c r="R68" i="35"/>
  <c r="H39" i="38"/>
  <c r="H38" i="38"/>
  <c r="H37" i="38"/>
  <c r="H24" i="38"/>
  <c r="Y39" i="36"/>
  <c r="H60" i="38"/>
  <c r="I23" i="1"/>
  <c r="I20" i="38" s="1"/>
  <c r="I24" i="1"/>
  <c r="C16" i="36"/>
  <c r="B16" i="36"/>
  <c r="B17" i="36"/>
  <c r="H36" i="38"/>
  <c r="H35" i="38"/>
  <c r="H34" i="38"/>
  <c r="H33" i="38"/>
  <c r="H32" i="38"/>
  <c r="H31" i="38"/>
  <c r="H30" i="38"/>
  <c r="H29" i="38"/>
  <c r="H28" i="38"/>
  <c r="H25" i="38"/>
  <c r="H19" i="38"/>
  <c r="D17" i="36"/>
  <c r="C17" i="36"/>
  <c r="I21" i="38" l="1"/>
  <c r="E21" i="38"/>
  <c r="E21" i="35"/>
  <c r="C21" i="34" s="1"/>
  <c r="F30" i="35"/>
  <c r="D30" i="34" s="1"/>
  <c r="F30" i="38"/>
  <c r="F35" i="38"/>
  <c r="F35" i="35"/>
  <c r="D35" i="34" s="1"/>
  <c r="F25" i="38"/>
  <c r="F25" i="35"/>
  <c r="D25" i="34" s="1"/>
  <c r="E25" i="38"/>
  <c r="E25" i="35"/>
  <c r="C25" i="34" s="1"/>
  <c r="E36" i="35"/>
  <c r="C36" i="34" s="1"/>
  <c r="E36" i="38"/>
  <c r="F34" i="38"/>
  <c r="F34" i="35"/>
  <c r="D34" i="34" s="1"/>
  <c r="F24" i="38"/>
  <c r="F24" i="35"/>
  <c r="D24" i="34" s="1"/>
  <c r="F39" i="35"/>
  <c r="D39" i="34" s="1"/>
  <c r="F39" i="38"/>
  <c r="E35" i="38"/>
  <c r="E35" i="35"/>
  <c r="C35" i="34" s="1"/>
  <c r="F33" i="38"/>
  <c r="F33" i="35"/>
  <c r="D33" i="34" s="1"/>
  <c r="E39" i="38"/>
  <c r="E39" i="35"/>
  <c r="C39" i="34" s="1"/>
  <c r="E28" i="38"/>
  <c r="E28" i="35"/>
  <c r="C28" i="34" s="1"/>
  <c r="F32" i="38"/>
  <c r="F32" i="35"/>
  <c r="D32" i="34" s="1"/>
  <c r="E60" i="38"/>
  <c r="E60" i="35"/>
  <c r="C60" i="34" s="1"/>
  <c r="F37" i="35"/>
  <c r="D37" i="34" s="1"/>
  <c r="F37" i="38"/>
  <c r="E34" i="38"/>
  <c r="E34" i="35"/>
  <c r="C34" i="34" s="1"/>
  <c r="E20" i="35"/>
  <c r="C20" i="34" s="1"/>
  <c r="E20" i="38"/>
  <c r="F28" i="38"/>
  <c r="F28" i="35"/>
  <c r="D28" i="34" s="1"/>
  <c r="E33" i="38"/>
  <c r="E33" i="35"/>
  <c r="C33" i="34" s="1"/>
  <c r="F31" i="35"/>
  <c r="D31" i="34" s="1"/>
  <c r="F31" i="38"/>
  <c r="F60" i="38"/>
  <c r="F60" i="35"/>
  <c r="D60" i="34" s="1"/>
  <c r="E37" i="38"/>
  <c r="E37" i="35"/>
  <c r="C37" i="34" s="1"/>
  <c r="E29" i="38"/>
  <c r="E29" i="35"/>
  <c r="C29" i="34" s="1"/>
  <c r="E32" i="38"/>
  <c r="E32" i="35"/>
  <c r="C32" i="34" s="1"/>
  <c r="F19" i="38"/>
  <c r="F19" i="35"/>
  <c r="D19" i="34" s="1"/>
  <c r="F29" i="35"/>
  <c r="D29" i="34" s="1"/>
  <c r="F29" i="38"/>
  <c r="E31" i="35"/>
  <c r="C31" i="34" s="1"/>
  <c r="E31" i="38"/>
  <c r="F38" i="35"/>
  <c r="D38" i="34" s="1"/>
  <c r="F38" i="38"/>
  <c r="E19" i="38"/>
  <c r="E19" i="35"/>
  <c r="C19" i="34" s="1"/>
  <c r="E30" i="38"/>
  <c r="E30" i="35"/>
  <c r="C30" i="34" s="1"/>
  <c r="F36" i="38"/>
  <c r="F36" i="35"/>
  <c r="D36" i="34" s="1"/>
  <c r="E24" i="38"/>
  <c r="E24" i="35"/>
  <c r="C24" i="34" s="1"/>
  <c r="E38" i="38"/>
  <c r="E38" i="35"/>
  <c r="C38" i="34" s="1"/>
  <c r="P17" i="35"/>
  <c r="I37" i="38"/>
  <c r="I39" i="38"/>
  <c r="I38" i="38"/>
  <c r="I27" i="1"/>
  <c r="I24" i="38" s="1"/>
  <c r="I56" i="1"/>
  <c r="I55" i="1" s="1"/>
  <c r="I33" i="1"/>
  <c r="I30" i="38" s="1"/>
  <c r="I33" i="38"/>
  <c r="I37" i="1"/>
  <c r="I32" i="38" s="1"/>
  <c r="I34" i="38"/>
  <c r="I34" i="1"/>
  <c r="I31" i="38" s="1"/>
  <c r="I59" i="38" l="1"/>
  <c r="I60" i="38"/>
  <c r="I36" i="38"/>
  <c r="I32" i="1"/>
  <c r="I29" i="38" s="1"/>
  <c r="B9" i="39"/>
  <c r="Q16" i="38"/>
  <c r="B16" i="38"/>
  <c r="E16" i="38"/>
  <c r="D17" i="38"/>
  <c r="C17" i="38"/>
  <c r="B17" i="38"/>
  <c r="B11" i="38"/>
  <c r="B7" i="38"/>
  <c r="B6" i="38"/>
  <c r="B4" i="38"/>
  <c r="B5" i="38"/>
  <c r="L10" i="34"/>
  <c r="C8" i="37"/>
  <c r="A39" i="39"/>
  <c r="C35" i="39"/>
  <c r="C33" i="39"/>
  <c r="D25" i="39"/>
  <c r="D27" i="39" s="1"/>
  <c r="D23" i="39"/>
  <c r="C9" i="38"/>
  <c r="I35" i="38" l="1"/>
  <c r="B12" i="35"/>
  <c r="T5" i="34"/>
  <c r="B12" i="34" s="1"/>
  <c r="T10" i="34"/>
  <c r="T6" i="34"/>
  <c r="J6" i="34"/>
  <c r="M10" i="34"/>
  <c r="K10" i="34"/>
  <c r="F10" i="35"/>
  <c r="J10" i="34" s="1"/>
  <c r="B10" i="35"/>
  <c r="B10" i="34" s="1"/>
  <c r="B6" i="35"/>
  <c r="B6" i="34" s="1"/>
  <c r="B9" i="36"/>
  <c r="B10" i="36"/>
  <c r="B7" i="36"/>
  <c r="B5" i="36"/>
  <c r="B9" i="4" l="1"/>
  <c r="B11" i="36"/>
  <c r="C16" i="34"/>
  <c r="E17" i="34" l="1"/>
  <c r="G17" i="38"/>
  <c r="N17" i="38" s="1"/>
  <c r="P17" i="38" s="1"/>
  <c r="C14" i="4"/>
  <c r="C16" i="4"/>
  <c r="C12" i="4"/>
  <c r="B17" i="35"/>
  <c r="B17" i="34" s="1"/>
  <c r="G17" i="35"/>
  <c r="R17" i="35" s="1"/>
  <c r="D17" i="35"/>
  <c r="C17" i="35"/>
  <c r="B16" i="35"/>
  <c r="V14" i="35"/>
  <c r="S10" i="35"/>
  <c r="V10" i="34" s="1"/>
  <c r="B16" i="34" l="1"/>
  <c r="R18" i="35" l="1"/>
  <c r="R26" i="35"/>
  <c r="R27" i="35"/>
  <c r="R23" i="35"/>
  <c r="N14" i="38"/>
  <c r="H17" i="38" l="1"/>
  <c r="E17" i="35" l="1"/>
  <c r="C17" i="34" s="1"/>
  <c r="E17" i="38"/>
  <c r="F17" i="35"/>
  <c r="D17" i="34" s="1"/>
  <c r="F17" i="38"/>
  <c r="I28" i="1"/>
  <c r="I25" i="38" s="1"/>
  <c r="I31" i="1"/>
  <c r="I19" i="38" l="1"/>
  <c r="I22" i="1"/>
  <c r="I18" i="38" s="1"/>
  <c r="I30" i="1"/>
  <c r="I29" i="1" s="1"/>
  <c r="I28" i="38"/>
  <c r="I26" i="1"/>
  <c r="I23" i="38" s="1"/>
  <c r="B7" i="4"/>
  <c r="I27" i="38" l="1"/>
  <c r="I26" i="38"/>
  <c r="I17" i="1"/>
  <c r="I16" i="1" s="1"/>
  <c r="I90" i="1" s="1"/>
  <c r="I17" i="38" l="1"/>
  <c r="B28" i="12"/>
  <c r="C23" i="12"/>
  <c r="C20" i="12"/>
  <c r="I16" i="38" l="1"/>
  <c r="I70" i="38" s="1"/>
  <c r="B11" i="9"/>
  <c r="B7" i="9"/>
  <c r="B6" i="9"/>
  <c r="B5" i="9"/>
  <c r="B4" i="9"/>
  <c r="B8" i="4"/>
  <c r="B6" i="4"/>
  <c r="B5" i="4"/>
  <c r="A43" i="12"/>
  <c r="A38" i="12"/>
  <c r="B30" i="12"/>
  <c r="A30" i="12"/>
  <c r="C26" i="12"/>
  <c r="B29" i="12" s="1"/>
  <c r="C30" i="12" s="1"/>
  <c r="A7" i="12"/>
  <c r="A6" i="12"/>
  <c r="A5" i="12"/>
  <c r="A4" i="12"/>
  <c r="K6" i="1"/>
  <c r="C9" i="1" l="1"/>
  <c r="J81" i="1" s="1"/>
  <c r="K81" i="1" s="1"/>
  <c r="J82" i="1" l="1"/>
  <c r="K82" i="1" s="1"/>
  <c r="J53" i="1"/>
  <c r="K53" i="1" s="1"/>
  <c r="J36" i="1"/>
  <c r="K36" i="1" s="1"/>
  <c r="J35" i="1"/>
  <c r="K35" i="1" s="1"/>
  <c r="J68" i="1"/>
  <c r="K68" i="1" s="1"/>
  <c r="J60" i="1"/>
  <c r="K60" i="1" s="1"/>
  <c r="J61" i="1"/>
  <c r="K61" i="1" s="1"/>
  <c r="J59" i="1"/>
  <c r="K59" i="1" s="1"/>
  <c r="J71" i="1"/>
  <c r="K71" i="1" s="1"/>
  <c r="J73" i="1"/>
  <c r="K73" i="1" s="1"/>
  <c r="J72" i="1"/>
  <c r="K72" i="1" s="1"/>
  <c r="J70" i="1"/>
  <c r="K70" i="1" s="1"/>
  <c r="J80" i="1"/>
  <c r="K80" i="1" s="1"/>
  <c r="J79" i="1"/>
  <c r="K79" i="1" s="1"/>
  <c r="J85" i="1"/>
  <c r="K85" i="1" s="1"/>
  <c r="J84" i="1"/>
  <c r="K84" i="1" s="1"/>
  <c r="J86" i="1"/>
  <c r="K86" i="1" s="1"/>
  <c r="J88" i="1"/>
  <c r="K88" i="1" s="1"/>
  <c r="J89" i="1"/>
  <c r="K89" i="1" s="1"/>
  <c r="J87" i="1"/>
  <c r="K87" i="1" s="1"/>
  <c r="J63" i="1"/>
  <c r="K63" i="1" s="1"/>
  <c r="J62" i="1"/>
  <c r="K62" i="1" s="1"/>
  <c r="J58" i="1"/>
  <c r="K58" i="1" s="1"/>
  <c r="J65" i="1"/>
  <c r="K65" i="1" s="1"/>
  <c r="J64" i="1"/>
  <c r="K64" i="1" s="1"/>
  <c r="J66" i="1"/>
  <c r="K66" i="1" s="1"/>
  <c r="J67" i="1"/>
  <c r="K67" i="1" s="1"/>
  <c r="J57" i="1"/>
  <c r="K57" i="1" s="1"/>
  <c r="J54" i="1"/>
  <c r="K54" i="1" s="1"/>
  <c r="J50" i="1"/>
  <c r="K50" i="1" s="1"/>
  <c r="J49" i="1"/>
  <c r="K49" i="1" s="1"/>
  <c r="J51" i="1"/>
  <c r="K51" i="1" s="1"/>
  <c r="J52" i="1"/>
  <c r="K52" i="1" s="1"/>
  <c r="J19" i="1"/>
  <c r="K19" i="1" s="1"/>
  <c r="J42" i="1"/>
  <c r="K42" i="1" s="1"/>
  <c r="J43" i="1"/>
  <c r="K43" i="1" s="1"/>
  <c r="J41" i="1"/>
  <c r="K41" i="1" s="1"/>
  <c r="J25" i="1"/>
  <c r="K25" i="1" s="1"/>
  <c r="J18" i="1"/>
  <c r="K18" i="1" s="1"/>
  <c r="J21" i="1"/>
  <c r="K21" i="1" s="1"/>
  <c r="J20" i="1"/>
  <c r="K20" i="1" s="1"/>
  <c r="J75" i="1"/>
  <c r="J78" i="1"/>
  <c r="J48" i="1"/>
  <c r="J47" i="1"/>
  <c r="J45" i="1"/>
  <c r="J40" i="1"/>
  <c r="J46" i="1"/>
  <c r="J39" i="1"/>
  <c r="J24" i="1"/>
  <c r="J23" i="1"/>
  <c r="J27" i="1"/>
  <c r="J56" i="1"/>
  <c r="J32" i="1"/>
  <c r="J33" i="1"/>
  <c r="J34" i="1"/>
  <c r="J37" i="1"/>
  <c r="Q18" i="38"/>
  <c r="J31" i="1"/>
  <c r="J28" i="1"/>
  <c r="J17" i="1"/>
  <c r="J17" i="38" s="1"/>
  <c r="Q17" i="38" s="1"/>
  <c r="K69" i="1" l="1"/>
  <c r="J35" i="38"/>
  <c r="Q35" i="38" s="1"/>
  <c r="H35" i="35"/>
  <c r="J33" i="38"/>
  <c r="Q33" i="38" s="1"/>
  <c r="H33" i="35"/>
  <c r="J24" i="38"/>
  <c r="Q24" i="38" s="1"/>
  <c r="H24" i="35"/>
  <c r="K44" i="38"/>
  <c r="J44" i="38"/>
  <c r="Q44" i="38" s="1"/>
  <c r="H44" i="35"/>
  <c r="K40" i="1"/>
  <c r="K47" i="38" s="1"/>
  <c r="J47" i="38"/>
  <c r="Q47" i="38" s="1"/>
  <c r="H47" i="35"/>
  <c r="K83" i="1"/>
  <c r="G29" i="4" s="1"/>
  <c r="K29" i="4" s="1"/>
  <c r="J69" i="38"/>
  <c r="Q69" i="38" s="1"/>
  <c r="H69" i="35"/>
  <c r="K48" i="1"/>
  <c r="K55" i="38" s="1"/>
  <c r="J55" i="38"/>
  <c r="Q55" i="38" s="1"/>
  <c r="H55" i="35"/>
  <c r="K45" i="1"/>
  <c r="J52" i="38"/>
  <c r="Q52" i="38" s="1"/>
  <c r="H52" i="35"/>
  <c r="K78" i="1"/>
  <c r="K76" i="1" s="1"/>
  <c r="J66" i="38"/>
  <c r="Q66" i="38" s="1"/>
  <c r="H66" i="35"/>
  <c r="J60" i="38"/>
  <c r="Q60" i="38" s="1"/>
  <c r="H60" i="35"/>
  <c r="K42" i="38"/>
  <c r="H42" i="35"/>
  <c r="J42" i="38"/>
  <c r="Q42" i="38" s="1"/>
  <c r="J39" i="38"/>
  <c r="Q39" i="38" s="1"/>
  <c r="H39" i="35"/>
  <c r="K43" i="38"/>
  <c r="J43" i="38"/>
  <c r="Q43" i="38" s="1"/>
  <c r="H43" i="35"/>
  <c r="K49" i="38"/>
  <c r="J49" i="38"/>
  <c r="Q49" i="38" s="1"/>
  <c r="H49" i="35"/>
  <c r="K75" i="1"/>
  <c r="K62" i="38" s="1"/>
  <c r="H62" i="35"/>
  <c r="J62" i="38"/>
  <c r="Q62" i="38" s="1"/>
  <c r="J38" i="38"/>
  <c r="Q38" i="38" s="1"/>
  <c r="H38" i="35"/>
  <c r="J30" i="38"/>
  <c r="Q30" i="38" s="1"/>
  <c r="H30" i="35"/>
  <c r="K22" i="38"/>
  <c r="J22" i="38"/>
  <c r="Q22" i="38" s="1"/>
  <c r="H22" i="35"/>
  <c r="H51" i="35"/>
  <c r="J51" i="38"/>
  <c r="Q51" i="38" s="1"/>
  <c r="K47" i="1"/>
  <c r="K54" i="38" s="1"/>
  <c r="J54" i="38"/>
  <c r="Q54" i="38" s="1"/>
  <c r="H54" i="35"/>
  <c r="K67" i="38"/>
  <c r="J67" i="38"/>
  <c r="Q67" i="38" s="1"/>
  <c r="H67" i="35"/>
  <c r="K40" i="38"/>
  <c r="J40" i="38"/>
  <c r="Q40" i="38" s="1"/>
  <c r="H40" i="35"/>
  <c r="K57" i="38"/>
  <c r="J57" i="38"/>
  <c r="Q57" i="38" s="1"/>
  <c r="H57" i="35"/>
  <c r="K41" i="38"/>
  <c r="J41" i="38"/>
  <c r="Q41" i="38" s="1"/>
  <c r="H41" i="35"/>
  <c r="J36" i="38"/>
  <c r="Q36" i="38" s="1"/>
  <c r="H36" i="35"/>
  <c r="J29" i="38"/>
  <c r="Q29" i="38" s="1"/>
  <c r="H29" i="35"/>
  <c r="K23" i="1"/>
  <c r="K20" i="38" s="1"/>
  <c r="J20" i="38"/>
  <c r="Q20" i="38" s="1"/>
  <c r="H20" i="35"/>
  <c r="K48" i="38"/>
  <c r="J48" i="38"/>
  <c r="Q48" i="38" s="1"/>
  <c r="H48" i="35"/>
  <c r="K56" i="38"/>
  <c r="J56" i="38"/>
  <c r="Q56" i="38" s="1"/>
  <c r="H56" i="35"/>
  <c r="K63" i="38"/>
  <c r="J63" i="38"/>
  <c r="Q63" i="38" s="1"/>
  <c r="H63" i="35"/>
  <c r="K50" i="38"/>
  <c r="J50" i="38"/>
  <c r="Q50" i="38" s="1"/>
  <c r="H50" i="35"/>
  <c r="J37" i="38"/>
  <c r="Q37" i="38" s="1"/>
  <c r="H37" i="35"/>
  <c r="J32" i="38"/>
  <c r="Q32" i="38" s="1"/>
  <c r="H32" i="35"/>
  <c r="J31" i="38"/>
  <c r="Q31" i="38" s="1"/>
  <c r="H31" i="35"/>
  <c r="J25" i="38"/>
  <c r="Q25" i="38" s="1"/>
  <c r="H25" i="35"/>
  <c r="J28" i="38"/>
  <c r="Q28" i="38" s="1"/>
  <c r="H28" i="35"/>
  <c r="J19" i="38"/>
  <c r="Q19" i="38" s="1"/>
  <c r="H19" i="35"/>
  <c r="J34" i="38"/>
  <c r="Q34" i="38" s="1"/>
  <c r="H34" i="35"/>
  <c r="K24" i="1"/>
  <c r="J21" i="38"/>
  <c r="Q21" i="38" s="1"/>
  <c r="H21" i="35"/>
  <c r="K39" i="1"/>
  <c r="J46" i="38"/>
  <c r="Q46" i="38" s="1"/>
  <c r="H46" i="35"/>
  <c r="K58" i="38"/>
  <c r="J58" i="38"/>
  <c r="Q58" i="38" s="1"/>
  <c r="H58" i="35"/>
  <c r="K64" i="38"/>
  <c r="J64" i="38"/>
  <c r="Q64" i="38" s="1"/>
  <c r="H64" i="35"/>
  <c r="K46" i="1"/>
  <c r="K53" i="38" s="1"/>
  <c r="J53" i="38"/>
  <c r="Q53" i="38" s="1"/>
  <c r="H53" i="35"/>
  <c r="K35" i="38"/>
  <c r="K56" i="1"/>
  <c r="K55" i="1" s="1"/>
  <c r="K37" i="38"/>
  <c r="K27" i="1"/>
  <c r="K24" i="38" s="1"/>
  <c r="K33" i="38"/>
  <c r="K33" i="1"/>
  <c r="K30" i="38" s="1"/>
  <c r="K38" i="38"/>
  <c r="Q27" i="38"/>
  <c r="K34" i="1"/>
  <c r="K31" i="38" s="1"/>
  <c r="K36" i="38"/>
  <c r="K37" i="1"/>
  <c r="K32" i="38" s="1"/>
  <c r="K32" i="1"/>
  <c r="K29" i="38" s="1"/>
  <c r="Q26" i="38"/>
  <c r="Q23" i="38"/>
  <c r="K34" i="38"/>
  <c r="K39" i="38"/>
  <c r="K28" i="1"/>
  <c r="K25" i="38" s="1"/>
  <c r="K17" i="1"/>
  <c r="H17" i="35"/>
  <c r="K31" i="1"/>
  <c r="K28" i="38" s="1"/>
  <c r="K19" i="38"/>
  <c r="K17" i="38" l="1"/>
  <c r="K16" i="1"/>
  <c r="K60" i="38"/>
  <c r="K46" i="38"/>
  <c r="K38" i="1"/>
  <c r="K45" i="38" s="1"/>
  <c r="K52" i="38"/>
  <c r="K44" i="1"/>
  <c r="K51" i="38" s="1"/>
  <c r="K21" i="38"/>
  <c r="K22" i="1"/>
  <c r="K66" i="38"/>
  <c r="K69" i="38"/>
  <c r="K68" i="38"/>
  <c r="M20" i="35"/>
  <c r="O20" i="35"/>
  <c r="Q20" i="35"/>
  <c r="K20" i="35"/>
  <c r="I20" i="35"/>
  <c r="S20" i="35"/>
  <c r="O22" i="35"/>
  <c r="Q22" i="35"/>
  <c r="K22" i="35"/>
  <c r="M22" i="35"/>
  <c r="S22" i="35"/>
  <c r="I22" i="35"/>
  <c r="M64" i="35"/>
  <c r="K64" i="35"/>
  <c r="O64" i="35"/>
  <c r="Q64" i="35"/>
  <c r="S64" i="35"/>
  <c r="M28" i="35"/>
  <c r="O28" i="35"/>
  <c r="Q28" i="35"/>
  <c r="K28" i="35"/>
  <c r="S28" i="35"/>
  <c r="M37" i="35"/>
  <c r="O37" i="35"/>
  <c r="Q37" i="35"/>
  <c r="K37" i="35"/>
  <c r="S37" i="35"/>
  <c r="I37" i="35"/>
  <c r="M56" i="35"/>
  <c r="O56" i="35"/>
  <c r="Q56" i="35"/>
  <c r="K56" i="35"/>
  <c r="I56" i="35"/>
  <c r="S56" i="35"/>
  <c r="M57" i="35"/>
  <c r="O57" i="35"/>
  <c r="Q57" i="35"/>
  <c r="K57" i="35"/>
  <c r="I57" i="35"/>
  <c r="S57" i="35"/>
  <c r="O24" i="35"/>
  <c r="Q24" i="35"/>
  <c r="K24" i="35"/>
  <c r="M24" i="35"/>
  <c r="S24" i="35"/>
  <c r="I24" i="35"/>
  <c r="M19" i="35"/>
  <c r="O19" i="35"/>
  <c r="Q19" i="35"/>
  <c r="K19" i="35"/>
  <c r="S19" i="35"/>
  <c r="I19" i="35"/>
  <c r="M39" i="35"/>
  <c r="O39" i="35"/>
  <c r="Q39" i="35"/>
  <c r="K39" i="35"/>
  <c r="I39" i="35"/>
  <c r="S39" i="35"/>
  <c r="M21" i="35"/>
  <c r="O21" i="35"/>
  <c r="Q21" i="35"/>
  <c r="K21" i="35"/>
  <c r="I21" i="35"/>
  <c r="S21" i="35"/>
  <c r="M29" i="35"/>
  <c r="O29" i="35"/>
  <c r="Q29" i="35"/>
  <c r="K29" i="35"/>
  <c r="I29" i="35"/>
  <c r="S29" i="35"/>
  <c r="M54" i="35"/>
  <c r="O54" i="35"/>
  <c r="Q54" i="35"/>
  <c r="K54" i="35"/>
  <c r="S54" i="35"/>
  <c r="I54" i="35"/>
  <c r="O49" i="35"/>
  <c r="Q49" i="35"/>
  <c r="K49" i="35"/>
  <c r="M49" i="35"/>
  <c r="I49" i="35"/>
  <c r="S49" i="35"/>
  <c r="Q52" i="35"/>
  <c r="K52" i="35"/>
  <c r="M52" i="35"/>
  <c r="O52" i="35"/>
  <c r="S52" i="35"/>
  <c r="I52" i="35"/>
  <c r="O32" i="35"/>
  <c r="Q32" i="35"/>
  <c r="K32" i="35"/>
  <c r="M32" i="35"/>
  <c r="S32" i="35"/>
  <c r="I32" i="35"/>
  <c r="Q25" i="35"/>
  <c r="K25" i="35"/>
  <c r="M25" i="35"/>
  <c r="O25" i="35"/>
  <c r="S25" i="35"/>
  <c r="O50" i="35"/>
  <c r="Q50" i="35"/>
  <c r="K50" i="35"/>
  <c r="M50" i="35"/>
  <c r="S50" i="35"/>
  <c r="I50" i="35"/>
  <c r="M30" i="35"/>
  <c r="O30" i="35"/>
  <c r="Q30" i="35"/>
  <c r="K30" i="35"/>
  <c r="I30" i="35"/>
  <c r="S30" i="35"/>
  <c r="O42" i="35"/>
  <c r="Q42" i="35"/>
  <c r="K42" i="35"/>
  <c r="M42" i="35"/>
  <c r="S42" i="35"/>
  <c r="I42" i="35"/>
  <c r="M47" i="35"/>
  <c r="O47" i="35"/>
  <c r="Q47" i="35"/>
  <c r="K47" i="35"/>
  <c r="I47" i="35"/>
  <c r="S47" i="35"/>
  <c r="O33" i="35"/>
  <c r="Q33" i="35"/>
  <c r="K33" i="35"/>
  <c r="M33" i="35"/>
  <c r="S33" i="35"/>
  <c r="I33" i="35"/>
  <c r="M67" i="35"/>
  <c r="K67" i="35"/>
  <c r="O67" i="35"/>
  <c r="Q67" i="35"/>
  <c r="S67" i="35"/>
  <c r="M66" i="35"/>
  <c r="K66" i="35"/>
  <c r="O66" i="35"/>
  <c r="Q66" i="35"/>
  <c r="S66" i="35"/>
  <c r="O58" i="35"/>
  <c r="Q58" i="35"/>
  <c r="K58" i="35"/>
  <c r="M58" i="35"/>
  <c r="S58" i="35"/>
  <c r="I58" i="35"/>
  <c r="M48" i="35"/>
  <c r="O48" i="35"/>
  <c r="Q48" i="35"/>
  <c r="K48" i="35"/>
  <c r="I48" i="35"/>
  <c r="S48" i="35"/>
  <c r="M36" i="35"/>
  <c r="O36" i="35"/>
  <c r="Q36" i="35"/>
  <c r="K36" i="35"/>
  <c r="S36" i="35"/>
  <c r="I36" i="35"/>
  <c r="O40" i="35"/>
  <c r="Q40" i="35"/>
  <c r="K40" i="35"/>
  <c r="M40" i="35"/>
  <c r="S40" i="35"/>
  <c r="I40" i="35"/>
  <c r="M46" i="35"/>
  <c r="O46" i="35"/>
  <c r="Q46" i="35"/>
  <c r="K46" i="35"/>
  <c r="S46" i="35"/>
  <c r="I46" i="35"/>
  <c r="K69" i="35"/>
  <c r="K68" i="35" s="1"/>
  <c r="O69" i="35"/>
  <c r="O68" i="35" s="1"/>
  <c r="Q69" i="35"/>
  <c r="M69" i="35"/>
  <c r="M68" i="35" s="1"/>
  <c r="S69" i="35"/>
  <c r="S68" i="35" s="1"/>
  <c r="K74" i="1"/>
  <c r="O34" i="35"/>
  <c r="Q34" i="35"/>
  <c r="K34" i="35"/>
  <c r="M34" i="35"/>
  <c r="S34" i="35"/>
  <c r="I34" i="35"/>
  <c r="M31" i="35"/>
  <c r="O31" i="35"/>
  <c r="Q31" i="35"/>
  <c r="K31" i="35"/>
  <c r="I31" i="35"/>
  <c r="S31" i="35"/>
  <c r="M38" i="35"/>
  <c r="O38" i="35"/>
  <c r="Q38" i="35"/>
  <c r="K38" i="35"/>
  <c r="I38" i="35"/>
  <c r="S38" i="35"/>
  <c r="Q43" i="35"/>
  <c r="K43" i="35"/>
  <c r="M43" i="35"/>
  <c r="O43" i="35"/>
  <c r="S43" i="35"/>
  <c r="I43" i="35"/>
  <c r="K60" i="35"/>
  <c r="K59" i="35" s="1"/>
  <c r="O60" i="35"/>
  <c r="O59" i="35" s="1"/>
  <c r="Q60" i="35"/>
  <c r="M60" i="35"/>
  <c r="M59" i="35" s="1"/>
  <c r="I60" i="35"/>
  <c r="I59" i="35" s="1"/>
  <c r="S60" i="35"/>
  <c r="S59" i="35" s="1"/>
  <c r="M55" i="35"/>
  <c r="O55" i="35"/>
  <c r="Q55" i="35"/>
  <c r="K55" i="35"/>
  <c r="S55" i="35"/>
  <c r="I55" i="35"/>
  <c r="Q35" i="35"/>
  <c r="K35" i="35"/>
  <c r="M35" i="35"/>
  <c r="O35" i="35"/>
  <c r="S35" i="35"/>
  <c r="I35" i="35"/>
  <c r="O62" i="35"/>
  <c r="Q62" i="35"/>
  <c r="M62" i="35"/>
  <c r="K62" i="35"/>
  <c r="I62" i="35"/>
  <c r="S62" i="35"/>
  <c r="M17" i="35"/>
  <c r="M16" i="35" s="1"/>
  <c r="O17" i="35"/>
  <c r="O16" i="35" s="1"/>
  <c r="K17" i="35"/>
  <c r="K16" i="35" s="1"/>
  <c r="Q63" i="35"/>
  <c r="M63" i="35"/>
  <c r="K63" i="35"/>
  <c r="O63" i="35"/>
  <c r="I63" i="35"/>
  <c r="S63" i="35"/>
  <c r="O41" i="35"/>
  <c r="Q41" i="35"/>
  <c r="K41" i="35"/>
  <c r="M41" i="35"/>
  <c r="S41" i="35"/>
  <c r="I41" i="35"/>
  <c r="O51" i="35"/>
  <c r="Q51" i="35"/>
  <c r="K51" i="35"/>
  <c r="M51" i="35"/>
  <c r="I51" i="35"/>
  <c r="S51" i="35"/>
  <c r="M44" i="35"/>
  <c r="O44" i="35"/>
  <c r="Q44" i="35"/>
  <c r="K44" i="35"/>
  <c r="S44" i="35"/>
  <c r="I44" i="35"/>
  <c r="O53" i="35"/>
  <c r="K53" i="35"/>
  <c r="I53" i="35"/>
  <c r="M53" i="35"/>
  <c r="S53" i="35"/>
  <c r="Q53" i="35"/>
  <c r="K30" i="1"/>
  <c r="I25" i="35"/>
  <c r="I66" i="35"/>
  <c r="I64" i="35"/>
  <c r="Q17" i="35"/>
  <c r="S17" i="35"/>
  <c r="S16" i="35" s="1"/>
  <c r="I28" i="35"/>
  <c r="I69" i="35"/>
  <c r="I68" i="35" s="1"/>
  <c r="I67" i="35"/>
  <c r="K26" i="1"/>
  <c r="I17" i="35"/>
  <c r="I16" i="35" s="1"/>
  <c r="K27" i="38" l="1"/>
  <c r="K29" i="1"/>
  <c r="K26" i="38" s="1"/>
  <c r="G27" i="4"/>
  <c r="K65" i="35"/>
  <c r="V48" i="35"/>
  <c r="K61" i="35"/>
  <c r="K27" i="35"/>
  <c r="V58" i="35"/>
  <c r="M65" i="35"/>
  <c r="V25" i="35"/>
  <c r="O18" i="35"/>
  <c r="V64" i="35"/>
  <c r="V22" i="35"/>
  <c r="M61" i="35"/>
  <c r="V35" i="35"/>
  <c r="V39" i="35"/>
  <c r="M18" i="35"/>
  <c r="V56" i="35"/>
  <c r="O45" i="35"/>
  <c r="V63" i="35"/>
  <c r="V33" i="35"/>
  <c r="V50" i="35"/>
  <c r="V49" i="35"/>
  <c r="K65" i="38"/>
  <c r="G25" i="4"/>
  <c r="J25" i="4" s="1"/>
  <c r="V43" i="35"/>
  <c r="Q61" i="35"/>
  <c r="V62" i="35"/>
  <c r="V67" i="35"/>
  <c r="I23" i="35"/>
  <c r="O61" i="35"/>
  <c r="Q59" i="35"/>
  <c r="V59" i="35" s="1"/>
  <c r="V60" i="35"/>
  <c r="V36" i="35"/>
  <c r="V30" i="35"/>
  <c r="V21" i="35"/>
  <c r="V57" i="35"/>
  <c r="K59" i="38"/>
  <c r="G21" i="4"/>
  <c r="J21" i="4" s="1"/>
  <c r="V69" i="35"/>
  <c r="Q68" i="35"/>
  <c r="V68" i="35" s="1"/>
  <c r="S45" i="35"/>
  <c r="V34" i="35"/>
  <c r="S65" i="35"/>
  <c r="I18" i="35"/>
  <c r="M23" i="35"/>
  <c r="V28" i="35"/>
  <c r="Q27" i="35"/>
  <c r="V51" i="35"/>
  <c r="V55" i="35"/>
  <c r="V31" i="35"/>
  <c r="Q65" i="35"/>
  <c r="V66" i="35"/>
  <c r="V52" i="35"/>
  <c r="V29" i="35"/>
  <c r="K23" i="35"/>
  <c r="O27" i="35"/>
  <c r="V20" i="35"/>
  <c r="K18" i="38"/>
  <c r="G15" i="4"/>
  <c r="J15" i="4" s="1"/>
  <c r="I65" i="35"/>
  <c r="I45" i="35"/>
  <c r="V44" i="35"/>
  <c r="S61" i="35"/>
  <c r="K61" i="38"/>
  <c r="G23" i="4"/>
  <c r="J23" i="4" s="1"/>
  <c r="V40" i="35"/>
  <c r="O65" i="35"/>
  <c r="V42" i="35"/>
  <c r="V32" i="35"/>
  <c r="K18" i="35"/>
  <c r="V24" i="35"/>
  <c r="Q23" i="35"/>
  <c r="M27" i="35"/>
  <c r="I27" i="35"/>
  <c r="V41" i="35"/>
  <c r="M45" i="35"/>
  <c r="K16" i="38"/>
  <c r="G13" i="4"/>
  <c r="J13" i="4" s="1"/>
  <c r="K23" i="38"/>
  <c r="G17" i="4"/>
  <c r="J17" i="4" s="1"/>
  <c r="K45" i="35"/>
  <c r="I61" i="35"/>
  <c r="V38" i="35"/>
  <c r="V46" i="35"/>
  <c r="V47" i="35"/>
  <c r="V54" i="35"/>
  <c r="V19" i="35"/>
  <c r="Q18" i="35"/>
  <c r="O23" i="35"/>
  <c r="V37" i="35"/>
  <c r="V53" i="35"/>
  <c r="Q45" i="35"/>
  <c r="Q16" i="35"/>
  <c r="V17" i="35"/>
  <c r="S27" i="35"/>
  <c r="K90" i="1" l="1"/>
  <c r="J29" i="4"/>
  <c r="J27" i="4"/>
  <c r="I29" i="4"/>
  <c r="H29" i="4"/>
  <c r="K26" i="35"/>
  <c r="K70" i="35" s="1"/>
  <c r="J14" i="35" s="1"/>
  <c r="H27" i="4"/>
  <c r="I27" i="4"/>
  <c r="K27" i="4"/>
  <c r="I13" i="4"/>
  <c r="K13" i="4"/>
  <c r="H13" i="4"/>
  <c r="M13" i="4" s="1"/>
  <c r="I25" i="4"/>
  <c r="H25" i="4"/>
  <c r="K25" i="4"/>
  <c r="I17" i="4"/>
  <c r="K17" i="4"/>
  <c r="H17" i="4"/>
  <c r="H21" i="4"/>
  <c r="K21" i="4"/>
  <c r="I21" i="4"/>
  <c r="I15" i="4"/>
  <c r="K15" i="4"/>
  <c r="H15" i="4"/>
  <c r="H23" i="4"/>
  <c r="I23" i="4"/>
  <c r="K23" i="4"/>
  <c r="G19" i="4"/>
  <c r="O26" i="35"/>
  <c r="O70" i="35" s="1"/>
  <c r="I26" i="35"/>
  <c r="I70" i="35" s="1"/>
  <c r="V27" i="35"/>
  <c r="M26" i="35"/>
  <c r="M70" i="35" s="1"/>
  <c r="S26" i="35"/>
  <c r="S23" i="35" s="1"/>
  <c r="S18" i="35" s="1"/>
  <c r="S70" i="35" s="1"/>
  <c r="V65" i="35"/>
  <c r="V61" i="35"/>
  <c r="K70" i="38"/>
  <c r="L26" i="38" s="1"/>
  <c r="Q26" i="35"/>
  <c r="V45" i="35"/>
  <c r="M29" i="4" l="1"/>
  <c r="L81" i="1"/>
  <c r="L77" i="1"/>
  <c r="M27" i="4"/>
  <c r="M17" i="4"/>
  <c r="M25" i="4"/>
  <c r="G31" i="4"/>
  <c r="G28" i="4" s="1"/>
  <c r="J19" i="4"/>
  <c r="J31" i="4" s="1"/>
  <c r="M21" i="4"/>
  <c r="M23" i="4"/>
  <c r="M15" i="4"/>
  <c r="L82" i="1"/>
  <c r="L53" i="1"/>
  <c r="L35" i="1"/>
  <c r="L36" i="1"/>
  <c r="L61" i="1"/>
  <c r="L59" i="1"/>
  <c r="L60" i="1"/>
  <c r="L68" i="1"/>
  <c r="L72" i="1"/>
  <c r="L73" i="1"/>
  <c r="L71" i="1"/>
  <c r="L70" i="1"/>
  <c r="L69" i="1"/>
  <c r="L80" i="1"/>
  <c r="L79" i="1"/>
  <c r="L85" i="1"/>
  <c r="L87" i="1"/>
  <c r="L88" i="1"/>
  <c r="L89" i="1"/>
  <c r="L86" i="1"/>
  <c r="L84" i="1"/>
  <c r="L63" i="1"/>
  <c r="L64" i="1"/>
  <c r="L65" i="1"/>
  <c r="L66" i="1"/>
  <c r="L62" i="1"/>
  <c r="L58" i="1"/>
  <c r="L67" i="1"/>
  <c r="L57" i="1"/>
  <c r="L54" i="1"/>
  <c r="L49" i="1"/>
  <c r="L52" i="1"/>
  <c r="L50" i="1"/>
  <c r="L51" i="1"/>
  <c r="L42" i="1"/>
  <c r="L43" i="1"/>
  <c r="L41" i="1"/>
  <c r="L19" i="1"/>
  <c r="L44" i="1"/>
  <c r="L25" i="1"/>
  <c r="L29" i="1"/>
  <c r="L20" i="1"/>
  <c r="L21" i="1"/>
  <c r="L18" i="1"/>
  <c r="K19" i="4"/>
  <c r="K31" i="4" s="1"/>
  <c r="C16" i="9" s="1"/>
  <c r="H19" i="4"/>
  <c r="I19" i="4"/>
  <c r="I31" i="4" s="1"/>
  <c r="C14" i="9" s="1"/>
  <c r="I73" i="35"/>
  <c r="L28" i="1"/>
  <c r="L37" i="1"/>
  <c r="V26" i="35"/>
  <c r="L24" i="1"/>
  <c r="L55" i="1"/>
  <c r="L39" i="1"/>
  <c r="L48" i="1"/>
  <c r="L38" i="1"/>
  <c r="B10" i="39"/>
  <c r="L23" i="1"/>
  <c r="L75" i="1"/>
  <c r="L26" i="1"/>
  <c r="O10" i="1"/>
  <c r="L22" i="1"/>
  <c r="L33" i="1"/>
  <c r="L56" i="1"/>
  <c r="L27" i="1"/>
  <c r="L40" i="1"/>
  <c r="L78" i="1"/>
  <c r="L76" i="1"/>
  <c r="L74" i="1"/>
  <c r="L45" i="1"/>
  <c r="L31" i="1"/>
  <c r="L16" i="1"/>
  <c r="D8" i="9"/>
  <c r="L32" i="1"/>
  <c r="L47" i="1"/>
  <c r="L83" i="1"/>
  <c r="L17" i="1"/>
  <c r="L34" i="1"/>
  <c r="L46" i="1"/>
  <c r="L30" i="1"/>
  <c r="V18" i="35"/>
  <c r="Q70" i="35"/>
  <c r="V70" i="35" s="1"/>
  <c r="V23" i="35"/>
  <c r="L24" i="38"/>
  <c r="L30" i="38"/>
  <c r="L60" i="38"/>
  <c r="L31" i="38"/>
  <c r="L62" i="38"/>
  <c r="L55" i="38"/>
  <c r="L38" i="38"/>
  <c r="L63" i="38"/>
  <c r="L39" i="38"/>
  <c r="L64" i="38"/>
  <c r="L23" i="38"/>
  <c r="L46" i="38"/>
  <c r="L66" i="38"/>
  <c r="L17" i="38"/>
  <c r="L47" i="38"/>
  <c r="L67" i="38"/>
  <c r="L22" i="38"/>
  <c r="L54" i="38"/>
  <c r="L68" i="38"/>
  <c r="L20" i="38"/>
  <c r="L50" i="38"/>
  <c r="L41" i="38"/>
  <c r="L58" i="38"/>
  <c r="L37" i="38"/>
  <c r="L59" i="38"/>
  <c r="L42" i="38"/>
  <c r="L33" i="38"/>
  <c r="L29" i="38"/>
  <c r="L51" i="38"/>
  <c r="L34" i="38"/>
  <c r="L25" i="38"/>
  <c r="L21" i="38"/>
  <c r="L43" i="38"/>
  <c r="L56" i="38"/>
  <c r="L52" i="38"/>
  <c r="L35" i="38"/>
  <c r="L18" i="38"/>
  <c r="L48" i="38"/>
  <c r="L49" i="38"/>
  <c r="L69" i="38"/>
  <c r="L44" i="38"/>
  <c r="L27" i="38"/>
  <c r="L65" i="38"/>
  <c r="L40" i="38"/>
  <c r="L28" i="38"/>
  <c r="L61" i="38"/>
  <c r="L36" i="38"/>
  <c r="L19" i="38"/>
  <c r="L57" i="38"/>
  <c r="L32" i="38"/>
  <c r="L53" i="38"/>
  <c r="L45" i="38"/>
  <c r="H14" i="35"/>
  <c r="Q14" i="38"/>
  <c r="L16" i="38"/>
  <c r="M19" i="4" l="1"/>
  <c r="F10" i="9"/>
  <c r="D9" i="9"/>
  <c r="F21" i="9" s="1"/>
  <c r="J30" i="4"/>
  <c r="C15" i="9"/>
  <c r="L90" i="1"/>
  <c r="F9" i="9"/>
  <c r="F8" i="9"/>
  <c r="H21" i="9"/>
  <c r="L70" i="38"/>
  <c r="H31" i="4"/>
  <c r="G33" i="4"/>
  <c r="G32" i="4" s="1"/>
  <c r="G22" i="4"/>
  <c r="G24" i="4"/>
  <c r="G26" i="4"/>
  <c r="G20" i="4"/>
  <c r="G18" i="4"/>
  <c r="G14" i="4"/>
  <c r="G16" i="4"/>
  <c r="I30" i="4"/>
  <c r="G30" i="4"/>
  <c r="G12" i="4"/>
  <c r="C13" i="9" l="1"/>
  <c r="M31" i="4"/>
  <c r="G37" i="4"/>
  <c r="K30" i="4"/>
  <c r="H33" i="4"/>
  <c r="H30" i="4"/>
  <c r="M30" i="4" l="1"/>
  <c r="C17" i="9"/>
  <c r="I33" i="4"/>
  <c r="J33" i="4" s="1"/>
  <c r="H32" i="4"/>
  <c r="I32" i="4" l="1"/>
  <c r="D15" i="9"/>
  <c r="D16" i="9"/>
  <c r="D14" i="9"/>
  <c r="G14" i="9" s="1"/>
  <c r="H14" i="9" s="1"/>
  <c r="D13" i="9"/>
  <c r="J32" i="4"/>
  <c r="K33" i="4"/>
  <c r="M33" i="4" s="1"/>
  <c r="E14" i="9"/>
  <c r="F14" i="9" s="1"/>
  <c r="G13" i="9" l="1"/>
  <c r="D17" i="9"/>
  <c r="E13" i="9"/>
  <c r="F13" i="9" s="1"/>
  <c r="E16" i="9"/>
  <c r="G16" i="9"/>
  <c r="H16" i="9" s="1"/>
  <c r="C20" i="9"/>
  <c r="G15" i="9"/>
  <c r="H15" i="9" s="1"/>
  <c r="E15" i="9"/>
  <c r="F15" i="9" s="1"/>
  <c r="H13" i="9"/>
  <c r="K32" i="4"/>
  <c r="M32" i="4" s="1"/>
  <c r="H17" i="9" l="1"/>
  <c r="H20" i="9" s="1"/>
  <c r="G17" i="9"/>
  <c r="E17" i="9"/>
  <c r="F16" i="9"/>
  <c r="F17" i="9" s="1"/>
  <c r="V16" i="35"/>
  <c r="L14" i="35"/>
  <c r="R14" i="35"/>
  <c r="N14" i="35"/>
  <c r="K17" i="9" l="1"/>
  <c r="J17" i="9"/>
  <c r="F20" i="9"/>
  <c r="P14" i="35"/>
</calcChain>
</file>

<file path=xl/sharedStrings.xml><?xml version="1.0" encoding="utf-8"?>
<sst xmlns="http://schemas.openxmlformats.org/spreadsheetml/2006/main" count="97623" uniqueCount="28667">
  <si>
    <t>PLANILHA ORÇAMENTÁRIA</t>
  </si>
  <si>
    <t>REFERÊNCIAS DE PREÇOS:</t>
  </si>
  <si>
    <t>Planilha Referência</t>
  </si>
  <si>
    <t>Data Base</t>
  </si>
  <si>
    <t>SINAPI</t>
  </si>
  <si>
    <t>SETOP_Central</t>
  </si>
  <si>
    <t>SUDECAP</t>
  </si>
  <si>
    <t>ITEM</t>
  </si>
  <si>
    <t>CÓDIGO</t>
  </si>
  <si>
    <t>BANCO</t>
  </si>
  <si>
    <t>DESCRIÇÃO</t>
  </si>
  <si>
    <t>UND</t>
  </si>
  <si>
    <t>QUANT. PREVISTA</t>
  </si>
  <si>
    <t>PREÇO ( R$ )</t>
  </si>
  <si>
    <t>PESO (%)</t>
  </si>
  <si>
    <t>SEM BDI</t>
  </si>
  <si>
    <t>COM BDI</t>
  </si>
  <si>
    <t>UNITÁRIO</t>
  </si>
  <si>
    <t>TOTAL</t>
  </si>
  <si>
    <t>SERVIÇOS PRELIMINARES</t>
  </si>
  <si>
    <t>1.1</t>
  </si>
  <si>
    <t>INSTALAÇÕES ELÉTRICAS</t>
  </si>
  <si>
    <t>VALOR TOTAL</t>
  </si>
  <si>
    <t>C/ BDI</t>
  </si>
  <si>
    <t>ELETRICISTA COM ENCARGOS COMPLEMENTARES</t>
  </si>
  <si>
    <t>CRONOGRAMA FÍSICO-FINANCEIRO</t>
  </si>
  <si>
    <t>CRONOGRAMA FÍSICO FINANCEIRO</t>
  </si>
  <si>
    <t>ETAPAS</t>
  </si>
  <si>
    <t>FÍSICO FINANCEIRO</t>
  </si>
  <si>
    <t>TOTAL ETAPAS</t>
  </si>
  <si>
    <t>MÊS 1</t>
  </si>
  <si>
    <t>MÊS 2</t>
  </si>
  <si>
    <t>FÍSICO %</t>
  </si>
  <si>
    <t>FINANCEIRO</t>
  </si>
  <si>
    <t>VALORES ACUMULADOS</t>
  </si>
  <si>
    <t>PEDREIRO COM ENCARGOS COMPLEMENTARES</t>
  </si>
  <si>
    <t>AC</t>
  </si>
  <si>
    <t>R</t>
  </si>
  <si>
    <t>DF</t>
  </si>
  <si>
    <t>L</t>
  </si>
  <si>
    <t>Sobre a base de cálculo, definir a respectiva alíquota do ISS (entre 2% e 5%):</t>
  </si>
  <si>
    <t>TIPO DE OBRA</t>
  </si>
  <si>
    <t>Itens</t>
  </si>
  <si>
    <t>% Adotado</t>
  </si>
  <si>
    <t>ISS</t>
  </si>
  <si>
    <t>CPRB</t>
  </si>
  <si>
    <t>Os valores de BDI foram calculados com o emprego da fórmula:</t>
  </si>
  <si>
    <t>Local</t>
  </si>
  <si>
    <t>Data</t>
  </si>
  <si>
    <t>SERVENTE COM ENCARGOS COMPLEMENTARES</t>
  </si>
  <si>
    <t>REPASSE</t>
  </si>
  <si>
    <t>CONTRAPARTIDA</t>
  </si>
  <si>
    <t>CRONOGRAMA DE DESEMBOLSO</t>
  </si>
  <si>
    <t>ETAPA/MÊS</t>
  </si>
  <si>
    <t>%</t>
  </si>
  <si>
    <t>Valor total:</t>
  </si>
  <si>
    <t>Repasse:</t>
  </si>
  <si>
    <t>Contrapartida</t>
  </si>
  <si>
    <t>TOTAIS</t>
  </si>
  <si>
    <t>Despesas Financeiras</t>
  </si>
  <si>
    <t>Fonte da composição, valores de referência e fórmula do BDI:  Acórdão 2622/2013 - TCU - Plenário.</t>
  </si>
  <si>
    <t>COMPOSIÇÃO ANALÍTICA DO BDI</t>
  </si>
  <si>
    <t>Conforme legislação tributária municipal, defenir estimativa de percentual da base de cálculo para o ISS:</t>
  </si>
  <si>
    <t>Sigla</t>
  </si>
  <si>
    <t>Divinópolis/MG</t>
  </si>
  <si>
    <t>1º Quartil</t>
  </si>
  <si>
    <t>Médio</t>
  </si>
  <si>
    <t>3º Quartil</t>
  </si>
  <si>
    <t>REVESTIMENTOS</t>
  </si>
  <si>
    <t>Custo Direto</t>
  </si>
  <si>
    <t>CD</t>
  </si>
  <si>
    <t>Administração Local</t>
  </si>
  <si>
    <t>Lucro Bruto</t>
  </si>
  <si>
    <t>Seguros, garantias e risco</t>
  </si>
  <si>
    <t>Seguros + Garantias</t>
  </si>
  <si>
    <t>S</t>
  </si>
  <si>
    <t>Risco(*)</t>
  </si>
  <si>
    <t>PIS</t>
  </si>
  <si>
    <t>COFINS</t>
  </si>
  <si>
    <t>INSS</t>
  </si>
  <si>
    <t>BDI (NUMERADOR)</t>
  </si>
  <si>
    <t>BDI (DENOMINADOR)</t>
  </si>
  <si>
    <t>C</t>
  </si>
  <si>
    <t>Descrição</t>
  </si>
  <si>
    <t>AJUDANTE DE ARMADOR COM ENCARGOS COMPLEMENTARES</t>
  </si>
  <si>
    <t>AJUDANTE DE CARPINTEIRO COM ENCARGOS COMPLEMENTARES</t>
  </si>
  <si>
    <t>AJUDANTE ESPECIALIZADO COM ENCARGOS COMPLEMENTARES</t>
  </si>
  <si>
    <t>ARMADOR COM ENCARGOS COMPLEMENTARES</t>
  </si>
  <si>
    <t>AUXILIAR DE TOPÓGRAFO COM ENCARGOS COMPLEMENTARES</t>
  </si>
  <si>
    <t>CALCETEIRO COM ENCARGOS COMPLEMENTARES</t>
  </si>
  <si>
    <t>CARPINTEIRO DE ESQUADRIA COM ENCARGOS COMPLEMENTARES</t>
  </si>
  <si>
    <t>GESSEIRO COM ENCARGOS COMPLEMENTARES</t>
  </si>
  <si>
    <t>IMPERMEABILIZADOR COM ENCARGOS COMPLEMENTARES</t>
  </si>
  <si>
    <t>MARCENEIRO COM ENCARGOS COMPLEMENTARES</t>
  </si>
  <si>
    <t>PINTOR COM ENCARGOS COMPLEMENTARES</t>
  </si>
  <si>
    <t>POCEIRO COM ENCARGOS COMPLEMENTARES</t>
  </si>
  <si>
    <t>RASTELEIRO COM ENCARGOS COMPLEMENTARES</t>
  </si>
  <si>
    <t>SERRALHEIRO COM ENCARGOS COMPLEMENTARES</t>
  </si>
  <si>
    <t>TELHADISTA COM ENCARGOS COMPLEMENTARES</t>
  </si>
  <si>
    <t>VIDRACEIRO COM ENCARGOS COMPLEMENTARES</t>
  </si>
  <si>
    <t>VIGIA NOTURNO COM ENCARGOS COMPLEMENTARES</t>
  </si>
  <si>
    <t>JARDINEIRO COM ENCARGOS COMPLEMENTARES</t>
  </si>
  <si>
    <t>ALMOXARIFE COM ENCARGOS COMPLEMENTARES</t>
  </si>
  <si>
    <t>ENGENHEIRO CIVIL DE OBRA PLENO COM ENCARGOS COMPLEMENTARES</t>
  </si>
  <si>
    <t>MESTRE DE OBRAS COM ENCARGOS COMPLEMENTARES</t>
  </si>
  <si>
    <t>ENGENHEIRO SANITARISTA COM ENCARGOS COMPLEMENTARES</t>
  </si>
  <si>
    <t>ENCARREGADO GERAL DE OBRAS COM ENCARGOS COMPLEMENTARES</t>
  </si>
  <si>
    <t>VIGIA DIURNO COM ENCARGOS COMPLEMENTARES</t>
  </si>
  <si>
    <t>AUXILIAR DE ALMOXARIFE COM ENCARGOS COMPLEMENTARES</t>
  </si>
  <si>
    <t>AJUDANTE DE PINTOR COM ENCARGOS COMPLEMENTARES</t>
  </si>
  <si>
    <t>TÉCNICO EM SEGURANÇA DO TRABALHO COM ENCARGOS COMPLEMENTARES</t>
  </si>
  <si>
    <t>AJUDANTE DE ELETRICISTA COM ENCARGOS COMPLEMENTARES</t>
  </si>
  <si>
    <t>OPERADOR DE BETONEIRA ESTACIONÁRIA COM ENCARGOS COMPLEMENTARES</t>
  </si>
  <si>
    <t>Unidade</t>
  </si>
  <si>
    <t>ESTRUTURA DE CONCRETO</t>
  </si>
  <si>
    <t>PISO DE MADEIRA</t>
  </si>
  <si>
    <t>PEITORIL DE CONCRETO</t>
  </si>
  <si>
    <t>FORRO DE GESSO</t>
  </si>
  <si>
    <t>FORRO DE MADEIRA</t>
  </si>
  <si>
    <t>PINTURA</t>
  </si>
  <si>
    <t>TANQUE</t>
  </si>
  <si>
    <t>TORNEIRA</t>
  </si>
  <si>
    <t>DRENAGEM</t>
  </si>
  <si>
    <t>VIDRO ARAMADO</t>
  </si>
  <si>
    <t>VIDRO FANTASIA</t>
  </si>
  <si>
    <t>S/BDI</t>
  </si>
  <si>
    <t>PREÇO:</t>
  </si>
  <si>
    <t>BDI:</t>
  </si>
  <si>
    <t>Cód</t>
  </si>
  <si>
    <t xml:space="preserve">                                                                                                                                                   VALOR TOTAL</t>
  </si>
  <si>
    <t>TxKM</t>
  </si>
  <si>
    <t>INSTALAÇÕES HIDROSSANITÁRIAS</t>
  </si>
  <si>
    <t>DESCRICAO</t>
  </si>
  <si>
    <t>VALOR</t>
  </si>
  <si>
    <t>MOBILIZAÇÃO E DESMOBILIZAÇÃO DE OBRA</t>
  </si>
  <si>
    <t>OBRAS EM CENTRO URBANO OU REGIÃO LIMÍTROFE</t>
  </si>
  <si>
    <t>ED-50394</t>
  </si>
  <si>
    <t>MOBILIZAÇÃO E DESMOBILIZAÇÃO DE OBRA EM CENTRO URBANO OU REGIÃO LIMÍTROFE COM VALOR ACIMA DE 3.000.000,01</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</si>
  <si>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</si>
  <si>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</si>
  <si>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</si>
  <si>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</si>
  <si>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</si>
  <si>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</si>
  <si>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</si>
  <si>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</si>
  <si>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</si>
  <si>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</si>
  <si>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</si>
  <si>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LIMPEZA DO TERRENO</t>
  </si>
  <si>
    <t>ED-50701</t>
  </si>
  <si>
    <t>CAPINA MANUAL DO TERRENO, EXCLUSIVE RASTELAMENTO E QUEIMA</t>
  </si>
  <si>
    <t>m2</t>
  </si>
  <si>
    <t>ED-50703</t>
  </si>
  <si>
    <t>ED-8143</t>
  </si>
  <si>
    <t>DESMATAMENTO E DESTOCAMENTO</t>
  </si>
  <si>
    <t>ED-50702</t>
  </si>
  <si>
    <t>SUPRESSÃO DE ÁRVORE</t>
  </si>
  <si>
    <t>U</t>
  </si>
  <si>
    <t>ED-50699</t>
  </si>
  <si>
    <t>ED-50697</t>
  </si>
  <si>
    <t>m</t>
  </si>
  <si>
    <t>ED-48457</t>
  </si>
  <si>
    <t>ED-48454</t>
  </si>
  <si>
    <t>ED-48455</t>
  </si>
  <si>
    <t>ED-48438</t>
  </si>
  <si>
    <t>ED-48446</t>
  </si>
  <si>
    <t>ED-48506</t>
  </si>
  <si>
    <t>ED-48514</t>
  </si>
  <si>
    <t>ED-48509</t>
  </si>
  <si>
    <t>ED-48512</t>
  </si>
  <si>
    <t>ED-48510</t>
  </si>
  <si>
    <t>ED-48499</t>
  </si>
  <si>
    <t>ED-48466</t>
  </si>
  <si>
    <t>ED-48468</t>
  </si>
  <si>
    <t>ED-48469</t>
  </si>
  <si>
    <t>ED-48515</t>
  </si>
  <si>
    <t>ED-48500</t>
  </si>
  <si>
    <t>DEMOLIÇÃO DE FORRO</t>
  </si>
  <si>
    <t>ED-48463</t>
  </si>
  <si>
    <t>ED-48460</t>
  </si>
  <si>
    <t>ED-48459</t>
  </si>
  <si>
    <t>ED-48464</t>
  </si>
  <si>
    <t>ED-48496</t>
  </si>
  <si>
    <t>cj</t>
  </si>
  <si>
    <t>ED-48458</t>
  </si>
  <si>
    <t>ED-48494</t>
  </si>
  <si>
    <t>ED-48495</t>
  </si>
  <si>
    <t>ED-48493</t>
  </si>
  <si>
    <t>ED-48497</t>
  </si>
  <si>
    <t>DEMOLIÇÃO DE IMPERMEABILIZAÇÃO</t>
  </si>
  <si>
    <t>ED-48465</t>
  </si>
  <si>
    <t>ED-48467</t>
  </si>
  <si>
    <t>ED-48470</t>
  </si>
  <si>
    <t>ED-48471</t>
  </si>
  <si>
    <t>ED-48452</t>
  </si>
  <si>
    <t>ED-48453</t>
  </si>
  <si>
    <t>ED-8024</t>
  </si>
  <si>
    <t>ED-48437</t>
  </si>
  <si>
    <t>DEMOLIÇÃO DE ALVENARIA</t>
  </si>
  <si>
    <t>ED-48436</t>
  </si>
  <si>
    <t>m3</t>
  </si>
  <si>
    <t>ED-48435</t>
  </si>
  <si>
    <t>DEMOLIÇÃO DE CONCRETO</t>
  </si>
  <si>
    <t>ED-48443</t>
  </si>
  <si>
    <t>ED-48445</t>
  </si>
  <si>
    <t>ED-48441</t>
  </si>
  <si>
    <t>ED-48442</t>
  </si>
  <si>
    <t>ED-48444</t>
  </si>
  <si>
    <t>ED-48440</t>
  </si>
  <si>
    <t>ED-48474</t>
  </si>
  <si>
    <t>ED-48475</t>
  </si>
  <si>
    <t>ED-48488</t>
  </si>
  <si>
    <t>ED-48489</t>
  </si>
  <si>
    <t>ED-48486</t>
  </si>
  <si>
    <t>ED-48487</t>
  </si>
  <si>
    <t>ED-48476</t>
  </si>
  <si>
    <t>ED-48491</t>
  </si>
  <si>
    <t>ED-48492</t>
  </si>
  <si>
    <t>ED-48507</t>
  </si>
  <si>
    <t>ED-48490</t>
  </si>
  <si>
    <t>ED-48473</t>
  </si>
  <si>
    <t>ED-48472</t>
  </si>
  <si>
    <t>ED-48504</t>
  </si>
  <si>
    <t>ED-48501</t>
  </si>
  <si>
    <t>ED-48502</t>
  </si>
  <si>
    <t>ED-48503</t>
  </si>
  <si>
    <t>ED-48478</t>
  </si>
  <si>
    <t>ED-48480</t>
  </si>
  <si>
    <t>ED-48479</t>
  </si>
  <si>
    <t>ED-48483</t>
  </si>
  <si>
    <t>ED-48481</t>
  </si>
  <si>
    <t>ED-48485</t>
  </si>
  <si>
    <t>ED-48484</t>
  </si>
  <si>
    <t>ED-48482</t>
  </si>
  <si>
    <t>ED-48505</t>
  </si>
  <si>
    <t>ED-48508</t>
  </si>
  <si>
    <t>REMOÇÃO DE CERCA E ALAMBRADO</t>
  </si>
  <si>
    <t>ED-48434</t>
  </si>
  <si>
    <t>ED-48439</t>
  </si>
  <si>
    <t>ED-48449</t>
  </si>
  <si>
    <t>REMOÇÃO DE VIDRO</t>
  </si>
  <si>
    <t>ED-48516</t>
  </si>
  <si>
    <t>REMOÇÃO DE ITEM ESCOLAR</t>
  </si>
  <si>
    <t>ED-48498</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</si>
  <si>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</si>
  <si>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</si>
  <si>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</si>
  <si>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</si>
  <si>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</si>
  <si>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</si>
  <si>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</si>
  <si>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un</t>
  </si>
  <si>
    <t>ED-50151</t>
  </si>
  <si>
    <t>ESCRITÓRIO DE OBRA</t>
  </si>
  <si>
    <t>ED-50125</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</si>
  <si>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</si>
  <si>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</si>
  <si>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</si>
  <si>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</si>
  <si>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</si>
  <si>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</si>
  <si>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</si>
  <si>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</si>
  <si>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</si>
  <si>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</si>
  <si>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</si>
  <si>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</si>
  <si>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</si>
  <si>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</si>
  <si>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</si>
  <si>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</si>
  <si>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</si>
  <si>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</si>
  <si>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</si>
  <si>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</si>
  <si>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</si>
  <si>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</si>
  <si>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</si>
  <si>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</si>
  <si>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</si>
  <si>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</si>
  <si>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</si>
  <si>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</si>
  <si>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ED-16344</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</si>
  <si>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</si>
  <si>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</si>
  <si>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</si>
  <si>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</si>
  <si>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</si>
  <si>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</si>
  <si>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</si>
  <si>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</si>
  <si>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</si>
  <si>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</si>
  <si>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</si>
  <si>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</si>
  <si>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</si>
  <si>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</si>
  <si>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</si>
  <si>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</si>
  <si>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</si>
  <si>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</si>
  <si>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</si>
  <si>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</si>
  <si>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</si>
  <si>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</si>
  <si>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</si>
  <si>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</si>
  <si>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</si>
  <si>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</si>
  <si>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</si>
  <si>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</si>
  <si>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</si>
  <si>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</si>
  <si>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</si>
  <si>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</si>
  <si>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</si>
  <si>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</si>
  <si>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</si>
  <si>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</si>
  <si>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</si>
  <si>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</si>
  <si>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</si>
  <si>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</si>
  <si>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</si>
  <si>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</si>
  <si>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LOCAÇÃO DA OBRA</t>
  </si>
  <si>
    <t>ED-50276</t>
  </si>
  <si>
    <t>ED-50274</t>
  </si>
  <si>
    <t>ED-50275</t>
  </si>
  <si>
    <t>TAPUME E CERCA</t>
  </si>
  <si>
    <t>ED-50136</t>
  </si>
  <si>
    <t>ED-50166</t>
  </si>
  <si>
    <t>ED-50163</t>
  </si>
  <si>
    <t>ED-50162</t>
  </si>
  <si>
    <t>ED-50165</t>
  </si>
  <si>
    <t>ED-50164</t>
  </si>
  <si>
    <t>ED-50159</t>
  </si>
  <si>
    <t>PROTEÇÃO DE TRANSEUNTE</t>
  </si>
  <si>
    <t>ED-27006</t>
  </si>
  <si>
    <t>CONE PARA SINALIZAÇÃO/ISOLAMENTO DE ÁREAS, ALTURA 75CM, INCLUSIVE FORNECIMENTO E MOVIMENTAÇÃO</t>
  </si>
  <si>
    <t>ED-50157</t>
  </si>
  <si>
    <t>ED-50156</t>
  </si>
  <si>
    <t>ANDAIME</t>
  </si>
  <si>
    <t>ED-48243</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</si>
  <si>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</si>
  <si>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</si>
  <si>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</si>
  <si>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</si>
  <si>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</si>
  <si>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mxmês</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</si>
  <si>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</si>
  <si>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</si>
  <si>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</si>
  <si>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</si>
  <si>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</si>
  <si>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</si>
  <si>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</si>
  <si>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ED-48248</t>
  </si>
  <si>
    <t>TERRAPLENAGEM/TRABALHOS EM TERRA</t>
  </si>
  <si>
    <t>REGULARIZAÇÃO E COMPACTAÇÃO DE SOLO</t>
  </si>
  <si>
    <t>ED-51100</t>
  </si>
  <si>
    <t>ED-51123</t>
  </si>
  <si>
    <t>ED-51124</t>
  </si>
  <si>
    <t>ED-51122</t>
  </si>
  <si>
    <t>ESCAVAÇÃO MECÂNICA</t>
  </si>
  <si>
    <t>ED-51105</t>
  </si>
  <si>
    <t>ED-51106</t>
  </si>
  <si>
    <t>ED-51103</t>
  </si>
  <si>
    <t>ED-51104</t>
  </si>
  <si>
    <t>ED-51111</t>
  </si>
  <si>
    <t>ED-51112</t>
  </si>
  <si>
    <t>ED-51113</t>
  </si>
  <si>
    <t>ED-51115</t>
  </si>
  <si>
    <t>ED-51116</t>
  </si>
  <si>
    <t>ED-51117</t>
  </si>
  <si>
    <t>ED-51119</t>
  </si>
  <si>
    <t>ESCAVAÇÃO MANUAL</t>
  </si>
  <si>
    <t>ED-51110</t>
  </si>
  <si>
    <t>ED-51108</t>
  </si>
  <si>
    <t>ED-51109</t>
  </si>
  <si>
    <t>ED-51107</t>
  </si>
  <si>
    <t>COMPACTAÇÃO DE FUNDO DE VALA</t>
  </si>
  <si>
    <t>ED-51094</t>
  </si>
  <si>
    <t>ED-51093</t>
  </si>
  <si>
    <t>ATERRO E REATERRO</t>
  </si>
  <si>
    <t>ED-51096</t>
  </si>
  <si>
    <t>ED-51098</t>
  </si>
  <si>
    <t>ED-51095</t>
  </si>
  <si>
    <t>ED-51097</t>
  </si>
  <si>
    <t>ED-51121</t>
  </si>
  <si>
    <t>ED-51120</t>
  </si>
  <si>
    <t>ESCORAMENTO DE VALA</t>
  </si>
  <si>
    <t>FUNDAÇÕES</t>
  </si>
  <si>
    <t>FUNDAÇÃO SUPERFICIAL E RASA</t>
  </si>
  <si>
    <t>FUNDAÇÃO PROFUNDA</t>
  </si>
  <si>
    <t>ED-49735</t>
  </si>
  <si>
    <t>ED-15801</t>
  </si>
  <si>
    <t>ENCAMISAMENTO DE TUBULÃO COM TUBO DE CONCRETO (MANILHA), DIÂMETRO 90CM, INCLUSIVE TRANSPORTE E FORNECIMENTO</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</si>
  <si>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</si>
  <si>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</si>
  <si>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</si>
  <si>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</si>
  <si>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</si>
  <si>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</si>
  <si>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</si>
  <si>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</si>
  <si>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</si>
  <si>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</si>
  <si>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</si>
  <si>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</si>
  <si>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</si>
  <si>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</si>
  <si>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</si>
  <si>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</si>
  <si>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</si>
  <si>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ED-26497</t>
  </si>
  <si>
    <t>ED-49715</t>
  </si>
  <si>
    <t>ED-49716</t>
  </si>
  <si>
    <t>ED-49717</t>
  </si>
  <si>
    <t>ED-49718</t>
  </si>
  <si>
    <t>ED-26522</t>
  </si>
  <si>
    <t>ED-49741</t>
  </si>
  <si>
    <t>ED-26523</t>
  </si>
  <si>
    <t>ED-49742</t>
  </si>
  <si>
    <t>ED-26524</t>
  </si>
  <si>
    <t>ED-49743</t>
  </si>
  <si>
    <t>ED-26525</t>
  </si>
  <si>
    <t>ED-26484</t>
  </si>
  <si>
    <t>ED-8571</t>
  </si>
  <si>
    <t>ED-49811</t>
  </si>
  <si>
    <t>ED-49810</t>
  </si>
  <si>
    <t>CONCRETO USINADO</t>
  </si>
  <si>
    <t>ED-49804</t>
  </si>
  <si>
    <t>ED-49805</t>
  </si>
  <si>
    <t>ED-49806</t>
  </si>
  <si>
    <t>ED-49807</t>
  </si>
  <si>
    <t>ED-49808</t>
  </si>
  <si>
    <t>ED-49797</t>
  </si>
  <si>
    <t>ED-49798</t>
  </si>
  <si>
    <t>ED-49799</t>
  </si>
  <si>
    <t>ED-49800</t>
  </si>
  <si>
    <t>ED-49801</t>
  </si>
  <si>
    <t>ED-49793</t>
  </si>
  <si>
    <t>ED-49795</t>
  </si>
  <si>
    <t>CONCRETO PREPARADO EM OBRA</t>
  </si>
  <si>
    <t>ED-49786</t>
  </si>
  <si>
    <t>ED-49787</t>
  </si>
  <si>
    <t>ED-49788</t>
  </si>
  <si>
    <t>ED-49789</t>
  </si>
  <si>
    <t>ED-49790</t>
  </si>
  <si>
    <t>ED-49782</t>
  </si>
  <si>
    <t>ED-49783</t>
  </si>
  <si>
    <t>ED-49784</t>
  </si>
  <si>
    <t>ED-49785</t>
  </si>
  <si>
    <t>ED-49781</t>
  </si>
  <si>
    <t>ESTRUTURAS DE CONTENÇÕES</t>
  </si>
  <si>
    <t>CONCRETO CICLÓPICO</t>
  </si>
  <si>
    <t>ED-49780</t>
  </si>
  <si>
    <t>ED-49779</t>
  </si>
  <si>
    <t>ED-49778</t>
  </si>
  <si>
    <t>LASTRO DE AREIA, BRITA E CONCRETO</t>
  </si>
  <si>
    <t>ED-49814</t>
  </si>
  <si>
    <t>ED-49813</t>
  </si>
  <si>
    <t>ED-49812</t>
  </si>
  <si>
    <t xml:space="preserve">LASTRO DE CONCRETO MAGRO, INCLUSIVE TRANSPORTE, LANÇAMENTO E ADENSAMENTO </t>
  </si>
  <si>
    <t>ENROCAMENTO</t>
  </si>
  <si>
    <t>ED-49541</t>
  </si>
  <si>
    <t>ED-49540</t>
  </si>
  <si>
    <t>ED-49543</t>
  </si>
  <si>
    <t>ENSAIO DE TRAÇÃO, DOBRAMENTO E VERIFICAÇÃO DE BITOLAS EM BARRAS DE AÇO ACIMA DE 1"</t>
  </si>
  <si>
    <t>ED-49542</t>
  </si>
  <si>
    <t>ENSAIO DE TRAÇÃO, DOBRAMENTO E VERIFICAÇÃO DE BITOLAS EM BARRAS DE AÇO ATÉ 1"</t>
  </si>
  <si>
    <t>ARMAÇÃO EM AÇO</t>
  </si>
  <si>
    <t>Kg</t>
  </si>
  <si>
    <t>ED-48296</t>
  </si>
  <si>
    <t>ED-48295</t>
  </si>
  <si>
    <t>ED-48298</t>
  </si>
  <si>
    <t>ED-48297</t>
  </si>
  <si>
    <t>ED-8398</t>
  </si>
  <si>
    <t>ED-49647</t>
  </si>
  <si>
    <t>ED-49648</t>
  </si>
  <si>
    <t>ED-49644</t>
  </si>
  <si>
    <t>ED-49645</t>
  </si>
  <si>
    <t>ED-49646</t>
  </si>
  <si>
    <t>ED-49649</t>
  </si>
  <si>
    <t>ED-8457</t>
  </si>
  <si>
    <t>ED-8458</t>
  </si>
  <si>
    <t>ED-49643</t>
  </si>
  <si>
    <t>ED-8471</t>
  </si>
  <si>
    <t>ED-15690</t>
  </si>
  <si>
    <t>ED-19652</t>
  </si>
  <si>
    <t>ED-19653</t>
  </si>
  <si>
    <t>ED-49637</t>
  </si>
  <si>
    <t>ED-49638</t>
  </si>
  <si>
    <t>ED-49639</t>
  </si>
  <si>
    <t>ED-49640</t>
  </si>
  <si>
    <t>ED-49641</t>
  </si>
  <si>
    <t>ED-49642</t>
  </si>
  <si>
    <t>ED-49629</t>
  </si>
  <si>
    <t>ED-49630</t>
  </si>
  <si>
    <t>ED-49631</t>
  </si>
  <si>
    <t>ED-49632</t>
  </si>
  <si>
    <t>ED-49633</t>
  </si>
  <si>
    <t>ED-49634</t>
  </si>
  <si>
    <t>ED-49625</t>
  </si>
  <si>
    <t>ED-49627</t>
  </si>
  <si>
    <t>CONCRETO AUTO ADENSÁVEL (CAA)</t>
  </si>
  <si>
    <t>ED-9052</t>
  </si>
  <si>
    <t>ED-9053</t>
  </si>
  <si>
    <t>ED-9054</t>
  </si>
  <si>
    <t>ED-9055</t>
  </si>
  <si>
    <t>ED-9056</t>
  </si>
  <si>
    <t>ED-9057</t>
  </si>
  <si>
    <t>ED-49618</t>
  </si>
  <si>
    <t>ED-49619</t>
  </si>
  <si>
    <t>ED-49620</t>
  </si>
  <si>
    <t>ED-49621</t>
  </si>
  <si>
    <t>ED-49622</t>
  </si>
  <si>
    <t>ED-49614</t>
  </si>
  <si>
    <t>ED-49615</t>
  </si>
  <si>
    <t>ED-49616</t>
  </si>
  <si>
    <t>ED-49617</t>
  </si>
  <si>
    <t>ED-49613</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</si>
  <si>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</si>
  <si>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</si>
  <si>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</si>
  <si>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</si>
  <si>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</si>
  <si>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</si>
  <si>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</si>
  <si>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</si>
  <si>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</si>
  <si>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</si>
  <si>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</si>
  <si>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</si>
  <si>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</si>
  <si>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</si>
  <si>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</si>
  <si>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</si>
  <si>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</si>
  <si>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</si>
  <si>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</si>
  <si>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</si>
  <si>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</si>
  <si>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</si>
  <si>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</si>
  <si>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</si>
  <si>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</si>
  <si>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</si>
  <si>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</si>
  <si>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</si>
  <si>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</si>
  <si>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</si>
  <si>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</si>
  <si>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</si>
  <si>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</si>
  <si>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</si>
  <si>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</si>
  <si>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</si>
  <si>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</si>
  <si>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</si>
  <si>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GRAUTE</t>
  </si>
  <si>
    <t>ED-49662</t>
  </si>
  <si>
    <t>RECUPERAÇÃO E REFORCO DE ESTRUTURA DE CONCRETO</t>
  </si>
  <si>
    <t>ED-49655</t>
  </si>
  <si>
    <t>dm3</t>
  </si>
  <si>
    <t>ED-49660</t>
  </si>
  <si>
    <t>ED-49656</t>
  </si>
  <si>
    <t>ED-49657</t>
  </si>
  <si>
    <t>ED-49659</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</si>
  <si>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</si>
  <si>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</si>
  <si>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</si>
  <si>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</si>
  <si>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</si>
  <si>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</si>
  <si>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</si>
  <si>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</si>
  <si>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</si>
  <si>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</si>
  <si>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</si>
  <si>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</si>
  <si>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</si>
  <si>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</si>
  <si>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</si>
  <si>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</si>
  <si>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</si>
  <si>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</si>
  <si>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</si>
  <si>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</si>
  <si>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</si>
  <si>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</si>
  <si>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</si>
  <si>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</si>
  <si>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</si>
  <si>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</si>
  <si>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</si>
  <si>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</si>
  <si>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</si>
  <si>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</si>
  <si>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</si>
  <si>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</si>
  <si>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</si>
  <si>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</si>
  <si>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</si>
  <si>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</si>
  <si>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</si>
  <si>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</si>
  <si>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</si>
  <si>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</si>
  <si>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</si>
  <si>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</si>
  <si>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</si>
  <si>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</si>
  <si>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</si>
  <si>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</si>
  <si>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</si>
  <si>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</si>
  <si>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</si>
  <si>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</si>
  <si>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</si>
  <si>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</si>
  <si>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</si>
  <si>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</si>
  <si>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</si>
  <si>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</si>
  <si>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</si>
  <si>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</si>
  <si>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</si>
  <si>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</si>
  <si>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</si>
  <si>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</si>
  <si>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</si>
  <si>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</si>
  <si>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</si>
  <si>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</si>
  <si>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</si>
  <si>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</si>
  <si>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</si>
  <si>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</si>
  <si>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</si>
  <si>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</si>
  <si>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</si>
  <si>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</si>
  <si>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</si>
  <si>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</si>
  <si>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</si>
  <si>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</si>
  <si>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</si>
  <si>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</si>
  <si>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</si>
  <si>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</si>
  <si>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</si>
  <si>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</si>
  <si>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</si>
  <si>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</si>
  <si>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</si>
  <si>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</si>
  <si>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</si>
  <si>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</si>
  <si>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</si>
  <si>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</si>
  <si>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</si>
  <si>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</si>
  <si>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</si>
  <si>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</si>
  <si>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</si>
  <si>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</si>
  <si>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</si>
  <si>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</si>
  <si>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</si>
  <si>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</si>
  <si>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</si>
  <si>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</si>
  <si>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</si>
  <si>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ED-50950</t>
  </si>
  <si>
    <t>FECHAMENTO DE EMPENA COM QUADRO EM PERFIL, CANTONEIRA 2" X 2", SOLDADO, E TELA FIO 12 MALHA 1/2" (CONFORME DETALHE DE PRÉDIO ESCOLAR, INCLUSIVE PINTURA ESMALTE)</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</si>
  <si>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</si>
  <si>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</si>
  <si>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</si>
  <si>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</si>
  <si>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</si>
  <si>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</si>
  <si>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</si>
  <si>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ED-9903</t>
  </si>
  <si>
    <t>PAREDE DE GESSO ACARTONADO</t>
  </si>
  <si>
    <t>ED-48210</t>
  </si>
  <si>
    <t>ED-48209</t>
  </si>
  <si>
    <t>ED-48211</t>
  </si>
  <si>
    <t>DIVISÓRIA COMPENSADO NAVAL</t>
  </si>
  <si>
    <t>ED-48536</t>
  </si>
  <si>
    <t>ED-48537</t>
  </si>
  <si>
    <t>DIVISÓRIA EM PEDRA</t>
  </si>
  <si>
    <t>ED-48532</t>
  </si>
  <si>
    <t>ED-48535</t>
  </si>
  <si>
    <t>ED-48533</t>
  </si>
  <si>
    <t>ED-48531</t>
  </si>
  <si>
    <t>ED-48534</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</si>
  <si>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</si>
  <si>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</si>
  <si>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</si>
  <si>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</si>
  <si>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</si>
  <si>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</si>
  <si>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</si>
  <si>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</si>
  <si>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</si>
  <si>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</si>
  <si>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</si>
  <si>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</si>
  <si>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</si>
  <si>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JANELA DE ALUMÍNIO</t>
  </si>
  <si>
    <t>JANELA DE FERRO E METALON</t>
  </si>
  <si>
    <t>ED-50933</t>
  </si>
  <si>
    <t>ED-50931</t>
  </si>
  <si>
    <t>ED-50932</t>
  </si>
  <si>
    <t>ED-50934</t>
  </si>
  <si>
    <t>ED-50954</t>
  </si>
  <si>
    <t>ED-50957</t>
  </si>
  <si>
    <t>ED-50955</t>
  </si>
  <si>
    <t>ED-50958</t>
  </si>
  <si>
    <t>ED-50956</t>
  </si>
  <si>
    <t>ED-50959</t>
  </si>
  <si>
    <t>ED-50960</t>
  </si>
  <si>
    <t>PORTA DE ALUMÍNIO</t>
  </si>
  <si>
    <t>PORTA DE FERRO E METALON</t>
  </si>
  <si>
    <t>ED-50971</t>
  </si>
  <si>
    <t>ED-50972</t>
  </si>
  <si>
    <t>ED-50973</t>
  </si>
  <si>
    <t>ED-50974</t>
  </si>
  <si>
    <t>ED-50975</t>
  </si>
  <si>
    <t>ED-50978</t>
  </si>
  <si>
    <t>ED-50976</t>
  </si>
  <si>
    <t>ED-50977</t>
  </si>
  <si>
    <t>ED-50979</t>
  </si>
  <si>
    <t>PORTA DE MADEIRA DE LEI</t>
  </si>
  <si>
    <t>ED-49584</t>
  </si>
  <si>
    <t>ED-49585</t>
  </si>
  <si>
    <t>ED-49586</t>
  </si>
  <si>
    <t>ED-49587</t>
  </si>
  <si>
    <t>ED-49588</t>
  </si>
  <si>
    <t>ED-49589</t>
  </si>
  <si>
    <t>ED-49590</t>
  </si>
  <si>
    <t>ED-49591</t>
  </si>
  <si>
    <t>ED-49592</t>
  </si>
  <si>
    <t>ED-49600</t>
  </si>
  <si>
    <t>ED-49601</t>
  </si>
  <si>
    <t>ED-49602</t>
  </si>
  <si>
    <t>ED-49603</t>
  </si>
  <si>
    <t>ED-49611</t>
  </si>
  <si>
    <t>ED-49612</t>
  </si>
  <si>
    <t>PORTA EM MADEIRA DE LEI COM LAMINADO MELAMÍNICO</t>
  </si>
  <si>
    <t>ED-49607</t>
  </si>
  <si>
    <t>ED-49606</t>
  </si>
  <si>
    <t>ED-49605</t>
  </si>
  <si>
    <t>ED-49604</t>
  </si>
  <si>
    <t>PORTA DE MADEIRA COM TARJETA</t>
  </si>
  <si>
    <t>ED-49597</t>
  </si>
  <si>
    <t>ED-49594</t>
  </si>
  <si>
    <t>ED-49598</t>
  </si>
  <si>
    <t>ED-49593</t>
  </si>
  <si>
    <t>ED-49595</t>
  </si>
  <si>
    <t>ED-49596</t>
  </si>
  <si>
    <t>ED-49582</t>
  </si>
  <si>
    <t>ED-49583</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</si>
  <si>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</si>
  <si>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</si>
  <si>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</si>
  <si>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</si>
  <si>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</si>
  <si>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</si>
  <si>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</si>
  <si>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</si>
  <si>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</si>
  <si>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</si>
  <si>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</si>
  <si>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</si>
  <si>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</si>
  <si>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</si>
  <si>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</si>
  <si>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</si>
  <si>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</si>
  <si>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</si>
  <si>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</si>
  <si>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</si>
  <si>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</si>
  <si>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</si>
  <si>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</si>
  <si>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</si>
  <si>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</si>
  <si>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</si>
  <si>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</si>
  <si>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</si>
  <si>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</si>
  <si>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</si>
  <si>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</si>
  <si>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</si>
  <si>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ED-50988</t>
  </si>
  <si>
    <t>ED-50989</t>
  </si>
  <si>
    <t>ED-50990</t>
  </si>
  <si>
    <t>VEDAÇÃO E CALAFETAGEM</t>
  </si>
  <si>
    <t>ED-50992</t>
  </si>
  <si>
    <t>COBERTURAS E PROTEÇÕES</t>
  </si>
  <si>
    <t>ESTRUTURA DE MADEIRA PARA COBERTURA</t>
  </si>
  <si>
    <t>ED-48414</t>
  </si>
  <si>
    <t>ED-48408</t>
  </si>
  <si>
    <t>ENGRADAMENTO PARA TELHADO DE FIBROCIMENTO ONDULADA</t>
  </si>
  <si>
    <t>ED-48409</t>
  </si>
  <si>
    <t>ED-48410</t>
  </si>
  <si>
    <t>ED-48407</t>
  </si>
  <si>
    <t>ENGRADAMENTO PARA TELHAS CERÂMICA OU CONCRETO EM MADEIRA PARAJU</t>
  </si>
  <si>
    <t>ED-48412</t>
  </si>
  <si>
    <t>ED-48411</t>
  </si>
  <si>
    <t>ED-48413</t>
  </si>
  <si>
    <t>ED-48415</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</si>
  <si>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</si>
  <si>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</si>
  <si>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</si>
  <si>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</si>
  <si>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</si>
  <si>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</si>
  <si>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</si>
  <si>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</si>
  <si>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</si>
  <si>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</si>
  <si>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</si>
  <si>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</si>
  <si>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</si>
  <si>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</si>
  <si>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</si>
  <si>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</si>
  <si>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</si>
  <si>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</si>
  <si>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</si>
  <si>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ED-48423</t>
  </si>
  <si>
    <t>ED-48424</t>
  </si>
  <si>
    <t>ED-48426</t>
  </si>
  <si>
    <t>ED-48427</t>
  </si>
  <si>
    <t>ED-48417</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</si>
  <si>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</si>
  <si>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</si>
  <si>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</si>
  <si>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</si>
  <si>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</si>
  <si>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</si>
  <si>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</si>
  <si>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</si>
  <si>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ED-48431</t>
  </si>
  <si>
    <t>ED-48418</t>
  </si>
  <si>
    <t>COBERTURA COM TELHA CERÂMICA</t>
  </si>
  <si>
    <t>ED-48421</t>
  </si>
  <si>
    <t>ED-48420</t>
  </si>
  <si>
    <t>ED-48419</t>
  </si>
  <si>
    <t>ED-48406</t>
  </si>
  <si>
    <t>CUMEEIRA E ESPIGÃO</t>
  </si>
  <si>
    <t>ED-48403</t>
  </si>
  <si>
    <t>ED-48404</t>
  </si>
  <si>
    <t>ED-48402</t>
  </si>
  <si>
    <t>ED-48405</t>
  </si>
  <si>
    <t>ED-48416</t>
  </si>
  <si>
    <t>ED-48401</t>
  </si>
  <si>
    <t>CUMEEIRA NORMAL OU ARTICULADA DE FIBROCIMENTO PARA TELHA ONDULADA E = 6 OU 8 MM</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</si>
  <si>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</si>
  <si>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</si>
  <si>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</si>
  <si>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</si>
  <si>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</si>
  <si>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</si>
  <si>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</si>
  <si>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</si>
  <si>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</si>
  <si>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</si>
  <si>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</si>
  <si>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</si>
  <si>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</si>
  <si>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</si>
  <si>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</si>
  <si>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</si>
  <si>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</si>
  <si>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</si>
  <si>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</si>
  <si>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</si>
  <si>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</si>
  <si>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</si>
  <si>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</si>
  <si>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</si>
  <si>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</si>
  <si>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</si>
  <si>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</si>
  <si>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</si>
  <si>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</si>
  <si>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</si>
  <si>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</si>
  <si>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</si>
  <si>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</si>
  <si>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</si>
  <si>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</si>
  <si>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</si>
  <si>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ED-50683</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</si>
  <si>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</si>
  <si>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</si>
  <si>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</si>
  <si>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</si>
  <si>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ED-50675</t>
  </si>
  <si>
    <t>ED-50676</t>
  </si>
  <si>
    <t>ED-50677</t>
  </si>
  <si>
    <t>ED-50678</t>
  </si>
  <si>
    <t>ED-50679</t>
  </si>
  <si>
    <t>ED-50680</t>
  </si>
  <si>
    <t>ED-50681</t>
  </si>
  <si>
    <t>CHAPINS GALVANIZADOS</t>
  </si>
  <si>
    <t>ED-50667</t>
  </si>
  <si>
    <t>CHAPIM EM CHAPA GALVANIZADA, COM PINGADEIRA, ESP. 0,65MM (GSG-24), COM DESENVOLVIMENTO DE 35CM, INCLUSIVE IÇAMENTO MANUAL VERTICAL</t>
  </si>
  <si>
    <t>FECHAMENTO DE ONDA DE TELHA</t>
  </si>
  <si>
    <t>CONDUTORE DE ÁGUA PLUVIAL EM PVC</t>
  </si>
  <si>
    <t>ED-50668</t>
  </si>
  <si>
    <t>ED-50669</t>
  </si>
  <si>
    <t>GRELHA E RALO</t>
  </si>
  <si>
    <t>ED-49962</t>
  </si>
  <si>
    <t>ED-49960</t>
  </si>
  <si>
    <t>ED-49961</t>
  </si>
  <si>
    <t>DISPOSITIVO DE DRENAGEM</t>
  </si>
  <si>
    <t>ED-50671</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</si>
  <si>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</si>
  <si>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</si>
  <si>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</si>
  <si>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</si>
  <si>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</si>
  <si>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</si>
  <si>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</si>
  <si>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</si>
  <si>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</si>
  <si>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</si>
  <si>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</si>
  <si>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</si>
  <si>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</si>
  <si>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ED-13287</t>
  </si>
  <si>
    <t>ED-13288</t>
  </si>
  <si>
    <t>ED-50170</t>
  </si>
  <si>
    <t>ED-13289</t>
  </si>
  <si>
    <t>ED-13290</t>
  </si>
  <si>
    <t>ED-13291</t>
  </si>
  <si>
    <t>ED-13292</t>
  </si>
  <si>
    <t>PROTEÇÃO MECÂNICA</t>
  </si>
  <si>
    <t>ED-50176</t>
  </si>
  <si>
    <t>ED-13279</t>
  </si>
  <si>
    <t>ED-13280</t>
  </si>
  <si>
    <t>ED-13281</t>
  </si>
  <si>
    <t>ED-13282</t>
  </si>
  <si>
    <t>ED-13283</t>
  </si>
  <si>
    <t>ED-13284</t>
  </si>
  <si>
    <t>ED-13285</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</si>
  <si>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</si>
  <si>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</si>
  <si>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</si>
  <si>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</si>
  <si>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</si>
  <si>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</si>
  <si>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</si>
  <si>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</si>
  <si>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</si>
  <si>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</si>
  <si>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</si>
  <si>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</si>
  <si>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</si>
  <si>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</si>
  <si>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</si>
  <si>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</si>
  <si>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</si>
  <si>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</si>
  <si>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</si>
  <si>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</si>
  <si>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</si>
  <si>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</si>
  <si>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</si>
  <si>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</si>
  <si>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</si>
  <si>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</si>
  <si>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</si>
  <si>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</si>
  <si>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</si>
  <si>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</si>
  <si>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</si>
  <si>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</si>
  <si>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</si>
  <si>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</si>
  <si>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</si>
  <si>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</si>
  <si>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</si>
  <si>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</si>
  <si>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</si>
  <si>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</si>
  <si>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</si>
  <si>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</si>
  <si>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</si>
  <si>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</si>
  <si>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</si>
  <si>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</si>
  <si>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</si>
  <si>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</si>
  <si>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</si>
  <si>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</si>
  <si>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</si>
  <si>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</si>
  <si>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</si>
  <si>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</si>
  <si>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</si>
  <si>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</si>
  <si>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</si>
  <si>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</si>
  <si>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</si>
  <si>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</si>
  <si>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</si>
  <si>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</si>
  <si>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</si>
  <si>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</si>
  <si>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</si>
  <si>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ED-50539</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</si>
  <si>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</si>
  <si>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</si>
  <si>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</si>
  <si>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</si>
  <si>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</si>
  <si>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</si>
  <si>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</si>
  <si>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</si>
  <si>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</si>
  <si>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</si>
  <si>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</si>
  <si>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</si>
  <si>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</si>
  <si>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</si>
  <si>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</si>
  <si>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</si>
  <si>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</si>
  <si>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</si>
  <si>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</si>
  <si>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</si>
  <si>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</si>
  <si>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</si>
  <si>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</si>
  <si>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</si>
  <si>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</si>
  <si>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</si>
  <si>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</si>
  <si>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</si>
  <si>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</si>
  <si>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</si>
  <si>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</si>
  <si>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</si>
  <si>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</si>
  <si>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</si>
  <si>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</si>
  <si>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</si>
  <si>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</si>
  <si>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</si>
  <si>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</si>
  <si>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</si>
  <si>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</si>
  <si>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</si>
  <si>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</si>
  <si>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</si>
  <si>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</si>
  <si>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</si>
  <si>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</si>
  <si>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</si>
  <si>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</si>
  <si>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</si>
  <si>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</si>
  <si>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</si>
  <si>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</si>
  <si>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</si>
  <si>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</si>
  <si>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</si>
  <si>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</si>
  <si>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</si>
  <si>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</si>
  <si>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</si>
  <si>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</si>
  <si>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</si>
  <si>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</si>
  <si>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</si>
  <si>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</si>
  <si>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</si>
  <si>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</si>
  <si>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</si>
  <si>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</si>
  <si>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</si>
  <si>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</si>
  <si>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</si>
  <si>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</si>
  <si>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</si>
  <si>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</si>
  <si>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</si>
  <si>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</si>
  <si>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</si>
  <si>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</si>
  <si>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</si>
  <si>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</si>
  <si>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</si>
  <si>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</si>
  <si>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</si>
  <si>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</si>
  <si>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</si>
  <si>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</si>
  <si>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</si>
  <si>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</si>
  <si>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</si>
  <si>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</si>
  <si>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</si>
  <si>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</si>
  <si>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</si>
  <si>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</si>
  <si>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</si>
  <si>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</si>
  <si>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</si>
  <si>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</si>
  <si>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</si>
  <si>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</si>
  <si>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</si>
  <si>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</si>
  <si>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</si>
  <si>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</si>
  <si>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</si>
  <si>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</si>
  <si>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</si>
  <si>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</si>
  <si>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</si>
  <si>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</si>
  <si>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</si>
  <si>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</si>
  <si>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</si>
  <si>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</si>
  <si>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</si>
  <si>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</si>
  <si>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</si>
  <si>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</si>
  <si>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</si>
  <si>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</si>
  <si>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</si>
  <si>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</si>
  <si>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</si>
  <si>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</si>
  <si>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</si>
  <si>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</si>
  <si>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</si>
  <si>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</si>
  <si>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</si>
  <si>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</si>
  <si>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</si>
  <si>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</si>
  <si>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</si>
  <si>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</si>
  <si>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</si>
  <si>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</si>
  <si>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</si>
  <si>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</si>
  <si>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</si>
  <si>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</si>
  <si>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</si>
  <si>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</si>
  <si>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</si>
  <si>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</si>
  <si>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</si>
  <si>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</si>
  <si>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</si>
  <si>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</si>
  <si>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</si>
  <si>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</si>
  <si>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</si>
  <si>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</si>
  <si>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</si>
  <si>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</si>
  <si>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</si>
  <si>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</si>
  <si>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</si>
  <si>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</si>
  <si>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</si>
  <si>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</si>
  <si>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</si>
  <si>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</si>
  <si>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</si>
  <si>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</si>
  <si>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</si>
  <si>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</si>
  <si>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</si>
  <si>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</si>
  <si>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</si>
  <si>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</si>
  <si>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</si>
  <si>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</si>
  <si>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</si>
  <si>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</si>
  <si>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</si>
  <si>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</si>
  <si>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</si>
  <si>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</si>
  <si>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</si>
  <si>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</si>
  <si>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</si>
  <si>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</si>
  <si>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</si>
  <si>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</si>
  <si>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</si>
  <si>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</si>
  <si>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</si>
  <si>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</si>
  <si>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</si>
  <si>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</si>
  <si>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</si>
  <si>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</si>
  <si>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</si>
  <si>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</si>
  <si>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</si>
  <si>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</si>
  <si>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</si>
  <si>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</si>
  <si>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</si>
  <si>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</si>
  <si>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</si>
  <si>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</si>
  <si>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</si>
  <si>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</si>
  <si>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</si>
  <si>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</si>
  <si>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</si>
  <si>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</si>
  <si>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</si>
  <si>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</si>
  <si>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</si>
  <si>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</si>
  <si>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</si>
  <si>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</si>
  <si>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</si>
  <si>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</si>
  <si>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</si>
  <si>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</si>
  <si>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</si>
  <si>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</si>
  <si>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</si>
  <si>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</si>
  <si>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</si>
  <si>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</si>
  <si>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</si>
  <si>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</si>
  <si>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</si>
  <si>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</si>
  <si>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</si>
  <si>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</si>
  <si>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</si>
  <si>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</si>
  <si>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</si>
  <si>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</si>
  <si>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</si>
  <si>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</si>
  <si>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</si>
  <si>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</si>
  <si>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</si>
  <si>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</si>
  <si>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</si>
  <si>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</si>
  <si>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</si>
  <si>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</si>
  <si>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</si>
  <si>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</si>
  <si>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</si>
  <si>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</si>
  <si>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</si>
  <si>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</si>
  <si>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</si>
  <si>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</si>
  <si>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</si>
  <si>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</si>
  <si>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</si>
  <si>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</si>
  <si>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</si>
  <si>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</si>
  <si>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</si>
  <si>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</si>
  <si>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</si>
  <si>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</si>
  <si>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</si>
  <si>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</si>
  <si>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</si>
  <si>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ED-51003</t>
  </si>
  <si>
    <t>SOLEIRA DE MÁRMORE</t>
  </si>
  <si>
    <t>ED-51004</t>
  </si>
  <si>
    <t>SOLEIRA DE MÁRMORE BRANCO E = 2 CM</t>
  </si>
  <si>
    <t>ED-51005</t>
  </si>
  <si>
    <t>SOLEIRA DE MÁRMORE BRANCO E = 3 CM</t>
  </si>
  <si>
    <t xml:space="preserve">REVESTIMENTO DE ARGAMASSA </t>
  </si>
  <si>
    <t>ED-50731</t>
  </si>
  <si>
    <t>ED-50730</t>
  </si>
  <si>
    <t>ED-50729</t>
  </si>
  <si>
    <t>ED-50727</t>
  </si>
  <si>
    <t>ED-50728</t>
  </si>
  <si>
    <t>ED-50732</t>
  </si>
  <si>
    <t>ED-50734</t>
  </si>
  <si>
    <t>FRISO DE ALUMÍNIO ANODIZADO NATURAL 3/8" (USO INTERNO)</t>
  </si>
  <si>
    <t>ED-50761</t>
  </si>
  <si>
    <t>ED-50760</t>
  </si>
  <si>
    <t>ED-50759</t>
  </si>
  <si>
    <t>ED-50762</t>
  </si>
  <si>
    <t>ED-50763</t>
  </si>
  <si>
    <t>REVESTIMENTO INTERNO DE GESSO</t>
  </si>
  <si>
    <t>ED-50736</t>
  </si>
  <si>
    <t>REVESTIMENTO DE GESSO EM PAREDE, ESP. 5MM, APLICAÇÃO MANUAL (SARRAFAEADO)</t>
  </si>
  <si>
    <t>ED-9066</t>
  </si>
  <si>
    <t>REVESTIMENTO DE GESSO EM TETO, ESP. 5MM, APLICAÇÃO MANUAL (SARRAFAEADO)</t>
  </si>
  <si>
    <t>REVESTIMENTO NATADO</t>
  </si>
  <si>
    <t>ED-9071</t>
  </si>
  <si>
    <t>ED-50746</t>
  </si>
  <si>
    <t>REVESTIMENTO EM CERÂMICA</t>
  </si>
  <si>
    <t>ED-50718</t>
  </si>
  <si>
    <t>APLICAÇÃO DE REJUNTE CIMENTÍCIO COLORIDO INDUSTRIALIZADO PARA REVESTIMENTOS DE PAREDE/PISO COM JUNTAS DE ATÉ 3MM DE ESPESSURA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</si>
  <si>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</si>
  <si>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</si>
  <si>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</si>
  <si>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</si>
  <si>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</si>
  <si>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</si>
  <si>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</si>
  <si>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</si>
  <si>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</si>
  <si>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</si>
  <si>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</si>
  <si>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</si>
  <si>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</si>
  <si>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</si>
  <si>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</si>
  <si>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</si>
  <si>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</si>
  <si>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</si>
  <si>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</si>
  <si>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</si>
  <si>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</si>
  <si>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</si>
  <si>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</si>
  <si>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</si>
  <si>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</si>
  <si>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</si>
  <si>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</si>
  <si>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</si>
  <si>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</si>
  <si>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</si>
  <si>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</si>
  <si>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</si>
  <si>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</si>
  <si>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</si>
  <si>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</si>
  <si>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</si>
  <si>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</si>
  <si>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</si>
  <si>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</si>
  <si>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</si>
  <si>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</si>
  <si>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</si>
  <si>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</si>
  <si>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</si>
  <si>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</si>
  <si>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</si>
  <si>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</si>
  <si>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</si>
  <si>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</si>
  <si>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</si>
  <si>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</si>
  <si>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</si>
  <si>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ED-49687</t>
  </si>
  <si>
    <t>ED-49686</t>
  </si>
  <si>
    <t>ED-49685</t>
  </si>
  <si>
    <t>ED-49691</t>
  </si>
  <si>
    <t>CIMALHA DE MADEIRA PARA FORRO DE MADEIRA</t>
  </si>
  <si>
    <t>ED-49692</t>
  </si>
  <si>
    <t>EMPENAS DE MADEIRA (RÉGUAS)</t>
  </si>
  <si>
    <t>ED-49690</t>
  </si>
  <si>
    <t>FORRO DE MADEIRA DE PINUS</t>
  </si>
  <si>
    <t>ED-49689</t>
  </si>
  <si>
    <t>FORRO DE MADEIRA EM ANGELIM</t>
  </si>
  <si>
    <t>FORRO DE PVC</t>
  </si>
  <si>
    <t>RODAFORRO, MOLDURA E ACESSÓRIOS</t>
  </si>
  <si>
    <t>ED-49688</t>
  </si>
  <si>
    <t>COLOCAÇÃO DE MOLDURA DE GESSO</t>
  </si>
  <si>
    <t>ED-52311</t>
  </si>
  <si>
    <t>MARCENARIA E SERRALHERIA</t>
  </si>
  <si>
    <t>ED-50935</t>
  </si>
  <si>
    <t>ED-50936</t>
  </si>
  <si>
    <t>ED-50982</t>
  </si>
  <si>
    <t>ED-50983</t>
  </si>
  <si>
    <t>ED-50985</t>
  </si>
  <si>
    <t>ED-50986</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</si>
  <si>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</si>
  <si>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</si>
  <si>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</si>
  <si>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</si>
  <si>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</si>
  <si>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</si>
  <si>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</si>
  <si>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</si>
  <si>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</si>
  <si>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</si>
  <si>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</si>
  <si>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</si>
  <si>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ED-50965</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</si>
  <si>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</si>
  <si>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</si>
  <si>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</si>
  <si>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</si>
  <si>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</si>
  <si>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</si>
  <si>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</si>
  <si>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</si>
  <si>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</si>
  <si>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</si>
  <si>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ED-50925</t>
  </si>
  <si>
    <t>ED-50924</t>
  </si>
  <si>
    <t>ESCADA DE MARINHEIRO</t>
  </si>
  <si>
    <t>ED-50947</t>
  </si>
  <si>
    <t>DEGRAU DE ESCADA DE MARINHEIRO DE FERRO REDONDO DE 7/8" ENGASTADO</t>
  </si>
  <si>
    <t>ED-50949</t>
  </si>
  <si>
    <t>ESCADA MARINHEIRO - TUBO GALVANIZADO D = 3/4" E D = 1/2"</t>
  </si>
  <si>
    <t>ED-50948</t>
  </si>
  <si>
    <t>ESCADA MARINHEIRO COM GRADIL PROTETOR - D = 3/4"</t>
  </si>
  <si>
    <t>PORTA EM AÇO DE ENROLAR</t>
  </si>
  <si>
    <t>ED-50970</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</si>
  <si>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</si>
  <si>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</si>
  <si>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</si>
  <si>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</si>
  <si>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</si>
  <si>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</si>
  <si>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</si>
  <si>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</si>
  <si>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</si>
  <si>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</si>
  <si>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ED-50516</t>
  </si>
  <si>
    <t>ED-50514</t>
  </si>
  <si>
    <t>PREPARAÇÃO PARA EMASSAMENTO OU PINTURA (LÁTEX/ACRÍLICA) EM PAREDE,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</si>
  <si>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</si>
  <si>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</si>
  <si>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</si>
  <si>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</si>
  <si>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</si>
  <si>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</si>
  <si>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</si>
  <si>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</si>
  <si>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</si>
  <si>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</si>
  <si>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</si>
  <si>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</si>
  <si>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</si>
  <si>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</si>
  <si>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</si>
  <si>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</si>
  <si>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ED-50484</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</si>
  <si>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</si>
  <si>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</si>
  <si>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</si>
  <si>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</si>
  <si>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</si>
  <si>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</si>
  <si>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</si>
  <si>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</si>
  <si>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</si>
  <si>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</si>
  <si>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</si>
  <si>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</si>
  <si>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</si>
  <si>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</si>
  <si>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</si>
  <si>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</si>
  <si>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</si>
  <si>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</si>
  <si>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</si>
  <si>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</si>
  <si>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</si>
  <si>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</si>
  <si>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</si>
  <si>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</si>
  <si>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</si>
  <si>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</si>
  <si>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</si>
  <si>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</si>
  <si>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</si>
  <si>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</si>
  <si>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</si>
  <si>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</si>
  <si>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</si>
  <si>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</si>
  <si>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</si>
  <si>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</si>
  <si>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</si>
  <si>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</si>
  <si>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</si>
  <si>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</si>
  <si>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</si>
  <si>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</si>
  <si>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</si>
  <si>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</si>
  <si>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</si>
  <si>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</si>
  <si>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</si>
  <si>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</si>
  <si>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</si>
  <si>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</si>
  <si>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</si>
  <si>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</si>
  <si>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</si>
  <si>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</si>
  <si>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</si>
  <si>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</si>
  <si>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</si>
  <si>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</si>
  <si>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</si>
  <si>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</si>
  <si>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</si>
  <si>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</si>
  <si>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</si>
  <si>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</si>
  <si>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</si>
  <si>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</si>
  <si>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</si>
  <si>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</si>
  <si>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</si>
  <si>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CERA EM ESQUADRIA DE MADEIRA</t>
  </si>
  <si>
    <t>ED-50471</t>
  </si>
  <si>
    <t>ED-50472</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</si>
  <si>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</si>
  <si>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</si>
  <si>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</si>
  <si>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</si>
  <si>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</si>
  <si>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</si>
  <si>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</si>
  <si>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</si>
  <si>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</si>
  <si>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</si>
  <si>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</si>
  <si>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</si>
  <si>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</si>
  <si>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</si>
  <si>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</si>
  <si>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</si>
  <si>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</si>
  <si>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</si>
  <si>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</si>
  <si>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</si>
  <si>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</si>
  <si>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</si>
  <si>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</si>
  <si>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</si>
  <si>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</si>
  <si>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</si>
  <si>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</si>
  <si>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</si>
  <si>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</si>
  <si>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</si>
  <si>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</si>
  <si>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</si>
  <si>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</si>
  <si>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</si>
  <si>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</si>
  <si>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</si>
  <si>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</si>
  <si>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</si>
  <si>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</si>
  <si>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</si>
  <si>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</si>
  <si>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</si>
  <si>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</si>
  <si>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</si>
  <si>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</si>
  <si>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</si>
  <si>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</si>
  <si>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</si>
  <si>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</si>
  <si>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</si>
  <si>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</si>
  <si>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</si>
  <si>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</si>
  <si>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</si>
  <si>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</si>
  <si>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</si>
  <si>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</si>
  <si>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</si>
  <si>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</si>
  <si>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</si>
  <si>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</si>
  <si>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</si>
  <si>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</si>
  <si>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</si>
  <si>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</si>
  <si>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</si>
  <si>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</si>
  <si>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</si>
  <si>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</si>
  <si>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</si>
  <si>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</si>
  <si>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</si>
  <si>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</si>
  <si>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</si>
  <si>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</si>
  <si>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</si>
  <si>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</si>
  <si>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</si>
  <si>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</si>
  <si>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</si>
  <si>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</si>
  <si>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</si>
  <si>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</si>
  <si>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</si>
  <si>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</si>
  <si>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</si>
  <si>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</si>
  <si>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</si>
  <si>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</si>
  <si>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</si>
  <si>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</si>
  <si>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</si>
  <si>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</si>
  <si>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</si>
  <si>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</si>
  <si>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</si>
  <si>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</si>
  <si>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</si>
  <si>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</si>
  <si>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</si>
  <si>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</si>
  <si>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</si>
  <si>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</si>
  <si>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</si>
  <si>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</si>
  <si>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</si>
  <si>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</si>
  <si>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</si>
  <si>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</si>
  <si>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</si>
  <si>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</si>
  <si>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</si>
  <si>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</si>
  <si>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</si>
  <si>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</si>
  <si>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</si>
  <si>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ED-22766</t>
  </si>
  <si>
    <t>ED-22765</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</si>
  <si>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</si>
  <si>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</si>
  <si>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</si>
  <si>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</si>
  <si>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</si>
  <si>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</si>
  <si>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</si>
  <si>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</si>
  <si>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</si>
  <si>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</si>
  <si>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</si>
  <si>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</si>
  <si>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</si>
  <si>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</si>
  <si>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</si>
  <si>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</si>
  <si>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</si>
  <si>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ED-22902</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</si>
  <si>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</si>
  <si>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</si>
  <si>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</si>
  <si>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</si>
  <si>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</si>
  <si>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</si>
  <si>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</si>
  <si>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</si>
  <si>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</si>
  <si>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</si>
  <si>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</si>
  <si>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</si>
  <si>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</si>
  <si>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</si>
  <si>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</si>
  <si>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</si>
  <si>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</si>
  <si>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</si>
  <si>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</si>
  <si>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</si>
  <si>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</si>
  <si>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</si>
  <si>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</si>
  <si>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</si>
  <si>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</si>
  <si>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</si>
  <si>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</si>
  <si>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</si>
  <si>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</si>
  <si>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</si>
  <si>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</si>
  <si>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</si>
  <si>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</si>
  <si>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</si>
  <si>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</si>
  <si>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</si>
  <si>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</si>
  <si>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</si>
  <si>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</si>
  <si>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</si>
  <si>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</si>
  <si>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</si>
  <si>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</si>
  <si>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</si>
  <si>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</si>
  <si>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</si>
  <si>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</si>
  <si>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</si>
  <si>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</si>
  <si>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</si>
  <si>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</si>
  <si>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</si>
  <si>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</si>
  <si>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</si>
  <si>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</si>
  <si>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</si>
  <si>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</si>
  <si>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</si>
  <si>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</si>
  <si>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</si>
  <si>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</si>
  <si>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</si>
  <si>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</si>
  <si>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ED-50314</t>
  </si>
  <si>
    <t>ED-50313</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</si>
  <si>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</si>
  <si>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</si>
  <si>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</si>
  <si>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</si>
  <si>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</si>
  <si>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</si>
  <si>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</si>
  <si>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</si>
  <si>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</si>
  <si>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</si>
  <si>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</si>
  <si>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</si>
  <si>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</si>
  <si>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</si>
  <si>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</si>
  <si>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</si>
  <si>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</si>
  <si>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</si>
  <si>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</si>
  <si>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</si>
  <si>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</si>
  <si>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</si>
  <si>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</si>
  <si>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</si>
  <si>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</si>
  <si>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</si>
  <si>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</si>
  <si>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</si>
  <si>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</si>
  <si>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</si>
  <si>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</si>
  <si>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</si>
  <si>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</si>
  <si>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</si>
  <si>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</si>
  <si>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</si>
  <si>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</si>
  <si>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</si>
  <si>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</si>
  <si>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</si>
  <si>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</si>
  <si>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</si>
  <si>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</si>
  <si>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</si>
  <si>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</si>
  <si>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</si>
  <si>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</si>
  <si>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</si>
  <si>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</si>
  <si>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</si>
  <si>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</si>
  <si>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</si>
  <si>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</si>
  <si>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</si>
  <si>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</si>
  <si>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</si>
  <si>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</si>
  <si>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</si>
  <si>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</si>
  <si>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</si>
  <si>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</si>
  <si>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</si>
  <si>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</si>
  <si>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</si>
  <si>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</si>
  <si>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</si>
  <si>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</si>
  <si>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</si>
  <si>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</si>
  <si>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</si>
  <si>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</si>
  <si>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</si>
  <si>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</si>
  <si>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</si>
  <si>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</si>
  <si>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</si>
  <si>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</si>
  <si>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</si>
  <si>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</si>
  <si>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</si>
  <si>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</si>
  <si>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</si>
  <si>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</si>
  <si>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</si>
  <si>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</si>
  <si>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</si>
  <si>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</si>
  <si>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</si>
  <si>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</si>
  <si>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</si>
  <si>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</si>
  <si>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</si>
  <si>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</si>
  <si>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</si>
  <si>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</si>
  <si>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</si>
  <si>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</si>
  <si>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</si>
  <si>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</si>
  <si>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</si>
  <si>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</si>
  <si>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</si>
  <si>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</si>
  <si>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</si>
  <si>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</si>
  <si>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</si>
  <si>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</si>
  <si>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</si>
  <si>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</si>
  <si>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</si>
  <si>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</si>
  <si>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</si>
  <si>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</si>
  <si>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</si>
  <si>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</si>
  <si>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</si>
  <si>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</si>
  <si>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</si>
  <si>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</si>
  <si>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</si>
  <si>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</si>
  <si>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</si>
  <si>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</si>
  <si>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</si>
  <si>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</si>
  <si>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</si>
  <si>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</si>
  <si>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</si>
  <si>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</si>
  <si>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</si>
  <si>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</si>
  <si>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</si>
  <si>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</si>
  <si>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</si>
  <si>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</si>
  <si>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</si>
  <si>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</si>
  <si>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</si>
  <si>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</si>
  <si>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</si>
  <si>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</si>
  <si>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</si>
  <si>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</si>
  <si>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</si>
  <si>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</si>
  <si>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</si>
  <si>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</si>
  <si>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</si>
  <si>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</si>
  <si>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</si>
  <si>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</si>
  <si>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</si>
  <si>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</si>
  <si>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</si>
  <si>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</si>
  <si>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</si>
  <si>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</si>
  <si>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</si>
  <si>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</si>
  <si>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</si>
  <si>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</si>
  <si>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</si>
  <si>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</si>
  <si>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</si>
  <si>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</si>
  <si>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</si>
  <si>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</si>
  <si>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</si>
  <si>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</si>
  <si>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</si>
  <si>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</si>
  <si>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</si>
  <si>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</si>
  <si>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</si>
  <si>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</si>
  <si>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</si>
  <si>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</si>
  <si>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</si>
  <si>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</si>
  <si>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</si>
  <si>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</si>
  <si>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</si>
  <si>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</si>
  <si>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</si>
  <si>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</si>
  <si>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</si>
  <si>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</si>
  <si>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</si>
  <si>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</si>
  <si>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</si>
  <si>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</si>
  <si>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</si>
  <si>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</si>
  <si>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</si>
  <si>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</si>
  <si>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</si>
  <si>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</si>
  <si>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</si>
  <si>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</si>
  <si>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</si>
  <si>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</si>
  <si>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</si>
  <si>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</si>
  <si>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</si>
  <si>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</si>
  <si>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</si>
  <si>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</si>
  <si>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</si>
  <si>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</si>
  <si>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ED-49133</t>
  </si>
  <si>
    <t>ED-49134</t>
  </si>
  <si>
    <t>ED-49135</t>
  </si>
  <si>
    <t>ED-49136</t>
  </si>
  <si>
    <t>ED-49137</t>
  </si>
  <si>
    <t>ED-49138</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</si>
  <si>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</si>
  <si>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</si>
  <si>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</si>
  <si>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</si>
  <si>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</si>
  <si>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</si>
  <si>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ED-49188</t>
  </si>
  <si>
    <t>CAIXA DE LIGAÇÃO/PASSAGEM EM PVC RÍGIDO PARA ELETRODUTO, DIMENSÕES 4"X4", EMBUTIDA EM ALVENARIA - FORNECIMENTO E INSTALAÇÃO</t>
  </si>
  <si>
    <t>ED-49195</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</si>
  <si>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</si>
  <si>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</si>
  <si>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</si>
  <si>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</si>
  <si>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</si>
  <si>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</si>
  <si>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</si>
  <si>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</si>
  <si>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</si>
  <si>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</si>
  <si>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</si>
  <si>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</si>
  <si>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</si>
  <si>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</si>
  <si>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</si>
  <si>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</si>
  <si>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</si>
  <si>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</si>
  <si>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</si>
  <si>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</si>
  <si>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</si>
  <si>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</si>
  <si>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</si>
  <si>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</si>
  <si>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</si>
  <si>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</si>
  <si>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</si>
  <si>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</si>
  <si>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</si>
  <si>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</si>
  <si>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</si>
  <si>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</si>
  <si>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</si>
  <si>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</si>
  <si>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</si>
  <si>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</si>
  <si>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</si>
  <si>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</si>
  <si>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</si>
  <si>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</si>
  <si>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</si>
  <si>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</si>
  <si>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</si>
  <si>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</si>
  <si>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ED-49165</t>
  </si>
  <si>
    <t>ED-49166</t>
  </si>
  <si>
    <t>ED-49167</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</si>
  <si>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</si>
  <si>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</si>
  <si>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</si>
  <si>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</si>
  <si>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</si>
  <si>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</si>
  <si>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</si>
  <si>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</si>
  <si>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</si>
  <si>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</si>
  <si>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</si>
  <si>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</si>
  <si>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</si>
  <si>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</si>
  <si>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ED-49183</t>
  </si>
  <si>
    <t>ED-49184</t>
  </si>
  <si>
    <t>ED-49185</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</si>
  <si>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</si>
  <si>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</si>
  <si>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</si>
  <si>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</si>
  <si>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</si>
  <si>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</si>
  <si>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</si>
  <si>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ED-49218</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</si>
  <si>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</si>
  <si>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</si>
  <si>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</si>
  <si>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</si>
  <si>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ED-49220</t>
  </si>
  <si>
    <t>ED-49222</t>
  </si>
  <si>
    <t>ED-49224</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</si>
  <si>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</si>
  <si>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</si>
  <si>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</si>
  <si>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</si>
  <si>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ED-49227</t>
  </si>
  <si>
    <t>ED-27189</t>
  </si>
  <si>
    <t>ED-49176</t>
  </si>
  <si>
    <t>ED-49174</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</si>
  <si>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</si>
  <si>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</si>
  <si>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</si>
  <si>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</si>
  <si>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</si>
  <si>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</si>
  <si>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</si>
  <si>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</si>
  <si>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</si>
  <si>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</si>
  <si>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</si>
  <si>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</si>
  <si>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</si>
  <si>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</si>
  <si>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</si>
  <si>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</si>
  <si>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</si>
  <si>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</si>
  <si>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</si>
  <si>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</si>
  <si>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</si>
  <si>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</si>
  <si>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</si>
  <si>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</si>
  <si>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</si>
  <si>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</si>
  <si>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</si>
  <si>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</si>
  <si>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</si>
  <si>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</si>
  <si>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</si>
  <si>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</si>
  <si>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</si>
  <si>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</si>
  <si>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</si>
  <si>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</si>
  <si>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</si>
  <si>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</si>
  <si>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</si>
  <si>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</si>
  <si>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</si>
  <si>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</si>
  <si>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</si>
  <si>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</si>
  <si>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</si>
  <si>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</si>
  <si>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</si>
  <si>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</si>
  <si>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</si>
  <si>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</si>
  <si>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</si>
  <si>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</si>
  <si>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</si>
  <si>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</si>
  <si>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</si>
  <si>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</si>
  <si>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</si>
  <si>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</si>
  <si>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</si>
  <si>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</si>
  <si>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</si>
  <si>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</si>
  <si>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</si>
  <si>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</si>
  <si>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</si>
  <si>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</si>
  <si>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</si>
  <si>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</si>
  <si>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</si>
  <si>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</si>
  <si>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</si>
  <si>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</si>
  <si>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</si>
  <si>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</si>
  <si>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</si>
  <si>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</si>
  <si>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</si>
  <si>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</si>
  <si>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</si>
  <si>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</si>
  <si>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</si>
  <si>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</si>
  <si>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</si>
  <si>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</si>
  <si>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</si>
  <si>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</si>
  <si>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</si>
  <si>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</si>
  <si>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</si>
  <si>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</si>
  <si>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</si>
  <si>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</si>
  <si>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</si>
  <si>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</si>
  <si>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</si>
  <si>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</si>
  <si>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</si>
  <si>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</si>
  <si>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</si>
  <si>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</si>
  <si>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</si>
  <si>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</si>
  <si>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</si>
  <si>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</si>
  <si>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</si>
  <si>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</si>
  <si>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</si>
  <si>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</si>
  <si>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</si>
  <si>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</si>
  <si>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</si>
  <si>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</si>
  <si>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</si>
  <si>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</si>
  <si>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</si>
  <si>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</si>
  <si>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</si>
  <si>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</si>
  <si>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</si>
  <si>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</si>
  <si>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</si>
  <si>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</si>
  <si>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</si>
  <si>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</si>
  <si>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</si>
  <si>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</si>
  <si>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</si>
  <si>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</si>
  <si>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</si>
  <si>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</si>
  <si>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</si>
  <si>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</si>
  <si>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</si>
  <si>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</si>
  <si>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</si>
  <si>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</si>
  <si>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</si>
  <si>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</si>
  <si>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</si>
  <si>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</si>
  <si>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</si>
  <si>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</si>
  <si>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</si>
  <si>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</si>
  <si>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</si>
  <si>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</si>
  <si>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</si>
  <si>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</si>
  <si>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</si>
  <si>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</si>
  <si>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</si>
  <si>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</si>
  <si>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</si>
  <si>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</si>
  <si>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</si>
  <si>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</si>
  <si>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</si>
  <si>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</si>
  <si>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</si>
  <si>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</si>
  <si>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</si>
  <si>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</si>
  <si>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</si>
  <si>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</si>
  <si>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</si>
  <si>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</si>
  <si>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</si>
  <si>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</si>
  <si>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</si>
  <si>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</si>
  <si>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</si>
  <si>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</si>
  <si>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</si>
  <si>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</si>
  <si>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</si>
  <si>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</si>
  <si>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</si>
  <si>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</si>
  <si>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</si>
  <si>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</si>
  <si>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</si>
  <si>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</si>
  <si>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</si>
  <si>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</si>
  <si>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</si>
  <si>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</si>
  <si>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</si>
  <si>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</si>
  <si>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</si>
  <si>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</si>
  <si>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</si>
  <si>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</si>
  <si>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</si>
  <si>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</si>
  <si>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</si>
  <si>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</si>
  <si>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</si>
  <si>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</si>
  <si>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</si>
  <si>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</si>
  <si>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</si>
  <si>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</si>
  <si>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</si>
  <si>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</si>
  <si>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</si>
  <si>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</si>
  <si>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</si>
  <si>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</si>
  <si>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</si>
  <si>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</si>
  <si>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</si>
  <si>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</si>
  <si>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</si>
  <si>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</si>
  <si>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</si>
  <si>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</si>
  <si>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</si>
  <si>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</si>
  <si>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</si>
  <si>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</si>
  <si>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</si>
  <si>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</si>
  <si>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</si>
  <si>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</si>
  <si>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</si>
  <si>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</si>
  <si>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</si>
  <si>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</si>
  <si>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</si>
  <si>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</si>
  <si>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</si>
  <si>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</si>
  <si>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</si>
  <si>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</si>
  <si>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</si>
  <si>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</si>
  <si>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</si>
  <si>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</si>
  <si>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</si>
  <si>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</si>
  <si>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</si>
  <si>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</si>
  <si>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</si>
  <si>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</si>
  <si>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</si>
  <si>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</si>
  <si>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</si>
  <si>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</si>
  <si>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</si>
  <si>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</si>
  <si>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</si>
  <si>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</si>
  <si>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</si>
  <si>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</si>
  <si>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</si>
  <si>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</si>
  <si>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</si>
  <si>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</si>
  <si>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</si>
  <si>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</si>
  <si>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</si>
  <si>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</si>
  <si>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</si>
  <si>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</si>
  <si>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</si>
  <si>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</si>
  <si>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</si>
  <si>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</si>
  <si>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</si>
  <si>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</si>
  <si>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</si>
  <si>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</si>
  <si>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</si>
  <si>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</si>
  <si>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</si>
  <si>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</si>
  <si>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</si>
  <si>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</si>
  <si>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</si>
  <si>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</si>
  <si>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</si>
  <si>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</si>
  <si>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</si>
  <si>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</si>
  <si>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</si>
  <si>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</si>
  <si>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</si>
  <si>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</si>
  <si>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</si>
  <si>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</si>
  <si>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</si>
  <si>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</si>
  <si>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</si>
  <si>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</si>
  <si>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</si>
  <si>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</si>
  <si>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</si>
  <si>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</si>
  <si>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</si>
  <si>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</si>
  <si>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</si>
  <si>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</si>
  <si>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</si>
  <si>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</si>
  <si>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</si>
  <si>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</si>
  <si>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</si>
  <si>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</si>
  <si>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</si>
  <si>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</si>
  <si>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</si>
  <si>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</si>
  <si>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</si>
  <si>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</si>
  <si>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</si>
  <si>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</si>
  <si>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</si>
  <si>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</si>
  <si>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</si>
  <si>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</si>
  <si>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</si>
  <si>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</si>
  <si>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</si>
  <si>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</si>
  <si>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</si>
  <si>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</si>
  <si>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</si>
  <si>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</si>
  <si>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</si>
  <si>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</si>
  <si>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</si>
  <si>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</si>
  <si>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</si>
  <si>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</si>
  <si>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</si>
  <si>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</si>
  <si>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</si>
  <si>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</si>
  <si>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</si>
  <si>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</si>
  <si>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</si>
  <si>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</si>
  <si>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</si>
  <si>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</si>
  <si>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</si>
  <si>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</si>
  <si>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</si>
  <si>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</si>
  <si>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</si>
  <si>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</si>
  <si>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</si>
  <si>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</si>
  <si>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</si>
  <si>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</si>
  <si>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</si>
  <si>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</si>
  <si>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</si>
  <si>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</si>
  <si>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</si>
  <si>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</si>
  <si>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</si>
  <si>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</si>
  <si>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</si>
  <si>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</si>
  <si>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</si>
  <si>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</si>
  <si>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</si>
  <si>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</si>
  <si>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</si>
  <si>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</si>
  <si>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</si>
  <si>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</si>
  <si>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</si>
  <si>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</si>
  <si>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</si>
  <si>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</si>
  <si>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</si>
  <si>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</si>
  <si>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</si>
  <si>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</si>
  <si>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</si>
  <si>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</si>
  <si>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</si>
  <si>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</si>
  <si>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</si>
  <si>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</si>
  <si>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</si>
  <si>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</si>
  <si>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</si>
  <si>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</si>
  <si>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</si>
  <si>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</si>
  <si>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</si>
  <si>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</si>
  <si>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</si>
  <si>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</si>
  <si>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</si>
  <si>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</si>
  <si>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</si>
  <si>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</si>
  <si>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</si>
  <si>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</si>
  <si>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</si>
  <si>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</si>
  <si>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</si>
  <si>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</si>
  <si>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</si>
  <si>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</si>
  <si>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</si>
  <si>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</si>
  <si>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</si>
  <si>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</si>
  <si>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</si>
  <si>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</si>
  <si>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</si>
  <si>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</si>
  <si>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</si>
  <si>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</si>
  <si>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</si>
  <si>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</si>
  <si>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</si>
  <si>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</si>
  <si>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</si>
  <si>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</si>
  <si>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</si>
  <si>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</si>
  <si>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</si>
  <si>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</si>
  <si>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</si>
  <si>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</si>
  <si>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</si>
  <si>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</si>
  <si>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</si>
  <si>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</si>
  <si>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</si>
  <si>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</si>
  <si>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</si>
  <si>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</si>
  <si>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</si>
  <si>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</si>
  <si>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</si>
  <si>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</si>
  <si>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</si>
  <si>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</si>
  <si>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</si>
  <si>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</si>
  <si>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</si>
  <si>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</si>
  <si>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</si>
  <si>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</si>
  <si>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</si>
  <si>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</si>
  <si>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</si>
  <si>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</si>
  <si>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</si>
  <si>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</si>
  <si>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</si>
  <si>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</si>
  <si>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</si>
  <si>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</si>
  <si>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</si>
  <si>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</si>
  <si>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</si>
  <si>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</si>
  <si>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</si>
  <si>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</si>
  <si>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</si>
  <si>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</si>
  <si>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</si>
  <si>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</si>
  <si>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</si>
  <si>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</si>
  <si>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</si>
  <si>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</si>
  <si>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</si>
  <si>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</si>
  <si>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</si>
  <si>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</si>
  <si>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</si>
  <si>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</si>
  <si>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</si>
  <si>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</si>
  <si>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</si>
  <si>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</si>
  <si>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</si>
  <si>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</si>
  <si>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</si>
  <si>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</si>
  <si>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</si>
  <si>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</si>
  <si>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</si>
  <si>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</si>
  <si>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</si>
  <si>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</si>
  <si>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</si>
  <si>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</si>
  <si>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</si>
  <si>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</si>
  <si>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</si>
  <si>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</si>
  <si>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</si>
  <si>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</si>
  <si>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</si>
  <si>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</si>
  <si>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</si>
  <si>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</si>
  <si>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</si>
  <si>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</si>
  <si>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</si>
  <si>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</si>
  <si>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</si>
  <si>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</si>
  <si>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</si>
  <si>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</si>
  <si>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</si>
  <si>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</si>
  <si>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</si>
  <si>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</si>
  <si>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</si>
  <si>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</si>
  <si>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</si>
  <si>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</si>
  <si>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</si>
  <si>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</si>
  <si>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</si>
  <si>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</si>
  <si>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</si>
  <si>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</si>
  <si>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</si>
  <si>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</si>
  <si>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</si>
  <si>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</si>
  <si>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</si>
  <si>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</si>
  <si>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</si>
  <si>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</si>
  <si>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</si>
  <si>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</si>
  <si>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</si>
  <si>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</si>
  <si>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</si>
  <si>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</si>
  <si>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</si>
  <si>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</si>
  <si>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</si>
  <si>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</si>
  <si>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</si>
  <si>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</si>
  <si>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</si>
  <si>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</si>
  <si>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</si>
  <si>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</si>
  <si>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</si>
  <si>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</si>
  <si>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</si>
  <si>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</si>
  <si>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</si>
  <si>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</si>
  <si>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</si>
  <si>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</si>
  <si>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</si>
  <si>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</si>
  <si>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</si>
  <si>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</si>
  <si>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</si>
  <si>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</si>
  <si>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</si>
  <si>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</si>
  <si>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</si>
  <si>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</si>
  <si>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</si>
  <si>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</si>
  <si>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</si>
  <si>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</si>
  <si>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</si>
  <si>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</si>
  <si>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</si>
  <si>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</si>
  <si>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</si>
  <si>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</si>
  <si>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</si>
  <si>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</si>
  <si>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</si>
  <si>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</si>
  <si>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</si>
  <si>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</si>
  <si>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</si>
  <si>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</si>
  <si>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</si>
  <si>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</si>
  <si>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</si>
  <si>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</si>
  <si>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</si>
  <si>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</si>
  <si>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</si>
  <si>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</si>
  <si>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</si>
  <si>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</si>
  <si>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</si>
  <si>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</si>
  <si>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</si>
  <si>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</si>
  <si>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</si>
  <si>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</si>
  <si>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</si>
  <si>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</si>
  <si>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</si>
  <si>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</si>
  <si>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</si>
  <si>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</si>
  <si>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</si>
  <si>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</si>
  <si>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</si>
  <si>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</si>
  <si>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</si>
  <si>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</si>
  <si>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</si>
  <si>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</si>
  <si>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</si>
  <si>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</si>
  <si>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</si>
  <si>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</si>
  <si>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</si>
  <si>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</si>
  <si>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</si>
  <si>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</si>
  <si>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</si>
  <si>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</si>
  <si>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</si>
  <si>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</si>
  <si>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</si>
  <si>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</si>
  <si>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</si>
  <si>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</si>
  <si>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</si>
  <si>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</si>
  <si>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</si>
  <si>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</si>
  <si>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</si>
  <si>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</si>
  <si>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</si>
  <si>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</si>
  <si>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</si>
  <si>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</si>
  <si>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</si>
  <si>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</si>
  <si>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</si>
  <si>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</si>
  <si>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</si>
  <si>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</si>
  <si>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</si>
  <si>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</si>
  <si>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</si>
  <si>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ENVELOPAMENTO DE DUTO E ELETRODUTO</t>
  </si>
  <si>
    <t>ED-49334</t>
  </si>
  <si>
    <t>ENVELOPE DE CONCRETO PARA PROTEÇÃO DE TUBOS DE PVC ENTERRADO - CONCRETO TIPO A FCK = 13,5 MPA</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</si>
  <si>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</si>
  <si>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</si>
  <si>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</si>
  <si>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</si>
  <si>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</si>
  <si>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</si>
  <si>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</si>
  <si>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</si>
  <si>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</si>
  <si>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</si>
  <si>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</si>
  <si>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</si>
  <si>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</si>
  <si>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</si>
  <si>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</si>
  <si>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</si>
  <si>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</si>
  <si>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</si>
  <si>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</si>
  <si>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</si>
  <si>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</si>
  <si>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</si>
  <si>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</si>
  <si>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</si>
  <si>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</si>
  <si>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</si>
  <si>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</si>
  <si>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</si>
  <si>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</si>
  <si>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</si>
  <si>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</si>
  <si>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</si>
  <si>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</si>
  <si>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</si>
  <si>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</si>
  <si>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</si>
  <si>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</si>
  <si>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</si>
  <si>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</si>
  <si>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</si>
  <si>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</si>
  <si>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</si>
  <si>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</si>
  <si>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</si>
  <si>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</si>
  <si>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</si>
  <si>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</si>
  <si>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</si>
  <si>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</si>
  <si>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</si>
  <si>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</si>
  <si>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</si>
  <si>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</si>
  <si>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</si>
  <si>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</si>
  <si>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</si>
  <si>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</si>
  <si>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</si>
  <si>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</si>
  <si>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</si>
  <si>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</si>
  <si>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</si>
  <si>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</si>
  <si>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</si>
  <si>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</si>
  <si>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</si>
  <si>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</si>
  <si>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</si>
  <si>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</si>
  <si>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</si>
  <si>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</si>
  <si>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</si>
  <si>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</si>
  <si>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</si>
  <si>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</si>
  <si>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</si>
  <si>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</si>
  <si>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</si>
  <si>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</si>
  <si>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</si>
  <si>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</si>
  <si>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</si>
  <si>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</si>
  <si>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</si>
  <si>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</si>
  <si>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</si>
  <si>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</si>
  <si>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</si>
  <si>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</si>
  <si>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</si>
  <si>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</si>
  <si>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</si>
  <si>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</si>
  <si>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</si>
  <si>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</si>
  <si>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</si>
  <si>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</si>
  <si>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</si>
  <si>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</si>
  <si>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</si>
  <si>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</si>
  <si>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</si>
  <si>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</si>
  <si>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</si>
  <si>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</si>
  <si>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</si>
  <si>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</si>
  <si>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</si>
  <si>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</si>
  <si>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</si>
  <si>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</si>
  <si>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</si>
  <si>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</si>
  <si>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</si>
  <si>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</si>
  <si>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</si>
  <si>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</si>
  <si>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</si>
  <si>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</si>
  <si>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</si>
  <si>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</si>
  <si>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</si>
  <si>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</si>
  <si>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</si>
  <si>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</si>
  <si>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</si>
  <si>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</si>
  <si>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</si>
  <si>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</si>
  <si>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</si>
  <si>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</si>
  <si>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</si>
  <si>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</si>
  <si>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</si>
  <si>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</si>
  <si>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</si>
  <si>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</si>
  <si>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</si>
  <si>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</si>
  <si>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</si>
  <si>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</si>
  <si>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</si>
  <si>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</si>
  <si>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</si>
  <si>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</si>
  <si>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</si>
  <si>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</si>
  <si>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</si>
  <si>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</si>
  <si>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</si>
  <si>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</si>
  <si>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</si>
  <si>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</si>
  <si>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</si>
  <si>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</si>
  <si>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</si>
  <si>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</si>
  <si>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</si>
  <si>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</si>
  <si>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</si>
  <si>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</si>
  <si>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</si>
  <si>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</si>
  <si>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</si>
  <si>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</si>
  <si>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</si>
  <si>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</si>
  <si>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</si>
  <si>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</si>
  <si>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</si>
  <si>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</si>
  <si>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</si>
  <si>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</si>
  <si>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</si>
  <si>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</si>
  <si>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</si>
  <si>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</si>
  <si>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</si>
  <si>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</si>
  <si>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</si>
  <si>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</si>
  <si>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</si>
  <si>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</si>
  <si>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</si>
  <si>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</si>
  <si>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</si>
  <si>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</si>
  <si>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</si>
  <si>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</si>
  <si>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</si>
  <si>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</si>
  <si>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</si>
  <si>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</si>
  <si>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</si>
  <si>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</si>
  <si>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</si>
  <si>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</si>
  <si>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</si>
  <si>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</si>
  <si>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</si>
  <si>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</si>
  <si>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</si>
  <si>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</si>
  <si>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</si>
  <si>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</si>
  <si>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</si>
  <si>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</si>
  <si>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</si>
  <si>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</si>
  <si>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</si>
  <si>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</si>
  <si>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</si>
  <si>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</si>
  <si>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</si>
  <si>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</si>
  <si>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</si>
  <si>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</si>
  <si>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</si>
  <si>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</si>
  <si>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</si>
  <si>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</si>
  <si>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</si>
  <si>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</si>
  <si>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</si>
  <si>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</si>
  <si>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</si>
  <si>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</si>
  <si>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</si>
  <si>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</si>
  <si>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</si>
  <si>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</si>
  <si>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</si>
  <si>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</si>
  <si>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</si>
  <si>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</si>
  <si>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</si>
  <si>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</si>
  <si>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</si>
  <si>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</si>
  <si>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</si>
  <si>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</si>
  <si>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</si>
  <si>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</si>
  <si>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</si>
  <si>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</si>
  <si>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</si>
  <si>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</si>
  <si>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</si>
  <si>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</si>
  <si>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</si>
  <si>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</si>
  <si>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</si>
  <si>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</si>
  <si>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</si>
  <si>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</si>
  <si>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</si>
  <si>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</si>
  <si>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</si>
  <si>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</si>
  <si>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</si>
  <si>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</si>
  <si>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</si>
  <si>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</si>
  <si>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</si>
  <si>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</si>
  <si>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</si>
  <si>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</si>
  <si>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</si>
  <si>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</si>
  <si>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</si>
  <si>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</si>
  <si>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</si>
  <si>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</si>
  <si>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</si>
  <si>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</si>
  <si>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</si>
  <si>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</si>
  <si>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</si>
  <si>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</si>
  <si>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</si>
  <si>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</si>
  <si>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</si>
  <si>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</si>
  <si>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</si>
  <si>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</si>
  <si>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</si>
  <si>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</si>
  <si>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</si>
  <si>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</si>
  <si>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</si>
  <si>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</si>
  <si>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</si>
  <si>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</si>
  <si>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</si>
  <si>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</si>
  <si>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</si>
  <si>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</si>
  <si>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</si>
  <si>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</si>
  <si>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</si>
  <si>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</si>
  <si>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</si>
  <si>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</si>
  <si>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</si>
  <si>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</si>
  <si>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</si>
  <si>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</si>
  <si>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</si>
  <si>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</si>
  <si>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</si>
  <si>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</si>
  <si>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</si>
  <si>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</si>
  <si>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</si>
  <si>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</si>
  <si>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</si>
  <si>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</si>
  <si>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</si>
  <si>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</si>
  <si>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</si>
  <si>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</si>
  <si>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</si>
  <si>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</si>
  <si>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</si>
  <si>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</si>
  <si>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</si>
  <si>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</si>
  <si>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</si>
  <si>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</si>
  <si>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</si>
  <si>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</si>
  <si>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</si>
  <si>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</si>
  <si>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</si>
  <si>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</si>
  <si>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</si>
  <si>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</si>
  <si>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</si>
  <si>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</si>
  <si>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</si>
  <si>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</si>
  <si>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</si>
  <si>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</si>
  <si>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</si>
  <si>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</si>
  <si>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</si>
  <si>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</si>
  <si>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</si>
  <si>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</si>
  <si>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</si>
  <si>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</si>
  <si>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</si>
  <si>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</si>
  <si>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</si>
  <si>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</si>
  <si>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</si>
  <si>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</si>
  <si>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</si>
  <si>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</si>
  <si>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</si>
  <si>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</si>
  <si>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</si>
  <si>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</si>
  <si>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</si>
  <si>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</si>
  <si>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</si>
  <si>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</si>
  <si>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</si>
  <si>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</si>
  <si>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</si>
  <si>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</si>
  <si>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</si>
  <si>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</si>
  <si>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</si>
  <si>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</si>
  <si>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</si>
  <si>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</si>
  <si>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</si>
  <si>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</si>
  <si>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</si>
  <si>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</si>
  <si>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</si>
  <si>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</si>
  <si>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</si>
  <si>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</si>
  <si>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</si>
  <si>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</si>
  <si>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</si>
  <si>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</si>
  <si>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</si>
  <si>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</si>
  <si>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</si>
  <si>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ED-51066</t>
  </si>
  <si>
    <t>FUSÍVEL DIAZED RETARDADO 35A</t>
  </si>
  <si>
    <t>ED-51065</t>
  </si>
  <si>
    <t>FUSÍVEL DIAZED RETARDADO 63A</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</si>
  <si>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</si>
  <si>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</si>
  <si>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</si>
  <si>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</si>
  <si>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</si>
  <si>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</si>
  <si>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</si>
  <si>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</si>
  <si>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</si>
  <si>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</si>
  <si>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</si>
  <si>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</si>
  <si>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</si>
  <si>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ED-24042</t>
  </si>
  <si>
    <t>FORNECIMENTO E INSTALAÇÃO DE FITA SUBTERRÂNEA PARA SINALIZAÇÃO DE REDES OU TUBULAÇÕES</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</si>
  <si>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</si>
  <si>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</si>
  <si>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</si>
  <si>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</si>
  <si>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</si>
  <si>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</si>
  <si>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</si>
  <si>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</si>
  <si>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</si>
  <si>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</si>
  <si>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</si>
  <si>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</si>
  <si>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</si>
  <si>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</si>
  <si>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</si>
  <si>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</si>
  <si>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</si>
  <si>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</si>
  <si>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</si>
  <si>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</si>
  <si>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</si>
  <si>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</si>
  <si>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</si>
  <si>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</si>
  <si>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</si>
  <si>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</si>
  <si>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</si>
  <si>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</si>
  <si>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</si>
  <si>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</si>
  <si>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</si>
  <si>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</si>
  <si>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</si>
  <si>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</si>
  <si>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</si>
  <si>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</si>
  <si>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</si>
  <si>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</si>
  <si>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</si>
  <si>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</si>
  <si>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</si>
  <si>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</si>
  <si>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</si>
  <si>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</si>
  <si>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</si>
  <si>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</si>
  <si>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</si>
  <si>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</si>
  <si>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</si>
  <si>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</si>
  <si>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</si>
  <si>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</si>
  <si>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</si>
  <si>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</si>
  <si>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</si>
  <si>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</si>
  <si>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</si>
  <si>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</si>
  <si>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</si>
  <si>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</si>
  <si>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</si>
  <si>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</si>
  <si>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</si>
  <si>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</si>
  <si>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</si>
  <si>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</si>
  <si>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</si>
  <si>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</si>
  <si>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</si>
  <si>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</si>
  <si>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</si>
  <si>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</si>
  <si>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</si>
  <si>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</si>
  <si>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</si>
  <si>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</si>
  <si>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</si>
  <si>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</si>
  <si>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</si>
  <si>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</si>
  <si>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</si>
  <si>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</si>
  <si>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</si>
  <si>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</si>
  <si>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</si>
  <si>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</si>
  <si>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</si>
  <si>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</si>
  <si>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</si>
  <si>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</si>
  <si>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</si>
  <si>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</si>
  <si>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</si>
  <si>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</si>
  <si>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</si>
  <si>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</si>
  <si>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</si>
  <si>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</si>
  <si>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</si>
  <si>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</si>
  <si>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</si>
  <si>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</si>
  <si>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</si>
  <si>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</si>
  <si>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</si>
  <si>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</si>
  <si>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</si>
  <si>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</si>
  <si>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</si>
  <si>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</si>
  <si>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</si>
  <si>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</si>
  <si>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</si>
  <si>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</si>
  <si>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</si>
  <si>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</si>
  <si>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</si>
  <si>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</si>
  <si>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</si>
  <si>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</si>
  <si>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</si>
  <si>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</si>
  <si>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</si>
  <si>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</si>
  <si>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</si>
  <si>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</si>
  <si>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</si>
  <si>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</si>
  <si>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</si>
  <si>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</si>
  <si>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</si>
  <si>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</si>
  <si>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</si>
  <si>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</si>
  <si>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</si>
  <si>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</si>
  <si>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</si>
  <si>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</si>
  <si>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</si>
  <si>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</si>
  <si>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</si>
  <si>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</si>
  <si>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</si>
  <si>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</si>
  <si>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</si>
  <si>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</si>
  <si>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</si>
  <si>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</si>
  <si>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</si>
  <si>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</si>
  <si>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</si>
  <si>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</si>
  <si>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</si>
  <si>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</si>
  <si>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</si>
  <si>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</si>
  <si>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</si>
  <si>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</si>
  <si>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</si>
  <si>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</si>
  <si>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</si>
  <si>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</si>
  <si>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</si>
  <si>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</si>
  <si>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</si>
  <si>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</si>
  <si>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</si>
  <si>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</si>
  <si>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</si>
  <si>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</si>
  <si>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</si>
  <si>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</si>
  <si>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</si>
  <si>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</si>
  <si>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</si>
  <si>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</si>
  <si>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</si>
  <si>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</si>
  <si>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</si>
  <si>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</si>
  <si>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</si>
  <si>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</si>
  <si>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</si>
  <si>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</si>
  <si>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</si>
  <si>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</si>
  <si>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</si>
  <si>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</si>
  <si>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</si>
  <si>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</si>
  <si>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</si>
  <si>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</si>
  <si>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</si>
  <si>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</si>
  <si>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</si>
  <si>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</si>
  <si>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</si>
  <si>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</si>
  <si>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</si>
  <si>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</si>
  <si>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</si>
  <si>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</si>
  <si>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</si>
  <si>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</si>
  <si>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</si>
  <si>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</si>
  <si>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</si>
  <si>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</si>
  <si>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</si>
  <si>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</si>
  <si>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</si>
  <si>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</si>
  <si>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</si>
  <si>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</si>
  <si>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</si>
  <si>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</si>
  <si>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</si>
  <si>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</si>
  <si>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</si>
  <si>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</si>
  <si>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</si>
  <si>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</si>
  <si>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</si>
  <si>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</si>
  <si>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</si>
  <si>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</si>
  <si>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</si>
  <si>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</si>
  <si>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</si>
  <si>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</si>
  <si>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</si>
  <si>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</si>
  <si>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</si>
  <si>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</si>
  <si>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</si>
  <si>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</si>
  <si>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</si>
  <si>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</si>
  <si>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</si>
  <si>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</si>
  <si>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</si>
  <si>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</si>
  <si>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</si>
  <si>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</si>
  <si>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</si>
  <si>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</si>
  <si>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</si>
  <si>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</si>
  <si>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</si>
  <si>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</si>
  <si>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</si>
  <si>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</si>
  <si>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</si>
  <si>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</si>
  <si>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</si>
  <si>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</si>
  <si>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</si>
  <si>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</si>
  <si>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</si>
  <si>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</si>
  <si>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</si>
  <si>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</si>
  <si>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</si>
  <si>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</si>
  <si>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</si>
  <si>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</si>
  <si>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</si>
  <si>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</si>
  <si>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</si>
  <si>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</si>
  <si>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</si>
  <si>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</si>
  <si>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</si>
  <si>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</si>
  <si>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</si>
  <si>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</si>
  <si>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</si>
  <si>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</si>
  <si>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</si>
  <si>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</si>
  <si>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</si>
  <si>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</si>
  <si>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</si>
  <si>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</si>
  <si>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</si>
  <si>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</si>
  <si>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</si>
  <si>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</si>
  <si>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</si>
  <si>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</si>
  <si>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</si>
  <si>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</si>
  <si>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</si>
  <si>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</si>
  <si>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</si>
  <si>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</si>
  <si>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</si>
  <si>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</si>
  <si>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</si>
  <si>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</si>
  <si>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</si>
  <si>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</si>
  <si>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</si>
  <si>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</si>
  <si>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</si>
  <si>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</si>
  <si>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</si>
  <si>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</si>
  <si>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</si>
  <si>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</si>
  <si>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</si>
  <si>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</si>
  <si>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</si>
  <si>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</si>
  <si>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</si>
  <si>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</si>
  <si>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</si>
  <si>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</si>
  <si>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</si>
  <si>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</si>
  <si>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</si>
  <si>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</si>
  <si>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</si>
  <si>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</si>
  <si>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</si>
  <si>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</si>
  <si>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</si>
  <si>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</si>
  <si>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</si>
  <si>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</si>
  <si>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</si>
  <si>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</si>
  <si>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</si>
  <si>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</si>
  <si>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</si>
  <si>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</si>
  <si>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</si>
  <si>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</si>
  <si>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</si>
  <si>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</si>
  <si>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</si>
  <si>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</si>
  <si>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</si>
  <si>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</si>
  <si>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</si>
  <si>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</si>
  <si>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</si>
  <si>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</si>
  <si>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</si>
  <si>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</si>
  <si>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</si>
  <si>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</si>
  <si>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</si>
  <si>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</si>
  <si>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</si>
  <si>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</si>
  <si>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</si>
  <si>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</si>
  <si>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</si>
  <si>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</si>
  <si>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</si>
  <si>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</si>
  <si>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</si>
  <si>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</si>
  <si>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</si>
  <si>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</si>
  <si>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</si>
  <si>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</si>
  <si>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</si>
  <si>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</si>
  <si>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</si>
  <si>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</si>
  <si>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</si>
  <si>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</si>
  <si>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</si>
  <si>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</si>
  <si>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</si>
  <si>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</si>
  <si>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</si>
  <si>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</si>
  <si>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</si>
  <si>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</si>
  <si>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</si>
  <si>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</si>
  <si>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</si>
  <si>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</si>
  <si>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</si>
  <si>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</si>
  <si>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</si>
  <si>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</si>
  <si>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</si>
  <si>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</si>
  <si>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</si>
  <si>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</si>
  <si>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</si>
  <si>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</si>
  <si>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</si>
  <si>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</si>
  <si>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</si>
  <si>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</si>
  <si>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</si>
  <si>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</si>
  <si>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</si>
  <si>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</si>
  <si>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</si>
  <si>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</si>
  <si>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</si>
  <si>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</si>
  <si>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</si>
  <si>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</si>
  <si>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</si>
  <si>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</si>
  <si>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</si>
  <si>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</si>
  <si>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</si>
  <si>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</si>
  <si>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</si>
  <si>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</si>
  <si>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</si>
  <si>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</si>
  <si>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</si>
  <si>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</si>
  <si>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</si>
  <si>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</si>
  <si>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</si>
  <si>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</si>
  <si>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</si>
  <si>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</si>
  <si>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</si>
  <si>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</si>
  <si>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</si>
  <si>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</si>
  <si>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</si>
  <si>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</si>
  <si>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</si>
  <si>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</si>
  <si>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</si>
  <si>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</si>
  <si>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</si>
  <si>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</si>
  <si>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</si>
  <si>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</si>
  <si>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</si>
  <si>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</si>
  <si>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</si>
  <si>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</si>
  <si>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</si>
  <si>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</si>
  <si>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</si>
  <si>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</si>
  <si>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</si>
  <si>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</si>
  <si>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</si>
  <si>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</si>
  <si>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</si>
  <si>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</si>
  <si>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</si>
  <si>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</si>
  <si>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</si>
  <si>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</si>
  <si>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</si>
  <si>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</si>
  <si>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</si>
  <si>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</si>
  <si>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</si>
  <si>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</si>
  <si>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</si>
  <si>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</si>
  <si>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</si>
  <si>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</si>
  <si>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</si>
  <si>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</si>
  <si>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</si>
  <si>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</si>
  <si>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</si>
  <si>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</si>
  <si>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</si>
  <si>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</si>
  <si>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</si>
  <si>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</si>
  <si>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</si>
  <si>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</si>
  <si>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</si>
  <si>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</si>
  <si>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</si>
  <si>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</si>
  <si>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</si>
  <si>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</si>
  <si>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</si>
  <si>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</si>
  <si>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</si>
  <si>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</si>
  <si>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</si>
  <si>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</si>
  <si>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</si>
  <si>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</si>
  <si>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</si>
  <si>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</si>
  <si>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</si>
  <si>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</si>
  <si>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</si>
  <si>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</si>
  <si>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</si>
  <si>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</si>
  <si>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</si>
  <si>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</si>
  <si>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</si>
  <si>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</si>
  <si>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</si>
  <si>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</si>
  <si>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</si>
  <si>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</si>
  <si>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</si>
  <si>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</si>
  <si>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</si>
  <si>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</si>
  <si>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</si>
  <si>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</si>
  <si>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</si>
  <si>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</si>
  <si>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</si>
  <si>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</si>
  <si>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</si>
  <si>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</si>
  <si>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</si>
  <si>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</si>
  <si>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</si>
  <si>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</si>
  <si>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</si>
  <si>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</si>
  <si>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</si>
  <si>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</si>
  <si>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</si>
  <si>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</si>
  <si>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</si>
  <si>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</si>
  <si>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</si>
  <si>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</si>
  <si>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</si>
  <si>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</si>
  <si>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</si>
  <si>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</si>
  <si>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</si>
  <si>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</si>
  <si>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</si>
  <si>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</si>
  <si>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</si>
  <si>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</si>
  <si>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</si>
  <si>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</si>
  <si>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</si>
  <si>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</si>
  <si>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</si>
  <si>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</si>
  <si>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</si>
  <si>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</si>
  <si>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</si>
  <si>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</si>
  <si>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</si>
  <si>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</si>
  <si>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</si>
  <si>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</si>
  <si>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</si>
  <si>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</si>
  <si>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</si>
  <si>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</si>
  <si>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</si>
  <si>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</si>
  <si>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</si>
  <si>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</si>
  <si>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</si>
  <si>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</si>
  <si>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</si>
  <si>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</si>
  <si>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</si>
  <si>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</si>
  <si>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</si>
  <si>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</si>
  <si>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</si>
  <si>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</si>
  <si>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</si>
  <si>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</si>
  <si>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</si>
  <si>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</si>
  <si>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</si>
  <si>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</si>
  <si>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</si>
  <si>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</si>
  <si>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</si>
  <si>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</si>
  <si>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</si>
  <si>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</si>
  <si>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</si>
  <si>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</si>
  <si>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</si>
  <si>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</si>
  <si>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</si>
  <si>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</si>
  <si>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</si>
  <si>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</si>
  <si>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</si>
  <si>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</si>
  <si>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</si>
  <si>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</si>
  <si>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</si>
  <si>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</si>
  <si>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</si>
  <si>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</si>
  <si>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</si>
  <si>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</si>
  <si>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</si>
  <si>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</si>
  <si>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</si>
  <si>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</si>
  <si>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</si>
  <si>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</si>
  <si>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</si>
  <si>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</si>
  <si>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</si>
  <si>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</si>
  <si>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</si>
  <si>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</si>
  <si>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</si>
  <si>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</si>
  <si>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</si>
  <si>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</si>
  <si>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</si>
  <si>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</si>
  <si>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</si>
  <si>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</si>
  <si>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</si>
  <si>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</si>
  <si>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</si>
  <si>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</si>
  <si>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</si>
  <si>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</si>
  <si>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</si>
  <si>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ED-48151</t>
  </si>
  <si>
    <t>ED-48152</t>
  </si>
  <si>
    <t>FOSSA SÉPTICA</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</si>
  <si>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</si>
  <si>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</si>
  <si>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</si>
  <si>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</si>
  <si>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</si>
  <si>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</si>
  <si>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</si>
  <si>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</si>
  <si>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</si>
  <si>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</si>
  <si>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</si>
  <si>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</si>
  <si>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</si>
  <si>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</si>
  <si>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</si>
  <si>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</si>
  <si>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</si>
  <si>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</si>
  <si>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</si>
  <si>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</si>
  <si>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</si>
  <si>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</si>
  <si>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</si>
  <si>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</si>
  <si>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</si>
  <si>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</si>
  <si>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</si>
  <si>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</si>
  <si>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</si>
  <si>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</si>
  <si>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</si>
  <si>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</si>
  <si>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</si>
  <si>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</si>
  <si>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</si>
  <si>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</si>
  <si>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</si>
  <si>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</si>
  <si>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</si>
  <si>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</si>
  <si>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</si>
  <si>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</si>
  <si>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</si>
  <si>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</si>
  <si>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</si>
  <si>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</si>
  <si>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</si>
  <si>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</si>
  <si>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</si>
  <si>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</si>
  <si>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</si>
  <si>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</si>
  <si>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</si>
  <si>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</si>
  <si>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</si>
  <si>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</si>
  <si>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</si>
  <si>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</si>
  <si>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</si>
  <si>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</si>
  <si>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</si>
  <si>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</si>
  <si>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</si>
  <si>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</si>
  <si>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</si>
  <si>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</si>
  <si>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</si>
  <si>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</si>
  <si>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</si>
  <si>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</si>
  <si>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</si>
  <si>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</si>
  <si>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</si>
  <si>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</si>
  <si>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</si>
  <si>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</si>
  <si>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</si>
  <si>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</si>
  <si>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</si>
  <si>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</si>
  <si>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</si>
  <si>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</si>
  <si>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</si>
  <si>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</si>
  <si>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</si>
  <si>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</si>
  <si>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</si>
  <si>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</si>
  <si>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</si>
  <si>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</si>
  <si>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</si>
  <si>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</si>
  <si>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</si>
  <si>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</si>
  <si>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</si>
  <si>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</si>
  <si>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</si>
  <si>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</si>
  <si>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</si>
  <si>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</si>
  <si>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</si>
  <si>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</si>
  <si>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</si>
  <si>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</si>
  <si>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</si>
  <si>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</si>
  <si>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</si>
  <si>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</si>
  <si>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</si>
  <si>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</si>
  <si>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</si>
  <si>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</si>
  <si>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</si>
  <si>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</si>
  <si>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</si>
  <si>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</si>
  <si>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</si>
  <si>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</si>
  <si>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</si>
  <si>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</si>
  <si>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</si>
  <si>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</si>
  <si>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</si>
  <si>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</si>
  <si>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</si>
  <si>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</si>
  <si>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</si>
  <si>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</si>
  <si>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</si>
  <si>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</si>
  <si>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</si>
  <si>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</si>
  <si>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</si>
  <si>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</si>
  <si>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</si>
  <si>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</si>
  <si>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</si>
  <si>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</si>
  <si>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</si>
  <si>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</si>
  <si>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</si>
  <si>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</si>
  <si>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</si>
  <si>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</si>
  <si>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</si>
  <si>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</si>
  <si>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</si>
  <si>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</si>
  <si>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</si>
  <si>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</si>
  <si>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</si>
  <si>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</si>
  <si>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</si>
  <si>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</si>
  <si>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</si>
  <si>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</si>
  <si>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</si>
  <si>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</si>
  <si>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</si>
  <si>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</si>
  <si>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</si>
  <si>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</si>
  <si>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</si>
  <si>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</si>
  <si>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</si>
  <si>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</si>
  <si>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</si>
  <si>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</si>
  <si>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</si>
  <si>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</si>
  <si>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</si>
  <si>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</si>
  <si>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</si>
  <si>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</si>
  <si>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</si>
  <si>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</si>
  <si>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</si>
  <si>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</si>
  <si>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</si>
  <si>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</si>
  <si>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</si>
  <si>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</si>
  <si>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</si>
  <si>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</si>
  <si>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</si>
  <si>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</si>
  <si>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</si>
  <si>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</si>
  <si>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</si>
  <si>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</si>
  <si>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</si>
  <si>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</si>
  <si>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</si>
  <si>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</si>
  <si>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</si>
  <si>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</si>
  <si>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</si>
  <si>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</si>
  <si>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</si>
  <si>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</si>
  <si>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</si>
  <si>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</si>
  <si>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</si>
  <si>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</si>
  <si>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</si>
  <si>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</si>
  <si>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</si>
  <si>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</si>
  <si>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</si>
  <si>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</si>
  <si>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</si>
  <si>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</si>
  <si>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</si>
  <si>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</si>
  <si>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</si>
  <si>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</si>
  <si>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</si>
  <si>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</si>
  <si>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</si>
  <si>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</si>
  <si>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</si>
  <si>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</si>
  <si>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</si>
  <si>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</si>
  <si>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</si>
  <si>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</si>
  <si>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</si>
  <si>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</si>
  <si>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</si>
  <si>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</si>
  <si>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</si>
  <si>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</si>
  <si>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</si>
  <si>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</si>
  <si>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</si>
  <si>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</si>
  <si>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</si>
  <si>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</si>
  <si>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</si>
  <si>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</si>
  <si>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</si>
  <si>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</si>
  <si>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</si>
  <si>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</si>
  <si>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</si>
  <si>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</si>
  <si>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</si>
  <si>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</si>
  <si>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</si>
  <si>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</si>
  <si>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</si>
  <si>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</si>
  <si>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</si>
  <si>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</si>
  <si>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</si>
  <si>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</si>
  <si>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</si>
  <si>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</si>
  <si>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</si>
  <si>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</si>
  <si>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</si>
  <si>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</si>
  <si>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</si>
  <si>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</si>
  <si>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</si>
  <si>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</si>
  <si>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</si>
  <si>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</si>
  <si>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</si>
  <si>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</si>
  <si>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</si>
  <si>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</si>
  <si>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</si>
  <si>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</si>
  <si>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</si>
  <si>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</si>
  <si>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</si>
  <si>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</si>
  <si>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</si>
  <si>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</si>
  <si>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</si>
  <si>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</si>
  <si>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</si>
  <si>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</si>
  <si>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</si>
  <si>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</si>
  <si>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</si>
  <si>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</si>
  <si>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</si>
  <si>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</si>
  <si>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</si>
  <si>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</si>
  <si>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</si>
  <si>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</si>
  <si>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</si>
  <si>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</si>
  <si>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</si>
  <si>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</si>
  <si>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</si>
  <si>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</si>
  <si>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</si>
  <si>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</si>
  <si>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</si>
  <si>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</si>
  <si>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</si>
  <si>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</si>
  <si>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</si>
  <si>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</si>
  <si>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</si>
  <si>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</si>
  <si>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</si>
  <si>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</si>
  <si>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</si>
  <si>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</si>
  <si>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</si>
  <si>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</si>
  <si>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</si>
  <si>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</si>
  <si>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</si>
  <si>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</si>
  <si>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</si>
  <si>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</si>
  <si>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</si>
  <si>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</si>
  <si>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</si>
  <si>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</si>
  <si>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</si>
  <si>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</si>
  <si>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</si>
  <si>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</si>
  <si>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</si>
  <si>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</si>
  <si>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</si>
  <si>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</si>
  <si>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</si>
  <si>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</si>
  <si>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</si>
  <si>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</si>
  <si>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</si>
  <si>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</si>
  <si>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</si>
  <si>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</si>
  <si>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</si>
  <si>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</si>
  <si>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</si>
  <si>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</si>
  <si>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</si>
  <si>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</si>
  <si>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</si>
  <si>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</si>
  <si>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</si>
  <si>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</si>
  <si>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</si>
  <si>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</si>
  <si>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</si>
  <si>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</si>
  <si>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</si>
  <si>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</si>
  <si>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</si>
  <si>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</si>
  <si>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</si>
  <si>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</si>
  <si>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</si>
  <si>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</si>
  <si>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</si>
  <si>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</si>
  <si>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</si>
  <si>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</si>
  <si>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</si>
  <si>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</si>
  <si>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</si>
  <si>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</si>
  <si>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</si>
  <si>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</si>
  <si>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</si>
  <si>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</si>
  <si>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</si>
  <si>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</si>
  <si>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</si>
  <si>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</si>
  <si>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</si>
  <si>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</si>
  <si>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</si>
  <si>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</si>
  <si>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</si>
  <si>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</si>
  <si>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</si>
  <si>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</si>
  <si>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</si>
  <si>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</si>
  <si>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</si>
  <si>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</si>
  <si>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</si>
  <si>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</si>
  <si>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</si>
  <si>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</si>
  <si>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</si>
  <si>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</si>
  <si>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ED-50199</t>
  </si>
  <si>
    <t>ED-50200</t>
  </si>
  <si>
    <t>ED-50207</t>
  </si>
  <si>
    <t>ED-50201</t>
  </si>
  <si>
    <t>ED-50202</t>
  </si>
  <si>
    <t>ED-50204</t>
  </si>
  <si>
    <t>ED-50205</t>
  </si>
  <si>
    <t>ED-50203</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</si>
  <si>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</si>
  <si>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</si>
  <si>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</si>
  <si>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</si>
  <si>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</si>
  <si>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</si>
  <si>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</si>
  <si>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</si>
  <si>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</si>
  <si>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</si>
  <si>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</si>
  <si>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</si>
  <si>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</si>
  <si>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</si>
  <si>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</si>
  <si>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</si>
  <si>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</si>
  <si>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</si>
  <si>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</si>
  <si>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</si>
  <si>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</si>
  <si>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</si>
  <si>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ED-49826</t>
  </si>
  <si>
    <t>ED-49827</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</si>
  <si>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</si>
  <si>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</si>
  <si>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</si>
  <si>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</si>
  <si>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</si>
  <si>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</si>
  <si>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</si>
  <si>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</si>
  <si>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</si>
  <si>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</si>
  <si>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</si>
  <si>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</si>
  <si>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</si>
  <si>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</si>
  <si>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</si>
  <si>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</si>
  <si>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</si>
  <si>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</si>
  <si>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</si>
  <si>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</si>
  <si>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</si>
  <si>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</si>
  <si>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</si>
  <si>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</si>
  <si>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</si>
  <si>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</si>
  <si>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</si>
  <si>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</si>
  <si>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</si>
  <si>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</si>
  <si>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</si>
  <si>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</si>
  <si>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</si>
  <si>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</si>
  <si>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</si>
  <si>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</si>
  <si>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</si>
  <si>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</si>
  <si>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</si>
  <si>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</si>
  <si>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</si>
  <si>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</si>
  <si>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</si>
  <si>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</si>
  <si>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</si>
  <si>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</si>
  <si>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</si>
  <si>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</si>
  <si>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</si>
  <si>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</si>
  <si>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</si>
  <si>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</si>
  <si>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</si>
  <si>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</si>
  <si>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</si>
  <si>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</si>
  <si>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</si>
  <si>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</si>
  <si>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</si>
  <si>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</si>
  <si>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</si>
  <si>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</si>
  <si>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</si>
  <si>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</si>
  <si>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</si>
  <si>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</si>
  <si>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</si>
  <si>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</si>
  <si>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</si>
  <si>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</si>
  <si>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</si>
  <si>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ED-49819</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</si>
  <si>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</si>
  <si>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</si>
  <si>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</si>
  <si>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</si>
  <si>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</si>
  <si>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</si>
  <si>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</si>
  <si>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</si>
  <si>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</si>
  <si>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</si>
  <si>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</si>
  <si>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</si>
  <si>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</si>
  <si>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</si>
  <si>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</si>
  <si>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ED-49823</t>
  </si>
  <si>
    <t>ED-49824</t>
  </si>
  <si>
    <t>ED-49830</t>
  </si>
  <si>
    <t>VIDROS E ESPELHOS</t>
  </si>
  <si>
    <t>ESPELHO</t>
  </si>
  <si>
    <t>ED-51151</t>
  </si>
  <si>
    <t>ED-51152</t>
  </si>
  <si>
    <t>ED-51150</t>
  </si>
  <si>
    <t>VIDRO LISOS TRANSPARENTES</t>
  </si>
  <si>
    <t>ED-51155</t>
  </si>
  <si>
    <t>ED-51156</t>
  </si>
  <si>
    <t>ED-51157</t>
  </si>
  <si>
    <t>ED-51153</t>
  </si>
  <si>
    <t>VIDRO TEMPERADOS</t>
  </si>
  <si>
    <t>ED-51160</t>
  </si>
  <si>
    <t>ED-51158</t>
  </si>
  <si>
    <t>ED-51159</t>
  </si>
  <si>
    <t>PLACAS E SINALIZAÇÕES VISUAIS</t>
  </si>
  <si>
    <t>PLACA DE INAUGURAÇÃO</t>
  </si>
  <si>
    <t>ED-50634</t>
  </si>
  <si>
    <t>ED-50635</t>
  </si>
  <si>
    <t>PLACA EM ALUMÍNIO</t>
  </si>
  <si>
    <t>ED-50642</t>
  </si>
  <si>
    <t>ED-50636</t>
  </si>
  <si>
    <t>ED-50637</t>
  </si>
  <si>
    <t>ED-50639</t>
  </si>
  <si>
    <t>ED-50640</t>
  </si>
  <si>
    <t>ED-50643</t>
  </si>
  <si>
    <t>ED-50644</t>
  </si>
  <si>
    <t>PLACA EM AÇO ESCOVADO</t>
  </si>
  <si>
    <t>ED-50633</t>
  </si>
  <si>
    <t>PONTOS DE INSTALAÇÕES</t>
  </si>
  <si>
    <t>PONTO DE ESGOTO</t>
  </si>
  <si>
    <t>ED-50223</t>
  </si>
  <si>
    <t>ED-50225</t>
  </si>
  <si>
    <t>ED-50224</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</si>
  <si>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</si>
  <si>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</si>
  <si>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</si>
  <si>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</si>
  <si>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</si>
  <si>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</si>
  <si>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</si>
  <si>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</si>
  <si>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</si>
  <si>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</si>
  <si>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</si>
  <si>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</si>
  <si>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</si>
  <si>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</si>
  <si>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</si>
  <si>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</si>
  <si>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</si>
  <si>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</si>
  <si>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</si>
  <si>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</si>
  <si>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</si>
  <si>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</si>
  <si>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</si>
  <si>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</si>
  <si>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</si>
  <si>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</si>
  <si>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</si>
  <si>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</si>
  <si>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</si>
  <si>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</si>
  <si>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</si>
  <si>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</si>
  <si>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</si>
  <si>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</si>
  <si>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</si>
  <si>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</si>
  <si>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</si>
  <si>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</si>
  <si>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</si>
  <si>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</si>
  <si>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</si>
  <si>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</si>
  <si>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</si>
  <si>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</si>
  <si>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</si>
  <si>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</si>
  <si>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</si>
  <si>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</si>
  <si>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</si>
  <si>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</si>
  <si>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</si>
  <si>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</si>
  <si>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</si>
  <si>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</si>
  <si>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</si>
  <si>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</si>
  <si>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</si>
  <si>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</si>
  <si>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</si>
  <si>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</si>
  <si>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</si>
  <si>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</si>
  <si>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</si>
  <si>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</si>
  <si>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</si>
  <si>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</si>
  <si>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</si>
  <si>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</si>
  <si>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</si>
  <si>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</si>
  <si>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</si>
  <si>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</si>
  <si>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</si>
  <si>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</si>
  <si>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</si>
  <si>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</si>
  <si>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</si>
  <si>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</si>
  <si>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</si>
  <si>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</si>
  <si>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</si>
  <si>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</si>
  <si>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</si>
  <si>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</si>
  <si>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</si>
  <si>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</si>
  <si>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</si>
  <si>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</si>
  <si>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</si>
  <si>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</si>
  <si>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</si>
  <si>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</si>
  <si>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</si>
  <si>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</si>
  <si>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</si>
  <si>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</si>
  <si>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</si>
  <si>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</si>
  <si>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</si>
  <si>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</si>
  <si>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</si>
  <si>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</si>
  <si>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</si>
  <si>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</si>
  <si>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</si>
  <si>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ED-14560</t>
  </si>
  <si>
    <t>LASTRO DE SEIXO, INCLUSIVE LANÇAMENTO E ESPALHAMENTO MANUAL</t>
  </si>
  <si>
    <t>ED-50431</t>
  </si>
  <si>
    <t>SERVIÇOS COMPLEMENTARES</t>
  </si>
  <si>
    <t>RASGO E ENCHIMENTO EM PAREDE</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</si>
  <si>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</si>
  <si>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</si>
  <si>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</si>
  <si>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</si>
  <si>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</si>
  <si>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</si>
  <si>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</si>
  <si>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</si>
  <si>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</si>
  <si>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</si>
  <si>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</si>
  <si>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</si>
  <si>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</si>
  <si>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</si>
  <si>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</si>
  <si>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</si>
  <si>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</si>
  <si>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</si>
  <si>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</si>
  <si>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</si>
  <si>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</si>
  <si>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</si>
  <si>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</si>
  <si>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</si>
  <si>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</si>
  <si>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</si>
  <si>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</si>
  <si>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</si>
  <si>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</si>
  <si>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</si>
  <si>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</si>
  <si>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</si>
  <si>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</si>
  <si>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</si>
  <si>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</si>
  <si>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</si>
  <si>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</si>
  <si>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</si>
  <si>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</si>
  <si>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</si>
  <si>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</si>
  <si>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</si>
  <si>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</si>
  <si>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</si>
  <si>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</si>
  <si>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</si>
  <si>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</si>
  <si>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</si>
  <si>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</si>
  <si>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</si>
  <si>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</si>
  <si>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</si>
  <si>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</si>
  <si>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</si>
  <si>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</si>
  <si>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</si>
  <si>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</si>
  <si>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</si>
  <si>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</si>
  <si>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</si>
  <si>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</si>
  <si>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</si>
  <si>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</si>
  <si>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</si>
  <si>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</si>
  <si>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</si>
  <si>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</si>
  <si>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</si>
  <si>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</si>
  <si>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</si>
  <si>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</si>
  <si>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</si>
  <si>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</si>
  <si>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</si>
  <si>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</si>
  <si>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</si>
  <si>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</si>
  <si>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</si>
  <si>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</si>
  <si>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</si>
  <si>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</si>
  <si>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</si>
  <si>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</si>
  <si>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</si>
  <si>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</si>
  <si>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</si>
  <si>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</si>
  <si>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</si>
  <si>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URBANIZAÇÃO E OBRAS COMPLEMENTARES</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</si>
  <si>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</si>
  <si>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</si>
  <si>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</si>
  <si>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</si>
  <si>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</si>
  <si>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</si>
  <si>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RAMPA DE ACESSO</t>
  </si>
  <si>
    <t>ED-51148</t>
  </si>
  <si>
    <t>RAMPA PARA ACESSO DE DEFICIENTE, EM CONCRETO SIMPLES FCK = 25 MPA, DESEMPENADA, COM PINTURA INDICATIVA, 02 DEMÃOS</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</si>
  <si>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</si>
  <si>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</si>
  <si>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</si>
  <si>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</si>
  <si>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MURO DIVISÓRIO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</si>
  <si>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</si>
  <si>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</si>
  <si>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</si>
  <si>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</si>
  <si>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</si>
  <si>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</si>
  <si>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</si>
  <si>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</si>
  <si>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</si>
  <si>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</si>
  <si>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</si>
  <si>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</si>
  <si>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</si>
  <si>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</si>
  <si>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</si>
  <si>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</si>
  <si>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</si>
  <si>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</si>
  <si>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</si>
  <si>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</si>
  <si>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</si>
  <si>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</si>
  <si>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</si>
  <si>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</si>
  <si>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</si>
  <si>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</si>
  <si>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</si>
  <si>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</si>
  <si>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</si>
  <si>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</si>
  <si>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</si>
  <si>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</si>
  <si>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</si>
  <si>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</si>
  <si>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</si>
  <si>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</si>
  <si>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</si>
  <si>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</si>
  <si>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</si>
  <si>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</si>
  <si>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</si>
  <si>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ED-50540</t>
  </si>
  <si>
    <t>ED-51143</t>
  </si>
  <si>
    <t>REMOÇÃO E REASSENTAMENTO DE MEIO-FIO DE GNAISSE COM REAPROVEITAMENTO</t>
  </si>
  <si>
    <t>ED-51142</t>
  </si>
  <si>
    <t>REMOÇÃO E REASSENTAMENTO DE MEIO-FIO PRÉ-MOLDADO DE CONCRETO COM REAPROVEITAMENTO</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</si>
  <si>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</si>
  <si>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</si>
  <si>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</si>
  <si>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</si>
  <si>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</si>
  <si>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</si>
  <si>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</si>
  <si>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</si>
  <si>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</si>
  <si>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</si>
  <si>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</si>
  <si>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</si>
  <si>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</si>
  <si>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</si>
  <si>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</si>
  <si>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</si>
  <si>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</si>
  <si>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</si>
  <si>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</si>
  <si>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</si>
  <si>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</si>
  <si>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</si>
  <si>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</si>
  <si>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</si>
  <si>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</si>
  <si>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</si>
  <si>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</si>
  <si>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</si>
  <si>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</si>
  <si>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</si>
  <si>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</si>
  <si>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</si>
  <si>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</si>
  <si>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</si>
  <si>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</si>
  <si>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</si>
  <si>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</si>
  <si>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</si>
  <si>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</si>
  <si>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</si>
  <si>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</si>
  <si>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</si>
  <si>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</si>
  <si>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</si>
  <si>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</si>
  <si>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</si>
  <si>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</si>
  <si>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</si>
  <si>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</si>
  <si>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</si>
  <si>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</si>
  <si>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</si>
  <si>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</si>
  <si>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</si>
  <si>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</si>
  <si>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</si>
  <si>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</si>
  <si>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</si>
  <si>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</si>
  <si>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</si>
  <si>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</si>
  <si>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</si>
  <si>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</si>
  <si>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</si>
  <si>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</si>
  <si>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</si>
  <si>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</si>
  <si>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</si>
  <si>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</si>
  <si>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</si>
  <si>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</si>
  <si>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</si>
  <si>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</si>
  <si>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</si>
  <si>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</si>
  <si>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</si>
  <si>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</si>
  <si>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</si>
  <si>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</si>
  <si>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</si>
  <si>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</si>
  <si>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</si>
  <si>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</si>
  <si>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</si>
  <si>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</si>
  <si>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</si>
  <si>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</si>
  <si>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</si>
  <si>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</si>
  <si>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</si>
  <si>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</si>
  <si>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</si>
  <si>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</si>
  <si>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</si>
  <si>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</si>
  <si>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</si>
  <si>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</si>
  <si>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</si>
  <si>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</si>
  <si>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</si>
  <si>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</si>
  <si>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</si>
  <si>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</si>
  <si>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</si>
  <si>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</si>
  <si>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</si>
  <si>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ENSECADEIRA</t>
  </si>
  <si>
    <t>ED-50423</t>
  </si>
  <si>
    <t>ENSECADEIRA INCLUSIVE RETIRADA DO MADEIRAMENTO , PAREDE DUPLA</t>
  </si>
  <si>
    <t>ED-50422</t>
  </si>
  <si>
    <t>ENSECADEIRA INCLUSIVE RETIRADA DO MADEIRAMENTO , PAREDE SIMPLES</t>
  </si>
  <si>
    <t>PONTE E TRAVESSIA</t>
  </si>
  <si>
    <t>ED-50428</t>
  </si>
  <si>
    <t>TRANSPORTES</t>
  </si>
  <si>
    <t>ED-51131</t>
  </si>
  <si>
    <t>ED-51132</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</si>
  <si>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</si>
  <si>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</si>
  <si>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</si>
  <si>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</si>
  <si>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</si>
  <si>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M3xKM</t>
  </si>
  <si>
    <t>ED-51125</t>
  </si>
  <si>
    <t>ED-51126</t>
  </si>
  <si>
    <t>PROJETO PADRÃO ESCOLAR</t>
  </si>
  <si>
    <t>ESQUADRIA</t>
  </si>
  <si>
    <t>ED-50831</t>
  </si>
  <si>
    <t>ED-50840</t>
  </si>
  <si>
    <t>COMPENSADO PINTADO PARA FECHAMENTO BALCÃO SECRETARIA, INCLUSO CANTONEIRAS PARA FIXAÇÃO NA ALVENARIA E TAMPO. CONFORME DETALHE 33-D AGOSTO 2001 PROJETO PADRÃO DER-MG</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</si>
  <si>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</si>
  <si>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</si>
  <si>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</si>
  <si>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</si>
  <si>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</si>
  <si>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</si>
  <si>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</si>
  <si>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</si>
  <si>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</si>
  <si>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</si>
  <si>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</si>
  <si>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</si>
  <si>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</si>
  <si>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</si>
  <si>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</si>
  <si>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</si>
  <si>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</si>
  <si>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</si>
  <si>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</si>
  <si>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</si>
  <si>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</si>
  <si>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</si>
  <si>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</si>
  <si>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</si>
  <si>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</si>
  <si>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</si>
  <si>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</si>
  <si>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</si>
  <si>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</si>
  <si>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</si>
  <si>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</si>
  <si>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</si>
  <si>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</si>
  <si>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</si>
  <si>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</si>
  <si>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</si>
  <si>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</si>
  <si>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</si>
  <si>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</si>
  <si>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</si>
  <si>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</si>
  <si>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</si>
  <si>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</si>
  <si>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</si>
  <si>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</si>
  <si>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</si>
  <si>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</si>
  <si>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</si>
  <si>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</si>
  <si>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</si>
  <si>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</si>
  <si>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</si>
  <si>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</si>
  <si>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</si>
  <si>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</si>
  <si>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</si>
  <si>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</si>
  <si>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</si>
  <si>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</si>
  <si>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</si>
  <si>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</si>
  <si>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</si>
  <si>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</si>
  <si>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</si>
  <si>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</si>
  <si>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</si>
  <si>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</si>
  <si>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</si>
  <si>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</si>
  <si>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</si>
  <si>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</si>
  <si>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</si>
  <si>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</si>
  <si>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</si>
  <si>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</si>
  <si>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</si>
  <si>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</si>
  <si>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</si>
  <si>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</si>
  <si>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</si>
  <si>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</si>
  <si>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</si>
  <si>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</si>
  <si>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</si>
  <si>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</si>
  <si>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</si>
  <si>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</si>
  <si>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</si>
  <si>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ED-50860</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</si>
  <si>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</si>
  <si>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</si>
  <si>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</si>
  <si>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</si>
  <si>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</si>
  <si>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ED-50852</t>
  </si>
  <si>
    <t>ESCADA SOBRE O SOLO DEGRAUS APROXIMADAMENTE 50 X 16,5 CM</t>
  </si>
  <si>
    <t>ED-50847</t>
  </si>
  <si>
    <t>ED-50848</t>
  </si>
  <si>
    <t>ED-50849</t>
  </si>
  <si>
    <t>ED-50845</t>
  </si>
  <si>
    <t>ED-50842</t>
  </si>
  <si>
    <t>ED-50843</t>
  </si>
  <si>
    <t>PILARETE DE CONCRETO 17 X 20 CM CONCRETO 20 Mpa, APARENTE NA FACE EXTERNA , INCLUSIVE FORMA E AÇO, EM GUARDA - CORPO NAS CIRCULAÇÕES</t>
  </si>
  <si>
    <t>ED-50850</t>
  </si>
  <si>
    <t>ED-50919</t>
  </si>
  <si>
    <t>TF- (350 X 72 CM) TELA FIXA SOLDADA ENTRE PILARETES METÁLICOS DE SUSTENTAÇÃO DAS TERÇAS EM PERFIL CANTONEIRA E TELA CORRUGADA</t>
  </si>
  <si>
    <t>ED-50854</t>
  </si>
  <si>
    <t>ED-50855</t>
  </si>
  <si>
    <t>ED-50856</t>
  </si>
  <si>
    <t>ED-50857</t>
  </si>
  <si>
    <t>ED-50858</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</si>
  <si>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</si>
  <si>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</si>
  <si>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</si>
  <si>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</si>
  <si>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</si>
  <si>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</si>
  <si>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</si>
  <si>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</si>
  <si>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</si>
  <si>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</si>
  <si>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</si>
  <si>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</si>
  <si>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</si>
  <si>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</si>
  <si>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</si>
  <si>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</si>
  <si>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</si>
  <si>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</si>
  <si>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</si>
  <si>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</si>
  <si>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</si>
  <si>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</si>
  <si>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</si>
  <si>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</si>
  <si>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</si>
  <si>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</si>
  <si>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</si>
  <si>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</si>
  <si>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</si>
  <si>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</si>
  <si>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</si>
  <si>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</si>
  <si>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</si>
  <si>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</si>
  <si>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</si>
  <si>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</si>
  <si>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</si>
  <si>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</si>
  <si>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</si>
  <si>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</si>
  <si>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</si>
  <si>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</si>
  <si>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</si>
  <si>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</si>
  <si>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</si>
  <si>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</si>
  <si>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</si>
  <si>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</si>
  <si>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PROJETO PADRÃO PENITENCIÁRIA</t>
  </si>
  <si>
    <t>ALAMBRADO E MURO</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</si>
  <si>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</si>
  <si>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</si>
  <si>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</si>
  <si>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</si>
  <si>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</si>
  <si>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</si>
  <si>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</si>
  <si>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</si>
  <si>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</si>
  <si>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</si>
  <si>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</si>
  <si>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</si>
  <si>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</si>
  <si>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</si>
  <si>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</si>
  <si>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</si>
  <si>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</si>
  <si>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</si>
  <si>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</si>
  <si>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</si>
  <si>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ED-50804</t>
  </si>
  <si>
    <t>PORTA EM TELA ONDULADA ARTÍSTICA MALHA 30 X 30 CM, FIO 10 - PADRÃO SEDS</t>
  </si>
  <si>
    <t>ED-50817</t>
  </si>
  <si>
    <t>ED-50819</t>
  </si>
  <si>
    <t>PRATELEIRA DE CONCRETO, ACABAMENTO NATADO VERDE L = 40 CM - PADRÃO SEDS</t>
  </si>
  <si>
    <t>ED-50820</t>
  </si>
  <si>
    <t>PRATELEIRA DE CONCRETO COM DRAMIX, L = 40 CM COM APOIO EM METALON</t>
  </si>
  <si>
    <t>ED-50815</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</si>
  <si>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</si>
  <si>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</si>
  <si>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</si>
  <si>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</si>
  <si>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</si>
  <si>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</si>
  <si>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</si>
  <si>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</si>
  <si>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</si>
  <si>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</si>
  <si>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</si>
  <si>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</si>
  <si>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</si>
  <si>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</si>
  <si>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</si>
  <si>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</si>
  <si>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</si>
  <si>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</si>
  <si>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</si>
  <si>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</si>
  <si>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</si>
  <si>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</si>
  <si>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</si>
  <si>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</si>
  <si>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</si>
  <si>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</si>
  <si>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</si>
  <si>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</si>
  <si>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</si>
  <si>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</si>
  <si>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</si>
  <si>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</si>
  <si>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</si>
  <si>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</si>
  <si>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</si>
  <si>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</si>
  <si>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</si>
  <si>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</si>
  <si>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</si>
  <si>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</si>
  <si>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</si>
  <si>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</si>
  <si>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</si>
  <si>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</si>
  <si>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</si>
  <si>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</si>
  <si>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</si>
  <si>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</si>
  <si>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</si>
  <si>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</si>
  <si>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</si>
  <si>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</si>
  <si>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</si>
  <si>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</si>
  <si>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</si>
  <si>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</si>
  <si>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</si>
  <si>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</si>
  <si>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</si>
  <si>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</si>
  <si>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</si>
  <si>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</si>
  <si>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</si>
  <si>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</si>
  <si>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</si>
  <si>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</si>
  <si>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</si>
  <si>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</si>
  <si>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</si>
  <si>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</si>
  <si>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</si>
  <si>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</si>
  <si>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</si>
  <si>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</si>
  <si>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</si>
  <si>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</si>
  <si>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</si>
  <si>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</si>
  <si>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</si>
  <si>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</si>
  <si>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</si>
  <si>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</si>
  <si>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</si>
  <si>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</si>
  <si>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</si>
  <si>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</si>
  <si>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MÃO DE OBRA COM ENCARGOS COMPLEMENTARES</t>
  </si>
  <si>
    <t>OFICIAL E AJUDANTE</t>
  </si>
  <si>
    <t>ED-50360</t>
  </si>
  <si>
    <t>hora</t>
  </si>
  <si>
    <t>ED-50363</t>
  </si>
  <si>
    <t>AJUDANTE DE BOMBEIRO/ENCANADOR COM ENCARGOS COMPLEMENTARES</t>
  </si>
  <si>
    <t>ED-50361</t>
  </si>
  <si>
    <t>ED-50362</t>
  </si>
  <si>
    <t>ED-50365</t>
  </si>
  <si>
    <t>ED-50364</t>
  </si>
  <si>
    <t>AJUDANTE DE TELHADISTA COM ENCARGOS COMPLEMENTARES</t>
  </si>
  <si>
    <t>ED-50366</t>
  </si>
  <si>
    <t>ED-52306</t>
  </si>
  <si>
    <t>AJUDANTE IMPERMEABILIZADOR COM ENCARGOS COMPLEMENTARES</t>
  </si>
  <si>
    <t>ED-21774</t>
  </si>
  <si>
    <t>ED-21779</t>
  </si>
  <si>
    <t>APONTADOR OU APROPRIADOR DE MAO DE OBRA COM ENCARGOS COMPLEMENTARES</t>
  </si>
  <si>
    <t>ED-50375</t>
  </si>
  <si>
    <t>ED-21775</t>
  </si>
  <si>
    <t>ED-50369</t>
  </si>
  <si>
    <t>AZULEJISTA COM ENCARGOS COMPLEMENTARES</t>
  </si>
  <si>
    <t>ED-50374</t>
  </si>
  <si>
    <t>BOMBEIRO/ENCANADOR COM ENCARGOS COMPLEMENTARES</t>
  </si>
  <si>
    <t>ED-50370</t>
  </si>
  <si>
    <t>ED-50371</t>
  </si>
  <si>
    <t>ED-50372</t>
  </si>
  <si>
    <t>CARPINTEIRO DE FORMA COM ENCARGOS COMPLEMENTARES</t>
  </si>
  <si>
    <t>ED-50373</t>
  </si>
  <si>
    <t>ED-21776</t>
  </si>
  <si>
    <t>ED-21769</t>
  </si>
  <si>
    <t>ENGENHEIRO CIVIL DE OBRA JÚNIOR COM ENCARGOS COMPLEMENTARES</t>
  </si>
  <si>
    <t>ED-21770</t>
  </si>
  <si>
    <t>ED-21771</t>
  </si>
  <si>
    <t>ENGENHEIRO CIVIL DE OBRA SÊNIOR COM ENCARGOS COMPLEMENTARES</t>
  </si>
  <si>
    <t>ED-21772</t>
  </si>
  <si>
    <t>ENGENHEIRO ELETRICISTA/MECÂNICO COM ENCARGOS COMPLEMENTARES</t>
  </si>
  <si>
    <t>ED-21773</t>
  </si>
  <si>
    <t>ED-50387</t>
  </si>
  <si>
    <t>ESTUCADOR COM ENCARGOS COMPLEMENTARES</t>
  </si>
  <si>
    <t>ED-50376</t>
  </si>
  <si>
    <t>ED-50377</t>
  </si>
  <si>
    <t>GRANITEIRO/MARMORISTA COM ENCARGOS COMPLEMENTARES</t>
  </si>
  <si>
    <t>ED-52307</t>
  </si>
  <si>
    <t>ED-50378</t>
  </si>
  <si>
    <t>ED-50379</t>
  </si>
  <si>
    <t>LADRILHISTA COM ENCARGOS COMPLEMENTARES</t>
  </si>
  <si>
    <t>ED-50388</t>
  </si>
  <si>
    <t>ED-21778</t>
  </si>
  <si>
    <t>ED-50380</t>
  </si>
  <si>
    <t>MONTADOR COM ENCARGOS COMPLEMENTARES</t>
  </si>
  <si>
    <t>ED-8501</t>
  </si>
  <si>
    <t>ED-50381</t>
  </si>
  <si>
    <t>ED-50382</t>
  </si>
  <si>
    <t>ED-50383</t>
  </si>
  <si>
    <t>ED-50384</t>
  </si>
  <si>
    <t>RASPADOR COM ENCARGOS COMPLEMENTARES</t>
  </si>
  <si>
    <t>ED-7607</t>
  </si>
  <si>
    <t>ED-50368</t>
  </si>
  <si>
    <t>REJUNTADOR COM ENCARGOS COMPLEMENTARES</t>
  </si>
  <si>
    <t>ED-7830</t>
  </si>
  <si>
    <t>ED-50367</t>
  </si>
  <si>
    <t>ED-50385</t>
  </si>
  <si>
    <t>TAQUEIRO COM ENCARGOS COMPLEMENTARES</t>
  </si>
  <si>
    <t>ED-21777</t>
  </si>
  <si>
    <t>ED-50386</t>
  </si>
  <si>
    <t>ED-9199</t>
  </si>
  <si>
    <t>ED-21780</t>
  </si>
  <si>
    <t>SECRETARIA MUNICIPAL DE EDUCAÇÃO - SEMED</t>
  </si>
  <si>
    <t>ED-28163</t>
  </si>
  <si>
    <t>DESTOCAMENTO E AFASTAMENTO DE REMANESCENTE ARBÓREO, INCLUSIVE TRANSPORTE E RETIRADA DO MATERIAL ESCAVADO (EM CAÇAMBA)</t>
  </si>
  <si>
    <t>LIMPEZA DE TERRENO, INCLUSIVE CAPINA, RASTELAMENTO COM AFASTAMENTO ATÉ VINTE (20) METROS E QUEIMA CONTROLADA</t>
  </si>
  <si>
    <t>RASTELAMENTO DE ÁREA COM AFASTAMENTO DE ATÉ VINTE (20) METROS, EXCLUSIVE CAPINA OU ROÇADA MANUAL</t>
  </si>
  <si>
    <t>ED-28162</t>
  </si>
  <si>
    <t>ROÇADA MANUAL DE TERRENO COM ROÇADEIRA COSTAL, EXCLUSIVE RASTELAMENTO E QUEIMA</t>
  </si>
  <si>
    <t>DESMATAMENTO, DESTOCAMENTO E LIMPEZA, INCLUSIVE TRANSPORTE ATÉ CINQUENTA (50) METROS</t>
  </si>
  <si>
    <t>CORTE DE ÁRVORE COM MOTOSSERRA, DIÂMETRO DO TRONCO ACIMA DE TRINTA (30) CENTÍMETROS ATÉ CINQUENTA (50) CENTÍMETROS, EXCLUSIVE DESTOCAMENTO E AFASTAMENTO</t>
  </si>
  <si>
    <t>CORTE DE ÁRVORE COM MOTOSSERRA, DIÂMETRO DO TRONCO DE QUINZE (15) CENTÍMETROS ATÉ TRINTA (30) CENTÍMETROS, EXCLUSIVE DESTOCAMENTO E AFASTAMENTO</t>
  </si>
  <si>
    <t>REMOÇÃO DE TELHADO</t>
  </si>
  <si>
    <t>REMOÇÃO DE CALHA EM CHAPA GALVANIZADA OU EM PVC,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</si>
  <si>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</si>
  <si>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</si>
  <si>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</si>
  <si>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</si>
  <si>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</si>
  <si>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</si>
  <si>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</si>
  <si>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</si>
  <si>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DEMOLIÇÃO E REMOÇÃO DE INSTALAÇÃO</t>
  </si>
  <si>
    <t>DEMOLIÇÃO MANUAL DE TUBULAÇÕES EMBUTIDAS DE REDE (ÁGUA, ELÉTRICA, GASES, ETC.), INCLUSIVE RASGO EM ALVENARIA, REMOÇÃO DE ACESSÓRIOS DE FIXAÇÃO, AFASTAMENTO E EMPILHAMENTO, EXCLUSIVE TRANSPORTE E RETIRADA DO MATERIAL DEMOLIDO</t>
  </si>
  <si>
    <t>REMOÇÃO MANUAL DE INTERFONE,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</si>
  <si>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</si>
  <si>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</si>
  <si>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</si>
  <si>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</si>
  <si>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MANUAL DE FORRO DE CHAPA OU PLACA DE GESSO, INCLUSIVE DEMOLIÇÃO DA ESTRUTURA DE SUSTENTAÇÃO, AFASTAMENTO E EMPILHAMENTO, EXCLUSIVE TRANSPORTE E RETIRADA DO MATERIAL DEMOLIDO</t>
  </si>
  <si>
    <t>REMOÇÃO DE FORRO</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</si>
  <si>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</si>
  <si>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</si>
  <si>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</si>
  <si>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</si>
  <si>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</si>
  <si>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</si>
  <si>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REMOÇÃO MANUAL DE CONJUNTO DE ALIZARES, COM REAPROVEITAMENTO,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</si>
  <si>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</si>
  <si>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</si>
  <si>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</si>
  <si>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</si>
  <si>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</si>
  <si>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DEMOLIÇÃO MANUAL DE IMPERMEABILIZAÇÃO E PROTEÇÃO MECÂNICA, INCLUSIVE AFASTAMENTO E EMPILHAMENTO, EXCLUSIVE TRANSPORTE E RETIRADA DO MATERIAL DEMOLIDO</t>
  </si>
  <si>
    <t>REMOÇÃO DE LOUÇA E ACESSÓRIOS</t>
  </si>
  <si>
    <t>REMOÇÃO DE LOUÇAS (LAVATÓRIO, BANHEIRA, PIA, VASO SANITÁRIO, TANQUE),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</si>
  <si>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</si>
  <si>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</si>
  <si>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</si>
  <si>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</si>
  <si>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</si>
  <si>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DEMOLIÇÃO MANUAL DE DIVISÓRIA DE MADEIRA,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</si>
  <si>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</si>
  <si>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</si>
  <si>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</si>
  <si>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MANUAL DE ALVENARIA DE TIJOLO CERÂMICO MACIÇO, INCLUSIVE AFASTAMENTO E EMPILHAMENTO, EXCLUSIVE TRANSPORTE E RETIRADA DO MATERIAL DEMOLIDO</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</si>
  <si>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</si>
  <si>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</si>
  <si>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</si>
  <si>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MANUAL DE CONCRETO ARMADO, INCLUSIVE AFASTAMENTO E EMPILHAMENTO, EXCLUSIVE TRANSPORTE E RETIRADA DO MATERIAL DEMOLIDO</t>
  </si>
  <si>
    <t>DEMOLIÇÃO MANUAL DE CONCRETO, SEM ARMAÇÃO,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</si>
  <si>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</si>
  <si>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</si>
  <si>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</si>
  <si>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</si>
  <si>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REMOÇÃO DE PADRÃO CONCESSIONÁRIA</t>
  </si>
  <si>
    <t>REMOÇÃO MANUAL DE PADRÃO DE ENTRADA DE ÁGUA,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</si>
  <si>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</si>
  <si>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DEMOLIÇÃO E REMOÇÃO DE PAVIMENTAÇÃO</t>
  </si>
  <si>
    <t>DEMOLIÇÃO MANUAL DE LAJE DE CONCRETO ARMADO, COM ESPESSURA DE ATÉ 15CM,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</si>
  <si>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</si>
  <si>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MECANIZADA DE LAJE DE CONCRETO ARMADO, COM ESPESSURA DE ATÉ 15CM, , COM EQUIPAMENTO ELÉTRICO,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</si>
  <si>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</si>
  <si>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REVESTIMENTO ASFÁLTICO, COM EQUIPAMENTO PNEUMÁTICO,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</si>
  <si>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</si>
  <si>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</si>
  <si>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</si>
  <si>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</si>
  <si>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</si>
  <si>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E REMOÇÃO DE REVESTIMENTO</t>
  </si>
  <si>
    <t>DEMOLIÇÃO MANUAL DE LAMINADO MELAMÍNICO EM SUPERFÍCIE DE MADEIRA OU PAREDE, INCLUSIVE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</si>
  <si>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</si>
  <si>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</si>
  <si>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</si>
  <si>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REMOÇÃO MANUAL DE PEITORIL DE MÁRMORE OU GRANITO, COM REAPROVEITAMENTO, INCLUSIVE AFASTAMENTO E EMPILHAMENTO, EXCLUSIVE TRANSPORTE E RETIRADA DO MATERIAL REMOVIDO NÃO REAPROVEITÁVEL</t>
  </si>
  <si>
    <t>DEMOLIÇÃO E REMOÇÃO DE PISO</t>
  </si>
  <si>
    <t>DEMOLIÇÃO MANUAL DE PISO CERÂMICO OU LADRILHO HIDRÁULICO,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</si>
  <si>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</si>
  <si>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</si>
  <si>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EM GRANILITE/MARMORITE, INCLUSIVE AFASTAMENTO E EMPILHAMENTO, EXCLUSIVE TRANSPORTE E RETIRADA DO MATERIAL DEMOLIDO</t>
  </si>
  <si>
    <t>DEMOLIÇÃO MANUAL DE PISO VINÍLICO, INCLUSIVE AFASTAMENTO E EMPILHAMENTO, EXCLUSIVE TRANSPORTE E RETIRADA DO MATERIAL DEMOLIDO</t>
  </si>
  <si>
    <t>DEMOLIÇÃO MANUAL DE RODAPÉ, INCLUSIVE ARGAMASSA DE ASSENTAMENTO E AFASTAMENTO, EXCLUSIVE TRANSPORTE E RETIRADA DO MATERIAL DEMOLIDO</t>
  </si>
  <si>
    <t>REMOÇÃO MANUAL DE PISO DE TÁBUAS,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</si>
  <si>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</si>
  <si>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</si>
  <si>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MANUAL DE ALAMBRADO METÁLICO,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</si>
  <si>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</si>
  <si>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</si>
  <si>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MANUAL DE VIDRO EM ESQUADRIAS, COM REAPROVEITAMENTO, INCLUSIVE LIMPEZA DO ENCAIXE,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</si>
  <si>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</si>
  <si>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</si>
  <si>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</si>
  <si>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</si>
  <si>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</si>
  <si>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</si>
  <si>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</si>
  <si>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LIGAÇÃO PROVISÓRIA COM ENTRADA DE ENERGIA AÉREA, PADRÃO CEMIG, CARGA INSTALADA DE 15,1KVA ATÉ 30KVA, TRIFÁSICO, COM SAÍDA SUBTERRÂNEA, INCLUSIVE POSTE, CAIXA PARA MEDIDOR, DISJUNTOR, BARRAMENTO, ATERRAMENTO E ACESSÓRIOS</t>
  </si>
  <si>
    <t>ÁREA COBERTA EM TELHA FIBROCIMENTO PARA CENTRAL DE CORTE/DOBRA/MONTAGEM EM CANTEIRO DE OBRAS, INCLUSIVE BANCADA E INSTALAÇÕES ELÉTRICAS, EXCLUSIVE VEDAÇÕES LATERAIS</t>
  </si>
  <si>
    <t>MOBILIZAÇÃO E DESMOBILIZAÇÃO DE CONTAINER, INCLUSIVE CARGA, DESCARGA E TRANSPORTE EM CAMINHÃO CARROCERIA COM GUINDAUTO (MUNCK), EXCLUSIVE LOCAÇÃO DO CONTAINER</t>
  </si>
  <si>
    <t>ED-17989</t>
  </si>
  <si>
    <t>LOCAÇÃO DE OBRA COM GABARITO DE TÁBUAS CORRIDAS PONTALETADAS A CADA 2,00M, REAPROVEITAMENTO (2X), INCLUSIVE ACOMPANHAMENTO DE EQUIPE TOPOGRÁFICA PARA MARCAÇÃO DE PONTO TOPOGRÁFICO</t>
  </si>
  <si>
    <t>LOCAÇÃO TOPOGRÁFICA ACIMA DE CINQUENTA (50) PONTOS REFERENCIAIS, INCLUSIVE ESTACA (PIQUETE) DE MARCAÇÃO</t>
  </si>
  <si>
    <t>LOCAÇÃO TOPOGRÁFICA DE VINTE UM (21) ATÉ CINQUENTA (50) PONTOS REFERENCIAIS, INCLUSIVE ESTACA (PIQUETE) DE MARCAÇÃO</t>
  </si>
  <si>
    <t>LOCAÇÃO TOPOGRÁFICA PARA ATÉ VINTE (20) PONTOS REFERENCIAIS, INCLUSIVE ESTACA (PIQUETE) DE MARCAÇÃO</t>
  </si>
  <si>
    <t>CERCA COM MOURÕES DE MADEIRA ROLIÇA,  COM CINCO (5) FIOS DE ARAME FARPADO, BWG 14 (2,0MM), ALTURA DE 150CM, INCLUSIVE ESCAVAÇÃO, REATERRO COMPACTADO E FORNECIMENTO</t>
  </si>
  <si>
    <t>REMANEJAMENTO DE TAPUME FIXO DE PROTEÇÃO PARA FECHAMENTO DE OBRA, INCLUSIVE ESCAVAÇÃO MANUAL E REATERRO COMPACTADO</t>
  </si>
  <si>
    <t>TAPUME FIXO DE PROTEÇÃO PARA FECHAMENTO DE OBRA EM CHAPA DE COMPENSADO, ESP. 12MM, COM MÓDULO NA DIMENSÃO DE (110X220)CM, INCLUSIVE PINTURA LÁTEX (PVA) COM DUAS (2) DEMÃOS, EXCLUSIVE ABERTURA PARA PORTÃO</t>
  </si>
  <si>
    <t>TAPUME FIXO DE PROTEÇÃO PARA FECHAMENTO DE OBRA EM TELA GALVANIZADA, COM TRAMA LOSANGULAR DE 2"X2", FIO BWG 14, COM MÓDULO NA DIMENSÃO DE (300X220)CM, INCLUSIVE PINTURA ESMALTE COM DUAS (2) DEMÃOS, EXCLUSIVE ABERTURA PARA PORTÃO</t>
  </si>
  <si>
    <t xml:space="preserve">FITA ZEBRADA AMARELA PARA SINALIZAÇÃO ISOLAMENTO DE ÁREA, EXCLUSIVE SUPORTE PARA SUSTENTAÇÃO, INCLUSIVE FIXAÇÃO E FORNECIMENTO
</t>
  </si>
  <si>
    <t>ED-28530</t>
  </si>
  <si>
    <t xml:space="preserve">ANDAIME EM CAVALETE METÁLICO PARA ALVENARIA, COM CHAPA DE COMPENSADO E TÁBUA, COM REAPROVEITAMENTO, INCLUSIVE MONTAGEM/DESMONTAGEM E REMANEJAMENTO
</t>
  </si>
  <si>
    <t>ED-28533</t>
  </si>
  <si>
    <t>CONDUTOR/DUTO DE ENTULHO EM POLIETILENO, INCLUSIVE ACESSÓRIOS DE FIXAÇÃO, SUPORTES, MONTAGEM/DESMONTAGEM E REMANEJAMENTO</t>
  </si>
  <si>
    <t xml:space="preserve">TELA DE PROTEÇÃO, TIPO FACHADEIRA, INSTALADA EM ANDAIME METÁLICO PARA FACHADA, EXCLUSIVE ANDAIME METÁLICO, INCLUSIVE ACESSÓRIOS DE FIXAÇÃO
</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</si>
  <si>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</si>
  <si>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</si>
  <si>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</si>
  <si>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</si>
  <si>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</si>
  <si>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</si>
  <si>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PAREDE EM CHAPA DE GESSO ACARTONADO (DRYWALL), DIVISÃO ENTRE ÁREAS SECA E ÚMIDA DE UMA MESMA UNIDADE (ST/RU),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</si>
  <si>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</si>
  <si>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</si>
  <si>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BATE MACA EM MADEIRA, INCLUSIVE ACESSÓRIO DE FIXAÇÃO E APLICAÇÃO DE VERNIZ SINTÉTICO MARÍTIMO, DUAS (2) DEMÃOS, ACABAMENTO TIPO FOSCO</t>
  </si>
  <si>
    <t>RUFO E CONTRARRUFO EM CHAPA GALVANIZADA, ESP. 0,5MM (GSG-26), COM DESENVOLVIMENTO DE 15CM, INCLUSIVE IÇAMENTO MANUAL VERTICAL</t>
  </si>
  <si>
    <t>RUFO E CONTRARRUFO EM CHAPA GALVANIZADA, ESP. 0,5MM (GSG-26), COM DESENVOLVIMENTO DE 20CM, INCLUSIVE IÇAMENTO MANUAL VERTICAL</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</si>
  <si>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</si>
  <si>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</si>
  <si>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</si>
  <si>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</si>
  <si>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</si>
  <si>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</si>
  <si>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</si>
  <si>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ED-28551</t>
  </si>
  <si>
    <t>MANTA ALUMINIZADA</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</si>
  <si>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</si>
  <si>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</si>
  <si>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</si>
  <si>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</si>
  <si>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</si>
  <si>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</si>
  <si>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</si>
  <si>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</si>
  <si>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</si>
  <si>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PREPARAÇÃO PARA EMASSAMENTO OU PINTURA (LÁTEX/ACRÍLICA) EM PAREDE OU FORRO EM CHAPA DE GESSO ACARTONADO (DRYWALL), INCLUSIVE UMA (1) DEMÃO DE SELADOR ACRÍLICO</t>
  </si>
  <si>
    <t>EMASSAMENTO EM PAREDE EM CHAPA DE GESSO ACARTONADO (DRYWALL) COM MASSA ACRÍLICA, UMA (1) DEMÃO, INCLUSIVE LIXAMENTO PARA PINTURA</t>
  </si>
  <si>
    <t>EMASSAMENTO EM PAREDE EM CHAPA DE GESSO ACARTONADO (DRYWALL) COM MASSA CORRIDA (PVA), UMA (1) DEMÃO, INCLUSIVE LIXAMENTO PARA PINTURA</t>
  </si>
  <si>
    <t>ED-28438</t>
  </si>
  <si>
    <t>PINTURA ESMALTE EM SUPERFÍCIE DE MADEIRA, DUAS (2) DEMÃOS, EXCLUSIVE FUNDO NIVELADOR E MASSA A ÓLEO</t>
  </si>
  <si>
    <t>ED-28437</t>
  </si>
  <si>
    <t>PINTURA ESMALTE EM SUPERFÍCIE DE MADEIRA, DUAS (2) DEMÃOS, INCLUSIVE UMA (1) DEMÃO DE FUNDO NIVELADOR, EXCLUSIVE MASSA A ÓLEO</t>
  </si>
  <si>
    <t>APLICAÇÃO DE CERA EM ESQUADRIAS DE MADEIRA, TRÊS (3) DEMÃOS, INCLUSIVE APLICAÇÃO DE SELADOR PARA MADEIRA</t>
  </si>
  <si>
    <t>APLICAÇÃO DE CERA EM RODAPÉS COM ALTURA DE 10 CM, TRÊS (3) DEMÃOS, INCLUSIVE APLICAÇÃO DE SELADOR PARA MADEIRA</t>
  </si>
  <si>
    <t>LOUÇAS, METAIS E ACESSÓRIOS</t>
  </si>
  <si>
    <t>CHUVEIRO ELÉTRICO BRANCO, TENSÃO 127V/220V, POTÊNCIA 4600W/5500W, INCLUSIVE BRAÇO, FORNECIMENTO E INSTALAÇÃO</t>
  </si>
  <si>
    <t>CHUVEIRO ELÉTRICO COM RESISTÊNCIA BLINDADA, TENSÃO 127V/220V, POTÊNCIA 5500W/6800W, INCLUSIVE BRAÇO, FORNECIMENTO E INSTALAÇÃO</t>
  </si>
  <si>
    <t>CHUVEIRO ELÉTRICO CROMADO, TENSÃO 127V/220V, POTÊNCIA 5500W/6800W, INCLUSIVE BRAÇO, FORNECIMENTO E INSTALAÇÃO</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</si>
  <si>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</si>
  <si>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</si>
  <si>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</si>
  <si>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</si>
  <si>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</si>
  <si>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</si>
  <si>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</si>
  <si>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</si>
  <si>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</si>
  <si>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</si>
  <si>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EMBUTIR COM FECHO, INCLUSIVE ASSENTAMENTO E ACESSÓRIOS</t>
  </si>
  <si>
    <t>CAIXA DE TELEFONIA, NÚMERO 3, DIMENSÃO (40X40)CM, EM CHAPA DE AÇO GALVANIZADO, TIPO SOBREPOR COM FECHO, INCLUSIVE ACESSÓRIOS E INSTALAÇÃO</t>
  </si>
  <si>
    <t>CAIXA DE TELEFONIA, NÚMERO 4, DIMENSÃO (60X60)CM, EM CHAPA DE AÇO GALVANIZADO, TIPO EMBUTIR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</si>
  <si>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</si>
  <si>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EMBUTIR COM FECHO, INCLUSIVE ACESSÓRIOS E INSTALAÇÃO</t>
  </si>
  <si>
    <t>CAIXA DE TELEFONIA, NÚMERO 5, DIMENSÃO (80X80)CM, EM CHAPA DE AÇO GALVANIZADO, TIPO SOBREPOR COM FECHO, INCLUSIVE ACESSÓRIOS E INSTALAÇÃO</t>
  </si>
  <si>
    <t>ED-29066</t>
  </si>
  <si>
    <t>CAIXA DE TELEFONIA, NÚMERO 7, DIMENSÃO (120X120)CM, EM CHAPA DE AÇO GALVANIZADO, TIPO EMBUTIR COM FECHO, INCLUSIVE ACESSÓRIOS E INSTALAÇÃO</t>
  </si>
  <si>
    <t>CAIXA DE TELEFONIA, NÚMERO 8, DIMENSÃO (150X150)CM, EM CHAPA DE AÇO GALVANIZADO, TIPO EMBUTIR COM FECHO, INCLUSIVE ACESSÓRIOS E INSTALAÇÃO</t>
  </si>
  <si>
    <t>CAIXA PRÉ-MOLDADA PARA ENTRADA TELEFÔNICA SUBTERRÂNEA, TIPO R1, MEDIDAS INTERNAS (60X35X50)CM, INCLUSIVE ESCAVAÇÃO, APILOAMENTO, LASTRO DE BRITA,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</si>
  <si>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</si>
  <si>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SUBTERRÂNEA, TIPO P20, EM FERRO FUNDIDO COM TAMPA, INCLUSIVE ESCAVAÇÃO, REATERRO E TRANSPORTE E RETIRADA DO MATERIAL ESCAVADO (EM CAÇAMBA</t>
  </si>
  <si>
    <t>ED-28593</t>
  </si>
  <si>
    <t>CAIXA PARA PROTEÇÃO GERAL, TIPO CM-8, DIMENSÕES CONFORME PADRÃO CEMIG, EXCLUSIVE BARRAMENTO E DISJUNTOR, INCLUSIVE INSTALAÇÃO</t>
  </si>
  <si>
    <t>RESERVATÓRIO DE ÁGUA</t>
  </si>
  <si>
    <t>REGISTRO DE BLOQUEIO EM LATÃO, DIÂMETRO DE 1/2"X1/2", ROSCA NPT, BAIXA PRESSÃO, INCLUSIVE ACESSÓRIOS DE VEDAÇÃO</t>
  </si>
  <si>
    <t>REGISTRO REGULADOR DE GÁS EM LATÃO, DIÂMETRO ENTRADA DE 1/4" COM ROSCA NPT, SAÍDA EM TERMINAL DE MANGUEIRA DE 3/8", INCLUSIVE ACESSÓRIOS DE VEDAÇÃO</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</si>
  <si>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</si>
  <si>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</si>
  <si>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</si>
  <si>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</si>
  <si>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</si>
  <si>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TAMPÃO EM FERRO MALEÁVEL, DIÂMETRO 1/2"(15MM), COM ACABAMENTO GALVANIZADO, CLASSE DE PRESSÃO 300LBS, ROSCA NPT, INCLUSIVE ACESSÓRIOS DE VEDAÇÃO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</si>
  <si>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</si>
  <si>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</si>
  <si>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ESPELHO CRISTAL, DIMENSÃO (60X90)CM, COM ESP. 4MM, EM ACABAMENTO LAPIDADO, INCLUSIVE FIXAÇÃO COM PARAFUSO TIPO FINESSON, FORNECIMENTO E INSTALAÇÃO</t>
  </si>
  <si>
    <t>CALÇADA E PASSEIO</t>
  </si>
  <si>
    <t>EQUIPAMENTO PARA PARQUE INFANTIL</t>
  </si>
  <si>
    <t>PAVIMENTO INTERTRAVADO</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</si>
  <si>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</si>
  <si>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</si>
  <si>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</si>
  <si>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</si>
  <si>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</si>
  <si>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</si>
  <si>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</si>
  <si>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</si>
  <si>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</si>
  <si>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TRANSPORTE DE MATERIAL DEMOLIDO EM CAÇAMBA, EXCLUSIVE CARGA MANUAL OU MECÂNICA</t>
  </si>
  <si>
    <t>TRANSPORTE DE MATERIAL DEMOLIDO EM CAÇAMBA (MUNICÍPIO: BELO HORIZONTE), EXCLUSIVE CARGA MANUAL OU MECÂNICA</t>
  </si>
  <si>
    <t>RÉGUA PARA PROTEÇÃO DE PAREDE, LARGURA 10CM, EM MADEIRA, COM ACABAMENTO EM CANTO BOLEADO, EXCLUSIVE APLICAÇÃO DE VERNIZ, INCLUSIVE ACESSÓRIOS PARA FIXAÇÃO</t>
  </si>
  <si>
    <t>ED-28562</t>
  </si>
  <si>
    <t>ED-28561</t>
  </si>
  <si>
    <t>TOPÓGRAFO COM ENCARGOS COMPLEMENTARES</t>
  </si>
  <si>
    <t>Consultoria</t>
  </si>
  <si>
    <t>RO-44617</t>
  </si>
  <si>
    <t>Apoio Logístico - Veículo 1.0 Turbo ou similar, com motorista</t>
  </si>
  <si>
    <t>km</t>
  </si>
  <si>
    <t>RO-44124</t>
  </si>
  <si>
    <t>Apoio Logístico - Veículo 1.0 Turbo ou similar, sem motorista</t>
  </si>
  <si>
    <t>Terraplenagem</t>
  </si>
  <si>
    <t>RO-40252</t>
  </si>
  <si>
    <t>RO-40253</t>
  </si>
  <si>
    <t>RO-40251</t>
  </si>
  <si>
    <t>RO-40249</t>
  </si>
  <si>
    <t>RO-40238</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</si>
  <si>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</si>
  <si>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</si>
  <si>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</si>
  <si>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</si>
  <si>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RO-40242</t>
  </si>
  <si>
    <t>Escalonamento de taludes de aterro</t>
  </si>
  <si>
    <t>RO-40148</t>
  </si>
  <si>
    <t>RO-40153</t>
  </si>
  <si>
    <t>RO-40154</t>
  </si>
  <si>
    <t>RO-40155</t>
  </si>
  <si>
    <t>RO-40156</t>
  </si>
  <si>
    <t>RO-40157</t>
  </si>
  <si>
    <t>RO-40158</t>
  </si>
  <si>
    <t>RO-40149</t>
  </si>
  <si>
    <t>RO-40159</t>
  </si>
  <si>
    <t>RO-40150</t>
  </si>
  <si>
    <t>RO-40151</t>
  </si>
  <si>
    <t>RO-40152</t>
  </si>
  <si>
    <t>RO-40162</t>
  </si>
  <si>
    <t>RO-40167</t>
  </si>
  <si>
    <t>RO-40168</t>
  </si>
  <si>
    <t>RO-40169</t>
  </si>
  <si>
    <t>RO-40170</t>
  </si>
  <si>
    <t>RO-40171</t>
  </si>
  <si>
    <t>RO-40172</t>
  </si>
  <si>
    <t>RO-40163</t>
  </si>
  <si>
    <t>RO-40173</t>
  </si>
  <si>
    <t>RO-40164</t>
  </si>
  <si>
    <t>RO-40165</t>
  </si>
  <si>
    <t>RO-40166</t>
  </si>
  <si>
    <t>RO-42329</t>
  </si>
  <si>
    <t>RO-40182</t>
  </si>
  <si>
    <t>RO-41777</t>
  </si>
  <si>
    <t>RO-40183</t>
  </si>
  <si>
    <t>RO-40184</t>
  </si>
  <si>
    <t>RO-40185</t>
  </si>
  <si>
    <t>RO-41778</t>
  </si>
  <si>
    <t>RO-41834</t>
  </si>
  <si>
    <t>RO-41835</t>
  </si>
  <si>
    <t>RO-41836</t>
  </si>
  <si>
    <t>RO-40186</t>
  </si>
  <si>
    <t>RO-41776</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</si>
  <si>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</si>
  <si>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</si>
  <si>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</si>
  <si>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</si>
  <si>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</si>
  <si>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</si>
  <si>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RO-40211</t>
  </si>
  <si>
    <t>RO-40213</t>
  </si>
  <si>
    <t>RO-40216</t>
  </si>
  <si>
    <t>Escavação manual em material de 1ª categoria com esgotamento de àgua</t>
  </si>
  <si>
    <t>RO-40218</t>
  </si>
  <si>
    <t>Escavação mecânica de valas em material de 1ª categoria (Execução, incluindo remoção para fora do leito estradal)</t>
  </si>
  <si>
    <t>RO-40219</t>
  </si>
  <si>
    <t>RO-40220</t>
  </si>
  <si>
    <t>Escavação mecânica de valas em rocha (Execução, incluindo remoção para fora do leito estradal)</t>
  </si>
  <si>
    <t>RO-40231</t>
  </si>
  <si>
    <t>RO-40230</t>
  </si>
  <si>
    <t>Muro de arrimo em gabião caixa, tela galvanizada (Execução, incluindo fornecimento de todos os materiais)</t>
  </si>
  <si>
    <t>RO-40221</t>
  </si>
  <si>
    <t>RO-40233</t>
  </si>
  <si>
    <t>RO-40232</t>
  </si>
  <si>
    <t>RO-40118</t>
  </si>
  <si>
    <t>RO-40124</t>
  </si>
  <si>
    <t>RO-40125</t>
  </si>
  <si>
    <t>RO-40128</t>
  </si>
  <si>
    <t>RO-40120</t>
  </si>
  <si>
    <t>RO-40121</t>
  </si>
  <si>
    <t>RO-40122</t>
  </si>
  <si>
    <t>RO-40123</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</si>
  <si>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</si>
  <si>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</si>
  <si>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</si>
  <si>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</si>
  <si>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</si>
  <si>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</si>
  <si>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</si>
  <si>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</si>
  <si>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</si>
  <si>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</si>
  <si>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</si>
  <si>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</si>
  <si>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</si>
  <si>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</si>
  <si>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</si>
  <si>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</si>
  <si>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</si>
  <si>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</si>
  <si>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</si>
  <si>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</si>
  <si>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</si>
  <si>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</si>
  <si>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</si>
  <si>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</si>
  <si>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</si>
  <si>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</si>
  <si>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</si>
  <si>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</si>
  <si>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</si>
  <si>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</si>
  <si>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</si>
  <si>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</si>
  <si>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</si>
  <si>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</si>
  <si>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</si>
  <si>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</si>
  <si>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</si>
  <si>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</si>
  <si>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</si>
  <si>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</si>
  <si>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</si>
  <si>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</si>
  <si>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</si>
  <si>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</si>
  <si>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</si>
  <si>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</si>
  <si>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</si>
  <si>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</si>
  <si>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</si>
  <si>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</si>
  <si>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</si>
  <si>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</si>
  <si>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</si>
  <si>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</si>
  <si>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</si>
  <si>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</si>
  <si>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</si>
  <si>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</si>
  <si>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</si>
  <si>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</si>
  <si>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</si>
  <si>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</si>
  <si>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</si>
  <si>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</si>
  <si>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</si>
  <si>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</si>
  <si>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</si>
  <si>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</si>
  <si>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</si>
  <si>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</si>
  <si>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</si>
  <si>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</si>
  <si>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</si>
  <si>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</si>
  <si>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</si>
  <si>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</si>
  <si>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</si>
  <si>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</si>
  <si>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</si>
  <si>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</si>
  <si>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</si>
  <si>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</si>
  <si>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</si>
  <si>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</si>
  <si>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</si>
  <si>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</si>
  <si>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</si>
  <si>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</si>
  <si>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</si>
  <si>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</si>
  <si>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</si>
  <si>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</si>
  <si>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</si>
  <si>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</si>
  <si>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</si>
  <si>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</si>
  <si>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</si>
  <si>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</si>
  <si>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</si>
  <si>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</si>
  <si>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</si>
  <si>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</si>
  <si>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</si>
  <si>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</si>
  <si>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</si>
  <si>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</si>
  <si>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</si>
  <si>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</si>
  <si>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</si>
  <si>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</si>
  <si>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</si>
  <si>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</si>
  <si>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</si>
  <si>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</si>
  <si>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</si>
  <si>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</si>
  <si>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</si>
  <si>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</si>
  <si>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</si>
  <si>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</si>
  <si>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</si>
  <si>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</si>
  <si>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</si>
  <si>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</si>
  <si>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</si>
  <si>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</si>
  <si>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</si>
  <si>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</si>
  <si>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</si>
  <si>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</si>
  <si>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</si>
  <si>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</si>
  <si>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</si>
  <si>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</si>
  <si>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</si>
  <si>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</si>
  <si>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</si>
  <si>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</si>
  <si>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</si>
  <si>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</si>
  <si>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</si>
  <si>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</si>
  <si>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</si>
  <si>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</si>
  <si>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</si>
  <si>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</si>
  <si>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</si>
  <si>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</si>
  <si>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</si>
  <si>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</si>
  <si>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</si>
  <si>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</si>
  <si>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</si>
  <si>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</si>
  <si>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</si>
  <si>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</si>
  <si>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</si>
  <si>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</si>
  <si>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</si>
  <si>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</si>
  <si>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</si>
  <si>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</si>
  <si>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</si>
  <si>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</si>
  <si>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</si>
  <si>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</si>
  <si>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</si>
  <si>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</si>
  <si>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</si>
  <si>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</si>
  <si>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</si>
  <si>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</si>
  <si>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</si>
  <si>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</si>
  <si>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</si>
  <si>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</si>
  <si>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</si>
  <si>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</si>
  <si>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</si>
  <si>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</si>
  <si>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</si>
  <si>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</si>
  <si>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</si>
  <si>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</si>
  <si>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</si>
  <si>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</si>
  <si>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</si>
  <si>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</si>
  <si>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</si>
  <si>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</si>
  <si>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</si>
  <si>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</si>
  <si>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</si>
  <si>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</si>
  <si>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</si>
  <si>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</si>
  <si>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</si>
  <si>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</si>
  <si>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</si>
  <si>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</si>
  <si>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</si>
  <si>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</si>
  <si>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</si>
  <si>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</si>
  <si>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</si>
  <si>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</si>
  <si>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</si>
  <si>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</si>
  <si>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</si>
  <si>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</si>
  <si>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</si>
  <si>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</si>
  <si>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</si>
  <si>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</si>
  <si>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</si>
  <si>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</si>
  <si>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</si>
  <si>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</si>
  <si>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</si>
  <si>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</si>
  <si>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</si>
  <si>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</si>
  <si>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</si>
  <si>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</si>
  <si>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</si>
  <si>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</si>
  <si>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</si>
  <si>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</si>
  <si>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</si>
  <si>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</si>
  <si>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</si>
  <si>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</si>
  <si>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</si>
  <si>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</si>
  <si>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</si>
  <si>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</si>
  <si>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</si>
  <si>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</si>
  <si>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</si>
  <si>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</si>
  <si>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</si>
  <si>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</si>
  <si>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</si>
  <si>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</si>
  <si>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</si>
  <si>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</si>
  <si>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</si>
  <si>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</si>
  <si>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</si>
  <si>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</si>
  <si>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</si>
  <si>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</si>
  <si>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</si>
  <si>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</si>
  <si>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</si>
  <si>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</si>
  <si>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</si>
  <si>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</si>
  <si>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</si>
  <si>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</si>
  <si>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</si>
  <si>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</si>
  <si>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</si>
  <si>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</si>
  <si>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</si>
  <si>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</si>
  <si>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</si>
  <si>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</si>
  <si>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</si>
  <si>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</si>
  <si>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</si>
  <si>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</si>
  <si>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</si>
  <si>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</si>
  <si>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</si>
  <si>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</si>
  <si>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</si>
  <si>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</si>
  <si>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</si>
  <si>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</si>
  <si>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</si>
  <si>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</si>
  <si>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</si>
  <si>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</si>
  <si>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</si>
  <si>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</si>
  <si>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</si>
  <si>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</si>
  <si>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</si>
  <si>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</si>
  <si>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</si>
  <si>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</si>
  <si>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</si>
  <si>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</si>
  <si>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</si>
  <si>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</si>
  <si>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</si>
  <si>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</si>
  <si>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</si>
  <si>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</si>
  <si>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</si>
  <si>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</si>
  <si>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</si>
  <si>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</si>
  <si>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</si>
  <si>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</si>
  <si>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</si>
  <si>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</si>
  <si>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</si>
  <si>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</si>
  <si>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</si>
  <si>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</si>
  <si>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</si>
  <si>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</si>
  <si>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</si>
  <si>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</si>
  <si>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</si>
  <si>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</si>
  <si>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</si>
  <si>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</si>
  <si>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</si>
  <si>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</si>
  <si>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</si>
  <si>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</si>
  <si>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</si>
  <si>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</si>
  <si>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</si>
  <si>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</si>
  <si>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</si>
  <si>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</si>
  <si>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</si>
  <si>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</si>
  <si>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</si>
  <si>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</si>
  <si>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</si>
  <si>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</si>
  <si>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</si>
  <si>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</si>
  <si>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</si>
  <si>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</si>
  <si>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</si>
  <si>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</si>
  <si>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</si>
  <si>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</si>
  <si>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</si>
  <si>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</si>
  <si>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</si>
  <si>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</si>
  <si>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</si>
  <si>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</si>
  <si>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</si>
  <si>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</si>
  <si>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</si>
  <si>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</si>
  <si>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</si>
  <si>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</si>
  <si>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</si>
  <si>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</si>
  <si>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</si>
  <si>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</si>
  <si>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</si>
  <si>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</si>
  <si>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</si>
  <si>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</si>
  <si>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</si>
  <si>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</si>
  <si>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</si>
  <si>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</si>
  <si>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</si>
  <si>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</si>
  <si>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</si>
  <si>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</si>
  <si>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</si>
  <si>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</si>
  <si>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</si>
  <si>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</si>
  <si>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</si>
  <si>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</si>
  <si>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</si>
  <si>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</si>
  <si>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</si>
  <si>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</si>
  <si>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</si>
  <si>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</si>
  <si>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</si>
  <si>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</si>
  <si>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</si>
  <si>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</si>
  <si>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</si>
  <si>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</si>
  <si>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</si>
  <si>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</si>
  <si>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</si>
  <si>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</si>
  <si>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</si>
  <si>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</si>
  <si>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</si>
  <si>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</si>
  <si>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</si>
  <si>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</si>
  <si>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</si>
  <si>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</si>
  <si>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</si>
  <si>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</si>
  <si>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</si>
  <si>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</si>
  <si>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</si>
  <si>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</si>
  <si>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</si>
  <si>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</si>
  <si>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</si>
  <si>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</si>
  <si>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</si>
  <si>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</si>
  <si>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</si>
  <si>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</si>
  <si>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</si>
  <si>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</si>
  <si>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</si>
  <si>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</si>
  <si>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</si>
  <si>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</si>
  <si>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</si>
  <si>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</si>
  <si>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</si>
  <si>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</si>
  <si>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</si>
  <si>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</si>
  <si>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</si>
  <si>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</si>
  <si>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</si>
  <si>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</si>
  <si>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</si>
  <si>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</si>
  <si>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</si>
  <si>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</si>
  <si>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</si>
  <si>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</si>
  <si>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</si>
  <si>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</si>
  <si>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</si>
  <si>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</si>
  <si>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</si>
  <si>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</si>
  <si>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</si>
  <si>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</si>
  <si>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</si>
  <si>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</si>
  <si>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</si>
  <si>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</si>
  <si>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</si>
  <si>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</si>
  <si>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</si>
  <si>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</si>
  <si>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</si>
  <si>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</si>
  <si>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</si>
  <si>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</si>
  <si>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</si>
  <si>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</si>
  <si>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</si>
  <si>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</si>
  <si>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</si>
  <si>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</si>
  <si>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</si>
  <si>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</si>
  <si>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</si>
  <si>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</si>
  <si>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</si>
  <si>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</si>
  <si>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</si>
  <si>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</si>
  <si>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</si>
  <si>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</si>
  <si>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</si>
  <si>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</si>
  <si>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</si>
  <si>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</si>
  <si>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</si>
  <si>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</si>
  <si>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</si>
  <si>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</si>
  <si>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</si>
  <si>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</si>
  <si>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</si>
  <si>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</si>
  <si>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</si>
  <si>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</si>
  <si>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</si>
  <si>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</si>
  <si>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</si>
  <si>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</si>
  <si>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</si>
  <si>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</si>
  <si>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</si>
  <si>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</si>
  <si>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</si>
  <si>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</si>
  <si>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</si>
  <si>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</si>
  <si>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</si>
  <si>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</si>
  <si>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</si>
  <si>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</si>
  <si>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</si>
  <si>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</si>
  <si>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</si>
  <si>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</si>
  <si>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</si>
  <si>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</si>
  <si>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</si>
  <si>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</si>
  <si>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</si>
  <si>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</si>
  <si>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</si>
  <si>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</si>
  <si>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</si>
  <si>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</si>
  <si>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</si>
  <si>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</si>
  <si>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</si>
  <si>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</si>
  <si>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</si>
  <si>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</si>
  <si>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</si>
  <si>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</si>
  <si>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</si>
  <si>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</si>
  <si>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</si>
  <si>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</si>
  <si>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</si>
  <si>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</si>
  <si>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</si>
  <si>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</si>
  <si>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</si>
  <si>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</si>
  <si>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</si>
  <si>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</si>
  <si>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</si>
  <si>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</si>
  <si>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</si>
  <si>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</si>
  <si>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</si>
  <si>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</si>
  <si>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</si>
  <si>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</si>
  <si>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</si>
  <si>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</si>
  <si>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</si>
  <si>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</si>
  <si>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</si>
  <si>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</si>
  <si>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</si>
  <si>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</si>
  <si>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</si>
  <si>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</si>
  <si>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</si>
  <si>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</si>
  <si>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</si>
  <si>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</si>
  <si>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</si>
  <si>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</si>
  <si>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</si>
  <si>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</si>
  <si>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</si>
  <si>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</si>
  <si>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</si>
  <si>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</si>
  <si>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</si>
  <si>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</si>
  <si>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</si>
  <si>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</si>
  <si>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</si>
  <si>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</si>
  <si>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</si>
  <si>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</si>
  <si>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</si>
  <si>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</si>
  <si>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</si>
  <si>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</si>
  <si>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</si>
  <si>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</si>
  <si>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</si>
  <si>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</si>
  <si>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</si>
  <si>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</si>
  <si>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</si>
  <si>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</si>
  <si>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</si>
  <si>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</si>
  <si>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</si>
  <si>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</si>
  <si>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</si>
  <si>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</si>
  <si>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</si>
  <si>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</si>
  <si>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</si>
  <si>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</si>
  <si>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</si>
  <si>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</si>
  <si>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</si>
  <si>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</si>
  <si>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</si>
  <si>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</si>
  <si>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</si>
  <si>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</si>
  <si>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</si>
  <si>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</si>
  <si>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</si>
  <si>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</si>
  <si>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</si>
  <si>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</si>
  <si>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</si>
  <si>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</si>
  <si>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</si>
  <si>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</si>
  <si>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</si>
  <si>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</si>
  <si>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</si>
  <si>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</si>
  <si>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</si>
  <si>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</si>
  <si>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</si>
  <si>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</si>
  <si>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</si>
  <si>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</si>
  <si>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</si>
  <si>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</si>
  <si>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</si>
  <si>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</si>
  <si>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</si>
  <si>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</si>
  <si>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</si>
  <si>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</si>
  <si>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</si>
  <si>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</si>
  <si>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</si>
  <si>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</si>
  <si>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</si>
  <si>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</si>
  <si>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</si>
  <si>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</si>
  <si>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</si>
  <si>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</si>
  <si>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</si>
  <si>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</si>
  <si>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</si>
  <si>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</si>
  <si>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</si>
  <si>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</si>
  <si>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</si>
  <si>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</si>
  <si>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</si>
  <si>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</si>
  <si>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</si>
  <si>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</si>
  <si>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</si>
  <si>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</si>
  <si>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</si>
  <si>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</si>
  <si>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</si>
  <si>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</si>
  <si>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</si>
  <si>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</si>
  <si>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</si>
  <si>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</si>
  <si>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</si>
  <si>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</si>
  <si>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</si>
  <si>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</si>
  <si>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</si>
  <si>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</si>
  <si>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</si>
  <si>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</si>
  <si>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</si>
  <si>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</si>
  <si>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</si>
  <si>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</si>
  <si>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</si>
  <si>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</si>
  <si>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</si>
  <si>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</si>
  <si>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</si>
  <si>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</si>
  <si>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</si>
  <si>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</si>
  <si>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</si>
  <si>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</si>
  <si>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</si>
  <si>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</si>
  <si>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</si>
  <si>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</si>
  <si>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</si>
  <si>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</si>
  <si>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</si>
  <si>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</si>
  <si>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</si>
  <si>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</si>
  <si>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</si>
  <si>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</si>
  <si>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</si>
  <si>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</si>
  <si>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</si>
  <si>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</si>
  <si>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</si>
  <si>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</si>
  <si>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</si>
  <si>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</si>
  <si>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</si>
  <si>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</si>
  <si>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</si>
  <si>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</si>
  <si>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</si>
  <si>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</si>
  <si>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</si>
  <si>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</si>
  <si>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</si>
  <si>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</si>
  <si>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</si>
  <si>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</si>
  <si>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</si>
  <si>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</si>
  <si>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</si>
  <si>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</si>
  <si>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</si>
  <si>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</si>
  <si>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</si>
  <si>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</si>
  <si>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</si>
  <si>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</si>
  <si>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</si>
  <si>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</si>
  <si>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</si>
  <si>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</si>
  <si>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</si>
  <si>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</si>
  <si>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</si>
  <si>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</si>
  <si>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</si>
  <si>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</si>
  <si>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</si>
  <si>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</si>
  <si>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</si>
  <si>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</si>
  <si>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</si>
  <si>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</si>
  <si>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</si>
  <si>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</si>
  <si>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</si>
  <si>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</si>
  <si>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</si>
  <si>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</si>
  <si>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</si>
  <si>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</si>
  <si>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</si>
  <si>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</si>
  <si>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</si>
  <si>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</si>
  <si>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</si>
  <si>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</si>
  <si>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</si>
  <si>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</si>
  <si>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</si>
  <si>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</si>
  <si>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</si>
  <si>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</si>
  <si>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</si>
  <si>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</si>
  <si>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</si>
  <si>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</si>
  <si>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</si>
  <si>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</si>
  <si>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</si>
  <si>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</si>
  <si>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</si>
  <si>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</si>
  <si>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</si>
  <si>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</si>
  <si>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</si>
  <si>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</si>
  <si>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</si>
  <si>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</si>
  <si>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</si>
  <si>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</si>
  <si>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</si>
  <si>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</si>
  <si>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</si>
  <si>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</si>
  <si>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</si>
  <si>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</si>
  <si>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</si>
  <si>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</si>
  <si>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</si>
  <si>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</si>
  <si>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</si>
  <si>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</si>
  <si>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</si>
  <si>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</si>
  <si>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</si>
  <si>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</si>
  <si>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</si>
  <si>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</si>
  <si>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</si>
  <si>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</si>
  <si>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</si>
  <si>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</si>
  <si>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</si>
  <si>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</si>
  <si>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</si>
  <si>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</si>
  <si>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</si>
  <si>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</si>
  <si>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</si>
  <si>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</si>
  <si>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</si>
  <si>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</si>
  <si>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</si>
  <si>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</si>
  <si>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</si>
  <si>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</si>
  <si>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</si>
  <si>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</si>
  <si>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</si>
  <si>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</si>
  <si>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</si>
  <si>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</si>
  <si>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</si>
  <si>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</si>
  <si>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</si>
  <si>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</si>
  <si>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</si>
  <si>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</si>
  <si>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</si>
  <si>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</si>
  <si>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</si>
  <si>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</si>
  <si>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</si>
  <si>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</si>
  <si>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</si>
  <si>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</si>
  <si>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</si>
  <si>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</si>
  <si>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</si>
  <si>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</si>
  <si>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</si>
  <si>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</si>
  <si>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</si>
  <si>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</si>
  <si>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</si>
  <si>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</si>
  <si>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</si>
  <si>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</si>
  <si>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</si>
  <si>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</si>
  <si>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</si>
  <si>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</si>
  <si>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</si>
  <si>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</si>
  <si>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</si>
  <si>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</si>
  <si>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</si>
  <si>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</si>
  <si>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</si>
  <si>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</si>
  <si>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</si>
  <si>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</si>
  <si>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</si>
  <si>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</si>
  <si>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</si>
  <si>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</si>
  <si>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</si>
  <si>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</si>
  <si>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</si>
  <si>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</si>
  <si>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</si>
  <si>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</si>
  <si>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</si>
  <si>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</si>
  <si>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</si>
  <si>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</si>
  <si>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</si>
  <si>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</si>
  <si>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</si>
  <si>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</si>
  <si>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</si>
  <si>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</si>
  <si>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</si>
  <si>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</si>
  <si>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</si>
  <si>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</si>
  <si>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</si>
  <si>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</si>
  <si>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</si>
  <si>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</si>
  <si>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</si>
  <si>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</si>
  <si>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</si>
  <si>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</si>
  <si>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</si>
  <si>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</si>
  <si>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</si>
  <si>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</si>
  <si>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</si>
  <si>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</si>
  <si>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</si>
  <si>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</si>
  <si>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</si>
  <si>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</si>
  <si>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</si>
  <si>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</si>
  <si>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</si>
  <si>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</si>
  <si>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</si>
  <si>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</si>
  <si>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</si>
  <si>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</si>
  <si>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</si>
  <si>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</si>
  <si>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</si>
  <si>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</si>
  <si>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</si>
  <si>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</si>
  <si>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</si>
  <si>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</si>
  <si>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</si>
  <si>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</si>
  <si>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</si>
  <si>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</si>
  <si>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</si>
  <si>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</si>
  <si>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</si>
  <si>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</si>
  <si>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</si>
  <si>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</si>
  <si>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</si>
  <si>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</si>
  <si>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</si>
  <si>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</si>
  <si>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</si>
  <si>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</si>
  <si>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</si>
  <si>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</si>
  <si>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</si>
  <si>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</si>
  <si>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</si>
  <si>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</si>
  <si>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</si>
  <si>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</si>
  <si>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</si>
  <si>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</si>
  <si>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</si>
  <si>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</si>
  <si>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</si>
  <si>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</si>
  <si>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</si>
  <si>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</si>
  <si>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</si>
  <si>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</si>
  <si>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</si>
  <si>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</si>
  <si>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</si>
  <si>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</si>
  <si>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</si>
  <si>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</si>
  <si>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</si>
  <si>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</si>
  <si>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</si>
  <si>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</si>
  <si>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</si>
  <si>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</si>
  <si>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</si>
  <si>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</si>
  <si>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</si>
  <si>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</si>
  <si>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</si>
  <si>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</si>
  <si>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</si>
  <si>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</si>
  <si>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</si>
  <si>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</si>
  <si>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</si>
  <si>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</si>
  <si>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</si>
  <si>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</si>
  <si>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</si>
  <si>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</si>
  <si>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</si>
  <si>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</si>
  <si>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</si>
  <si>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</si>
  <si>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</si>
  <si>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</si>
  <si>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</si>
  <si>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</si>
  <si>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</si>
  <si>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</si>
  <si>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</si>
  <si>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</si>
  <si>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</si>
  <si>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</si>
  <si>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</si>
  <si>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</si>
  <si>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</si>
  <si>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</si>
  <si>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</si>
  <si>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</si>
  <si>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</si>
  <si>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</si>
  <si>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</si>
  <si>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</si>
  <si>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</si>
  <si>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</si>
  <si>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</si>
  <si>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</si>
  <si>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</si>
  <si>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</si>
  <si>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</si>
  <si>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</si>
  <si>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</si>
  <si>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</si>
  <si>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</si>
  <si>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</si>
  <si>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</si>
  <si>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</si>
  <si>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</si>
  <si>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</si>
  <si>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</si>
  <si>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</si>
  <si>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</si>
  <si>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</si>
  <si>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</si>
  <si>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</si>
  <si>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</si>
  <si>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</si>
  <si>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</si>
  <si>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</si>
  <si>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</si>
  <si>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</si>
  <si>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</si>
  <si>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</si>
  <si>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</si>
  <si>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</si>
  <si>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</si>
  <si>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</si>
  <si>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</si>
  <si>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</si>
  <si>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</si>
  <si>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</si>
  <si>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</si>
  <si>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</si>
  <si>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</si>
  <si>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</si>
  <si>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</si>
  <si>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</si>
  <si>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</si>
  <si>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</si>
  <si>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</si>
  <si>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</si>
  <si>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</si>
  <si>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</si>
  <si>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</si>
  <si>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</si>
  <si>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</si>
  <si>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</si>
  <si>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</si>
  <si>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</si>
  <si>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</si>
  <si>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</si>
  <si>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</si>
  <si>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</si>
  <si>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</si>
  <si>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</si>
  <si>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</si>
  <si>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</si>
  <si>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</si>
  <si>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</si>
  <si>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</si>
  <si>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</si>
  <si>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</si>
  <si>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</si>
  <si>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</si>
  <si>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</si>
  <si>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</si>
  <si>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</si>
  <si>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</si>
  <si>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</si>
  <si>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</si>
  <si>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</si>
  <si>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</si>
  <si>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</si>
  <si>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</si>
  <si>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</si>
  <si>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</si>
  <si>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</si>
  <si>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</si>
  <si>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</si>
  <si>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</si>
  <si>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</si>
  <si>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</si>
  <si>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</si>
  <si>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</si>
  <si>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</si>
  <si>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</si>
  <si>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</si>
  <si>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</si>
  <si>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</si>
  <si>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</si>
  <si>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</si>
  <si>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</si>
  <si>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</si>
  <si>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</si>
  <si>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</si>
  <si>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</si>
  <si>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</si>
  <si>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</si>
  <si>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</si>
  <si>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</si>
  <si>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</si>
  <si>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</si>
  <si>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</si>
  <si>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</si>
  <si>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</si>
  <si>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</si>
  <si>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</si>
  <si>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</si>
  <si>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</si>
  <si>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</si>
  <si>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</si>
  <si>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</si>
  <si>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</si>
  <si>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</si>
  <si>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</si>
  <si>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</si>
  <si>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</si>
  <si>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</si>
  <si>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</si>
  <si>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</si>
  <si>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</si>
  <si>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</si>
  <si>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</si>
  <si>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</si>
  <si>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</si>
  <si>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</si>
  <si>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</si>
  <si>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</si>
  <si>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</si>
  <si>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</si>
  <si>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</si>
  <si>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</si>
  <si>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</si>
  <si>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</si>
  <si>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</si>
  <si>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</si>
  <si>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</si>
  <si>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</si>
  <si>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</si>
  <si>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</si>
  <si>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</si>
  <si>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</si>
  <si>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</si>
  <si>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</si>
  <si>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</si>
  <si>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</si>
  <si>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</si>
  <si>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</si>
  <si>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</si>
  <si>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</si>
  <si>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</si>
  <si>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</si>
  <si>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</si>
  <si>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</si>
  <si>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</si>
  <si>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</si>
  <si>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</si>
  <si>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</si>
  <si>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</si>
  <si>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</si>
  <si>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</si>
  <si>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</si>
  <si>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</si>
  <si>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</si>
  <si>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</si>
  <si>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</si>
  <si>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</si>
  <si>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</si>
  <si>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</si>
  <si>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</si>
  <si>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</si>
  <si>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</si>
  <si>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</si>
  <si>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</si>
  <si>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</si>
  <si>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</si>
  <si>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</si>
  <si>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</si>
  <si>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</si>
  <si>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</si>
  <si>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</si>
  <si>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</si>
  <si>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</si>
  <si>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</si>
  <si>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</si>
  <si>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</si>
  <si>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</si>
  <si>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</si>
  <si>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</si>
  <si>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</si>
  <si>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</si>
  <si>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</si>
  <si>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</si>
  <si>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</si>
  <si>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</si>
  <si>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</si>
  <si>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</si>
  <si>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</si>
  <si>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</si>
  <si>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</si>
  <si>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</si>
  <si>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</si>
  <si>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</si>
  <si>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</si>
  <si>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</si>
  <si>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</si>
  <si>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</si>
  <si>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</si>
  <si>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</si>
  <si>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</si>
  <si>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</si>
  <si>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</si>
  <si>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</si>
  <si>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</si>
  <si>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</si>
  <si>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</si>
  <si>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</si>
  <si>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</si>
  <si>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</si>
  <si>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</si>
  <si>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</si>
  <si>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</si>
  <si>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</si>
  <si>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</si>
  <si>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</si>
  <si>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</si>
  <si>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</si>
  <si>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</si>
  <si>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</si>
  <si>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</si>
  <si>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</si>
  <si>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</si>
  <si>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</si>
  <si>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</si>
  <si>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</si>
  <si>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</si>
  <si>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</si>
  <si>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</si>
  <si>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</si>
  <si>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</si>
  <si>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</si>
  <si>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</si>
  <si>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</si>
  <si>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</si>
  <si>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</si>
  <si>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</si>
  <si>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</si>
  <si>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</si>
  <si>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</si>
  <si>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</si>
  <si>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</si>
  <si>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</si>
  <si>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</si>
  <si>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</si>
  <si>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</si>
  <si>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</si>
  <si>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</si>
  <si>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</si>
  <si>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</si>
  <si>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</si>
  <si>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</si>
  <si>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</si>
  <si>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</si>
  <si>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</si>
  <si>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</si>
  <si>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</si>
  <si>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</si>
  <si>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</si>
  <si>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</si>
  <si>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</si>
  <si>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</si>
  <si>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</si>
  <si>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</si>
  <si>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</si>
  <si>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</si>
  <si>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</si>
  <si>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</si>
  <si>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</si>
  <si>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</si>
  <si>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</si>
  <si>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</si>
  <si>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</si>
  <si>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</si>
  <si>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</si>
  <si>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</si>
  <si>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</si>
  <si>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</si>
  <si>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</si>
  <si>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</si>
  <si>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</si>
  <si>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</si>
  <si>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</si>
  <si>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</si>
  <si>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</si>
  <si>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</si>
  <si>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</si>
  <si>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</si>
  <si>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</si>
  <si>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</si>
  <si>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</si>
  <si>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</si>
  <si>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</si>
  <si>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</si>
  <si>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</si>
  <si>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</si>
  <si>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</si>
  <si>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</si>
  <si>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</si>
  <si>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</si>
  <si>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</si>
  <si>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</si>
  <si>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</si>
  <si>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</si>
  <si>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</si>
  <si>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</si>
  <si>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</si>
  <si>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</si>
  <si>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</si>
  <si>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</si>
  <si>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</si>
  <si>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</si>
  <si>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</si>
  <si>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</si>
  <si>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</si>
  <si>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</si>
  <si>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</si>
  <si>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</si>
  <si>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</si>
  <si>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</si>
  <si>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</si>
  <si>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</si>
  <si>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</si>
  <si>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</si>
  <si>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</si>
  <si>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</si>
  <si>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</si>
  <si>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</si>
  <si>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</si>
  <si>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</si>
  <si>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</si>
  <si>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</si>
  <si>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</si>
  <si>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</si>
  <si>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</si>
  <si>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</si>
  <si>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</si>
  <si>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</si>
  <si>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</si>
  <si>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</si>
  <si>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</si>
  <si>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</si>
  <si>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</si>
  <si>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</si>
  <si>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</si>
  <si>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</si>
  <si>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</si>
  <si>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</si>
  <si>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</si>
  <si>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</si>
  <si>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</si>
  <si>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</si>
  <si>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</si>
  <si>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</si>
  <si>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</si>
  <si>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</si>
  <si>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</si>
  <si>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</si>
  <si>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</si>
  <si>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</si>
  <si>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</si>
  <si>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</si>
  <si>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</si>
  <si>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</si>
  <si>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</si>
  <si>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</si>
  <si>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</si>
  <si>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</si>
  <si>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</si>
  <si>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</si>
  <si>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</si>
  <si>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</si>
  <si>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</si>
  <si>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</si>
  <si>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</si>
  <si>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</si>
  <si>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</si>
  <si>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</si>
  <si>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</si>
  <si>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</si>
  <si>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</si>
  <si>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</si>
  <si>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</si>
  <si>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</si>
  <si>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</si>
  <si>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</si>
  <si>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</si>
  <si>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</si>
  <si>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</si>
  <si>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</si>
  <si>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</si>
  <si>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</si>
  <si>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</si>
  <si>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</si>
  <si>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</si>
  <si>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</si>
  <si>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</si>
  <si>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</si>
  <si>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</si>
  <si>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</si>
  <si>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</si>
  <si>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</si>
  <si>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</si>
  <si>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</si>
  <si>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</si>
  <si>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</si>
  <si>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</si>
  <si>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</si>
  <si>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</si>
  <si>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</si>
  <si>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</si>
  <si>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</si>
  <si>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</si>
  <si>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</si>
  <si>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</si>
  <si>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</si>
  <si>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</si>
  <si>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</si>
  <si>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</si>
  <si>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</si>
  <si>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</si>
  <si>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</si>
  <si>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</si>
  <si>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</si>
  <si>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</si>
  <si>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</si>
  <si>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</si>
  <si>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</si>
  <si>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</si>
  <si>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</si>
  <si>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</si>
  <si>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</si>
  <si>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</si>
  <si>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</si>
  <si>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</si>
  <si>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</si>
  <si>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</si>
  <si>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</si>
  <si>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</si>
  <si>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</si>
  <si>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</si>
  <si>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</si>
  <si>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</si>
  <si>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</si>
  <si>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</si>
  <si>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Construção de Edifícios/ Materiais e equipamentos agregados à edificação</t>
  </si>
  <si>
    <t>CONSULTORIA</t>
  </si>
  <si>
    <t>PROFISSIONAIS/CONSULTORES</t>
  </si>
  <si>
    <t>CO-27339</t>
  </si>
  <si>
    <t>CO-27337</t>
  </si>
  <si>
    <t>CO-27342</t>
  </si>
  <si>
    <t>CO-27347</t>
  </si>
  <si>
    <t>CO-27348</t>
  </si>
  <si>
    <t>CO-27344</t>
  </si>
  <si>
    <t>DIÁRIA</t>
  </si>
  <si>
    <t>CO-24324</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</si>
  <si>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</si>
  <si>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</si>
  <si>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</si>
  <si>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</si>
  <si>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</si>
  <si>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</si>
  <si>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</si>
  <si>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</si>
  <si>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</si>
  <si>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</si>
  <si>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</si>
  <si>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</si>
  <si>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</si>
  <si>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</si>
  <si>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</si>
  <si>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</si>
  <si>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</si>
  <si>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</si>
  <si>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</si>
  <si>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</si>
  <si>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</si>
  <si>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</si>
  <si>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</si>
  <si>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</si>
  <si>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</si>
  <si>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</si>
  <si>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</si>
  <si>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</si>
  <si>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</si>
  <si>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</si>
  <si>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</si>
  <si>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</si>
  <si>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</si>
  <si>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</si>
  <si>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</si>
  <si>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</si>
  <si>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</si>
  <si>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</si>
  <si>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</si>
  <si>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</si>
  <si>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</si>
  <si>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</si>
  <si>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</si>
  <si>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</si>
  <si>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</si>
  <si>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</si>
  <si>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</si>
  <si>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</si>
  <si>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</si>
  <si>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</si>
  <si>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</si>
  <si>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</si>
  <si>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</si>
  <si>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</si>
  <si>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</si>
  <si>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</si>
  <si>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</si>
  <si>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</si>
  <si>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</si>
  <si>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</si>
  <si>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</si>
  <si>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</si>
  <si>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</si>
  <si>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</si>
  <si>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</si>
  <si>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</si>
  <si>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</si>
  <si>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</si>
  <si>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</si>
  <si>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</si>
  <si>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</si>
  <si>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</si>
  <si>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</si>
  <si>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</si>
  <si>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</si>
  <si>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</si>
  <si>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</si>
  <si>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</si>
  <si>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</si>
  <si>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</si>
  <si>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</si>
  <si>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</si>
  <si>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</si>
  <si>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</si>
  <si>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</si>
  <si>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</si>
  <si>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</si>
  <si>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</si>
  <si>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</si>
  <si>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</si>
  <si>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</si>
  <si>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</si>
  <si>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</si>
  <si>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</si>
  <si>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</si>
  <si>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</si>
  <si>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</si>
  <si>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</si>
  <si>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</si>
  <si>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</si>
  <si>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</si>
  <si>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</si>
  <si>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</si>
  <si>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</si>
  <si>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</si>
  <si>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</si>
  <si>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</si>
  <si>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</si>
  <si>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</si>
  <si>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</si>
  <si>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</si>
  <si>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</si>
  <si>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</si>
  <si>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</si>
  <si>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</si>
  <si>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</si>
  <si>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</si>
  <si>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</si>
  <si>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</si>
  <si>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</si>
  <si>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</si>
  <si>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</si>
  <si>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</si>
  <si>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</si>
  <si>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</si>
  <si>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</si>
  <si>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</si>
  <si>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</si>
  <si>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</si>
  <si>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</si>
  <si>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</si>
  <si>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</si>
  <si>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</si>
  <si>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</si>
  <si>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</si>
  <si>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</si>
  <si>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</si>
  <si>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</si>
  <si>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</si>
  <si>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</si>
  <si>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</si>
  <si>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</si>
  <si>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</si>
  <si>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</si>
  <si>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</si>
  <si>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</si>
  <si>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</si>
  <si>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</si>
  <si>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</si>
  <si>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</si>
  <si>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</si>
  <si>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</si>
  <si>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</si>
  <si>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</si>
  <si>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</si>
  <si>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</si>
  <si>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</si>
  <si>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</si>
  <si>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</si>
  <si>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</si>
  <si>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</si>
  <si>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</si>
  <si>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</si>
  <si>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</si>
  <si>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</si>
  <si>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</si>
  <si>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</si>
  <si>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</si>
  <si>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</si>
  <si>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</si>
  <si>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</si>
  <si>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</si>
  <si>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</si>
  <si>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</si>
  <si>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</si>
  <si>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</si>
  <si>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</si>
  <si>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</si>
  <si>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</si>
  <si>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</si>
  <si>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</si>
  <si>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</si>
  <si>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RELATÓRIO TÉCNICO</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</si>
  <si>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</si>
  <si>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</si>
  <si>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</si>
  <si>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</si>
  <si>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</si>
  <si>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</si>
  <si>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</si>
  <si>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</si>
  <si>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</si>
  <si>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</si>
  <si>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</si>
  <si>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</si>
  <si>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</si>
  <si>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</si>
  <si>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</si>
  <si>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</si>
  <si>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</si>
  <si>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</si>
  <si>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</si>
  <si>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</si>
  <si>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</si>
  <si>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</si>
  <si>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</si>
  <si>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</si>
  <si>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</si>
  <si>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</si>
  <si>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</si>
  <si>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</si>
  <si>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</si>
  <si>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</si>
  <si>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</si>
  <si>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</si>
  <si>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</si>
  <si>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</si>
  <si>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</si>
  <si>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</si>
  <si>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</si>
  <si>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</si>
  <si>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</si>
  <si>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</si>
  <si>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</si>
  <si>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</si>
  <si>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</si>
  <si>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</si>
  <si>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</si>
  <si>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</si>
  <si>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</si>
  <si>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</si>
  <si>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</si>
  <si>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</si>
  <si>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</si>
  <si>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</si>
  <si>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</si>
  <si>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</si>
  <si>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</si>
  <si>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</si>
  <si>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</si>
  <si>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</si>
  <si>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</si>
  <si>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</si>
  <si>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</si>
  <si>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</si>
  <si>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</si>
  <si>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</si>
  <si>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</si>
  <si>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</si>
  <si>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</si>
  <si>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</si>
  <si>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</si>
  <si>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</si>
  <si>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</si>
  <si>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</si>
  <si>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</si>
  <si>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</si>
  <si>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</si>
  <si>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</si>
  <si>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</si>
  <si>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</si>
  <si>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</si>
  <si>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</si>
  <si>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</si>
  <si>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</si>
  <si>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</si>
  <si>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</si>
  <si>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</si>
  <si>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</si>
  <si>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</si>
  <si>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</si>
  <si>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</si>
  <si>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</si>
  <si>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</si>
  <si>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</si>
  <si>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</si>
  <si>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</si>
  <si>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</si>
  <si>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</si>
  <si>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</si>
  <si>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</si>
  <si>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</si>
  <si>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</si>
  <si>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</si>
  <si>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</si>
  <si>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</si>
  <si>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</si>
  <si>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</si>
  <si>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</si>
  <si>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</si>
  <si>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</si>
  <si>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</si>
  <si>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</si>
  <si>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</si>
  <si>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</si>
  <si>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</si>
  <si>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</si>
  <si>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</si>
  <si>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</si>
  <si>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</si>
  <si>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</si>
  <si>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</si>
  <si>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</si>
  <si>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</si>
  <si>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</si>
  <si>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</si>
  <si>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</si>
  <si>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CO-28389</t>
  </si>
  <si>
    <t>CO-28388</t>
  </si>
  <si>
    <t>SECRETARIA MUNICIPAL DE EDUCAÇÃO  -  SEMED</t>
  </si>
  <si>
    <t>ED-29823</t>
  </si>
  <si>
    <t>TAPUME FIXO DE PROTEÇÃO PARA FECHAMENTO DE OBRA EM TELHA METÁLICA GALVANIZADA, TIPO TRAPEZOIDAL, ESP. 0,5MM, COM MÓDULO NA DIMENSÃO DE (300X220)CM, COM REAPROVEITAMENTO, EXCLUSIVE PINTURA ESMALTE, INCLUSIVE PONTALETE E FIXAÇÃO</t>
  </si>
  <si>
    <t>REMOÇÃO MANUAL DE TELHA EM FIBROCIMENTO, TIPO CALHA ESTRUTURAL, COM REAPROVEITAMENTO, INCLUSIVE IÇAMENTO,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</si>
  <si>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</si>
  <si>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PORTÃO PARA TAPUME FIXO DE PROTEÇÃO COM FECHAMENTO DE OBRA EM CHAPA DE COMPENSADO, ESP. 12MM, COM MÓDULO NA DIMENSÃO DE (110X220)CM, INCLUSIVE FERRAGENS E PINTURA LÁTEX (PVA) COM DUAS (2) DEMÃOS</t>
  </si>
  <si>
    <t>ANDAIME EM CAVALETE METÁLICO PARA FORRO OU SERVIÇO EM ALTURA INTERNO, COM CHAPA DE COMPENSADO E TÁBUA, COM REAPROVEITAMENTO, INCLUSIVE MONTAGEM/DESMONTAGEM E REMANEJAMENTO</t>
  </si>
  <si>
    <t>CORTE E DESATERRO MECÂNICO PARA REGULARIZAÇÃO, COM TRATOR DE ESTEIRA, INCLUSIVE ARRASTAMENTO NIVELADO, AFASTAMENTO E EMPILHAMENTO, EXCLUSIVE CARGA, TRANSPORTE E DESCARGA</t>
  </si>
  <si>
    <t>REGULARIZAÇÃO E COMPACTAÇÃO DE TERRENO MANUAL COM SOQUETE, EXCLUSIVE DESMATAMENTO, DESTOCAMENTO, LIMPEZA/ROÇADA DO TERRENO</t>
  </si>
  <si>
    <t>REGULARIZAÇÃO E COMPACTAÇÃO MECÂNICA DE TERRENO COM ROLO VIBRATÓRIO, EXCLUSIVE DESMATAMENTO, DESTOCAMENTO, LIMPEZA/ROÇADA DO TERRENO</t>
  </si>
  <si>
    <t>REGULARIZAÇÃO MANUAL E COMPACTAÇÃO MECANIZADA DE TERRENO COM PLACA VIBRATÓRIA, EXCLUSIVE DESMATAMENTO, DESTOCAMENTO, LIMPEZA/ROÇADA DO TERRENO</t>
  </si>
  <si>
    <t>ESCAVAÇÃO MECÂNICA DE VALAS COM PROFUNDIDADE MAIOR QUE 1,5M E MENOR OU IGUAL 3,0M,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</si>
  <si>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</si>
  <si>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</si>
  <si>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</si>
  <si>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</si>
  <si>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MENOR OU IGUAL A 1,5M, INCLUSIVE DESCARGA LATERAL, EXCLUSIVE CARGA, TRANSPORTE E DESCARGA</t>
  </si>
  <si>
    <t>ESCAVAÇÃO MECÂNICA EM MATERIAL DE 1ª CATEGORIA, INCLUSIVE CARGA EM CAMINHÃO, EXCLUSIVE TRANSPORTE E DESCARGA</t>
  </si>
  <si>
    <t>ESCAVAÇÃO MECÂNICA EM MATERIAL DE 2ª CATEGORIA, INCLUSIVE CARGA EM CAMINHÃO, EXCLUSIVE TRANSPORTE E DESCARGA</t>
  </si>
  <si>
    <t>ESCAVAÇÃO MECÂNICA EM SOLO MOLE, INCLUSIVE CARGA EM CAMINHÃO, EXCLUSIVE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</si>
  <si>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</si>
  <si>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</si>
  <si>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MANUAL DE TERRA (DESATERRO MANUAL), INCLUSIVE DESCARGA LATERAL, EXCLUSIVE RETIRADA E TRANSPORTE DO MATERIAL ESCAVADO</t>
  </si>
  <si>
    <t>ESCAVAÇÃO MANUAL DE VALA COM PROFUNDIDADE MAIOR QUE 1,5M E MENOR OU IGUAL 3,0M, INCLUSIVE DESCARGA LATERAL</t>
  </si>
  <si>
    <t>ESCAVAÇÃO MANUAL DE VALA COM PROFUNDIDADE MAIOR QUE 3,0M E MENOR OU IGUAL 5,0M, INCLUSIVE DESCARGA LATERAL</t>
  </si>
  <si>
    <t>ESCAVAÇÃO MANUAL DE VALA COM PROFUNDIDADE MENOR OU IGUAL A 1,5M, INCLUSIVE DESCARGA LATERAL</t>
  </si>
  <si>
    <t>APILOAMENTO MANUAL EM FUNDO DE VALA COM SOQUETE, EXCLUSIVE ESCAVAÇÃO</t>
  </si>
  <si>
    <t>APILOAMENTO MECANIZADO EM FUNDO DE VALA COM PLACA VIBRATÓRIA, EXCLUSIVE ESCAVAÇÃO</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</si>
  <si>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</si>
  <si>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</si>
  <si>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</si>
  <si>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</si>
  <si>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</si>
  <si>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COMPACTAÇÃO MECÂNICA DE ATERRO COM ROLO VIBRATÓRIO A 95% DO PROCTOR NORMAL, INCLUSIVE ESPALHAMENTO</t>
  </si>
  <si>
    <t>COMPACTAÇÃO MECÂNICA DE ATERRO COM ROLO VIBRATÓRIO SEM GRAU DE COMPACTAÇÃO, INCLUSIVE ESPALHAMENTO</t>
  </si>
  <si>
    <t>COMPACTAÇÃO MECANIZADA DE ATERRO COM PLACA VIBRATÓRIA, INCLUSIVE ESPALHAMENTO MANUAL</t>
  </si>
  <si>
    <t>REATERRO MANUAL DE VALA, INCLUSIVE ESPALHAMENTO E COMPACTAÇÃO MANUAL COM SOQUETE</t>
  </si>
  <si>
    <t>REATERRO MANUAL DE VALA, INCLUSIVE ESPALHAMENTO E COMPACTAÇÃO MECANIZADA COM PLACA VIBRATÓRIA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</si>
  <si>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</si>
  <si>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</si>
  <si>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</si>
  <si>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</si>
  <si>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ED-29801</t>
  </si>
  <si>
    <t>PERFURAÇÃO MANUAL DE ESTACA TIPO BROCA A TRADO, INCLUSIVE AFASTAMENTO, EXCLUSIVE ARMAÇÃO, CONCRETO ESTRUTURAL, TRANSPORTE E RETIRADA DO MATERIAL ESCAVADO</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</si>
  <si>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</si>
  <si>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</si>
  <si>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</si>
  <si>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</si>
  <si>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</si>
  <si>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</si>
  <si>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</si>
  <si>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</si>
  <si>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</si>
  <si>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</si>
  <si>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</si>
  <si>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</si>
  <si>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</si>
  <si>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</si>
  <si>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</si>
  <si>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</si>
  <si>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</si>
  <si>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</si>
  <si>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</si>
  <si>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</si>
  <si>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</si>
  <si>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</si>
  <si>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</si>
  <si>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</si>
  <si>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</si>
  <si>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</si>
  <si>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</si>
  <si>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</si>
  <si>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</si>
  <si>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</si>
  <si>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</si>
  <si>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</si>
  <si>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</si>
  <si>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</si>
  <si>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</si>
  <si>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ESCAVAÇÃO MANUAL DE TUBULÃO A CÉU ABERTO, INCLUSIVE DESCARGA LATERAL</t>
  </si>
  <si>
    <t>EXECUÇÃO DE ESTACA TIPO HÉLICE CONTÍNUA, DIÂMETRO 30CM,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</si>
  <si>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</si>
  <si>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</si>
  <si>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</si>
  <si>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</si>
  <si>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EXECUÇÃO DE ESTACA TIPO STRAUSS, DIÂMETRO 25CM, EXCLUSIVE ARMAÇÃO E CONCRETO ESTRUTURAL</t>
  </si>
  <si>
    <t>EXECUÇÃO DE ESTACA TIPO STRAUSS, DIÂMETRO 25CM, EXCLUSIVE ARMAÇÃO, INCLUSIVE CONCRETO ESTRUTURAL, USINADO, COM FCK 20MPA, LANÇAMENTO, ADENSAMENTO E ACABAMENTO (FUNDAÇÃO)</t>
  </si>
  <si>
    <t>EXECUÇÃO DE ESTACA TIPO STRAUSS, DIÂMETRO 32CM, EXCLUSIVE ARMAÇÃO E CONCRETO ESTRUTURAL</t>
  </si>
  <si>
    <t>EXECUÇÃO DE ESTACA TIPO STRAUSS, DIÂMETRO 32CM, EXCLUSIVE ARMAÇÃO, INCLUSIVE CONCRETO ESTRUTURAL, USINADO, COM FCK 20MPA, LANÇAMENTO, ADENSAMENTO E ACABAMENTO (FUNDAÇÃO)</t>
  </si>
  <si>
    <t>EXECUÇÃO DE ESTACA TIPO STRAUSS, DIÂMETRO 38CM, EXCLUSIVE ARMAÇÃO E CONCRETO ESTRUTURAL</t>
  </si>
  <si>
    <t>EXECUÇÃO DE ESTACA TIPO STRAUSS, DIÂMETRO 38CM, EXCLUSIVE ARMAÇÃO, INCLUSIVE CONCRETO ESTRUTURAL, USINADO, COM FCK 20MPA, LANÇAMENTO, ADENSAMENTO E ACABAMENTO (FUNDAÇÃO)</t>
  </si>
  <si>
    <t>EXECUÇÃO DE ESTACA TIPO STRAUSS, DIÂMETRO 45CM, EXCLUSIVE ARMAÇÃO E CONCRETO ESTRUTURAL</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</si>
  <si>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</si>
  <si>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</si>
  <si>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</si>
  <si>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</si>
  <si>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</si>
  <si>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</si>
  <si>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</si>
  <si>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</si>
  <si>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</si>
  <si>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</si>
  <si>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</si>
  <si>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</si>
  <si>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</si>
  <si>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</si>
  <si>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</si>
  <si>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</si>
  <si>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</si>
  <si>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</si>
  <si>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</si>
  <si>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</si>
  <si>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</si>
  <si>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</si>
  <si>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</si>
  <si>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</si>
  <si>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</si>
  <si>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</si>
  <si>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</si>
  <si>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</si>
  <si>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</si>
  <si>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</si>
  <si>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</si>
  <si>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</si>
  <si>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</si>
  <si>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</si>
  <si>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</si>
  <si>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</si>
  <si>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</si>
  <si>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</si>
  <si>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</si>
  <si>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</si>
  <si>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</si>
  <si>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9MPA, INCLUSIVE LANÇAMENTO, ADENSAMENTO E ACABAMENTO (FUNDAÇÃO)</t>
  </si>
  <si>
    <t>CONCRETO CICLÓPICO, FCK 15MPA,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</si>
  <si>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</si>
  <si>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TRAÇO 1:4:8, PREPARADO EM OBRA COM BETONEIRA, COM ADIÇÃO DE 30% DE PEDRA DE MÃO, INCLUSIVE LANÇAMENTO, ADENSAMENTO E ACABAMENTO</t>
  </si>
  <si>
    <t>LASTRO DE AREIA, INCLUSIVE ADENSAMENTO E APILOAMENTO MANUAL</t>
  </si>
  <si>
    <t>LASTRO DE BRITA COM PEDRA BRITADA NÚMERO 2 E 3, INCLUSIVE ADENSAMENTO E APILOAMENTO MANUAL</t>
  </si>
  <si>
    <t>ENROCAMENTO MANUAL COM PEDRA DE MÃO ARRUMADA, INCLUSIVE FORNECIMENTO, EXCLUSIVE REJUNTAMENTO COM ARGAMASSA</t>
  </si>
  <si>
    <t>ENROCAMENTO MANUAL COM PEDRA DE MÃO JOGADA, INCLUSIVE FORNECIMENTO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</si>
  <si>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</si>
  <si>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</si>
  <si>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</si>
  <si>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</si>
  <si>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</si>
  <si>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</si>
  <si>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</si>
  <si>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</si>
  <si>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</si>
  <si>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</si>
  <si>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</si>
  <si>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</si>
  <si>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</si>
  <si>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</si>
  <si>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</si>
  <si>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</si>
  <si>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</si>
  <si>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</si>
  <si>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</si>
  <si>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</si>
  <si>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</si>
  <si>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</si>
  <si>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</si>
  <si>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</si>
  <si>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CORTE, DOBRA E MONTAGEM DE AÇO CA-50/60, INCLUSIVE ESPAÇADOR</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</si>
  <si>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</si>
  <si>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</si>
  <si>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</si>
  <si>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</si>
  <si>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</si>
  <si>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FÔRMA E DESFORMA DE COMPENSADO PLASTIFICADO, ESP. 12MM,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</si>
  <si>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</si>
  <si>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</si>
  <si>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</si>
  <si>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</si>
  <si>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</si>
  <si>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MADEIRA PARA ESTRUTURA EM CURVA COM TÁBUA, SARRAFO E COMPENSADO RESINADO NAVAL, ESP. 6MM, REAPROVEITAMENTO (2X),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</si>
  <si>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</si>
  <si>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</si>
  <si>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(3X), EXCLUSIVE ESCORAMENTO</t>
  </si>
  <si>
    <t>FÔRMA E DESFORMA DE TÁBUA E SARRAFO, REAPROVEITAMENTO (5X), EXCLUSIVE ESCORAMENTO</t>
  </si>
  <si>
    <t>FÔRMA E DESFORMA PARA CORTINA DE CONCRETO OU PAREDE ESTRUTURAL (VIGA-PAREDE), ALTURA MÁXIMA DE 360CM, COM CHAPA DE COMPENSADO PLASTIFICADO, ESP. 18MM, REAPROVEITAMENTO (3X), INCLUSIVE TRAVAMENTO COM TIRANTES EM ARAME E ESCORA PARA PRUMO EM MADEIRA</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</si>
  <si>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</si>
  <si>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</si>
  <si>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</si>
  <si>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</si>
  <si>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</si>
  <si>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</si>
  <si>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</si>
  <si>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</si>
  <si>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</si>
  <si>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</si>
  <si>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</si>
  <si>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</si>
  <si>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</si>
  <si>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</si>
  <si>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</si>
  <si>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</si>
  <si>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</si>
  <si>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</si>
  <si>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</si>
  <si>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</si>
  <si>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</si>
  <si>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</si>
  <si>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</si>
  <si>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</si>
  <si>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</si>
  <si>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</si>
  <si>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</si>
  <si>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</si>
  <si>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</si>
  <si>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</si>
  <si>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</si>
  <si>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9MPA, INCLUSIVE LANÇAMENTO, ADENSAMENTO E ACABAMENTO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</si>
  <si>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</si>
  <si>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</si>
  <si>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</si>
  <si>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</si>
  <si>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</si>
  <si>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</si>
  <si>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</si>
  <si>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</si>
  <si>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</si>
  <si>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</si>
  <si>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</si>
  <si>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</si>
  <si>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</si>
  <si>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</si>
  <si>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</si>
  <si>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</si>
  <si>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</si>
  <si>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</si>
  <si>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</si>
  <si>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POLIMENTO MECANIZADO DE SUPERFÍCIE EM CONCRETO, INCLUSIVE ACABAMENTO DE CONCRETAGEM EM NIVELAMENTO A LASER (NÍVEL ZERO)</t>
  </si>
  <si>
    <t>ED-29621</t>
  </si>
  <si>
    <t>APLICAÇÃO DE GRAUTE FLUIDO INDUSTRIALIZADO, PARA ANCORAGENS E/OU RECUPERAÇÃO EM PEÇAS ESTRUTURAIS E USO EM GERAL, INCLUSIVE PREPARO EM BETONEIRA E LANÇAMENTO</t>
  </si>
  <si>
    <t>ANCORAGEM DE BARRAS DE AÇO COM CHUMBADOR QUÍMICO À BASE DE RESINA POLIÉSTER, EXCLUSIVE FORNECIMENTO DE BARRA</t>
  </si>
  <si>
    <t>ESCARIFICAÇÃO MANUAL EM PEÇA DE CONCRETO, COM PROFUNDIDADE MÁXIMA DE ATÉ 3CM, INCLUSIVE LIMPEZA DA SEÇÃO ESCARIFICADA, TRANSPORTE E RETIRADA DO MATERIAL DEMOLIDO, EXCLUSIVE RECOMPOSIÇÃO EM ARGAMASSA OU CONCRETO</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</si>
  <si>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</si>
  <si>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</si>
  <si>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</si>
  <si>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</si>
  <si>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REFORÇO ESTRUTURAL COM EMENDA POR TRANSPASSE, PARA RECONSTITUIÇÃO DA SEÇÃO DA ARMADURA, EXCLUSIVE RECOMPOSIÇÃO EM ARGAMASSA OU CONCRETO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</si>
  <si>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</si>
  <si>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</si>
  <si>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</si>
  <si>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</si>
  <si>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</si>
  <si>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</si>
  <si>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</si>
  <si>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</si>
  <si>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</si>
  <si>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</si>
  <si>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</si>
  <si>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ED-29452</t>
  </si>
  <si>
    <t>FERRAGENS PARA PORTA DE ALUMÍNIO DE ABRIR DE UMA (1) FOLHA, INCLUSIVE FECHADURA E DOBRADIÇAS, FORNECIMENTO E INSTALAÇÃO, EXCLUSIVE PORTA</t>
  </si>
  <si>
    <t>ED-29454</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</si>
  <si>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</si>
  <si>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</si>
  <si>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</si>
  <si>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</si>
  <si>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</si>
  <si>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</si>
  <si>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</si>
  <si>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</si>
  <si>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</si>
  <si>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</si>
  <si>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</si>
  <si>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</si>
  <si>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</si>
  <si>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</si>
  <si>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PINTURA ESMALTE SINTÉTICO EM SUPERFÍCIES METÁLICAS, DUAS (2) DEMÃOS, INCLUSIVE UMA (1) DEMÃO DE FUNDO ANTICORROSIVO</t>
  </si>
  <si>
    <t>ED-29152</t>
  </si>
  <si>
    <t>TORNEIRA METÁLICA ANTIVANDALISMO, FECHAMENTO AUTOMÁTICO, ACABAMENTO CROMADO,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</si>
  <si>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</si>
  <si>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HOSPITALAR, ABERTURA ALAVANCA 1/4 DE VOLTA, ACABAMENTO CROMADO, COM AREJADOR, APLICAÇÃO DE PAREDE, INCLUSIVE FORNECIMENTO E INSTALAÇÃO</t>
  </si>
  <si>
    <t>TORNEIRA METÁLICA PARA TANQUE, ACABAMENTO CROMADO, BICO COM ROSCA, INCLUSIVE FORNECIMENTO E INSTALAÇÃO</t>
  </si>
  <si>
    <t>TORNEIRA METÁLICA PARA TANQUE, ACABAMENTO CROMADO, COM AREJADOR, INCLUSIVE FORNECIMENTO E INSTALAÇÃO</t>
  </si>
  <si>
    <t>ED-49186</t>
  </si>
  <si>
    <t>CAIXA DE TELEFONIA, NÚMERO 6, DIMENSÃO (100X100)CM, EM CHAPA DE AÇO GALVANIZADO, TIPO EMBUTIR COM FECHO, INCLUSIVE ACESSÓRIOS E INSTALAÇÃO</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</si>
  <si>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</si>
  <si>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</si>
  <si>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</si>
  <si>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</si>
  <si>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LÂMPADA COMPACTA ELETRÔNICA FLUORESCENTE, BASE E27, POTÊNCIA 9W, TENSÃO 110-127V, FORNECIMENTO E INSTALAÇÃO, EXCLUSIVE LUMINÁRIA</t>
  </si>
  <si>
    <t>COMPONENTES PARA QUADROS ELÉTRICOS</t>
  </si>
  <si>
    <t>FITA DE SINALIZAÇÃO SUBTERRÂNEA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</si>
  <si>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</si>
  <si>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</si>
  <si>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</si>
  <si>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</si>
  <si>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</si>
  <si>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</si>
  <si>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ABERTURA MANUAL DE POÇO COM PROFUNDIDADE MAIOR QUE 2,0M, DIÂMETRO DE 1,20M, INCLUSIVE AFASTAMENTO DO MATERIAL ESCAVADO</t>
  </si>
  <si>
    <t>ABERTURA MANUAL DE POÇO COM PROFUNDIDADE MENOR OU IGUAL 2,0M, DIÂMETRO DE 1,20M, INCLUSIVE AFASTAMENTO DO MATERIAL ESCAVADO</t>
  </si>
  <si>
    <t>PLACA FOTOLUMINESCENTE PARA SINALIZAÇÃO DE EMERGÊNCIA, TIPO "A2", DIMENSÃO DA BASE 300MM, INCLUSIVE FIXAÇÃO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</si>
  <si>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</si>
  <si>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</si>
  <si>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"P2", DIÂMETRO DE 300MM, INCLUSIVE FIXAÇÃO</t>
  </si>
  <si>
    <t>PLACA FOTOLUMINESCENTE PARA SINALIZAÇÃO DE EMERGÊNCIA, TIPO "S1",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</si>
  <si>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</si>
  <si>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</si>
  <si>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"S2", DIMENSÃO (380X190)MM, INCLUSIVE FIXAÇÃO</t>
  </si>
  <si>
    <t>PLACA FOTOLUMINESCENTE PARA SINALIZAÇÃO DE EMERGÊNCIA, TIPO "S9", DIMENSÃO (380X190)MM, INCLUSIVE FIXAÇÃO</t>
  </si>
  <si>
    <t>ED-29734</t>
  </si>
  <si>
    <t>VIDRO ARAMADO TRANSLÚCIDO INCOLOR, ESP. 6MM,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</si>
  <si>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</si>
  <si>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</si>
  <si>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</si>
  <si>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</si>
  <si>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</si>
  <si>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</si>
  <si>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</si>
  <si>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</si>
  <si>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</si>
  <si>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</si>
  <si>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</si>
  <si>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</si>
  <si>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</si>
  <si>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</si>
  <si>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</si>
  <si>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</si>
  <si>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</si>
  <si>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</si>
  <si>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</si>
  <si>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</si>
  <si>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</si>
  <si>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</si>
  <si>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</si>
  <si>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</si>
  <si>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</si>
  <si>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</si>
  <si>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</si>
  <si>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</si>
  <si>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</si>
  <si>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</si>
  <si>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</si>
  <si>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</si>
  <si>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</si>
  <si>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</si>
  <si>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REMOÇÃO E REASSENTAMENTO DE CALÇAMENTO EM BLOCO DE CONCRETO INTERTRAVADO OU SEXTAVADO, COM REAPROVEITAMENTO DOS BLOCOS, INCLUSIVE FORNECIMENTO COM APLICAÇÃO E REGULARIZAÇÃO MECANIZADA DE COLCHÃO DE AREIA</t>
  </si>
  <si>
    <t>CARGA DE MATERIAL</t>
  </si>
  <si>
    <t>CARGA MANUAL DE MATERIAL DE QUALQUER NATUREZA SOBRE CAMINHÃO, EXCLUSIVE TRANSPORTE</t>
  </si>
  <si>
    <t>CARGA MECÂNICA DE MATERIAL DE QUALQUER NATUREZA SOBRE CAMINHÃO, EXCLUSIVE TRANSPORTE</t>
  </si>
  <si>
    <t>ED-29230</t>
  </si>
  <si>
    <t>TRANSPORTE DE MATERIAL DE QUALQUER NATUREZA EM CAMINHÃO, DISTÂNCIA MAIOR QUE 1KM E MENOR OU IGUAL A 2KM, DENTRO DO PERÍMETRO URBANO, EXCLUSIVE CARGA, INCLUSIVE DESCARGA</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</si>
  <si>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</si>
  <si>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</si>
  <si>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</si>
  <si>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</si>
  <si>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</si>
  <si>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</si>
  <si>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</si>
  <si>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</si>
  <si>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</si>
  <si>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</si>
  <si>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</si>
  <si>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</si>
  <si>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BLOCO ARMADO EM CONCRETO 20 MPa, INCLUSIVE LASTRO 5 CM EM CONCRETO MAGRO 9 MPa, FÔRMAS LATERAIS E DESFORMA</t>
  </si>
  <si>
    <t>CINTA ARMADA EM CONCRETO 20 MPa, INCLUSIVE LASTRO 5 CM EM CONCRETO MAGRO 9 MPa, FÔRMAS LATERAIS E DESFORMA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</si>
  <si>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</si>
  <si>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</si>
  <si>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</si>
  <si>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</si>
  <si>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PAREDE 15 CM CONCRETO 20 MPa COM ADITIVO IMPERMEABILIZANTE, ARMAÇÃO, FÔRMA, DESFORMA (PAREDE DA CAIXA DÁGUA)</t>
  </si>
  <si>
    <t>PILAR EM CONCRETO APARENTE 20 MPa, INCLUSIVE ARMAÇÃO, FÔRMA PLASTIFICADA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</si>
  <si>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</si>
  <si>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</si>
  <si>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</si>
  <si>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</si>
  <si>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</si>
  <si>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</si>
  <si>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</si>
  <si>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</si>
  <si>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</si>
  <si>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</si>
  <si>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</si>
  <si>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</si>
  <si>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</si>
  <si>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</si>
  <si>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</si>
  <si>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</si>
  <si>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</si>
  <si>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</si>
  <si>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</si>
  <si>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</si>
  <si>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</si>
  <si>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</si>
  <si>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</si>
  <si>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</si>
  <si>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</si>
  <si>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</si>
  <si>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</si>
  <si>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</si>
  <si>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</si>
  <si>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</si>
  <si>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MARCO DE CONCRETO ARMADO JUNTO ÀS PORTAS DE CELA E/OU ALOJAMENTO - INCLUSO FÔRMA, DESFORMA, AÇO E CONCRETO FCK = 20 MPA</t>
  </si>
  <si>
    <t>APLICAÇÃO DE CONCRETO EM FUNDAÇÃO OU LASTRO, INCLUSIVE ESPALHAMENTO, ADENSAMENTO E ACABAMENTO</t>
  </si>
  <si>
    <t>CONCRETO ESTRUTURAL, PREPARADO EM OBRA COM BETONEIRA, CONTROLE "A", COM FCK 20MPA,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</si>
  <si>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</si>
  <si>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</si>
  <si>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</si>
  <si>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</si>
  <si>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</si>
  <si>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</si>
  <si>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</si>
  <si>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</si>
  <si>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40MPA,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</si>
  <si>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</si>
  <si>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</si>
  <si>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NÃO ESTRUTURAL, PREPARADO EM OBRA COM BETONEIRA, CONTROLE "A", COM FCK 15MPA, BRITA Nº (1), CONSISTÊNCIA PARA VIBRAÇÃO (FABRICAÇÃO)</t>
  </si>
  <si>
    <t>CONCRETO NÃO ESTRUTURAL, PREPARADO EM OBRA COM BETONEIRA, CONTROLE "A", COM FCK 15MPA,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</si>
  <si>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</si>
  <si>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</si>
  <si>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</si>
  <si>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</si>
  <si>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9MPA, BRITA Nº (1 E 2), CONSISTÊNCIA PARA VIBRAÇÃO (FABRICAÇÃO)</t>
  </si>
  <si>
    <t>FÔRMA PARA VIGA-CINTA/BLOCO COM CHAPA DE COMPENSADO PLASTIFICADO, ESP. 12MM (DESMONTAGEM)</t>
  </si>
  <si>
    <t>FÔRMA PARA VIGA-CINTA/BLOCO COM CHAPA DE COMPENSADO PLASTIFICADO, ESP. 12MM (FABRICAÇÃO)</t>
  </si>
  <si>
    <t>FÔRMA PARA VIGA-CINTA/BLOCO COM CHAPA DE COMPENSADO PLASTIFICADO, ESP. 12MM (MONTAGEM)</t>
  </si>
  <si>
    <t>FÔRMA PARA VIGA-CINTA/BLOCO COM CHAPA DE COMPENSADO RESINADO, ESP. 12MM (DESMONTAGEM)</t>
  </si>
  <si>
    <t>FÔRMA PARA VIGA-CINTA/BLOCO COM CHAPA DE COMPENSADO RESINADO, ESP. 12MM (FABRICAÇÃO)</t>
  </si>
  <si>
    <t>FÔRMA PARA VIGA-CINTA/BLOCO COM CHAPA DE COMPENSADO RESINADO, ESP. 12MM (MONTAGEM)</t>
  </si>
  <si>
    <t>FÔRMA PARA VIGA-CINTA/BLOCO DE MADEIRA COM TÁBUA E SARRAFO (DESMONTAGEM)</t>
  </si>
  <si>
    <t>FÔRMA PARA VIGA-CINTA/BLOCO DE MADEIRA COM TÁBUA E SARRAFO (FABRICAÇÃO)</t>
  </si>
  <si>
    <t>FÔRMA PARA VIGA-CINTA/BLOCO DE MADEIRA COM TÁBUA E SARRAFO (MONTAGEM)</t>
  </si>
  <si>
    <t>LANÇAMENTO DE CONCRETO EM FUNDAÇÃO OU LASTRO, INCLUSIVE TRANSPORTE ATÉ O LOCAL DE APLICAÇÃO, EXCLUSIVE APLICAÇÃO</t>
  </si>
  <si>
    <t>TRANSPORTE, LANÇAMENTO E ADENSAMENTO DE CONCRETO EM RADIER, PISO OU ELEMENTO PRÉ-MOLDADO, INCLUSIVE ACABAMENTO</t>
  </si>
  <si>
    <t>ED-29739</t>
  </si>
  <si>
    <t>DESCRIÇÃO DO SERVIÇO</t>
  </si>
  <si>
    <t>UNIDADE</t>
  </si>
  <si>
    <t>CUSTO UNITÁRIO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</si>
  <si>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</si>
  <si>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</si>
  <si>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</si>
  <si>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JÚNIOR, INCLUSIVE ENCARGOS COMPLEMENTARES</t>
  </si>
  <si>
    <t>ENGENHEIRO/ARQUITETO, NÍVEL PLENO, INCLUSIVE ENCARGOS COMPLEMENTARES</t>
  </si>
  <si>
    <t>ENGENHEIRO/ARQUITETO, NÍVEL SÊNIOR, INCLUSIVE ENCARGOS COMPLEMENTARES</t>
  </si>
  <si>
    <t>DIÁRIA DE VIAGEM, INCLUSIVE PERNOITE E ALIMENTAÇÃO</t>
  </si>
  <si>
    <t>TÉCNICO DE NÍVEL MÉDIO, INCLUSIVE ENCARGOS COMPLEMENTARES</t>
  </si>
  <si>
    <t>MOBILIZAÇÃO E DESMOBILIZAÇÃO DE EQUIPAMENTO DE SONDAGEM A PERCUSSÃO COM ENSAIO DE PENETRAÇÃO PADRÃO (SPT) - (CUSTO FIXO)</t>
  </si>
  <si>
    <t>MOBILIZAÇÃO E DESMOBILIZAÇÃO DE EQUIPAMENTO DE SONDAGEM A PERCUSSÃO COM ENSAIO DE PENETRAÇÃO PADRÃO (SPT) - (CUSTO VARIÁVEL), EXCLUSIVE CUSTO FIXO</t>
  </si>
  <si>
    <t>SONDAGEM A PERCUSSÃO COM ENSAIO DE PENETRAÇÃO PADRÃO (SPT), DIÂMETRO 2.1/2", EXCLUSIVE MOBILIZAÇÃO E DESMOBILIZAÇÃO</t>
  </si>
  <si>
    <t>01</t>
  </si>
  <si>
    <t>INSTALAÇAO DA OBRA</t>
  </si>
  <si>
    <t>01.01</t>
  </si>
  <si>
    <t>ESCRITORIO DE OBRA</t>
  </si>
  <si>
    <t>01.01.07</t>
  </si>
  <si>
    <t>UN</t>
  </si>
  <si>
    <t>01.01.09</t>
  </si>
  <si>
    <t>01.02</t>
  </si>
  <si>
    <t>BARRACAO DE OBRA</t>
  </si>
  <si>
    <t>01.02.06</t>
  </si>
  <si>
    <t>VESTIARIO TIPO I</t>
  </si>
  <si>
    <t>01.02.07</t>
  </si>
  <si>
    <t>VESTIARIO TIPO II</t>
  </si>
  <si>
    <t>01.02.08</t>
  </si>
  <si>
    <t>VESTIARIO TIPO III</t>
  </si>
  <si>
    <t>01.02.11</t>
  </si>
  <si>
    <t>AREA COBERTA EM TELHA ONDULADA DE FIBROCIMENTO 4MM</t>
  </si>
  <si>
    <t>M2</t>
  </si>
  <si>
    <t>01.02.12</t>
  </si>
  <si>
    <t>DEPOSITO E FERRAMENTARIA TIPO I</t>
  </si>
  <si>
    <t>01.02.13</t>
  </si>
  <si>
    <t>DEPOSITO E FERRAMENTARIA TIPO II</t>
  </si>
  <si>
    <t>01.02.14</t>
  </si>
  <si>
    <t>DEPOSITO E FERRAMENTARIA TIPO III</t>
  </si>
  <si>
    <t>01.02.15</t>
  </si>
  <si>
    <t>DEPOSITO DE MATERIAIS ENSACADOS</t>
  </si>
  <si>
    <t>01.02.20</t>
  </si>
  <si>
    <t>INSTALAÇAO SANITARIA TIPO I</t>
  </si>
  <si>
    <t>01.02.21</t>
  </si>
  <si>
    <t>INSTALAÇAO SANITARIA TIPO II</t>
  </si>
  <si>
    <t>01.02.22</t>
  </si>
  <si>
    <t>INSTALAÇAO SANITARIA TIPO III</t>
  </si>
  <si>
    <t>01.02.25</t>
  </si>
  <si>
    <t>REFEITORIO TIPO I</t>
  </si>
  <si>
    <t>01.02.26</t>
  </si>
  <si>
    <t>REFEITORIO TIPO II</t>
  </si>
  <si>
    <t>01.03</t>
  </si>
  <si>
    <t>PLACA DE OBRA AFIXADA COM PEÇAS DE MADEIRA</t>
  </si>
  <si>
    <t>01.03.01</t>
  </si>
  <si>
    <t>3,00 X 2,00 M EM LONA IMPRESSAO DIGITAL P.SUDECAP</t>
  </si>
  <si>
    <t>01.03.02</t>
  </si>
  <si>
    <t>PLACA DE OBRA EM LONA IMPRESSAO DIGITAL P. SUDECAP</t>
  </si>
  <si>
    <t>01.03.03</t>
  </si>
  <si>
    <t>PLACA DE OBRA EM CHAPA GALVANIZADA ADESIVADA, DIMENSÕES  2,40 X 1,20 M, PADRÃO CEF</t>
  </si>
  <si>
    <t>01.04</t>
  </si>
  <si>
    <t>TAPUME PADRAO SUDECAP (TIPO I, II E III)</t>
  </si>
  <si>
    <t>01.04.01</t>
  </si>
  <si>
    <t>M</t>
  </si>
  <si>
    <t>01.04.03</t>
  </si>
  <si>
    <t>01.04.05</t>
  </si>
  <si>
    <t>INFORME PUBLIC.LONA IMP.DIGITAL APLICADO EM TAPUME</t>
  </si>
  <si>
    <t>01.04.06</t>
  </si>
  <si>
    <t>DE TELA GALVANIZADA #2" FIO 14 C/FIXAÇAO ENTERRADA</t>
  </si>
  <si>
    <t>01.04.07</t>
  </si>
  <si>
    <t>DE TELA GALVANIZADA #2" FIO 14 C/BASE DE CONCRETO</t>
  </si>
  <si>
    <t>01.04.09</t>
  </si>
  <si>
    <t>TELA-TAPUME DE POLIPROPILENO H= 1,20 M, INCL. BASE</t>
  </si>
  <si>
    <t>01.04.10</t>
  </si>
  <si>
    <t>PROTEÇAO COM FITA ZEBRADA AMARELA L=7CM E PEÇA 7X7</t>
  </si>
  <si>
    <t>01.04.11</t>
  </si>
  <si>
    <t>FITA ZEBRADA AMARELA PARA SINALIZAÇAO L= 7CM</t>
  </si>
  <si>
    <t>01.04.16</t>
  </si>
  <si>
    <t>TAPUME METÁLICO COM BASE DE CONCRETO (M)</t>
  </si>
  <si>
    <t>01.04.17</t>
  </si>
  <si>
    <t>TAPUME METÁLICO COM BASE ENTERRADA (M)</t>
  </si>
  <si>
    <t>01.04.18</t>
  </si>
  <si>
    <t>TAPUME METÁLICO COM TELA E BASE DE CONCRETO (M)</t>
  </si>
  <si>
    <t>01.04.19</t>
  </si>
  <si>
    <t>TAPUME METÁLICO COM TELA E BASE ENTERRADA (M)</t>
  </si>
  <si>
    <t>01.04.20</t>
  </si>
  <si>
    <t>REMANEJAMENTO DE TAPUME</t>
  </si>
  <si>
    <t>01.06</t>
  </si>
  <si>
    <t>INSTALAÇAO PROVISORIA - CONCESSIONARIA</t>
  </si>
  <si>
    <t>01.06.01</t>
  </si>
  <si>
    <t>PADRÃO CEMIG PROVISÓRIO TIPO C3, DEMANDA PROVÁVEL DE 23,1 ATÉ 27,0KW (3F+N)</t>
  </si>
  <si>
    <t>01.06.05</t>
  </si>
  <si>
    <t>PADRAO COPASA - KIT CAVALTE METAL E REGISTRO 3/4"</t>
  </si>
  <si>
    <t>01.07</t>
  </si>
  <si>
    <t>FOSSA E SUMIDOURO</t>
  </si>
  <si>
    <t>01.07.02</t>
  </si>
  <si>
    <t>FOSSA SEPTICA E SUMIDOURO DN=1,20M H=4,00M</t>
  </si>
  <si>
    <t>01.08</t>
  </si>
  <si>
    <t>REDE INTERNA E PROVISORIA DE AGUA E ESGOTO</t>
  </si>
  <si>
    <t>01.08.01</t>
  </si>
  <si>
    <t>TUBO PVC      D= 100 MM</t>
  </si>
  <si>
    <t>01.08.02</t>
  </si>
  <si>
    <t>TUBO PVC      D= 150 MM</t>
  </si>
  <si>
    <t>01.08.03</t>
  </si>
  <si>
    <t>TUBO PVC      D= 200 MM</t>
  </si>
  <si>
    <t>01.08.04</t>
  </si>
  <si>
    <t>TUBO PVC      D= 250 MM</t>
  </si>
  <si>
    <t>01.08.20</t>
  </si>
  <si>
    <t>TUBO PVC AGUA SOLDA E CONEXOES D=20MM (1/2")</t>
  </si>
  <si>
    <t>01.08.21</t>
  </si>
  <si>
    <t>TUBO PVC AGUA SOLDA E CONEXOES D=25MM (3/4")</t>
  </si>
  <si>
    <t>01.09</t>
  </si>
  <si>
    <t>CONTAINER 6,0X2,30X2,82 M COM ISOLAMENTO TERMICO</t>
  </si>
  <si>
    <t>01.09.01</t>
  </si>
  <si>
    <t>MOBILIZACAO DE CONTAINER</t>
  </si>
  <si>
    <t>01.09.02</t>
  </si>
  <si>
    <t>MES</t>
  </si>
  <si>
    <t>01.09.03</t>
  </si>
  <si>
    <t>01.09.11</t>
  </si>
  <si>
    <t>DESMOBILIZAÇÃO DE CONTAINER</t>
  </si>
  <si>
    <t>01.09.12</t>
  </si>
  <si>
    <t>01.09.14</t>
  </si>
  <si>
    <t>01.09.15</t>
  </si>
  <si>
    <t>01.10</t>
  </si>
  <si>
    <t>BANHEIRO QUIMICO</t>
  </si>
  <si>
    <t>01.10.01</t>
  </si>
  <si>
    <t>BANHEIRO QUIMICO 110X120X230CM COM MANUTENCAO</t>
  </si>
  <si>
    <t>01.10.02</t>
  </si>
  <si>
    <t>BANHEIRO QUÍMICO E REBOQUE PARA TRANSPORTE DE BANHEIRO QUÍMICO</t>
  </si>
  <si>
    <t>01.11</t>
  </si>
  <si>
    <t>SINALIZAÇAO</t>
  </si>
  <si>
    <t>01.11.01</t>
  </si>
  <si>
    <t>PLACA 1,0X0,60M DUPLA FACE CH.GALV. 26 EM CAVALETE</t>
  </si>
  <si>
    <t>UNMES</t>
  </si>
  <si>
    <t>01.11.02</t>
  </si>
  <si>
    <t>PLACA 1,0X0,60M CH.26 EM CAVALETE METALON 20X20MM</t>
  </si>
  <si>
    <t>01.11.03</t>
  </si>
  <si>
    <t>PLACA 0,50X0,50M DUPLA FACE CH.GALV.22 EM CAVALETE</t>
  </si>
  <si>
    <t>01.11.04</t>
  </si>
  <si>
    <t>PLACA 0,50X0,50M CH.GALV.22 CAVALETE METALON 20X20</t>
  </si>
  <si>
    <t>01.11.05</t>
  </si>
  <si>
    <t>01.11.06</t>
  </si>
  <si>
    <t>CONE MASTER 75CM BASE DE BORRACHA CORPO POLIETILEN</t>
  </si>
  <si>
    <t>01.11.07</t>
  </si>
  <si>
    <t>CONE EM PVC H= 75 CM</t>
  </si>
  <si>
    <t>01.11.08</t>
  </si>
  <si>
    <t>SINALIZADOR ELET.MONOLIGHT LED 60 A 70 FLASHES/MIN</t>
  </si>
  <si>
    <t>01.12</t>
  </si>
  <si>
    <t>VISTORIA CAUTELAR</t>
  </si>
  <si>
    <t>01.12.01</t>
  </si>
  <si>
    <t>VISTORIA CAUTELAR - ÁREA CONSTRUÍDA &lt;= 100M2</t>
  </si>
  <si>
    <t>01.12.02</t>
  </si>
  <si>
    <t>VISTORIA CAUTELAR - 101M2 &lt; ÁREA CONSTRUÍDA &lt;= 200M2</t>
  </si>
  <si>
    <t>01.12.03</t>
  </si>
  <si>
    <t>VISTORIA CAUTELAR - 201M2 &lt; ÁREA CONSTRUÍDA &lt;= 500M2</t>
  </si>
  <si>
    <t>01.12.04</t>
  </si>
  <si>
    <t>VISTORIA CAUTELAR - 501M2 &lt; ÁREA CONSTRUÍDA &lt;= 2000M2</t>
  </si>
  <si>
    <t>01.12.05</t>
  </si>
  <si>
    <t>VISTORIA CAUTELAR - 2001M2 &lt; ÁREA CONSTRUÍDA &lt;= 7000M2</t>
  </si>
  <si>
    <t>01.12.06</t>
  </si>
  <si>
    <t>VISTORIA CAUTELAR - ÁREA CONSTRUÍDA &gt; 7001M2</t>
  </si>
  <si>
    <t>01.17</t>
  </si>
  <si>
    <t>LOCAÇAO DE OBRA</t>
  </si>
  <si>
    <t>01.17.01</t>
  </si>
  <si>
    <t>GABARITO</t>
  </si>
  <si>
    <t>01.29</t>
  </si>
  <si>
    <t>ANDAIME FACHADEIRO INCLUSIVE FORRO METALICO</t>
  </si>
  <si>
    <t>M2MES</t>
  </si>
  <si>
    <t>01.29.03</t>
  </si>
  <si>
    <t>01.29.04</t>
  </si>
  <si>
    <t>02</t>
  </si>
  <si>
    <t>DEMOLIÇOES E REMOÇOES</t>
  </si>
  <si>
    <t>02.01</t>
  </si>
  <si>
    <t>REMOÇAO DE TELHA INCLUSIVE EMPILHAMENTO</t>
  </si>
  <si>
    <t>02.01.01</t>
  </si>
  <si>
    <t>METALICA OU PVC</t>
  </si>
  <si>
    <t>02.01.03</t>
  </si>
  <si>
    <t>TIPO CALHA DE FIBROCIMENTO</t>
  </si>
  <si>
    <t>02.01.05</t>
  </si>
  <si>
    <t>ONDULADA DE FIBROCIMENTO</t>
  </si>
  <si>
    <t>02.01.07</t>
  </si>
  <si>
    <t>CERAMICA COLONIAL OU FRANCESA</t>
  </si>
  <si>
    <t>02.02</t>
  </si>
  <si>
    <t>REMOÇAO DE CALHA, RUFO E CONDUTOR,INCL.AFASTAMENTO</t>
  </si>
  <si>
    <t>02.02.01</t>
  </si>
  <si>
    <t>DE CALHA GALVANIZADA OU PVC</t>
  </si>
  <si>
    <t>02.02.05</t>
  </si>
  <si>
    <t>DE RUFO DE CHAPA GALVANIZADA</t>
  </si>
  <si>
    <t>02.02.10</t>
  </si>
  <si>
    <t>DE CONDUTOR DE CHAPA GALVANIZADA OU PVC</t>
  </si>
  <si>
    <t>02.03</t>
  </si>
  <si>
    <t>REMOÇAO DE ENGRADAMENTO DE TELHADO INCL.EMPILHAM.</t>
  </si>
  <si>
    <t>02.03.01</t>
  </si>
  <si>
    <t>DE TELHA METALICA OU PVC</t>
  </si>
  <si>
    <t>02.03.03</t>
  </si>
  <si>
    <t>DE TELHA TIPO CALHA DE FIBROCIMENTO</t>
  </si>
  <si>
    <t>02.03.05</t>
  </si>
  <si>
    <t>DE TELHA ONDULADA DE FIBROCIMENTO</t>
  </si>
  <si>
    <t>02.03.07</t>
  </si>
  <si>
    <t>DE TELHA CERAMICA, COLONIAL OU FRANCESA</t>
  </si>
  <si>
    <t>02.04</t>
  </si>
  <si>
    <t>REMOÇAO DE FORRO INCLUSIVE EMPILHAMENTO</t>
  </si>
  <si>
    <t>02.04.01</t>
  </si>
  <si>
    <t>DE PLACAS INCLUSIVE BARROTEAMENTO</t>
  </si>
  <si>
    <t>02.04.02</t>
  </si>
  <si>
    <t>DE PLACAS EXCLUSIVE BARROTEAMENTO</t>
  </si>
  <si>
    <t>02.04.10</t>
  </si>
  <si>
    <t>DE GESSO</t>
  </si>
  <si>
    <t>02.06</t>
  </si>
  <si>
    <t>REMOÇAO DE ESQUADRIA DE MADEIRA INCL. EMPILHAMENTO</t>
  </si>
  <si>
    <t>02.06.01</t>
  </si>
  <si>
    <t>DE PORTA OU JANELA INCLUSIVE MARCO E ALIZAR</t>
  </si>
  <si>
    <t>02.06.02</t>
  </si>
  <si>
    <t>DE FOLHA DE PORTA OU JANELA</t>
  </si>
  <si>
    <t>02.06.03</t>
  </si>
  <si>
    <t>DE MARCO E ALIZAR</t>
  </si>
  <si>
    <t>02.06.04</t>
  </si>
  <si>
    <t>DE MARCO</t>
  </si>
  <si>
    <t>02.06.05</t>
  </si>
  <si>
    <t>DE ALIZAR</t>
  </si>
  <si>
    <t>CJ</t>
  </si>
  <si>
    <t>02.07</t>
  </si>
  <si>
    <t>REMOÇAO DE ESQUADRIA METALICA</t>
  </si>
  <si>
    <t>02.07.01</t>
  </si>
  <si>
    <t>DE PORTA OU JANELA</t>
  </si>
  <si>
    <t>02.09</t>
  </si>
  <si>
    <t>DEMOLIÇAO DE REVESTIMENTO INCLUSIVE AFASTAMENTO</t>
  </si>
  <si>
    <t>02.09.01</t>
  </si>
  <si>
    <t>DE REBOCO</t>
  </si>
  <si>
    <t>02.09.03</t>
  </si>
  <si>
    <t>CERAMICO, AZULEJO OU LADRILHO HIDRAULICO</t>
  </si>
  <si>
    <t>02.09.05</t>
  </si>
  <si>
    <t>DE PEDRA (MARMORE, GRANITO, ARDOSIA, SAO TOME,ETC)</t>
  </si>
  <si>
    <t>02.09.06</t>
  </si>
  <si>
    <t>DE FORMICA</t>
  </si>
  <si>
    <t>02.09.07</t>
  </si>
  <si>
    <t>DE PEDRA ALMOFADADA</t>
  </si>
  <si>
    <t>02.10</t>
  </si>
  <si>
    <t>DEMOLIÇAO DE PISO INCLUSIVE AFASTAMENTO</t>
  </si>
  <si>
    <t>02.10.01</t>
  </si>
  <si>
    <t>CIMENTADO OU CONTRAPISO DE ARGAMASSA</t>
  </si>
  <si>
    <t>02.10.03</t>
  </si>
  <si>
    <t>CERAMICO OU LADRILHO HIDRAULICO</t>
  </si>
  <si>
    <t>02.10.05</t>
  </si>
  <si>
    <t>02.10.07</t>
  </si>
  <si>
    <t>VINILICO</t>
  </si>
  <si>
    <t>02.10.08</t>
  </si>
  <si>
    <t>DE MARMORITE</t>
  </si>
  <si>
    <t>02.10.09</t>
  </si>
  <si>
    <t>DE TACO DE MADEIRA</t>
  </si>
  <si>
    <t>02.11</t>
  </si>
  <si>
    <t>DEMOLIÇAO DE PASSEIO E PAVIMENTO</t>
  </si>
  <si>
    <t>02.11.01</t>
  </si>
  <si>
    <t>PASSEIO OU LAJE DE CONCRETO MANUALMENTE</t>
  </si>
  <si>
    <t>02.11.02</t>
  </si>
  <si>
    <t>PASSEIO OU LAJE DE CONCRETO C/ EQUIP. PNEUMATICO</t>
  </si>
  <si>
    <t>02.11.03</t>
  </si>
  <si>
    <t>CALÇADA PORTUGUESA</t>
  </si>
  <si>
    <t>02.11.04</t>
  </si>
  <si>
    <t>PASSEIO OU LAJE DE CONCRETO C/EQUIPAMENTO ELETRICO</t>
  </si>
  <si>
    <t>02.11.05</t>
  </si>
  <si>
    <t>MANUAL DE ALVENARIA POLIEDRICA</t>
  </si>
  <si>
    <t>02.11.07</t>
  </si>
  <si>
    <t>DE REVESTIMENTO ASFALTICO COM EQUIP. PNEUMATICO</t>
  </si>
  <si>
    <t>02.12</t>
  </si>
  <si>
    <t>CORTE MECANICO EM CONCRETO/ASFALTO</t>
  </si>
  <si>
    <t>02.12.01</t>
  </si>
  <si>
    <t>CORTE MECAN. C/ SERRA CIRCULAR EM CONCRETO/ASFALTO</t>
  </si>
  <si>
    <t>02.13</t>
  </si>
  <si>
    <t>DEMOLIÇAO DE CONCRETO INCLUSIVE AFASTAMENTO</t>
  </si>
  <si>
    <t>02.13.01</t>
  </si>
  <si>
    <t>SIMPLES - MANUAL</t>
  </si>
  <si>
    <t>M3</t>
  </si>
  <si>
    <t>02.13.02</t>
  </si>
  <si>
    <t>ARMADO  - MANUAL</t>
  </si>
  <si>
    <t>02.13.03</t>
  </si>
  <si>
    <t>SIMPLES - COM EQUIPAMENTO ELETRICO</t>
  </si>
  <si>
    <t>02.13.04</t>
  </si>
  <si>
    <t>ARMADO - COM EQUIPAMENTO ELETRICO</t>
  </si>
  <si>
    <t>02.14</t>
  </si>
  <si>
    <t>DEMOLIÇAO MANUAL, DE ALVENARIA INCL. AFASTAMENTO</t>
  </si>
  <si>
    <t>02.14.01</t>
  </si>
  <si>
    <t>DE ALVENARIA DE TIJOLOS E BLOCOS</t>
  </si>
  <si>
    <t>02.15</t>
  </si>
  <si>
    <t>REMOÇAO DE MEIO-FIO</t>
  </si>
  <si>
    <t>02.15.01</t>
  </si>
  <si>
    <t>PREMOLDADO DE CONCRETO</t>
  </si>
  <si>
    <t>02.15.02</t>
  </si>
  <si>
    <t>DE PEDRA (GNAISSE, BASALTO ETC.)</t>
  </si>
  <si>
    <t>02.16</t>
  </si>
  <si>
    <t>DEMOLIÇAO, REMOÇAO E CARGA MECANICA</t>
  </si>
  <si>
    <t>02.16.01</t>
  </si>
  <si>
    <t>DE CONSTRUÇOES DE ALVENARIA</t>
  </si>
  <si>
    <t>02.16.04</t>
  </si>
  <si>
    <t>DE GABIAO</t>
  </si>
  <si>
    <t>02.19</t>
  </si>
  <si>
    <t>DEMOLIÇAO DE DIVISORIA INCLUSIVE AFASTAMENTO</t>
  </si>
  <si>
    <t>02.19.01</t>
  </si>
  <si>
    <t>02.19.03</t>
  </si>
  <si>
    <t>DE MADEIRA</t>
  </si>
  <si>
    <t>02.19.05</t>
  </si>
  <si>
    <t>DE ELEMENTOS VAZADOS (COBOGO, ETC)</t>
  </si>
  <si>
    <t>02.19.06</t>
  </si>
  <si>
    <t>DE LAMINADO</t>
  </si>
  <si>
    <t>02.20</t>
  </si>
  <si>
    <t>REMOÇAO DE QUADROS</t>
  </si>
  <si>
    <t>02.20.01</t>
  </si>
  <si>
    <t>NEGRO</t>
  </si>
  <si>
    <t>02.21</t>
  </si>
  <si>
    <t>REMOÇAO DE PEÇAS DIVERSAS</t>
  </si>
  <si>
    <t>02.21.01</t>
  </si>
  <si>
    <t>LOUÇAS</t>
  </si>
  <si>
    <t>02.21.02</t>
  </si>
  <si>
    <t>FERRAGENS (DOBRADIÇAS, FECHADURAS, MAÇANETAS)</t>
  </si>
  <si>
    <t>02.21.03</t>
  </si>
  <si>
    <t>METAIS COMUNS(CONDUITE,SIFAO, REGISTRO, TORNEIRA)</t>
  </si>
  <si>
    <t>02.21.04</t>
  </si>
  <si>
    <t>METAIS ESPECIAIS(VALVULA DE DESCARGA, CAIXA SILEN)</t>
  </si>
  <si>
    <t>02.21.05</t>
  </si>
  <si>
    <t>REMOÇAO DE LUMINARIA FLUORESCENTE</t>
  </si>
  <si>
    <t>02.21.06</t>
  </si>
  <si>
    <t>REMOÇAO DE LUMNARIA INCANDESCENTE</t>
  </si>
  <si>
    <t>02.21.20</t>
  </si>
  <si>
    <t>REMOÇAO DE PADRAO CEMIG</t>
  </si>
  <si>
    <t>02.21.21</t>
  </si>
  <si>
    <t>REMOÇAO DE PADRAO COPASA</t>
  </si>
  <si>
    <t>02.21.22</t>
  </si>
  <si>
    <t>REMOÇAO DE INTERFONE</t>
  </si>
  <si>
    <t>02.22</t>
  </si>
  <si>
    <t>REMOÇAO DE BANCADA</t>
  </si>
  <si>
    <t>02.22.01</t>
  </si>
  <si>
    <t>DE PEDRA(MARMORE,GRANITO,ARDOSIA,MARMORITE, ETC)</t>
  </si>
  <si>
    <t>02.23</t>
  </si>
  <si>
    <t>REMOÇAO DE CERCA E ALAMBRADO</t>
  </si>
  <si>
    <t>02.23.01</t>
  </si>
  <si>
    <t>CERCA DE ARAME</t>
  </si>
  <si>
    <t>02.23.03</t>
  </si>
  <si>
    <t>ALAMBRADO</t>
  </si>
  <si>
    <t>02.26</t>
  </si>
  <si>
    <t>TRANSPORTE DE MATERIAL DEMOLIDO EM CARRINHO DE MAO</t>
  </si>
  <si>
    <t>02.26.01</t>
  </si>
  <si>
    <t>DMT &lt;= 50,0 M</t>
  </si>
  <si>
    <t>02.26.02</t>
  </si>
  <si>
    <t>50,0 M &lt; DMT &lt;= 100,0 M</t>
  </si>
  <si>
    <t>02.27</t>
  </si>
  <si>
    <t>CARGA DE MATERIAL DEMOLIDO SOBRE CAMINHAO</t>
  </si>
  <si>
    <t>02.27.01</t>
  </si>
  <si>
    <t>MANUAL</t>
  </si>
  <si>
    <t>02.27.02</t>
  </si>
  <si>
    <t>MECANICA</t>
  </si>
  <si>
    <t>02.28</t>
  </si>
  <si>
    <t>TRANSPORTE DE MATERIAL DEMOLIDO EM CAMINHAO</t>
  </si>
  <si>
    <t>02.28.01</t>
  </si>
  <si>
    <t>DMT  &lt;= 1 KM</t>
  </si>
  <si>
    <t>02.28.02</t>
  </si>
  <si>
    <t>1 KM &lt; DMT &lt;= 2 KM</t>
  </si>
  <si>
    <t>02.28.03</t>
  </si>
  <si>
    <t>2 KM &lt; DMT &lt;= 5 KM</t>
  </si>
  <si>
    <t>M3KM</t>
  </si>
  <si>
    <t>02.28.04</t>
  </si>
  <si>
    <t>DMT  &gt; 5 KM</t>
  </si>
  <si>
    <t>02.29</t>
  </si>
  <si>
    <t>TRANSPORTE DE MAT.DE QUALQUER NATUREZA EM CAÇAMBA</t>
  </si>
  <si>
    <t>02.29.01</t>
  </si>
  <si>
    <t>CAÇAMBA 5m³</t>
  </si>
  <si>
    <t>VG</t>
  </si>
  <si>
    <t>02.30</t>
  </si>
  <si>
    <t>LIMPEZA DO PAVIMENTO</t>
  </si>
  <si>
    <t>02.30.01</t>
  </si>
  <si>
    <t>CAPINA E VARRIÇAO DE PAVIMENTO EM ALVEN.POLIEDRICA</t>
  </si>
  <si>
    <t>03</t>
  </si>
  <si>
    <t>TRABALHOS EM TERRA</t>
  </si>
  <si>
    <t>03.01</t>
  </si>
  <si>
    <t>DESMATAMENTO, DESTOCAMENTO E LIMPEZA DO TERRENO</t>
  </si>
  <si>
    <t>03.01.01</t>
  </si>
  <si>
    <t>CAPINA MANUAL DE TERRENO</t>
  </si>
  <si>
    <t>03.01.05</t>
  </si>
  <si>
    <t>ROÇAMENTO COM ROÇADEIRA MECANICA</t>
  </si>
  <si>
    <t>03.01.07</t>
  </si>
  <si>
    <t>DESTOCAMENTO, DESPRAGUEJAMENTO MANUAL DE VEGETAÇAO</t>
  </si>
  <si>
    <t>03.03</t>
  </si>
  <si>
    <t>ESCAVAÇAO MECANICA INCLUSIVE TRANSPORTE ATE 50 M</t>
  </si>
  <si>
    <t>03.05</t>
  </si>
  <si>
    <t>ESCAVAÇAO E CARGA MECANIZADA</t>
  </si>
  <si>
    <t>03.07</t>
  </si>
  <si>
    <t>ESCAVAÇAO E CARGA EM MATERIAL DE 3ª CATEGORIA</t>
  </si>
  <si>
    <t>03.07.02</t>
  </si>
  <si>
    <t>COM UTILIZAÇAO DE EQUIPAMENTO A AR COMPRIMIDO</t>
  </si>
  <si>
    <t>03.12</t>
  </si>
  <si>
    <t>CARGA DE MATERIAL DE QQUER NATUREZA SOBRE CAMINHAO</t>
  </si>
  <si>
    <t>03.12.01</t>
  </si>
  <si>
    <t>03.12.03</t>
  </si>
  <si>
    <t>03.13</t>
  </si>
  <si>
    <t>TRANSPORTE DE MATERIAL DE QUALQUER NATUREZA</t>
  </si>
  <si>
    <t>03.13.01</t>
  </si>
  <si>
    <t>03.13.02</t>
  </si>
  <si>
    <t>03.13.03</t>
  </si>
  <si>
    <t>03.13.04</t>
  </si>
  <si>
    <t>03.15</t>
  </si>
  <si>
    <t>ATERRO COMPACTADO</t>
  </si>
  <si>
    <t>03.15.01</t>
  </si>
  <si>
    <t>COM ROLO VIBRATORIO</t>
  </si>
  <si>
    <t>03.15.02</t>
  </si>
  <si>
    <t>COM PLACA VIBRATORIA</t>
  </si>
  <si>
    <t>03.15.03</t>
  </si>
  <si>
    <t>MANUAL, COM SOQUETE</t>
  </si>
  <si>
    <t>03.16</t>
  </si>
  <si>
    <t>ESCAVAÇAO DE MATERIAL DE 3ª CATEGORIA</t>
  </si>
  <si>
    <t>03.16.01</t>
  </si>
  <si>
    <t>EM RETANGULAO COM MARTELO ELETRICO DE 30KG</t>
  </si>
  <si>
    <t>03.17</t>
  </si>
  <si>
    <t>ESCAVAÇAO MANUAL DE VALAS</t>
  </si>
  <si>
    <t>03.17.01</t>
  </si>
  <si>
    <t>H &lt;= 1,5 M</t>
  </si>
  <si>
    <t>03.17.02</t>
  </si>
  <si>
    <t>1,5 M &lt; H &lt;= 3,0 M</t>
  </si>
  <si>
    <t>03.17.03</t>
  </si>
  <si>
    <t>3,0 M &lt; H &lt;= 5,0 M</t>
  </si>
  <si>
    <t>03.18</t>
  </si>
  <si>
    <t>ESCAVAÇAO MECANICA DE VALAS COM DESCARGA LATERAL</t>
  </si>
  <si>
    <t>03.18.01</t>
  </si>
  <si>
    <t>H &lt;= 1.5 M</t>
  </si>
  <si>
    <t>03.18.02</t>
  </si>
  <si>
    <t>1.5 M &lt; H &lt;= 3.0 M</t>
  </si>
  <si>
    <t>03.18.03</t>
  </si>
  <si>
    <t>3.0 M &lt; H &lt;= 5.0 M</t>
  </si>
  <si>
    <t>03.18.04</t>
  </si>
  <si>
    <t>H &gt; 5,0 M</t>
  </si>
  <si>
    <t>03.19</t>
  </si>
  <si>
    <t>ESCAVAÇAO MECANICA DE VALAS COM DESC. S/ CAMINHOES</t>
  </si>
  <si>
    <t>03.19.01</t>
  </si>
  <si>
    <t>03.19.02</t>
  </si>
  <si>
    <t>1.5 M &lt; H &lt;= 3.0M</t>
  </si>
  <si>
    <t>03.19.03</t>
  </si>
  <si>
    <t>3.0 M &lt; H &lt;= 5.0M</t>
  </si>
  <si>
    <t>03.19.04</t>
  </si>
  <si>
    <t>03.20</t>
  </si>
  <si>
    <t>ESCAVAÇAO EM SOLO MOLE</t>
  </si>
  <si>
    <t>03.20.01</t>
  </si>
  <si>
    <t>MECANICA COM DESCARGA DIRETA SOBRE CAMINHAO</t>
  </si>
  <si>
    <t>03.20.02</t>
  </si>
  <si>
    <t>ESCAVACAO DE SOLO MOLE EM PROFUNDIDADE &lt;= 1,50 METROS</t>
  </si>
  <si>
    <t>03.20.03</t>
  </si>
  <si>
    <t>ESCAVACAO DE SOLO MOLE EM PROFUNDIDADE &gt; 1,50 METROS &lt;= 3,50 METROS</t>
  </si>
  <si>
    <t>03.20.04</t>
  </si>
  <si>
    <t>ESCAVACAO DE SOLO MOLE EM PROFUNDIDADE &gt; 3,50 METROS &lt;= 5,50 METROS</t>
  </si>
  <si>
    <t>03.21</t>
  </si>
  <si>
    <t>ESCAVAÇAO DE VALA E CARGA DE MATERIAL DE 3ª CATEGORIA</t>
  </si>
  <si>
    <t>03.21.02</t>
  </si>
  <si>
    <t>03.22</t>
  </si>
  <si>
    <t>REATERRO DE VALA</t>
  </si>
  <si>
    <t>03.22.01</t>
  </si>
  <si>
    <t>03.22.02</t>
  </si>
  <si>
    <t>COMPACTADO COM EQUIP. PLACA VIBRATORIA OU EQUIVALENTE</t>
  </si>
  <si>
    <t>03.23</t>
  </si>
  <si>
    <t>REGULARIZAÇAO E COMPACTAÇAO DE TERRENO</t>
  </si>
  <si>
    <t>03.23.01</t>
  </si>
  <si>
    <t>03.23.03</t>
  </si>
  <si>
    <t>03.23.05</t>
  </si>
  <si>
    <t>03.23.06</t>
  </si>
  <si>
    <t>03.24</t>
  </si>
  <si>
    <t>TRANSPORTE DE MATERIAL DE QUALQUER NATUREZA EM CARRINHO DE MAO</t>
  </si>
  <si>
    <t>03.24.01</t>
  </si>
  <si>
    <t>DMT &lt;= 50,00 M</t>
  </si>
  <si>
    <t>03.24.02</t>
  </si>
  <si>
    <t>50,00 &lt; DMT &lt;= 100,00 M</t>
  </si>
  <si>
    <t>03.25</t>
  </si>
  <si>
    <t>03.25.01</t>
  </si>
  <si>
    <t>04</t>
  </si>
  <si>
    <t>FUNDAÇOES</t>
  </si>
  <si>
    <t>04.01</t>
  </si>
  <si>
    <t>TUBULAO A CEU ABERTO</t>
  </si>
  <si>
    <t>04.01.06</t>
  </si>
  <si>
    <t>TUBULÃO A CÉU ABERTO, D=90CM, INCLUSIVE CONCRETO, EXCLUSIVE ARMAÇÃO E ENCAMISAMENTO</t>
  </si>
  <si>
    <t>04.01.07</t>
  </si>
  <si>
    <t>TUBULÃO A CÉU ABERTO, D=100CM, INCLUSIVE CONCRETO, EXCLUSIVE ARMAÇÃO E ENCAMISAMENTO</t>
  </si>
  <si>
    <t>04.01.08</t>
  </si>
  <si>
    <t>TUBULÃO A CÉU ABERTO, D=120CM, INCLUSIVE CONCRETO, EXCLUSIVE ARMAÇÃO E ENCAMISAMENTO</t>
  </si>
  <si>
    <t>04.01.09</t>
  </si>
  <si>
    <t>ALARGAMENTO DE BASE DE TUBULÃO A CÉU ABERTO</t>
  </si>
  <si>
    <t>04.03</t>
  </si>
  <si>
    <t>ESTACA BROCA PERFURADA A TRADO MANUAL</t>
  </si>
  <si>
    <t>04.03.25</t>
  </si>
  <si>
    <t>ESTACA ESCAVADA COM TRADO MANUAL, D=20CM, INCLUSIVE CONCRETO EXCLUSIVE ARMAÇÃO</t>
  </si>
  <si>
    <t>04.03.26</t>
  </si>
  <si>
    <t>ESTACA ESCAVADA COM TRADO MANUAL, D=25CM, INCLUSIVE CONCRETO EXCLUSIVE ARMAÇÃO</t>
  </si>
  <si>
    <t>04.03.27</t>
  </si>
  <si>
    <t>ESTACA ESCAVADA COM TRADO MANUAL, D=30CM, INCLUSIVE CONCRETO EXCLUSIVE ARMAÇÃO</t>
  </si>
  <si>
    <t>04.04</t>
  </si>
  <si>
    <t>ESTACA BROCA PERFURADA A TRADO MECANIZADO</t>
  </si>
  <si>
    <t>04.04.01</t>
  </si>
  <si>
    <t>MOBILIZAÇAO E DESMOBILIZAÇAO DE EQUIPAMENTO</t>
  </si>
  <si>
    <t>04.04.07</t>
  </si>
  <si>
    <t>ESTACA TRADO MECANIZADO, SEM FLUIDO ESTABILIZANTE, D=25CM, INCL. CONCRETO, EXCL. ARMAÇÃO</t>
  </si>
  <si>
    <t>04.04.08</t>
  </si>
  <si>
    <t>ESTACA TRADO MECANIZADO, SEM FLUIDO ESTABILIZANTE, D=40CM, INCL. CONCRETO, EXCL. ARMAÇÃO</t>
  </si>
  <si>
    <t>04.04.09</t>
  </si>
  <si>
    <t>ESTACA TRADO MECANIZADO, SEM FLUIDO ESTABILIZANTE, D=60CM, INCL. CONCRETO, EXCL. ARMAÇÃO</t>
  </si>
  <si>
    <t>04.05</t>
  </si>
  <si>
    <t>ESTACA STRAUSS - ESCAVAÇAO E CONCRETAGEM</t>
  </si>
  <si>
    <t>04.05.01</t>
  </si>
  <si>
    <t>04.05.09</t>
  </si>
  <si>
    <t>ESTACA STRAUSS, D=25CM, INCLUSIVE CONCRETO, EXCLUSIVE ARMAÇÃO</t>
  </si>
  <si>
    <t>04.05.10</t>
  </si>
  <si>
    <t>ESTACA STRAUSS, D=32CM, INCLUSIVE CONCRETO, EXCLUSIVE ARMAÇÃO</t>
  </si>
  <si>
    <t>04.05.11</t>
  </si>
  <si>
    <t>ESTACA STRAUSS, D=38CM, INCLUSIVE CONCRETO, EXCLUSIVE ARMAÇÃO</t>
  </si>
  <si>
    <t>04.06</t>
  </si>
  <si>
    <t>ESTACA HELICE CONTINUA</t>
  </si>
  <si>
    <t>04.06.01</t>
  </si>
  <si>
    <t>MOBILIZACAO E DESMOBILIZACAO DE EQUIPAMENTO</t>
  </si>
  <si>
    <t>04.06.07</t>
  </si>
  <si>
    <t>ESTACA HÉLICE CONTÍNUA, D=30 CM, INCLUSIVE CONCRETO E EXCLUSIVE ARMAÇÃO</t>
  </si>
  <si>
    <t>04.06.08</t>
  </si>
  <si>
    <t>ESTACA HÉLICE CONTÍNUA, D=50 CM, INCLUSIVE CONCRETO E EXCLUSIVE ARMAÇÃO</t>
  </si>
  <si>
    <t>04.06.09</t>
  </si>
  <si>
    <t>ESTACA HÉLICE CONTÍNUA, D=70 CM, INCLUSIVE CONCRETO E EXCLUSIVE ARMAÇÃO</t>
  </si>
  <si>
    <t>04.06.10</t>
  </si>
  <si>
    <t>ESTACA HÉLICE CONTÍNUA, D=80 CM, INCLUSIVE CONCRETO E EXCLUSIVE ARMAÇÃO</t>
  </si>
  <si>
    <t>04.06.11</t>
  </si>
  <si>
    <t>ESTACA HÉLICE CONTÍNUA, D=90 CM, INCLUSIVE CONCRETO E EXCLUSIVE ARMAÇÃO</t>
  </si>
  <si>
    <t>04.10</t>
  </si>
  <si>
    <t>ESTACA RAIZ</t>
  </si>
  <si>
    <t>04.10.01</t>
  </si>
  <si>
    <t>MOBILIZACAO E DESMOBILIZACAO DE EQUIPAMENTOS</t>
  </si>
  <si>
    <t>04.10.13</t>
  </si>
  <si>
    <t>ESTACA RAIZ, SOLO SEM ROCHA, D=20CM, INCLUSIVE ARGAMASSA, EXCLUSIVE ARMAÇÃO</t>
  </si>
  <si>
    <t>04.10.14</t>
  </si>
  <si>
    <t>ESTACA RAIZ, SOLO SEM ROCHA, D=31CM, INCLUSIVE ARGAMASSA, EXCLUSIVE ARMAÇÃO</t>
  </si>
  <si>
    <t>04.10.15</t>
  </si>
  <si>
    <t>ESTACA RAIZ, SOLO SEM ROCHA, D=40CM, INCLUSIVE ARGAMASSA, EXCLUSIVE ARMAÇÃO</t>
  </si>
  <si>
    <t>04.10.16</t>
  </si>
  <si>
    <t>ESTACA RAIZ, SOLO SEM ROCHA, D=45CM, INCLUSIVE ARGAMASSA, EXCLUSIVE ARMAÇÃO</t>
  </si>
  <si>
    <t>04.10.17</t>
  </si>
  <si>
    <t>ESTACA RAIZ, SOLO COM PRESENÇA DE ROCHA, D=20CM, INCLUSIVE ARGAMASSA, EXCLUSIVE ARMAÇÃO</t>
  </si>
  <si>
    <t>04.10.18</t>
  </si>
  <si>
    <t>ESTACA RAIZ, SOLO COM PRESENÇA DE ROCHA, D=31CM, INCLUSIVE ARGAMASSA, EXCLUSIVE ARMAÇÃO</t>
  </si>
  <si>
    <t>04.10.19</t>
  </si>
  <si>
    <t>ESTACA RAIZ, SOLO COM PRESENÇA DE ROCHA, D=40CM, INCLUSIVE ARGAMASSA, EXCLUSIVE ARMAÇÃO</t>
  </si>
  <si>
    <t>04.10.20</t>
  </si>
  <si>
    <t>ESTACA RAIZ, SOLO COM PRESENÇA DE ROCHA, D=45CM, INCLUSIVE ARGAMASSA, EXCLUSIVE ARMAÇÃO</t>
  </si>
  <si>
    <t>04.13</t>
  </si>
  <si>
    <t>FORMA, ESCORAMENTO, DESFORMA E LIMPEZA EM FUNDAÇAO</t>
  </si>
  <si>
    <t>04.15</t>
  </si>
  <si>
    <t>ARMAÇAO EM FUNDAÇÃO (CORTE, DOBRA E COLOCAÇAO)</t>
  </si>
  <si>
    <t>04.15.29</t>
  </si>
  <si>
    <t>ESPAÇADOR DE AÇO CA-50 6,3MM H=5CM TIPO CARANGUEJO PARA PISO DE CONCRETO ARMADO</t>
  </si>
  <si>
    <t>04.15.31</t>
  </si>
  <si>
    <t>AÇO CA-60 D = 4,2 MM, CORTE, DOBRA E COLOCAÇAO EM FUNDAÇÃO REF 96543</t>
  </si>
  <si>
    <t>KG</t>
  </si>
  <si>
    <t>04.15.32</t>
  </si>
  <si>
    <t>AÇO CA-60 D = 5 MM, CORTE, DOBRA E COLOCAÇAO EM FUNDAÇÃO REF 96543</t>
  </si>
  <si>
    <t>04.15.41</t>
  </si>
  <si>
    <t>AÇO CA-50 D = 6,3 MM, CORTE, DOBRA E COLOCAÇAO EM FUNDAÇÃO REF 96544</t>
  </si>
  <si>
    <t>04.15.42</t>
  </si>
  <si>
    <t>AÇO CA-50 D = 8 MM, CORTE, DOBRA E COLOCAÇAO EM FUNDAÇÃO REF 96545</t>
  </si>
  <si>
    <t>04.15.43</t>
  </si>
  <si>
    <t>AÇO CA-50 D = 10 MM, CORTE, DOBRA E COLOCAÇAO EM FUNDAÇÃO REF 96546</t>
  </si>
  <si>
    <t>04.15.44</t>
  </si>
  <si>
    <t>AÇO CA-50 D = 12,5 MM, CORTE, DOBRA E COLOCAÇAO EM FUNDAÇÃO REF 96547</t>
  </si>
  <si>
    <t>04.15.45</t>
  </si>
  <si>
    <t>AÇO CA-50 D = 16 MM, CORTE, DOBRA E COLOCAÇAO EM FUNDAÇÃO REF 96548</t>
  </si>
  <si>
    <t>04.15.46</t>
  </si>
  <si>
    <t>AÇO CA-50 D = 20 MM, CORTE, DOBRA E COLOCAÇAO EM FUNDAÇÃO REF 96549</t>
  </si>
  <si>
    <t>04.15.47</t>
  </si>
  <si>
    <t>AÇO CA-50 D = 25 MM, CORTE, DOBRA E COLOCAÇAO EM FUNDAÇÃO REF 96550</t>
  </si>
  <si>
    <t>04.19</t>
  </si>
  <si>
    <t>CONCRETO CICLOPICO LANÇADO EM FUNDAÇAO E ARRIMO</t>
  </si>
  <si>
    <t>04.19.02</t>
  </si>
  <si>
    <t>CONCRETO CICLÓPICO FCK = 15MPA, 30% PEDRA DE MÃO, INCLUSIVE LANÇAMENTO REF 102487</t>
  </si>
  <si>
    <t>04.21</t>
  </si>
  <si>
    <t>CONCRETO CONVENCIONAL B1,B2 LANÇADO EM FUNDAÇAO</t>
  </si>
  <si>
    <t>04.21.01</t>
  </si>
  <si>
    <t>CONCRETO 1:4:8, BRITA CALCARIA, PREPARADO EM OBRA E LANÇADO EM FUNDAÇÃO</t>
  </si>
  <si>
    <t>04.21.03</t>
  </si>
  <si>
    <t>CONCRETO 1:3:6, BRITA CALCARIA, PREPARADO EM OBRA E LANÇADO EM FUNDAÇÃO</t>
  </si>
  <si>
    <t>04.21.15</t>
  </si>
  <si>
    <t>FCK &gt;= 15 MPA, BRITA CALCÁRIA, PREPARADO EM OBRA E LANÇADO EM FUNDAÇÃO</t>
  </si>
  <si>
    <t>04.21.20</t>
  </si>
  <si>
    <t>FCK &gt;= 20 MPA, BRITA CALCÁRIA, PREPARADO EM OBRA E LANÇADO EM FUNDAÇÃO</t>
  </si>
  <si>
    <t>04.21.25</t>
  </si>
  <si>
    <t>FCK &gt;= 25 MPA, BRITA CALCÁRIA, PREPARADO EM OBRA E LANÇADO EM FUNDAÇÃO</t>
  </si>
  <si>
    <t>04.21.30</t>
  </si>
  <si>
    <t>FCK &gt;= 30 MPA, BRITA CALCÁRIA, PREPARADO EM OBRA E LANÇADO EM FUNDAÇÃO</t>
  </si>
  <si>
    <t>04.21.40</t>
  </si>
  <si>
    <t>FCK &gt;= 40 MPA, BRITA CALCÁRIA, PREPARADO EM OBRA E LANÇADO EM FUNDAÇÃO</t>
  </si>
  <si>
    <t>04.23</t>
  </si>
  <si>
    <t>CONCRETO USINADO B1,B2 LANÇADO EM FUNDAÇAO</t>
  </si>
  <si>
    <t>04.23.15</t>
  </si>
  <si>
    <t>FCK &gt;= 15 MPA, BRITA CALCARIA, USINADO CONVENCIONAL, LANÇADO EM FUNDAÇÃO</t>
  </si>
  <si>
    <t>04.23.20</t>
  </si>
  <si>
    <t>FCK &gt;= 20 MPA, BRITA CALCARIA, USINADO CONVENCIONAL, LANÇADO EM FUNDAÇÃO</t>
  </si>
  <si>
    <t>04.23.25</t>
  </si>
  <si>
    <t>FCK &gt;= 25 MPA, BRITA CALCARIA, USINADO CONVENCIONAL, LANÇADO EM FUNDAÇÃO</t>
  </si>
  <si>
    <t>04.23.30</t>
  </si>
  <si>
    <t>FCK &gt;= 30 MPA, BRITA CALCARIA, USINADO CONVENCIONAL, LANÇADO EM FUNDAÇÃO</t>
  </si>
  <si>
    <t>04.23.40</t>
  </si>
  <si>
    <t>FCK &gt;= 40 MPA, BRITA CALCARIA, USINADO CONVENCIONAL, LANÇADO EM FUNDAÇÃO</t>
  </si>
  <si>
    <t>04.27</t>
  </si>
  <si>
    <t>CONCRETO USINADO BOMBEADO LANÇADO EM FUNDAÇAO</t>
  </si>
  <si>
    <t>04.27.20</t>
  </si>
  <si>
    <t>FCK &gt;= 20 MPA, BRITA CALCARIA, USINADO BOMBEAVEL, LANÇADO EM FUNDAÇÃO</t>
  </si>
  <si>
    <t>04.27.25</t>
  </si>
  <si>
    <t>FCK &gt;= 25 MPA, BRITA CALCARIA, USINADO BOMBEAVEL, LANÇADO EM FUNDAÇÃO</t>
  </si>
  <si>
    <t>04.27.30</t>
  </si>
  <si>
    <t>FCK &gt;= 30 MPA, BRITA CALCARIA, USINADO BOMBEAVEL, LANÇADO EM FUNDAÇÃO</t>
  </si>
  <si>
    <t>04.27.40</t>
  </si>
  <si>
    <t>FCK &gt;= 40 MPA, BRITA CALCARIA, USINADO BOMBEAVEL, LANÇADO EM FUNDAÇÃO</t>
  </si>
  <si>
    <t>04.30</t>
  </si>
  <si>
    <t>BALDRAME DE ALVENARIA DE BLOCO DE CONCRETO(SAPATA)</t>
  </si>
  <si>
    <t>04.30.14</t>
  </si>
  <si>
    <t>E= 15 CM PREENCHIDO COM CONCRETO  (20MPA)</t>
  </si>
  <si>
    <t>04.30.15</t>
  </si>
  <si>
    <t>E= 20 CM PREENCHIDO COM CONCRETO  (20MPA)</t>
  </si>
  <si>
    <t>04.31</t>
  </si>
  <si>
    <t>ARRASAMENTO DE ESTACAS</t>
  </si>
  <si>
    <t>05</t>
  </si>
  <si>
    <t>GALERIA CELULAR E/OU CONTENÇOES</t>
  </si>
  <si>
    <t>05.01</t>
  </si>
  <si>
    <t>ENROCAMENTO COM PEDRA DE MAO</t>
  </si>
  <si>
    <t>05.01.01</t>
  </si>
  <si>
    <t>JOGADA</t>
  </si>
  <si>
    <t>T</t>
  </si>
  <si>
    <t>05.01.02</t>
  </si>
  <si>
    <t>ARRUMADA</t>
  </si>
  <si>
    <t>05.03</t>
  </si>
  <si>
    <t>CONCRETO DE REGULARIZAÇAO</t>
  </si>
  <si>
    <t>05.03.01</t>
  </si>
  <si>
    <t>TRAÇO 1:3:6,FORNEC. E LANÇAMENTO SOBRE ENROCAMENTO</t>
  </si>
  <si>
    <t>05.04</t>
  </si>
  <si>
    <t>FORMA INCLUSIVE DESFORMA E LIMPEZA</t>
  </si>
  <si>
    <t>05.05</t>
  </si>
  <si>
    <t>ARMAÇAO INCLUSIVE CORTE, DOBRA E COLOCAÇAO</t>
  </si>
  <si>
    <t>05.05.01</t>
  </si>
  <si>
    <t>AÇO CA-50 OU CA-60</t>
  </si>
  <si>
    <t>05.06</t>
  </si>
  <si>
    <t>JUNTA ELASTICA</t>
  </si>
  <si>
    <t>05.06.01</t>
  </si>
  <si>
    <t>JUNTA ELASTICA 0-22, FUNGENBAND OU EQUIVALENTE</t>
  </si>
  <si>
    <t>05.06.02</t>
  </si>
  <si>
    <t>JUNTA ELASTICA 0-12, FUNGENBAND OU EQUIVALENTE</t>
  </si>
  <si>
    <t>05.07</t>
  </si>
  <si>
    <t>CONCRETO ESTRUTURAL, FORN. APLICAÇAO E ADENSAMENTO</t>
  </si>
  <si>
    <t>05.07.15</t>
  </si>
  <si>
    <t>FCK &gt;= 15 MPA, BRITA CALCÁRIA, PREPARADO EM OBRA E LANÇADO EM GALERIAS/CONTENÇÕES</t>
  </si>
  <si>
    <t>05.07.20</t>
  </si>
  <si>
    <t>FCK &gt;= 20 MPA, BRITA CALCÁRIA, PREPARADO EM OBRA E LANÇADO EM GALERIAS/CONTENÇÕES</t>
  </si>
  <si>
    <t>05.07.25</t>
  </si>
  <si>
    <t>FCK &gt;= 25 MPA, BRITA CALCÁRIA, PREPARADO EM OBRA E LANÇADO EM GALERIAS/CONTENÇÕES</t>
  </si>
  <si>
    <t>05.07.26</t>
  </si>
  <si>
    <t>FCK &gt;= 30 MPA, BRITA CALCÁRIA, PREPARADO EM OBRA E LANÇADO EM GALERIAS/CONTENÇÕES</t>
  </si>
  <si>
    <t>05.07.30</t>
  </si>
  <si>
    <t>FCK &gt;= 40 MPA, BRITA CALCÁRIA, PREPARADO EM OBRA E LANÇADO EM GALERIAS/CONTENÇÕES</t>
  </si>
  <si>
    <t>05.07.35</t>
  </si>
  <si>
    <t>FCK &gt;= 15 MPA, BRITA CALCÁRIA, USINADO CONVENCIONAL,  LANÇADO EM GALERIAS/CONTENÇÕES</t>
  </si>
  <si>
    <t>05.07.40</t>
  </si>
  <si>
    <t>FCK &gt;= 20 MPA, BRITA CALCÁRIA, USINADO CONVENCIONAL,  LANÇADO EM GALERIAS/CONTENÇÕES</t>
  </si>
  <si>
    <t>05.07.45</t>
  </si>
  <si>
    <t>FCK &gt;= 25 MPA, BRITA CALCÁRIA, USINADO CONVENCIONAL,  LANÇADO EM GALERIAS/CONTENÇÕES</t>
  </si>
  <si>
    <t>05.07.46</t>
  </si>
  <si>
    <t>FCK &gt;= 30 MPA, BRITA CALCÁRIA, USINADO CONVENCIONAL,  LANÇADO EM GALERIAS/CONTENÇÕES</t>
  </si>
  <si>
    <t>05.07.48</t>
  </si>
  <si>
    <t>FCK &gt;= 40 MPA, BRITA CALCÁRIA, USINADO CONVENCIONAL,  LANÇADO EM GALERIAS/CONTENÇÕES</t>
  </si>
  <si>
    <t>05.09</t>
  </si>
  <si>
    <t>FORNECIMENTO E LANÇAMENTO DE MATERIAL DRENANTE</t>
  </si>
  <si>
    <t>05.09.01</t>
  </si>
  <si>
    <t>CASCALHO (COM ADENSAMENTO HIDRAULICO)</t>
  </si>
  <si>
    <t>05.09.02</t>
  </si>
  <si>
    <t>BRITA</t>
  </si>
  <si>
    <t>05.09.03</t>
  </si>
  <si>
    <t>AREIA (COM ADENSAMENTO HIDRAULICO)</t>
  </si>
  <si>
    <t>05.11</t>
  </si>
  <si>
    <t>MANTA DRENANTE GEOTEXTIL</t>
  </si>
  <si>
    <t>05.11.01</t>
  </si>
  <si>
    <t>MANTA GEOTEXTIL - 180 G/M2 - RES.TRACAO &gt;=  9 KN/M</t>
  </si>
  <si>
    <t>05.11.03</t>
  </si>
  <si>
    <t>MANTA GEOTEXTIL - 300 G/M2 - RES.TRACAO &gt;= 16 KN/M</t>
  </si>
  <si>
    <t>05.12</t>
  </si>
  <si>
    <t>DRENO BARBACAN</t>
  </si>
  <si>
    <t>05.12.01</t>
  </si>
  <si>
    <t>DRENO BARBACÃ DN 50 MM E COMPRIMENTO DE 0,50M</t>
  </si>
  <si>
    <t>05.12.02</t>
  </si>
  <si>
    <t>DRENO BARBACÃ DN 75 MM E COMPRIMENTO DE 0,50M</t>
  </si>
  <si>
    <t>05.12.03</t>
  </si>
  <si>
    <t>D= 100 MM E COMPRIMENTO DE 0,50M</t>
  </si>
  <si>
    <t>05.13</t>
  </si>
  <si>
    <t>DRENOS DE GALERIA</t>
  </si>
  <si>
    <t>05.13.01</t>
  </si>
  <si>
    <t>DRENO DE ALIVIO</t>
  </si>
  <si>
    <t>05.13.02</t>
  </si>
  <si>
    <t>DRENO DE SERVIÇO</t>
  </si>
  <si>
    <t>05.13.10</t>
  </si>
  <si>
    <t>LIGAÇAO DE DRENO EM LATERAL DE GALERIA</t>
  </si>
  <si>
    <t>05.16</t>
  </si>
  <si>
    <t>POÇO DE BOMBEAMENTO</t>
  </si>
  <si>
    <t>05.16.01</t>
  </si>
  <si>
    <t>TUBO CA-1  D= 400 MM</t>
  </si>
  <si>
    <t>05.17</t>
  </si>
  <si>
    <t>ALA DE GALERIA CELULAR</t>
  </si>
  <si>
    <t>05.17.01</t>
  </si>
  <si>
    <t>05.17.02</t>
  </si>
  <si>
    <t>05.17.03</t>
  </si>
  <si>
    <t>05.17.04</t>
  </si>
  <si>
    <t>05.17.05</t>
  </si>
  <si>
    <t>05.17.06</t>
  </si>
  <si>
    <t>05.17.07</t>
  </si>
  <si>
    <t>05.17.08</t>
  </si>
  <si>
    <t>05.17.09</t>
  </si>
  <si>
    <t>05.17.10</t>
  </si>
  <si>
    <t>05.17.11</t>
  </si>
  <si>
    <t>05.17.12</t>
  </si>
  <si>
    <t>05.17.13</t>
  </si>
  <si>
    <t>05.17.14</t>
  </si>
  <si>
    <t>05.17.15</t>
  </si>
  <si>
    <t>05.17.16</t>
  </si>
  <si>
    <t>05.17.17</t>
  </si>
  <si>
    <t>05.17.18</t>
  </si>
  <si>
    <t>05.17.19</t>
  </si>
  <si>
    <t>05.19</t>
  </si>
  <si>
    <t>GRELHA</t>
  </si>
  <si>
    <t>05.19.01</t>
  </si>
  <si>
    <t>DE P.V. DE CANAL</t>
  </si>
  <si>
    <t>05.20</t>
  </si>
  <si>
    <t>GABIAO</t>
  </si>
  <si>
    <t>05.20.01</t>
  </si>
  <si>
    <t>GABIÃO TIPO CAIXA MALHA 8X10CM FIO 2,7MM ZN/AL + PVC C/ENCHIMENTO PEDRA GNAISSE H=100CM</t>
  </si>
  <si>
    <t>05.20.02</t>
  </si>
  <si>
    <t>GABIÃO TIPO CAIXA MALHA 8X10CM FIO 2,7MM ZN/AL + PVC C/ENCHIMENTO PEDRA GNAISSE H=50CM</t>
  </si>
  <si>
    <t>05.20.03</t>
  </si>
  <si>
    <t>GABIÃO TIPO CAIXA MALHA 8X10CM FIO 2,7MM ZN/AL C/ENCHIMENTO PEDRA GNAISSE H=100CM</t>
  </si>
  <si>
    <t>05.20.04</t>
  </si>
  <si>
    <t>GABIÃO TIPO CAIXA MALHA 8X10CM FIO 2,7MM ZN/AL C/ENCHIMENTO PEDRA GNAISSE H=50CM</t>
  </si>
  <si>
    <t>05.20.07</t>
  </si>
  <si>
    <t>GABIÃO TIPO COLCHAO MALHA 6X8CM FIO 2MM  ZN/AL + PVC C/ENCHIMENTO PEDRA GNAISSE  H=30CM</t>
  </si>
  <si>
    <t>05.20.08</t>
  </si>
  <si>
    <t>GABIÃO TIPO COLCHAO MALHA 6X8CM FIO 2MM  ZN/AL + PVC C/ENCHIMENTO PEDRA GNAISSE  H=23CM</t>
  </si>
  <si>
    <t>05.20.09</t>
  </si>
  <si>
    <t>GABIÃO TIPO COLCHAO MALHA 6X8CM FIO 2MM  ZN/AL + PVC C/ENCHIMENTO PEDRA GNAISSE  H=17CM</t>
  </si>
  <si>
    <t>05.20.11</t>
  </si>
  <si>
    <t>GABIÃO TIPO SACO MALHA 8X10CM FIO 2,4MM ZN/AL + PVC C/ENCHIMENTO PEDRA GNAISSE</t>
  </si>
  <si>
    <t>06</t>
  </si>
  <si>
    <t>ESTRUTURAS DE CONCRETO E METALICA</t>
  </si>
  <si>
    <t>06.01</t>
  </si>
  <si>
    <t>FORMA, ESCORAMENTO, DESFORMA E LIMPEZA - ESTRUTURA</t>
  </si>
  <si>
    <t>06.03</t>
  </si>
  <si>
    <t>ARMAÇAO INCL.CORTE, DOBRA E COLOCAÇAO EM ESTRUTURA</t>
  </si>
  <si>
    <t>06.03.04</t>
  </si>
  <si>
    <t>AÇO CA-60    D = 4,2 MM (LAJES)</t>
  </si>
  <si>
    <t>06.03.05</t>
  </si>
  <si>
    <t>AÇO CA-60    D = 5 MM (LAJES)</t>
  </si>
  <si>
    <t>06.03.06</t>
  </si>
  <si>
    <t>AÇO CA-60    D = 6,4 MM (LAJES)</t>
  </si>
  <si>
    <t>06.03.21</t>
  </si>
  <si>
    <t>AÇO CA-50    D = 6,3 MM (LAJES)</t>
  </si>
  <si>
    <t>06.03.22</t>
  </si>
  <si>
    <t>AÇO CA-50    D = 8 MM (LAJES)</t>
  </si>
  <si>
    <t>06.03.23</t>
  </si>
  <si>
    <t>AÇO CA-50    D = 10 MM (LAJES)</t>
  </si>
  <si>
    <t>06.03.24</t>
  </si>
  <si>
    <t>AÇO CA-50    D = 12,5 MM (LAJES)</t>
  </si>
  <si>
    <t>06.03.25</t>
  </si>
  <si>
    <t>AÇO CA-50    D = 16 MM (LAJES)</t>
  </si>
  <si>
    <t>06.03.26</t>
  </si>
  <si>
    <t>AÇO CA-50    D = 20 MM (LAJES)</t>
  </si>
  <si>
    <t>06.03.27</t>
  </si>
  <si>
    <t>AÇO CA-50    D = 25 MM (LAJES)</t>
  </si>
  <si>
    <t>06.03.28</t>
  </si>
  <si>
    <t>AÇO CA-50    D = 32 MM (LAJES)</t>
  </si>
  <si>
    <t>06.03.31</t>
  </si>
  <si>
    <t>AÇO CA-60    D = 4,2 MM (EXCETO LAJES)</t>
  </si>
  <si>
    <t>06.03.32</t>
  </si>
  <si>
    <t>AÇO CA-60    D = 5 MM  (EXCETO LAJES)</t>
  </si>
  <si>
    <t>06.03.33</t>
  </si>
  <si>
    <t>AÇO CA-60    D = 6,4 MM  (EXCETO LAJES)</t>
  </si>
  <si>
    <t>06.03.41</t>
  </si>
  <si>
    <t>AÇO CA-50    D = 6,3 MM (EXCETO LAJES)</t>
  </si>
  <si>
    <t>06.03.42</t>
  </si>
  <si>
    <t>AÇO CA-50    D = 8 MM (EXCETO LAJES)</t>
  </si>
  <si>
    <t>06.03.43</t>
  </si>
  <si>
    <t>AÇO CA-50    D = 10 MM (EXCETO LAJES)</t>
  </si>
  <si>
    <t>06.03.44</t>
  </si>
  <si>
    <t>AÇO CA-50    D = 12,5 MM (EXCETO LAJES)</t>
  </si>
  <si>
    <t>06.03.45</t>
  </si>
  <si>
    <t>AÇO CA-50    D = 16 MM (EXCETO LAJES)</t>
  </si>
  <si>
    <t>06.03.46</t>
  </si>
  <si>
    <t>AÇO CA-50    D = 20 MM (EXCETO LAJES)</t>
  </si>
  <si>
    <t>06.03.47</t>
  </si>
  <si>
    <t>AÇO CA-50    D = 25 MM (EXCETO LAJES)</t>
  </si>
  <si>
    <t>06.03.48</t>
  </si>
  <si>
    <t>AÇO CA-50    D = 32 MM (EXCETO LAJES)</t>
  </si>
  <si>
    <t>06.04</t>
  </si>
  <si>
    <t>TELA SOLDADA</t>
  </si>
  <si>
    <t>06.04.01</t>
  </si>
  <si>
    <t>06.04.02</t>
  </si>
  <si>
    <t>FORNECIMENTO E COLOCAÇÃO DE TELA Q-138</t>
  </si>
  <si>
    <t>06.04.03</t>
  </si>
  <si>
    <t>06.04.04</t>
  </si>
  <si>
    <t>06.04.05</t>
  </si>
  <si>
    <t>FORNECIMENTO E COLOCACAO DE TELA Q-75</t>
  </si>
  <si>
    <t>06.04.06</t>
  </si>
  <si>
    <t>FORNECIMENTO E COLOCAÇÃO DE TELA Q-113</t>
  </si>
  <si>
    <t>06.04.07</t>
  </si>
  <si>
    <t>FORNECIMENTO E COLOCAÇÃO DE TELA Q-159</t>
  </si>
  <si>
    <t>06.04.08</t>
  </si>
  <si>
    <t>FORNECIMENTO E COLOCACAO DE TELA Q-246</t>
  </si>
  <si>
    <t>06.04.09</t>
  </si>
  <si>
    <t>FORNECIMENTO E COLOCACAO DE TELA Q-283</t>
  </si>
  <si>
    <t>06.04.10</t>
  </si>
  <si>
    <t>FORNECIMENTO E COLOCACAO DE TELA Q-335</t>
  </si>
  <si>
    <t>06.04.11</t>
  </si>
  <si>
    <t>FORNECIMENTO E COLOCACAO DE TELA Q-396</t>
  </si>
  <si>
    <t>06.04.12</t>
  </si>
  <si>
    <t>FORNECIMENTO E COLOCACAO DE TELA Q-503</t>
  </si>
  <si>
    <t>06.04.13</t>
  </si>
  <si>
    <t>FORNECIMENTO E COLOCACAO DE TELA Q-636</t>
  </si>
  <si>
    <t>06.04.14</t>
  </si>
  <si>
    <t>FORNECIMENTO E COLOCACAO DE TELA Q-785</t>
  </si>
  <si>
    <t>06.05</t>
  </si>
  <si>
    <t>CONCRETO CONVENCIONAL B1,B2 LANÇADO EM ESTRUTURA</t>
  </si>
  <si>
    <t>06.05.20</t>
  </si>
  <si>
    <t>FCK &gt;= 20 MPA, BRITA CALCÁRIA, PREPARADO EM OBRA E LANÇADO EM ESTRUTURA</t>
  </si>
  <si>
    <t>06.05.25</t>
  </si>
  <si>
    <t>FCK &gt;= 25 MPA, BRITA CALCÁRIA, PREPARADO EM OBRA E LANÇADO EM ESTRUTURA</t>
  </si>
  <si>
    <t>06.05.30</t>
  </si>
  <si>
    <t>FCK &gt;= 30 MPA, BRITA CALCÁRIA, PREPARADO EM OBRA E LANÇADO EM ESTRUTURA</t>
  </si>
  <si>
    <t>06.05.40</t>
  </si>
  <si>
    <t>FCK &gt;= 40 MPA, BRITA CALCÁRIA, PREPARADO EM OBRA E LANÇADO EM ESTRUTURA</t>
  </si>
  <si>
    <t>06.07</t>
  </si>
  <si>
    <t>CONCRETO USINADO B1,B2 LANÇADO EM ESTRUTURA</t>
  </si>
  <si>
    <t>06.07.20</t>
  </si>
  <si>
    <t>FCK &gt;= 20 MPA, BRITA CALCÁRIA, USINADO CONVENCIONAL,  LANÇADO EM ESTRUTURA</t>
  </si>
  <si>
    <t>06.07.25</t>
  </si>
  <si>
    <t>FCK &gt;= 25 MPA, BRITA CALCÁRIA, USINADO CONVENCIONAL,  LANÇADO EM ESTRUTURA</t>
  </si>
  <si>
    <t>06.07.30</t>
  </si>
  <si>
    <t>FCK &gt;= 30 MPA, BRITA CALCÁRIA, USINADO CONVENCIONAL,  LANÇADO EM ESTRUTURA</t>
  </si>
  <si>
    <t>06.07.40</t>
  </si>
  <si>
    <t>FCK &gt;= 40 MPA, BRITA CALCÁRIA, USINADO CONVENCIONAL,  LANÇADO EM ESTRUTURA</t>
  </si>
  <si>
    <t>06.09</t>
  </si>
  <si>
    <t>CONCRETO USINADO BOMBEADO LANÇADO EM ESTRUTURA</t>
  </si>
  <si>
    <t>06.09.20</t>
  </si>
  <si>
    <t>FCK &gt;= 20 MPA, BRITA CALCÁRIA, USINADO BOMBEÁVEL, LANÇADO EM ESTRUTURA</t>
  </si>
  <si>
    <t>06.09.25</t>
  </si>
  <si>
    <t>FCK &gt;= 25 MPA, BRITA CALCÁRIA, USINADO BOMBEÁVEL, LANÇADO EM ESTRUTURA</t>
  </si>
  <si>
    <t>06.09.30</t>
  </si>
  <si>
    <t>FCK &gt;= 30 MPA, BRITA CALCÁRIA, USINADO BOMBEÁVEL, LANÇADO EM ESTRUTURA</t>
  </si>
  <si>
    <t>06.09.40</t>
  </si>
  <si>
    <t>FCK &gt;= 40 MPA, BRITA CALCÁRIA, USINADO BOMBEÁVEL, LANÇADO EM ESTRUTURA</t>
  </si>
  <si>
    <t>06.12</t>
  </si>
  <si>
    <t>LAJE PRÉ-MOLDADA TRELIÇADA, UNIDIRECIONAL, BI-APOIADA, C/TRELIÇA METÁLICA E ENCHIMENTO EM EPS</t>
  </si>
  <si>
    <t>06.12.44</t>
  </si>
  <si>
    <t>SOBRECARGA 300KGF/M², TRELIÇA TR08, VÃO ATÉ 4 METROS, INCLUSIVE CAPEAMENTO E=4CM. ESPESSURA TOTAL DA LAJE=12CM</t>
  </si>
  <si>
    <t>06.12.45</t>
  </si>
  <si>
    <t>SOBRECARGA 300KGF/M², TRELIÇA TR12, VÃO ATÉ 5 METROS, INCLUSIVE CAPEAMENTO E=4CM. ESPESSURA TOTAL DA LAJE=16CM</t>
  </si>
  <si>
    <t>06.12.46</t>
  </si>
  <si>
    <t>SOBRECARGA 300KGF/M², TRELIÇA TR16, VÃO ATÉ 6 METROS, INCLUSIVE CAPEAMENTO E=4CM. ESPESSURA TOTAL DA LAJE=20CM</t>
  </si>
  <si>
    <t>06.12.48</t>
  </si>
  <si>
    <t>SOBRECARGA 300KGF/M², TRELIÇA TR20, VÃO ATÉ 8 METROS, INCLUSIVE CAPEAMENTO E=5CM. ESPESSURA TOTAL DA LAJE=25CM</t>
  </si>
  <si>
    <t>07</t>
  </si>
  <si>
    <t>ALVENARIAS E DIVISOES</t>
  </si>
  <si>
    <t>07.01</t>
  </si>
  <si>
    <t>ALVENARIA DE TIJOLO MACIÇO REQUEIMADO</t>
  </si>
  <si>
    <t>07.01.01</t>
  </si>
  <si>
    <t>E=  5 CM, A REVESTIR</t>
  </si>
  <si>
    <t>07.01.03</t>
  </si>
  <si>
    <t>E= 10 CM, A REVESTIR</t>
  </si>
  <si>
    <t>07.01.07</t>
  </si>
  <si>
    <t>E= 20 CM, A REVESTIR</t>
  </si>
  <si>
    <t>07.01.11</t>
  </si>
  <si>
    <t>E=  5 CM, APARENTE</t>
  </si>
  <si>
    <t>07.01.13</t>
  </si>
  <si>
    <t>E= 10 CM, APARENTE</t>
  </si>
  <si>
    <t>07.01.17</t>
  </si>
  <si>
    <t>E= 20 CM, APARENTE</t>
  </si>
  <si>
    <t>07.03</t>
  </si>
  <si>
    <t>ALVENARIA DE TIJOLO FURADO(BLOCO CERAMICO VEDAÇÃO)</t>
  </si>
  <si>
    <t>07.03.03</t>
  </si>
  <si>
    <t>07.03.05</t>
  </si>
  <si>
    <t>E= 15 CM, A REVESTIR</t>
  </si>
  <si>
    <t>07.03.07</t>
  </si>
  <si>
    <t>07.03.11</t>
  </si>
  <si>
    <t>E= 30 CM, COM OS FUROS APARENTES, TIPO COBOGO</t>
  </si>
  <si>
    <t>07.05</t>
  </si>
  <si>
    <t>ALVENARIA DE BLOCO DE CONCRETO</t>
  </si>
  <si>
    <t>07.05.03</t>
  </si>
  <si>
    <t>E= 10 CM, A REVESTIR, VEDAÇAO</t>
  </si>
  <si>
    <t>07.05.05</t>
  </si>
  <si>
    <t>E= 15 CM, A REVESTIR, VEDAÇAO</t>
  </si>
  <si>
    <t>07.05.07</t>
  </si>
  <si>
    <t>E= 20 CM, A REVESTIR, VEDAÇAO</t>
  </si>
  <si>
    <t>07.05.13</t>
  </si>
  <si>
    <t>E= 10 CM, APARENTE, VEDAÇAO</t>
  </si>
  <si>
    <t>07.05.15</t>
  </si>
  <si>
    <t>E= 15 CM, APARENTE, VEDAÇAO</t>
  </si>
  <si>
    <t>07.05.17</t>
  </si>
  <si>
    <t>E= 20 CM, APARENTE, VEDAÇAO</t>
  </si>
  <si>
    <t>07.06</t>
  </si>
  <si>
    <t>ALVENARIA DE BLOCO DE CONCRETO ESTRUTURAL</t>
  </si>
  <si>
    <t>07.06.01</t>
  </si>
  <si>
    <t>E= 10 CM, ESTRUTURAL</t>
  </si>
  <si>
    <t>07.06.02</t>
  </si>
  <si>
    <t>E= 15 CM, ESTRUTURAL</t>
  </si>
  <si>
    <t>07.06.03</t>
  </si>
  <si>
    <t>E= 20 CM, ESTRUTURAL</t>
  </si>
  <si>
    <t>07.32</t>
  </si>
  <si>
    <t>DIVISORIA EM PEDRA (PANEIS FIXOS)</t>
  </si>
  <si>
    <t>07.32.01</t>
  </si>
  <si>
    <t>DIV.MARMORE BRANCO E=2CM FERRAGEM LATAO CROMADA</t>
  </si>
  <si>
    <t>07.32.05</t>
  </si>
  <si>
    <t>DIV. EM ARDOSIA E= 2CM FERRAGEM LATAO CROMADO</t>
  </si>
  <si>
    <t>07.32.06</t>
  </si>
  <si>
    <t>DIV. EM ARDOSIA E= 2CM C/PERFIS CHAPA 18</t>
  </si>
  <si>
    <t>07.32.10</t>
  </si>
  <si>
    <t>DIV.GRANITO CINZA CORUMBA E=3CM FERRAGEM LATAO C</t>
  </si>
  <si>
    <t>07.34</t>
  </si>
  <si>
    <t>DIVISORIA EM PAINEL REMOVIVEL</t>
  </si>
  <si>
    <t>07.34.50</t>
  </si>
  <si>
    <t>DIVISORIA NAVAL PAINEL/PAINEL</t>
  </si>
  <si>
    <t>07.34.51</t>
  </si>
  <si>
    <t>07.35</t>
  </si>
  <si>
    <t>VERGAS E CONTRA-VERGAS DE CONCRETO PRE-FABRICADAS</t>
  </si>
  <si>
    <t>07.35.01</t>
  </si>
  <si>
    <t>10 CM X 10 CM (LARGURA X ALTURA)</t>
  </si>
  <si>
    <t>07.35.02</t>
  </si>
  <si>
    <t>15 CM X 10 CM (LARGURA X ALTURA)</t>
  </si>
  <si>
    <t>07.35.03</t>
  </si>
  <si>
    <t>20 CM X 10 CM (LARGURA X ALTURA)</t>
  </si>
  <si>
    <t>07.36</t>
  </si>
  <si>
    <t>MURO DE VEDAÇAO DE CONCRETO PREMOLD. TIPO CALHA"V"</t>
  </si>
  <si>
    <t>07.36.01</t>
  </si>
  <si>
    <t>ALTURA LIVRE= 2,5M, SAPATA CONCRETO 1:3:6, 30X50CM</t>
  </si>
  <si>
    <t>07.37</t>
  </si>
  <si>
    <t>07.37.01</t>
  </si>
  <si>
    <t>07.38</t>
  </si>
  <si>
    <t>MURO DIVISA ALV.INCL.SAPATA 1:3:6 30X40CM E CHAPEU</t>
  </si>
  <si>
    <t>07.38.01</t>
  </si>
  <si>
    <t>BLOCO DE CONCRETO APARENTE ESP= 15 CM, H= 1,80 M</t>
  </si>
  <si>
    <t>07.38.02</t>
  </si>
  <si>
    <t>BLOCO DE CONCRETO APARENTE ESP= 15 CM, H= 2,50 M</t>
  </si>
  <si>
    <t>07.38.03</t>
  </si>
  <si>
    <t>TIJOLO FURADO ESP=10CM, REBOCADO E PINTADO H=1,80M</t>
  </si>
  <si>
    <t>07.38.04</t>
  </si>
  <si>
    <t>TIJOLO FURADO ESP=10CM, REBOCADO E PINTADO H=2,50M</t>
  </si>
  <si>
    <t>07.39</t>
  </si>
  <si>
    <t>CHAPEU DE MURO</t>
  </si>
  <si>
    <t>07.39.01</t>
  </si>
  <si>
    <t>CHAPEU DE MURO PADRAO SUCECAP</t>
  </si>
  <si>
    <t>08</t>
  </si>
  <si>
    <t>COBERTURAS E FORROS</t>
  </si>
  <si>
    <t>08.01</t>
  </si>
  <si>
    <t>ENGRADAMENTO EM MADEIRA PARAJU</t>
  </si>
  <si>
    <t>08.01.01</t>
  </si>
  <si>
    <t>PARA COBERTURA CERAMICA COM TESOURAS COMPLETO</t>
  </si>
  <si>
    <t>08.01.03</t>
  </si>
  <si>
    <t>PARA COBERTURA CERAMICA, CAIBROS E RIPAS</t>
  </si>
  <si>
    <t>08.01.11</t>
  </si>
  <si>
    <t>PARA COBERTURA EM TELHA ONDULADA</t>
  </si>
  <si>
    <t>08.01.12</t>
  </si>
  <si>
    <t>PARA TELHA TIPO KALHETA,  CANALETE 49 OU EQUIVALENTE</t>
  </si>
  <si>
    <t>08.01.13</t>
  </si>
  <si>
    <t>PARA TELHA TIPO KALHETAO, CANALETE 90 OU EQUIVALENTE</t>
  </si>
  <si>
    <t>08.02</t>
  </si>
  <si>
    <t>PEÇAS PARA ENGRADAMENTO EM MADEIRA PARAJU</t>
  </si>
  <si>
    <t>08.02.01</t>
  </si>
  <si>
    <t>13,5 X 5,5 CM</t>
  </si>
  <si>
    <t>08.02.03</t>
  </si>
  <si>
    <t>10,5 X 5,5 CM</t>
  </si>
  <si>
    <t>08.02.05</t>
  </si>
  <si>
    <t>6,0 X 5,5 CM</t>
  </si>
  <si>
    <t>08.02.07</t>
  </si>
  <si>
    <t>CAIBRO 5,5 X 4,0 CM</t>
  </si>
  <si>
    <t>08.02.09</t>
  </si>
  <si>
    <t>RIPA   4 X 1,5 CM</t>
  </si>
  <si>
    <t>08.07</t>
  </si>
  <si>
    <t>COBERTURA EM TELHA CERAMICA</t>
  </si>
  <si>
    <t>08.07.01</t>
  </si>
  <si>
    <t>FRANCESA</t>
  </si>
  <si>
    <t>08.07.02</t>
  </si>
  <si>
    <t>COLONIAL PLANA</t>
  </si>
  <si>
    <t>08.07.03</t>
  </si>
  <si>
    <t>COLONIAL CURVA</t>
  </si>
  <si>
    <t>08.09</t>
  </si>
  <si>
    <t>COBERTURA EM TELHA FIBROCIMENTO</t>
  </si>
  <si>
    <t>08.09.05</t>
  </si>
  <si>
    <t>ONDULADA E= 5,00 MM</t>
  </si>
  <si>
    <t>08.09.06</t>
  </si>
  <si>
    <t>ONDULADA E= 6,00 MM</t>
  </si>
  <si>
    <t>08.09.08</t>
  </si>
  <si>
    <t>ONDULADA E= 8,00 MM</t>
  </si>
  <si>
    <t>08.12</t>
  </si>
  <si>
    <t>COBERTURA EM TELHA METALICA</t>
  </si>
  <si>
    <t>08.12.40</t>
  </si>
  <si>
    <t>GALVANIZADA TRAPEZOIDAL E=0,50MM SIMPLES</t>
  </si>
  <si>
    <t>08.15</t>
  </si>
  <si>
    <t>CUMEEIRA</t>
  </si>
  <si>
    <t>08.15.01</t>
  </si>
  <si>
    <t>CERAMICA</t>
  </si>
  <si>
    <t>08.15.06</t>
  </si>
  <si>
    <t>08.15.40</t>
  </si>
  <si>
    <t>08.15.90</t>
  </si>
  <si>
    <t>PARA TELHA KALHETAO, CANALETE 90 OU EQUIVALENTE</t>
  </si>
  <si>
    <t>08.20</t>
  </si>
  <si>
    <t>08.20.01</t>
  </si>
  <si>
    <t>EM ANGELIN</t>
  </si>
  <si>
    <t>08.20.02</t>
  </si>
  <si>
    <t>EM PINUS</t>
  </si>
  <si>
    <t>08.22</t>
  </si>
  <si>
    <t>08.22.01</t>
  </si>
  <si>
    <t>08.22.05</t>
  </si>
  <si>
    <t>08.25</t>
  </si>
  <si>
    <t>FORRO EM PVC</t>
  </si>
  <si>
    <t>08.25.01</t>
  </si>
  <si>
    <t>FORRO EM PVC LARGURA 20,0 CM COR BRANCA</t>
  </si>
  <si>
    <t>08.85</t>
  </si>
  <si>
    <t>CALHA DE CHAPA GALVANIZADA</t>
  </si>
  <si>
    <t>08.85.21</t>
  </si>
  <si>
    <t>Nº 22 GSG, DESENVOLVIMENTO =  33 CM</t>
  </si>
  <si>
    <t>08.85.23</t>
  </si>
  <si>
    <t>Nº 22 GSG, DESENVOLVIMENTO =  50 CM</t>
  </si>
  <si>
    <t>08.85.25</t>
  </si>
  <si>
    <t>Nº 22 GSG, DESENVOLVIMENTO =  66 CM</t>
  </si>
  <si>
    <t>08.85.27</t>
  </si>
  <si>
    <t>Nº 22 GSG, DESENVOLVIMENTO =  75 CM</t>
  </si>
  <si>
    <t>08.85.29</t>
  </si>
  <si>
    <t>Nº 22 GSG, DESENVOLVIMENTO = 100 CM</t>
  </si>
  <si>
    <t>08.85.41</t>
  </si>
  <si>
    <t>Nº 24 GSG, DESENVOLVIMENTO =  33 CM</t>
  </si>
  <si>
    <t>08.85.43</t>
  </si>
  <si>
    <t>Nº 24 GSG, DESENVOLVIMENTO =  50 CM</t>
  </si>
  <si>
    <t>08.85.45</t>
  </si>
  <si>
    <t>Nº 24 GSG, DESENVOLVIMENTO =  66 CM</t>
  </si>
  <si>
    <t>08.85.47</t>
  </si>
  <si>
    <t>Nº 24 GSG, DESENVOLVIMENTO =  75 CM</t>
  </si>
  <si>
    <t>08.85.49</t>
  </si>
  <si>
    <t>Nº 24 GSG, DESENVOLVIMENTO = 100 CM</t>
  </si>
  <si>
    <t>08.85.61</t>
  </si>
  <si>
    <t>Nº 26 GSG, DESENVOLVIMENTO =  33 CM</t>
  </si>
  <si>
    <t>08.85.63</t>
  </si>
  <si>
    <t>Nº 26 GSG, DESENVOLVIMENTO =  50 CM</t>
  </si>
  <si>
    <t>08.85.65</t>
  </si>
  <si>
    <t>Nº 26 GSG, DESENVOLVIMENTO =  66 CM</t>
  </si>
  <si>
    <t>08.85.67</t>
  </si>
  <si>
    <t>Nº 26 GSG, DESENVOLVIMENTO =  75 CM</t>
  </si>
  <si>
    <t>08.85.69</t>
  </si>
  <si>
    <t>Nº 26 GSG, DESENVOLVIMENTO = 100 CM</t>
  </si>
  <si>
    <t>08.87</t>
  </si>
  <si>
    <t>RUFO E CONTRA-RUFO DE CHAPA GALVANIZADA</t>
  </si>
  <si>
    <t>08.87.41</t>
  </si>
  <si>
    <t>Nº 24 GSG, DESENVOLVIMENTO =  15 CM</t>
  </si>
  <si>
    <t>08.87.43</t>
  </si>
  <si>
    <t>Nº 24 GSG, DESENVOLVIMENTO =  20 CM</t>
  </si>
  <si>
    <t>08.87.45</t>
  </si>
  <si>
    <t>Nº 24 GSG, DESENVOLVIMENTO =  25 CM</t>
  </si>
  <si>
    <t>08.87.47</t>
  </si>
  <si>
    <t>08.87.61</t>
  </si>
  <si>
    <t>Nº 26 GSG, DESENVOLVIMENTO =  15 CM</t>
  </si>
  <si>
    <t>08.87.63</t>
  </si>
  <si>
    <t>Nº 26 GSG, DESENVOLVIMENTO =  20 CM</t>
  </si>
  <si>
    <t>08.87.65</t>
  </si>
  <si>
    <t>Nº 26 GSG, DESENVOLVIMENTO =  25 CM</t>
  </si>
  <si>
    <t>08.87.67</t>
  </si>
  <si>
    <t>09</t>
  </si>
  <si>
    <t>IMPERMEABILIZAÇOES E ISOLAMENTOS</t>
  </si>
  <si>
    <t>09.03</t>
  </si>
  <si>
    <t>09.03.03</t>
  </si>
  <si>
    <t>09.04</t>
  </si>
  <si>
    <t>09.04.02</t>
  </si>
  <si>
    <t>09.07</t>
  </si>
  <si>
    <t>09.07.03</t>
  </si>
  <si>
    <t>09.11</t>
  </si>
  <si>
    <t>09.11.01</t>
  </si>
  <si>
    <t>09.12</t>
  </si>
  <si>
    <t>PINTURA ASFALTICA IMPERMEABILIZANTE</t>
  </si>
  <si>
    <t>09.12.01</t>
  </si>
  <si>
    <t>PINTURA COM TINTA ASFALTICA IMPERMEABILIZANTE DILUIDA EM SOLVENTE, PARA MATERIAIS CIMENTICIOS, METAL E MADEIRA</t>
  </si>
  <si>
    <t>10</t>
  </si>
  <si>
    <t>10.03</t>
  </si>
  <si>
    <t>TUBO PVC AGUA SOLDA CLASSE 15 INCLUSIVE CONEXOES</t>
  </si>
  <si>
    <t>10.03.01</t>
  </si>
  <si>
    <t>D=  20 MM (1/2")</t>
  </si>
  <si>
    <t>10.03.02</t>
  </si>
  <si>
    <t>D=  25 MM (3/4")</t>
  </si>
  <si>
    <t>10.03.03</t>
  </si>
  <si>
    <t>D=  32 MM (1")</t>
  </si>
  <si>
    <t>10.03.04</t>
  </si>
  <si>
    <t>D=  40 MM (1 1/4")</t>
  </si>
  <si>
    <t>10.03.05</t>
  </si>
  <si>
    <t>D=  50 MM (1 1/2")</t>
  </si>
  <si>
    <t>10.03.06</t>
  </si>
  <si>
    <t>D=  60 MM (2")</t>
  </si>
  <si>
    <t>10.03.07</t>
  </si>
  <si>
    <t>D=  75 MM (2 1/2")</t>
  </si>
  <si>
    <t>10.03.08</t>
  </si>
  <si>
    <t>D=  85 MM (3")</t>
  </si>
  <si>
    <t>10.03.09</t>
  </si>
  <si>
    <t>D= 110 MM (4")</t>
  </si>
  <si>
    <t>10.04</t>
  </si>
  <si>
    <t>TUBO AÇO GALVANIZADO DIN 2440, INCLUSIVE CONEXOES</t>
  </si>
  <si>
    <t>10.04.03</t>
  </si>
  <si>
    <t>D=   1/2",  COM COSTURA</t>
  </si>
  <si>
    <t>10.04.04</t>
  </si>
  <si>
    <t>D=   3/4",  COM COSTURA</t>
  </si>
  <si>
    <t>10.04.05</t>
  </si>
  <si>
    <t>D=     1",  COM COSTURA</t>
  </si>
  <si>
    <t>10.04.06</t>
  </si>
  <si>
    <t>D= 1 1/4",  COM COSTURA</t>
  </si>
  <si>
    <t>10.04.07</t>
  </si>
  <si>
    <t>D= 1 1/2",  COM COSTURA</t>
  </si>
  <si>
    <t>10.04.08</t>
  </si>
  <si>
    <t>D=     2",  COM COSTURA</t>
  </si>
  <si>
    <t>10.04.09</t>
  </si>
  <si>
    <t>D= 2 1/2",  COM COSTURA</t>
  </si>
  <si>
    <t>10.04.10</t>
  </si>
  <si>
    <t>D= 3" COM COSTURA</t>
  </si>
  <si>
    <t>10.04.11</t>
  </si>
  <si>
    <t>D= 4" COM COSTURA</t>
  </si>
  <si>
    <t>10.05</t>
  </si>
  <si>
    <t>TUBO DE COBRE SOLDADO CLASSE A INCLUSIVE CONEXOES</t>
  </si>
  <si>
    <t>10.05.03</t>
  </si>
  <si>
    <t>D=  15 MM</t>
  </si>
  <si>
    <t>10.05.04</t>
  </si>
  <si>
    <t>D=  22 MM</t>
  </si>
  <si>
    <t>10.05.05</t>
  </si>
  <si>
    <t>D=  28 MM</t>
  </si>
  <si>
    <t>10.06</t>
  </si>
  <si>
    <t>TUBO DE COBRE CLASSE E INCLUSIVE CONEXOES</t>
  </si>
  <si>
    <t>10.06.01</t>
  </si>
  <si>
    <t>10.06.02</t>
  </si>
  <si>
    <t>10.06.03</t>
  </si>
  <si>
    <t>10.06.04</t>
  </si>
  <si>
    <t>D=  35 MM</t>
  </si>
  <si>
    <t>10.06.05</t>
  </si>
  <si>
    <t>D=  42 MM</t>
  </si>
  <si>
    <t>10.10</t>
  </si>
  <si>
    <t>TUBO PVC ESGOTO, PB, VIROLA E ANEL, INCL. CONEXOES</t>
  </si>
  <si>
    <t>10.10.02</t>
  </si>
  <si>
    <t>D=  50 MM</t>
  </si>
  <si>
    <t>10.10.03</t>
  </si>
  <si>
    <t>D=  75 MM</t>
  </si>
  <si>
    <t>10.10.04</t>
  </si>
  <si>
    <t>D= 100 MM</t>
  </si>
  <si>
    <t>10.10.05</t>
  </si>
  <si>
    <t>D= 150 MM</t>
  </si>
  <si>
    <t>10.10.06</t>
  </si>
  <si>
    <t>D= 200 MM</t>
  </si>
  <si>
    <t>10.10.07</t>
  </si>
  <si>
    <t>D= 250 MM</t>
  </si>
  <si>
    <t>10.12</t>
  </si>
  <si>
    <t>TUBO PVC ESGOTO PONTA/BOLSA, SOLDA, INCL.CONEXOES</t>
  </si>
  <si>
    <t>10.12.01</t>
  </si>
  <si>
    <t>D=  40 MM</t>
  </si>
  <si>
    <t>10.14</t>
  </si>
  <si>
    <t>TUBO PVC ESG. REFORÇADO, PB, VIR., ANEL INCL.CONEX</t>
  </si>
  <si>
    <t>10.14.03</t>
  </si>
  <si>
    <t>10.14.04</t>
  </si>
  <si>
    <t>10.14.05</t>
  </si>
  <si>
    <t>10.18</t>
  </si>
  <si>
    <t>CONEXOES</t>
  </si>
  <si>
    <t>10.18.01</t>
  </si>
  <si>
    <t>ADAPTADOR PVC ROSCA E FLANGE P/ CX.D'AGUA D= 1/2"</t>
  </si>
  <si>
    <t>10.18.02</t>
  </si>
  <si>
    <t>ADAPTADOR PVC ROSCA E FLANGE P/ CX.D'AGUA D= 3/4"</t>
  </si>
  <si>
    <t>10.18.03</t>
  </si>
  <si>
    <t>ADAPTADOR PVC ROSCA E FLANGE P/ CX.D'AGUA D= 1"</t>
  </si>
  <si>
    <t>10.18.04</t>
  </si>
  <si>
    <t>ADAPTADOR PVC ROSCA E FLANGE P/ CX.D'AGUA D=1 1/4"</t>
  </si>
  <si>
    <t>10.18.05</t>
  </si>
  <si>
    <t>ADAPTADOR PVC ROSCA E FLANGE P/ CX.D'AGUA D=1 1/2"</t>
  </si>
  <si>
    <t>10.18.06</t>
  </si>
  <si>
    <t>ADAPTADOR PVC ROSCA E FLANGE P/ CX.D'AGUA D= 2"</t>
  </si>
  <si>
    <t>10.18.08</t>
  </si>
  <si>
    <t>ADAPTADOR PVC ROSCA E FLANGE P/ CX D'AGUA D=2 1/2"</t>
  </si>
  <si>
    <t>10.20</t>
  </si>
  <si>
    <t>REGISTRO DE PRESSAO</t>
  </si>
  <si>
    <t>10.20.11</t>
  </si>
  <si>
    <t>COM CANOPLA DL-1416 D= 1/2" FABRIMAR/EQUIVALENTE</t>
  </si>
  <si>
    <t>10.20.12</t>
  </si>
  <si>
    <t>COM CANOPLA DL-1416 D= 3/4" FABRIMAR/EQUIVALENTE</t>
  </si>
  <si>
    <t>10.22</t>
  </si>
  <si>
    <t>REGISTRO DE GAVETA</t>
  </si>
  <si>
    <t>10.22.01</t>
  </si>
  <si>
    <t>REGISTRO GAVETA BRUTO 1510-B 1/2"FABRIMAR /EQUIVALENTE</t>
  </si>
  <si>
    <t>10.22.02</t>
  </si>
  <si>
    <t>REGISTRO GAVETA BRUTO 1510-B 3/4"FABRIMAR /EQUIVALENTE</t>
  </si>
  <si>
    <t>10.22.03</t>
  </si>
  <si>
    <t>REGISTRO GAVETA BRUTO 1510-B  1" FABRIMAR /EQUIVALENTE</t>
  </si>
  <si>
    <t>10.22.04</t>
  </si>
  <si>
    <t>REGISTRO GAVETA BRUTO 1510-B 1 1/4" FABRIMAR/ EQUIVALENTE</t>
  </si>
  <si>
    <t>10.22.05</t>
  </si>
  <si>
    <t>REGISTRO GAVETA BRUTO 1510-B 1 1/2" FABRIMAR/ EQUIVALENTE</t>
  </si>
  <si>
    <t>10.22.06</t>
  </si>
  <si>
    <t>REGISTRO GAVETA BRUTO 1510-B  2"  FABRIMAR/EQUIVALENTE</t>
  </si>
  <si>
    <t>10.22.07</t>
  </si>
  <si>
    <t>REGISTRO GAVETA BRUTO 1502 2 1/2" DECA / EQUIVALENTE</t>
  </si>
  <si>
    <t>10.22.08</t>
  </si>
  <si>
    <t>REGISTRO GAVETA BRUTO 1502 3"     DECA / EQUIVALENTE</t>
  </si>
  <si>
    <t>10.22.09</t>
  </si>
  <si>
    <t>REGISTRO GAVETA BRUTO 1502 4"     DECA / EQUIVALENTE</t>
  </si>
  <si>
    <t>10.22.41</t>
  </si>
  <si>
    <t>COM CANOPLA C-1509 DL, D= 1/2" FABRIMAR OU EQUIVALENTE</t>
  </si>
  <si>
    <t>10.22.42</t>
  </si>
  <si>
    <t>COM CANOPLA C-1509 DL, D=3/4"  FABRIMAR OU EQUIVALENTE</t>
  </si>
  <si>
    <t>10.22.43</t>
  </si>
  <si>
    <t>COM CANOPLA C-1509 DL, D=1"    FABRIMAR OU EQUIVALENTE</t>
  </si>
  <si>
    <t>10.22.45</t>
  </si>
  <si>
    <t>COM CANOPLA C-1509 DL, D=1 1/2"FABRIMAR OU EQUIVALENTE</t>
  </si>
  <si>
    <t>10.24</t>
  </si>
  <si>
    <t>10.24.01</t>
  </si>
  <si>
    <t>P/PIA BANCA,ALAVANCA,SAIDA LATERAL 1167-P FABR/EQUIVALENTE</t>
  </si>
  <si>
    <t>10.24.02</t>
  </si>
  <si>
    <t>P/PIA MISTURADOR PAREDE 1258-DL FABRIMAR/EQUIVALENTE</t>
  </si>
  <si>
    <t>10.24.03</t>
  </si>
  <si>
    <t>P/PIA C/ALAVANCA 1157-P  FABRIMAR/EQUIVALENTE</t>
  </si>
  <si>
    <t>10.24.04</t>
  </si>
  <si>
    <t>P/PIA MISTURADOR BANCA 1256-DL FABRIMAR/EQUIVALENTE</t>
  </si>
  <si>
    <t>10.24.05</t>
  </si>
  <si>
    <t>P/PIA PAREDE SAIDA LATERAL 1168-DL FABRIMAR/EQUIVALENTE</t>
  </si>
  <si>
    <t>10.24.09</t>
  </si>
  <si>
    <t>P/PIA BANCA SAIDA LATERAL 1167-DL FABRIMAR/EQUIVALENTE</t>
  </si>
  <si>
    <t>10.24.10</t>
  </si>
  <si>
    <t>P/PIA PAREDE TOP JET 1171-DL FABRIMAR/EQUIVALENTE</t>
  </si>
  <si>
    <t>10.24.12</t>
  </si>
  <si>
    <t>P/TANQUE 1153-MY FABRIMAR/EQUIVALENTE</t>
  </si>
  <si>
    <t>10.24.13</t>
  </si>
  <si>
    <t>P/TANQUE 1153-JR FABRIMAR/EQUIVALENTE</t>
  </si>
  <si>
    <t>10.24.14</t>
  </si>
  <si>
    <t>TORNEIRA AQUAPRESS ANTIVANDALISMO 1180/AV FABRIMAR OU EQUIVALENTE</t>
  </si>
  <si>
    <t>10.24.16</t>
  </si>
  <si>
    <t>DE JARDIM 1128-MY D=1/2" FABRIMAR/EQUIVALENTE</t>
  </si>
  <si>
    <t>10.24.17</t>
  </si>
  <si>
    <t>DE JARDIM 1128-MY D=3/4" FABRIMAR/EQUIVALENTE</t>
  </si>
  <si>
    <t>10.24.20</t>
  </si>
  <si>
    <t>TORNEIRA DE PRESSAO PRESMATIC BENEFIT OU EQUIVALENTE</t>
  </si>
  <si>
    <t>10.24.21</t>
  </si>
  <si>
    <t>TONEIRA P/ LAVATORIO REF.1193 LINHA PERTUTTI DOCOL OU EQUIVALENTE</t>
  </si>
  <si>
    <t>10.24.27</t>
  </si>
  <si>
    <t>P/LAVATORIO 1190-DL  D=1/2" FABRIMAR/EQUIVALENTE</t>
  </si>
  <si>
    <t>10.24.28</t>
  </si>
  <si>
    <t>TORNEIRA P/ LAVATORIO REF.1194  INNOVARE FABRIMAR OU EQUIVALENTE</t>
  </si>
  <si>
    <t>10.24.34</t>
  </si>
  <si>
    <t>DE BOIA 1350 D= 1/2" DECA OU EQUIVALENTE</t>
  </si>
  <si>
    <t>10.24.35</t>
  </si>
  <si>
    <t>DE BOIA 1350 D= 3/4" DECA OU EQUIVALENTE</t>
  </si>
  <si>
    <t>10.24.36</t>
  </si>
  <si>
    <t>DE BOIA 1350 D= 1"   DECA OU EQUIVALENTE</t>
  </si>
  <si>
    <t>10.24.37</t>
  </si>
  <si>
    <t>DE BOIA 262 PARA CX. D´AGUA  D= 3/4" CIPLA/EQUIVALENTE</t>
  </si>
  <si>
    <t>10.24.39</t>
  </si>
  <si>
    <t>CHAVE BOIA AUTOMATICA P/RESERVATORIO  LENZ/EQUIVALENTE</t>
  </si>
  <si>
    <t>10.24.42</t>
  </si>
  <si>
    <t>DE LIMPEZA 1128-JR     D=1/2"  FABRIMAR OU EQUIVALENTE</t>
  </si>
  <si>
    <t>10.24.43</t>
  </si>
  <si>
    <t>PARA BEBEDOURO 1152JR  D=1/2"  FABRIMAR OU EQUIVALENTE</t>
  </si>
  <si>
    <t>10.24.52</t>
  </si>
  <si>
    <t>TORNEIRA DE PAREDE DELICATTA COM MISTURADOR DOCOL OU EQUIVALENTE</t>
  </si>
  <si>
    <t>10.24.57</t>
  </si>
  <si>
    <t>TORNEIRA P/ COZINHA DE MESA BICA ALTA PERTUTTI OU EQUIVALENTE</t>
  </si>
  <si>
    <t>10.25</t>
  </si>
  <si>
    <t>VALVULA</t>
  </si>
  <si>
    <t>10.25.02</t>
  </si>
  <si>
    <t>P/ PIA 3 1/2X1 1/2" 1623 DARLIFLEX CROMADA/EQUIVALENTE</t>
  </si>
  <si>
    <t>10.25.11</t>
  </si>
  <si>
    <t>P/ LAVATORIO C/LADRAO 7/8" 1603 DARLIFLEX /EQUIVALENTE</t>
  </si>
  <si>
    <t>10.25.13</t>
  </si>
  <si>
    <t>P/ LAVATORIO 1601 FABRIMAR OU EQUIVALENTE</t>
  </si>
  <si>
    <t>10.25.17</t>
  </si>
  <si>
    <t>PARA TANQUE 1 1/4" 1606 DARLIFLEX CROMADA/EQUIVALENTE</t>
  </si>
  <si>
    <t>10.25.20</t>
  </si>
  <si>
    <t>P/ MICTORIO C/ FECHAM AUTOM. D= 1/2" DOCOL/EQUIVALENTE</t>
  </si>
  <si>
    <t>10.25.22</t>
  </si>
  <si>
    <t>10.25.25</t>
  </si>
  <si>
    <t>DE DESCARGA 3650     D= 1 1/2" FABRIMAR OU EQUIVALENTE</t>
  </si>
  <si>
    <t>10.25.26</t>
  </si>
  <si>
    <t>VALV. DESCARGA E ACAB. ANTIVANDALISMO 1 1/2" DOCOL OU EQUIVALENTE</t>
  </si>
  <si>
    <t>10.25.51</t>
  </si>
  <si>
    <t>DE PVC P/ LAVATORIO S/ UNHO  Nº 11     CIPLA/EQUIVALENTE</t>
  </si>
  <si>
    <t>10.25.55</t>
  </si>
  <si>
    <t>VALVULA DE RETENÇAO DE PE COM CRIVO D= 3/4"</t>
  </si>
  <si>
    <t>10.25.56</t>
  </si>
  <si>
    <t>VALVULA DE RETENÇAO DE PE COM CRIVO D= 1"</t>
  </si>
  <si>
    <t>10.25.57</t>
  </si>
  <si>
    <t>VALVULA DE RETENÇAO DE PE COM CRIVO D= 1 1/2"</t>
  </si>
  <si>
    <t>10.25.59</t>
  </si>
  <si>
    <t>VALVULA DE RETENÇAO DE PE COM CRIVO D= 2"</t>
  </si>
  <si>
    <t>10.25.60</t>
  </si>
  <si>
    <t>VALVULA DE RETENÇAO UNIVERSAL D= 3/4"</t>
  </si>
  <si>
    <t>10.25.61</t>
  </si>
  <si>
    <t>VALVULA DE RETENÇAO UNIVERSAL D= 1"</t>
  </si>
  <si>
    <t>10.25.62</t>
  </si>
  <si>
    <t>VALVULA DE RETENÇAO UNIVERSAL D= 1 1/2"</t>
  </si>
  <si>
    <t>10.25.63</t>
  </si>
  <si>
    <t>VALVULA DE RETENÇAO UNIVERSAL D= 2"</t>
  </si>
  <si>
    <t>10.26</t>
  </si>
  <si>
    <t>GRELHA E RALO METALICO</t>
  </si>
  <si>
    <t>10.26.11</t>
  </si>
  <si>
    <t>GRELHA/PORTA GRELHA AÇO INOX.FECHO GIRAT.100X100MM</t>
  </si>
  <si>
    <t>10.26.12</t>
  </si>
  <si>
    <t>GRELHA/PORTA GRELHA AÇO INOX.FECHO GIRAT.150X150MM</t>
  </si>
  <si>
    <t>10.26.35</t>
  </si>
  <si>
    <t>RALO GRELHA CROMADA 10X10CM CROMADO MOLDENOX /EQUIVALENTE</t>
  </si>
  <si>
    <t>10.26.36</t>
  </si>
  <si>
    <t>RALO GRELHA CROMADA 15X15CM CROMADO MOLDENOX /EQUIVALENTE</t>
  </si>
  <si>
    <t>10.26.37</t>
  </si>
  <si>
    <t>TAMPA CEGA EM INOX P/ CAIXA SIFONADA 150X150MM</t>
  </si>
  <si>
    <t>10.27</t>
  </si>
  <si>
    <t>CHUVEIRO, LIGAÇAO E SIFAO</t>
  </si>
  <si>
    <t>10.27.02</t>
  </si>
  <si>
    <t>BRAÇO P/CHUVEIRO 1/2" X 0,40 M PERFLEX 1781 CR/EQUIVALENTE</t>
  </si>
  <si>
    <t>10.27.03</t>
  </si>
  <si>
    <t>BRACO P/ CHUVEIRO PVC 1/2" X 40 CM LORENZETTI/EQUIVALENTE</t>
  </si>
  <si>
    <t>10.27.11</t>
  </si>
  <si>
    <t>CHUVEIRO ARTICULADO PICCOLO 1991 CROM.FABRIMAR/EQUIVALENTE</t>
  </si>
  <si>
    <t>10.27.15</t>
  </si>
  <si>
    <t>CHUVEIRO ELETRICO CROMADO  D= 1/2"  LORENZETTI/EQUIVALENTE</t>
  </si>
  <si>
    <t>10.27.23</t>
  </si>
  <si>
    <t>DUCHINHA ACQUA-JET  C-2195 DL         FABRIMAR/EQUIVALENTE</t>
  </si>
  <si>
    <t>10.27.31</t>
  </si>
  <si>
    <t>LIGAÇAO FLEXIVEL 1/2"X0,40M 4607-40 MXF FABRIMAR OU EQUIVALENTE</t>
  </si>
  <si>
    <t>10.27.47</t>
  </si>
  <si>
    <t>TUBO P/ VALVULA DESCARGA Nº 18 C/ADAPT. D= 1 1/2"</t>
  </si>
  <si>
    <t>10.27.49</t>
  </si>
  <si>
    <t>TUBO LONGO P/CX.DESCARGA SOBREPOR 40 MM X 1,60 METROS</t>
  </si>
  <si>
    <t>10.27.51</t>
  </si>
  <si>
    <t>TUBO LIGAÇAO AGUA-VASO METAL CROM. C/ SOBRECANOPLA</t>
  </si>
  <si>
    <t>10.27.53</t>
  </si>
  <si>
    <t>TUBO LIGAÇAO AGUA-VASO PVC CROMADO C/ SOBRECANOPLA</t>
  </si>
  <si>
    <t>10.27.55</t>
  </si>
  <si>
    <t>BOLSA DE BORRACHA 340  D= 1 1/2"</t>
  </si>
  <si>
    <t>10.27.61</t>
  </si>
  <si>
    <t>SIFAO LAVATORIO COPO REGULAVEL 1"X 1 1/2"SIGMA/EQUIVALENTE</t>
  </si>
  <si>
    <t>10.27.63</t>
  </si>
  <si>
    <t>SIFAO PIA COPO REGULAVEL 1 1/2" X 1 1/2" SIGMA/EQUIVALENTE</t>
  </si>
  <si>
    <t>10.29</t>
  </si>
  <si>
    <t>LIGACAO DE AGUA</t>
  </si>
  <si>
    <t>10.29.01</t>
  </si>
  <si>
    <t>KIT CAVALETE METAL COM REGISTRO 1/2" COPASA</t>
  </si>
  <si>
    <t>10.29.02</t>
  </si>
  <si>
    <t>KIT CAVALETE METAL COM REGISTRO 3/4" COPASA</t>
  </si>
  <si>
    <t>10.29.03</t>
  </si>
  <si>
    <t>KIT CAVALETE METAL COM REGISTRO   1" COPASA</t>
  </si>
  <si>
    <t>10.30</t>
  </si>
  <si>
    <t>ACESSORIO DE FIXAÇAO</t>
  </si>
  <si>
    <t>10.30.01</t>
  </si>
  <si>
    <t>PARAFUSO CASTELO COM BUCHA N.8 E ARRUELA</t>
  </si>
  <si>
    <t>10.35</t>
  </si>
  <si>
    <t>CAIXA E RALO</t>
  </si>
  <si>
    <t>10.35.01</t>
  </si>
  <si>
    <t>CX. ALVENARIA 30X30X50CM C/TAMPA FERRO P/REGISTRO (C X L X H)</t>
  </si>
  <si>
    <t>10.35.03</t>
  </si>
  <si>
    <t>CX. ALVENARIA 50X50X50 CM PARA HIDROMETRO C/ TAMPA (C X L X H)</t>
  </si>
  <si>
    <t>10.35.11</t>
  </si>
  <si>
    <t>CX. SIFONADA PVC C/GRELHA QUADR/RED. 150X150X50 MM (DIAM. X H X DIAM. SAÍDA)</t>
  </si>
  <si>
    <t>10.35.13</t>
  </si>
  <si>
    <t>CX. SIFONADA PVC C/GRELHA QUADR/RED. 150X185X75 MM (DIAM. X H X DIAM. SAÍDA)</t>
  </si>
  <si>
    <t>10.35.15</t>
  </si>
  <si>
    <t>CX. SIFONADA PVC C/GRELHA REDONDA 100X100X50 MM (DIAM. X H X DIAM. SAÍDA)</t>
  </si>
  <si>
    <t>10.35.20</t>
  </si>
  <si>
    <t>CX. SIFONADA PVC C/ TAMPA CEGA 250X172X50 MM (DIAM. X H X DIAM. SAÍDA)</t>
  </si>
  <si>
    <t>10.35.21</t>
  </si>
  <si>
    <t>CX. SIFONADA PVC C/ TAMPA CEGA 250X230X75 MM (DIAM. X H X DIAM. SAÍDA)</t>
  </si>
  <si>
    <t>10.35.22</t>
  </si>
  <si>
    <t>CAIXA SIFONADA PVC 100X150X50MM (DIAM. X H X DIAM. SAÍDA)</t>
  </si>
  <si>
    <t>10.35.31</t>
  </si>
  <si>
    <t>RALO PVC C/SAIDA ARTICULADA C/GRELHA E PORTA GRELHA BRANCA 100X40 MM</t>
  </si>
  <si>
    <t>10.35.33</t>
  </si>
  <si>
    <t>RALO SECO PVC SAIDA SOLDAVEL             100X40 MM</t>
  </si>
  <si>
    <t>10.35.50</t>
  </si>
  <si>
    <t>CAIXA D'AGUA POLIETILENO COM TAMPA 310 L</t>
  </si>
  <si>
    <t>10.35.51</t>
  </si>
  <si>
    <t>CAIXA D'AGUA POLIETILENO COM TAMPA 500 L</t>
  </si>
  <si>
    <t>10.35.52</t>
  </si>
  <si>
    <t>CAIXA D'AGUA POLIETILENO COM TAMPA 1000 L</t>
  </si>
  <si>
    <t>10.35.69</t>
  </si>
  <si>
    <t>CX.DE GORDURA PRE-FABRICADA SIMPLES  D=400MMX635MM</t>
  </si>
  <si>
    <t>10.35.70</t>
  </si>
  <si>
    <t>CX.DE GORDURA PRE-FABRICADA DUPLA    D=600MMX800MM</t>
  </si>
  <si>
    <t>10.35.71</t>
  </si>
  <si>
    <t>CX. D'AGUA EM FIBRA DE VIDRO COM TAMPA 8000L</t>
  </si>
  <si>
    <t>10.35.72</t>
  </si>
  <si>
    <t>RALO HEMISFERICO TIPO ABACAXI D=  50MM</t>
  </si>
  <si>
    <t>10.35.73</t>
  </si>
  <si>
    <t>RALO HEMISFERICO TIPO ABACAXI D=  75MM</t>
  </si>
  <si>
    <t>10.35.74</t>
  </si>
  <si>
    <t>RALO HEMISFERICO TIPO ABACAXI D= 100MM</t>
  </si>
  <si>
    <t>10.40</t>
  </si>
  <si>
    <t>LAVATORIO</t>
  </si>
  <si>
    <t>10.40.01</t>
  </si>
  <si>
    <t>CUBA DE EMBUTIR OVAL (49 X 32,5 CM),CELITE/EQUIVALENTE</t>
  </si>
  <si>
    <t>10.40.02</t>
  </si>
  <si>
    <t>CUBA EMBUTIR OVAL (49X32,5CM) CELITE/EQUIVALENTE. COMPLETO</t>
  </si>
  <si>
    <t>10.40.04</t>
  </si>
  <si>
    <t>LAVATORIO SUSPENSO (41 X 29,5 CM)AZALEA CELITE/EQUIVALENTE</t>
  </si>
  <si>
    <t>10.40.05</t>
  </si>
  <si>
    <t>LAV.SUSP.(41X29,5CM)AZALEA CELITE/EQUIVALENTE COMPLETO</t>
  </si>
  <si>
    <t>10.40.06</t>
  </si>
  <si>
    <t>LAV.SUSPENSO (46,5X34 CM)GUARAPARI, LOGASA/EQUIVALENTE</t>
  </si>
  <si>
    <t>10.40.07</t>
  </si>
  <si>
    <t>LAV.SUSP.(46,5X34CM) GUARAPARI LOGASA/EQUIVALENTE COMPLETO</t>
  </si>
  <si>
    <t>10.40.08</t>
  </si>
  <si>
    <t>LAVATORIO DE PAREDE CELITE 02007 LINHA SAVEIRO OU EQUIVALENTE</t>
  </si>
  <si>
    <t>10.40.09</t>
  </si>
  <si>
    <t>CUBA DE SOBREPOR OVAL (52X44,5 CM) CELITE /EQUIVALENTE</t>
  </si>
  <si>
    <t>10.40.10</t>
  </si>
  <si>
    <t>CUBA SOBREPOR OVAL(52X44,5 CM) CELITE/EQUIVALENTE COMPLETO</t>
  </si>
  <si>
    <t>10.40.11</t>
  </si>
  <si>
    <t>LAVAT.CANTO COR BRANCA L76 MASTER DECA/EQUIVALENTE.COMPLET</t>
  </si>
  <si>
    <t>10.40.12</t>
  </si>
  <si>
    <t>LAVAT.C/COLUNA SUSPENSA LINHA FIT-CELITE/EQUIVALENTE.COMPL</t>
  </si>
  <si>
    <t>10.40.26</t>
  </si>
  <si>
    <t>LAVAT. C/COLUNA SUSPENSA VOGUE PLUS L51-CS117 DECA OU EQUIVALENTE</t>
  </si>
  <si>
    <t>10.40.27</t>
  </si>
  <si>
    <t>LAVATORIO PEQUENO BRANCO GELO L915 RAVENA/EQUIVALENTE</t>
  </si>
  <si>
    <t>10.40.54</t>
  </si>
  <si>
    <t>LAVAT. CANTO LINHA IZY BRANCO REF.101 DECA/EQUIVALENTE</t>
  </si>
  <si>
    <t>10.41</t>
  </si>
  <si>
    <t>VASO SANITARIO</t>
  </si>
  <si>
    <t>10.41.01</t>
  </si>
  <si>
    <t>CONVENCIONAL BRANCA,AZALEA CELITE/EQUIVALENTE</t>
  </si>
  <si>
    <t>10.41.02</t>
  </si>
  <si>
    <t>CONVENCIONAL BRANCA,AZALEA CELITE/EQUIVALENTE COMPLETO</t>
  </si>
  <si>
    <t>10.41.03</t>
  </si>
  <si>
    <t>CONJUNTO ACOPLADO BRANCA, AZALEA CELITE / EQUIVALENTE</t>
  </si>
  <si>
    <t>10.41.04</t>
  </si>
  <si>
    <t>CONJ.ACOPLADO BRANCA, AZALEA CELITE/EQUIVALENTE COMPLETO</t>
  </si>
  <si>
    <t>10.41.05</t>
  </si>
  <si>
    <t>INFANTIL BRANCA, CELITE / EQUIVALENTE</t>
  </si>
  <si>
    <t>10.41.06</t>
  </si>
  <si>
    <t>INFANTIL BRANCA, CELITE / EQUIVALENTE COMPLETO</t>
  </si>
  <si>
    <t>10.41.07</t>
  </si>
  <si>
    <t>VASO SANITARIO ESP. DECA P510 S/ABERTURA E ASSENTO OU EQUIVALENTE</t>
  </si>
  <si>
    <t>10.41.09</t>
  </si>
  <si>
    <t>ASSENTO SANITARIO TONDO VOGUE PLUS OU EQUIVALENTE</t>
  </si>
  <si>
    <t>10.41.11</t>
  </si>
  <si>
    <t>CAIXA DE DESCARGA EXTERNA ALTA 6 A 9 LITROS</t>
  </si>
  <si>
    <t>10.43</t>
  </si>
  <si>
    <t>MICTORIO</t>
  </si>
  <si>
    <t>10.43.01</t>
  </si>
  <si>
    <t>SIFONADO-LOUÇA BRANCA CELITE / EQUIVALENTE</t>
  </si>
  <si>
    <t>10.43.02</t>
  </si>
  <si>
    <t>SIFONADO-LOUÇA BRANCA CELITE / EQUIVALENTE COMPLETO</t>
  </si>
  <si>
    <t>10.43.03</t>
  </si>
  <si>
    <t>AÇO INOX CHAPA 22, DESENVOLVIMENTO= 1,0 M</t>
  </si>
  <si>
    <t>10.43.05</t>
  </si>
  <si>
    <t>AÇO INOX CHAPA 22, DESENVOLVIMENTO= 1,4 M</t>
  </si>
  <si>
    <t>10.45</t>
  </si>
  <si>
    <t>PIA E CUBA</t>
  </si>
  <si>
    <t>10.45.03</t>
  </si>
  <si>
    <t>CUBA EM AÇO INOX Nº1 (46X30X15CM)C/VALVULA E SIFAO</t>
  </si>
  <si>
    <t>10.45.04</t>
  </si>
  <si>
    <t>CUBA EM AÇO INOX Nº2 (56X33X15CM)C/VALVULA E SIFAO</t>
  </si>
  <si>
    <t>10.46</t>
  </si>
  <si>
    <t>10.46.03</t>
  </si>
  <si>
    <t>LOUÇA BRANCA (22LTS) C/COLUNA CELITE / EQUIVALENTE</t>
  </si>
  <si>
    <t>10.46.04</t>
  </si>
  <si>
    <t>LOUÇA BRANCA (22LTS) C/COLUNA CELITE/EQUIVALENTE COMPLETO</t>
  </si>
  <si>
    <t>10.46.05</t>
  </si>
  <si>
    <t>DE AÇO INOX COM 1 BOJO  63 X 51 CM</t>
  </si>
  <si>
    <t>10.46.10</t>
  </si>
  <si>
    <t>EM ALVENARIA, REVESTIDA AZULEJO BRANCO CONF. PROJ.</t>
  </si>
  <si>
    <t>10.47</t>
  </si>
  <si>
    <t>BEBEDOURO E FILTRO</t>
  </si>
  <si>
    <t>10.47.03</t>
  </si>
  <si>
    <t>BEBEDOURO UNITARIO INOX P/ 80 PESSOAS H=1,0 METRO</t>
  </si>
  <si>
    <t>10.47.07</t>
  </si>
  <si>
    <t>BEBEDOURO INDUSTRIAL 50L</t>
  </si>
  <si>
    <t>10.47.08</t>
  </si>
  <si>
    <t>BEBEDOURO CONJUGADO INOX H= 1,00M/1,12M ATENDE 40P</t>
  </si>
  <si>
    <t>10.47.09</t>
  </si>
  <si>
    <t>BEBEDOURO EMPRESARIAL BDF300 IBBL/EQUIVALENTE -300 PESSOAS</t>
  </si>
  <si>
    <t>10.47.11</t>
  </si>
  <si>
    <t>FILTRO AP-200 CURTO AQUALAR OU SIMILAR</t>
  </si>
  <si>
    <t>10.48</t>
  </si>
  <si>
    <t>COMPLEMENTO</t>
  </si>
  <si>
    <t>10.48.01</t>
  </si>
  <si>
    <t>PAPELEIRA LOUÇA BRANCA 602 CELITE/EQUIVALENTE</t>
  </si>
  <si>
    <t>10.48.02</t>
  </si>
  <si>
    <t>PORTA TOALHA DE PAPEL CROMADO NOVOMOY OU EQUIVALENTE</t>
  </si>
  <si>
    <t>10.48.03</t>
  </si>
  <si>
    <t>PAPELEIRA EM GANCHO CROMADO</t>
  </si>
  <si>
    <t>10.48.05</t>
  </si>
  <si>
    <t>SABONETEIRA LOUÇA BRANCA REF.604 CELITE/EQUIVALENTE</t>
  </si>
  <si>
    <t>10.48.07</t>
  </si>
  <si>
    <t>MEIA-SABONETEIRA LOUÇA BRANCA REF.608 CELITE/EQUIVALENTE</t>
  </si>
  <si>
    <t>10.48.09</t>
  </si>
  <si>
    <t>PORTA SABAO LIQUIDO REF. SG4001 COLUMBUS OU EQUIVALENTE</t>
  </si>
  <si>
    <t>10.48.10</t>
  </si>
  <si>
    <t>CABIDE LOUÇA BRANCA 2 GANCHOS REF.610 CELITE/EQUIVALENTE</t>
  </si>
  <si>
    <t>10.48.12</t>
  </si>
  <si>
    <t>CABIDE EM TUBO AÇO GALV. D= 1/2"  FIXAD0 EM ALVEN.</t>
  </si>
  <si>
    <t>10.48.13</t>
  </si>
  <si>
    <t>CABIDE EM GANCHO CROMADO SIMPLES</t>
  </si>
  <si>
    <t>10.48.15</t>
  </si>
  <si>
    <t>ASSENTO BRANCO PARA VASO    500-100    CELITE/EQUIVALENTE</t>
  </si>
  <si>
    <t>10.48.17</t>
  </si>
  <si>
    <t>ASSENTO PLASTICO BRANCO P/VASO, MACIO  CIPLA/EQUIVALENTE</t>
  </si>
  <si>
    <t>10.48.28</t>
  </si>
  <si>
    <t>BANCO ARTICULADO EM INOX 70X45CM</t>
  </si>
  <si>
    <t>10.48.29</t>
  </si>
  <si>
    <t>BANCO ARTICULADO 70X45 CM FORMICA SOLIDA</t>
  </si>
  <si>
    <t>10.48.30</t>
  </si>
  <si>
    <t>JOGO MANGUEIRA SUPER FLEXIVEL ROLO 15M</t>
  </si>
  <si>
    <t>10.48.40</t>
  </si>
  <si>
    <t>TERMINAL DE VENTILAÇAO PVC D= 50MM</t>
  </si>
  <si>
    <t>10.48.42</t>
  </si>
  <si>
    <t>TERMINAL DE VENTILAÇAO PVC D= 75 MM</t>
  </si>
  <si>
    <t>10.50</t>
  </si>
  <si>
    <t>INSTALAÇAO DE GAS</t>
  </si>
  <si>
    <t>10.50.02</t>
  </si>
  <si>
    <t>TUBO DE AÇO PRETO SCH-40 SEM COSTURA D= 1/2"</t>
  </si>
  <si>
    <t>10.50.03</t>
  </si>
  <si>
    <t>TUBO DE AÇO PRETO SCH-40 SEM COSTURA D= 3/4"</t>
  </si>
  <si>
    <t>10.50.12</t>
  </si>
  <si>
    <t>REGISTRO DE GAS  D= 1/2"</t>
  </si>
  <si>
    <t>10.50.13</t>
  </si>
  <si>
    <t>REGISTRO PARA GAS D= 1/2" NPT X 3/8" BM</t>
  </si>
  <si>
    <t>10.50.15</t>
  </si>
  <si>
    <t>BICO DE BUSEN</t>
  </si>
  <si>
    <t>10.50.20</t>
  </si>
  <si>
    <t>VALVULA DE ESFERA EM LATAO   D= 1/2"   NPT</t>
  </si>
  <si>
    <t>10.50.21</t>
  </si>
  <si>
    <t>VALVULA REG. GAS C/ TE REVERSIVEL PARA 2 BOTIJOES</t>
  </si>
  <si>
    <t>10.50.40</t>
  </si>
  <si>
    <t>MANGUEIRA PLASTICA PARA GAS D= 3/8" X 1,20 M</t>
  </si>
  <si>
    <t>10.71</t>
  </si>
  <si>
    <t>CAIXAS DE PASSAGEM/INSPEÇÃO E COMPLEMENTOS</t>
  </si>
  <si>
    <t>10.71.01</t>
  </si>
  <si>
    <t>10.71.03</t>
  </si>
  <si>
    <t>CX PASSAGEM/INSPEÇÃO PRÉ FABRICADA CONCRETO 0,3X0,3X0,3 (CXLXH) DRENAGEM C/ GRELHA DE AÇO</t>
  </si>
  <si>
    <t>10.71.06</t>
  </si>
  <si>
    <t>CX PASSAGEM INSPEÇÃO PRÉ FABRICADA CONCRETO 0,4X0,4X0,4 (CXLXH) DRENAGEM ADPT REF 97896</t>
  </si>
  <si>
    <t>10.71.08</t>
  </si>
  <si>
    <t>CX PASSAGEM/INSPEÇÃO PRÉ FABRICADA CONCRETO 0,4X0,4X0,4 (CXLXH) DRENAGEM C/ GRELHA DE AÇO</t>
  </si>
  <si>
    <t>10.71.11</t>
  </si>
  <si>
    <t>10.71.13</t>
  </si>
  <si>
    <t>CX PASSAGEM/INSPEÇÃO PRÉ FABRICADA CONCRETO 0,6X0,6X0,5 (CXLXH) DRENAGEM C/ GRELHA DE AÇO</t>
  </si>
  <si>
    <t>10.71.16</t>
  </si>
  <si>
    <t>CX PASSAGEM/INSPEÇÃO PRÉ FAB CONCRETO 0,8X0,8X0,5 (CXLXH) DRENAGEM/ESGOTO ADPT REF 97898</t>
  </si>
  <si>
    <t>10.71.18</t>
  </si>
  <si>
    <t>CX PASSAGEM/INSPEÇÃO PRÉ FABRICADA CONCRETO 0,8X0,8X0,5 (CXLXH) DRENAGEM C/ GRELHA DE AÇO</t>
  </si>
  <si>
    <t>10.71.21</t>
  </si>
  <si>
    <t>CX PASSAGEM/INSPEÇÃO PRÉ FAB CONCRETO 1,0X1,0X0,5 (CXLXH) DRENAGEM/ESGOTO ADPT REF 97899</t>
  </si>
  <si>
    <t>10.71.23</t>
  </si>
  <si>
    <t>CX PASSAGEM/INSPEÇÃO PRÉ FABRICADA CONCRETO 1,0X1,0X0,5 (CXLXH) DRENAGEM C/ GRELHA DE AÇO</t>
  </si>
  <si>
    <t>10.71.26</t>
  </si>
  <si>
    <t>CAIXA DE PASSAGEM/INSPEÇÃO TIJOLO MACIÇO 0,3X0,3X0,3 (CXLXH) DRENAGEM ADPT REF 97900</t>
  </si>
  <si>
    <t>10.71.27</t>
  </si>
  <si>
    <t>ALTEAMENTO PARA CAIXA DE PASSAGEM/INSPEÇÃO TIJOLO MACIÇO 0,3X0,3 (CXL)</t>
  </si>
  <si>
    <t>10.71.28</t>
  </si>
  <si>
    <t>CAIXA DE PASSAGEM/INSPEÇÃO TIJOLO MACIÇO 0,3X0,3X0,3 (CXLXH) DRENAGEM C/ GRELHA DE AÇO</t>
  </si>
  <si>
    <t>10.71.31</t>
  </si>
  <si>
    <t>CAIXA DE PASSAGEM/INSPEÇÃO TIJOLO MACIÇO 0,4X0,4X0,4 (CXLXH) DRENAGEM ADPT REF 97901</t>
  </si>
  <si>
    <t>10.71.32</t>
  </si>
  <si>
    <t>ALTEAMENTO PARA CAIXA DE PASSAGEM/INSPEÇÃO TIJOLO MACIÇO 0,4X0,4 (CXL)</t>
  </si>
  <si>
    <t>10.71.33</t>
  </si>
  <si>
    <t>CAIXA DE PASSAGEM/INSPEÇÃO TIJOLO MACIÇO 0,4X0,4X0,4 (CXLXH) DRENAGEM C/ GRELHA DE AÇO</t>
  </si>
  <si>
    <t>10.71.36</t>
  </si>
  <si>
    <t>CAIXA PASSAGEM/INSPEÇÃO TIJOLO MACIÇO 0,6X0,6X0,6 (CXLXH) DRENAGEM/ESGOTO ADPT REF 97902</t>
  </si>
  <si>
    <t>10.71.37</t>
  </si>
  <si>
    <t>ALTEAMENTO PARA CAIXA DE PASSAGEM/INSPEÇÃO TIJOLO MACIÇO 0,6X0,6 (CXL)</t>
  </si>
  <si>
    <t>10.71.38</t>
  </si>
  <si>
    <t>CAIXA PASSAGEM/INSPEÇÃO TIJOLO MACIÇO 0,6X0,6X0,6 (CXLXH) DRENAGEM C/ GRELHA DE AÇO</t>
  </si>
  <si>
    <t>10.71.41</t>
  </si>
  <si>
    <t>CAIXA PASSAGEM/INSPEÇÃO TIJOLO MACIÇO 0,8X0,8X0,6 (CXLXH) DRENAGEM/ESGOTO ADPT REF 97903</t>
  </si>
  <si>
    <t>10.71.42</t>
  </si>
  <si>
    <t>ALTEAMENTO PARA CAIXA DE PASSAGEM/INSPEÇÃO TIJOLO MACIÇO 0,8X0,8 (CXL)</t>
  </si>
  <si>
    <t>10.71.43</t>
  </si>
  <si>
    <t>CAIXA PASSAGEM/INSPEÇÃO TIJOLO MACIÇO 0,8X0,8X0,6 (CXLXH) DRENAGEM C/GRELHA DE AÇO</t>
  </si>
  <si>
    <t>10.71.46</t>
  </si>
  <si>
    <t>CAIXA PASSAGEM/INSPEÇÃO TIJOLO MACIÇO 1,0X1,0X0,6 (CXLXH) DRENAGEM/ESGOTO ADPT REF 97904</t>
  </si>
  <si>
    <t>10.71.47</t>
  </si>
  <si>
    <t>ALTEAMENTO PARA CAIXA DE PASSAGEM/INSPEÇÃO TIJOLO MACIÇO 1,0X1,0 (CXL)</t>
  </si>
  <si>
    <t>10.71.48</t>
  </si>
  <si>
    <t>CAIXA PASSAGEM/INSPEÇÃO TIJOLO MACIÇO 1,0X1,0X0,6 (CXLXH) DRENAGEM C/ GRELHA DE AÇO</t>
  </si>
  <si>
    <t>10.71.51</t>
  </si>
  <si>
    <t>CAIXA DE PASSAGEM/INSPEÇÃO BLOCO DE CONCRETO 0,4X0,4X0,4 (CXLXH) DRENAGEM ADPT REF 97905</t>
  </si>
  <si>
    <t>10.71.52</t>
  </si>
  <si>
    <t>ALTEAMENTO PARA CAIXA DE PASSAGEM/INSPEÇÃO BLOCO DE CONCRETO 0,4X0,4 (CXL)</t>
  </si>
  <si>
    <t>10.71.53</t>
  </si>
  <si>
    <t>CX PASSAGEM INSPEÇÃO BLOCO DE CONCRETO 0,4X0,4X0,4 M (CXLXH) GRELHA DE AÇO ADP REF 97905</t>
  </si>
  <si>
    <t>10.71.56</t>
  </si>
  <si>
    <t>CX PASSAGEM/INSPEÇÃO BLOCO DE CONCRETO 0,6X0,6X0,6 (CXLXH) DRENAGEM/ESGOTO ADPT REF 97906</t>
  </si>
  <si>
    <t>10.71.57</t>
  </si>
  <si>
    <t>ALTEAMENTO PARA CAIXA DE PASSAGEM/INSPEÇÃO BLOCO DE CONCRETO 0,6X0,6 (CXL)</t>
  </si>
  <si>
    <t>10.71.58</t>
  </si>
  <si>
    <t>CX PASSAGEM/INSPEÇÃO BLOCO DE CONCRETO 0,6X0,6X0,6 M (CXLXH) GRELHA DE AÇO ADP REF 97906</t>
  </si>
  <si>
    <t>10.71.61</t>
  </si>
  <si>
    <t>CX PASSAGEM/INSPEÇÃO BLOCO DE CONCRETO 0,8X0,8X0,6 (CXLXH) DRENAGEM/ESGOTO ADPT REF 97907</t>
  </si>
  <si>
    <t>10.71.62</t>
  </si>
  <si>
    <t>ALTEAMENTO PARA CAIXA DE PASSAGEM/INSPEÇÃO BLOCO DE CONCRETO 0,8X0,8 (CXL)</t>
  </si>
  <si>
    <t>10.71.63</t>
  </si>
  <si>
    <t>CX PASSAGEM INSPEÇÃO BLOCO DE CONCRETO 0,8X0,8X0,6 M (CXLXH) GRELHA DE AÇO ADP REF 97907</t>
  </si>
  <si>
    <t>10.71.66</t>
  </si>
  <si>
    <t>CX PASSAGEM/INSPEÇÃO BLOCO DE CONCRETO 1,0X1,0X0,6 (CXLXH) DRENAGEM/ESGOTO ADPT REF 97908</t>
  </si>
  <si>
    <t>10.71.67</t>
  </si>
  <si>
    <t>ALTEAMENTO PARA CAIXA DE PASSAGEM/INSPEÇÃO BLOCO DE CONCRETO 1,0X1,0 (CXL)</t>
  </si>
  <si>
    <t>10.71.68</t>
  </si>
  <si>
    <t>CX PASSAGEM INSPEÇÃO BLOCO DE CONCRETO 1,0X1,0X0,6 M (CXLXH) GRELHA DE AÇO ADP REF 97908</t>
  </si>
  <si>
    <t>10.74</t>
  </si>
  <si>
    <t>CAIXA SIFONADA DE ALVEN.TAMPA CONCRETO PAD.SUDECAP</t>
  </si>
  <si>
    <t>10.74.01</t>
  </si>
  <si>
    <t>TIPO 1 -  60 X  40 X  60 CM (C X L X H)</t>
  </si>
  <si>
    <t>10.74.02</t>
  </si>
  <si>
    <t>TIPO 1 -  60 X  40 X  80 CM (C X L X H)</t>
  </si>
  <si>
    <t>10.74.03</t>
  </si>
  <si>
    <t>TIPO 1 -  80 X  40 X  60 CM (C X L X H)</t>
  </si>
  <si>
    <t>10.74.04</t>
  </si>
  <si>
    <t>TIPO 1 -  80 X  40 X  80 CM (C X L X H)</t>
  </si>
  <si>
    <t>10.74.05</t>
  </si>
  <si>
    <t>TIPO 1 - 100 X  40 X  60 CM (C X L X H)</t>
  </si>
  <si>
    <t>10.74.06</t>
  </si>
  <si>
    <t>TIPO 1 - 100 X  40 X  80 CM (C X L X H)</t>
  </si>
  <si>
    <t>10.78</t>
  </si>
  <si>
    <t>CONJ.QUADRO E CANTONEIRA DE FERRO(REQUADRO TAMPAS)</t>
  </si>
  <si>
    <t>10.78.01</t>
  </si>
  <si>
    <t>CONJ. QUADRO E REQUADRO CANT.2" E 1 3/4"</t>
  </si>
  <si>
    <t>10.79</t>
  </si>
  <si>
    <t>TAMPAS/PLACAS</t>
  </si>
  <si>
    <t>10.79.01</t>
  </si>
  <si>
    <t>PLACA FERRO FUNDIDO P/IDENTIFICAR A CAIXA PASSAGEM</t>
  </si>
  <si>
    <t>10.80</t>
  </si>
  <si>
    <t>BOMBA</t>
  </si>
  <si>
    <t>10.80.01</t>
  </si>
  <si>
    <t>CENTRIFUGA DE SUCÇAO E RECALQUE 1/2 HP  D= 2"</t>
  </si>
  <si>
    <t>10.80.02</t>
  </si>
  <si>
    <t>CENTRIFUGA DE SUCÇAO E RECALQUE 1/2 HP  D= 3"</t>
  </si>
  <si>
    <t>10.80.11</t>
  </si>
  <si>
    <t>MOTO-BOMBA 0,5CV Vm=5M3/H,SUC=1 1/2"/R=1 1/2",TRIF</t>
  </si>
  <si>
    <t>10.80.12</t>
  </si>
  <si>
    <t>MOTO-BOMBA 1HP,SUC=1 1/2"/R=1 1/4",Vm=5M3/H,HM=16M</t>
  </si>
  <si>
    <t>10.90</t>
  </si>
  <si>
    <t>PREVENÇAO E COMBATE A INCENDIO</t>
  </si>
  <si>
    <t>10.90.01</t>
  </si>
  <si>
    <t>EXTINTOR DE INCENDIO CO2, CAPACIDADE = 6 L</t>
  </si>
  <si>
    <t>10.90.02</t>
  </si>
  <si>
    <t>EXTINTOR DE INCENDIO AGUA PRESSURIZADA CAPAC.= 10L</t>
  </si>
  <si>
    <t>10.90.03</t>
  </si>
  <si>
    <t>EXTINTOR DE INCENDIO  TIPO PO QUIMICO - 6KG</t>
  </si>
  <si>
    <t>10.90.04</t>
  </si>
  <si>
    <t>EXTINTOR PO QUIMICO SECO ABC 4KG CAP.2-A: 20-B: C</t>
  </si>
  <si>
    <t>10.90.05</t>
  </si>
  <si>
    <t>EXTINTOR PO QUIMICO SECO BC 20B:C</t>
  </si>
  <si>
    <t>10.90.14</t>
  </si>
  <si>
    <t>REGISTRO DE GAVETA D=63MM (2 1/2")</t>
  </si>
  <si>
    <t>10.90.15</t>
  </si>
  <si>
    <t>REGISTRO GLOBO D=13MM (1/2")</t>
  </si>
  <si>
    <t>10.90.16</t>
  </si>
  <si>
    <t>REGISTRO GLOBO D=25MM (1")</t>
  </si>
  <si>
    <t>10.90.17</t>
  </si>
  <si>
    <t>REGISTRO GLOBO ANGULAR D= 63 MM P/ HIDRANTE</t>
  </si>
  <si>
    <t>10.90.18</t>
  </si>
  <si>
    <t>ADAPTADOR DE ROSCA 5 FIOS, D= 63 X 38 MM</t>
  </si>
  <si>
    <t>10.90.19</t>
  </si>
  <si>
    <t>ESGUICHO TIPO AGULHETA, JUNTA DE UNIAO D=38 MM</t>
  </si>
  <si>
    <t>10.90.20</t>
  </si>
  <si>
    <t>ABRIGO PARA EXTINTOR INCENDIO CH18 60X40X30 CM</t>
  </si>
  <si>
    <t>10.90.22</t>
  </si>
  <si>
    <t>ABRIGO PARA HIDRANTE INTERNO 75X45X17 CM</t>
  </si>
  <si>
    <t>10.90.23</t>
  </si>
  <si>
    <t>ABRIGO PARA HIDRANTE INTERNO 90X60X17 CM</t>
  </si>
  <si>
    <t>10.90.24</t>
  </si>
  <si>
    <t>SINALIZADOR PARA EXTINTOR DE INCENDIO EM PVC</t>
  </si>
  <si>
    <t>10.90.25</t>
  </si>
  <si>
    <t>HIDRANTE DE RECALQUE COMPLETO EM CX. ALVENARIA</t>
  </si>
  <si>
    <t>10.90.26</t>
  </si>
  <si>
    <t>CHAVE STORZ EM ALUMÍNIO 1 1/2"</t>
  </si>
  <si>
    <t>10.90.28</t>
  </si>
  <si>
    <t>MANGUEIRA FIBRA SINTETICA TIPO 2 D=38 MM X 15 M</t>
  </si>
  <si>
    <t>10.90.29</t>
  </si>
  <si>
    <t>MANGUEIRA FIBRA SINTETICA TIPO 2 D=38 MM X 20 M</t>
  </si>
  <si>
    <t>10.90.32</t>
  </si>
  <si>
    <t>PRESSOSTATO TELEMECANIQUE XML B004, A2511</t>
  </si>
  <si>
    <t>10.90.35</t>
  </si>
  <si>
    <t>MANOMETRO WILLY C/ ESCALA DE LEITURA 0 A 100 PSI</t>
  </si>
  <si>
    <t>10.90.38</t>
  </si>
  <si>
    <t>CILINDRO DE PRESSAO OU MOLA PNEUMATICA D= 150 MM</t>
  </si>
  <si>
    <t>10.90.41</t>
  </si>
  <si>
    <t>QUADRO DE FORÇA P/ MOTOR DE 1,5CV, 220V, TRIFASICO</t>
  </si>
  <si>
    <t>10.90.44</t>
  </si>
  <si>
    <t>CONJ. ELETROBOMBA LEVE 1,5CV, 220V, TRIFASICO</t>
  </si>
  <si>
    <t>10.90.48</t>
  </si>
  <si>
    <t>LUM.DE EMERGENCIA AUTONOMA IE-16 (LAMP.8W)-SAIDA</t>
  </si>
  <si>
    <t>10.90.52</t>
  </si>
  <si>
    <t>VALVULA DE RETENÇAO HORIZONTAL PORTINHOLA D= 13MM</t>
  </si>
  <si>
    <t>10.90.57</t>
  </si>
  <si>
    <t>VALVULA DE RETENÇAO HORIZONTAL PORTINHOLA D= 63MM</t>
  </si>
  <si>
    <t>10.90.77</t>
  </si>
  <si>
    <t>QUADRO DE FORCA P/ MOTOR DE 3CV. 220V TRIFASICO</t>
  </si>
  <si>
    <t>10.90.78</t>
  </si>
  <si>
    <t>CONJ. ELETROBOMBA LEVE 3CV. 220V TRIFASICO</t>
  </si>
  <si>
    <t>10.90.86</t>
  </si>
  <si>
    <t>BOTOEIRA COMANDO MANUAL TIPO LIGA/DESLIGA</t>
  </si>
  <si>
    <t>10.90.87</t>
  </si>
  <si>
    <t>AVISADOR SONORO E VISUAL</t>
  </si>
  <si>
    <t>11</t>
  </si>
  <si>
    <t>INSTALAÇAO ELETRICA E TELEFONICA</t>
  </si>
  <si>
    <t>11.11</t>
  </si>
  <si>
    <t>ELETROCALHA</t>
  </si>
  <si>
    <t>11.14</t>
  </si>
  <si>
    <t>CAIXA E ACESSORIOS</t>
  </si>
  <si>
    <t>11.14.04</t>
  </si>
  <si>
    <t>11.14.06</t>
  </si>
  <si>
    <t>11.14.11</t>
  </si>
  <si>
    <t>11.14.12</t>
  </si>
  <si>
    <t>CAIXA DE PASSAGEM EM PVC 4"X4" AMARELA P/ELETRODUTO FLEXIVEL CORRUGADO</t>
  </si>
  <si>
    <t>CAIXA DE PASSAGEM EM PVC 4"X2" AMARELA P/ELETRODUTO FLEXIVEL CORRUGADO</t>
  </si>
  <si>
    <t>11.14.49</t>
  </si>
  <si>
    <t>11.14.50</t>
  </si>
  <si>
    <t>11.14.51</t>
  </si>
  <si>
    <t>11.15</t>
  </si>
  <si>
    <t>QUADRO DISTRIBUIÇAO DE CIRCUITOS</t>
  </si>
  <si>
    <t>11.15.01</t>
  </si>
  <si>
    <t>ATE 6 CIRCUITOS</t>
  </si>
  <si>
    <t>11.15.02</t>
  </si>
  <si>
    <t>ATE 12 CIRCUITOS</t>
  </si>
  <si>
    <t>11.15.31</t>
  </si>
  <si>
    <t>C/ BARRAMENTO 100A, 16 POSICOES - PADRAO DIN</t>
  </si>
  <si>
    <t>11.18</t>
  </si>
  <si>
    <t>DISJUNTOR TERMOMAGNETICO (240V-60HRZ) - PADRAO NEMA</t>
  </si>
  <si>
    <t>11.18.07</t>
  </si>
  <si>
    <t>MONOPOLAR 5KA 40A</t>
  </si>
  <si>
    <t>11.18.10</t>
  </si>
  <si>
    <t>MONOPOLAR 5KA 70A</t>
  </si>
  <si>
    <t>11.18.16</t>
  </si>
  <si>
    <t>BIPOLAR 10KA 40A</t>
  </si>
  <si>
    <t>11.18.18</t>
  </si>
  <si>
    <t>BIPOLAR 10KA 60A</t>
  </si>
  <si>
    <t>11.18.28</t>
  </si>
  <si>
    <t>TRIPOLAR 10KA 40A</t>
  </si>
  <si>
    <t>11.18.30</t>
  </si>
  <si>
    <t>TRIPOLAR 10KA 60A</t>
  </si>
  <si>
    <t>11.18.31</t>
  </si>
  <si>
    <t>TRIPOLAR 10KA 70A</t>
  </si>
  <si>
    <t>11.18.33</t>
  </si>
  <si>
    <t>TRIPOLAR 10KA 100A</t>
  </si>
  <si>
    <t>11.18.34</t>
  </si>
  <si>
    <t>TRIPOLAR 10KA 120A</t>
  </si>
  <si>
    <t>11.18.36</t>
  </si>
  <si>
    <t>TRIPOLAR 10KA 150A</t>
  </si>
  <si>
    <t>11.18.37</t>
  </si>
  <si>
    <t>TRIPOLAR 10KA 175A</t>
  </si>
  <si>
    <t>11.18.38</t>
  </si>
  <si>
    <t>TRIPOLAR 10KA 200A</t>
  </si>
  <si>
    <t>11.19</t>
  </si>
  <si>
    <t>DISJUNTOR TERMOMAGNETICO (240V-60HRZ) PADRAO DIN</t>
  </si>
  <si>
    <t>11.19.01</t>
  </si>
  <si>
    <t>MONOPOLAR 10A</t>
  </si>
  <si>
    <t>11.19.02</t>
  </si>
  <si>
    <t>MONOPOLAR 16A</t>
  </si>
  <si>
    <t>11.19.03</t>
  </si>
  <si>
    <t>MONOPOLAR 20A</t>
  </si>
  <si>
    <t>11.19.04</t>
  </si>
  <si>
    <t>MONOPOLAR 25A</t>
  </si>
  <si>
    <t>11.19.05</t>
  </si>
  <si>
    <t>MONOPOLAR 32A</t>
  </si>
  <si>
    <t>11.19.06</t>
  </si>
  <si>
    <t>MONOPOLAR 40A</t>
  </si>
  <si>
    <t>11.19.07</t>
  </si>
  <si>
    <t>MONOPOLAR 50A</t>
  </si>
  <si>
    <t>11.19.08</t>
  </si>
  <si>
    <t>MONOPOLAR 63A</t>
  </si>
  <si>
    <t>11.19.09</t>
  </si>
  <si>
    <t>BIPOLAR 10A</t>
  </si>
  <si>
    <t>11.19.10</t>
  </si>
  <si>
    <t>BIPOLAR 16A</t>
  </si>
  <si>
    <t>11.19.11</t>
  </si>
  <si>
    <t>BIPOLAR 20A</t>
  </si>
  <si>
    <t>11.19.12</t>
  </si>
  <si>
    <t>BIPOLAR 25A</t>
  </si>
  <si>
    <t>11.19.13</t>
  </si>
  <si>
    <t>BIPOLAR 32A</t>
  </si>
  <si>
    <t>11.19.14</t>
  </si>
  <si>
    <t>BIPOLAR 40A</t>
  </si>
  <si>
    <t>11.19.15</t>
  </si>
  <si>
    <t>BIPOLAR 50A</t>
  </si>
  <si>
    <t>11.19.16</t>
  </si>
  <si>
    <t>BIPOLAR 63A</t>
  </si>
  <si>
    <t>11.19.17</t>
  </si>
  <si>
    <t>TRIPOLAR 10A</t>
  </si>
  <si>
    <t>11.19.18</t>
  </si>
  <si>
    <t>TRIPOLAR 16A</t>
  </si>
  <si>
    <t>11.19.19</t>
  </si>
  <si>
    <t>TRIPOLAR 20A</t>
  </si>
  <si>
    <t>11.19.20</t>
  </si>
  <si>
    <t>TRIPOLAR 25A</t>
  </si>
  <si>
    <t>11.19.21</t>
  </si>
  <si>
    <t>TRIPOLAR 32A</t>
  </si>
  <si>
    <t>11.19.22</t>
  </si>
  <si>
    <t>TRIPOLAR 40A</t>
  </si>
  <si>
    <t>11.19.23</t>
  </si>
  <si>
    <t>TRIPOLAR 50A</t>
  </si>
  <si>
    <t>11.19.24</t>
  </si>
  <si>
    <t>TRIPOLAR 63A</t>
  </si>
  <si>
    <t>11.20</t>
  </si>
  <si>
    <t>INTERRUPTOR DIFERENCIAL RESIDUAL</t>
  </si>
  <si>
    <t>11.20.01</t>
  </si>
  <si>
    <t>BIPOLAR 25A-30MA,2MOD.REF:WRX22530 ELETROMAR/EQUIVALENTE</t>
  </si>
  <si>
    <t>11.20.02</t>
  </si>
  <si>
    <t>BIPOLAR 40A-30MA, 2 MOD. REF. WRX 24030 ELETROMAR OU EQUIVALENTE</t>
  </si>
  <si>
    <t>11.22</t>
  </si>
  <si>
    <t>CHAVE/FUSIVEL/RELE FOTOELETR. TECNOWATT OU EQUIVALENTE</t>
  </si>
  <si>
    <t>11.22.01</t>
  </si>
  <si>
    <t>RELE FOTOELETRICO 1200VA RM-10 - 120V OU EQUIVALENTE</t>
  </si>
  <si>
    <t>11.22.02</t>
  </si>
  <si>
    <t>RELE FOTOELETRICO 1800VA RM-10 - 220V OU EQUIVALENTE</t>
  </si>
  <si>
    <t>11.22.03</t>
  </si>
  <si>
    <t>BASE P/ RELE FOTOELETRICO</t>
  </si>
  <si>
    <t>11.22.05</t>
  </si>
  <si>
    <t>CHAVE MAGNETICA EXTERNA 1 X 30 A  MOD. 6904 OU EQUIVALENTE</t>
  </si>
  <si>
    <t>11.22.06</t>
  </si>
  <si>
    <t>CHAVE MAGNETICA EXTERNA 1 X 50 A  MOD. 6905 OU EQUIVALENTE</t>
  </si>
  <si>
    <t>11.22.07</t>
  </si>
  <si>
    <t>CHAVE MAGNETICA EXTERNA 2 X 30 A  MOD. 6906 OU EQUIVALENTE</t>
  </si>
  <si>
    <t>11.23</t>
  </si>
  <si>
    <t>FIO COM ISOLAMENTO NÃO HALOGÊNO 750V</t>
  </si>
  <si>
    <t>11.23.04</t>
  </si>
  <si>
    <t>CONDUTOR #  1,5 MM2</t>
  </si>
  <si>
    <t>11.23.05</t>
  </si>
  <si>
    <t>CONDUTOR #  2,5 MM2</t>
  </si>
  <si>
    <t>11.23.06</t>
  </si>
  <si>
    <t>CONDUTOR #  4,0 MM2</t>
  </si>
  <si>
    <t>11.23.07</t>
  </si>
  <si>
    <t>CONDUTOR #  6,0 MM2</t>
  </si>
  <si>
    <t>11.23.08</t>
  </si>
  <si>
    <t>CONDUTOR # 10,0 MM2</t>
  </si>
  <si>
    <t>11.24</t>
  </si>
  <si>
    <t>CABO FLEXÍVEL NÃO HALOGÊNO</t>
  </si>
  <si>
    <t>11.24.04</t>
  </si>
  <si>
    <t>#   1,5 MM2, ISOLAMENTO 750V</t>
  </si>
  <si>
    <t>11.24.05</t>
  </si>
  <si>
    <t>#   2,5 MM2, ISOLAMENTO 750V</t>
  </si>
  <si>
    <t>11.24.06</t>
  </si>
  <si>
    <t>#   4,0 MM2, ISOLAMENTO 750V</t>
  </si>
  <si>
    <t>11.24.07</t>
  </si>
  <si>
    <t>#   6,0 MM2, ISOLAMENTO 750V</t>
  </si>
  <si>
    <t>11.24.08</t>
  </si>
  <si>
    <t>#  10,0 MM2, ISOLAMENTO 750V</t>
  </si>
  <si>
    <t>11.24.09</t>
  </si>
  <si>
    <t>#  16,0 MM2, ISOLAMENTO 750V</t>
  </si>
  <si>
    <t>11.24.10</t>
  </si>
  <si>
    <t>#  25,0 MM2, ISOLAMENTO 750V</t>
  </si>
  <si>
    <t>11.24.11</t>
  </si>
  <si>
    <t>#  35,0 MM2, ISOLAMENTO 750V</t>
  </si>
  <si>
    <t>11.24.12</t>
  </si>
  <si>
    <t>#  50,0 MM2, ISOLAMENTO 750V</t>
  </si>
  <si>
    <t>11.24.13</t>
  </si>
  <si>
    <t>#  70,0 MM2, ISOLAMENTO 750V</t>
  </si>
  <si>
    <t>11.24.14</t>
  </si>
  <si>
    <t>#  95,0 MM2, ISOLAMENTO 750V</t>
  </si>
  <si>
    <t>11.24.15</t>
  </si>
  <si>
    <t># 120,0 MM2, ISOLAMENTO 750V</t>
  </si>
  <si>
    <t>11.24.40</t>
  </si>
  <si>
    <t>C/1 CONDUTOR # 1 X   1,5 MM2, ISOLAMENTO 1KV</t>
  </si>
  <si>
    <t>11.24.41</t>
  </si>
  <si>
    <t>C/1 CONDUTOR # 1 X   2,5 MM2, ISOLAMENTO 1KV</t>
  </si>
  <si>
    <t>11.24.42</t>
  </si>
  <si>
    <t>C/1 CONDUTOR # 1 X   4,0 MM2, ISOLAMENTO 1KV</t>
  </si>
  <si>
    <t>11.24.43</t>
  </si>
  <si>
    <t>C/1 CONDUTOR # 1 X   6,0 MM2, ISOLAMENTO 1KV</t>
  </si>
  <si>
    <t>11.24.44</t>
  </si>
  <si>
    <t>C/1 CONDUTOR # 1 X  10,0 MM2, ISOLAMENTO 1KV</t>
  </si>
  <si>
    <t>11.24.45</t>
  </si>
  <si>
    <t>C/1 CONDUTOR # 1 X  16,0 MM2, ISOLAMENTO 1KV</t>
  </si>
  <si>
    <t>11.24.46</t>
  </si>
  <si>
    <t>C/1 CONDUTOR # 1 X  25,0 MM2, ISOLAMENTO 1KV</t>
  </si>
  <si>
    <t>11.24.47</t>
  </si>
  <si>
    <t>C/1 CONDUTOR # 1 X  35,0 MM2, ISOLAMENTO 1KV</t>
  </si>
  <si>
    <t>11.24.48</t>
  </si>
  <si>
    <t>C/1 CONDUTOR # 1 X  50,0 MM2, ISOLAMENTO 1KV</t>
  </si>
  <si>
    <t>11.24.49</t>
  </si>
  <si>
    <t>C/1 CONDUTOR # 1 X  70,0 MM2, ISOLAMENTO 1KV</t>
  </si>
  <si>
    <t>11.24.50</t>
  </si>
  <si>
    <t>C/1 CONDUTOR # 1 X  95,0 MM2, ISOLAMENTO 1KV</t>
  </si>
  <si>
    <t>11.24.51</t>
  </si>
  <si>
    <t>C/1 CONDUTOR # 1 X 120,0 MM2, ISOLAMENTO 1KV</t>
  </si>
  <si>
    <t>11.24.52</t>
  </si>
  <si>
    <t>C/1 CONDUTOR # 1 X 150,0 MM2, ISOLAMENTO 1KV</t>
  </si>
  <si>
    <t>11.24.53</t>
  </si>
  <si>
    <t>C/1 CONDUTOR # 1 X 185,0 MM2, ISOLAMENTO 1KV</t>
  </si>
  <si>
    <t>11.24.54</t>
  </si>
  <si>
    <t>C/1 CONDUTOR # 1 X 240,0 MM2, ISOLAMENTO 1KV</t>
  </si>
  <si>
    <t>11.30</t>
  </si>
  <si>
    <t>INTERRUPTOR, TOMADA E ACESS. SILENTOQUE PIAL/EQUIVALENTE</t>
  </si>
  <si>
    <t>11.30.13</t>
  </si>
  <si>
    <t>INTERRUPTOR SIMPLES  10A/250V R.1000 SEM PLACA OU EQUIVALENTE</t>
  </si>
  <si>
    <t>11.30.14</t>
  </si>
  <si>
    <t>INTERRUPTOR PARALELO 10A/250V R.1001 SEM PLACA OU EQUIVALENTE</t>
  </si>
  <si>
    <t>11.30.21</t>
  </si>
  <si>
    <t>TOMADA 10A/250V-2P   SEM PLACA R.54328 SILENTOQUE OU EQUIVALENTE</t>
  </si>
  <si>
    <t>11.30.22</t>
  </si>
  <si>
    <t>TOMADA 2P+T 10A-250V, S/ PLACA REF.685044 P.LEGRAN OU EQUIVALENTE</t>
  </si>
  <si>
    <t>11.30.23</t>
  </si>
  <si>
    <t>TOMADA 2P+T 20A-250V, SEM PLACA R.54333 OU EQUIVALENTE</t>
  </si>
  <si>
    <t>11.30.38</t>
  </si>
  <si>
    <t>CONJ. COM 2 INTER. SIMPLES R.2000 SEM PLACA OU EQUIVALENTE</t>
  </si>
  <si>
    <t>11.30.39</t>
  </si>
  <si>
    <t>CONJ. 1 INTER.SIMPLES + 1 PARALELO R.2001 S/ PLACA OU EQUIVALENTE</t>
  </si>
  <si>
    <t>11.30.40</t>
  </si>
  <si>
    <t>CONJUNTO 2 INTERRUPTORES PARALELOS S/ PLACA R.2014 OU EQUIVALENTE</t>
  </si>
  <si>
    <t>11.30.44</t>
  </si>
  <si>
    <t>CONJUNTO 3 INTERRUPTORES SIMPLES SEM PLACA R.3000 OU EQUIVALENTE</t>
  </si>
  <si>
    <t>11.30.45</t>
  </si>
  <si>
    <t>CONJ 2 INTERRUP. SIMPLES+1 PARALELO SEM PLACA</t>
  </si>
  <si>
    <t>11.30.46</t>
  </si>
  <si>
    <t>CONJ 1 INTERRUP. SIMPLES+2 PARALELOS SEM PLACA</t>
  </si>
  <si>
    <t>11.30.49</t>
  </si>
  <si>
    <t>11.30.50</t>
  </si>
  <si>
    <t>11.30.51</t>
  </si>
  <si>
    <t>PLACA TERMOPLASTICA CINZA PARA CAIXA 2" X 4"</t>
  </si>
  <si>
    <t>11.30.52</t>
  </si>
  <si>
    <t>PLACA TERMOPLASTICA CINZA PARA CAIXA 4" X 4"</t>
  </si>
  <si>
    <t>11.31</t>
  </si>
  <si>
    <t>INTERRUPTOR, TOMADA E ACESSORIO-LINHA DECORATIVA</t>
  </si>
  <si>
    <t>11.31.01</t>
  </si>
  <si>
    <t>INTER. SIMPLES (1MOD) 10A-250V-R.6110 00 PIAL/EQUIVALENTE</t>
  </si>
  <si>
    <t>11.31.02</t>
  </si>
  <si>
    <t>INTER. PARAL. (1MOD) 10A-250V-R.6110 01 PIAL/EQUIVALENTE</t>
  </si>
  <si>
    <t>11.31.03</t>
  </si>
  <si>
    <t>INTER. BIP. SIMPLES (1MOD) 10A-250V-R.6120 05 PIAL OU EQUIVALENTE</t>
  </si>
  <si>
    <t>11.31.04</t>
  </si>
  <si>
    <t>INTER. INTERM. (1MOD) 10A-250V-R.6120 07 PIAL/EQUIVALENTE</t>
  </si>
  <si>
    <t>11.31.06</t>
  </si>
  <si>
    <t>TOM. 2P UNIV. (1 MOD) 10A-250V R .6150 40 PIAL/EQUIVALENTE</t>
  </si>
  <si>
    <t>11.31.07</t>
  </si>
  <si>
    <t>TOM. 2P+T UNIV.(2 MOD) 20A-250V R.6150 60 PIAL/EQUIVALENTE</t>
  </si>
  <si>
    <t>11.31.09</t>
  </si>
  <si>
    <t>CIGARRA 50/60HZ 127V - R.6110 40 PIAL/EQUIVALENTE</t>
  </si>
  <si>
    <t>11.31.10</t>
  </si>
  <si>
    <t>ACESS.SAIDA FIO D=11MM (1 MOD) R.6110 48 PIAL/EQUIVALENTE</t>
  </si>
  <si>
    <t>11.31.11</t>
  </si>
  <si>
    <t>PULSADOR P/ CAMPAINHA (1 MOD) 2A-250V R.61002 PIAL OU EQUIVALENTE</t>
  </si>
  <si>
    <t>11.31.12</t>
  </si>
  <si>
    <t>SUPORTE P/ CX 2X4" (I MOD VERT) R.6121 21 PIAL/EQUIVALENTE</t>
  </si>
  <si>
    <t>11.31.13</t>
  </si>
  <si>
    <t>SUPORTE P/ CX 2X4"(ATE 3 MOD) R.6121 22 PIAL/EQUIVALENTE</t>
  </si>
  <si>
    <t>11.31.14</t>
  </si>
  <si>
    <t>SUPORTE P/ CX 4X4"(ATE 6 MOD.)R.6121 24 PIAL/EQUIVALENTE</t>
  </si>
  <si>
    <t>11.31.15</t>
  </si>
  <si>
    <t>PLACA P/CX. 2X4"-LINHA PIALPLUS, PIAL/EQUIVALENTE</t>
  </si>
  <si>
    <t>11.31.16</t>
  </si>
  <si>
    <t>PLACA P/CX. 4X4"-LINHA PIALPLUS, PIAL/EQUIVALENTE</t>
  </si>
  <si>
    <t>11.37</t>
  </si>
  <si>
    <t>LUMINARIA SOBREPOR P/LAMP.FLUOR, REFLETOR ALUMINI0</t>
  </si>
  <si>
    <t>11.37.02</t>
  </si>
  <si>
    <t>1X16W SOQUETE ANTIVIBRAT. REF.3540 ITAIM OU EQUIV.</t>
  </si>
  <si>
    <t>11.37.06</t>
  </si>
  <si>
    <t>2X14W SOQUETE ANTIVIBRAT. REF.3007 ITAIM OU EQUIV.</t>
  </si>
  <si>
    <t>11.37.07</t>
  </si>
  <si>
    <t>2X16W SOQUETE ANTIVIBRAT. REF.3540 ITAIM OU EQUIV.</t>
  </si>
  <si>
    <t>11.37.08</t>
  </si>
  <si>
    <t>2X28W SOQUETE ANTIVIBRAT. REF.3007 ITAIM OU EQUIV.</t>
  </si>
  <si>
    <t>11.37.20</t>
  </si>
  <si>
    <t>2X32W SOQUETE ANTIVIBRAT. REF.3540 ITAIM OU EQUIV.</t>
  </si>
  <si>
    <t>11.37.21</t>
  </si>
  <si>
    <t>2X10W COMPLETA 60CM (LAMPADA LED E SOQUETE)</t>
  </si>
  <si>
    <t>11.37.22</t>
  </si>
  <si>
    <t>2X18W COMPLETA 60CM (LAMPADA LED E SOQUETE)</t>
  </si>
  <si>
    <t>11.37.24</t>
  </si>
  <si>
    <t>2X18W COMPLETA 120CM (LAMPADA LED E SOQUETE)</t>
  </si>
  <si>
    <t>11.37.28</t>
  </si>
  <si>
    <t>LUMINARIA EMERG FAROIS DUPLOS HALOGENIO 55W WETZEL OU EQUIVALENTE</t>
  </si>
  <si>
    <t>11.37.29</t>
  </si>
  <si>
    <t>2X18W CIRCULAR COMPACTA REF.BLENDA ITAIM/EQUIV.</t>
  </si>
  <si>
    <t>11.37.30</t>
  </si>
  <si>
    <t>2X32W FLUORESC. SOBREPOR REF.LPT-22 ITAIM OU EQUIV</t>
  </si>
  <si>
    <t>11.37.31</t>
  </si>
  <si>
    <t>2X32W/127W SOBREPOR REF.OCT 1369 INDELPA OU EQUIV.</t>
  </si>
  <si>
    <t>11.38</t>
  </si>
  <si>
    <t>LUMINARIA EMBUTIR P/LAMP. FLUOR. REFLETOR ALUMINIO</t>
  </si>
  <si>
    <t>11.38.02</t>
  </si>
  <si>
    <t>1X16W SOQUETE ANTIVIBRAT. REF.2540 ITAIM OU EQUIV.</t>
  </si>
  <si>
    <t>11.38.03</t>
  </si>
  <si>
    <t>1X28W SOQUETE ANTIVIBRAT. REF.2837 ITAIM OU EQUIV.</t>
  </si>
  <si>
    <t>11.38.04</t>
  </si>
  <si>
    <t>1X32W SOQUETE ANTIVIBRAT. REF.2540 ITAIM OU EQUIV.</t>
  </si>
  <si>
    <t>11.38.05</t>
  </si>
  <si>
    <t>2X14W SOQUETE ANTIVIBRAT. REF.2007 ITAIM OU EQUIV.</t>
  </si>
  <si>
    <t>11.38.06</t>
  </si>
  <si>
    <t>2X16W SOQUETE ANTIVIBRAT. REF.2540 ITAIM OU EQUIV.</t>
  </si>
  <si>
    <t>11.38.07</t>
  </si>
  <si>
    <t>2X28W SOQUETE ANTIVIBRAT. REF.2007 ITAIM OU EQUIV.</t>
  </si>
  <si>
    <t>11.38.08</t>
  </si>
  <si>
    <t>2X32W SOQUETE ANTIVIBRAT. REF.2540 ITAIM OU EQUIV.</t>
  </si>
  <si>
    <t>11.38.09</t>
  </si>
  <si>
    <t>11.38.10</t>
  </si>
  <si>
    <t>11.38.12</t>
  </si>
  <si>
    <t>11.43</t>
  </si>
  <si>
    <t>LUMINARIA PARA TETO</t>
  </si>
  <si>
    <t>11.43.02</t>
  </si>
  <si>
    <t>GLOBO VIDRO ESFERICO LEITOSO 10X20 CM</t>
  </si>
  <si>
    <t>11.45</t>
  </si>
  <si>
    <t>ARANDELA</t>
  </si>
  <si>
    <t>11.45.01</t>
  </si>
  <si>
    <t>ARANDEA EXTERNA P/ 1 LAMP. FLUORESC. COMPACTA 20W</t>
  </si>
  <si>
    <t>11.45.02</t>
  </si>
  <si>
    <t>ARAND. P/ LAMP. FLUOR.ELETRON. 20W REF.ITAIM EQUIV</t>
  </si>
  <si>
    <t>11.45.46</t>
  </si>
  <si>
    <t>TIPO TARTARUGA - LUMIFOR OU EQUIVALENTE</t>
  </si>
  <si>
    <t>11.54</t>
  </si>
  <si>
    <t>PROJETORES PARA QUADRAS E CAMPOS DE FUTEBOL</t>
  </si>
  <si>
    <t>11.54.02</t>
  </si>
  <si>
    <t>P/ 1 LAMP.VM,VS,400 MOD.PL 400-MA TECNOWAT/EQUIVALENTE</t>
  </si>
  <si>
    <t>11.54.03</t>
  </si>
  <si>
    <t>P/ 1 LAMP.VM,VS 400 C/BASE MOD.PL 400-MVR TECNOWAT OU EQUIVALENTE</t>
  </si>
  <si>
    <t>11.55</t>
  </si>
  <si>
    <t>COMPLEMENTOS PARA LUMINARIAS</t>
  </si>
  <si>
    <t>11.55.01</t>
  </si>
  <si>
    <t>RECEPTACULO DE PORCELANA NORMAL E-27</t>
  </si>
  <si>
    <t>11.55.02</t>
  </si>
  <si>
    <t>RECEPTACULO DE PORCELANA E40</t>
  </si>
  <si>
    <t>11.55.04</t>
  </si>
  <si>
    <t>SUPORTE LUMINARIA PETALA SL-1/2 TOPO 114MM TECNOW. OU EQUIVALENTE</t>
  </si>
  <si>
    <t>11.55.06</t>
  </si>
  <si>
    <t>SUPORTE LUMINARIA PETALA SL-2/2 TOPO 114MM TECNOW. OU EQUIVALENTE</t>
  </si>
  <si>
    <t>11.55.08</t>
  </si>
  <si>
    <t>SUPORTE LUMINARIA PETALA SL-3/2 TOPO 114MM TECNOW. OU EQUIVALENTE</t>
  </si>
  <si>
    <t>11.55.20</t>
  </si>
  <si>
    <t>SOQUETE PARA LAMPADA FLUORESCENTE</t>
  </si>
  <si>
    <t>11.56</t>
  </si>
  <si>
    <t>POSTE GALVANIZADO ESCALONADO RETO ENGASTADO</t>
  </si>
  <si>
    <t>11.56.01</t>
  </si>
  <si>
    <t>HT=4,5M / HL=3,8M /B=89MM /DT=60,3MM PADRAO CEMIG</t>
  </si>
  <si>
    <t>11.56.03</t>
  </si>
  <si>
    <t>HT=8,0M / HL=7,0M /DB=115MM /DT=80MM PADRAO CEMIG</t>
  </si>
  <si>
    <t>11.56.04</t>
  </si>
  <si>
    <t>HT=12,0M / HL=9,8M /DB=139MM /DT=89MM</t>
  </si>
  <si>
    <t>11.60</t>
  </si>
  <si>
    <t>LAMPADAS - 127V/220V</t>
  </si>
  <si>
    <t>11.60.02</t>
  </si>
  <si>
    <t>LAMPADA LED 7W SOQUETE ROSCA</t>
  </si>
  <si>
    <t>11.60.03</t>
  </si>
  <si>
    <t>LAMPADA LED 9W SOQUETE ROSCA</t>
  </si>
  <si>
    <t>11.60.06</t>
  </si>
  <si>
    <t>LÂMPADA MILHO LED 9W 800 LUMENS BASE E27</t>
  </si>
  <si>
    <t>11.60.07</t>
  </si>
  <si>
    <t>LÂMPADA MILHO LED 12W 1000 LUMENS BASE E27</t>
  </si>
  <si>
    <t>11.60.08</t>
  </si>
  <si>
    <t>LÂMPADA MILHO LED 16W 1400 LUMENS BASE E27</t>
  </si>
  <si>
    <t>11.60.09</t>
  </si>
  <si>
    <t>LÂMPADA MILHO LED 24W 2200 LUMENS BASE E27</t>
  </si>
  <si>
    <t>11.60.10</t>
  </si>
  <si>
    <t>LÂMPADA MILHO LED 36W 3300 LUMENS BASE E27</t>
  </si>
  <si>
    <t>11.60.12</t>
  </si>
  <si>
    <t>LÂMPADA MILHO LED 50W 4800 LUMENS BASE E27</t>
  </si>
  <si>
    <t>11.60.13</t>
  </si>
  <si>
    <t>LÂMPADA TUBULAR LED 10W 1000 LUMENS SOQUETE G13 60CM</t>
  </si>
  <si>
    <t>11.60.14</t>
  </si>
  <si>
    <t>LÂMPADA TUBULAR LED 18W 1350 LUMENS SOQUETE G13 60CM</t>
  </si>
  <si>
    <t>11.60.16</t>
  </si>
  <si>
    <t>LÂMPADA TUBULAR LED 18W 2100 LUMENS SOQUETE G13 120CM</t>
  </si>
  <si>
    <t>11.60.17</t>
  </si>
  <si>
    <t>LÂMPADA BULBO LED 5W 400 LUMENS BASE E27</t>
  </si>
  <si>
    <t>11.60.18</t>
  </si>
  <si>
    <t>LÂMPADA BULBO LED 7W 600 LUMENS BASE E27</t>
  </si>
  <si>
    <t>11.60.19</t>
  </si>
  <si>
    <t>LÂMPADA BULBO LED 9W 800 LUMENS BASE E27</t>
  </si>
  <si>
    <t>11.60.20</t>
  </si>
  <si>
    <t>LÂMPADA BULBO LED 13W 1500 LUMENS BASE E27</t>
  </si>
  <si>
    <t>11.60.50</t>
  </si>
  <si>
    <t>11.60.51</t>
  </si>
  <si>
    <t>LÂMPADA TUBULAR LED 18W 1800 LUMENS SOQUETE G13 120CM</t>
  </si>
  <si>
    <t>11.61</t>
  </si>
  <si>
    <t>PADRAO CEMIG AEREO EM MURETA - LADO OPOSTO À REDE</t>
  </si>
  <si>
    <t>11.61.02</t>
  </si>
  <si>
    <t>TIPO A1, CARGA INSTALADA ATÉ 5,0KW (1F+N)</t>
  </si>
  <si>
    <t>11.61.03</t>
  </si>
  <si>
    <t>TIPO A2, CARGA INSTALADA DE 5,1KW ATÉ 6,5KW (1F+N)</t>
  </si>
  <si>
    <t>11.61.04</t>
  </si>
  <si>
    <t>TIPO A3, CARGA INSTALADA DE 6,3KW ATÉ 10,0KW (1F+N)</t>
  </si>
  <si>
    <t>11.61.05</t>
  </si>
  <si>
    <t>TIPO B1, CARGA INSTALADA ATÉ 10,0KW (2F+N)</t>
  </si>
  <si>
    <t>11.61.06</t>
  </si>
  <si>
    <t>TIPO B2, CARGA INSTALADA DE 10,1 ATÉ 15,0KW (2F+N)</t>
  </si>
  <si>
    <t>11.61.07</t>
  </si>
  <si>
    <t>TIPO C1, DEMANDA PROVÁVEL ATÉ 15,0KW (3F+N)</t>
  </si>
  <si>
    <t>11.61.08</t>
  </si>
  <si>
    <t>TIPO C2, DEMANDA PROVÁVEL DE 15,1 ATÉ 23,0KW (3F+N)</t>
  </si>
  <si>
    <t>11.61.09</t>
  </si>
  <si>
    <t>TIPO C3, DEMANDA PROVÁVEL DE 23,1 ATÉ 27,0KW (3F+N)</t>
  </si>
  <si>
    <t>11.61.10</t>
  </si>
  <si>
    <t>TIPO C4, DEMANDA PROVÁVEL DE 27,1 ATÉ 38,0KW (3F+N)</t>
  </si>
  <si>
    <t>11.61.11</t>
  </si>
  <si>
    <t>TIPO C5, DEMANDA PROVÁVEL DE 38,1 ATÉ 47,0KW (3F+N)</t>
  </si>
  <si>
    <t>11.61.12</t>
  </si>
  <si>
    <t>TIPO C6, DEMANDA PROVÁVEL DE 47,1 ATÉ 57,0KW (3F+N)</t>
  </si>
  <si>
    <t>11.61.13</t>
  </si>
  <si>
    <t>TIPO C7, DEMANDA PROVÁVEL DE 57,1 ATÉ 66,0KW (3F+N)</t>
  </si>
  <si>
    <t>11.61.14</t>
  </si>
  <si>
    <t>TIPO C8, DEMANDA PROVÁVEL DE 66,1 ATÉ 75,0KW (3F+N)</t>
  </si>
  <si>
    <t>11.62</t>
  </si>
  <si>
    <t>PADRAO CEMIG AEREO EM MURETA - MESMO LADO DA REDE</t>
  </si>
  <si>
    <t>11.62.02</t>
  </si>
  <si>
    <t>11.62.03</t>
  </si>
  <si>
    <t>11.62.04</t>
  </si>
  <si>
    <t>11.62.05</t>
  </si>
  <si>
    <t>11.62.06</t>
  </si>
  <si>
    <t>11.62.07</t>
  </si>
  <si>
    <t>11.62.08</t>
  </si>
  <si>
    <t>11.62.09</t>
  </si>
  <si>
    <t>11.62.10</t>
  </si>
  <si>
    <t>11.62.11</t>
  </si>
  <si>
    <t>11.62.12</t>
  </si>
  <si>
    <t>11.62.13</t>
  </si>
  <si>
    <t>11.62.14</t>
  </si>
  <si>
    <t>11.80</t>
  </si>
  <si>
    <t>FIOS E CABOS PARA TELEFONIA</t>
  </si>
  <si>
    <t>11.80.01</t>
  </si>
  <si>
    <t>TELEFONICO TIPO FI 2 X 0,6 MM2 PADRAO TELEBRAS</t>
  </si>
  <si>
    <t>11.80.02</t>
  </si>
  <si>
    <t>CABO CI50.10</t>
  </si>
  <si>
    <t>11.80.03</t>
  </si>
  <si>
    <t>CABO CI50.20</t>
  </si>
  <si>
    <t>11.80.04</t>
  </si>
  <si>
    <t>CABO CI50.30</t>
  </si>
  <si>
    <t>11.80.05</t>
  </si>
  <si>
    <t>CABO CI50.50</t>
  </si>
  <si>
    <t>11.80.07</t>
  </si>
  <si>
    <t>CABO CCE-APL-50.2</t>
  </si>
  <si>
    <t>11.80.09</t>
  </si>
  <si>
    <t>CABO CCE-APL-50.4</t>
  </si>
  <si>
    <t>11.80.11</t>
  </si>
  <si>
    <t>CABO CCE-APL-50.6</t>
  </si>
  <si>
    <t>11.80.12</t>
  </si>
  <si>
    <t>CABO CTP-APL-5N 50.10</t>
  </si>
  <si>
    <t>11.80.13</t>
  </si>
  <si>
    <t>CABO CTP-APL-5N 50.20</t>
  </si>
  <si>
    <t>11.80.14</t>
  </si>
  <si>
    <t>CABO CTP-APL-5N 50.30</t>
  </si>
  <si>
    <t>11.80.15</t>
  </si>
  <si>
    <t>CABO CTP-APL-5N 50.50</t>
  </si>
  <si>
    <t>11.80.20</t>
  </si>
  <si>
    <t>CABO UTP 4 PARES-CATEGORIA 5E-FURUKAWA OU EQUIVALENTE</t>
  </si>
  <si>
    <t>11.81</t>
  </si>
  <si>
    <t>TOMADAS PADRAO PARA TELECOMUNICACOES</t>
  </si>
  <si>
    <t>11.81.02</t>
  </si>
  <si>
    <t>TOMADA 4P PARA TELEFONE R.5003 S/ PLACA</t>
  </si>
  <si>
    <t>11.81.03</t>
  </si>
  <si>
    <t>TOMADA RJ11 C/ PLACA P/ CAIXA 4"X2" - SILENTOQUE OU EQUIVALENTE</t>
  </si>
  <si>
    <t>11.81.09</t>
  </si>
  <si>
    <t>PLACA 2X4" COM FURO CENTRAL PARA TOMADA JACK</t>
  </si>
  <si>
    <t>11.82</t>
  </si>
  <si>
    <t>ACESSORIOS PARA INSTALAÇAO TELEFONICA/INFORMATICA</t>
  </si>
  <si>
    <t>11.82.01</t>
  </si>
  <si>
    <t>ANEL GUIA AGS-1</t>
  </si>
  <si>
    <t>11.82.05</t>
  </si>
  <si>
    <t>ANEL GUIA AGS-5</t>
  </si>
  <si>
    <t>11.82.06</t>
  </si>
  <si>
    <t>CABO COAXIAL P/ ANTENA OU EQUIVALENTE</t>
  </si>
  <si>
    <t>11.82.07</t>
  </si>
  <si>
    <t>CABO OPTICO CF0A 4 FIBRAS</t>
  </si>
  <si>
    <t>11.82.10</t>
  </si>
  <si>
    <t>CANALETA SUPORTE (CAN-5)</t>
  </si>
  <si>
    <t>11.82.15</t>
  </si>
  <si>
    <t>ABRAÇADEIRA BC-1</t>
  </si>
  <si>
    <t>11.82.16</t>
  </si>
  <si>
    <t>ABRAÇADEIRA BC-2</t>
  </si>
  <si>
    <t>11.82.17</t>
  </si>
  <si>
    <t>ABRAÇADEIRA BC-3</t>
  </si>
  <si>
    <t>11.82.18</t>
  </si>
  <si>
    <t>ABRAÇADEIRA BC-4</t>
  </si>
  <si>
    <t>11.82.20</t>
  </si>
  <si>
    <t>BORNE FEMEA PARA PINO BANANA</t>
  </si>
  <si>
    <t>11.82.21</t>
  </si>
  <si>
    <t>BLOCO DE LIGAÇAO INTERNA TIPO BLI-10 P. TELEBRAS</t>
  </si>
  <si>
    <t>11.82.50</t>
  </si>
  <si>
    <t>TOMADA RJ 45 S/ PLACA</t>
  </si>
  <si>
    <t>11.82.54</t>
  </si>
  <si>
    <t>GUIA DE CABOS P/ RACK 1U</t>
  </si>
  <si>
    <t>11.82.55</t>
  </si>
  <si>
    <t>BLOCO PARA 50 PARES K110-50SS OU EQUIVALENTE</t>
  </si>
  <si>
    <t>11.82.56</t>
  </si>
  <si>
    <t>CALHA COM 8 TOMADAS 19"</t>
  </si>
  <si>
    <t>11.82.57</t>
  </si>
  <si>
    <t>CALHA COM 4 TOMADAS 19"</t>
  </si>
  <si>
    <t>11.82.58</t>
  </si>
  <si>
    <t>PATCH CORDS TIPO 110-CATEG.5E-REF.K-PC5E15-1,5M OU EQUIVALENTE</t>
  </si>
  <si>
    <t>11.82.59</t>
  </si>
  <si>
    <t>PATCH CORDS TIPO RJ45-CATEG.E-REF.K-PC5E-1,5M OU EQUIVALENTE</t>
  </si>
  <si>
    <t>11.82.60</t>
  </si>
  <si>
    <t>MODULO HITOP EMBUTIR, 19" 16U OU EQUIVALENTE</t>
  </si>
  <si>
    <t>11.82.62</t>
  </si>
  <si>
    <t>PAINEL CEGO, REF. KN-BLIND DA PLP OU EQUIVALENTE</t>
  </si>
  <si>
    <t>11.82.64</t>
  </si>
  <si>
    <t>11.82.66</t>
  </si>
  <si>
    <t>11.82.67</t>
  </si>
  <si>
    <t>11.82.70</t>
  </si>
  <si>
    <t>IDENTIF. TESTE E CERTIFICACAO PONTOS REDE LOGICA OU EQUIVALENTE</t>
  </si>
  <si>
    <t>11.83</t>
  </si>
  <si>
    <t>ATERRAMENTO PARA INSTALAÇAO</t>
  </si>
  <si>
    <t>11.83.01</t>
  </si>
  <si>
    <t>HASTE DE ATERRAMENTO DE AÇO COBREADO 15MM X 2400MM</t>
  </si>
  <si>
    <t>11.83.02</t>
  </si>
  <si>
    <t>CONECTOR CABO HASTE CHT-1 DE ATERRAMENTO P.TELEMAR</t>
  </si>
  <si>
    <t>11.83.11</t>
  </si>
  <si>
    <t>HASTE DE ATERRAMENTO AÇO GALV. 3/4" X 3,0 MM</t>
  </si>
  <si>
    <t>11.83.13</t>
  </si>
  <si>
    <t>HASTE ATERRAMENTO AÇO ZINCADO 25X25X2500MM P.CEMIG</t>
  </si>
  <si>
    <t>11.83.14</t>
  </si>
  <si>
    <t>HASTE ATERRAMENTO 17MM X 2400 MM</t>
  </si>
  <si>
    <t>11.84</t>
  </si>
  <si>
    <t>CAIXAS PARA INSTALAÇAO TELEFONICA</t>
  </si>
  <si>
    <t>11.84.01</t>
  </si>
  <si>
    <t>P20 20X20X20 CM - FERRO FUNDIDO</t>
  </si>
  <si>
    <t>11.84.02</t>
  </si>
  <si>
    <t>R1 35X60X50 CM P.TELEBRAS INCLUSIVE ARO E TAMPA</t>
  </si>
  <si>
    <t>11.84.03</t>
  </si>
  <si>
    <t>R2 107X52X50 CM - ALVEN. E CONC. TAMPA TIPO TR2-FF</t>
  </si>
  <si>
    <t>11.85</t>
  </si>
  <si>
    <t>CX INTERNA METAL.-EMBUTIR/SOBREPOR - TELEFONIA</t>
  </si>
  <si>
    <t>11.85.01</t>
  </si>
  <si>
    <t>Nº2 (20X20X12)CM, C/ PORTA E FUNDO DE MADEIRA</t>
  </si>
  <si>
    <t>11.85.02</t>
  </si>
  <si>
    <t>Nº3 (40X40X12)CM, C/ PORTA E FUNDO DE MADEIRA</t>
  </si>
  <si>
    <t>11.85.03</t>
  </si>
  <si>
    <t>Nº4 (60X60X12)CM, C/ PORTA E FUNDO DE MADEIRA</t>
  </si>
  <si>
    <t>11.85.04</t>
  </si>
  <si>
    <t>Nº5 (80X80X12)CM, C/ PORTA E FUNDO DE MADEIRA</t>
  </si>
  <si>
    <t>11.85.05</t>
  </si>
  <si>
    <t>Nº6 (100X100X12)CM, C/ PORTA E FUNDO DE MADEIRA</t>
  </si>
  <si>
    <t>11.91</t>
  </si>
  <si>
    <t>CONDUTORES DE ATERRAMENTO</t>
  </si>
  <si>
    <t>11.91.02</t>
  </si>
  <si>
    <t>CABO DE COBRE NU # 10MM2</t>
  </si>
  <si>
    <t>11.91.03</t>
  </si>
  <si>
    <t>CABO DE COBRE NU # 16 MM2</t>
  </si>
  <si>
    <t>11.91.04</t>
  </si>
  <si>
    <t>CABO DE COBRE NU # 25 MM2</t>
  </si>
  <si>
    <t>11.91.05</t>
  </si>
  <si>
    <t>CABO DE COBRE NU # 35 MM2</t>
  </si>
  <si>
    <t>11.91.06</t>
  </si>
  <si>
    <t>CABO DE COBRE NU # 50 MM2</t>
  </si>
  <si>
    <t>11.91.09</t>
  </si>
  <si>
    <t>CABO DE COBRE NU # 70MM2</t>
  </si>
  <si>
    <t>11.92</t>
  </si>
  <si>
    <t>PROTECAO EXTERNA - CONTRA DESCARGA ATMOSFERICA</t>
  </si>
  <si>
    <t>11.92.01</t>
  </si>
  <si>
    <t>TERMINAL AEREO (CAPTOR), ACO GALV. D= 3/8"X250MM</t>
  </si>
  <si>
    <t>11.92.02</t>
  </si>
  <si>
    <t>CONECTOR DE BRONZE C/FURO VERTICAL P/CAPTOR</t>
  </si>
  <si>
    <t>11.92.03</t>
  </si>
  <si>
    <t>CAIXA EQUALIZACAO DE POLIPROPILENO 180X145MM B.6MM</t>
  </si>
  <si>
    <t>11.92.04</t>
  </si>
  <si>
    <t>MOLDE P/ SOLDA EXOTERMICA HCL 5/8".50-5</t>
  </si>
  <si>
    <t>11.92.05</t>
  </si>
  <si>
    <t>BISNAGA DE POLIURETANO SIKAFLEX 300ML</t>
  </si>
  <si>
    <t>11.92.06</t>
  </si>
  <si>
    <t>PRESILHA LATAO P/CABO 35/50MM2 C/PARAFUSO/BUCHA S6</t>
  </si>
  <si>
    <t>11.92.07</t>
  </si>
  <si>
    <t>CONECTOR MINI-GAR 16 A 35MM2 P/TERMINAIS AEREOS</t>
  </si>
  <si>
    <t>11.92.08</t>
  </si>
  <si>
    <t>CX MET.(38X32)CM C/PLACA DE COBRE P/EQUALIZACAO</t>
  </si>
  <si>
    <t>11.92.09</t>
  </si>
  <si>
    <t>TERMINAL AEREO EM LATAO SEXT. 5/16X250 TEL-023</t>
  </si>
  <si>
    <t>11.92.11</t>
  </si>
  <si>
    <t>FIXADOR OMEGA EM LATAO P/CABO 35 MM2</t>
  </si>
  <si>
    <t>11.92.12</t>
  </si>
  <si>
    <t>GRAMPO TIPO X ESTAMPADO COBRE 35 MM2</t>
  </si>
  <si>
    <t>11.92.13</t>
  </si>
  <si>
    <t>PRESILHA LATAO 16 MM2 FURO C/DIAMETRO DE 5MM</t>
  </si>
  <si>
    <t>11.92.14</t>
  </si>
  <si>
    <t>FIXADOR OMEGA EM LATAO P/CABO DE COBRE 16/25MM2</t>
  </si>
  <si>
    <t>11.92.15</t>
  </si>
  <si>
    <t>CONECTOR EMENDA E MEDICAO P/CABOS COBRE 16 A 50MM2</t>
  </si>
  <si>
    <t>11.92.16</t>
  </si>
  <si>
    <t>TERMINAL DE 1 COMPRESSAO 1 FURO DE 16 MM2</t>
  </si>
  <si>
    <t>11.92.17</t>
  </si>
  <si>
    <t>CAIXA DE EQUALIZACAO 20X20CM C/9TERMINAIS BARR.6MM</t>
  </si>
  <si>
    <t>11.92.18</t>
  </si>
  <si>
    <t>HASTE ALTA CAMADA 254 MICRONS 5/8"X2,40M</t>
  </si>
  <si>
    <t>11.92.19</t>
  </si>
  <si>
    <t>TERMINAL DE 1 COMPRESSAO 1 FURO 35 MM2</t>
  </si>
  <si>
    <t>11.92.20</t>
  </si>
  <si>
    <t>TERMINAL DE COMPRESSAO EM COBRE ESTANHADO TEL-5035 OU EQUIVALENTE</t>
  </si>
  <si>
    <t>11.92.21</t>
  </si>
  <si>
    <t>PARAFUSO SEXT.AÇO INOX ROSCA SOB. M6X45MM TEL-5346 OU EQUIVALENTE</t>
  </si>
  <si>
    <t>11.92.22</t>
  </si>
  <si>
    <t>PORCA SEXTAVADA EM AÇO INOX REF. TEL-5414 OU EQUIVALENTE</t>
  </si>
  <si>
    <t>11.92.23</t>
  </si>
  <si>
    <t>PARAFUSO FENDA AUTOTARRAXANTE INOX 4,2X32MM</t>
  </si>
  <si>
    <t>11.92.24</t>
  </si>
  <si>
    <t>ABRACADEIRA PVC TIPO COLAR 1"</t>
  </si>
  <si>
    <t>11.92.25</t>
  </si>
  <si>
    <t>BARRA CHATA DE ALUMINIO 7/8"X1/8"X3000MM</t>
  </si>
  <si>
    <t>11.92.26</t>
  </si>
  <si>
    <t>MASTRO DN = 1 1/2" 3M</t>
  </si>
  <si>
    <t>11.92.27</t>
  </si>
  <si>
    <t>PARA RAIO TIPO FRANKLIN 4PONTAS LATAO CROMADO350MM</t>
  </si>
  <si>
    <t>11.92.28</t>
  </si>
  <si>
    <t>ARRUELA DE PRESSAO EM ACO INOX REF. TEL-5303 OU EQUIVALENTE</t>
  </si>
  <si>
    <t>11.92.30</t>
  </si>
  <si>
    <t>CX.INSPECAO EM PVC 300X300MM TAMPA FOFO TIPO SOLO</t>
  </si>
  <si>
    <t>11.92.31</t>
  </si>
  <si>
    <t>11.92.32</t>
  </si>
  <si>
    <t>BARRA GALVANIZADA A FOGO DIAM. 3/8"X3,4M (RE-BAR)</t>
  </si>
  <si>
    <t>11.92.33</t>
  </si>
  <si>
    <t>TERMINAL EM LATAO 16-50MM2 TEL-5099 OU EQUIVALENTE</t>
  </si>
  <si>
    <t>11.92.34</t>
  </si>
  <si>
    <t>SUPORTE EM LATAO DIAMETRO 1/4"</t>
  </si>
  <si>
    <t>11.92.42</t>
  </si>
  <si>
    <t>CAIXA DE EQUALIZACAO 40X40X15CM COM 11 TERMINAIS</t>
  </si>
  <si>
    <t>11.92.43</t>
  </si>
  <si>
    <t>MOLDE PPS 35-2 PARA SOLDA EXOTERMICA</t>
  </si>
  <si>
    <t>11.92.44</t>
  </si>
  <si>
    <t>CARTUCHO Nº45 PARA SOLDA EXOTERMICA</t>
  </si>
  <si>
    <t>11.92.45</t>
  </si>
  <si>
    <t>11.92.46</t>
  </si>
  <si>
    <t>SELANTE ELASTICO MONOCOMPONENTE A BASE DE POLIURETANO PARA JUNTAS DIVERSAS 310ML</t>
  </si>
  <si>
    <t>11.92.48</t>
  </si>
  <si>
    <t>TERMINAL COMPRES.COBRE ESTANH. 1 FURO 50MM TEL5050 OU EQUIVALENTE</t>
  </si>
  <si>
    <t>11.92.49</t>
  </si>
  <si>
    <t>CARTUCHO P/ SOLDA NUMERO 115 TEL-99115 OU EQUIVALENTE</t>
  </si>
  <si>
    <t>11.93</t>
  </si>
  <si>
    <t>PROTECAO INTERNA - CONTRA SURTO</t>
  </si>
  <si>
    <t>11.93.02</t>
  </si>
  <si>
    <t>SUPRESSOR DE SURTO VCL 275V 45KA CLAMPER/EQUIVALENTE</t>
  </si>
  <si>
    <t>12</t>
  </si>
  <si>
    <t>MARCENARIA</t>
  </si>
  <si>
    <t>12.06</t>
  </si>
  <si>
    <t>CONJUNTO PORTA, MARCO, ALIZAR E FECHADURA</t>
  </si>
  <si>
    <t>12.06.01</t>
  </si>
  <si>
    <t>PORTA COMPLETA (PORTA COM DOBRADIÇAS, MARCO, ALIZAR E FECHADURA) 60X210CM, FORNECIMENTO E INSTALAÇÃO REF 90841</t>
  </si>
  <si>
    <t>12.06.02</t>
  </si>
  <si>
    <t>PORTA COMPLETA (PORTA COM DOBRADIÇAS, MARCO, ALIZAR E FECHADURA) 70X210CM, FORNECIMENTO E INSTALAÇÃO REF 90842</t>
  </si>
  <si>
    <t>12.06.03</t>
  </si>
  <si>
    <t>PORTA COMPLETA (PORTA COM DOBRADIÇAS, MARCO, ALIZAR E FECHADURA) 80X210CM, FORNECIMENTO E INSTALAÇÃO REF 90843</t>
  </si>
  <si>
    <t>12.06.04</t>
  </si>
  <si>
    <t>PORTA COMPLETA (PORTA COM DOBRADIÇAS, MARCO, ALIZAR E FECHADURAS) 90X210CM, FORNECIMENTO E INSTALAÇÃO REF 90844</t>
  </si>
  <si>
    <t>12.07</t>
  </si>
  <si>
    <t>PORTAS DE MADEIRA</t>
  </si>
  <si>
    <t>12.07.01</t>
  </si>
  <si>
    <t>FOLHA DE PORTA DE MADEIRA PARA VÃO 60X210CM, E=35MM, NUCLEO SARRAFEADO, INC. DOBRADIÇA, FORNECIMENTO E INSTALAÇÃO ADP REF 90820</t>
  </si>
  <si>
    <t>12.07.02</t>
  </si>
  <si>
    <t>FOLHA DE PORTA DE MADEIRA PARA VÃO 70X210CM, E=35MM, NUCLEO SARRAFEADO, INC. DOBRADIÇA, FORNECIMENTO E INSTALAÇÃO ADP REF 90821</t>
  </si>
  <si>
    <t>12.07.03</t>
  </si>
  <si>
    <t>FOLHA DE PORTA DE MADEIRA PARA VÃO 80X210CM, E=35MM, NUCLEO SARRAFEADO, INC. DOBRADIÇA, FORNECIMENTO E INSTALAÇÃO ADP REF 90822</t>
  </si>
  <si>
    <t>12.07.04</t>
  </si>
  <si>
    <t>FOLHA DE PORTA DE MADEIRA PARA VÃO 90X210CM, E=35MM, NUCLEO SARRAFEADO, INC. DOBRADIÇA, FORNECIMENTO E INSTALAÇÃO ADP REF 90823</t>
  </si>
  <si>
    <t>12.08</t>
  </si>
  <si>
    <t>MARCO E ALIZARES</t>
  </si>
  <si>
    <t>12.08.01</t>
  </si>
  <si>
    <t>MARCO DE MADEIRA PARA PORTAS, FIXADO COM ARGAMASSA, SEM ALIZARES, FORNECIMENTO E INSTALAÇÃO REF 90806</t>
  </si>
  <si>
    <t>12.08.02</t>
  </si>
  <si>
    <t>ALIZAR L=7CM PARA PORTA, FIXADO COM PREGOS, FORNECIMENTO E INSTALAÇÃO REF 100659</t>
  </si>
  <si>
    <t>12.50</t>
  </si>
  <si>
    <t>FECHADURA, TARJETA E DOBRADIÇA</t>
  </si>
  <si>
    <t>12.50.01</t>
  </si>
  <si>
    <t>FECHADURA COMPLETA PARA PORTAS EXTERNAS, FORNECIMENTO E INSTALAÇÃO REF 90830</t>
  </si>
  <si>
    <t>12.50.02</t>
  </si>
  <si>
    <t>FECHADURA COMPLETA PARA PORTAS INTERNAS, FORNECIMENTO E INSTALAÇÃO REF 90830</t>
  </si>
  <si>
    <t>12.50.03</t>
  </si>
  <si>
    <t>FECHADURA COMPLETA PARA PORTAS DE BANHEIRO, FORNECIMENTO E INSTALAÇÃO REF 90830</t>
  </si>
  <si>
    <t>12.50.04</t>
  </si>
  <si>
    <t>FECHADURA COMPLETA PARA PORTAS INTERNAS/EXTERNAS, FORNECIMENTO E INSTALAÇÃO REF 90830</t>
  </si>
  <si>
    <t>12.50.06</t>
  </si>
  <si>
    <t>TRINCO TARJETA PARA PORTAS, FORNECIMENTO E INSTALAÇÃO REF 100705</t>
  </si>
  <si>
    <t>12.50.07</t>
  </si>
  <si>
    <t>TARJETA LIVRE-OCUPADO PARA PORTAS, FORNECIMENTO E INSTALAÇÃO REF 100705</t>
  </si>
  <si>
    <t>13</t>
  </si>
  <si>
    <t>SERRALHERIA</t>
  </si>
  <si>
    <t>13.31</t>
  </si>
  <si>
    <t>PORTAO EM TELA</t>
  </si>
  <si>
    <t>13.38</t>
  </si>
  <si>
    <t>GRADES</t>
  </si>
  <si>
    <t>13.38.27</t>
  </si>
  <si>
    <t>GRADIL NYLOFOR H=1.03 M INCLUSIVE POSTE OU EQUIVALENTE</t>
  </si>
  <si>
    <t>13.38.28</t>
  </si>
  <si>
    <t>GRADIL NYLOFOR H=1.53 M INCLUSIVE POSTE OU EQUIVALENTE</t>
  </si>
  <si>
    <t>13.38.29</t>
  </si>
  <si>
    <t>GRADIL NYLOFOR H=2.03 M INCLUSIVE POSTE OU EQUIVALENTE</t>
  </si>
  <si>
    <t>13.38.30</t>
  </si>
  <si>
    <t>GRADIL NYLOFOR H=2.43 M INCLUSIVE POSTE OU EQUIVALENTE</t>
  </si>
  <si>
    <t>13.40</t>
  </si>
  <si>
    <t>GUARDA-CORPO E CORRIMAO</t>
  </si>
  <si>
    <t>13.40.53</t>
  </si>
  <si>
    <t>BARRA DE APOIO EM AÇO INOX P/LAVATÓRIO RETANGULAR D=32MM L=49X64X49CM E=1,5MM (ABNT NBR 9050:2020)</t>
  </si>
  <si>
    <t>13.40.55</t>
  </si>
  <si>
    <t>BARRA DE APOIO EM AÇO INOX P/LAVATÓRIO DE CANTO D=32MM E=1,5MM (ABNT NBR 9050:2020)</t>
  </si>
  <si>
    <t>13.40.56</t>
  </si>
  <si>
    <t>BARRA DE APOIO EM AÇO INOX RETA D=32MM L=80CM E=1,5MM (ABNT NBR 9050:2020)</t>
  </si>
  <si>
    <t>13.40.57</t>
  </si>
  <si>
    <t>BARRA DE APOIO EM AÇO INOX LATERAL COM REFORÇO D=32MM L= 80CM E=1,5MM (ABNT NBR 9050:2020)</t>
  </si>
  <si>
    <t>13.40.58</t>
  </si>
  <si>
    <t>BARRA DE APOIO EM AÇO INOX EM "L" D=32MM 70X70CM E=1,5MM (ABNT NBR 9050:2020)</t>
  </si>
  <si>
    <t>13.40.59</t>
  </si>
  <si>
    <t>BARRA DE APOIO EM AÇO INOX RETA D=32MM L=40CM E=1,5MM (ABNT NBR 9050:2020)</t>
  </si>
  <si>
    <t>13.40.65</t>
  </si>
  <si>
    <t>BARRA APOIO DEFICIENTE TUBO METAL.CROMADO D=1 1/2"</t>
  </si>
  <si>
    <t>13.40.81</t>
  </si>
  <si>
    <t>GUARDA-CORPO COM PILARETES DE CONCRETO D=150MM A CADA 150 CM E 7 TUBOS GALV. 1 1/4 " E FECHAMENTO INFERIOR EM TELA DE ARAME ONDULADO GALV. FIO Nº 12, TUBO INDUSTRIAL CHAPA 14 - 2,00 M (NBR 6591)</t>
  </si>
  <si>
    <t>13.40.82</t>
  </si>
  <si>
    <t>GUARDA CORPO MOD. “TUBOS VERTICAIS”, COM MONTANTES D=2”, FIXAÇÃO A CADA 144 CM, TUBOS VERTICAIS INTERMEDIÁRIOS D= 1 1/4", TUBO INDUSTRIAL CHAPA 16 - 1,50 MM (NBR 6591)</t>
  </si>
  <si>
    <t>13.40.83</t>
  </si>
  <si>
    <t>GUARDA CORPO MOD. “TUBOS VERTICAIS”, COM MONTANTES D=2”, FIXAÇÃO A CADA 144 CM, TUBOS VERTICAIS INTERMEDIÁRIOS D= 1 1/4", CORRIMÃO DUPLO, TUBO INDUSTRIAL CHAPA 16 - 1,50 MM (NBR 6591)</t>
  </si>
  <si>
    <t>13.40.84</t>
  </si>
  <si>
    <t>GUARDA-CORPO MOD. “TIPO TELA”, COM MONTANTES D=2”, A CADA 100 CM E FECHAMENTO EM TELA DE ARAME ONDULADO GALV. FIO Nº 12, FIXADA COM CANTONEIRAS E BARRAS CHATAS, TUBO INDUSTRIAL CHAPA 16 - 1,50 MM (NBR 6591)</t>
  </si>
  <si>
    <t>13.40.85</t>
  </si>
  <si>
    <t>GUARDA-CORPO MOD. “TIPO TELA”, COM MONTANTES D=2”, A CADA 100 CM E FECHAMENTO EM TELA DE ARAME ONDULADO GALV. FIO Nº 12, FIXADA COM CANTONEIRAS E BARRAS CHATAS, CORRIMÃO DUPLO, TUBO INDUSTRIAL CHAPA 16 - 1,50 MM (NBR 6591)</t>
  </si>
  <si>
    <t>13.55</t>
  </si>
  <si>
    <t>ACESSORIOS E PEÇAS COMPLEMENTARES</t>
  </si>
  <si>
    <t>13.55.01</t>
  </si>
  <si>
    <t>ALÇAPAO - 60X60 CM, CAIXILHO CHAPA 18</t>
  </si>
  <si>
    <t>13.55.02</t>
  </si>
  <si>
    <t>ALÇAPAO - 80X80 CM, CAIXILHO CHAPA 18</t>
  </si>
  <si>
    <t>13.55.21</t>
  </si>
  <si>
    <t>ESCADA MARINHEIRO-TB GALV.D=3/4" C/ GRADIL-TIPO 2</t>
  </si>
  <si>
    <t>13.55.30</t>
  </si>
  <si>
    <t>BATE-RODAS EM TUBO GALVANIZADO PINTADO D=3"</t>
  </si>
  <si>
    <t>13.91</t>
  </si>
  <si>
    <t>13.91.04</t>
  </si>
  <si>
    <t>13.93</t>
  </si>
  <si>
    <t>GRELHAS DE AÇO</t>
  </si>
  <si>
    <t>13.93.01</t>
  </si>
  <si>
    <t>GRELHA DE AÇO 0,5X0,5 (CXL) PARA CAIXA PASSAGEM/INSPEÇÃO DE 0,3X0,3 (CXL)</t>
  </si>
  <si>
    <t>13.93.02</t>
  </si>
  <si>
    <t>GRELHA DE AÇO 0,6X0,6 (CXL) PARA CAIXA PASSAGEM/INSPEÇÃO DE 0,4X0,4 (CXL)</t>
  </si>
  <si>
    <t>13.93.03</t>
  </si>
  <si>
    <t>GRELHA DE AÇO 0,8X0,8 (CXL) PARA CAIXA PASSAGEM/INSPEÇÃO DE 0,6X0,6 (CXL)</t>
  </si>
  <si>
    <t>13.93.04</t>
  </si>
  <si>
    <t>GRELHA DE AÇO 1,0X1,0 (CXL) PARA CAIXA PASSAGEM/INSPEÇÃO DE 0,8X0,8 (CXL)</t>
  </si>
  <si>
    <t>13.93.05</t>
  </si>
  <si>
    <t>GRELHA DE AÇO 1,2X1,2 (CXL) PARA CAIXA PASSAGEM/INSPEÇÃO DE 1,0X1,0 (CXL)</t>
  </si>
  <si>
    <t>14</t>
  </si>
  <si>
    <t>14.05</t>
  </si>
  <si>
    <t>REVESTIMENTO COM ARGAMASSA DE CIMENTO, CAL E AREIA</t>
  </si>
  <si>
    <t>14.05.05</t>
  </si>
  <si>
    <t>CHAPISCO COM ARGAMASSA 1:3 CIM./AREIA, A COLHER</t>
  </si>
  <si>
    <t>14.05.07</t>
  </si>
  <si>
    <t>CHAPISCO COM ARGAMASSA 1:3 CIM./AREIA, A PENEIRA</t>
  </si>
  <si>
    <t>14.05.21</t>
  </si>
  <si>
    <t>EMBOÇO COM ARGAMASSA 1:6 CIMENTO E AREIA</t>
  </si>
  <si>
    <t>14.05.31</t>
  </si>
  <si>
    <t>REBOCO COM ARGAMASSA 1:7 CIMENTO E AREIA</t>
  </si>
  <si>
    <t>14.05.34</t>
  </si>
  <si>
    <t>REBOCO COM ARGAMASSA 1:4</t>
  </si>
  <si>
    <t>14.05.41</t>
  </si>
  <si>
    <t>REBOCO COM ARGAMASSA 1:4 E SIKA 1 /EQUIVALENTE</t>
  </si>
  <si>
    <t>14.05.43</t>
  </si>
  <si>
    <t>REBOCO COM ARGAMASSA 1:4 NATADO (BARRA LISA)</t>
  </si>
  <si>
    <t>14.05.61</t>
  </si>
  <si>
    <t>REBOCO TIPO MASSA FINA COM ARGAMASSA 1:7</t>
  </si>
  <si>
    <t>14.05.71</t>
  </si>
  <si>
    <t>SULCO NO REBOCO LARGURA=2CM</t>
  </si>
  <si>
    <t>14.05.77</t>
  </si>
  <si>
    <t>ABERTURA DE JUNTA EM ARGAMASSA DE REVEST.L=1 A 2CM</t>
  </si>
  <si>
    <t>14.06</t>
  </si>
  <si>
    <t>REVESTIMENTO COM ARGAMASSA ESPECIAL</t>
  </si>
  <si>
    <t>14.06.01</t>
  </si>
  <si>
    <t>REVESTIMENTO COM ARGAMASSA BARITADA</t>
  </si>
  <si>
    <t>14.07</t>
  </si>
  <si>
    <t>REVESTIMENTO INTERNO EM GESSO</t>
  </si>
  <si>
    <t>14.07.01</t>
  </si>
  <si>
    <t>REVESTIMENTO DE PAREDES INTERNAS E TETOS EM GESSO</t>
  </si>
  <si>
    <t>14.17</t>
  </si>
  <si>
    <t>REVESTIMENTO COM CERAMICA</t>
  </si>
  <si>
    <t>14.17.20</t>
  </si>
  <si>
    <t>REVESTIMENTO PAREDES INTERNAS EM CERAMICA ESMALTADA EXTRA, ÁREA ATÉ 2025 CM2 REF 87265</t>
  </si>
  <si>
    <t>14.17.21</t>
  </si>
  <si>
    <t>REVESTIMENTO PAREDES EXTERNAS EM CERAMICA ESMALTADA, ÁREA ATÉ 200 CM2 REF 104588</t>
  </si>
  <si>
    <t>14.21</t>
  </si>
  <si>
    <t>REVESTIMENTO COM PEDRA</t>
  </si>
  <si>
    <t>14.21.03</t>
  </si>
  <si>
    <t>ARREMATE EM ARDOSIA H=5CM</t>
  </si>
  <si>
    <t>14.21.05</t>
  </si>
  <si>
    <t>ARDOSIA 40 X 40 CM</t>
  </si>
  <si>
    <t>14.21.10</t>
  </si>
  <si>
    <t>MARMORE BRANCO NACIONAL, E= 2 CM</t>
  </si>
  <si>
    <t>14.21.11</t>
  </si>
  <si>
    <t>GRANITO CINZA CORUMBA E=2CM</t>
  </si>
  <si>
    <t>14.35</t>
  </si>
  <si>
    <t>COMPLEMENTO PARA ARREMATE CERAMICO</t>
  </si>
  <si>
    <t>14.35.02</t>
  </si>
  <si>
    <t>CANTONEIRA ALUMINIO P/ ACABAMENTO DE QUINA DS-020</t>
  </si>
  <si>
    <t>15</t>
  </si>
  <si>
    <t>PISOS, RODAPES, SOLEIRAS E PEITORIS</t>
  </si>
  <si>
    <t>15.02</t>
  </si>
  <si>
    <t>PISO DE TRANSIÇÃO</t>
  </si>
  <si>
    <t>15.02.05</t>
  </si>
  <si>
    <t>E= 6,0 CM, SEM JUNTA FCK&gt;= 20 MPA (MANUAL)</t>
  </si>
  <si>
    <t>15.02.07</t>
  </si>
  <si>
    <t>E=  8,0 CM, SEM JUNTA FCK &gt;= 20 MPA (MANUAL)</t>
  </si>
  <si>
    <t>15.02.09</t>
  </si>
  <si>
    <t>E= 10,0 CM, SEM JUNTA FCK &gt;= 20MPA</t>
  </si>
  <si>
    <t>15.02.15</t>
  </si>
  <si>
    <t>E=  6 CM, COM JUNTA DE MADEIRA DE 2 X 2 M</t>
  </si>
  <si>
    <t>15.02.17</t>
  </si>
  <si>
    <t>E=  8 CM, COM JUNTA DE MADEIRA DE 2 X 2 M</t>
  </si>
  <si>
    <t>15.02.19</t>
  </si>
  <si>
    <t>E= 10 CM, COM JUNTA DE MADEIRA DE 2 X 2 M</t>
  </si>
  <si>
    <t>15.04</t>
  </si>
  <si>
    <t>CONTRAPISO DESEMPENADO, COM ARG.1:3 SEM JUNTA</t>
  </si>
  <si>
    <t>15.04.05</t>
  </si>
  <si>
    <t>E= 2,0 CM</t>
  </si>
  <si>
    <t>15.04.06</t>
  </si>
  <si>
    <t>E= 2,5 CM</t>
  </si>
  <si>
    <t>15.04.07</t>
  </si>
  <si>
    <t>E= 3,0 CM</t>
  </si>
  <si>
    <t>15.05</t>
  </si>
  <si>
    <t>PISO CIMENT.DESEMP.FELTRADO,ARG.1:3,JUNTA PL.17X3M</t>
  </si>
  <si>
    <t>15.05.06</t>
  </si>
  <si>
    <t>E= 2,5 CM, COM JUNTA DE 2 X 2 M</t>
  </si>
  <si>
    <t>15.05.07</t>
  </si>
  <si>
    <t>E= 3,0 CM, COM JUNTA DE 2 X 2 M</t>
  </si>
  <si>
    <t>15.05.16</t>
  </si>
  <si>
    <t>E= 2,5 CM, COM JUNTA DE 1 X 1 M</t>
  </si>
  <si>
    <t>15.05.17</t>
  </si>
  <si>
    <t>E= 3,0 CM, COM JUNTA DE 1 X 1 M</t>
  </si>
  <si>
    <t>15.05.26</t>
  </si>
  <si>
    <t>E= 2,5 CM, COM JUNTA DE 0,60 X 0,60 M</t>
  </si>
  <si>
    <t>15.05.27</t>
  </si>
  <si>
    <t>E= 3,0 CM, COM JUNTA DE 0,60 X 0,60 M</t>
  </si>
  <si>
    <t>15.06</t>
  </si>
  <si>
    <t>PISO CIMENTADO NATADO COM ARGAMASSA 1:3, SEM JUNTA</t>
  </si>
  <si>
    <t>15.06.05</t>
  </si>
  <si>
    <t>15.06.06</t>
  </si>
  <si>
    <t>15.06.07</t>
  </si>
  <si>
    <t>15.07</t>
  </si>
  <si>
    <t>PISO CIMENTADO NATADO COM ARG.1:3 JUNTA PL. 17x3MM</t>
  </si>
  <si>
    <t>15.07.06</t>
  </si>
  <si>
    <t>E= 2,5 CM COM JUNTA DE 2 X 2 M</t>
  </si>
  <si>
    <t>15.07.07</t>
  </si>
  <si>
    <t>E= 3,0 CM COM JUNTA DE 2 X 2 M</t>
  </si>
  <si>
    <t>15.07.16</t>
  </si>
  <si>
    <t>E= 2,5 CM COM JUNTA DE 1 X 1 M</t>
  </si>
  <si>
    <t>15.07.17</t>
  </si>
  <si>
    <t>E= 3,0 CM COM JUNTA DE 1 X 1 M</t>
  </si>
  <si>
    <t>15.07.26</t>
  </si>
  <si>
    <t>E= 2,5 CM COM JUNTA DE 0,60 X 0,60 M</t>
  </si>
  <si>
    <t>15.07.27</t>
  </si>
  <si>
    <t>E= 3,0 CM COM JUNTA DE 0,60 X 0,60 M</t>
  </si>
  <si>
    <t>15.08</t>
  </si>
  <si>
    <t>PISO CIMENTADO ACAB. LISO ARGAMASSA 1:3 JUNTA SECA</t>
  </si>
  <si>
    <t>15.08.01</t>
  </si>
  <si>
    <t>15.08.02</t>
  </si>
  <si>
    <t>15.15</t>
  </si>
  <si>
    <t>15.15.05</t>
  </si>
  <si>
    <t>TACO DE IPE EXTRA 7 X 21 CM</t>
  </si>
  <si>
    <t>15.17</t>
  </si>
  <si>
    <t>PISO CERAMICO</t>
  </si>
  <si>
    <t>15.17.23</t>
  </si>
  <si>
    <t>ASSENTAMENTO PISO CERÂMICO, PLACAS ATÉ 2025 CM2, EM AMBIENTES DE ÁREA MENOR QUE 5 M2 REF 87246</t>
  </si>
  <si>
    <t>15.17.24</t>
  </si>
  <si>
    <t>ASSENTAMENTO PISO CERÂMICO, PLACAS ATÉ 2025 CM2, EM AMBIENTES DE ÁREA ENTRE 5 E 10 M2 REF 87247</t>
  </si>
  <si>
    <t>15.17.25</t>
  </si>
  <si>
    <t>ASSENTAMENTO PISO CERÂMICO, PLACAS ATÉ 2025 CM2, EM AMBIENTES DE ÁREA MAIOR QUE 10 M2 REF 87248</t>
  </si>
  <si>
    <t>15.20</t>
  </si>
  <si>
    <t>PISO DE PEDRA EM PLACAS</t>
  </si>
  <si>
    <t>15.20.05</t>
  </si>
  <si>
    <t>15.20.07</t>
  </si>
  <si>
    <t>MARMORE BRANCO NACIONAL E= 2 CM</t>
  </si>
  <si>
    <t>15.20.09</t>
  </si>
  <si>
    <t>MARMORE BRANCO NACIONAL E= 3 CM</t>
  </si>
  <si>
    <t>15.22</t>
  </si>
  <si>
    <t>PISO DE LADRILHO HIDRAULICO</t>
  </si>
  <si>
    <t>15.22.05</t>
  </si>
  <si>
    <t>20 X 20 CM, NA COR NATURAL</t>
  </si>
  <si>
    <t>15.22.10</t>
  </si>
  <si>
    <t>20 X 20 CM, DIRECIONAL EM COR AMARELA/VERMELHA</t>
  </si>
  <si>
    <t>15.22.11</t>
  </si>
  <si>
    <t>20 X 20 CM, TATIL EM COR AMARELA/VERMELHA</t>
  </si>
  <si>
    <t>15.25</t>
  </si>
  <si>
    <t>PISO VINILICO E DE BORRACHA</t>
  </si>
  <si>
    <t>15.25.05</t>
  </si>
  <si>
    <t>PISO VINILICO 30 X 30 CM E= 2 MM FIXADO COM COLA</t>
  </si>
  <si>
    <t>15.25.25</t>
  </si>
  <si>
    <t>PISO DE BORRACHA PASTILHADO 50X50CMX3MM C/ COLA PLURIG.</t>
  </si>
  <si>
    <t>15.25.26</t>
  </si>
  <si>
    <t>15.33</t>
  </si>
  <si>
    <t>PISO DE TIJOLO</t>
  </si>
  <si>
    <t>15.33.05</t>
  </si>
  <si>
    <t>CERAMICO MACIÇO PRENSADO, TIPO MORGAN OU EQUIVALENTE</t>
  </si>
  <si>
    <t>15.35</t>
  </si>
  <si>
    <t xml:space="preserve">PISO DE CONCRETO </t>
  </si>
  <si>
    <t>15.35.01</t>
  </si>
  <si>
    <t>PASSEIO / PISO DE CONCRETO, 20MPA, H=6CM, JUNTA MANUAL A CADA 2M</t>
  </si>
  <si>
    <t>15.35.02</t>
  </si>
  <si>
    <t>PASSEIO / PISO DE CONCRETO, 20MPA, H=8CM (CONCRETO 6CM, ARGAMASSA 2CM), JUNTA MANUAL A CADA 2M</t>
  </si>
  <si>
    <t>15.35.03</t>
  </si>
  <si>
    <t>PASSEIO / PISO DE CONCRETO ARMADO, 20MPA, H=8CM, JUNTA MANUAL A CADA 2M</t>
  </si>
  <si>
    <t>15.35.04</t>
  </si>
  <si>
    <t>PASSEIO / PISO DE CONCRETO USINADO ARMADO, 20MPA, H=8CM, JUNTA SERRADA A CADA 3M</t>
  </si>
  <si>
    <t>15.35.05</t>
  </si>
  <si>
    <t>PASSEIO / PISO DE CONCRETO ARMADO POLIDO, 30MPA, H=8CM, JUNTA SERRADA A CADA 3M</t>
  </si>
  <si>
    <t>15.35.34</t>
  </si>
  <si>
    <t>APLICAÇÃO DE LONA PLÁSTICA (150 MICRA) PARA EXECUÇÃO DE PAVIMENTOS DE CONCRETO REF 97113</t>
  </si>
  <si>
    <t>15.35.35</t>
  </si>
  <si>
    <t>APLICAÇÃO DE LONA PLÁSTICA (200 MICRA) PARA EXECUÇÃO DE PAVIMENTOS DE CONCRETO REF 97113</t>
  </si>
  <si>
    <t>15.37</t>
  </si>
  <si>
    <t>15.37.05</t>
  </si>
  <si>
    <t>CALÇADA PORTUGUESA-FORNEC. E ASSENT.,INCL. COLCHAO</t>
  </si>
  <si>
    <t>15.37.10</t>
  </si>
  <si>
    <t>REMOÇAO E REASSENTAMENTO DE CALÇADA PORTUGUESA</t>
  </si>
  <si>
    <t>15.40</t>
  </si>
  <si>
    <t>RODAPE DE MADEIRA</t>
  </si>
  <si>
    <t>15.40.04</t>
  </si>
  <si>
    <t>SUCUPIRA OU IPE H= 7 CM</t>
  </si>
  <si>
    <t>15.46</t>
  </si>
  <si>
    <t>RODAPE DE PEDRA</t>
  </si>
  <si>
    <t>15.46.02</t>
  </si>
  <si>
    <t>ARDOSIA H= 5 CM</t>
  </si>
  <si>
    <t>15.46.04</t>
  </si>
  <si>
    <t>ARDOSIA H= 7 CM</t>
  </si>
  <si>
    <t>15.46.08</t>
  </si>
  <si>
    <t>MARMORE BRANCO, H= 7 CM</t>
  </si>
  <si>
    <t>15.48</t>
  </si>
  <si>
    <t>RODAPE DE ARGAMASSA 1:3</t>
  </si>
  <si>
    <t>15.48.02</t>
  </si>
  <si>
    <t>H= 5 CM</t>
  </si>
  <si>
    <t>15.48.04</t>
  </si>
  <si>
    <t>H= 7 CM</t>
  </si>
  <si>
    <t>15.54</t>
  </si>
  <si>
    <t>SOLEIRA DE PEDRA</t>
  </si>
  <si>
    <t>15.54.02</t>
  </si>
  <si>
    <t>SOLEIRA DE MARMORE BRANCO, E= 2 CM</t>
  </si>
  <si>
    <t>15.54.03</t>
  </si>
  <si>
    <t>SOLEIRA DE MARMORE BRANCO, E= 3 CM</t>
  </si>
  <si>
    <t>15.54.05</t>
  </si>
  <si>
    <t>SOLEIRA DE ARDOSIA, E= 2 CM</t>
  </si>
  <si>
    <t>15.54.07</t>
  </si>
  <si>
    <t>SOLEIRA DE GRANITO CINZA CORUMBA E= 2 CM</t>
  </si>
  <si>
    <t>15.58</t>
  </si>
  <si>
    <t>PEITORIL DE PEDRA</t>
  </si>
  <si>
    <t>15.58.02</t>
  </si>
  <si>
    <t>PEITORIL DE MARMORE BRANCO, E= 2 CM</t>
  </si>
  <si>
    <t>15.58.03</t>
  </si>
  <si>
    <t>PEITORIL DE MARMORE BRANCO, E= 3 CM</t>
  </si>
  <si>
    <t>15.58.05</t>
  </si>
  <si>
    <t>PEITORIL DE ARDOSIA,  E= 2 CM</t>
  </si>
  <si>
    <t>15.60</t>
  </si>
  <si>
    <t>15.60.20</t>
  </si>
  <si>
    <t>FCK &gt;= 20 MPA, L= 20 CM</t>
  </si>
  <si>
    <t>15.60.25</t>
  </si>
  <si>
    <t>FCK &gt;= 20 MPA, L= 25 CM</t>
  </si>
  <si>
    <t>15.60.36</t>
  </si>
  <si>
    <t>FCK &gt;= 20 MPA, L= 36 CM</t>
  </si>
  <si>
    <t>15.60.40</t>
  </si>
  <si>
    <t>FCK &gt;= 20 MPA, L= 40 CM</t>
  </si>
  <si>
    <t>15.60.56</t>
  </si>
  <si>
    <t>FCK &gt;= 20 MPA, L= 56 CM</t>
  </si>
  <si>
    <t>15.60.60</t>
  </si>
  <si>
    <t>FCK &gt;= 20 MPA, P/ J1, COM C=2,20M</t>
  </si>
  <si>
    <t>15.60.61</t>
  </si>
  <si>
    <t>FCK &gt;= 20 MPA, P/ J7, COM C=3,20M</t>
  </si>
  <si>
    <t>15.63</t>
  </si>
  <si>
    <t>LANÇAMENTO ESPALHAMENTO E COMPACTAÇÃO DE SOLOS EM ÁREA DE PASSEIOS</t>
  </si>
  <si>
    <t>15.63.01</t>
  </si>
  <si>
    <t>SOLO EM AREA DE PASSEIO</t>
  </si>
  <si>
    <t>16</t>
  </si>
  <si>
    <t>VIDROS, ESPELHOS E ACESSORIOS</t>
  </si>
  <si>
    <t>16.02</t>
  </si>
  <si>
    <t>16.20</t>
  </si>
  <si>
    <t>17</t>
  </si>
  <si>
    <t>17.03</t>
  </si>
  <si>
    <t>PINTURA EXTERNA</t>
  </si>
  <si>
    <t>17.03.01</t>
  </si>
  <si>
    <t>EMASSAMENTO COM MASSA ACRÍLICA E LIXAMENTO EM PAREDES EXTERNAS, UMA DEMÃO, ADP REF 96130</t>
  </si>
  <si>
    <t>17.03.02</t>
  </si>
  <si>
    <t>EMASSAMENTO COM MASSA ACRÍLICA E LIXAMENTO EM PAREDES EXTERNAS, DUAS DEMÃOS, ADP REF 96135</t>
  </si>
  <si>
    <t>17.03.05</t>
  </si>
  <si>
    <t>APLICAÇÃO MANUAL DE FUNDO SELADOR ACRÍLICO EM PAREDES EXTERNAS REF 88415</t>
  </si>
  <si>
    <t>17.03.07</t>
  </si>
  <si>
    <t>APLICAÇÃO MANUAL DE FUNDO PREPARADOR DE SUPERFÍCIE EM PAREDES EXTERNAS REF 88415</t>
  </si>
  <si>
    <t>17.03.21</t>
  </si>
  <si>
    <t>PINTURA COM TINTA ACRÍLICA FOSCA EM PAREDES EXTERNAS, APLICAÇÃO MANUAL, DUAS DEMÃOS REF 95626</t>
  </si>
  <si>
    <t>17.03.26</t>
  </si>
  <si>
    <t>PINTURA COM TINTA ACRÍLICA SEMI BRILHO EM PAREDES EXTERNAS, APLICAÇÃO MANUAL, DUAS DEMÃOS REF 95626</t>
  </si>
  <si>
    <t>17.03.27</t>
  </si>
  <si>
    <t>PINTURA COM ESMALTE SINTÉTICO ALTO BRILHO EM PAREDES EXTERNAS, APLICAÇÃO MANUAL, DUAS DEMÃOS REF 95626</t>
  </si>
  <si>
    <t>17.04</t>
  </si>
  <si>
    <t>PINTURA INTERNA</t>
  </si>
  <si>
    <t>17.04.01</t>
  </si>
  <si>
    <t>EMASSAMENTO COM MASSA PVA E LIXAMENTO EM TETOS DE ÁREAS INTERNAS, UMA DEMÃO REF 88494</t>
  </si>
  <si>
    <t>17.04.02</t>
  </si>
  <si>
    <t>EMASSAMENTO COM MASSA PVA E LIXAMENTO EM TETOS DE ÁREAS INTERNAS, DUAS DEMÃOS REF 88496</t>
  </si>
  <si>
    <t>17.04.03</t>
  </si>
  <si>
    <t>EMASSAMENTO COM MASSA PVA E LIXAMENTO EM PAREDES INTERNAS, UMA DEMÃO REF 88495</t>
  </si>
  <si>
    <t>17.04.04</t>
  </si>
  <si>
    <t>EMASSAMENTO COM MASSA PVA E LIXAMENTO EM PAREDES INTERNAS, DUAS DEMÃOS REF 88497</t>
  </si>
  <si>
    <t>17.04.05</t>
  </si>
  <si>
    <t>APLICAÇÃO MANUAL DE FUNDO SELADOR ACRÍLICO EM TETOS DE ÁREAS INTERNAS REF 88484</t>
  </si>
  <si>
    <t>17.04.06</t>
  </si>
  <si>
    <t>APLICAÇÃO MANUAL DE FUNDO SELADOR ACRÍLICO EM PAREDES INTERNAS REF 88485</t>
  </si>
  <si>
    <t>17.04.07</t>
  </si>
  <si>
    <t>APLICAÇÃO MANUAL DE FUNDO PREPARADOR EM TETOS DE ÁREAS INTERNAS REF 88484</t>
  </si>
  <si>
    <t>17.04.08</t>
  </si>
  <si>
    <t>APLICAÇÃO MANUAL DE FUNDO PREPARADOR EM PAREDES INTERNAS REF 88485</t>
  </si>
  <si>
    <t>17.04.21</t>
  </si>
  <si>
    <t>PINTURA COM TINTA ACRÍLICA FOSCA EM TETOS DE ÁREAS INTERNAS, APLICAÇÃO MANUAL, DUAS DEMÃOS REF 88488</t>
  </si>
  <si>
    <t>17.04.22</t>
  </si>
  <si>
    <t>PINTURA COM TINTA ACRÍLICA FOSCA EM PAREDES INTERNAS, APLICAÇÃO MANUAL, DUAS DEMÃOS REF 88489</t>
  </si>
  <si>
    <t>17.04.26</t>
  </si>
  <si>
    <t>PINTURA COM TINTA ACRÍLICA SEMI BRILHO EM TETOS DE ÁREAS INTERNAS, APLICAÇÃO MANUAL, DUAS DEMÃOS REF 88488</t>
  </si>
  <si>
    <t>17.04.27</t>
  </si>
  <si>
    <t>PINTURA COM TINTA ACRÍLICA SEMI BRILHO EM PAREDES INTERNAS, APLICAÇÃO MANUAL, DUAS DEMÃOS REF 88489</t>
  </si>
  <si>
    <t>17.04.28</t>
  </si>
  <si>
    <t>PINTURA COM ESMALTE SINTÉTICO ACETINADO EM PAREDES INTERNAS, APLICAÇÃO MANUAL, DUAS DEMÃOS REF 88489</t>
  </si>
  <si>
    <t>17.06</t>
  </si>
  <si>
    <t>PINTURA DE PISO</t>
  </si>
  <si>
    <t>17.06.01</t>
  </si>
  <si>
    <t>PREPARO DO PISO CIMENTADO PARA PINTURA - LIXAMENTO E LIMPEZA REF 102488</t>
  </si>
  <si>
    <t>17.06.11</t>
  </si>
  <si>
    <t>PINTURA DE PISO COM TINTA EPÓXI, APLICAÇÃO MANUAL, 2 DEMÃOS, INCLUSO PRIMER EPÓXI REF 102494</t>
  </si>
  <si>
    <t>17.06.21</t>
  </si>
  <si>
    <t>PINTURA DE PISO COM TINTA ACRÍLICA, APLICAÇÃO MANUAL, 2 DEMÃOS, INCLUSO FUNDO PREPARADOR REF 102491</t>
  </si>
  <si>
    <t>17.06.22</t>
  </si>
  <si>
    <t>PINTURA DE PISO COM TINTA ACRÍLICA, APLICAÇÃO MANUAL, 3 DEMÃOS, INCLUSO FUNDO PREPARADOR REF 102492</t>
  </si>
  <si>
    <t>17.08</t>
  </si>
  <si>
    <t>PINTURA METÁLICA</t>
  </si>
  <si>
    <t>17.08.01</t>
  </si>
  <si>
    <t>PREPARO DA SUPERFÍCIE METÁLICA PARA PINTURA - LIXAMENTO MANUAL REF 100717</t>
  </si>
  <si>
    <t>17.08.11</t>
  </si>
  <si>
    <t>APLICAÇÃO MANUAL DE FUNDO (TIPO ZARCÃO) EM SUPERFÍCIES METÁLICAS (POR DEMÃO) REF 100722</t>
  </si>
  <si>
    <t>17.08.21</t>
  </si>
  <si>
    <t>PINTURA COM ESMALTE SINTÉTICO FOSCO 2 EM 1 (FUNDO E ACABAMENTO) EM SUPERFÍCIE METÁLICA, APLICAÇÃO MANUAL, (POR DEMÃO) REF 100726</t>
  </si>
  <si>
    <t>17.08.22</t>
  </si>
  <si>
    <t>PINTURA COM ESMALTE SINTÉTICO FOSCO EM SUPERFÍCIE METÁLICA, APLICAÇÃO MANUAL, DUAS DEMÃOS REF 100762</t>
  </si>
  <si>
    <t>17.08.23</t>
  </si>
  <si>
    <t>PINTURA COM ESMALTE SINTÉTICO ACETINADO EM SUPERFÍCIE METÁLICA, EXCETO PERFIL, APLICAÇÃO MANUAL, DUAS DEMÃOS REF 100758</t>
  </si>
  <si>
    <t>17.08.24</t>
  </si>
  <si>
    <t>PINTURA COM ESMALTE SINTÉTICO ALTO BRILHO EM SUPERFÍCIE METÁLICA, EXCETO PERFIL, APLICAÇÃO MANUAL, DUAS DEMÃOS REF 100760</t>
  </si>
  <si>
    <t>17.10</t>
  </si>
  <si>
    <t>PINTURA EM MADEIRA</t>
  </si>
  <si>
    <t>17.10.01</t>
  </si>
  <si>
    <t>PREPARO DE SUPERFÍCIE DE MADEIRA PARA PINTURA - LIXAMENTO MANUAL REF 102193</t>
  </si>
  <si>
    <t>17.10.02</t>
  </si>
  <si>
    <t>LIXAMENTO + APLICAÇÃO DE FUNDO PREPARADOR EM SUPERFÍCIE DE MADEIRA REF 102197</t>
  </si>
  <si>
    <t>17.10.03</t>
  </si>
  <si>
    <t>LIXAMENTO + APLICAÇÃO DE MASSA ACRÍLICA EM SUPERFÍCIE DE MADEIRA REF 102201</t>
  </si>
  <si>
    <t>17.10.11</t>
  </si>
  <si>
    <t>APLICAÇÃO MANUAL DE VERNIZ SINTÉTICO EM SUPERFÍCIES DE MADEIRA, DUAS DEMÃOS REF 102213</t>
  </si>
  <si>
    <t>17.10.12</t>
  </si>
  <si>
    <t>APLICAÇÃO MANUAL DE VERNIZ POLIURETÂNICO EM SUPERFÍCIES DE MADEIRA, DUAS DEMÃOS REF 102215</t>
  </si>
  <si>
    <t>17.10.13</t>
  </si>
  <si>
    <t>APLICAÇÃO MANUAL DE PINTURA IMUNIZANTE EM SUPERFÍCIES DE MADEIRA, DUAS DEMÃOS REF 102234</t>
  </si>
  <si>
    <t>17.10.21</t>
  </si>
  <si>
    <t>PINTURA COM ESMALTE SINTÉTICO FOSCO EM SUPERFÍCIE DE MADEIRA, APLICAÇÃO MANUAL, DUAS DEMÃOS REF 102218</t>
  </si>
  <si>
    <t>17.10.22</t>
  </si>
  <si>
    <t>PINTURA COM ESMALTE SINTÉTICO ACETINADO EM SUPERFÍCIE DE MADEIRA, APLICAÇÃO MANUAL, DUAS DEMÃOS REF 102219</t>
  </si>
  <si>
    <t>17.10.23</t>
  </si>
  <si>
    <t>PINTURA COM ESMALTE SINTÉTICO ALTO BRILHO EM SUPERFÍCIE DE MADEIRA, APLICAÇÃO MANUAL, DUAS DEMÃOS REF 102220</t>
  </si>
  <si>
    <t>17.44</t>
  </si>
  <si>
    <t>TRATAMENTO (SUPERF.CONCR.PEDRAS ALVENARIA/CERAMICOS)</t>
  </si>
  <si>
    <t>17.44.01</t>
  </si>
  <si>
    <t>POLIMENTO INCLUS. ESTUCAMENTO DE CONCRETO APARENTE</t>
  </si>
  <si>
    <t>17.44.03</t>
  </si>
  <si>
    <t>VERNIZ ACRILICO SOBRE CONCRETO APARENTE A 2 DEMAOS</t>
  </si>
  <si>
    <t>17.44.05</t>
  </si>
  <si>
    <t>SILICONE SOBRE CONCRETO</t>
  </si>
  <si>
    <t>17.44.07</t>
  </si>
  <si>
    <t>SILICONE SOBRE  ALVENARIA, PEDRA OU CERAMICOS</t>
  </si>
  <si>
    <t>18</t>
  </si>
  <si>
    <t>SERVICOS DIVERSOS</t>
  </si>
  <si>
    <t>18.02</t>
  </si>
  <si>
    <t>EQUIPAMENTOS ESPORTIVOS</t>
  </si>
  <si>
    <t>18.02.05</t>
  </si>
  <si>
    <t>TRAVE FUTEBOL SALAO F.G. D=76MM C/REDE NYLON DUPLO</t>
  </si>
  <si>
    <t>18.02.08</t>
  </si>
  <si>
    <t>TRAVE FUTEBOL CAMPO F.G. D=100MM REDE NYLON DUPLO</t>
  </si>
  <si>
    <t>18.02.13</t>
  </si>
  <si>
    <t>REDE VOLEY COM MASTROS DE TUBOS F.G. D=76MM</t>
  </si>
  <si>
    <t>18.02.17</t>
  </si>
  <si>
    <t>REDE DE PETECA COM MASTROS DE TUBOS F.G. D=76MM</t>
  </si>
  <si>
    <t>18.02.23</t>
  </si>
  <si>
    <t>TABELA BASQUETE OFICIAL C/ESTR. SUPORTE PISO</t>
  </si>
  <si>
    <t>18.05</t>
  </si>
  <si>
    <t>PLACAS</t>
  </si>
  <si>
    <t>18.05.03</t>
  </si>
  <si>
    <t>DE DENOMINAÇAO DE RUA, EM FERRO ESMALTADO 45X20 CM</t>
  </si>
  <si>
    <t>18.05.05</t>
  </si>
  <si>
    <t>DE INAUGURAÇAO, EM ALUMINIO FUNDIDO 60 X 40 CM</t>
  </si>
  <si>
    <t>18.05.17</t>
  </si>
  <si>
    <t>DE ALUMINIO FUNDIDO 3 X 3 CM C/ NUMERAÇAO DE PORTA</t>
  </si>
  <si>
    <t>18.05.21</t>
  </si>
  <si>
    <t>CHAPINHA DE ALUMINIO/LATAO, D= 3CM, C/ Nº IMPRESSO</t>
  </si>
  <si>
    <t>18.05.22</t>
  </si>
  <si>
    <t>PLACA ALUM.ANODIZADO NATURAL 25X25CM,E=1,5MM IDENT</t>
  </si>
  <si>
    <t>18.05.23</t>
  </si>
  <si>
    <t>PLACA CHAPA AÇO ESCOVADO 25X12CM,E=1,0MM P/IDENTIF</t>
  </si>
  <si>
    <t>18.05.24</t>
  </si>
  <si>
    <t>PLACA ALUM.ANOD.70X61CM,FIX.C/METALON C/ 6 INDIC.</t>
  </si>
  <si>
    <t>18.05.25</t>
  </si>
  <si>
    <t>PLACA 1,20X1,30M C/MOLDURA TUBO D=50MM CHAPA 50CM</t>
  </si>
  <si>
    <t>18.05.26</t>
  </si>
  <si>
    <t>PLACA 1,20X1,30M C/MOLDURA TUBO D=50MM CHAPA 90CM</t>
  </si>
  <si>
    <t>18.05.27</t>
  </si>
  <si>
    <t>PLACA CHAPA INOX ESCOV.70X28CM C/2 INDIC.FIX.LAJE</t>
  </si>
  <si>
    <t>18.05.28</t>
  </si>
  <si>
    <t>PLACA CHAPA INOX ESCOV.70X44CM C/3 INDIC.FIX.LAJE</t>
  </si>
  <si>
    <t>18.05.29</t>
  </si>
  <si>
    <t>PLACA ALUM.15X15CM,C/PICTOGRAMA PELICULA ADESIVA</t>
  </si>
  <si>
    <t>18.06</t>
  </si>
  <si>
    <t>SINALIZAÇÃO TÁTIL E PLACAS EM BRAILLE</t>
  </si>
  <si>
    <t>18.06.01</t>
  </si>
  <si>
    <t>PLACA TÁTIL EM BRAILLE ALUMÍNIO 30X10 CM &lt;= 3 PALAVRAS</t>
  </si>
  <si>
    <t>18.06.02</t>
  </si>
  <si>
    <t>PLACA TÁTIL EM BRAILLE ALUMÍNIO 30X10 CM (PALAV./SIMB)</t>
  </si>
  <si>
    <t>18.06.04</t>
  </si>
  <si>
    <t>PLACA TÁTIL EM BRAILLE ALUMÍNIO 20X8 CM (1 PALAVRA)</t>
  </si>
  <si>
    <t>18.06.05</t>
  </si>
  <si>
    <t>PLACA TÁTIL EM BRAILLE ALUMÍNIO 7X4 CM (ANDARES:T,1,2)</t>
  </si>
  <si>
    <t>18.06.06</t>
  </si>
  <si>
    <t>PLACA EM BRAILLE ALUM. 10X3 CM CORRIMAO (EX:INICIO/FIM)</t>
  </si>
  <si>
    <t>18.06.07</t>
  </si>
  <si>
    <t>PLACA EM BRAILLE ALUM. 10X3 CM CORRIMAO (EX:ANDAR 2)</t>
  </si>
  <si>
    <t>18.06.20</t>
  </si>
  <si>
    <t>ANEL PARA CORRIMAO PLASTICO EM ABS PRETO OU CINZA</t>
  </si>
  <si>
    <t>18.06.21</t>
  </si>
  <si>
    <t>ANEL PLASTICO ABS CROMADO PARA CORRIMAO</t>
  </si>
  <si>
    <t>18.06.22</t>
  </si>
  <si>
    <t>ANEL DE BORRACHA FLEXÍVEL PRETO PARA CORRIMAO</t>
  </si>
  <si>
    <t>18.06.30</t>
  </si>
  <si>
    <t>FAIXA P/ DEGRAUS 3X20 CM CORES AMARELO,AZUL,PRETO</t>
  </si>
  <si>
    <t>18.06.31</t>
  </si>
  <si>
    <t>FAIXA P/ DEGRAUS REFLETIVA 3X20 CM</t>
  </si>
  <si>
    <t>18.08</t>
  </si>
  <si>
    <t>BANCADA</t>
  </si>
  <si>
    <t>18.08.05</t>
  </si>
  <si>
    <t>DE CONCRETO APOIADA EM PAREDES</t>
  </si>
  <si>
    <t>18.08.08</t>
  </si>
  <si>
    <t>DE CONCRETO APOIADA EM CONSOLE DE METALON</t>
  </si>
  <si>
    <t>18.08.27</t>
  </si>
  <si>
    <t>DE MARMORE BRANCO E=2CM APOIADA EM CONSOLE METALON</t>
  </si>
  <si>
    <t>18.08.31</t>
  </si>
  <si>
    <t>DE ARDOSIA E=2 CM APOIADA CONSOLE METALON</t>
  </si>
  <si>
    <t>18.08.33</t>
  </si>
  <si>
    <t>DE ARDOSIA E= 2 CM, APOIADA EM PAREDES</t>
  </si>
  <si>
    <t>18.08.39</t>
  </si>
  <si>
    <t>DE GRANITO CINZA CORUMBA 2CM APOIADA CONSOLE MET</t>
  </si>
  <si>
    <t>18.08.41</t>
  </si>
  <si>
    <t>DE GRANITO CINZA CORUMBA 2CM APOIADA EM PAREDES</t>
  </si>
  <si>
    <t>18.08.86</t>
  </si>
  <si>
    <t>RODABANCA EM ARDOSIA E=2CM, H=7CM</t>
  </si>
  <si>
    <t>18.08.92</t>
  </si>
  <si>
    <t>RODABANCA EM MARMORE BRANCO, E= 2 CM  H= 7 CM</t>
  </si>
  <si>
    <t>18.08.97</t>
  </si>
  <si>
    <t>RODABANCA EM GRANITO CINZA CORUMBA E=2CM H=10CM</t>
  </si>
  <si>
    <t>18.09</t>
  </si>
  <si>
    <t>PRATELEIRA</t>
  </si>
  <si>
    <t>18.09.09</t>
  </si>
  <si>
    <t>DE ARDOSIA E=2 CM FIXADA EM PAREDES</t>
  </si>
  <si>
    <t>18.09.10</t>
  </si>
  <si>
    <t>DE ARDOSIA E=2 CM APOIADA EM CONSOLE DE METALON</t>
  </si>
  <si>
    <t>18.09.12</t>
  </si>
  <si>
    <t>DE MARMORE DE BRANCO E=2CM APOIADA CONSOLE METALON</t>
  </si>
  <si>
    <t>18.09.13</t>
  </si>
  <si>
    <t>DE GRANITO CINZA CORUMBA E=2CM EMBUTIDA PAREDE</t>
  </si>
  <si>
    <t>18.09.16</t>
  </si>
  <si>
    <t>DE CONCRETO APOIADA EM CONSOLE METALON 20X30MM</t>
  </si>
  <si>
    <t>18.10</t>
  </si>
  <si>
    <t>BANCOS E MESAS</t>
  </si>
  <si>
    <t>18.10.01</t>
  </si>
  <si>
    <t>PLACA DE CONCR. APOIADA ALV. TIJ. MACIÇO REBOCADA</t>
  </si>
  <si>
    <t>18.10.02</t>
  </si>
  <si>
    <t>DE CONCRETO 0,30X1,50X0,40M</t>
  </si>
  <si>
    <t>18.10.03</t>
  </si>
  <si>
    <t>BANCO PRE-MOLDADO CONCRETO 45X150X45CM PREMO/EQUIVALENTE</t>
  </si>
  <si>
    <t>18.10.06</t>
  </si>
  <si>
    <t>BANCO DE CONCRETO MOLDADO IN LOCO L=50CM E H= 40CM</t>
  </si>
  <si>
    <t>18.10.54</t>
  </si>
  <si>
    <t>CONJUNTO DE CONCRETO PRÉ FABRICADO DE MESA PARA JOGOS E 2 BANCOS</t>
  </si>
  <si>
    <t>18.10.55</t>
  </si>
  <si>
    <t>CONJUNTO ACESSÍVEL DE CONCRETO PRÉ-FABRICADO DE MESA PARA JOGOS E 2 BANCOS</t>
  </si>
  <si>
    <t>18.41</t>
  </si>
  <si>
    <t>ACADEMIA A CÉU ABERTO</t>
  </si>
  <si>
    <t>18.41.01</t>
  </si>
  <si>
    <t>ROTACAO DIAGONAL DUPLA - APARELHO TRIPLO CONJUGADO</t>
  </si>
  <si>
    <t>18.41.04</t>
  </si>
  <si>
    <t>ESQUI TRIPLO CONJUGADO</t>
  </si>
  <si>
    <t>18.41.05</t>
  </si>
  <si>
    <t>SIMULADOR DE CAMINHADA TRIPLO CONJUGADO</t>
  </si>
  <si>
    <t>18.41.06</t>
  </si>
  <si>
    <t>SIMULADOR DE CAVALGADA TRIPLO CONJUGADO</t>
  </si>
  <si>
    <t>18.41.07</t>
  </si>
  <si>
    <t>SIMULADOR DE REMO (REMADA SENTADA)</t>
  </si>
  <si>
    <t>18.52</t>
  </si>
  <si>
    <t>EQUIPAMENTOS PARA PLAYGROUND</t>
  </si>
  <si>
    <t>18.52.27</t>
  </si>
  <si>
    <t>AMARELINHA - PINTADA NO PISO</t>
  </si>
  <si>
    <t>18.71</t>
  </si>
  <si>
    <t>MEIO FIO E CORDAO - PADRAO SUDECAP</t>
  </si>
  <si>
    <t>18.71.01</t>
  </si>
  <si>
    <t>MEIO FIO EM CONCRETO PRE-MOLDADO FCK&gt;=20MPA, PADRÃO SUDECAP TIPO A, 30 X 14,2/12 (H X L1/L2), COMPRIMENTO 80 CM</t>
  </si>
  <si>
    <t>18.71.02</t>
  </si>
  <si>
    <t>MEIO FIO EM CONCRETO PRE-MOLDADO FCK&gt;=20MPA, PADRÃO SUDECAP TIPO B, 40 X 15/12 (H X L1/L2), COMPRIMENTO 80CM</t>
  </si>
  <si>
    <t>18.71.03</t>
  </si>
  <si>
    <t>CORDAO DE TIJOLOS MACIÇOS - CUTELO - CHAPISCADOS</t>
  </si>
  <si>
    <t>18.72</t>
  </si>
  <si>
    <t>REMOÇAO E REASSENTAMENTO DE MEIO-FIO</t>
  </si>
  <si>
    <t>18.72.01</t>
  </si>
  <si>
    <t>18.72.02</t>
  </si>
  <si>
    <t>DE PEDRA</t>
  </si>
  <si>
    <t>18.73</t>
  </si>
  <si>
    <t>18.73.01</t>
  </si>
  <si>
    <t>18.74</t>
  </si>
  <si>
    <t>18.74.06</t>
  </si>
  <si>
    <t>CERCA ALVEN. MOURAO PV  E TELA GALV.#2"FIO12 4 FIOS FARPADO</t>
  </si>
  <si>
    <t>18.74.07</t>
  </si>
  <si>
    <t>CERCA MOURAO PV E TELA GALV.#2"FIO12 E 4 FIOS FARPADO</t>
  </si>
  <si>
    <t>18.76</t>
  </si>
  <si>
    <t>COLETOR DE RESÍDUO LEVE - LIXEIRA</t>
  </si>
  <si>
    <t>18.76.01</t>
  </si>
  <si>
    <t>CESTO COLETOR RESÍDUO (LIXEIRA) METÁLICO CILINDRICO DIÂMETRO 220 MM, PADRÃO SLU MC22</t>
  </si>
  <si>
    <t>18.76.02</t>
  </si>
  <si>
    <t>CESTO COLETOR RESÍDUO (LIXEIRA) METÁLICO CILINDRICO DIÂMETRO 250 MM, PADRÃO SLU MC25</t>
  </si>
  <si>
    <t>18.76.03</t>
  </si>
  <si>
    <t>CESTO COLETOR RESÍDUO (LIXEIRA) METÁLICO SIMPLES QUADRADO PADRÃO SLU MQS</t>
  </si>
  <si>
    <t>18.76.04</t>
  </si>
  <si>
    <t>CESTO COLETOR RESÍDUO (LIXEIRA) METÁLICO DUPLO QUADRADO PADRÃO SLU MQD</t>
  </si>
  <si>
    <t>19</t>
  </si>
  <si>
    <t>19.03</t>
  </si>
  <si>
    <t>TUBO CORRUGADO PEAD NÃO PERFURADO, PAREDE DUPLA, INTERNA LISA, NBR 21138-3, SN-4 OU EQUIV.</t>
  </si>
  <si>
    <t>19.03.01</t>
  </si>
  <si>
    <t>DN=300MM</t>
  </si>
  <si>
    <t>19.03.04</t>
  </si>
  <si>
    <t>DN=600MM</t>
  </si>
  <si>
    <t>19.03.08</t>
  </si>
  <si>
    <t>DN=1200MM</t>
  </si>
  <si>
    <t>19.03.10</t>
  </si>
  <si>
    <t>DN=400MM</t>
  </si>
  <si>
    <t>19.03.11</t>
  </si>
  <si>
    <t>DN=800MM</t>
  </si>
  <si>
    <t>19.04</t>
  </si>
  <si>
    <t>REDE TUB. CONCRETO CIMENTO ARI PLUS RS CLASSE PA-1</t>
  </si>
  <si>
    <t>19.04.01</t>
  </si>
  <si>
    <t>DN=  400 MM</t>
  </si>
  <si>
    <t>19.04.02</t>
  </si>
  <si>
    <t>DN=  500 MM</t>
  </si>
  <si>
    <t>19.04.03</t>
  </si>
  <si>
    <t>DN=  600 MM</t>
  </si>
  <si>
    <t>19.04.05</t>
  </si>
  <si>
    <t>DN=  800 MM</t>
  </si>
  <si>
    <t>19.04.07</t>
  </si>
  <si>
    <t>DN= 1000 MM</t>
  </si>
  <si>
    <t>19.04.09</t>
  </si>
  <si>
    <t>DN= 1200 MM</t>
  </si>
  <si>
    <t>19.04.11</t>
  </si>
  <si>
    <t>DN= 1500 MM</t>
  </si>
  <si>
    <t>19.05</t>
  </si>
  <si>
    <t>REDE TUB. CONCRETO CIMENTO ARI PLUS RS CLASSE PA-2</t>
  </si>
  <si>
    <t>19.05.01</t>
  </si>
  <si>
    <t>19.05.02</t>
  </si>
  <si>
    <t>19.05.03</t>
  </si>
  <si>
    <t>19.05.05</t>
  </si>
  <si>
    <t>19.05.07</t>
  </si>
  <si>
    <t>19.05.09</t>
  </si>
  <si>
    <t>19.05.11</t>
  </si>
  <si>
    <t>19.06</t>
  </si>
  <si>
    <t>REDE TUB.CONCRETO CIMENTO ARI PLUS RS CLASSE PA-3</t>
  </si>
  <si>
    <t>19.06.03</t>
  </si>
  <si>
    <t>19.06.05</t>
  </si>
  <si>
    <t>19.06.07</t>
  </si>
  <si>
    <t>19.06.09</t>
  </si>
  <si>
    <t>19.06.11</t>
  </si>
  <si>
    <t>19.07</t>
  </si>
  <si>
    <t>CONCRETO PARA BERÇO DE REDE TUBULAR</t>
  </si>
  <si>
    <t>19.07.01</t>
  </si>
  <si>
    <t>TRAÇO 1:3:6, INCLUSIVE LANÇAMENTO</t>
  </si>
  <si>
    <t>19.08</t>
  </si>
  <si>
    <t>FORMA PARA BERÇO</t>
  </si>
  <si>
    <t>19.09</t>
  </si>
  <si>
    <t>ESTIVA DE MADEIRA</t>
  </si>
  <si>
    <t>19.09.01</t>
  </si>
  <si>
    <t>PARA REDE TUBULAR METALICA</t>
  </si>
  <si>
    <t>19.10</t>
  </si>
  <si>
    <t>ALA DE REDE TUBULAR</t>
  </si>
  <si>
    <t>19.10.02</t>
  </si>
  <si>
    <t>D=  500 MM</t>
  </si>
  <si>
    <t>19.10.03</t>
  </si>
  <si>
    <t>D=  600 MM</t>
  </si>
  <si>
    <t>19.10.04</t>
  </si>
  <si>
    <t>D=  700 MM</t>
  </si>
  <si>
    <t>19.10.05</t>
  </si>
  <si>
    <t>D=  800 MM</t>
  </si>
  <si>
    <t>19.10.06</t>
  </si>
  <si>
    <t>D=  900 MM</t>
  </si>
  <si>
    <t>19.10.07</t>
  </si>
  <si>
    <t>D= 1000 MM</t>
  </si>
  <si>
    <t>19.10.08</t>
  </si>
  <si>
    <t>D= 1100 MM</t>
  </si>
  <si>
    <t>19.10.09</t>
  </si>
  <si>
    <t>D= 1200 MM</t>
  </si>
  <si>
    <t>19.10.10</t>
  </si>
  <si>
    <t>D= 1300 MM</t>
  </si>
  <si>
    <t>19.10.11</t>
  </si>
  <si>
    <t>D= 1500 MM</t>
  </si>
  <si>
    <t>19.11</t>
  </si>
  <si>
    <t>CAIXA PARA BOCA LOBO</t>
  </si>
  <si>
    <t>19.11.03</t>
  </si>
  <si>
    <t>CAIXA PARA BOCA DE LOBO SIMPLES / BLOCO DE CONCRETO</t>
  </si>
  <si>
    <t>19.11.04</t>
  </si>
  <si>
    <t>CAIXA PARA BOCA DE LOBO DUPLA / BLOCO DE CONCRETO</t>
  </si>
  <si>
    <t>19.12</t>
  </si>
  <si>
    <t>ALTEAMENTO DE CAIXA PARA BOCA DE LOBO</t>
  </si>
  <si>
    <t>19.12.03</t>
  </si>
  <si>
    <t>ALTEAMENTO DE CAIXA PARA BOCA DE LOBO SIMPLES / BLOCO DE CONCRETO</t>
  </si>
  <si>
    <t>19.12.04</t>
  </si>
  <si>
    <t>ALTEAMENTO DE CAIXA PARA BOCA DE LOBO DUPLA / BLOCO DE CONCRETO</t>
  </si>
  <si>
    <t>19.13</t>
  </si>
  <si>
    <t>CONJUNTO QUADRO E GRELHA PARA BOCA DE LOBO</t>
  </si>
  <si>
    <t>19.13.01</t>
  </si>
  <si>
    <t>TIPO A (FERRO FUNDIDO) - PADRAO SUDECAP</t>
  </si>
  <si>
    <t>19.13.02</t>
  </si>
  <si>
    <t>TIPO B (CONCRETO) - PADRAO SUDECAP</t>
  </si>
  <si>
    <t>19.14</t>
  </si>
  <si>
    <t>CANTONEIRA PARA BOCA DE LOBO</t>
  </si>
  <si>
    <t>19.14.01</t>
  </si>
  <si>
    <t>19.14.02</t>
  </si>
  <si>
    <t>19.15</t>
  </si>
  <si>
    <t>CAIXA DE PASSAGEM TIPO A - PADRAO SUDECAP</t>
  </si>
  <si>
    <t>19.15.02</t>
  </si>
  <si>
    <t>19.15.03</t>
  </si>
  <si>
    <t>19.15.04</t>
  </si>
  <si>
    <t>19.15.05</t>
  </si>
  <si>
    <t>19.15.06</t>
  </si>
  <si>
    <t>19.15.07</t>
  </si>
  <si>
    <t>19.15.08</t>
  </si>
  <si>
    <t>19.15.09</t>
  </si>
  <si>
    <t>19.15.10</t>
  </si>
  <si>
    <t>19.15.11</t>
  </si>
  <si>
    <t>19.16</t>
  </si>
  <si>
    <t>CAIXA DE PASSAGEM TIPO B - PADRAO SUDECAP</t>
  </si>
  <si>
    <t>19.16.02</t>
  </si>
  <si>
    <t>19.16.03</t>
  </si>
  <si>
    <t>19.16.04</t>
  </si>
  <si>
    <t>19.16.05</t>
  </si>
  <si>
    <t>19.16.06</t>
  </si>
  <si>
    <t>19.16.07</t>
  </si>
  <si>
    <t>19.16.08</t>
  </si>
  <si>
    <t>19.16.09</t>
  </si>
  <si>
    <t>19.16.10</t>
  </si>
  <si>
    <t>19.16.11</t>
  </si>
  <si>
    <t>19.17</t>
  </si>
  <si>
    <t>CAIXA DE PASSAGEM TIPO C - PADRAO SUDECAP</t>
  </si>
  <si>
    <t>19.17.02</t>
  </si>
  <si>
    <t>19.17.03</t>
  </si>
  <si>
    <t>19.17.04</t>
  </si>
  <si>
    <t>19.17.05</t>
  </si>
  <si>
    <t>19.17.06</t>
  </si>
  <si>
    <t>19.17.07</t>
  </si>
  <si>
    <t>19.17.08</t>
  </si>
  <si>
    <t>19.17.09</t>
  </si>
  <si>
    <t>19.17.10</t>
  </si>
  <si>
    <t>19.17.11</t>
  </si>
  <si>
    <t>19.18</t>
  </si>
  <si>
    <t>POÇO DE VISITA TIPO A - PADRAO SUDECAP</t>
  </si>
  <si>
    <t>19.18.02</t>
  </si>
  <si>
    <t>19.18.03</t>
  </si>
  <si>
    <t>19.18.04</t>
  </si>
  <si>
    <t>19.18.05</t>
  </si>
  <si>
    <t>19.18.06</t>
  </si>
  <si>
    <t>19.18.07</t>
  </si>
  <si>
    <t>19.18.08</t>
  </si>
  <si>
    <t>19.18.09</t>
  </si>
  <si>
    <t>19.18.10</t>
  </si>
  <si>
    <t>19.18.11</t>
  </si>
  <si>
    <t>19.19</t>
  </si>
  <si>
    <t>POÇO DE VISITA TIPO B - PADRAO SUDECAP</t>
  </si>
  <si>
    <t>19.19.02</t>
  </si>
  <si>
    <t>19.19.03</t>
  </si>
  <si>
    <t>19.19.04</t>
  </si>
  <si>
    <t>19.19.05</t>
  </si>
  <si>
    <t>19.19.06</t>
  </si>
  <si>
    <t>19.19.07</t>
  </si>
  <si>
    <t>19.19.08</t>
  </si>
  <si>
    <t>19.19.09</t>
  </si>
  <si>
    <t>19.19.10</t>
  </si>
  <si>
    <t>19.19.11</t>
  </si>
  <si>
    <t>19.20</t>
  </si>
  <si>
    <t>POÇO DE VISITA TIPO C - PADRAO SUDECAP</t>
  </si>
  <si>
    <t>19.20.02</t>
  </si>
  <si>
    <t>19.20.03</t>
  </si>
  <si>
    <t>19.20.04</t>
  </si>
  <si>
    <t>19.20.05</t>
  </si>
  <si>
    <t>19.20.06</t>
  </si>
  <si>
    <t>19.20.07</t>
  </si>
  <si>
    <t>19.20.08</t>
  </si>
  <si>
    <t>19.20.09</t>
  </si>
  <si>
    <t>19.20.10</t>
  </si>
  <si>
    <t>19.20.11</t>
  </si>
  <si>
    <t>19.21</t>
  </si>
  <si>
    <t>CHAMINE DE POÇO DE VISITA - PADRAO SUDECAP</t>
  </si>
  <si>
    <t>19.21.01</t>
  </si>
  <si>
    <t>TIPO A-ALVEN. E=20CM REVESTIDA, C/DEGRAUS AÇO CA25</t>
  </si>
  <si>
    <t>19.21.02</t>
  </si>
  <si>
    <t>TIPO B-ANEL CONCRETO CA-1, C/ DEGRAUS EM AÇO CA 25</t>
  </si>
  <si>
    <t>19.22</t>
  </si>
  <si>
    <t>TAMPAO DE POÇO DE VISITA</t>
  </si>
  <si>
    <t>19.22.02</t>
  </si>
  <si>
    <t>FERRO FUNDIDO NODULAR</t>
  </si>
  <si>
    <t>19.22.03</t>
  </si>
  <si>
    <t>REBAIXAMENTO DE TAMPAO DE PV EM ATE 20 CM</t>
  </si>
  <si>
    <t>19.22.04</t>
  </si>
  <si>
    <t>ALTEAMENTO DE TAMPAO DE PV EM ATE 20 CM</t>
  </si>
  <si>
    <t>19.23</t>
  </si>
  <si>
    <t>DESCIDA D'AGUA TIPO DEGRAU - PADRAO SUDECAP</t>
  </si>
  <si>
    <t>19.23.02</t>
  </si>
  <si>
    <t>19.23.03</t>
  </si>
  <si>
    <t>19.23.04</t>
  </si>
  <si>
    <t>19.23.05</t>
  </si>
  <si>
    <t>19.23.06</t>
  </si>
  <si>
    <t>19.23.07</t>
  </si>
  <si>
    <t>19.23.08</t>
  </si>
  <si>
    <t>19.23.09</t>
  </si>
  <si>
    <t>19.23.10</t>
  </si>
  <si>
    <t>19.23.11</t>
  </si>
  <si>
    <t>19.24</t>
  </si>
  <si>
    <t>DESCIDA D'AGUA TIPO CALHA - PADRAO SUDECAP</t>
  </si>
  <si>
    <t>19.24.02</t>
  </si>
  <si>
    <t>19.24.03</t>
  </si>
  <si>
    <t>19.24.04</t>
  </si>
  <si>
    <t>19.24.05</t>
  </si>
  <si>
    <t>19.24.06</t>
  </si>
  <si>
    <t>19.24.07</t>
  </si>
  <si>
    <t>19.24.08</t>
  </si>
  <si>
    <t>19.24.09</t>
  </si>
  <si>
    <t>19.24.10</t>
  </si>
  <si>
    <t>19.24.11</t>
  </si>
  <si>
    <t>19.25</t>
  </si>
  <si>
    <t>DRENO - PADRAO SUDECAP</t>
  </si>
  <si>
    <t>19.25.01</t>
  </si>
  <si>
    <t>DRENO PADRÃO SUDECAP TIPO A - AREIA GROSSA, BRITA 2 E TUBO PERFURADO EM PVC DN 200MM, L=50CM</t>
  </si>
  <si>
    <t>19.25.02</t>
  </si>
  <si>
    <t>DRENO - PADRÃO SUDECAP TIPO B - MANTA DRENANTE, BRITA 3, TUBO PERFURADO EM PVC DN 160MM, L=50CM</t>
  </si>
  <si>
    <t>19.25.03</t>
  </si>
  <si>
    <t>DRENO DE TALVEGUE TIPO A (BRITA E MANTA DRENANTE)</t>
  </si>
  <si>
    <t>19.27</t>
  </si>
  <si>
    <t>BARRAGEM - PADRAO SUDECAP</t>
  </si>
  <si>
    <t>19.27.01</t>
  </si>
  <si>
    <t>TIPO A - SACO DE RAFIA</t>
  </si>
  <si>
    <t>19.27.02</t>
  </si>
  <si>
    <t>TIPO B - SACO RAFIA 50KG (SOLO/CIMENTO-50KG/M3)</t>
  </si>
  <si>
    <t>19.30</t>
  </si>
  <si>
    <t>SARJETA - PADRAO SUDECAP</t>
  </si>
  <si>
    <t>19.30.04</t>
  </si>
  <si>
    <t>TIPO A - (50X10)CM - DES-R01</t>
  </si>
  <si>
    <t>19.30.05</t>
  </si>
  <si>
    <t>TIPO B - (50X10)CM - DES-R01</t>
  </si>
  <si>
    <t>19.30.06</t>
  </si>
  <si>
    <t>TIPO C - (50X10)CM - DES-R01</t>
  </si>
  <si>
    <t>19.31</t>
  </si>
  <si>
    <t>CANALETA - PADRAO SUDECAP</t>
  </si>
  <si>
    <t>19.31.01</t>
  </si>
  <si>
    <t>TIPO 2 - D= 200 MM, PREMOLDADA DE CONCRETO E GRELHA</t>
  </si>
  <si>
    <t>19.31.02</t>
  </si>
  <si>
    <t>TIPO 2 - D= 300 MM, PREMOLDADA DE CONCRETO</t>
  </si>
  <si>
    <t>19.31.03</t>
  </si>
  <si>
    <t>TIPO 2 - D= 400 MM, PREMOLDADA DE CONCRETO</t>
  </si>
  <si>
    <t>19.31.04</t>
  </si>
  <si>
    <t>TIPO 2 - D= 500 MM, PREMOLDADA DE CONCRETO</t>
  </si>
  <si>
    <t>19.31.05</t>
  </si>
  <si>
    <t>TIPO 2 - D= 600 MM, PREMOLDADA DE CONCRETO</t>
  </si>
  <si>
    <t>19.31.07</t>
  </si>
  <si>
    <t>TIPO 3-30X20CM CONCRETO 20MPA C/ GRELHA AÇO CA-25</t>
  </si>
  <si>
    <t>19.31.08</t>
  </si>
  <si>
    <t>TIPO 3-30X20CM CONCRETO 20MPA C/ TAMPA DE CONCRETO</t>
  </si>
  <si>
    <t>19.31.09</t>
  </si>
  <si>
    <t>19.31.10</t>
  </si>
  <si>
    <t>TIPO 5 - 30X20 CM CONCRETO 20MPA A CEU ABERTO</t>
  </si>
  <si>
    <t>19.31.15</t>
  </si>
  <si>
    <t>TIPO 1-80X40X60CM TRAPEZOIDAL  DE CONCRETO 20,0MPA</t>
  </si>
  <si>
    <t>19.32</t>
  </si>
  <si>
    <t>ESCORAMENTO DESCONTINUO DE VALAS - PADRAO SUDECAP</t>
  </si>
  <si>
    <t>19.32.01</t>
  </si>
  <si>
    <t>TIPO A - MADEIRA ROLIÇA D= 6 A 10 CM</t>
  </si>
  <si>
    <t>19.32.02</t>
  </si>
  <si>
    <t>TIPO B - MADEIRA ROLIÇA D= 11 A 15 CM</t>
  </si>
  <si>
    <t>19.33</t>
  </si>
  <si>
    <t>ESCORAMENTO CONTINUO DE VALAS - PADRAO SUDECAP</t>
  </si>
  <si>
    <t>19.33.01</t>
  </si>
  <si>
    <t>TIPO A - MADEIRA ROLIÇA D= 11 A 15 CM</t>
  </si>
  <si>
    <t>19.33.02</t>
  </si>
  <si>
    <t>TIPO B - PERFIL I-8"</t>
  </si>
  <si>
    <t>19.51</t>
  </si>
  <si>
    <t>ESTRUTURA DE ESCORAMENTO</t>
  </si>
  <si>
    <t>19.51.01</t>
  </si>
  <si>
    <t>ESTRUTURA DE ESCORAMENTO TIPO PONTALETEAMENTO</t>
  </si>
  <si>
    <t>19.52</t>
  </si>
  <si>
    <t>POÇO DE VISITA INCL. FORNEC. DO ANEL/TAMPAO/LAJE</t>
  </si>
  <si>
    <t>19.52.03</t>
  </si>
  <si>
    <t>PV H=1,0M,(BALAO 0,60)COPASA 062/1 NA 104 EM ANEIS</t>
  </si>
  <si>
    <t>19.52.05</t>
  </si>
  <si>
    <t>ADICIONAL DE PREÇO P/ ACRESCIMO DE ALTURA PV 0,6M</t>
  </si>
  <si>
    <t>19.52.07</t>
  </si>
  <si>
    <t>PV H=1,5M (BALAO 1,0M) COPASA 039/1 EM ANEIS</t>
  </si>
  <si>
    <t>19.52.09</t>
  </si>
  <si>
    <t>ADICIONAL DE PREÇO ACRESCIMO ALTURA PV 1,0M ANEL</t>
  </si>
  <si>
    <t>19.53</t>
  </si>
  <si>
    <t>LASTRO DE PEDRA</t>
  </si>
  <si>
    <t>19.53.01</t>
  </si>
  <si>
    <t>LASTRO DE PEDRA BRITADA</t>
  </si>
  <si>
    <t>19.56</t>
  </si>
  <si>
    <t>TUBO DE QUEDA</t>
  </si>
  <si>
    <t>19.56.01</t>
  </si>
  <si>
    <t>ASSENTAMENTO TUBO DE QUEDA PVC D=200MM, H=1,0M</t>
  </si>
  <si>
    <t>19.56.02</t>
  </si>
  <si>
    <t>ASSENTAMENTO DE TUBO DE QUEDA PVC D=250MM, H= 1,0M</t>
  </si>
  <si>
    <t>19.56.03</t>
  </si>
  <si>
    <t>ADICIONAL DE PREÇO ACREC.ALTURA TUBO QUEDA 200MM</t>
  </si>
  <si>
    <t>19.56.04</t>
  </si>
  <si>
    <t>ADICIONAL DE PRECO ACREC.ALTURA TUBO QUEDA 250MM</t>
  </si>
  <si>
    <t>19.59</t>
  </si>
  <si>
    <t>CONSTR.RAMAL ESGOTO EXT.ATE 2 M C/ MATERIAL</t>
  </si>
  <si>
    <t>19.59.01</t>
  </si>
  <si>
    <t>19.59.02</t>
  </si>
  <si>
    <t>19.59.03</t>
  </si>
  <si>
    <t>19.60</t>
  </si>
  <si>
    <t>CONST.RAMAL PREDIAL EXTENSAO EXED.A 2,0M C/MATERIA</t>
  </si>
  <si>
    <t>19.60.01</t>
  </si>
  <si>
    <t>19.60.02</t>
  </si>
  <si>
    <t>19.60.03</t>
  </si>
  <si>
    <t>19.70</t>
  </si>
  <si>
    <t>TUBO PVC RIG.NBR-7362/2 INCL.CONEXOES (TIGRE/EQUIVALENTE)</t>
  </si>
  <si>
    <t>19.70.03</t>
  </si>
  <si>
    <t>D= 100MM</t>
  </si>
  <si>
    <t>19.70.04</t>
  </si>
  <si>
    <t>D= 150MM</t>
  </si>
  <si>
    <t>19.70.05</t>
  </si>
  <si>
    <t>D= 200MM</t>
  </si>
  <si>
    <t>19.70.06</t>
  </si>
  <si>
    <t>D= 250MM</t>
  </si>
  <si>
    <t>19.70.07</t>
  </si>
  <si>
    <t>D= 300MM</t>
  </si>
  <si>
    <t>19.70.09</t>
  </si>
  <si>
    <t>D= 400MM</t>
  </si>
  <si>
    <t>19.91</t>
  </si>
  <si>
    <t>FORNEC. E LANÇAM. DE MATERIAL EM DRENO E PATIO</t>
  </si>
  <si>
    <t>19.91.01</t>
  </si>
  <si>
    <t>19.91.02</t>
  </si>
  <si>
    <t>AREIA</t>
  </si>
  <si>
    <t>19.91.03</t>
  </si>
  <si>
    <t>CASCALHO</t>
  </si>
  <si>
    <t>20</t>
  </si>
  <si>
    <t>PAVIMENTAÇAO</t>
  </si>
  <si>
    <t>20.01</t>
  </si>
  <si>
    <t>REGULARIZAÇAO</t>
  </si>
  <si>
    <t>20.01.01</t>
  </si>
  <si>
    <t>REGULARIZAÇAO E COMPACTAÇAO DO SUBLEITO</t>
  </si>
  <si>
    <t>20.01.02</t>
  </si>
  <si>
    <t>REGULARIZAÇAO, COMPACT.DO SUBLEITO C/PLACA VIBRAT</t>
  </si>
  <si>
    <t>20.03</t>
  </si>
  <si>
    <t>REFORÇO DO SUB-LEITO COMPACTADO EXCL.ESCAV.E CARGA</t>
  </si>
  <si>
    <t>20.03.01</t>
  </si>
  <si>
    <t>COMPACTADO (PROCTOR INTERMEDIARIO)</t>
  </si>
  <si>
    <t>20.04</t>
  </si>
  <si>
    <t>SUB-BASE ESTAB. GRANUL. ENERGIA PROCTOR INTERMED.</t>
  </si>
  <si>
    <t>20.04.03</t>
  </si>
  <si>
    <t>COM BRITA BICA CORRIDA (AGREGADO DE PEDREIRA)</t>
  </si>
  <si>
    <t>20.04.04</t>
  </si>
  <si>
    <t>COM FUNDO DE PEDREIRA (AGREGADO DE PEDREIRA)</t>
  </si>
  <si>
    <t>20.05</t>
  </si>
  <si>
    <t>SUB-BASE ESTAB.GRANUL., COMP. ENERG.PROCTOR MODIF.</t>
  </si>
  <si>
    <t>20.05.03</t>
  </si>
  <si>
    <t>20.05.04</t>
  </si>
  <si>
    <t>20.06</t>
  </si>
  <si>
    <t>BASE ESTAB. GRANUL.COMPACT.ENERG.PROCTOR INTERMED.</t>
  </si>
  <si>
    <t>20.06.03</t>
  </si>
  <si>
    <t>20.06.04</t>
  </si>
  <si>
    <t>COM MATERIAL RECICLADO DA SLU</t>
  </si>
  <si>
    <t>20.06.05</t>
  </si>
  <si>
    <t>COM BRITA BICA CORRIDA COM 5% DE CIMENTO (AGREGADO DE PEDREIRA)</t>
  </si>
  <si>
    <t>20.06.10</t>
  </si>
  <si>
    <t>COM MATERIAL FRESADO</t>
  </si>
  <si>
    <t>20.07</t>
  </si>
  <si>
    <t>BASE ESTAB. GRANUL., COMP. ENERG. PROCTOR MODIF.</t>
  </si>
  <si>
    <t>20.07.03</t>
  </si>
  <si>
    <t>20.10</t>
  </si>
  <si>
    <t>20.10.02</t>
  </si>
  <si>
    <t>DMT &lt;= 10KM</t>
  </si>
  <si>
    <t>20.10.03</t>
  </si>
  <si>
    <t>DMT &gt; 10KM</t>
  </si>
  <si>
    <t>20.12</t>
  </si>
  <si>
    <t>20.12.01</t>
  </si>
  <si>
    <t>PINTURA DE LIGAÇAO COM RR-1C</t>
  </si>
  <si>
    <t>20.17</t>
  </si>
  <si>
    <t>REVESTIMENTO EM ALVENARIA POLIEDRICA</t>
  </si>
  <si>
    <t>20.17.01</t>
  </si>
  <si>
    <t>COM COLCHAO DE AREIA</t>
  </si>
  <si>
    <t>20.18</t>
  </si>
  <si>
    <t>REMOÇAO E RECONSTRUÇAO REVEST.ALVENARIA POLIEDRICA</t>
  </si>
  <si>
    <t>20.18.01</t>
  </si>
  <si>
    <t>20.19</t>
  </si>
  <si>
    <t>PAVIMENTO INTERTRAVADO EM BLOCO DE CONCRETO</t>
  </si>
  <si>
    <t>20.19.10</t>
  </si>
  <si>
    <t>PISO INTERTRAVADO E= 6,0CM 35MPA C/ COLCHAO AREIA</t>
  </si>
  <si>
    <t>20.19.11</t>
  </si>
  <si>
    <t>PISO INTERTRAVADO 10X20CM E= 6,0CM 35MPA C/ COLCHAO AREIA</t>
  </si>
  <si>
    <t>20.19.14</t>
  </si>
  <si>
    <t>PISO INTERTRAVADO E= 8,0CM 35MPA C/ COLCHAO AREIA</t>
  </si>
  <si>
    <t>20.20</t>
  </si>
  <si>
    <t>FRESAGEM</t>
  </si>
  <si>
    <t>20.20.01</t>
  </si>
  <si>
    <t>FRESAGEM ATE 5,0 CM</t>
  </si>
  <si>
    <t>20.20.02</t>
  </si>
  <si>
    <t>FRESAGEM DE 5 A 10 CM</t>
  </si>
  <si>
    <t>21</t>
  </si>
  <si>
    <t>MANEJO DE VEGETAÇÃO</t>
  </si>
  <si>
    <t>21.30</t>
  </si>
  <si>
    <t>GRAMACAO, INCLUSIVE PLANTIO</t>
  </si>
  <si>
    <t>21.30.06</t>
  </si>
  <si>
    <t>GRAMA SAO CARLOS - AXONOPUS COMPRESSUS</t>
  </si>
  <si>
    <t>21.30.07</t>
  </si>
  <si>
    <t>GRAMA ESMERALDA - WILD ZOYSIA</t>
  </si>
  <si>
    <t>21.30.08</t>
  </si>
  <si>
    <t>GRAMA AMENDOIM - ARACHIS REPENS</t>
  </si>
  <si>
    <t>21.31</t>
  </si>
  <si>
    <t>PREPARO DE COVAS, EXCLUSIVE O FORNECIMENTO DA MUDA</t>
  </si>
  <si>
    <t>21.31.01</t>
  </si>
  <si>
    <t>DE ARVORES HMIN= 1,80M, COVA 60X60X60 CM</t>
  </si>
  <si>
    <t>21.31.02</t>
  </si>
  <si>
    <t>DE ARVORES HMIN=&gt; 2,50M, COVA 60X120X60 CM</t>
  </si>
  <si>
    <t>21.31.07</t>
  </si>
  <si>
    <t>DE ARBUSTOS ORNAMENTAIS EM GERAL</t>
  </si>
  <si>
    <t>21.31.08</t>
  </si>
  <si>
    <t>DE FORRAçAO</t>
  </si>
  <si>
    <t>21.32</t>
  </si>
  <si>
    <t>FORNECIMENTO DE MATERIAL PARA PAISAGISMO:</t>
  </si>
  <si>
    <t>21.32.01</t>
  </si>
  <si>
    <t>TERRA VEGETAL</t>
  </si>
  <si>
    <t>21.32.02</t>
  </si>
  <si>
    <t>ADUBO ORGANICO</t>
  </si>
  <si>
    <t>21.32.03</t>
  </si>
  <si>
    <t>ADUBO MINERAL 10-10-10</t>
  </si>
  <si>
    <t>21.32.04</t>
  </si>
  <si>
    <t>ADUBO MINERAL 4-14-8</t>
  </si>
  <si>
    <t>21.32.05</t>
  </si>
  <si>
    <t>CALCAREO DOLOMITICO (ACIMA DE 1T)</t>
  </si>
  <si>
    <t>21.33</t>
  </si>
  <si>
    <t>FORNECIMENTO DE MUDAS</t>
  </si>
  <si>
    <t>21.33.01</t>
  </si>
  <si>
    <t>ARVORE - SIBIPIRUNA - CAESALPINIA PELTOPOHOROIDES</t>
  </si>
  <si>
    <t>21.33.02</t>
  </si>
  <si>
    <t>ARVORE - IPE ROSA - TABEBUIA AVELLANEDAE</t>
  </si>
  <si>
    <t>21.33.03</t>
  </si>
  <si>
    <t>ARVORE- PAU-FERRO - CAESALPINIA FERREA LEIOSTACHYA</t>
  </si>
  <si>
    <t>21.33.04</t>
  </si>
  <si>
    <t>ARVORE - ACASSIA MINOSA- ACASSIA PODALYRIIFOLIA</t>
  </si>
  <si>
    <t>21.33.05</t>
  </si>
  <si>
    <t>ARVORE - JACARANDA MIMOSO - JACARANDA CUSPIDIFOLIA</t>
  </si>
  <si>
    <t>21.33.40</t>
  </si>
  <si>
    <t>FORRAÇAO - ACALIPHA - ACALIPHA REPTANS</t>
  </si>
  <si>
    <t>21.33.41</t>
  </si>
  <si>
    <t>FORRAÇAO - WEDELIA - WEDELIA PALUDOSA</t>
  </si>
  <si>
    <t>21.33.42</t>
  </si>
  <si>
    <t>FORRAÇAO - CLOROFITO - CLOROFITUM</t>
  </si>
  <si>
    <t>21.33.50</t>
  </si>
  <si>
    <t>ARBUSTO - BELA EMILIA - PLUMBAGO CAPENSIS</t>
  </si>
  <si>
    <t>21.33.51</t>
  </si>
  <si>
    <t>ARBUSTO - CAMARA - LANTANA CAMARA</t>
  </si>
  <si>
    <t>21.33.70</t>
  </si>
  <si>
    <t>PALMEIRA - LICURI</t>
  </si>
  <si>
    <t>21.34</t>
  </si>
  <si>
    <t>CERCA DE PROTEÇAO PARA ARVORES</t>
  </si>
  <si>
    <t>21.34.05</t>
  </si>
  <si>
    <t>TUTORAMENTO E AMARRIO PARA ARVORES</t>
  </si>
  <si>
    <t>21.35</t>
  </si>
  <si>
    <t>SUPRESSÃO DE ÁRVORES</t>
  </si>
  <si>
    <t>21.35.01</t>
  </si>
  <si>
    <t>SUP. ARVORE PEQ. PORTE (ATE 3M)INCLUS. CORTE LENHA</t>
  </si>
  <si>
    <t>21.35.02</t>
  </si>
  <si>
    <t>SUPRESSAO ARVORE MEDIO PORTE INCLUS. CORTE LENHA</t>
  </si>
  <si>
    <t>21.35.03</t>
  </si>
  <si>
    <t>SUPRESSAO ARVORE GRANDE PORTE INCLUS. CORTE LENHA</t>
  </si>
  <si>
    <t>40</t>
  </si>
  <si>
    <t>SERVICOS AUXILIARES</t>
  </si>
  <si>
    <t>40.07</t>
  </si>
  <si>
    <t>CONCRETO CICLOPICO LANCADO EM FUNDACAO E ARRIMO</t>
  </si>
  <si>
    <t>40.07.03</t>
  </si>
  <si>
    <t>CONCRETO CICLOPICO 1:4:8 C/ 30% PEDRA, LANC. FUND.</t>
  </si>
  <si>
    <t>40.07.10</t>
  </si>
  <si>
    <t>CONCRETO CICLOPICO 1:3:6 C/ 30% PEDRA, LANC. FUND.</t>
  </si>
  <si>
    <t>40.08</t>
  </si>
  <si>
    <t>CONCRETO CONVENCIONAL BRITA 1-2 CALCAREA - PREPARO</t>
  </si>
  <si>
    <t>40.08.05</t>
  </si>
  <si>
    <t>CONCRETO 1:4:8, B1-B2 CALCARIA - PREPARO</t>
  </si>
  <si>
    <t>40.08.07</t>
  </si>
  <si>
    <t>CONCRETO 1:3:6, B1-B2 CALCARIA - PREPARO</t>
  </si>
  <si>
    <t>40.08.19</t>
  </si>
  <si>
    <t>CONCRETO FCK &gt;= 15 MPA, B1-B2 CALCARIA - PREPARO</t>
  </si>
  <si>
    <t>40.08.23</t>
  </si>
  <si>
    <t>CONCRETO FCK &gt;= 20 MPA, B1-B2 CALCARIA - PREPARO</t>
  </si>
  <si>
    <t>40.08.25</t>
  </si>
  <si>
    <t>CONCRETO FCK &gt;= 25 MPA, B1-B2 CALCARIA - PREPARO</t>
  </si>
  <si>
    <t>40.08.30</t>
  </si>
  <si>
    <t>CONCRETO FCK &gt;= 30 MPA, B1-B2 CALCARIA - PREPARO</t>
  </si>
  <si>
    <t>40.08.40</t>
  </si>
  <si>
    <t>CONCRETO FCK &gt;= 40 MPA, B1-B2 CALCARIA - PREPARO</t>
  </si>
  <si>
    <t>40.09</t>
  </si>
  <si>
    <t>CONCRETO CONVENCIONAL B1-B2 CALC., LANC. EM FUND.</t>
  </si>
  <si>
    <t>40.09.05</t>
  </si>
  <si>
    <t>CONCRETO 1:4:8, B1-B2 CALCARIA,LANCADO EM FUNDACAO</t>
  </si>
  <si>
    <t>40.09.07</t>
  </si>
  <si>
    <t>CONCRETO 1:3:6, B1-B2 CALCARIA,LANCADO EM FUNDACAO</t>
  </si>
  <si>
    <t>40.09.19</t>
  </si>
  <si>
    <t>CONCRETO FCK &gt;= 15 MPA, BRITA CALCÁRIA, PREPARADO EM OBRA E LANÇADO EM FUNDAÇÃO</t>
  </si>
  <si>
    <t>40.09.23</t>
  </si>
  <si>
    <t>CONCRETO FCK &gt;= 20 MPA, BRITA CALCÁRIA, PREPARADO EM OBRA E LANÇADO EM FUNDAÇÃO</t>
  </si>
  <si>
    <t>40.09.25</t>
  </si>
  <si>
    <t>CONCRETO FCK &gt;= 25 MPA, BRITA CALCÁRIA, PREPARADO EM OBRA E LANÇADO EM FUNDAÇÃO</t>
  </si>
  <si>
    <t>40.09.30</t>
  </si>
  <si>
    <t>CONCRETO FCK &gt;= 30 MPA, BRITA CALCÁRIA, PREPARADO EM OBRA E LANÇADO EM FUNDAÇÃO</t>
  </si>
  <si>
    <t>40.09.40</t>
  </si>
  <si>
    <t>CONCRETO FCK &gt;= 40 MPA, BRITA CALCÁRIA, PREPARADO EM OBRA E LANÇADO EM FUNDAÇÃO</t>
  </si>
  <si>
    <t>40.10</t>
  </si>
  <si>
    <t>CONCRETO CONVENCIONAL BRITA CALC. LANC. EM ESTRUT.</t>
  </si>
  <si>
    <t>40.10.23</t>
  </si>
  <si>
    <t>CONCRETO FCK &gt;= 20 MPA, BRITA CALCÁRIA, PREPARADO EM OBRA E LANÇADO EM ESTRUTURA</t>
  </si>
  <si>
    <t>40.10.25</t>
  </si>
  <si>
    <t>CONCRETO FCK &gt;= 25 MPA, BRITA CALCÁRIA, PREPARADO EM OBRA E LANÇADO EM ESTRUTURA</t>
  </si>
  <si>
    <t>40.10.30</t>
  </si>
  <si>
    <t>CONCRETO FCK &gt;= 30 MPA, BRITA CALCÁRIA, PREPARADO EM OBRA E LANÇADO EM ESTRUTURA</t>
  </si>
  <si>
    <t>40.10.40</t>
  </si>
  <si>
    <t>CONCRETO FCK &gt;= 40 MPA, BRITA CALCÁRIA, PREPARADO EM OBRA E LANÇADO EM ESTRUTURA</t>
  </si>
  <si>
    <t>40.11</t>
  </si>
  <si>
    <t>SOLO CIMENTO</t>
  </si>
  <si>
    <t>40.11.01</t>
  </si>
  <si>
    <t>SOLO CIMENTO 1:10</t>
  </si>
  <si>
    <t>40.16</t>
  </si>
  <si>
    <t>SERVIÇOS DE LANÇAMENTO DE CONCRETO</t>
  </si>
  <si>
    <t>40.16.01</t>
  </si>
  <si>
    <t>LANÇAMENTO DE CONCRETO CONVENCIONAL EM FUNDAÇÕES</t>
  </si>
  <si>
    <t>40.16.02</t>
  </si>
  <si>
    <t>LANÇAMENTO DE CONCRETO BOMBEADO EM FUNDAÇÕES</t>
  </si>
  <si>
    <t>40.16.11</t>
  </si>
  <si>
    <t>LANÇAMENTO DE CONCRETO CONVENCIONAL EM ESTRUTURA</t>
  </si>
  <si>
    <t>40.16.12</t>
  </si>
  <si>
    <t>LANÇAMENTO DE CONCRETO BOMBEÁVEL  EM ESTRUTURA</t>
  </si>
  <si>
    <t>40.20</t>
  </si>
  <si>
    <t>FORMA E ESCORAMENTO</t>
  </si>
  <si>
    <t>40.20.05</t>
  </si>
  <si>
    <t>FORMA DE TABUA DE PINHO DE 3a. TIPO B (3 APROV.)</t>
  </si>
  <si>
    <t>40.20.07</t>
  </si>
  <si>
    <t>FORMA DE TABUA DE PINHO DE 3a. TIPO C (5 APROV.)</t>
  </si>
  <si>
    <t>40.20.11</t>
  </si>
  <si>
    <t>FORMA DE TABUA DE PINHO DE 3a. TIPO E (P/ BERCO)</t>
  </si>
  <si>
    <t>40.20.15</t>
  </si>
  <si>
    <t>FORMA DE COMPENSADO RESINADO E=12MM TIPO B (3 APR)</t>
  </si>
  <si>
    <t>40.20.17</t>
  </si>
  <si>
    <t>FORMA DE COMPENSADO RESINADO E=12MM TIPO C (5 APR)</t>
  </si>
  <si>
    <t>40.20.25</t>
  </si>
  <si>
    <t>FORMA DE COMPENSADO RESINADO E=20MM TIPO E (5 APR)</t>
  </si>
  <si>
    <t>40.20.27</t>
  </si>
  <si>
    <t>FORMA DE COMPENSADO RESINADO E=20MM TIPO F (7 APR)</t>
  </si>
  <si>
    <t>40.20.80</t>
  </si>
  <si>
    <t>ESCORAMENTO DESCONTINUO TIPO A (MADEIRA 6 A 10CM)</t>
  </si>
  <si>
    <t>40.20.81</t>
  </si>
  <si>
    <t>ESCORAMENTO DESCONTINUIO TIPO B-MADEIRA 11 A 15CM</t>
  </si>
  <si>
    <t>40.20.82</t>
  </si>
  <si>
    <t>ESCORAMENTO CONTINUO TIPO A</t>
  </si>
  <si>
    <t>40.20.83</t>
  </si>
  <si>
    <t>ESCORAMENTO CONTINUO TIPO B</t>
  </si>
  <si>
    <t>40.22</t>
  </si>
  <si>
    <t>ACO</t>
  </si>
  <si>
    <t>40.22.05</t>
  </si>
  <si>
    <t>ACO CA-25 - DEGRAUS</t>
  </si>
  <si>
    <t>40.22.10</t>
  </si>
  <si>
    <t>ACO CA-50, D&lt;= 12.7MM - CORTE,DOBRAMENTO,COLOCACAO</t>
  </si>
  <si>
    <t>40.22.12</t>
  </si>
  <si>
    <t>ACO CA-50, D &gt; 12.7MM - CORTE,DOBRAMENTO,COLOCACAO</t>
  </si>
  <si>
    <t>40.22.20</t>
  </si>
  <si>
    <t>ACO CA-60 - CORTE, DOBRAMENTO E COLOCACAO</t>
  </si>
  <si>
    <t>40.22.30</t>
  </si>
  <si>
    <t>ACO CA-50  E CA-60 - CORTE, DOBRAMENTO E COLOCACAO</t>
  </si>
  <si>
    <t>40.24</t>
  </si>
  <si>
    <t>ARGAMASSA DE CIMENTO E AREIA - PREPARO</t>
  </si>
  <si>
    <t>40.24.11</t>
  </si>
  <si>
    <t>ARGAMASSA DE CIMENTO E AREIA 1:1</t>
  </si>
  <si>
    <t>40.24.13</t>
  </si>
  <si>
    <t>ARGAMASSA DE CIMENTO E AREIA 1:2</t>
  </si>
  <si>
    <t>40.24.15</t>
  </si>
  <si>
    <t>ARGAMASSA DE CIMENTO E AREIA 1:3</t>
  </si>
  <si>
    <t>40.24.17</t>
  </si>
  <si>
    <t>ARGAMASSA DE CIMENTO E AREIA 1:4</t>
  </si>
  <si>
    <t>40.24.19</t>
  </si>
  <si>
    <t>ARGAMASSA DE CIMENTO E AREIA 1:5</t>
  </si>
  <si>
    <t>40.24.21</t>
  </si>
  <si>
    <t>ARGAMASSA DE CIMENTO E AREIA 1:6</t>
  </si>
  <si>
    <t>40.24.23</t>
  </si>
  <si>
    <t>ARGAMASSA DE CIMENTO E AREIA 1:7</t>
  </si>
  <si>
    <t>40.24.25</t>
  </si>
  <si>
    <t>ARGAMASSA DE CIMENTO E AREIA 1:8</t>
  </si>
  <si>
    <t>40.24.26</t>
  </si>
  <si>
    <t>40.26</t>
  </si>
  <si>
    <t>ARGAMASSA DE CIMENTO, AREIA E PEDRISCO - PREPARO</t>
  </si>
  <si>
    <t>40.26.05</t>
  </si>
  <si>
    <t>ARGAMASSA DE CIMENTO, AREIA E PEDRISCO 1:2:2</t>
  </si>
  <si>
    <t>40.30</t>
  </si>
  <si>
    <t>ALVENARIA</t>
  </si>
  <si>
    <t>40.30.05</t>
  </si>
  <si>
    <t>ALVENARIA TIJOLO MACICO REQ., E =  5CM, A REVESTIR</t>
  </si>
  <si>
    <t>40.30.06</t>
  </si>
  <si>
    <t>ALVENARIA TIJOLO MACICO REQ., E = 10CM, A REVESTIR</t>
  </si>
  <si>
    <t>40.30.07</t>
  </si>
  <si>
    <t>ALVENARIA TIJOLO MACICO REQ., E = 20CM, A REVESTIR</t>
  </si>
  <si>
    <t>40.30.10</t>
  </si>
  <si>
    <t>ALVENARIA TIJOLO MACICO REQ., E =  5CM, APARENTE</t>
  </si>
  <si>
    <t>40.30.11</t>
  </si>
  <si>
    <t>ALVENARIA TIJOLO MACICO REQ., E = 10CM, APARENTE</t>
  </si>
  <si>
    <t>40.30.12</t>
  </si>
  <si>
    <t>ALVENARIA TIJOLO MACICO REQ., E = 20CM, APARENTE</t>
  </si>
  <si>
    <t>40.30.20</t>
  </si>
  <si>
    <t>ALVENARIA TIJOLO FURADO, E = 10CM, A REVESTIR</t>
  </si>
  <si>
    <t>40.30.21</t>
  </si>
  <si>
    <t>ALVENARIA TIJOLO FURADO, E = 15CM, A REVESTIR</t>
  </si>
  <si>
    <t>40.30.22</t>
  </si>
  <si>
    <t>ALVENARIA TIJOLO FURADO, E = 20CM, A REVESTIR</t>
  </si>
  <si>
    <t>40.30.30</t>
  </si>
  <si>
    <t>ALVENARIA BLOCO DE CONCRETO, E = 10CM, A REVESTIR</t>
  </si>
  <si>
    <t>40.30.31</t>
  </si>
  <si>
    <t>ALVENARIA BLOCO DE CONCRETO, E = 15CM, A REVESTIR</t>
  </si>
  <si>
    <t>40.30.32</t>
  </si>
  <si>
    <t>ALVENARIA BLOCO DE CONCRETO, E = 20CM, A REVESTIR</t>
  </si>
  <si>
    <t>40.30.35</t>
  </si>
  <si>
    <t>ALVENARIA BLOCO DE CONCRETO, E = 10CM, APARENTE</t>
  </si>
  <si>
    <t>40.30.36</t>
  </si>
  <si>
    <t>ALVENARIA BLOCO DE CONCRETO, E = 15CM, APARENTE</t>
  </si>
  <si>
    <t>40.30.37</t>
  </si>
  <si>
    <t>ALVENARIA BLOCO DE CONCRETO, E = 20CM, APARENTE</t>
  </si>
  <si>
    <t>40.31</t>
  </si>
  <si>
    <t>40.31.02</t>
  </si>
  <si>
    <t>CHAPISCO COM ARGAMASSA 1:3, A COLHER</t>
  </si>
  <si>
    <t>40.31.03</t>
  </si>
  <si>
    <t>CHAPISCO COM ARGAMASSA 1:3, A PENEIRA</t>
  </si>
  <si>
    <t>40.31.04</t>
  </si>
  <si>
    <t>CHAPISCO C/ ARG.DE CIMENTO, AREIA, PEDRISCO 1:2:2</t>
  </si>
  <si>
    <t>40.31.05</t>
  </si>
  <si>
    <t>EMBOCO COM ARGAMASSA 1:7</t>
  </si>
  <si>
    <t>40.31.06</t>
  </si>
  <si>
    <t>REBOCO PAULISTA COM ARGAMASSA 1:7</t>
  </si>
  <si>
    <t>40.31.07</t>
  </si>
  <si>
    <t>REBOCO PAULISTA COM ARGAMASSA 1:4</t>
  </si>
  <si>
    <t>40.31.08</t>
  </si>
  <si>
    <t>EM AZULEJO BRANCO 15X15 CM, EXTRA</t>
  </si>
  <si>
    <t>40.32</t>
  </si>
  <si>
    <t>MOVIMENTO DE TERRA</t>
  </si>
  <si>
    <t>40.32.05</t>
  </si>
  <si>
    <t>ESCAVACAO MANUAL H &lt;= 1.5M</t>
  </si>
  <si>
    <t>40.32.07</t>
  </si>
  <si>
    <t>ESCAVACAO MANUAL 1,5 &lt; H &lt;= 3,0 M</t>
  </si>
  <si>
    <t>40.32.09</t>
  </si>
  <si>
    <t>ESCAVACAO MANUAL H &gt; 3,0 M</t>
  </si>
  <si>
    <t>40.32.10</t>
  </si>
  <si>
    <t>ESCAV. MECANICA DE VALAS C/ DESC. LATERAL H&lt;=1,5M</t>
  </si>
  <si>
    <t>40.32.11</t>
  </si>
  <si>
    <t>ESCAV.MECANICA DE VALAS DESC. LATERAL 1,5M&lt;H&lt;=3,0M</t>
  </si>
  <si>
    <t>40.32.12</t>
  </si>
  <si>
    <t>ESCAV.MECANICA DE VALAS DESC. LATERAL 3,0M&lt;H&lt;=5,0M</t>
  </si>
  <si>
    <t>40.32.13</t>
  </si>
  <si>
    <t>ESCAV. MECANICA DE VALAS C/ DESC. LATERAL H&gt;=5,0M</t>
  </si>
  <si>
    <t>40.32.15</t>
  </si>
  <si>
    <t>ESCAV.MECANICA DE VALAS C/ DESC.S/CAMINHAO H&lt;=1,5M</t>
  </si>
  <si>
    <t>40.32.16</t>
  </si>
  <si>
    <t>ESCAV.MECANICA DE VALAS DESC.S/CAMINHAO 1,5M&lt;H&lt;=3M</t>
  </si>
  <si>
    <t>40.32.17</t>
  </si>
  <si>
    <t>ESCAV.MECANICA DE VALAS DESC.S/CAMINHAO 3,0M&lt;H&lt;=5M</t>
  </si>
  <si>
    <t>40.32.18</t>
  </si>
  <si>
    <t>ESCAV. MECANICA DE VALAS DESC.S/ CAMINHAO H&gt;=5,0M</t>
  </si>
  <si>
    <t>40.32.22</t>
  </si>
  <si>
    <t>REGULARIZACAO E COMPACTACAO MANUAL DE TERRENO</t>
  </si>
  <si>
    <t>40.32.23</t>
  </si>
  <si>
    <t>REGULARIZAÇAO E COMPACT.TERRENO C/PLACA VIBRATORIA</t>
  </si>
  <si>
    <t>40.32.30</t>
  </si>
  <si>
    <t>REATERRO MANUAL DE VALAS</t>
  </si>
  <si>
    <t>40.32.31</t>
  </si>
  <si>
    <t>REATERRO COMPACTADO C/ PLACA VIBRATORIA</t>
  </si>
  <si>
    <t>40.32.32</t>
  </si>
  <si>
    <t>REATERRO COMPACTADO COM ROLO VIBRATORIO</t>
  </si>
  <si>
    <t>40.32.40</t>
  </si>
  <si>
    <t>CARGA MANUAL SOBRE CAMINHOES</t>
  </si>
  <si>
    <t>40.32.41</t>
  </si>
  <si>
    <t>CARGA MECANICA SOBRE CAMINHOES</t>
  </si>
  <si>
    <t>40.33</t>
  </si>
  <si>
    <t>CONCRETO DE REGULARIZACAO</t>
  </si>
  <si>
    <t>40.33.01</t>
  </si>
  <si>
    <t>TRACO 1;3;6, FORNEC.E LANCAMENTO SOBRE ENROCAMENTO</t>
  </si>
  <si>
    <t>40.34</t>
  </si>
  <si>
    <t>TRANSPORTE</t>
  </si>
  <si>
    <t>40.34.01</t>
  </si>
  <si>
    <t>TRANSPORTE DMT &lt;= 10KM</t>
  </si>
  <si>
    <t>40.34.02</t>
  </si>
  <si>
    <t>TRANSPORTE DMT &gt; 10 KM</t>
  </si>
  <si>
    <t>40.39</t>
  </si>
  <si>
    <t>TRABALHOS LACUSTRES</t>
  </si>
  <si>
    <t>40.39.01</t>
  </si>
  <si>
    <t>ROCAMENTO E TRANSP.&lt;20M-VEGETACAO MARGINAL A LAGOA</t>
  </si>
  <si>
    <t>40.39.05</t>
  </si>
  <si>
    <t>CARGA MANUAL DE VEGETACAO SOBRE CAMINHAO</t>
  </si>
  <si>
    <t>40.39.06</t>
  </si>
  <si>
    <t>DESCARGA E ESPALHAMENTO DE BOTA FORA</t>
  </si>
  <si>
    <t>40.39.07</t>
  </si>
  <si>
    <t>TRANSPORTE DMT &lt;= 5KM</t>
  </si>
  <si>
    <t>40.39.08</t>
  </si>
  <si>
    <t>TRANSPORTE 5KM&lt; DMT&lt;=10KM</t>
  </si>
  <si>
    <t>40.39.09</t>
  </si>
  <si>
    <t>TRANSPORTE 10KM&lt;DMT&lt;=15KM</t>
  </si>
  <si>
    <t>40.39.10</t>
  </si>
  <si>
    <t>TRANSPORTE 15KM&lt;DMT&lt;=20KM</t>
  </si>
  <si>
    <t>40.40</t>
  </si>
  <si>
    <t>FORNECIMENTO E LANCAMENTO DE MATERIAL DRENANTE</t>
  </si>
  <si>
    <t>40.40.01</t>
  </si>
  <si>
    <t>40.41</t>
  </si>
  <si>
    <t>40.41.01</t>
  </si>
  <si>
    <t>MANTA GEOTEXTIL - 300G/M2 - RES. TRACAO &gt;= 16KN/M</t>
  </si>
  <si>
    <t>40.42</t>
  </si>
  <si>
    <t>DRENO BARBACÂ</t>
  </si>
  <si>
    <t>40.42.01</t>
  </si>
  <si>
    <t>40.43</t>
  </si>
  <si>
    <t>CORTE MECÂNICO EM CONCRETO/ASFALTO</t>
  </si>
  <si>
    <t>40.43.01</t>
  </si>
  <si>
    <t>INSTALACAO HIDRAULICA - ESCRITORIO EMPREITEIRA</t>
  </si>
  <si>
    <t>INSTALACAO HIDRAULICA - VESTIARIO</t>
  </si>
  <si>
    <t>INSTALAÇAO ELETRICA - ESCRITORIO TIPO I</t>
  </si>
  <si>
    <t>INSTALAÇAO ELETRICA - ESCRITORIO TIPO II</t>
  </si>
  <si>
    <t>INSTALAÇAO ELETRICA - VESTIARIO TIPO I</t>
  </si>
  <si>
    <t>INSTALAÇAO ELETRICA - VESTIARIO TIPO II</t>
  </si>
  <si>
    <t>INSTALAÇAO ELETRICA - VESTIARIO TIPO III</t>
  </si>
  <si>
    <t>INSTALAÇAO ELETRICA - DEPOSITO TIPO II</t>
  </si>
  <si>
    <t>INSTALAÇAO ELETRICA - DEPOSITO TIPO III</t>
  </si>
  <si>
    <t>INSTALAÇAO ELETRICA - SANITARIO TIPO I</t>
  </si>
  <si>
    <t>INSTALAÇAO ELETRICA - SANITARIO TIPO II</t>
  </si>
  <si>
    <t>INSTALAÇAO ELETRICA - SANITARIO TIPO III</t>
  </si>
  <si>
    <t>INSTALAÇAO ELETRICA - REFEITORIO TIPO I</t>
  </si>
  <si>
    <t>INSTALAÇAO ELETRICA - REFEITORIO TIPO II</t>
  </si>
  <si>
    <t>INSTALAÇAO HIDRAULICA - SANITARIO TIPO I</t>
  </si>
  <si>
    <t>INSTALAÇAO HIDROSANITARIA TIPO II</t>
  </si>
  <si>
    <t>INSTALAÇAO HIDROSANITARIA - SANITARIO TIPO III</t>
  </si>
  <si>
    <t>INSTALAÇAO HIDROSANITARIA - REFEITORIO I E II</t>
  </si>
  <si>
    <t>40.80</t>
  </si>
  <si>
    <t>SERVIÇOS AUXILIARES - COPASA</t>
  </si>
  <si>
    <t>40.80.30</t>
  </si>
  <si>
    <t>TAMPAO DE FERRO FUNDIDO T5</t>
  </si>
  <si>
    <t>40.80.35</t>
  </si>
  <si>
    <t>TAMPAO DE FERRO FUNDIDO T 109</t>
  </si>
  <si>
    <t>40.80.50</t>
  </si>
  <si>
    <t>40.80.55</t>
  </si>
  <si>
    <t>40.80.56</t>
  </si>
  <si>
    <t>EQUIPE DE ESGOTO PARA REDE E LIGACAO</t>
  </si>
  <si>
    <t>H</t>
  </si>
  <si>
    <t>40.87</t>
  </si>
  <si>
    <t>TUBO CONC.ARMADO JUNTA ELASTICA,NBR8890 CLASSE EA2</t>
  </si>
  <si>
    <t>40.87.04</t>
  </si>
  <si>
    <t>DN= 400 MM</t>
  </si>
  <si>
    <t>40.87.05</t>
  </si>
  <si>
    <t>DN= 500 MM</t>
  </si>
  <si>
    <t>40.87.06</t>
  </si>
  <si>
    <t>DN= 600 MM</t>
  </si>
  <si>
    <t>40.87.08</t>
  </si>
  <si>
    <t>DN= 800 MM</t>
  </si>
  <si>
    <t>40.87.10</t>
  </si>
  <si>
    <t>40.87.15</t>
  </si>
  <si>
    <t>41</t>
  </si>
  <si>
    <t>INSTALACOES DA OBRA</t>
  </si>
  <si>
    <t>41.01</t>
  </si>
  <si>
    <t>ESCRITORIOS</t>
  </si>
  <si>
    <t>41.01.01</t>
  </si>
  <si>
    <t>ESCRITORIO DA EMPREITEIRA</t>
  </si>
  <si>
    <t>41.01.02</t>
  </si>
  <si>
    <t>VESTIARIO/SANITARIO</t>
  </si>
  <si>
    <t>41.01.03</t>
  </si>
  <si>
    <t>BARRACAO DE PESSOAL</t>
  </si>
  <si>
    <t>41.01.04</t>
  </si>
  <si>
    <t>DEPOSITO E FERRAMENTARIA</t>
  </si>
  <si>
    <t>41.02</t>
  </si>
  <si>
    <t>INSTALACAO PROVISORIA DE AGUA E ENERGIA</t>
  </si>
  <si>
    <t>41.02.01</t>
  </si>
  <si>
    <t>INSTALACAO PROVISORIA DE AGUA</t>
  </si>
  <si>
    <t>42</t>
  </si>
  <si>
    <t>DESPESAS FIXAS DIVERSAS</t>
  </si>
  <si>
    <t>42.02</t>
  </si>
  <si>
    <t>DESPESAS E TAXAS</t>
  </si>
  <si>
    <t>42.02.08</t>
  </si>
  <si>
    <t>COPIA HEROGRAFICA FORMATO A1</t>
  </si>
  <si>
    <t>42.02.09</t>
  </si>
  <si>
    <t>COPIA XEROX A4 OU OFICIO</t>
  </si>
  <si>
    <t>43</t>
  </si>
  <si>
    <t>SERVICOS TECNICOS</t>
  </si>
  <si>
    <t>43.01</t>
  </si>
  <si>
    <t>TOPOGRAFIA</t>
  </si>
  <si>
    <t>43.01.01</t>
  </si>
  <si>
    <t>EQUIPE DE TOPOGRAFIA - PROJETO</t>
  </si>
  <si>
    <t>43.01.03</t>
  </si>
  <si>
    <t>EQUIPE DE TOPOGRAFIA - OBRA</t>
  </si>
  <si>
    <t>43.02</t>
  </si>
  <si>
    <t>EQUIPAMENTOS PARA CONSULTORIA</t>
  </si>
  <si>
    <t>43.02.01</t>
  </si>
  <si>
    <t>EQUIPAMENTOS E MATERIAIS PARA ELABORAÇÃO DE CADASTROS</t>
  </si>
  <si>
    <t>DIA</t>
  </si>
  <si>
    <t>44</t>
  </si>
  <si>
    <t>ADMINISTRACAO DA OBRA</t>
  </si>
  <si>
    <t>44.01</t>
  </si>
  <si>
    <t>MAO DE OBRA</t>
  </si>
  <si>
    <t>44.01.01</t>
  </si>
  <si>
    <t>ENGENHEIRO SENIOR</t>
  </si>
  <si>
    <t>44.01.02</t>
  </si>
  <si>
    <t>ENGENHEIRO INTERMEDIARIO</t>
  </si>
  <si>
    <t>44.01.03</t>
  </si>
  <si>
    <t>ENGENHEIRO JUNIOR</t>
  </si>
  <si>
    <t>44.01.04</t>
  </si>
  <si>
    <t>ENGENHEIRO TRAINEE</t>
  </si>
  <si>
    <t>44.01.05</t>
  </si>
  <si>
    <t>TECNICO DE SEGURANCA</t>
  </si>
  <si>
    <t>44.01.06</t>
  </si>
  <si>
    <t>MESTRE DE OBRAS</t>
  </si>
  <si>
    <t>44.01.07</t>
  </si>
  <si>
    <t>ENCARREGADO</t>
  </si>
  <si>
    <t>44.01.09</t>
  </si>
  <si>
    <t>ALMOXARIFE</t>
  </si>
  <si>
    <t>44.01.10</t>
  </si>
  <si>
    <t>APONTADOR</t>
  </si>
  <si>
    <t>44.01.12</t>
  </si>
  <si>
    <t>SERVENTE</t>
  </si>
  <si>
    <t>44.01.14</t>
  </si>
  <si>
    <t>ENGENHEIRO TRAINEE (CH 6 H/DIA)</t>
  </si>
  <si>
    <t>44.01.15</t>
  </si>
  <si>
    <t>ENGENHEIRO TRAINEE (CH 7 H/DIA)</t>
  </si>
  <si>
    <t>44.01.16</t>
  </si>
  <si>
    <t>ENGENHEIRO JUNIOR (CH 6 H/DIA)</t>
  </si>
  <si>
    <t>44.01.17</t>
  </si>
  <si>
    <t>ENGENHEIRO JUNIOR (CH 7 H/DIA)</t>
  </si>
  <si>
    <t>44.01.18</t>
  </si>
  <si>
    <t>ENGENHEIRO INTERMEDIÁRIO (CH 6 H/DIA)</t>
  </si>
  <si>
    <t>44.01.19</t>
  </si>
  <si>
    <t>ENGENHEIRO INTERMEDIÁRIO (CH 7 H/DIA)</t>
  </si>
  <si>
    <t>44.01.20</t>
  </si>
  <si>
    <t>ENGENHEIRO SENIOR (CH 6 H/DIA)</t>
  </si>
  <si>
    <t>44.01.21</t>
  </si>
  <si>
    <t>ENGENHEIRO SENIOR (CH 7 H/DIA)</t>
  </si>
  <si>
    <t>44.01.22</t>
  </si>
  <si>
    <t>VIGILÂNCIA DE OBRAS - EM DIAS ÚTEIS (CONSIDERANDO INÍCIO AS 17H DE SEGUNDA A QUINTA E 16H NA SEXTA) E 24 HORAS POR DIA AOS SÁBADOS, DOMINGOS E FERIADOS</t>
  </si>
  <si>
    <t>44.01.23</t>
  </si>
  <si>
    <t>VIGILÂNCIA DE OBRAS - 24 HORAS EM DIAS ÚTEIS, SÁBADOS, DOMINGOS E FERIADOS</t>
  </si>
  <si>
    <t>45</t>
  </si>
  <si>
    <t>EQUIPAMENTOS</t>
  </si>
  <si>
    <t>45.01</t>
  </si>
  <si>
    <t>VEICULOS</t>
  </si>
  <si>
    <t>45.01.01</t>
  </si>
  <si>
    <t>LOCACAO VEICULO POPULAR MOTOR 1.0 C/ AR E SEGURO SEM COMBUSTIVEL</t>
  </si>
  <si>
    <t>45.01.03</t>
  </si>
  <si>
    <t>LOCAÇÃO VEICULO TIPO PICAPE LEVE C/ SEGURO SEM COMBUSTÍVEL</t>
  </si>
  <si>
    <t>45.01.05</t>
  </si>
  <si>
    <t>LOCAÇÃO VEÍCULO UTILITÁRIO 4 PORTAS  E 7 LUGARES C/ SEGURO SEM COMBUSTÍVEL</t>
  </si>
  <si>
    <t>45.02</t>
  </si>
  <si>
    <t>COMBUSTÍVEIS</t>
  </si>
  <si>
    <t>45.02.01</t>
  </si>
  <si>
    <t>GASOLINA</t>
  </si>
  <si>
    <t>45.02.02</t>
  </si>
  <si>
    <t>ETANOL</t>
  </si>
  <si>
    <t>45.02.03</t>
  </si>
  <si>
    <t>OLEO DIESEL</t>
  </si>
  <si>
    <t>PORTA EM COMPENSADO RESINADO 10MM 80X210CM</t>
  </si>
  <si>
    <t>JANELA DE CORRER DE FERRO 1x1/8", AREA &gt; 1,0 M2</t>
  </si>
  <si>
    <t>50</t>
  </si>
  <si>
    <t>CUSTO HORARIO DE EQUIPAMENTO</t>
  </si>
  <si>
    <t>50.01</t>
  </si>
  <si>
    <t>ACABADORA DE ASFALTO, LAMA E VASSOURA MECANICA</t>
  </si>
  <si>
    <t>50.01.09</t>
  </si>
  <si>
    <t>50.01.70</t>
  </si>
  <si>
    <t>50.01.71</t>
  </si>
  <si>
    <t>50.01.72</t>
  </si>
  <si>
    <t>50.05</t>
  </si>
  <si>
    <t>BETONEIRA</t>
  </si>
  <si>
    <t>50.05.10</t>
  </si>
  <si>
    <t>CHP/BETONEIRA 400 L, SEM CARREGADOR</t>
  </si>
  <si>
    <t>50.05.11</t>
  </si>
  <si>
    <t>CHI/BETONEIRA 400 L, SEM CARREGADOR</t>
  </si>
  <si>
    <t>50.06</t>
  </si>
  <si>
    <t>BOMBA D'AGUA E LAMA</t>
  </si>
  <si>
    <t>50.06.02</t>
  </si>
  <si>
    <t>CHP/BOMBA HIDROSUL 2" ASI-250-36M3/H C/20M MANGUEI</t>
  </si>
  <si>
    <t>50.06.03</t>
  </si>
  <si>
    <t>CHI/BOMBA HIDROSUL 2" AS1-250-36M3/H C/20M MANGUE</t>
  </si>
  <si>
    <t>50.06.04</t>
  </si>
  <si>
    <t>CHP/BOMBA HIDROSUL 3" ASI-500-72M3/H C/20M MANGUEI</t>
  </si>
  <si>
    <t>50.06.05</t>
  </si>
  <si>
    <t>CHI/BOMBA HIDROSUL 3" ASI-500-72M3/H C/20M MANGUEI</t>
  </si>
  <si>
    <t>50.10</t>
  </si>
  <si>
    <t>CAMINHAO, CARROCERIA E CAVALO MECANICO</t>
  </si>
  <si>
    <t>50.10.08</t>
  </si>
  <si>
    <t>50.10.09</t>
  </si>
  <si>
    <t>50.10.12</t>
  </si>
  <si>
    <t>50.10.13</t>
  </si>
  <si>
    <t>50.10.36</t>
  </si>
  <si>
    <t>50.10.37</t>
  </si>
  <si>
    <t>50.10.50</t>
  </si>
  <si>
    <t>CHP/CAMINHAO TANQUE FORD 1317 WE TRUCADO, 10000</t>
  </si>
  <si>
    <t>50.10.51</t>
  </si>
  <si>
    <t>50.10.68</t>
  </si>
  <si>
    <t>50.10.69</t>
  </si>
  <si>
    <t>50.10.80</t>
  </si>
  <si>
    <t>CHP/GUINDASTE ARTICULADO COM CAPACIDADE MÁXIMA DE 3300KG E ALCANCE MÁXIMO HORIZONTAL DE 9 METROS OU EQUIVALENTE</t>
  </si>
  <si>
    <t>50.10.81</t>
  </si>
  <si>
    <t>CHI/GUINDASTE ARTICULADO COM CAPACIDADE MÁXIMA DE 3300KG E ALCANCE MÁXIMO HORIZONTAL DE 9 METROS OU EQUIVALENTE</t>
  </si>
  <si>
    <t>50.10.82</t>
  </si>
  <si>
    <t>50.10.83</t>
  </si>
  <si>
    <t>50.11</t>
  </si>
  <si>
    <t>CARREGADEIRA</t>
  </si>
  <si>
    <t>50.11.10</t>
  </si>
  <si>
    <t>CHP/PÁ CARREGADEIRA 180HP CAPACIDADE CAÇAMBA 3M3 OU EQUIVALENTE</t>
  </si>
  <si>
    <t>50.11.11</t>
  </si>
  <si>
    <t>CHI/PÁ CARREGADEIRA 180HP CAPACIDADE CAÇAMBA 3M3 OU EQUIVALENTE</t>
  </si>
  <si>
    <t>50.11.28</t>
  </si>
  <si>
    <t>CHP/PÁ CARREGADEIRA 140HP CAPACIDADE CAÇAMBA 1,7M3 OU EQUIVALENTE</t>
  </si>
  <si>
    <t>50.11.29</t>
  </si>
  <si>
    <t>CHI/PÁ CARREGADEIRA 140HP CAPACIDADE CAÇAMBA 1,7M3 OU EQUIVALENTE</t>
  </si>
  <si>
    <t>50.11.30</t>
  </si>
  <si>
    <t>CHP/MINI-CARREGADEIRA DE PNEUS 61HP COM VASSOURA DE 1500MM OU EQUIVALENTE</t>
  </si>
  <si>
    <t>50.11.31</t>
  </si>
  <si>
    <t>CHI/MINI-CARREGADEIRA DE PNEUS 61HP COM VASSOURA DE 1500MM OU EQUIVALENTE</t>
  </si>
  <si>
    <t>50.13</t>
  </si>
  <si>
    <t>COMPACTADOR</t>
  </si>
  <si>
    <t>50.13.22</t>
  </si>
  <si>
    <t>CHP/ROLO COMPACTADOR VIBRATORIO TANDEM, ACO LISO, POTENCIA 57 HP, PESO SEM/COM LASTRO 6,5/9,4 T, LARGURA DE TRABALHO 1,20 M OU EQUIVALENTE</t>
  </si>
  <si>
    <t>50.13.23</t>
  </si>
  <si>
    <t>CHI/ROLO COMPACTADOR VIBRATORIO TANDEM, ACO LISO, POTENCIA 57 HP, PESO SEM/COM LASTRO 6,5/9,4 T, LARGURA DE TRABALHO 1,20 M OU EQUIVALENTE</t>
  </si>
  <si>
    <t>50.13.40</t>
  </si>
  <si>
    <t>50.13.41</t>
  </si>
  <si>
    <t>50.13.42</t>
  </si>
  <si>
    <t>CHP/ROLO VIBRATÓRIO PÉ DE CARNEIRO 100HP PESO OPERACIONAL 11000KG OU EQUIVALENTE</t>
  </si>
  <si>
    <t>50.13.43</t>
  </si>
  <si>
    <t>CHI/ROLO VIBRATÓRIO PÉ DE CARNEIRO 100HP PESO OPERACIONAL 11000KG OU EQUIVALENTE</t>
  </si>
  <si>
    <t>50.13.44</t>
  </si>
  <si>
    <t>CHP/ROLO VIBRATÓRIO LISO 80HP PESO OPERACIONAL 7000KG LARGURA 1,68M OU EQUIVALENTE</t>
  </si>
  <si>
    <t>50.13.45</t>
  </si>
  <si>
    <t>CHI/ROLO VIBRATÓRIO LISO 80HP PESO OPERACIONAL 7000KG LARGURA 1,68M OU EQUIVALENTE</t>
  </si>
  <si>
    <t>50.13.46</t>
  </si>
  <si>
    <t>CHP/ROLO VIBRATÓRIO PÉ DE CARNEIRO 80HP PESO OPERACIONAL 7000KG OU EQUIVALENTE</t>
  </si>
  <si>
    <t>50.13.47</t>
  </si>
  <si>
    <t>CHI/ROLO VIBRATÓRIO PÉ DE CARNEIRO 80HP PESO OPERACIONAL 7000KG OU EQUIVALENTE</t>
  </si>
  <si>
    <t>50.13.50</t>
  </si>
  <si>
    <t>CHP/ROLO VIBRATÓRIO DE TAMBOR DUPLO 24 HP, PESO OPERACIONAL 1700KG E TAMBOR 0,90M OU EQUIVALENTE</t>
  </si>
  <si>
    <t>50.13.51</t>
  </si>
  <si>
    <t>CHI/ROLO VIBRATÓRIO DE TAMBOR DUPLO 24 HP, PESO OPERACIONAL 1700KG E TAMBOR 0,90M OU EQUIVALENTE</t>
  </si>
  <si>
    <t>50.13.54</t>
  </si>
  <si>
    <t>CHP/ROLO DE PNEUS MASSA OPERACIONAL 10000KG LARGURA ROLAMENTO 1,80M E 99HP OU EQUIVALENTE</t>
  </si>
  <si>
    <t>50.13.55</t>
  </si>
  <si>
    <t>CHI/ROLO DE PNEUS MASSA OPERACIONAL 10000KG LARGURA ROLAMENTO 1,80M E 99HP OU EQUIVALENTE</t>
  </si>
  <si>
    <t>50.13.74</t>
  </si>
  <si>
    <t>CHP/COMPACTADOR VIBRATÓRIO DE PLACA 9,0 HP DIESEL OU EQUIVALENTE</t>
  </si>
  <si>
    <t>50.13.75</t>
  </si>
  <si>
    <t>CHI/COMPACTADOR VIBRATÓRIO DE PLACA 9,0 HP DIESEL OU EQUIVALENTE</t>
  </si>
  <si>
    <t>50.13.78</t>
  </si>
  <si>
    <t>CHP/COMPACTADOR VIBRATÓRIO DE PLACA 3,0 HP DIESEL OU EQUIVALENTE</t>
  </si>
  <si>
    <t>50.13.79</t>
  </si>
  <si>
    <t>CHI/COMPACTADOR VIBRATÓRIO DE PLACA 3,0 HP DIESEL OU EQUIVALENTE</t>
  </si>
  <si>
    <t>50.14</t>
  </si>
  <si>
    <t>COMPRESSOR E ACESSORIOS</t>
  </si>
  <si>
    <t>50.14.10</t>
  </si>
  <si>
    <t>CHP/COMPRESSOR PORTÁTIL, MOTOR DIESEL, 275 PCM, 7 BAR, 54,4KW, OU EQUIVALENTE</t>
  </si>
  <si>
    <t>50.14.11</t>
  </si>
  <si>
    <t>CHI/COMPRESSOR PORTÁTIL, MOTOR DIESEL, 275 PCM, 7 BAR, 54,4KW, OU EQUIVALENTE</t>
  </si>
  <si>
    <t>50.16</t>
  </si>
  <si>
    <t>DISTRIBUIDOR DE AGREGADO E BETUME</t>
  </si>
  <si>
    <t>50.16.52</t>
  </si>
  <si>
    <t>CHP/CAMIN.DISTR.BETUME FORD 1519, ALMEIDA D-72 D</t>
  </si>
  <si>
    <t>50.16.53</t>
  </si>
  <si>
    <t>CHI/CAMIN.DISTR.BETUME FORD 1519, ALMEIDA D-72 D</t>
  </si>
  <si>
    <t>50.19</t>
  </si>
  <si>
    <t>EQUIPAMENTO DE PERFURACAO E ROMPEDOR</t>
  </si>
  <si>
    <t>50.19.62</t>
  </si>
  <si>
    <t>CHP/ROMPEDOR PNEUMATICO MANUAL, PADRAO, PESO DE 30 KG, OU EQUIVALENTE</t>
  </si>
  <si>
    <t>50.19.63</t>
  </si>
  <si>
    <t>CHI/ROMPEDOR PNEUMATICO MANUAL, PADRAO, PESO DE 30 KG, OU EQUIVALENTE</t>
  </si>
  <si>
    <t>50.19.66</t>
  </si>
  <si>
    <t>MARTELO DEMOLIDOR ELETRICO, 2.000 W,  1.000 IMPACTOS POR MINUTO, FORÇA DE IMPACTO ENTRE 62 E 69 J, PESO DE 30 KG, OU EQUIVALENTE</t>
  </si>
  <si>
    <t>50.20</t>
  </si>
  <si>
    <t>ESCAVADEIRA E DRAGA</t>
  </si>
  <si>
    <t>50.20.06</t>
  </si>
  <si>
    <t>CHP/RETROESCAVADEIRA TRAÇÃO 4X2, 85HP, CAÇAMBA 610MM / 0,22M3 OU EQUIVALENTE</t>
  </si>
  <si>
    <t>50.20.07</t>
  </si>
  <si>
    <t>CHI/RETROESCAVADEIRA TRAÇÃO 4X2, 85HP, CAÇAMBA 610MM / 0,22M3 OU EQUIVALENTE</t>
  </si>
  <si>
    <t>50.20.18</t>
  </si>
  <si>
    <t>CHP/ESCAVADEIRA HIDRAULICA SOBRE ESTEIRAS, CACAMBA 0,98M3, PESO OPERACIONAL 17T, POTENCIA BRUTA 119HP, OU EQUIVALENTE</t>
  </si>
  <si>
    <t>50.20.19</t>
  </si>
  <si>
    <t>CHI/ESCAVADEIRA HIDRAULICA SOBRE ESTEIRAS, CACAMBA 0,98M3, PESO OPERACIONAL 17T, POTENCIA BRUTA 119HP, OU EQUIVALENTE</t>
  </si>
  <si>
    <t>50.20.20</t>
  </si>
  <si>
    <t>CHP/ESCAVADEIRA HIDRAULICA SOBRE ESTEIRAS, CACAMBA 1,3M3, PESO OPERACIONAL 22T, POTÊNCIA BRUTA 156HP, OU EQUIVALENTE</t>
  </si>
  <si>
    <t>50.20.21</t>
  </si>
  <si>
    <t>CHI/ESCAVADEIRA HIDRAULICA SOBRE ESTEIRAS, CACAMBA 1,3M3, PESO OPERACIONAL 22T, POTÊNCIA BRUTA 156HP, OU EQUIVALENTE</t>
  </si>
  <si>
    <t>50.21</t>
  </si>
  <si>
    <t>ROCADEIRA</t>
  </si>
  <si>
    <t>50.21.01</t>
  </si>
  <si>
    <t>CHP/ROCADEIRA COSTAL COM MOTOR A GASOLINA DE *32* CC</t>
  </si>
  <si>
    <t>50.21.02</t>
  </si>
  <si>
    <t>CHI/ROCADEIRA COSTAL COM MOTOR A GASOLINA DE *32* CC</t>
  </si>
  <si>
    <t>50.25</t>
  </si>
  <si>
    <t>GRADE DE DISCO</t>
  </si>
  <si>
    <t>50.25.08</t>
  </si>
  <si>
    <t>CHP/GRADE DE DISCOS MECANICA 20X24" COM 20 DISCOS 24" X 6MM  COM PNEUS PARA TRANSPORTE</t>
  </si>
  <si>
    <t>50.25.09</t>
  </si>
  <si>
    <t>CHI/GRADE DE DISCOS MECANICA 20X24" COM 20 DISCOS 24" X 6MM  COM PNEUS PARA TRANSPORTE</t>
  </si>
  <si>
    <t>50.27</t>
  </si>
  <si>
    <t>GUINDASTE</t>
  </si>
  <si>
    <t>50.27.16</t>
  </si>
  <si>
    <t>50.27.17</t>
  </si>
  <si>
    <t>50.31</t>
  </si>
  <si>
    <t>MAQUINA E APARELHO DE SOLDA</t>
  </si>
  <si>
    <t>50.31.10</t>
  </si>
  <si>
    <t>CHP/GRUPO DE SOLDAGEM C/GERADOR A DIESEL PARA SOLDA ELETRICA, SOBRE 02 RODAS, COM MOTOR 4 CILINDROS, 375A TN5 B/56 C/3 KVA, OU EQUIVALENTE</t>
  </si>
  <si>
    <t>50.31.11</t>
  </si>
  <si>
    <t>CHI/GRUPO DE SOLDAGEM C/GERADOR A DIESEL PARA SOLDA ELETRICA, SOBRE 02 RODAS, COM MOTOR 4 CILINDROS, 375A TN5 B/56 C/3 KVA, OU EQUIVALENTE</t>
  </si>
  <si>
    <t>50.32</t>
  </si>
  <si>
    <t>MOTONIVELADORA</t>
  </si>
  <si>
    <t>50.32.08</t>
  </si>
  <si>
    <t>CHP/MOTONIVELADORA POTENCIA BASICA LIQUIDA (PRIMEIRA MARCHA) 125HP/93KW , PESO BRUTO 16T, LARGURA DA LAMINA DE 3,7 M, OU EQUIVALENTE</t>
  </si>
  <si>
    <t>50.32.09</t>
  </si>
  <si>
    <t>CHI/MOTONIVELADORA POTENCIA BASICA LIQUIDA (PRIMEIRA MARCHA) 125HP/93KW , PESO BRUTO 16T, LARGURA DA LAMINA DE 3,7 M, OU EQUIVALENTE</t>
  </si>
  <si>
    <t>50.36</t>
  </si>
  <si>
    <t>TRATOR</t>
  </si>
  <si>
    <t>50.36.08</t>
  </si>
  <si>
    <t>50.36.09</t>
  </si>
  <si>
    <t>50.36.10</t>
  </si>
  <si>
    <t>CHP/TRATOR DE ESTEIRAS, POTENCIA DE 177HP/132KW, PESO OPERACIONAL DE 16,5T, COM LAMINA COM CAPACIDADE DE 3,18M3, OU EQUIVALENTE</t>
  </si>
  <si>
    <t>50.36.11</t>
  </si>
  <si>
    <t>CHI/TRATOR DE ESTEIRAS, POTENCIA DE 177HP/132KW, PESO OPERACIONAL DE 16,5T, COM LAMINA COM CAPACIDADE DE 3,18M3, OU EQUIVALENTE</t>
  </si>
  <si>
    <t>50.36.66</t>
  </si>
  <si>
    <t>CHP/TRATOR DE PNEUS COM POTENCIA DE 105 CV, TRACAO 4 X 4, PESO COM LASTRO DE 5500 KG, OU EQUIVALENTE</t>
  </si>
  <si>
    <t>50.36.67</t>
  </si>
  <si>
    <t>CHI/TRATOR DE PNEUS COM POTENCIA DE 105 CV, TRACAO 4 X 4, PESO COM LASTRO DE 5500 KG, OU EQUIVALENTE</t>
  </si>
  <si>
    <t>50.39</t>
  </si>
  <si>
    <t>VIBRADOR</t>
  </si>
  <si>
    <t>50.39.10</t>
  </si>
  <si>
    <t>CHP/VIBRADOR DE IMERSAO COM MANGOTE DE 45MM</t>
  </si>
  <si>
    <t>50.39.11</t>
  </si>
  <si>
    <t>CHI/VIBRADOR DE IMERSAO COM MANGOTE DE 45MM</t>
  </si>
  <si>
    <t>50.41</t>
  </si>
  <si>
    <t>EQUIPAMENTOS DE APOIO</t>
  </si>
  <si>
    <t>50.41.01</t>
  </si>
  <si>
    <t>CHP/MOTOSSERRA PORTATIL COM MOTOR A GASOLINA DE 60 CILINDRADAS, OU EQUIVALENTE</t>
  </si>
  <si>
    <t>50.41.02</t>
  </si>
  <si>
    <t>CHI/MOTOSSERRA PORTATIL COM MOTOR A GASOLINA DE 60 CILINDRADAS, OU EQUIVALENTE</t>
  </si>
  <si>
    <t>50.41.11</t>
  </si>
  <si>
    <t>CHP/MÁQUINA CORTADORA DE PISO (SERRA CLIPPER), À GASOLINA, 13HP, ÚMIDO OU À SECO, OU EQUIVALENTE</t>
  </si>
  <si>
    <t>50.41.12</t>
  </si>
  <si>
    <t>CHI/MÁQUINA CORTADORA DE PISO (SERRA CLIPPER), À GASOLINA, 13HP, ÚMIDO OU À SECO, OU EQUIVALENTE</t>
  </si>
  <si>
    <t>50.41.14</t>
  </si>
  <si>
    <t>CHP - REBOQUE PARA BANHEIRO QUÍMICO</t>
  </si>
  <si>
    <t>50.41.15</t>
  </si>
  <si>
    <t>CHP DE IMPRESSORA MULTIFUNCIONAL A3</t>
  </si>
  <si>
    <t>50.42</t>
  </si>
  <si>
    <t>SERRA CIRCULAR</t>
  </si>
  <si>
    <t>50.42.01</t>
  </si>
  <si>
    <t>CHP/SERRA CIRCULAR DE BANCADA, MOTOR ELÉTRICO 1800W, COIFA P/DISCO 10", OU EQUIVALENTE</t>
  </si>
  <si>
    <t>50.42.02</t>
  </si>
  <si>
    <t>CHI/SERRA CIRCULAR DE BANCADA, MOTOR ELÉTRICO 1800W, COIFA P/DISCO 10", OU EQUIVALENTE</t>
  </si>
  <si>
    <t>CHI/CAMINHAO CARROCERIA</t>
  </si>
  <si>
    <t>CHP/CAM.GUINDAUTO MADAL PKB - 6500 OU EQUIVALENTE</t>
  </si>
  <si>
    <t>CHI/CAM.GUINDAUTO MADAL PKB - 6500 OU EQUIVALENTE</t>
  </si>
  <si>
    <t>CHP/ GUINDASTE HIDRAULICO AUTOPROPELIDO, COM LANCA TELESCOPICA 28,80 M, CAPACIDADE MAXIMA 30 T, POTENCIA 97 KW, TRACAO 4 X 4</t>
  </si>
  <si>
    <t>CHI/ GUINDASTE HIDRAULICO AUTOPROPELIDO, COM LANCA TELESCOPICA 28,80 M, CAPACIDADE MAXIMA 30 T, POTENCIA 97 KW, TRACAO 4 X 4</t>
  </si>
  <si>
    <t>CHP/TRATOR DE ESTEIRAS, POTENCIA DE 347 HP, PESO OPERACIONAL DE 38,5 T, COM LAMINA COM CAPACIDADE DE 8,70M3</t>
  </si>
  <si>
    <t>CHI/TRATOR DE ESTEIRAS, POTENCIA DE 347 HP, PESO OPERACIONAL DE 38,5 T, COM LAMINA COM CAPACIDADE DE 8,70M3</t>
  </si>
  <si>
    <t>54.01.01</t>
  </si>
  <si>
    <t>POLIDORA DE PISO, 100KG, D=450MM, MOTOR ELÉTRICO 4HP (LOCAÇÃO)</t>
  </si>
  <si>
    <t>54.01.08</t>
  </si>
  <si>
    <t>VIBROACABADORA DE ASFALTO SOBRE ESTEIRAS, LARG. PAVIM. 2,13 M A 4,55 M POT. 74 KW/100 HP, CAP. 400 T/H OU EQUIVALENTE</t>
  </si>
  <si>
    <t>54.01.38</t>
  </si>
  <si>
    <t xml:space="preserve">MINI-CARREGADEIRA DE PNEUS 61HP COM VASSOURA DE 1500MM OU EQUIVALENTE </t>
  </si>
  <si>
    <t>54.01.40</t>
  </si>
  <si>
    <t>FRESADORA/APLAINADORA DE ASFALTO A FRIO SOBRE RODAS, LARG. FRESAGEM 1,00 M, POT. 155 KW/208 HP OU EQUIVALENTE</t>
  </si>
  <si>
    <t>54.01.70</t>
  </si>
  <si>
    <t>VASSOURA MECANICA REBOCAVEL COM ESCOVA CILINDRICA LARGURA UTIL DE VARRIMENTO = 2,44M OU EQUIVALENTE</t>
  </si>
  <si>
    <t>54.05.10</t>
  </si>
  <si>
    <t>BETONEIRA CAPACIDADE NOMINAL 400 L, CAPACIDADE DE MISTURA  280 L, MOTOR ELETRICO TRIFASICO 220/380 V POTENCIA 2 CV, SEM CARREGADOR</t>
  </si>
  <si>
    <t>54.06.02</t>
  </si>
  <si>
    <t>BOMBA HIDROSUL ASI-250 (36 M3/H 2") OU EQUIVALENTE</t>
  </si>
  <si>
    <t>54.06.04</t>
  </si>
  <si>
    <t>BOMBA HIDROSUL ASI-500 (72 M3/H 3") OU EQUIVALENTE</t>
  </si>
  <si>
    <t>54.10.10</t>
  </si>
  <si>
    <t>CAMINHAO TOCO, PESO BRUTO TOTAL 10000 KG, CARGA UTIL MAXIMA 7200 KG, DISTANCIA ENTRE EIXOS 4,50 M, POTENCIA 190 CV (INCLUI CABINE E CHASSI, NAO INCLUI CARROCERIA) OU EQUIVALENTE</t>
  </si>
  <si>
    <t>54.10.12</t>
  </si>
  <si>
    <t>CAMINHAO TOCO, PESO BRUTO TOTAL 15000 KG, CARGA UTIL MAXIMA 9800 KG, DISTANCIA ENTRE EIXOS 5,00 M, POTENCIA 200 CV (INCLUI CABINE E CHASSI, NAO INCLUI CARROCERIA) OU EQUIVALENTE</t>
  </si>
  <si>
    <t>54.10.80</t>
  </si>
  <si>
    <t>GUINDASTE ARTICULADO COM CAPACIDADE MÁXIMA DE 3300KG E ALCANCE MÁXIMO HORIZONTAL DE 9 METROS OU EQUIVALENTE</t>
  </si>
  <si>
    <t>54.11.10</t>
  </si>
  <si>
    <t>PÁ CARREGADEIRA 180HP CAPACIDADE CAÇAMBA 3M3 OU EQUIVALENTE</t>
  </si>
  <si>
    <t>54.11.28</t>
  </si>
  <si>
    <t>PÁ CARREGADEIRA 140HP CAPACIDADE CAÇAMBA 1,7M3 OU EQUIVALENTE</t>
  </si>
  <si>
    <t>54.13.22</t>
  </si>
  <si>
    <t>ROLO COMPACTADOR VIBRATORIO TANDEM, ACO LISO, POTENCIA 57 HP, PESO SEM/COM LASTRO 6,5/9,4 T, LARGURA DE TRABALHO 1,20 M OU EQUIVALENTE</t>
  </si>
  <si>
    <t>54.13.40</t>
  </si>
  <si>
    <t>ROLO COMPACTADOR VIBRATORIO DE UM CILINDRO LISO DE ACO, POTENCIA 125 HP, PESO SEM/COM LASTRO 10,75/12,92 T, IMPACTO DINAMICO 31,5/18,5 T, LARGURA TRABALHO 2,15 M OU EQUIVALENTE</t>
  </si>
  <si>
    <t>54.13.42</t>
  </si>
  <si>
    <t>ROLO VIBRATÓRIO PÉ DE CARNEIRO 100HP PESO OPERACIONAL 11000KG OU EQUIVALENTE</t>
  </si>
  <si>
    <t>54.13.44</t>
  </si>
  <si>
    <t>ROLO VIBRATÓRIO LISO 80HP PESO OPERACIONAL 7000KG LARGURA 1,68M OU EQUIVALENTE</t>
  </si>
  <si>
    <t>54.13.46</t>
  </si>
  <si>
    <t>ROLO VIBRATÓRIO PÉ DE CARNEIRO 80HP PESO OPERACIONAL 7000KG OU EQUIVALENTE</t>
  </si>
  <si>
    <t>54.13.50</t>
  </si>
  <si>
    <t>ROLO VIBRATÓRIO DE TAMBOR DUPLO 24 HP, PESO OPERACIONAL 1700KG E TAMBOR 0,90M OU EQUIVALENTE</t>
  </si>
  <si>
    <t>54.13.54</t>
  </si>
  <si>
    <t>ROLO DE PNEUS MASSA OPERACIONAL 10000KG LARGURA ROLAMENTO 1,80M E 99HP OU EQUIVALENTE</t>
  </si>
  <si>
    <t>54.13.74</t>
  </si>
  <si>
    <t>COMPACTADOR VIBRATÓRIO DE PLACA 9,0 HP DIESEL OU EQUIVALENTE</t>
  </si>
  <si>
    <t>54.13.78</t>
  </si>
  <si>
    <t>COMPACTADOR VIBRATÓRIO DE PLACA 3,0 HP DIESEL OU EQUIVALENTE</t>
  </si>
  <si>
    <t>54.14.10</t>
  </si>
  <si>
    <t>COMPRESSOR PORTÁTIL, MOTOR DIESEL, 275 PCM, 7 BAR, 54,4KW, OU EQUIVALENTE</t>
  </si>
  <si>
    <t>54.16.50</t>
  </si>
  <si>
    <t>ESPARGIDOR DE ASFALTO 9,5HP, 6000L, 36 BICOS, VAZÃO POR BICO 12L/HORA, OU EQUIVALENTE</t>
  </si>
  <si>
    <t>54.19.62</t>
  </si>
  <si>
    <t>ROMPEDOR PNEUMATICO MANUAL, PADRAO, PESO DE 30 KG, OU EQUIVALENTE</t>
  </si>
  <si>
    <t>54.19.66</t>
  </si>
  <si>
    <t>MÊS</t>
  </si>
  <si>
    <t>54.20.06</t>
  </si>
  <si>
    <t>RETROESCAVADEIRA TRAÇÃO 4X2, 85HP, CAÇAMBA 610MM / 0,22M3 OU EQUIVALENTE</t>
  </si>
  <si>
    <t>54.20.18</t>
  </si>
  <si>
    <t>ESCAVADEIRA HIDRAULICA SOBRE ESTEIRAS, CACAMBA 0,98M3, PESO OPERACIONAL 17T, POTENCIA BRUTA 119HP, OU EQUIVALENTE</t>
  </si>
  <si>
    <t>54.20.20</t>
  </si>
  <si>
    <t>ESCAVADEIRA HIDRAULICA SOBRE ESTEIRAS, CACAMBA 1,3M3, PESO OPERACIONAL 22T, POTÊNCIA BRUTA 156HP, OU EQUIVALENTE</t>
  </si>
  <si>
    <t>54.25.08</t>
  </si>
  <si>
    <t>GRADE DE DISCOS MECANICA COM PNEUS PARA TRANSPORTE, 20X24", COM 20 DISCOS 24" X 6MM, OU EQUIVALENTE</t>
  </si>
  <si>
    <t>54.27.16</t>
  </si>
  <si>
    <t>GUINDASTE HIDRAULICO AUTOPROPELIDO, COM LANCA TELESCOPICA 28,80 M, CAPACIDADE MAXIMA 30 T, POTENCIA 97 KW, TRACAO 4 X 4, OU EQUIVALENTE</t>
  </si>
  <si>
    <t>54.31.10</t>
  </si>
  <si>
    <t>GRUPO DE SOLDAGEM C/GERADOR A DIESEL PARA SOLDA ELETRICA, SOBRE 02 RODAS, COM MOTOR 4 CILINDROS, 375A TN5 B/56 C/3 KVA, OU EQUIVALENTE</t>
  </si>
  <si>
    <t>54.32.08</t>
  </si>
  <si>
    <t>MOTONIVELADORA POTENCIA BASICA LIQUIDA (PRIMEIRA MARCHA) 125HP/93KW , PESO BRUTO 16T, LARGURA DA LAMINA DE 3,7 M, OU EQUIVALENTE</t>
  </si>
  <si>
    <t>54.34.01</t>
  </si>
  <si>
    <t>MOTOSSERRA PORTATIL COM MOTOR A GASOLINA DE 60 CILINDRADAS, OU EQUIVALENTE</t>
  </si>
  <si>
    <t>54.34.02</t>
  </si>
  <si>
    <t>ROCADEIRA COSTAL COM MOTOR A GASOLINA, 1KW, 32CM3(CC), OU EQUIVALENTE</t>
  </si>
  <si>
    <t>54.36.08</t>
  </si>
  <si>
    <t>TRATOR DE ESTEIRAS, POTENCIA DE 347 HP, PESO OPERACIONAL DE 38,5 T, COM LAMINA COM CAPACIDADE DE 8,70M3, OU EQUIVALENTE</t>
  </si>
  <si>
    <t>54.36.10</t>
  </si>
  <si>
    <t>TRATOR DE ESTEIRAS, POTENCIA DE 177HP/132KW, PESO OPERACIONAL DE 16,5T, COM LAMINA COM CAPACIDADE DE 3,18M3, OU EQUIVALENTE</t>
  </si>
  <si>
    <t>54.36.66</t>
  </si>
  <si>
    <t>TRATOR DE PNEUS COM POTENCIA DE 105 CV, TRACAO 4 X 4, PESO COM LASTRO DE 5500 KG, OU EQUIVALENTE</t>
  </si>
  <si>
    <t>54.39.10</t>
  </si>
  <si>
    <t>MANGOTE P/ VIBRADOR DE IMERSAO PENDULAR D= 45MM x 5M, OU EQUIVALENTE</t>
  </si>
  <si>
    <t>54.39.11</t>
  </si>
  <si>
    <t>MOTOR P/ VIBRADOR DE IMERSAO TRIFASICO 220/380V 2CV, OU EQUIVALENTE</t>
  </si>
  <si>
    <t>54.40.01</t>
  </si>
  <si>
    <t>LOCAÇÃO VEÍCULO TIPO PICAPE LEVE C/ SEGURO</t>
  </si>
  <si>
    <t>54.40.04</t>
  </si>
  <si>
    <t>LOCAÇÃO VEÍCULO UTILITÁRIO 4 PORTAS E 7 LUGARES C/ SEGURO</t>
  </si>
  <si>
    <t>54.40.06</t>
  </si>
  <si>
    <t>LOCAÇÃO VEÍCULO POPULAR MOTOR 1.0 C/ AR E SEGURO</t>
  </si>
  <si>
    <t>54.40.20</t>
  </si>
  <si>
    <t>DENTE PARA FRESADORA DE ASFALTO COMPACTA</t>
  </si>
  <si>
    <t>54.40.22</t>
  </si>
  <si>
    <t>PORTA DENTE PARA FRESADORA DE ASFALTO COMPACTA</t>
  </si>
  <si>
    <t>54.40.24</t>
  </si>
  <si>
    <t>APOIO PARA PORTA DENTE FRESADORA DE ASFALTO COMPACTA</t>
  </si>
  <si>
    <t>54.40.30</t>
  </si>
  <si>
    <t>MÁQUINA CORTADORA DE PISO (SERRA CLIPPER), À GASOLINA, 13HP, ÚMIDO OU À SECO, OU EQUIVALENTE</t>
  </si>
  <si>
    <t>54.40.31</t>
  </si>
  <si>
    <t>REBOQUE P/ BANHEIRO QUÍMICO EM ESTRUTURA DE AÇO, C/ INSTALAÇÃO ELÉTRICA DE ACORDO C/ NORMAS DE TRÂNSITO, ENGATE RÁPIDO, ESCADA DE ACESSO, PINTURA ANTICORROSIVA, DUAS RODAS C/ PNEUS, ESTEPE, MACACO MECÂNICO C/ SUPORTE E CAPACIDADE 500KG (OU EQUIVALENTE)</t>
  </si>
  <si>
    <t>54.42.01</t>
  </si>
  <si>
    <t>SERRA CIRCULAR DE BANCADA, MOTOR ELÉTRICO 1800W, COIFA P/DISCO 10", OU EQUIVALENTE</t>
  </si>
  <si>
    <t>54.50.01</t>
  </si>
  <si>
    <t>EQUIPE DE REDE/LIG. ESGOTO COPASA</t>
  </si>
  <si>
    <t>55.05.15</t>
  </si>
  <si>
    <t>OPERADOR 1</t>
  </si>
  <si>
    <t>55.05.21</t>
  </si>
  <si>
    <t>OPERADOR DE BETONEIRA</t>
  </si>
  <si>
    <t>55.05.32</t>
  </si>
  <si>
    <t>MARTELETEIRO</t>
  </si>
  <si>
    <t>55.05.35</t>
  </si>
  <si>
    <t>MOTORISTA DE VEICULO LEVE</t>
  </si>
  <si>
    <t>55.05.36</t>
  </si>
  <si>
    <t>MOTORISTA DE VEICULO PESADO</t>
  </si>
  <si>
    <t>55.05.45</t>
  </si>
  <si>
    <t>OPERADOR DE ACABADORA DE ASFALTO</t>
  </si>
  <si>
    <t>55.05.49</t>
  </si>
  <si>
    <t>OPERADOR DE CARREGADEIRA</t>
  </si>
  <si>
    <t>55.05.51</t>
  </si>
  <si>
    <t>COMPRESSORISTA</t>
  </si>
  <si>
    <t>55.05.57</t>
  </si>
  <si>
    <t>OPERADOR DE GUINDASTE</t>
  </si>
  <si>
    <t>55.05.59</t>
  </si>
  <si>
    <t>OPERADOR DE TRATOR AGRICOLA</t>
  </si>
  <si>
    <t>55.05.61</t>
  </si>
  <si>
    <t>OPERADOR DE MOTONIVELADORA</t>
  </si>
  <si>
    <t>55.05.64</t>
  </si>
  <si>
    <t>OPERADOR DE ESCAVADEIRA HIDRAULICA</t>
  </si>
  <si>
    <t>55.05.65</t>
  </si>
  <si>
    <t>OPERADOR DE RETRO ESCAVADEIRA</t>
  </si>
  <si>
    <t>55.05.66</t>
  </si>
  <si>
    <t>OPERADOR DE ROCADEIRA</t>
  </si>
  <si>
    <t>55.05.67</t>
  </si>
  <si>
    <t>OPERADOR DE ROLO COMPACTADOR</t>
  </si>
  <si>
    <t>55.05.70</t>
  </si>
  <si>
    <t>OPERADOR TRATOR DE ESTEIRA</t>
  </si>
  <si>
    <t>55.05.71</t>
  </si>
  <si>
    <t>OPERADOR DE USINA</t>
  </si>
  <si>
    <t>55.10.05</t>
  </si>
  <si>
    <t>AJUDANTE</t>
  </si>
  <si>
    <t>55.10.06</t>
  </si>
  <si>
    <t>CHEFE DE ESCRITORIO</t>
  </si>
  <si>
    <t>55.10.07</t>
  </si>
  <si>
    <t>55.10.09</t>
  </si>
  <si>
    <t>55.10.10</t>
  </si>
  <si>
    <t>AUXILIAR BOMBEIRO/ELETRICISTA</t>
  </si>
  <si>
    <t>55.10.15</t>
  </si>
  <si>
    <t>AUXILIAR DE TOPOGRAFIA</t>
  </si>
  <si>
    <t>55.10.33</t>
  </si>
  <si>
    <t>ENCARREGADO GERAL DE OBRA</t>
  </si>
  <si>
    <t>55.10.34</t>
  </si>
  <si>
    <t>ENCARREGADO DE TURMA</t>
  </si>
  <si>
    <t>55.10.35</t>
  </si>
  <si>
    <t>ARMADOR</t>
  </si>
  <si>
    <t>55.10.39</t>
  </si>
  <si>
    <t>BOMBEIRO</t>
  </si>
  <si>
    <t>55.10.45</t>
  </si>
  <si>
    <t>CALCETEIRO</t>
  </si>
  <si>
    <t>55.10.50</t>
  </si>
  <si>
    <t>CARPINTEIRO</t>
  </si>
  <si>
    <t>55.10.51</t>
  </si>
  <si>
    <t>POCEIRO</t>
  </si>
  <si>
    <t>55.10.55</t>
  </si>
  <si>
    <t>ELETRICISTA</t>
  </si>
  <si>
    <t>55.10.60</t>
  </si>
  <si>
    <t>JARDINEIRO</t>
  </si>
  <si>
    <t>55.10.65</t>
  </si>
  <si>
    <t>MARCENEIRO</t>
  </si>
  <si>
    <t>55.10.67</t>
  </si>
  <si>
    <t>MONTADOR</t>
  </si>
  <si>
    <t>55.10.75</t>
  </si>
  <si>
    <t>PEDREIRO</t>
  </si>
  <si>
    <t>55.10.77</t>
  </si>
  <si>
    <t>PEDREIRO DE ACABAMENTO</t>
  </si>
  <si>
    <t>55.10.81</t>
  </si>
  <si>
    <t>PINTOR</t>
  </si>
  <si>
    <t>55.10.82</t>
  </si>
  <si>
    <t>RASTELEIRO</t>
  </si>
  <si>
    <t>55.10.84</t>
  </si>
  <si>
    <t>55.10.86</t>
  </si>
  <si>
    <t>SERRALHEIRO</t>
  </si>
  <si>
    <t>55.10.88</t>
  </si>
  <si>
    <t>55.10.90</t>
  </si>
  <si>
    <t>SOLDADOR</t>
  </si>
  <si>
    <t>55.10.92</t>
  </si>
  <si>
    <t>AUXILIAR ADMINISTRATIVO</t>
  </si>
  <si>
    <t>55.10.94</t>
  </si>
  <si>
    <t>TOPOGRAFO INTERMEDIARIO</t>
  </si>
  <si>
    <t>55.10.95</t>
  </si>
  <si>
    <t>VIGIA DIURNO</t>
  </si>
  <si>
    <t>55.10.96</t>
  </si>
  <si>
    <t>VIGIA NOTURNO</t>
  </si>
  <si>
    <t>55.15.05</t>
  </si>
  <si>
    <t>TECNICO SEGURANCA TRABALHO</t>
  </si>
  <si>
    <t>55.15.06</t>
  </si>
  <si>
    <t>TÉCNICO SÊNIOR</t>
  </si>
  <si>
    <t>55.15.07</t>
  </si>
  <si>
    <t>TÉCNICO INTERMEDIÁRIO</t>
  </si>
  <si>
    <t>55.15.08</t>
  </si>
  <si>
    <t>TÉCNICO JÚNIOR</t>
  </si>
  <si>
    <t>55.20.03</t>
  </si>
  <si>
    <t>ENGENHEIRO DE OBRA JUNIOR</t>
  </si>
  <si>
    <t>55.20.04</t>
  </si>
  <si>
    <t>ENGENHEIRO DE OBRA SENIOR</t>
  </si>
  <si>
    <t>55.20.05</t>
  </si>
  <si>
    <t>ENGENHEIRO DE OBRA INTERMEDIARIO</t>
  </si>
  <si>
    <t>55.20.06</t>
  </si>
  <si>
    <t>ENGENHEIRO DE OBRA TRAINEE</t>
  </si>
  <si>
    <t>55.20.07</t>
  </si>
  <si>
    <t>55.20.08</t>
  </si>
  <si>
    <t>55.20.09</t>
  </si>
  <si>
    <t>55.20.10</t>
  </si>
  <si>
    <t>55.20.11</t>
  </si>
  <si>
    <t>55.20.12</t>
  </si>
  <si>
    <t>55.20.13</t>
  </si>
  <si>
    <t>55.20.14</t>
  </si>
  <si>
    <t>56.11.01</t>
  </si>
  <si>
    <t>ENGENHEIRO CONSULTOR ESPECIAL - PROJETO</t>
  </si>
  <si>
    <t>56.11.02</t>
  </si>
  <si>
    <t>ENGENHEIRO CONSULTOR - PROJETO</t>
  </si>
  <si>
    <t>56.11.03</t>
  </si>
  <si>
    <t>ENGENHEIRO COORDENADOR - PROJETO</t>
  </si>
  <si>
    <t>56.11.04</t>
  </si>
  <si>
    <t>ENGENHEIRO SENIOR - PROJETO</t>
  </si>
  <si>
    <t>56.11.05</t>
  </si>
  <si>
    <t>ENGENHEIRO INTERMEDIARIO - PROJETO</t>
  </si>
  <si>
    <t>56.11.06</t>
  </si>
  <si>
    <t>ENGENHEIRO JUNIOR - PROJETO</t>
  </si>
  <si>
    <t>56.11.07</t>
  </si>
  <si>
    <t>ENGENHEIRO TRAINEE PROJETO</t>
  </si>
  <si>
    <t>56.11.08</t>
  </si>
  <si>
    <t>ARQUITETO CONSULTOR ESPECIAL PROJETO</t>
  </si>
  <si>
    <t>56.11.09</t>
  </si>
  <si>
    <t>ARQUITETO CONSULTOR PROJETO</t>
  </si>
  <si>
    <t>56.11.10</t>
  </si>
  <si>
    <t>ARQUITETO COORDENADOR PROJETO</t>
  </si>
  <si>
    <t>56.11.11</t>
  </si>
  <si>
    <t>ARQUITETO SÊNIOR PROJETO</t>
  </si>
  <si>
    <t>56.11.12</t>
  </si>
  <si>
    <t>ARQUITETO INTERMEDIÁRIO PROJETO</t>
  </si>
  <si>
    <t>56.11.13</t>
  </si>
  <si>
    <t>ARQUITETO JÚNIOR PROJETO</t>
  </si>
  <si>
    <t>56.11.14</t>
  </si>
  <si>
    <t>ARQUITETO TRAINEE PROJETO</t>
  </si>
  <si>
    <t>56.11.15</t>
  </si>
  <si>
    <t>BIÓLOGO ATÉ 5 ANOS DE EXPERIÊNCIA</t>
  </si>
  <si>
    <t>56.11.16</t>
  </si>
  <si>
    <t>BIÓLOGO ACIMA DE 5 ANOS DE EXPERIÊNCIA</t>
  </si>
  <si>
    <t>56.11.17</t>
  </si>
  <si>
    <t>ESTAGIÁRIO DE NÍVEL SUPERIOR - 04 HORAS</t>
  </si>
  <si>
    <t>56.12.01</t>
  </si>
  <si>
    <t>AUXILIAR DE ENGENHARIA - PROJETO</t>
  </si>
  <si>
    <t>56.12.02</t>
  </si>
  <si>
    <t>AUX. ARQUITETURA P/ PROJETOS</t>
  </si>
  <si>
    <t>56.13.01</t>
  </si>
  <si>
    <t>PROJETISTA SENIOR - PROJETO</t>
  </si>
  <si>
    <t>56.13.02</t>
  </si>
  <si>
    <t>PROJETISTA INTERMEDIARIO - PROJETO</t>
  </si>
  <si>
    <t>56.13.03</t>
  </si>
  <si>
    <t>PROJETISTA JUNIOR - PROJETO</t>
  </si>
  <si>
    <t>56.13.04</t>
  </si>
  <si>
    <t>PROJETISTA CADISTA - PROJETO</t>
  </si>
  <si>
    <t>56.14.01</t>
  </si>
  <si>
    <t>TECNICO SENIOR - PROJETO</t>
  </si>
  <si>
    <t>56.14.02</t>
  </si>
  <si>
    <t>TECNICO INTERMEDIARIO - PROJETO</t>
  </si>
  <si>
    <t>56.14.03</t>
  </si>
  <si>
    <t>TECNICO JUNIOR - PROJETO</t>
  </si>
  <si>
    <t>56.15.01</t>
  </si>
  <si>
    <t>DESENHISTA PROJETISTA - PROJETO</t>
  </si>
  <si>
    <t>56.15.02</t>
  </si>
  <si>
    <t>DESENHISTA TECNICO / CADISTA - PROJETO</t>
  </si>
  <si>
    <t>56.15.03</t>
  </si>
  <si>
    <t>DESENHISTA COPISTA - PROJETO</t>
  </si>
  <si>
    <t>56.16.01</t>
  </si>
  <si>
    <t>AUXILIAR ADMINISTRATIVO SENIOR - PROJETO</t>
  </si>
  <si>
    <t>56.16.02</t>
  </si>
  <si>
    <t>AUXILIAR ADMINISTRATIVO INTERMEDIARIO - PROJETO</t>
  </si>
  <si>
    <t>56.16.03</t>
  </si>
  <si>
    <t>AUXILIAR ADMINISTRATIVO JUNIOR - PROJETO</t>
  </si>
  <si>
    <t>56.16.05</t>
  </si>
  <si>
    <t>ASSISTENTE SOCIAL - PROJETO</t>
  </si>
  <si>
    <t>57.21.01</t>
  </si>
  <si>
    <t>ENGENHEIRO CONSULTOR - SUPERVISAO</t>
  </si>
  <si>
    <t>57.21.02</t>
  </si>
  <si>
    <t>ENGENHEIRO COORDENADOR - SUPERVISAO</t>
  </si>
  <si>
    <t>57.21.03</t>
  </si>
  <si>
    <t>ENGENHEIRO SENIOR - SUPERVISAO</t>
  </si>
  <si>
    <t>57.21.04</t>
  </si>
  <si>
    <t>ENGENHEIRO INTERMEDIARIO - SUPERVISAO</t>
  </si>
  <si>
    <t>57.21.05</t>
  </si>
  <si>
    <t>ENGENHEIRO JUNIOR - SUPERVISAO</t>
  </si>
  <si>
    <t>57.21.06</t>
  </si>
  <si>
    <t>ENGENHEIRO TRAINEE SUPERVISÃO</t>
  </si>
  <si>
    <t>57.21.07</t>
  </si>
  <si>
    <t>ARQUITETO CONSULTOR SUPERVISÃO</t>
  </si>
  <si>
    <t>57.21.08</t>
  </si>
  <si>
    <t>ARQUITETO COORDENADOR SUPERVISÃO</t>
  </si>
  <si>
    <t>57.21.09</t>
  </si>
  <si>
    <t>ARQUITETO SÊNIOR SUPERVISÃO</t>
  </si>
  <si>
    <t>57.21.10</t>
  </si>
  <si>
    <t>ARQUITETO INTERMEDIÁRIO SUPERVISÃO</t>
  </si>
  <si>
    <t>57.21.11</t>
  </si>
  <si>
    <t>ARQUITETO JÚNIOR SUPERVISÃO</t>
  </si>
  <si>
    <t>57.21.12</t>
  </si>
  <si>
    <t>ARQUITETO TRAINEE SUPERVISÃO</t>
  </si>
  <si>
    <t>57.22.01</t>
  </si>
  <si>
    <t>AUXILIAR DE ENGENHARIA - SUPERVISAO</t>
  </si>
  <si>
    <t>57.22.02</t>
  </si>
  <si>
    <t>AUXILIAR DE ARQUITETURA P/ OBRAS</t>
  </si>
  <si>
    <t>57.23.01</t>
  </si>
  <si>
    <t>TECNICO SENIOR - SUPERVISAO</t>
  </si>
  <si>
    <t>57.23.02</t>
  </si>
  <si>
    <t>TECNICO INTERMEDIARIO - SUPERVISAO</t>
  </si>
  <si>
    <t>57.23.03</t>
  </si>
  <si>
    <t>TECNICO JUNIOR - SUPERVISAO</t>
  </si>
  <si>
    <t>57.24.01</t>
  </si>
  <si>
    <t>DESENHISTA PROJETISTA - SUPERVISAO</t>
  </si>
  <si>
    <t>57.24.02</t>
  </si>
  <si>
    <t>DESENHISTA TECNICO/CADISTA - SUPERVISAO</t>
  </si>
  <si>
    <t>57.24.03</t>
  </si>
  <si>
    <t>DESENHISTA COPISTA - SUPERVISAO</t>
  </si>
  <si>
    <t>57.31.01</t>
  </si>
  <si>
    <t>TOPOGRAFO SENIOR - SUPERVISAO</t>
  </si>
  <si>
    <t>57.31.02</t>
  </si>
  <si>
    <t>TOPOGRAFO INTERMEDIARIO - SUPERVISAO</t>
  </si>
  <si>
    <t>57.31.03</t>
  </si>
  <si>
    <t>TOPOGRAFO JUNIOR - SUPERVISAO</t>
  </si>
  <si>
    <t>57.31.04</t>
  </si>
  <si>
    <t>NIVELADOR - SUPERVISAO</t>
  </si>
  <si>
    <t>57.31.05</t>
  </si>
  <si>
    <t>BALIZA - SUPERVISAO</t>
  </si>
  <si>
    <t>57.31.06</t>
  </si>
  <si>
    <t>AJUDANTE DE TOPOGRAFIA - SUPERVISAO</t>
  </si>
  <si>
    <t>57.32.01</t>
  </si>
  <si>
    <t>LABORATORISTA SENIOR - SUPERVISAO</t>
  </si>
  <si>
    <t>57.32.02</t>
  </si>
  <si>
    <t>LABORATORISTA JUNIOR - SUPERVISAO</t>
  </si>
  <si>
    <t>57.32.03</t>
  </si>
  <si>
    <t>AUXILIAR DE LABORATORIO - SUPERVISAO</t>
  </si>
  <si>
    <t>57.34.01</t>
  </si>
  <si>
    <t>MOTORISTA - SUPERVISAO</t>
  </si>
  <si>
    <t>57.34.02</t>
  </si>
  <si>
    <t>APONTADOR - SUPERVISAO</t>
  </si>
  <si>
    <t>57.34.03</t>
  </si>
  <si>
    <t>SERVENTE - SUPERVISAO</t>
  </si>
  <si>
    <t>60.05.09</t>
  </si>
  <si>
    <t>60.05.27</t>
  </si>
  <si>
    <t>ACO CA-50, 6,3 MM, VERGALHAO REF 32</t>
  </si>
  <si>
    <t>60.05.28</t>
  </si>
  <si>
    <t>ACO CA-50, 8,0 MM, VERGALHAO REF 33</t>
  </si>
  <si>
    <t>60.05.29</t>
  </si>
  <si>
    <t>ACO CA-50, 10,0 MM, VERGALHAO REF 34</t>
  </si>
  <si>
    <t>60.05.30</t>
  </si>
  <si>
    <t>ACO CA-50, 12,5 MM, VERGALHAO REF 43055</t>
  </si>
  <si>
    <t>60.05.31</t>
  </si>
  <si>
    <t>ACO CA-50, 16,0 MM, VERGALHAO REF 43055</t>
  </si>
  <si>
    <t>60.05.32</t>
  </si>
  <si>
    <t>ACO CA-50, 20,0 MM, VERGALHAO REF 43056</t>
  </si>
  <si>
    <t>60.05.34</t>
  </si>
  <si>
    <t>ACO CA-50, 25,0 MM, VERGALHAO REF 43056</t>
  </si>
  <si>
    <t>60.05.35</t>
  </si>
  <si>
    <t>ACO CA-50, 32,0 MM, VERGALHAO REF 43057</t>
  </si>
  <si>
    <t>60.05.48</t>
  </si>
  <si>
    <t>ACO CA-60, 4,2 MM, VERGALHAO REF 43059</t>
  </si>
  <si>
    <t>60.05.50</t>
  </si>
  <si>
    <t>ACO CA-60, 5,0 MM, VERGALHAO REF 43059</t>
  </si>
  <si>
    <t>60.05.52</t>
  </si>
  <si>
    <t>ACO CA-60, 6,4 MM, VERGALHAO REF 43059</t>
  </si>
  <si>
    <t>60.05.65</t>
  </si>
  <si>
    <t>ACO CA-50, 6,3 MM, CORTADO E DOBRADO REF 34449</t>
  </si>
  <si>
    <t>60.05.66</t>
  </si>
  <si>
    <t>ACO CA-50, 8,0 MM, CORTADO E DOBRADO</t>
  </si>
  <si>
    <t>60.05.67</t>
  </si>
  <si>
    <t>ACO CA-50, 10,0 MM, CORTADO E DOBRADO REF 43058</t>
  </si>
  <si>
    <t>60.05.68</t>
  </si>
  <si>
    <t>ACO CA-50, 12,5 MM, CORTADO E DOBRADO REF 43058</t>
  </si>
  <si>
    <t>60.05.69</t>
  </si>
  <si>
    <t>ACO CA-50, 16,0 MM, CORTADO E DOBRADO REF 43058</t>
  </si>
  <si>
    <t>60.05.70</t>
  </si>
  <si>
    <t>ACO CA-50, 20,0 MM, CORTADO E DOBRADO REF 43058</t>
  </si>
  <si>
    <t>60.05.72</t>
  </si>
  <si>
    <t>ACO CA-50, 25,0 MM, CORTADO E DOBRADO</t>
  </si>
  <si>
    <t>60.05.73</t>
  </si>
  <si>
    <t>ACO CA-50, 32,0 MM, CORTADO E DOBRADO</t>
  </si>
  <si>
    <t>60.05.82</t>
  </si>
  <si>
    <t>ACO CA-60, 4,2 MM, CORTADO E DOBRADO REF 43061</t>
  </si>
  <si>
    <t>60.05.83</t>
  </si>
  <si>
    <t>ACO CA-60, 5,0 MM, CORTADO E DOBRADO REF 43061</t>
  </si>
  <si>
    <t>60.05.84</t>
  </si>
  <si>
    <t>ACO CA-60, 6,4 MM, CORTADO E DOBRADO REF 43062</t>
  </si>
  <si>
    <t>60.05.91</t>
  </si>
  <si>
    <t>ESPAÇADOR / DISTANCIADOR CIRCULAR COM ENTRADA LATERAL, EM PLASTICO, PARA VERGALHAO *4,2 A 12,5* MM, COBRIMENTO 20 MM REF 39017</t>
  </si>
  <si>
    <t>60.06.10</t>
  </si>
  <si>
    <t>60.06.24</t>
  </si>
  <si>
    <t>60.06.91</t>
  </si>
  <si>
    <t>60.06.92</t>
  </si>
  <si>
    <t>60.06.93</t>
  </si>
  <si>
    <t>60.06.95</t>
  </si>
  <si>
    <t>60.11.15</t>
  </si>
  <si>
    <t>FERRO REDONDO MECANICO SAE 1020 D= 1/2"</t>
  </si>
  <si>
    <t>60.11.16</t>
  </si>
  <si>
    <t>FERRO REDONDO 3/4" (19,5MM)</t>
  </si>
  <si>
    <t>60.15.15</t>
  </si>
  <si>
    <t>BARRA DE FERRO RETANGULAR, BARRA CHATA, 1" X 1/4" (L X E), 1,2265 KG/M</t>
  </si>
  <si>
    <t>60.15.16</t>
  </si>
  <si>
    <t>BARRA CHATA AÇO 1" X 1/8 (L X E), 0,63 KG/M</t>
  </si>
  <si>
    <t>60.15.17</t>
  </si>
  <si>
    <t>FERRO CHATO 1 1/2"x1/8"</t>
  </si>
  <si>
    <t>60.15.18</t>
  </si>
  <si>
    <t>BARRA DE FERRO RETANGULAR, BARRA CHATA, 1 1/2" X 1/4" (L X E), 1,89 KG/M</t>
  </si>
  <si>
    <t>60.15.19</t>
  </si>
  <si>
    <t>BARRA CHATA AÇO 1/8" X 3/8" (0,24KG/M)</t>
  </si>
  <si>
    <t>60.17.15</t>
  </si>
  <si>
    <t>CANTONEIRA FERRO GALVANIZADO DE ABAS IGUAIS, 1" X 1/8" (L X E) , 1,20KG/M</t>
  </si>
  <si>
    <t>60.17.16</t>
  </si>
  <si>
    <t>CANTONEIRA AÇO ABAS IGUAIS 3/8", E= 1/8" (0,55KG/M)</t>
  </si>
  <si>
    <t>60.17.18</t>
  </si>
  <si>
    <t>CANTONEIRA DE FERRO 1  3/4" X 1/8"</t>
  </si>
  <si>
    <t>60.17.20</t>
  </si>
  <si>
    <t>CANTONEIRA DE FERRO 2" X 1/8"</t>
  </si>
  <si>
    <t>60.19.15</t>
  </si>
  <si>
    <t>FERRO TE 3/4"x1/8"</t>
  </si>
  <si>
    <t>60.21.15</t>
  </si>
  <si>
    <t>METALON CHAPA 18 - 30x20mm / (50X30MM)</t>
  </si>
  <si>
    <t>60.28.08</t>
  </si>
  <si>
    <t>60.28.09</t>
  </si>
  <si>
    <t>60.28.10</t>
  </si>
  <si>
    <t>60.28.11</t>
  </si>
  <si>
    <t>60.28.12</t>
  </si>
  <si>
    <t>60.28.13</t>
  </si>
  <si>
    <t>60.28.14</t>
  </si>
  <si>
    <t>60.28.15</t>
  </si>
  <si>
    <t>60.30.10</t>
  </si>
  <si>
    <t>TELA ARAME GALV. Nº 22 MALHA 1"(PINTEIRO)</t>
  </si>
  <si>
    <t>60.30.24</t>
  </si>
  <si>
    <t>TELA ARAME GALV. Nº 16 MALHA 2"</t>
  </si>
  <si>
    <t>60.30.27</t>
  </si>
  <si>
    <t>60.30.35</t>
  </si>
  <si>
    <t>TELA DE ARAME GALV QUADRANGULAR / LOSANGULAR,  FIO 2,77 MM (12 BWG), MALHA  5 X 5 CM, H = 2 M REF 7164</t>
  </si>
  <si>
    <t>60.32.23</t>
  </si>
  <si>
    <t>TELA ARTISTICA GALVANIZADA FIO 12 MALHA= 1"</t>
  </si>
  <si>
    <t>60.33.02</t>
  </si>
  <si>
    <t>TELA DE AÇO SOLDADA NERVURADA, CA-60, Q-196, (3,11 KG/M2), DIAMETRO DO FIO = 5,0 MM, PAINEL 2,45 X 6,00 M, ESPAÇAMENTO DA MALHA = 10 X 10 CM</t>
  </si>
  <si>
    <t>60.33.03</t>
  </si>
  <si>
    <t>TELA DE AÇO SOLDADA NERVURADA, CA-60, Q-61, (0,97 KG/M2), DIAMETRO DO FIO = 3,4 MM, PAINEL 2,45x6,00 M, ESPAÇAMENTO DA MALHA = 15 X 15 CM</t>
  </si>
  <si>
    <t>60.33.04</t>
  </si>
  <si>
    <t>TELA DE AÇO SOLDADA NERVURADA, CA-60, Q-75, (1,21 KG/M2), DIAMETRO DO FIO = 3,8 MM, PAINEL 2,45x6,00 M, ESPAÇAMENTO DA MALHA = 15 X 15 CM</t>
  </si>
  <si>
    <t>60.33.05</t>
  </si>
  <si>
    <t>TELA DE AÇO SOLDADA NERVURADA CA-60, Q-113, (1,80 KG/M2), DIAMETRO DO FIO = 3,8 MM, PAINEL 2,45 X 6,00 M, ESPAÇAMENTO DA MALHA = 10 X 10 CM</t>
  </si>
  <si>
    <t>60.33.07</t>
  </si>
  <si>
    <t>TELA DE AÇO SOLDADA NERVURADA CA-60, Q-138, (2,20 KG/M2), DIAMETRO DO FIO = 4,2 MM, PAINEL 2,45 X 6,00 M, ESPAÇAMENTO DA MALHA = 10 X 10 CM</t>
  </si>
  <si>
    <t>60.33.08</t>
  </si>
  <si>
    <t>TELA DE AÇO SOLDADA NERVURADA CA-60, Q-159, (2,52 KG/M2), DIAMETRO DO FIO = 4,5 MM, PAINEL 2,45 X 6,00 M, ESPAÇAMENTO DA MALHA = 10 X 10 CM</t>
  </si>
  <si>
    <t>60.33.09</t>
  </si>
  <si>
    <t>TELA DE AÇO SOLDADA NERVURADA, CA-60, Q-246,  (3,91 KG/M2), DIAMETRO DO FIO = 5,6 MM, PAINEL 2,45 X 6,0 M, ESPAÇAMENTO DA MALHA = 10 X 10 CM</t>
  </si>
  <si>
    <t>60.33.10</t>
  </si>
  <si>
    <t>TELA DE AÇO SOLDADA NERVURADA, CA-60, Q-283, (4,48 KG/M2), DIAMETRO DO FIO = 6,0 MM, PAINEL 2,45 X 6,00 M, ESPAÇAMENTO DA MALHA 10 X 10 CM</t>
  </si>
  <si>
    <t>60.33.11</t>
  </si>
  <si>
    <t>TELA DE AÇO SOLDADA NERVURADA, CA-60, Q-335, (5,37 KG/M2), DIAMETRO DO FIO = 8,0 MM, PAINEL 2,45 X 6,00 M, ESPAÇAMENTO DA MALHA 15 X 15 CM</t>
  </si>
  <si>
    <t>60.33.12</t>
  </si>
  <si>
    <t>TELA DE AÇO SOLDADA NERVURADA, CA-60, Q-396, (6,28 KG/M2), DIAMETRO DO FIO = 7,1 MM, PAINEL 2,45 X 6,00 M, ESPAÇAMENTO DA MALHA 10 X 10 CM</t>
  </si>
  <si>
    <t>60.33.13</t>
  </si>
  <si>
    <t>TELA DE AÇO SOLDADA NERVURADA, CA-60, Q-503, (7,97 KG/M2), DIAMETRO DO FIO = 8,0 MM, PAINEL 2,45 X 6,00 M, ESPAÇAMENTO DA MALHA 10 X 10 CM</t>
  </si>
  <si>
    <t>60.33.14</t>
  </si>
  <si>
    <t>TELA DE AÇO SOLDADA NERVURADA, CA-60, Q-636, (10,09 KG/M2), DIAMETRO DO FIO = 9,0 MM, PAINEL 2,45 X 6,00 M, ESPAÇAMENTO DA MALHA 10 X 10 CM</t>
  </si>
  <si>
    <t>60.33.15</t>
  </si>
  <si>
    <t>TELA DE AÇO SOLDADA NERVURADA, CA-60, Q-785, (12,45 KG/M2), DIAMETRO DO FIO = 10,0 MM, PAINEL 2,45 X 6,00 M, ESPAÇAMENTO DA MALHA 10 X 10 CM</t>
  </si>
  <si>
    <t>60.33.36</t>
  </si>
  <si>
    <t>TELA DE AÇO SOLDADA NERVURADA CA-60, Q-92, (1,48 KG/M2), DIAMETRO DO FIO = 4,2 MM, PAINEL 2,45 X 6,00 M, ESPAÇAMENTO DA MALHA = 15 X 15 CM REF 21141</t>
  </si>
  <si>
    <t>60.35.10</t>
  </si>
  <si>
    <t>60.35.12</t>
  </si>
  <si>
    <t>60.35.14</t>
  </si>
  <si>
    <t>60.35.16</t>
  </si>
  <si>
    <t>60.35.17</t>
  </si>
  <si>
    <t>ARAME DE ACO OVALADO 15 X 17 ( 45,7 KG, 700 KGF), ROLO 1000 M</t>
  </si>
  <si>
    <t>60.35.36</t>
  </si>
  <si>
    <t xml:space="preserve">ARAME RECOZIDO (PG-18) 10 BWG, 3,40 MM (0,071 KG/M)          </t>
  </si>
  <si>
    <t>60.35.44</t>
  </si>
  <si>
    <t>60.35.51</t>
  </si>
  <si>
    <t>ARAME FARPADO GALVANIZADO, 16 BWG (1,65 MM), CLASSE 250</t>
  </si>
  <si>
    <t>60.35.61</t>
  </si>
  <si>
    <t>ARAME DE AÇO ZN/AL + PVC FIO 2,2MM</t>
  </si>
  <si>
    <t>60.35.71</t>
  </si>
  <si>
    <t>ARAME DE AÇO ZN/AL FIO 2,2MM</t>
  </si>
  <si>
    <t>60.40.01</t>
  </si>
  <si>
    <t>TUBO AÇO GALVANIZADO INDUSTRIAL REDONDO DN 1 1/4" (31,75 MM)  E=2,00MM, NBR 6591</t>
  </si>
  <si>
    <t>60.40.10</t>
  </si>
  <si>
    <t>TELA PLASTICA LARANJA, TIPO TAPUME PARA SINALIZACAO, MALHA RETANGULAR, ROLO 1.20 X 50 M (L X C)</t>
  </si>
  <si>
    <t>61.02.06</t>
  </si>
  <si>
    <t>ADITIVO IMPERMEABILIZANTE DE PEGA NORMAL PARA ARGAMASSAS E CONCRETOS SEM ARMACAO REF 123</t>
  </si>
  <si>
    <t>61.15.05</t>
  </si>
  <si>
    <t>JUNTA DILATACAO ELASTICA PARA CONCRETO (FUGENBAND OU EQUIVALENTE) O-12, ATE 5 MCA</t>
  </si>
  <si>
    <t>61.15.07</t>
  </si>
  <si>
    <t>JUNTA DILATACAO ELASTICA PARA CONCRETO (FUGENBAND OU EQUIVALENTE) O-22, ATE 30 MCA</t>
  </si>
  <si>
    <t>61.20.07</t>
  </si>
  <si>
    <t>61.20.08</t>
  </si>
  <si>
    <t>61.20.10</t>
  </si>
  <si>
    <t>62.01.05</t>
  </si>
  <si>
    <t>CIMENTO PORTLAND COMUM    ( CPIII-40 )  SC 50KG</t>
  </si>
  <si>
    <t>62.02.05</t>
  </si>
  <si>
    <t>CIMENTO PORTLAND BRANCO CP-32 (ESTRUTURAL) SC 50KG</t>
  </si>
  <si>
    <t>62.03.10</t>
  </si>
  <si>
    <t>ARGAMASSA COLANTE AC I PARA CERAMICAS</t>
  </si>
  <si>
    <t>62.03.12</t>
  </si>
  <si>
    <t>ARGAMASSA COLANTE AC-II</t>
  </si>
  <si>
    <t>62.03.13</t>
  </si>
  <si>
    <t>ARGAMASSA COLANTE AC-III</t>
  </si>
  <si>
    <t>62.03.22</t>
  </si>
  <si>
    <t xml:space="preserve">REJUNTE BRANCO, CIMENTICIO   </t>
  </si>
  <si>
    <t>62.04.01</t>
  </si>
  <si>
    <t xml:space="preserve">CAL VIRGEM COMUM PARA ARGAMASSAS (NBR 6453)   </t>
  </si>
  <si>
    <t>62.05.01</t>
  </si>
  <si>
    <t>BARITA PARA REVESTIMENTO</t>
  </si>
  <si>
    <t>62.06.01</t>
  </si>
  <si>
    <t>GESSO EM PO PARA REVESTIMENTOS/MOLDURAS/SANCAS</t>
  </si>
  <si>
    <t>62.06.02</t>
  </si>
  <si>
    <t>COLA RODOPAX/BIANCO KG OU EQUIVALENTE</t>
  </si>
  <si>
    <t>62.07.01</t>
  </si>
  <si>
    <t>AGUA P/ FURACAO DE ESTACA</t>
  </si>
  <si>
    <t>63.01.02</t>
  </si>
  <si>
    <t>BRITA 0 GNAISSE COM FRETE</t>
  </si>
  <si>
    <t>63.01.03</t>
  </si>
  <si>
    <t>BRITAS 1, 2 OU 3, CALCÁRIA COM FRETE</t>
  </si>
  <si>
    <t>63.01.04</t>
  </si>
  <si>
    <t>BRITAS 1, 2 OU 3, GNAISSE COM FRETE</t>
  </si>
  <si>
    <t>63.01.26</t>
  </si>
  <si>
    <t>CALCAMENTO POLIEDRICO DE GNAISSE C/FRETE(P/ BH)</t>
  </si>
  <si>
    <t>63.02.05</t>
  </si>
  <si>
    <t>PÓ DE GNAISSE COM FRETE</t>
  </si>
  <si>
    <t>63.02.06</t>
  </si>
  <si>
    <t>PEDRISCO CALCÁRIO COM FRETE</t>
  </si>
  <si>
    <t>63.02.07</t>
  </si>
  <si>
    <t>PEDRISCO DE GNAISSE COM FRETE</t>
  </si>
  <si>
    <t>63.02.18</t>
  </si>
  <si>
    <t>PEDRA DE MÃO (CALÇADÃO) DE CALCÁRIO COM FRETE</t>
  </si>
  <si>
    <t>63.02.19</t>
  </si>
  <si>
    <t>PEDRA DE MÃO (CALÇADÃO) DE GNAISSE COM FRETE</t>
  </si>
  <si>
    <t>63.02.21</t>
  </si>
  <si>
    <t>AGREGADO DE PEDREIRA PARA SUB-BASE, INCLUSIVE FRETE</t>
  </si>
  <si>
    <t>63.02.22</t>
  </si>
  <si>
    <t>AGREGADO DE PEDREIRA PARA BASE, INCLUSIVE FRETE</t>
  </si>
  <si>
    <t>63.04.01</t>
  </si>
  <si>
    <t>CASCALHO COMUM (DE RIO) COM FRETE</t>
  </si>
  <si>
    <t>63.04.02</t>
  </si>
  <si>
    <t>AREIA/CASCALHO PARA DRENO</t>
  </si>
  <si>
    <t>63.05.05</t>
  </si>
  <si>
    <t>AREIA LAVADA COM FRETE</t>
  </si>
  <si>
    <t>64.01.05</t>
  </si>
  <si>
    <t>LAJE DE REDUCAO 1,30 METROS</t>
  </si>
  <si>
    <t>65.01.15</t>
  </si>
  <si>
    <t>65.01.16</t>
  </si>
  <si>
    <t>65.01.17</t>
  </si>
  <si>
    <t>65.01.18</t>
  </si>
  <si>
    <t>65.14.07</t>
  </si>
  <si>
    <t>65.15.01</t>
  </si>
  <si>
    <t>ALIZAR L=7CM, PARA PINTURA, EM MADEIRA ANGELIM OU EQUIVALENTE</t>
  </si>
  <si>
    <t>65.41.02</t>
  </si>
  <si>
    <t>DIVISÓRIA CEGA, ESP. 35MM, C/MIOLO COLMÉIA, REVESTIDA EM EUCAPLAC, OU EQUIVALENTE, C/PERFIS DE AÇO GALVANIZADO, INCLUSIVE INSTALAÇÃO</t>
  </si>
  <si>
    <t>65.41.03</t>
  </si>
  <si>
    <t>FECHADURA TUBULAR PARA PORTA DE DIVISORIA ESP 35MM, BROCA 90MM, EM RESINA DE ABS CROMADA, OU EQUIVALENTE</t>
  </si>
  <si>
    <t>65.70.10</t>
  </si>
  <si>
    <t>FECHADURA CROMADA, COMPLETA, COM MAÇANETA EM ZAMAC, ESPELHO E CILINDRO EM LATÃO/AÇO INOX, DIMENSÕES DA MÁQUINA 55MM - 146X20X40MM (A/L/P) REF. 323 E22 MZ33 OU EQUIVALENTE</t>
  </si>
  <si>
    <t>65.70.15</t>
  </si>
  <si>
    <t>FECHADURA CROMADA, COMPLETA, COM MAÇANETA E ROSETA EM AÇO INOX, CILINDRO EM LATÃO, DIMENSÕES DA MÁQUINA 55MM - 135X83X22MM (AXLXP) REF. 357 E172 MZ340 OU EQUIVALENTE</t>
  </si>
  <si>
    <t>65.70.18</t>
  </si>
  <si>
    <t>FECHADURA CROMADA, COMPLETA, COM MAÇANETA E ROSETA EM AÇO INOX, CILINDRO EM LATÃO, DIMENSÕES DA MÁQUINA 55MM - 135X83X22MM (AXLXP) REF. 457 R184 MZ340 OU EQUIVALENTE</t>
  </si>
  <si>
    <t>65.70.19</t>
  </si>
  <si>
    <t>FECHADURA CROMADA, COMPLETA, COM MAÇANETA E ROSETA EM AÇO INOX, CILINDRO EM LATÃO, DIMENSÕES DA MÁQUINA 55MM - 135X83X22MM (AXLXP) REF. 557 R 170 MZ340 OU EQUIVALENTE</t>
  </si>
  <si>
    <t>65.72.80</t>
  </si>
  <si>
    <t>TRINCO TARJETA ZINCADO 76MM (3") OU EQUIVALENTE</t>
  </si>
  <si>
    <t>65.72.84</t>
  </si>
  <si>
    <t>TARJETA LIVRE-OCUPADO EM METAL CROMADO</t>
  </si>
  <si>
    <t>65.78.09</t>
  </si>
  <si>
    <t>DOBRADIÇA CONVENCIONAL EM METAL CROMADO 3 1/2" X 2 1/4", SEM ANEL, COM PARAFUSOS, LINHA LEVE (NBR 7178) E=1,5MM, OU EQUIVALENTE</t>
  </si>
  <si>
    <t>65.78.20</t>
  </si>
  <si>
    <t>DOBRADIÇA CONVENCIONAL EM METAL CROMADO 3" X 2 1/2", COM ANEL E PARAFUSOS, LINHA MÉDIA (NBR 7178) E=2MM, OU EQUIVALENTE</t>
  </si>
  <si>
    <t>65.78.32</t>
  </si>
  <si>
    <t>DOBRADIÇA EM LATÃO CROMADO COM MOLA, PARA PORTA DE BANHEIRO, FIXAÇÃO EM MÁRMORE/GRANITO E=3CM, 101,5X70MM OU EQUIVALENTE</t>
  </si>
  <si>
    <t>65.78.90</t>
  </si>
  <si>
    <t>DOBRADIÇA GONZO COM ABA D=1/2"</t>
  </si>
  <si>
    <t>65.80.11</t>
  </si>
  <si>
    <t>PUXADOR CENTRAL, TIPO ALCA, EM ZAMAC CROMADO, COM ROSETAS, COMPRIMENTO *100* MM, PARA PORTA / JANELA EM MADEIRA OU METALICA - INCLUI PARAFUSOS</t>
  </si>
  <si>
    <t>65.82.10</t>
  </si>
  <si>
    <t>ALAVANCA DE ARGOLA, RETA COM CAVALETE, METAL CROMADO L=133MM OU EQUIVALENTE</t>
  </si>
  <si>
    <t>65.84.05</t>
  </si>
  <si>
    <t>RODIZIO TORNEADO DE 1" COM PINO, PARA PORTAS E VENEZIANAS</t>
  </si>
  <si>
    <t>65.85.05</t>
  </si>
  <si>
    <t>CADEADO EM AÇO INOX, LARGURA DE 50 MM, COM HASTE EM AÇO TEMPERADO, SEM MOLA - CHAVES INCLUÍDAS (REF. 43603)</t>
  </si>
  <si>
    <t>65.85.06</t>
  </si>
  <si>
    <t>PORTA CADEADO, 3 1/2", EM AÇO ZINCADO, PARA PORTÃO E JANELA, PARAFUSOS INCLUÍDOS (REF. 5088)</t>
  </si>
  <si>
    <t>65.85.12</t>
  </si>
  <si>
    <t>SUPORTE EM LATÃO CROMADO PARA FIXAÇÃO DE PLACAS DE MÁRMORE/GRANITO 40,5X50X31,5MM OU EQUIVALENTE</t>
  </si>
  <si>
    <t>65.85.30</t>
  </si>
  <si>
    <t>PARAFUSO EM LATÃO CROMADO PARA LINHA MÁRMORE 30MM</t>
  </si>
  <si>
    <t>65.85.35</t>
  </si>
  <si>
    <t>CHAPA EM LATÃO CROMADO PARA FIXAÇÃO DE PLACAS DE MÁRMORE/GRANITO 111,5X50MM ESP=4MM OU EQUIVALENTE</t>
  </si>
  <si>
    <t>65.85.42</t>
  </si>
  <si>
    <t>CANTONEIRA PARA FIXAÇÃO DE PLACAS DE MÁRMORE/GRANITO, EM LATÃO CROMADO 76,5X50MM OU EQUIVALENTE</t>
  </si>
  <si>
    <t>65.87.01</t>
  </si>
  <si>
    <t>CANTONEIRA DE ALUMINIO SEXTAVADO PARA ARREMATES 17,6X14,2MM OU EQUIVALENTE</t>
  </si>
  <si>
    <t>66.01.01</t>
  </si>
  <si>
    <t>LOCACAO DE ANDAIME METALICO TIPO FACHADEIRO, LARGURA DE 1,20 M, ALTURA POR PECA DE 2,0 M, INCLUINDO SAPATAS E ITENS NECESSARIOS A INSTALACAO</t>
  </si>
  <si>
    <t>66.01.02</t>
  </si>
  <si>
    <t>66.05.05</t>
  </si>
  <si>
    <t>CHAPA DE ACO FINA A QUENTE BITOLA MSG 18, E = 1,20 MM (9,60 KG/M2)</t>
  </si>
  <si>
    <t>66.05.06</t>
  </si>
  <si>
    <t>LOCACAO DE ESCORA METALICA TELESCOPICA, COM ALTURA REGULAVEL DE *1,80* A *3,20* M, COM CAPACIDADE DE CARGA DE NO MINIMO 1000 KGF (10 KN), INCLUSO TRIPE E FORCADO</t>
  </si>
  <si>
    <t>66.05.55</t>
  </si>
  <si>
    <t>CHAPA DE ACO GALVANIZADA BITOLA GSG 18, E = 1,25 MM (10,00 KG/M2)</t>
  </si>
  <si>
    <t>66.06.05</t>
  </si>
  <si>
    <t>CHAPA METALICA DOBRADA/TRAPEZOIDAL No.18</t>
  </si>
  <si>
    <t>66.35.08</t>
  </si>
  <si>
    <t>PERFIL "I" DE ACO LAMINADO, "I" 152 X 22</t>
  </si>
  <si>
    <t>66.35.10</t>
  </si>
  <si>
    <t>PERFIL "I" DE ACO LAMINADO, "I" 203  X  34,3</t>
  </si>
  <si>
    <t>67.01.01</t>
  </si>
  <si>
    <t>TELHA CERAMICA TIPO FRANCESA, COMPRIMENTO DE *40* CM, RENDIMENTO DE *16* TELHAS/M2 REF 7175</t>
  </si>
  <si>
    <t>67.01.02</t>
  </si>
  <si>
    <t>TELHA CERAMICA TIPO PAULISTA, COMPRIMENTO DE *48* CM, RENDIMENTO DE *26* TELHAS/M2</t>
  </si>
  <si>
    <t>67.01.03</t>
  </si>
  <si>
    <t>TELHA CERAMICA TIPO PLAN, COMPRIMENTO DE *47* CM, RENDIMENTO DE *26* TELHAS/M2</t>
  </si>
  <si>
    <t>67.02.09</t>
  </si>
  <si>
    <t>TELHA DE FIBROCIMENTO ONDULADA E = 4 MM, DE 1,22 X 0,50 M (SEM AMIANTO)</t>
  </si>
  <si>
    <t>67.02.10</t>
  </si>
  <si>
    <t>67.02.11</t>
  </si>
  <si>
    <t>TELHA ONDUL. FIBROCIM. L=1,10M, E=6MM, C=1,22M</t>
  </si>
  <si>
    <t>67.02.12</t>
  </si>
  <si>
    <t>TELHA DE FIBROCIMENTO ONDULADA E = 6 MM, DE 1,53 X 1,10 M (SEM AMIANTO)</t>
  </si>
  <si>
    <t>67.02.14</t>
  </si>
  <si>
    <t>TELHA ONDUL.FIBROC. 1,10X1,53M E=5MM TROPICAL/EQUIVALENTE</t>
  </si>
  <si>
    <t>67.02.23</t>
  </si>
  <si>
    <t>TELHA ONDULADA DE FIBROCIMENTO E= 8MM 1,10X1,22M</t>
  </si>
  <si>
    <t>67.04.03</t>
  </si>
  <si>
    <t>67.08.01</t>
  </si>
  <si>
    <t>FORRO EM PVC LARG= 20CM COR BRANCA COLOCADO</t>
  </si>
  <si>
    <t>67.15.01</t>
  </si>
  <si>
    <t>67.15.06</t>
  </si>
  <si>
    <t>67.15.40</t>
  </si>
  <si>
    <t>CUMEEIRA NORMAL PARA KALHETAO  9%</t>
  </si>
  <si>
    <t>67.16.01</t>
  </si>
  <si>
    <t>CUMEEIRA GALVANIZADA TRAPEZOIDAL E=0,5MM</t>
  </si>
  <si>
    <t>67.20.18</t>
  </si>
  <si>
    <t>GANCHO 1/4"x250 MM</t>
  </si>
  <si>
    <t>67.20.24</t>
  </si>
  <si>
    <t>PARAFUSO C/ ROSCA SOBERBA 4,8 X 75 MM</t>
  </si>
  <si>
    <t>67.20.25</t>
  </si>
  <si>
    <t>PARAFUSO ZINCADO, SEXTAVADO, COM ROSCA SOBERBA, DIAMETRO 5/16", COMPRIMENTO 80 MM</t>
  </si>
  <si>
    <t>67.20.26</t>
  </si>
  <si>
    <t>PARAFUSO ZINCADO ROSCA SOBERBA, CABECA SEXTAVADA, 5/16 " X 110 MM, PARA FIXACAO DE TELHA EM MADEIRA</t>
  </si>
  <si>
    <t>67.20.75</t>
  </si>
  <si>
    <t>CONJUNTO DE VEDACAO ELASTICA PARA TELHA ONDULADA</t>
  </si>
  <si>
    <t>67.20.95</t>
  </si>
  <si>
    <t>MASSA DE VEDACAO</t>
  </si>
  <si>
    <t>67.61.01</t>
  </si>
  <si>
    <t>FORRO DE GESSO LISO 60X60CM COLOCADO (ACIMA 100M2), EXCLUSIVE TABICA</t>
  </si>
  <si>
    <t>67.61.03</t>
  </si>
  <si>
    <t>FORRO DE GESSO ACARTONADO 60X200CM COLOCADO&gt;=100M2, EXCLUSIVE TABICA</t>
  </si>
  <si>
    <t>67.85.10</t>
  </si>
  <si>
    <t>CALHA / RUFO DE CHAPA GALV. No.22 GSG, DESENV=1.0M</t>
  </si>
  <si>
    <t>67.85.20</t>
  </si>
  <si>
    <t>CALHA / RUFO DE CHAPA GALV. No.24 GSG, DESENV=1.0M</t>
  </si>
  <si>
    <t>67.85.30</t>
  </si>
  <si>
    <t>CALHA / RUFO DE CHAPA GALV. No.26 GSG, DESENV=1.0M</t>
  </si>
  <si>
    <t>67.85.90</t>
  </si>
  <si>
    <t>REBITE No. 10</t>
  </si>
  <si>
    <t>67.85.95</t>
  </si>
  <si>
    <t>SOLDA BRANCA 50x50</t>
  </si>
  <si>
    <t>68.01.03</t>
  </si>
  <si>
    <t>68.01.25</t>
  </si>
  <si>
    <t>GASOLINA COMUM</t>
  </si>
  <si>
    <t>68.01.30</t>
  </si>
  <si>
    <t>OLEO DIESEL COMBUSTIVEL COMUM</t>
  </si>
  <si>
    <t>68.07.06</t>
  </si>
  <si>
    <t>CIMENTO ASFALTICO DE PETROLEO A GRANEL (CAP) 50/70 (COLETADO NA ANP ACRESCIDO DE ICMS)</t>
  </si>
  <si>
    <t>68.09.14</t>
  </si>
  <si>
    <t>EMULSAO ASFALTICA CATIONICA RL-1C PARA USO EM PAVIMENTACAO ASFALTICA (COLETADO NA ANP ACRESCIDO DE ICMS)</t>
  </si>
  <si>
    <t>68.09.20</t>
  </si>
  <si>
    <t>EMULSAO ASFALTICA CATIONICA RR-1C PARA USO EM PAVIMENTACAO ASFALTICA (COLETADO NA ANP ACRESCIDO DE ICMS)</t>
  </si>
  <si>
    <t>68.20.01</t>
  </si>
  <si>
    <t>TRANSPORTE DE EQUIPAMENTOS EM CAMINHAO TRUCADO</t>
  </si>
  <si>
    <t>68.20.02</t>
  </si>
  <si>
    <t>TRANSPORTE DE EQUIP. EM CARRETA SEMI REBOQ. 2 EIXO</t>
  </si>
  <si>
    <t>71.01.05</t>
  </si>
  <si>
    <t>71.01.07</t>
  </si>
  <si>
    <t>TABUA DE PINUS EXP.= 1" L=25 CM</t>
  </si>
  <si>
    <t>71.01.08</t>
  </si>
  <si>
    <t>SARRAFO DE PINUS 2,5CM X 7,5 CM REF 4517</t>
  </si>
  <si>
    <t>71.01.09</t>
  </si>
  <si>
    <t>TÁBUA DE PINUS 2,5CM X 20 CM REF 6193</t>
  </si>
  <si>
    <t>71.02.20</t>
  </si>
  <si>
    <t>PRANCHAO DE PARAJU</t>
  </si>
  <si>
    <t>71.04.01</t>
  </si>
  <si>
    <t>PECA DE PARAJU BRUTA 13,5X5,5 CM</t>
  </si>
  <si>
    <t>71.04.02</t>
  </si>
  <si>
    <t>PECA DE PARAJU BRUTA 10,5X5,5 CM</t>
  </si>
  <si>
    <t>71.04.03</t>
  </si>
  <si>
    <t>PECA DE PARAJU BRUTO  6X5,5 CM</t>
  </si>
  <si>
    <t>71.04.04</t>
  </si>
  <si>
    <t>CAIBRO DE PARAJU BRUTO 5,5X4 CM</t>
  </si>
  <si>
    <t>71.04.05</t>
  </si>
  <si>
    <t>71.04.08</t>
  </si>
  <si>
    <t>71.14.06</t>
  </si>
  <si>
    <t>71.14.08</t>
  </si>
  <si>
    <t>71.14.14</t>
  </si>
  <si>
    <t>71.15.03</t>
  </si>
  <si>
    <t>71.30.04</t>
  </si>
  <si>
    <t>MADEIRA ROLICA D=  6 A 10 CM COMPRIMENTO 6 METROS</t>
  </si>
  <si>
    <t>71.30.06</t>
  </si>
  <si>
    <t>MADEIRA ROLICA D= 11 A 15 CM COMPRIMENTO 6 METROS</t>
  </si>
  <si>
    <t>71.50.01</t>
  </si>
  <si>
    <t>FORRO DE ANGELIM L=10 E=1,0CM</t>
  </si>
  <si>
    <t>71.50.05</t>
  </si>
  <si>
    <t>72.10.01</t>
  </si>
  <si>
    <t>DISCO DIAMANTADO D=14" PRECISION OU EQUIVALENTE</t>
  </si>
  <si>
    <t>73.02.01</t>
  </si>
  <si>
    <t>73.02.02</t>
  </si>
  <si>
    <t>73.02.03</t>
  </si>
  <si>
    <t>73.02.04</t>
  </si>
  <si>
    <t>73.02.05</t>
  </si>
  <si>
    <t>73.02.06</t>
  </si>
  <si>
    <t>73.02.07</t>
  </si>
  <si>
    <t>73.02.08</t>
  </si>
  <si>
    <t>73.02.09</t>
  </si>
  <si>
    <t>73.03.03</t>
  </si>
  <si>
    <t>73.03.04</t>
  </si>
  <si>
    <t>73.03.05</t>
  </si>
  <si>
    <t>73.03.06</t>
  </si>
  <si>
    <t>73.03.07</t>
  </si>
  <si>
    <t>73.03.08</t>
  </si>
  <si>
    <t>73.03.09</t>
  </si>
  <si>
    <t>73.03.10</t>
  </si>
  <si>
    <t>73.03.11</t>
  </si>
  <si>
    <t>73.03.48</t>
  </si>
  <si>
    <t>73.03.49</t>
  </si>
  <si>
    <t>73.03.56</t>
  </si>
  <si>
    <t>73.03.57</t>
  </si>
  <si>
    <t>73.03.58</t>
  </si>
  <si>
    <t>73.05.50</t>
  </si>
  <si>
    <t>ADAPTADOR SOLDÁVEL LONGO C/FLANGES LIVRES P/CX D´ÁGUA D= 75MM (2 1/2")</t>
  </si>
  <si>
    <t>73.05.51</t>
  </si>
  <si>
    <t>ADAPTADOR SOLDÁVEL CURTO C/FLANGES LIVRES P/CX D´ÁGUA D= 20MM (1/2")</t>
  </si>
  <si>
    <t>73.05.52</t>
  </si>
  <si>
    <t>ADAPTADOR SOLDÁVEL CURTO C/FLANGES LIVRES P/CX D´ÁGUA D= 25MM (3/4")</t>
  </si>
  <si>
    <t>73.05.53</t>
  </si>
  <si>
    <t>ADAPTADOR SOLDÁVEL CURTO C/FLANGES LIVRES P/CX D´ÁGUA D= 32MM (1")</t>
  </si>
  <si>
    <t>73.05.54</t>
  </si>
  <si>
    <t>ADAPTADOR SOLDÁVEL CURTO C/FLANGES LIVRES P/CX D´ÁGUA D= 40MM (1 1/4")</t>
  </si>
  <si>
    <t>73.05.55</t>
  </si>
  <si>
    <t>ADAPTADOR SOLDÁVEL CURTO C/FLANGES LIVRES P/CX D´ÁGUA D= 50MM (1 1/2")</t>
  </si>
  <si>
    <t>73.05.56</t>
  </si>
  <si>
    <t>ADAPTADOR SOLDÁVEL CURTO C/FLANGES LIVRES P/CX D´ÁGUA D= 60MM (2")</t>
  </si>
  <si>
    <t>73.06.05</t>
  </si>
  <si>
    <t>FLANGE GALVANIZADO D=1"</t>
  </si>
  <si>
    <t>73.07.12</t>
  </si>
  <si>
    <t>TUBO DE COBRE CLASSE E DN 15MM (1/2")</t>
  </si>
  <si>
    <t>73.07.13</t>
  </si>
  <si>
    <t>TUBO DE COBRE CLASSE E DN 22MM (3/4")</t>
  </si>
  <si>
    <t>73.07.14</t>
  </si>
  <si>
    <t>TUBO DE COBRE CLASSE E DN 28MM (1")</t>
  </si>
  <si>
    <t>73.07.15</t>
  </si>
  <si>
    <t>TUBO DE COBRE CLASSE E DN 35MM (1 1/4")</t>
  </si>
  <si>
    <t>73.07.18</t>
  </si>
  <si>
    <t>TUBO DE COBRE CLASSE E DN 42MM (1 1/2")</t>
  </si>
  <si>
    <t>73.07.19</t>
  </si>
  <si>
    <t>TUBO DE COBRE CLASSE A DN 15MM (1/2") REF 39747</t>
  </si>
  <si>
    <t>73.07.20</t>
  </si>
  <si>
    <t>TUBO DE COBRE CLASSE A DN 22MM (3/4") REF 39748</t>
  </si>
  <si>
    <t>73.07.21</t>
  </si>
  <si>
    <t>TUBO DE COBRE CLASSE A DN 28MM (1") REF 39749</t>
  </si>
  <si>
    <t>73.20.05</t>
  </si>
  <si>
    <t>TUBO EM PVC PERFURADO CORRUGADO PARA DRENAGEM DN 6" 160MM</t>
  </si>
  <si>
    <t>73.20.06</t>
  </si>
  <si>
    <t>TUBO EM PVC PERFURADO CORRUGADO PARA DRENAGEM DN 8" 200MM</t>
  </si>
  <si>
    <t>73.23.01</t>
  </si>
  <si>
    <t>TUBO CORRUGADO PEAD NÃO PERFURADO, PAREDE DUPLA, INTERNA LISA, DN 300MM (NBR 21138-3) SN-4 OU EQUIVALENTE</t>
  </si>
  <si>
    <t>73.23.04</t>
  </si>
  <si>
    <t xml:space="preserve">TUBO CORRUGADO PEAD NÃO PERFURADO, PAREDE DUPLA, INTERNA LISA, DN 600MM (NBR 21138-3) SN-4 OU EQUIVALENTE </t>
  </si>
  <si>
    <t>73.23.08</t>
  </si>
  <si>
    <t xml:space="preserve">TUBO CORRUGADO PEAD NÃO PERFURADO, PAREDE DUPLA, INTERNA LISA, DN 1200MM (NBR 21138-3) SN-4 OU EQUIVALENTE </t>
  </si>
  <si>
    <t>73.23.10</t>
  </si>
  <si>
    <t>TUBO CORRUGADO PEAD NÃO PERFURADO, PAREDE DUPLA, INTERNA LISA, DN 400MM (NBR 21138-3) SN-4 OU EQUIVALENTE</t>
  </si>
  <si>
    <t>73.23.11</t>
  </si>
  <si>
    <t>TUBO CORRUGADO PEAD NÃO PERFURADO, PAREDE DUPLA, INTERNA LISA, DN 800MM (NBR 21138-3) SN-4 OU EQUIVALENTE</t>
  </si>
  <si>
    <t>73.24.02</t>
  </si>
  <si>
    <t>TUBO PVC ESGOTO P/B SERIE NORMAL (NBR 5688) D= 50MM X 6M</t>
  </si>
  <si>
    <t>73.24.03</t>
  </si>
  <si>
    <t>TUBO PVC ESGOTO P/B SERIE NORMAL (NBR 5688) D= 75MM X 6M</t>
  </si>
  <si>
    <t>73.24.04</t>
  </si>
  <si>
    <t>TUBO PVC ESGOTO P/B SERIE NORMAL (NBR 5688) D= 100MM X 6M</t>
  </si>
  <si>
    <t>73.24.05</t>
  </si>
  <si>
    <t>TUBO PVC ESGOTO P/B SERIE NORMAL (NBR 5688) D= 150MM X 6M</t>
  </si>
  <si>
    <t>73.24.06</t>
  </si>
  <si>
    <t>TUBO PVC ESGOTO P/B SERIE NORMAL (NBR 5688) D= 200MM X 6M</t>
  </si>
  <si>
    <t>73.24.07</t>
  </si>
  <si>
    <t>TUBO PVC ESGOTO P/B SERIE LEVE D= 250MM X 6M</t>
  </si>
  <si>
    <t>73.24.25</t>
  </si>
  <si>
    <t>TUBO PVC ESGOTO P/B SOLDÁVEL SERIE NORMAL (NBR 5688) D= 40MM X 6M</t>
  </si>
  <si>
    <t>73.24.33</t>
  </si>
  <si>
    <t>TUBO PVC ESGOTO P/B SERIE REFORÇADA (NBR 5688) D= 75MM X 6M</t>
  </si>
  <si>
    <t>73.24.34</t>
  </si>
  <si>
    <t>TUBO PVC ESGOTO P/B SERIE REFORÇADA (NBR 5688) D= 100MM X 6M</t>
  </si>
  <si>
    <t>73.24.35</t>
  </si>
  <si>
    <t>TUBO PVC ESGOTO P/B SERIE REFORÇADA (NBR 5688) D= 150MM X 6M</t>
  </si>
  <si>
    <t>73.24.51</t>
  </si>
  <si>
    <t>TUBO PVC ESGOTO D=  50MM X 6M PLASTUBOS</t>
  </si>
  <si>
    <t>73.24.52</t>
  </si>
  <si>
    <t>TUBO PVC ESGOTO D=  75MM X 6M PLASTUBOS</t>
  </si>
  <si>
    <t>73.24.53</t>
  </si>
  <si>
    <t>TUBO PVC ESGOTO D= 100MM X 6M PLASTUBOS</t>
  </si>
  <si>
    <t>73.24.63</t>
  </si>
  <si>
    <t>TUBO PVC COLETOR ESGOTO COR OCRE LISO JE NBR-7362 D= 100MM X 6M</t>
  </si>
  <si>
    <t>73.24.64</t>
  </si>
  <si>
    <t>TUBO PVC COLETOR ESGOTO COR OCRE LISO JE NBR-7362 D= 150MM X 6M</t>
  </si>
  <si>
    <t>73.24.65</t>
  </si>
  <si>
    <t>TUBO PVC COLETOR ESGOTO COR OCRE LISO JE NBR-7362 D= 200MM X 6M</t>
  </si>
  <si>
    <t>73.24.66</t>
  </si>
  <si>
    <t>TUBO PVC COLETOR ESGOTO COR OCRE LISO JE NBR-7362 D= 250MM X 6M</t>
  </si>
  <si>
    <t>73.24.67</t>
  </si>
  <si>
    <t>TUBO PVC COLETOR ESGOTO COR OCRE LISO JE NBR-7362 D= 300MM X 6M</t>
  </si>
  <si>
    <t>73.24.69</t>
  </si>
  <si>
    <t>TUBO PVC COLETOR ESGOTO COR OCRE LISO JE NBR-7362 D= 400MM X 6M</t>
  </si>
  <si>
    <t>73.27.02</t>
  </si>
  <si>
    <t>ANEL DE BORRACHA P/TUBO PVC ESGOTO SÉRIE NORMAL DN 50MM</t>
  </si>
  <si>
    <t>73.27.03</t>
  </si>
  <si>
    <t>ANEL DE BORRACHA P/TUBO PVC ESGOTO SÉRIE NORMAL DN 75MM</t>
  </si>
  <si>
    <t>73.27.04</t>
  </si>
  <si>
    <t>ANEL DE BORRACHA P/TUBO PVC ESGOTO SÉRIE NORMAL DN 100MM</t>
  </si>
  <si>
    <t>73.27.11</t>
  </si>
  <si>
    <t>ANEL DE BORRACHA P/TUBO PVC ESGOTO SÉRIE NORMAL DN 150MM</t>
  </si>
  <si>
    <t>73.27.12</t>
  </si>
  <si>
    <t>ANEL DE BORRACHA P/TUBO PVC ESGOTO SÉRIE NORMAL DN 200MM</t>
  </si>
  <si>
    <t>73.33.02</t>
  </si>
  <si>
    <t>CAIXA D'AGUA DE POLIETILENO COM TAMPA 310 L</t>
  </si>
  <si>
    <t>73.33.03</t>
  </si>
  <si>
    <t>CAIXA D'AGUA DE POLIETILENO COM TAMPA 500 L</t>
  </si>
  <si>
    <t>73.33.04</t>
  </si>
  <si>
    <t>CAIXA D'AGUA DE POLIETILENO COM TAMPA 1000 L</t>
  </si>
  <si>
    <t>73.34.16</t>
  </si>
  <si>
    <t>CAIXA D'AGUA 8000L EM FIBRA DE VIDRO COM TAMPA</t>
  </si>
  <si>
    <t>73.40.02</t>
  </si>
  <si>
    <t>BRACO P/CHUVEIRO 1/2" X 0,40M 1781 PERFLEX CROMADO OU EQUIVALENTE</t>
  </si>
  <si>
    <t>73.40.03</t>
  </si>
  <si>
    <t>BRACO PARA CHUVEIRO PVC 1/2" 40 CM LORENZETTI OU EQUIVALENTE</t>
  </si>
  <si>
    <t>73.40.07</t>
  </si>
  <si>
    <t>CHUVEIRO ARTICULADO PICCOLO 1991 CROMADO FABRIMAR OU EQUIVALENTE</t>
  </si>
  <si>
    <t>73.40.29</t>
  </si>
  <si>
    <t>CHUVEIRO MAX DUCHA LORENZETI OU EQUIVALENTE</t>
  </si>
  <si>
    <t>73.40.30</t>
  </si>
  <si>
    <t>CHUVEIRO LORENZETT TRADICAO CROMADO - 110 V OU EQUIVALENTE</t>
  </si>
  <si>
    <t>73.40.32</t>
  </si>
  <si>
    <t>DUCHINHA HIGIENICA ACQUA-JET 2195 DL FABRIMAR OU EQUIVALENTE</t>
  </si>
  <si>
    <t>73.41.03</t>
  </si>
  <si>
    <t>LIGACAO FLEXIVEL 1/2"X0,40M 4607-40 MXF FABRIMAR OU EQUIVALENTE</t>
  </si>
  <si>
    <t>73.41.40</t>
  </si>
  <si>
    <t>ENGATE NO.3 C= 30CM,(CIPLA 305 OU EQUIVALENTE) PVC</t>
  </si>
  <si>
    <t>73.41.43</t>
  </si>
  <si>
    <t>TORNEIRA R. 1152 - JUNIOR  D= 1/2" FABRIMAR OU EQUIVALENTE</t>
  </si>
  <si>
    <t>73.41.62</t>
  </si>
  <si>
    <t>TUBO P/ VALV.DESCARGA No.18 C/ ADAP. 1 1/2", CIPLA OU EQUIVALENTE</t>
  </si>
  <si>
    <t>73.41.64</t>
  </si>
  <si>
    <t>73.41.71</t>
  </si>
  <si>
    <t>TUBO LIGAÇAO AGUA-VASO METAL CROM. C /SOBRECANOPLA</t>
  </si>
  <si>
    <t>73.41.73</t>
  </si>
  <si>
    <t>73.41.81</t>
  </si>
  <si>
    <t>BOLSA DE LIGACAO 340 D= 1 1/2", CIPLA OU EQUIVALENTE</t>
  </si>
  <si>
    <t>73.42.25</t>
  </si>
  <si>
    <t>GRELHA/PORTA GRELHA ACO INOX.FECHO GIRAT.150X150MM</t>
  </si>
  <si>
    <t>73.42.26</t>
  </si>
  <si>
    <t>GRELHA/PORTA GRELHA ACO INOX.FECHO GIRAT.100X100MM</t>
  </si>
  <si>
    <t>73.42.31</t>
  </si>
  <si>
    <t>RALO GRELHA CROMADA 0,10X0,10M MOLDENOX 118 A OU EQUIVALENTE</t>
  </si>
  <si>
    <t>73.42.32</t>
  </si>
  <si>
    <t>RALO GRELHA CROMADA 0,15X0,15M MOLDENOX 118 A OU EQUIVALENTE</t>
  </si>
  <si>
    <t>73.42.33</t>
  </si>
  <si>
    <t>TAMPA CEGA EM INOX PARA CAIXA SIFONADA 150X150MM</t>
  </si>
  <si>
    <t>73.45.11</t>
  </si>
  <si>
    <t>REG.PRESSAO C/ACABAM. REF.C-1416 DL D=1/2"FABRIMAR OU EQUIVALENTE</t>
  </si>
  <si>
    <t>73.45.12</t>
  </si>
  <si>
    <t>REG.PRESSAO C/ACABAM. REF.C-1416 DL D=3/4"FABRIMAR OU EQUIVALENTE</t>
  </si>
  <si>
    <t>73.45.15</t>
  </si>
  <si>
    <t>REGISTRO P/ GAS D= 1/2" NTP X 3/8" BM OU EQUIVALENTE</t>
  </si>
  <si>
    <t>73.46.01</t>
  </si>
  <si>
    <t>REGISTRO DE GAVETA BRUTO 1510-B 1/2" FABRIMAR OU EQUIVALENTE</t>
  </si>
  <si>
    <t>73.46.02</t>
  </si>
  <si>
    <t>REGISTRO DE GAVETA BRUTO 1510-B 3/4" FABRIMAR OU EQUIVALENTE</t>
  </si>
  <si>
    <t>73.46.03</t>
  </si>
  <si>
    <t>REGISTRO DE GAVETA BRUTO 1510-B   1" FABRIMAR OU EQUIVALENTE</t>
  </si>
  <si>
    <t>73.46.04</t>
  </si>
  <si>
    <t>REGISTRO DE GAVETA BRUTO 1510-B 1 1/4" FABRIMAR OU EQUIVALENTE</t>
  </si>
  <si>
    <t>73.46.05</t>
  </si>
  <si>
    <t>REGISTRO DE GAVETA BRUTO 1510-B 1 1/2" FABRIMAR OU EQUIVALENTE</t>
  </si>
  <si>
    <t>73.46.06</t>
  </si>
  <si>
    <t>REGISTRO DE GAVETA BRUTO 1510-B   2" FABRIMAR OU EQUIVALENTE</t>
  </si>
  <si>
    <t>73.46.07</t>
  </si>
  <si>
    <t>REGISTRO DE GAVETA BRUTO 1502-B 2 1/2" DECA OU EQUIVALENTE</t>
  </si>
  <si>
    <t>73.46.08</t>
  </si>
  <si>
    <t>REGISTRO DE GAVETA BRUTO 1502-B 3" DECA OU EQUIVALENTE</t>
  </si>
  <si>
    <t>73.46.09</t>
  </si>
  <si>
    <t>REGISTRO DE GAVETA BRUTO 1502-B 4" DECA OU EQUIVALENTE</t>
  </si>
  <si>
    <t>73.46.40</t>
  </si>
  <si>
    <t>REGISTRO GAVETA C/ACABAM. C-1509-DL D=1/2"FABRIMAR OU EQUIVALENTE</t>
  </si>
  <si>
    <t>73.46.41</t>
  </si>
  <si>
    <t>REGISTRO GAVETA C/ACABAM. C-1509 DL D=3/4 FABRIMAR OU EQUIVALENTE</t>
  </si>
  <si>
    <t>73.46.42</t>
  </si>
  <si>
    <t>REGISTRO GAVETA C/ACABAM. C-1509-DL D=1"  FABRIMAR OU EQUIVALENTE</t>
  </si>
  <si>
    <t>73.46.44</t>
  </si>
  <si>
    <t>REG GAVETA C/ACAB.C-1509-DL D=1 1/2"FABRIM./EQUIVALENTE</t>
  </si>
  <si>
    <t>73.49.04</t>
  </si>
  <si>
    <t>REGISTRO DE GAS D=1/2" PARA FOGAO INDUSTRIAL</t>
  </si>
  <si>
    <t>73.49.10</t>
  </si>
  <si>
    <t>REGISTRO GLOBO COMUM RETO D= 13 MM (1/2")</t>
  </si>
  <si>
    <t>73.49.12</t>
  </si>
  <si>
    <t>REGISTRO GLOBO COMUM RETO D= 25 MM (1")</t>
  </si>
  <si>
    <t>73.49.20</t>
  </si>
  <si>
    <t>REGISTRO GLOBO ANGULAR D= 63 MM (2 1/2")</t>
  </si>
  <si>
    <t>73.50.03</t>
  </si>
  <si>
    <t>SIFAO P/LAVATORIO DE COPO REGULAVEL 1X1 1/2" SIGMA OU EQUIVALENTE REF 6136</t>
  </si>
  <si>
    <t>73.50.04</t>
  </si>
  <si>
    <t>SIFAO P/PIA DE COPO REGULAVEL 1 1/2X1 1/2"   SIGMA OU EQUIVALENTE</t>
  </si>
  <si>
    <t>73.51.01</t>
  </si>
  <si>
    <t>TORNEIRA COZINHA BANCA SAIDA LAT.1167-P 1/2" FABRI OU EQUIVALENTE</t>
  </si>
  <si>
    <t>73.51.02</t>
  </si>
  <si>
    <t>TORNEIRA MISTURADOR P/ LAVATORIO REF.217406 DOCOL OU EQUIVALENTE</t>
  </si>
  <si>
    <t>73.51.04</t>
  </si>
  <si>
    <t>TORNEIRA COZINHA BANCA SAIDA LAT.1167-DL 1/2" FABR OU EQUIVALENTE</t>
  </si>
  <si>
    <t>73.51.05</t>
  </si>
  <si>
    <t>TORNEIRA COZINHA PAREDE SAIDA LAT.1168-DL 1/2"FABR OU EQUIVALENTE</t>
  </si>
  <si>
    <t>73.51.07</t>
  </si>
  <si>
    <t>TORNEIRA COZINHA PAREDE 1157-P 1/2"FABRI OU EQUIVALENTE</t>
  </si>
  <si>
    <t>73.51.08</t>
  </si>
  <si>
    <t>TORNEIRA COZINHA MISTURADOR BANCA 1256-DL FABRIMAR OU EQUIVALENTE</t>
  </si>
  <si>
    <t>73.51.09</t>
  </si>
  <si>
    <t>TORNEIRA COZINHA MISTURADOR PAREDE 1258-DL FABRIM. OU EQUIVALENTE</t>
  </si>
  <si>
    <t>73.51.10</t>
  </si>
  <si>
    <t>TORNEIRA COZINHA PAREDE TOP JET 1171-DL 1/2" FABRI OU EQUIVALENTE</t>
  </si>
  <si>
    <t>73.51.11</t>
  </si>
  <si>
    <t>TORNEIRA P/ PIA COZ.  LINHA PERTUTTI DOCOL OU EQUIVALENTE</t>
  </si>
  <si>
    <t>73.51.12</t>
  </si>
  <si>
    <t>TORNEIRA TANQUE 1153-MY D= 1/2" FABRIMAR OU EQUIVALENTE</t>
  </si>
  <si>
    <t>73.51.15</t>
  </si>
  <si>
    <t>TORN. PRESSAO PRESMATIC REF. 17160606 DOCOL OU EQUIVALENTE</t>
  </si>
  <si>
    <t>73.51.16</t>
  </si>
  <si>
    <t>TORN. PRESSAO PRESMATIC BENEFIT REF.490706 DOCOL OU EQUIVALENTE</t>
  </si>
  <si>
    <t>73.51.17</t>
  </si>
  <si>
    <t>TORNEIRA P/ LAVATORIO LINHA PERTUTTI DOCOL OU EQUIVALENTE</t>
  </si>
  <si>
    <t>73.51.19</t>
  </si>
  <si>
    <t>TORNEIRA LAVATORIO 1190-DL 1/2" FABRIMAR OU EQUIVALENTE</t>
  </si>
  <si>
    <t>73.51.20</t>
  </si>
  <si>
    <t>TORNEIRA AQUAPRESS ANTIVANDALISMO 1180-AV FABRIMAR OU EQUIVALENTE</t>
  </si>
  <si>
    <t>73.51.22</t>
  </si>
  <si>
    <t>TORNEIRA DE BOIA 1350 D= 1/2" DECA OU EQUIVALENTE</t>
  </si>
  <si>
    <t>73.51.23</t>
  </si>
  <si>
    <t>TORNEIRA DE BOIA 1350 D= 3/4" DECA OU EQUIVALENTE</t>
  </si>
  <si>
    <t>73.51.24</t>
  </si>
  <si>
    <t>TORNEIRA DE BOIA 1350 D=   1" DECA OU EQUIVALENTE</t>
  </si>
  <si>
    <t>73.51.28</t>
  </si>
  <si>
    <t>TORNEIRA JARDIM 1128-MY 1/2" FABRIMAR OU EQUIVALENTE</t>
  </si>
  <si>
    <t>73.51.29</t>
  </si>
  <si>
    <t>TORNEIRA JARDIM 1128-MY 3/4" FABRIMAR OU EQUIVALENTE</t>
  </si>
  <si>
    <t>73.51.38</t>
  </si>
  <si>
    <t>CHAVE BOIA AUTOM.20A P/ RESERVATORIO (LENZ) OU EQUIVALENTE</t>
  </si>
  <si>
    <t>73.51.41</t>
  </si>
  <si>
    <t>TORNEIRA BOIA PARA CX. D´AGUA  3/4", PLENA OU EQUIVALENTE</t>
  </si>
  <si>
    <t>73.51.42</t>
  </si>
  <si>
    <t>TORNEIRA DE LIMPEZA 1128 JR D=1/2" FABRIMAR OU EQUIVALENTE</t>
  </si>
  <si>
    <t>73.51.44</t>
  </si>
  <si>
    <t>TORNEIRA P/ TANQUE 1153-JR 1/2" FABRIMAR OU EQUIVALENTE</t>
  </si>
  <si>
    <t>73.51.52</t>
  </si>
  <si>
    <t>TORNEIRA PARA LAVATORIO REF.1194-AS 1/2" FABRIMAR OU EQUIVALENTE</t>
  </si>
  <si>
    <t>73.51.53</t>
  </si>
  <si>
    <t>TORNEIRA P/ LAVAT. REF.1194- 1/2"INNOVARE FABRIMAR OU EQUIVALENTE</t>
  </si>
  <si>
    <t>73.52.01</t>
  </si>
  <si>
    <t>ACABAM.P/VALV. DESCARGA  ANTIVANDALISMO DOCOL 11/2 OU EQUIVALENTE</t>
  </si>
  <si>
    <t>73.52.02</t>
  </si>
  <si>
    <t>VALVULA P/PIA 3 1/2X1 1/2" 1623 CROMADO DARLIFLEX OU EQUIVALENTE</t>
  </si>
  <si>
    <t>73.52.04</t>
  </si>
  <si>
    <t>VALVULA P/LAVATORIO C/LADRAO 1603 7/8 DARLIFLEX OU EQUIVALENTE</t>
  </si>
  <si>
    <t>73.52.05</t>
  </si>
  <si>
    <t>VALVULA P/ LAVATORIO 1601 FABRIMAR OU EQUIVALENTE</t>
  </si>
  <si>
    <t>73.52.07</t>
  </si>
  <si>
    <t>VALVULA P/TANQUE 1 1/4" 1606 CROMADA DARLIFLEX OU EQUIVALENTE</t>
  </si>
  <si>
    <t>73.52.09</t>
  </si>
  <si>
    <t>VALVULA P/ MICTORIO PRESMATIC SIMPLES D=1/2" DOCOL OU EQUIVALENTE</t>
  </si>
  <si>
    <t>73.52.11</t>
  </si>
  <si>
    <t>VALVULA DE RETENÇAO PE C/CRIVO FABRIMAR D= 3/4" OU EQUIVALENTE</t>
  </si>
  <si>
    <t>73.52.12</t>
  </si>
  <si>
    <t>VALVULA DE RETENÇAO PE C/CRIVO FABRIMAR D= 1" OU EQUIVALENTE</t>
  </si>
  <si>
    <t>73.52.13</t>
  </si>
  <si>
    <t>VALVULA DE RETENÇAO PE C/CRIVO FABRIMAR D= 1 1/2" OU EQUIVALENTE</t>
  </si>
  <si>
    <t>73.52.14</t>
  </si>
  <si>
    <t>VALVULA DE RETENÇAO PE C/CRIVO FABRIMAR D= 2" OU EQUIVALENTE</t>
  </si>
  <si>
    <t>73.52.15</t>
  </si>
  <si>
    <t>VALVULA DE RETENÇAO  UNIVERSAL FABRIMAR D= 3/4" OU EQUIVALENTE</t>
  </si>
  <si>
    <t>73.52.16</t>
  </si>
  <si>
    <t>VALVULA DE RETENÇAO  UNIVERSAL FABRIMAR D= 1" OU EQUIVALENTE</t>
  </si>
  <si>
    <t>73.52.17</t>
  </si>
  <si>
    <t>VALVULA DE RETENÇAO  UNIVERSAL FABRIMAR D= 1 1/2" OU EQUIVALENTE</t>
  </si>
  <si>
    <t>73.52.18</t>
  </si>
  <si>
    <t>VALVULA DE RETENÇAO  UNIVERSAL FABRIMAR D= 2" OU EQUIVALENTE</t>
  </si>
  <si>
    <t>73.52.20</t>
  </si>
  <si>
    <t>VALVULA DESGARGA 3650 CR,C/ ACAB D=1 1/2" FABRIMAR OU EQUIVALENTE REF 10228</t>
  </si>
  <si>
    <t>73.52.30</t>
  </si>
  <si>
    <t>VALVULA DE ESFERA EM LATAO D=1/2" BSP (AGUA)</t>
  </si>
  <si>
    <t>73.52.40</t>
  </si>
  <si>
    <t>VALVULA RETENÇAO HORIZONTAL PORTINHOLA 13MM - 1/2"</t>
  </si>
  <si>
    <t>73.52.44</t>
  </si>
  <si>
    <t>ACABAM. BENEFIT DOCOL PORTAD. NECESS. P/VALV. DESC OU EQUIVALENTE</t>
  </si>
  <si>
    <t>73.52.45</t>
  </si>
  <si>
    <t>VALVULA DE DESCARGA 1 1/2" DOCOL OU EQUIVALENTE REF 10228</t>
  </si>
  <si>
    <t>73.52.46</t>
  </si>
  <si>
    <t>VALVULA RETENÇAO HORIZONTAL PORTINHOLA 63MM-2 1/2"</t>
  </si>
  <si>
    <t>73.52.74</t>
  </si>
  <si>
    <t>VALVULA PVC PARA LAVATORIO SEM UNHO No.11</t>
  </si>
  <si>
    <t>73.52.80</t>
  </si>
  <si>
    <t>VALVULA REGULADORA GAS P/FOGAO INDUS.1ESTAGIO 20KG</t>
  </si>
  <si>
    <t>73.52.81</t>
  </si>
  <si>
    <t>TE REVERSIVEL PARA 2 BOTIJOES ALIANCA OU EQUIVALENTE</t>
  </si>
  <si>
    <t>73.54.01</t>
  </si>
  <si>
    <t>KIT PADRAO COPASA 1/2" DE METAL OU EQUIVALENTE</t>
  </si>
  <si>
    <t>73.54.02</t>
  </si>
  <si>
    <t>KIT PADRAO COPASA 3/4" DE METAL OU EQUIVALENTE</t>
  </si>
  <si>
    <t>73.54.03</t>
  </si>
  <si>
    <t>KIT PADRAO COPASA   1" DE METAL OU EQUIVALENTE</t>
  </si>
  <si>
    <t>73.55.01</t>
  </si>
  <si>
    <t>EXTINTOR DE AGUA PRESSURIZADA CAPACIDADE= 10 L</t>
  </si>
  <si>
    <t>73.55.02</t>
  </si>
  <si>
    <t>EXTINTOR DE GAS CARBONICO (CO2) CAPACIDADE = 6KG</t>
  </si>
  <si>
    <t>73.55.03</t>
  </si>
  <si>
    <t>EXTINTOR DE INCENDIO PO QUIMICO - 6KG</t>
  </si>
  <si>
    <t>73.55.10</t>
  </si>
  <si>
    <t>73.55.15</t>
  </si>
  <si>
    <t>ESGUICHO TIPO AGULHETA D= 38MM (1 1/2")</t>
  </si>
  <si>
    <t>73.55.16</t>
  </si>
  <si>
    <t>CHAVE STORZ EM ALUMÍNIO 1 1/2" P/ ABRIGO HIDRANTE</t>
  </si>
  <si>
    <t>73.55.20</t>
  </si>
  <si>
    <t>73.55.22</t>
  </si>
  <si>
    <t>73.55.26</t>
  </si>
  <si>
    <t>ABRIGO PARA EXTINTOR INCENDIO 75X30X25 CM</t>
  </si>
  <si>
    <t>73.55.30</t>
  </si>
  <si>
    <t>HIDRANTE DE RECALQUE COMPLETO</t>
  </si>
  <si>
    <t>73.55.32</t>
  </si>
  <si>
    <t>PRESSOSTATO DANFOS REGULAVEL 0 A 10 KGS OU EQUIVALENTE</t>
  </si>
  <si>
    <t>73.55.33</t>
  </si>
  <si>
    <t>EXTINTOR PO QUIMICO SECO ABC 4KG CAP. 2-A: 20-B: C</t>
  </si>
  <si>
    <t>73.55.34</t>
  </si>
  <si>
    <t>MANOMETRO WILLY COM ESCALA DE LEITURA 0 A 100 PSI OU EQUIVALENTE</t>
  </si>
  <si>
    <t>73.55.35</t>
  </si>
  <si>
    <t>73.55.36</t>
  </si>
  <si>
    <t>73.55.37</t>
  </si>
  <si>
    <t>73.55.40</t>
  </si>
  <si>
    <t>MANGUEIRA FIBRA SINTETICA TIPO 2 D= 38MM - 15 M</t>
  </si>
  <si>
    <t>73.55.42</t>
  </si>
  <si>
    <t>MANGUEIRA FIBRA SINTETICA TIPO 2 D= 38MM - 20 M</t>
  </si>
  <si>
    <t>73.55.48</t>
  </si>
  <si>
    <t>73.55.51</t>
  </si>
  <si>
    <t>BICO BUNSEN JACKWAL OU EQUIVALENTE</t>
  </si>
  <si>
    <t>73.55.66</t>
  </si>
  <si>
    <t>SINALIZADOR EM PVC PARA EXTINTOR DE INCENDIO</t>
  </si>
  <si>
    <t>73.55.85</t>
  </si>
  <si>
    <t>AVISADOR SONORO E VISUAL MW  CONVENCIONAL OU EQUIVALENTE</t>
  </si>
  <si>
    <t>73.57.01</t>
  </si>
  <si>
    <t>CAIXA SIFONADA PVC C/GRELHA E PORTA GRELHA QUAD/RED. BRANCA 150x150x50MM (DIAM. X H X DIAM. SAÍDA)</t>
  </si>
  <si>
    <t>73.57.04</t>
  </si>
  <si>
    <t>CAIXA SIFONADA PVC C/GRELHA E PORTA GRELHA QUAD/RED. BRANCA 150x185x75MM (DIAM. X H X DIAM. SAÍDA)</t>
  </si>
  <si>
    <t>73.57.11</t>
  </si>
  <si>
    <t>CAIXA SIFONADA PVC C/GRELHA E PORTA GRELHA REDONDA BRANCA 100X100X50 MM (DIAM. X H X DIAM. SAÍDA)</t>
  </si>
  <si>
    <t>73.57.12</t>
  </si>
  <si>
    <t>CAIXA SIFONADA PVC SEM GRELHA E PORTA GRELHA 100X150X50MM (DIAM. X H X DIAM. SAÍDA)</t>
  </si>
  <si>
    <t>73.57.13</t>
  </si>
  <si>
    <t>CAIXA SIFONADA 250X230X75MM COM TAMPA CEGA (DIAM. X H X DIAM. SAÍDA)</t>
  </si>
  <si>
    <t>73.57.14</t>
  </si>
  <si>
    <t>CAIXA SIFONADA 250X172X50MM COM TAMPA CEGA (DIAM. X H X DIAM. SAÍDA)</t>
  </si>
  <si>
    <t>73.57.15</t>
  </si>
  <si>
    <t>73.57.21</t>
  </si>
  <si>
    <t>RALO SECO QUADRADO PVC C/GRELHA BRANCA 100X53X40 MM</t>
  </si>
  <si>
    <t>73.57.30</t>
  </si>
  <si>
    <t>RALO SEMI-HEMISFERICO TIPO ABACAXI EM FERRO FUNDIDO DN 50MM</t>
  </si>
  <si>
    <t>73.57.31</t>
  </si>
  <si>
    <t>RALO SEMI-HEMISFERICO TIPO ABACAXI EM FERRO FUNDIDO DN 75MM</t>
  </si>
  <si>
    <t>73.57.32</t>
  </si>
  <si>
    <t>RALO SEMI-HEMISFERICO TIPO ABACAXI EM FERRO FUNDIDO DN 100MM</t>
  </si>
  <si>
    <t>73.57.40</t>
  </si>
  <si>
    <t>TERMINAL DE VENTILAÇAO PVC D= 50 MM</t>
  </si>
  <si>
    <t>73.57.42</t>
  </si>
  <si>
    <t>73.57.50</t>
  </si>
  <si>
    <t>CAIXA DE DESCARGA EXTERNA ALTA CIFLEX 6L CIPLA OU EQUIVALENTE</t>
  </si>
  <si>
    <t>73.58.01</t>
  </si>
  <si>
    <t>BOMBA 1/2HP D= 1 1/4" DANCOR MOD.CAM W-9 TRIFASICA OU EQUIVALENTE</t>
  </si>
  <si>
    <t>73.58.02</t>
  </si>
  <si>
    <t>BOMBA 1 HP D= 1"  DANCOR MOD.CAM W-6 OU EQUIVALENTE</t>
  </si>
  <si>
    <t>73.58.04</t>
  </si>
  <si>
    <t>CONJ. MOTOBOMBA 3CV 220V TRIFASICO REF. CAM W16 OU EQUIVALENTE</t>
  </si>
  <si>
    <t>73.58.18</t>
  </si>
  <si>
    <t>BOMBA LEVE 1,5CV-220V-TRIFASICO VAZAO = 250L/MIN.</t>
  </si>
  <si>
    <t>73.65.01</t>
  </si>
  <si>
    <t>CUBA DE EMBUTIR OVAL (49 X 32,5 CM) CELITE/EQUIVALENTE</t>
  </si>
  <si>
    <t>73.65.05</t>
  </si>
  <si>
    <t>LAVATORIO BRANCO PEQUENO L915 LINHA RAVENA DECA OU EQUIVALENTE</t>
  </si>
  <si>
    <t>73.65.07</t>
  </si>
  <si>
    <t>LAV.SUSPENSO (46,5 X 34 CM) GUARAPARI LOGASA /EQUIVALENTE.</t>
  </si>
  <si>
    <t>73.65.09</t>
  </si>
  <si>
    <t>CUBA SOBREPOR OVAL (52 X 44,5 CM) CELITE / EQUIVALENTE</t>
  </si>
  <si>
    <t>73.65.11</t>
  </si>
  <si>
    <t>LAVATORIO SUSPENSO (41 X 29,5 CM) CELITE / EQUIVALENTE</t>
  </si>
  <si>
    <t>73.65.12</t>
  </si>
  <si>
    <t>LAVATORIO  DE PAREDE CELITE 02007 SAVEIRO OU EQUIVALENTE</t>
  </si>
  <si>
    <t>73.65.15</t>
  </si>
  <si>
    <t>LAVATORIO DE CANTO LINHA IZY L101 DECA OU EQUIVALENTE</t>
  </si>
  <si>
    <t>73.65.40</t>
  </si>
  <si>
    <t>LAVATORIO DE LOUCA SOBRE COLUNA LINHA VOGUE PLUS OU EQUIVALENTE</t>
  </si>
  <si>
    <t>73.65.41</t>
  </si>
  <si>
    <t>COLUNA SUSPENSA MEDIA UNIVERSAL REF.CS117 DECA OU EQUIVALENTE</t>
  </si>
  <si>
    <t>73.65.42</t>
  </si>
  <si>
    <t>COLUNA SUSPENSA REF.66201 P/LAVAT. LINHA FIT CELIT OU EQUIVALENTE</t>
  </si>
  <si>
    <t>73.65.45</t>
  </si>
  <si>
    <t>LAVATORIO LINHA FIT CELITE REF. 66006 OU EQUIVALENTE</t>
  </si>
  <si>
    <t>73.65.55</t>
  </si>
  <si>
    <t>LATATORIO DE CANTO COR BRANCA L76 MASTER DECA OU EQUIVALENTE</t>
  </si>
  <si>
    <t>73.66.01</t>
  </si>
  <si>
    <t>VASO SANITARIO CONVENC.BRANCA,AZALEA CELITE / EQUIVALENTE.</t>
  </si>
  <si>
    <t>73.66.02</t>
  </si>
  <si>
    <t>VASO SANITARIO BRANCA INFANTIL CELITE / EQUIVALENTE</t>
  </si>
  <si>
    <t>73.66.03</t>
  </si>
  <si>
    <t>VASO SANITARIO C/CAIXA ACOPLADA BRANCO CELITE/ECO OU EQUIVALENTE</t>
  </si>
  <si>
    <t>73.66.04</t>
  </si>
  <si>
    <t>VASO SANIT.ESPECIAL DECA P510  SEM ABERTURA OU EQUIVALENTE</t>
  </si>
  <si>
    <t>73.66.06</t>
  </si>
  <si>
    <t>ASSENTO SANITARIO  TONDO VOGUE PLUS OU EQUIVALENTE</t>
  </si>
  <si>
    <t>73.68.01</t>
  </si>
  <si>
    <t>MICTORIO SIFONADO LOUÇA BRANCA CELITE / EQUIVALENTE</t>
  </si>
  <si>
    <t>73.68.10</t>
  </si>
  <si>
    <t>MICTORIO ACO INOX DESENVOLVIMENTO= 1,00 M CHAPA 22</t>
  </si>
  <si>
    <t>73.68.11</t>
  </si>
  <si>
    <t>MICTORIO ACO INOX DESENVOLVIMENTO= 1,40 M CHAPA 22</t>
  </si>
  <si>
    <t>73.70.01</t>
  </si>
  <si>
    <t>CUBA PARA PIA ACO INOX NO. 1 METALPRESS/EQUIVALENTE</t>
  </si>
  <si>
    <t>73.70.02</t>
  </si>
  <si>
    <t>CUBA PARA PIA ACO INOX NO. 2 METALPRESS/EQUIVALENTE</t>
  </si>
  <si>
    <t>73.71.02</t>
  </si>
  <si>
    <t>TANQUE LOUCA BRANCA 22L C/COLUNA CELITE / EQUIVALENTE</t>
  </si>
  <si>
    <t>73.71.04</t>
  </si>
  <si>
    <t>COLUNA PARA TANQUE GRANDE/MEDIO CELITE OU EQUIVALENTE</t>
  </si>
  <si>
    <t>73.71.10</t>
  </si>
  <si>
    <t>TANQUE DE ACO INOXIDAVEL 1 BOJO 63X51 CM</t>
  </si>
  <si>
    <t>73.72.03</t>
  </si>
  <si>
    <t>BEBEDOURO INOX H= 1,00M A 1,12M ATENDE 80 PESSOAS</t>
  </si>
  <si>
    <t>73.72.06</t>
  </si>
  <si>
    <t>BEBEDOURO CONJUGADO EM INOX  ATENDE A 40 PESSOAS</t>
  </si>
  <si>
    <t>73.72.07</t>
  </si>
  <si>
    <t>73.72.50</t>
  </si>
  <si>
    <t>FILTRO RAVENA WP-200E 200C OU AP 200 AQUALAR</t>
  </si>
  <si>
    <t>73.72.75</t>
  </si>
  <si>
    <t>BEBEDOURO BDF 300 IBBL ATENDE 300PESSOAS OU EQUIVALENTE</t>
  </si>
  <si>
    <t>73.73.01</t>
  </si>
  <si>
    <t>PAPELEIRA DE LOUCA BRANCA REF.602 CELITE OU EQUIVALENTE</t>
  </si>
  <si>
    <t>73.73.02</t>
  </si>
  <si>
    <t>PORTA TOALHA P/ PAPEL LUXO AURIMAR CROMADO OU EQUIVALENTE</t>
  </si>
  <si>
    <t>73.73.05</t>
  </si>
  <si>
    <t>SABONETEIRA DE LOUCA BRANCA S/ ALCA REF.604 CELITE OU EQUIVALENTE</t>
  </si>
  <si>
    <t>73.73.07</t>
  </si>
  <si>
    <t>MEIA SABONETEIRA LOUCA BRANCA REF.604 CELITE OU EQUIVALENTE</t>
  </si>
  <si>
    <t>73.73.08</t>
  </si>
  <si>
    <t>73.73.10</t>
  </si>
  <si>
    <t>CABIDE DE LOUCA BRANCA DOIS GANCHOS REF.610 CELITE OU EQUIVALENTE</t>
  </si>
  <si>
    <t>73.73.15</t>
  </si>
  <si>
    <t>ASSENTO PLASTICO BRANCO SIMPLES</t>
  </si>
  <si>
    <t>73.73.16</t>
  </si>
  <si>
    <t>CABIDE SIMPLES CROMADO VERSAILLES REF.08V MOLDENOX OU EQUIVALENTE</t>
  </si>
  <si>
    <t>73.73.17</t>
  </si>
  <si>
    <t>73.73.20</t>
  </si>
  <si>
    <t>ASSENTO PLASTICO BRANCO MACIO</t>
  </si>
  <si>
    <t>73.73.34</t>
  </si>
  <si>
    <t>73.73.35</t>
  </si>
  <si>
    <t>BANCO ARTICULADO EM AÇO INOX E RESINA FORMICA 70X45CM OU EQUIVALENTE</t>
  </si>
  <si>
    <t>73.80.10</t>
  </si>
  <si>
    <t>DESMOLDANTE PARA FORMA DE MADEIRA</t>
  </si>
  <si>
    <t>73.80.12</t>
  </si>
  <si>
    <t>FITA VEDA ROSCA 1/2" ROLO 50 M</t>
  </si>
  <si>
    <t>73.80.20</t>
  </si>
  <si>
    <t>ADESIVO PARA TUBOS DE PVC</t>
  </si>
  <si>
    <t>73.80.21</t>
  </si>
  <si>
    <t>SOLUÇAO LIMPADORA</t>
  </si>
  <si>
    <t>73.80.22</t>
  </si>
  <si>
    <t>PASTA LUBRIFICANTE (PACOTE C/ 1 KG)</t>
  </si>
  <si>
    <t>PC</t>
  </si>
  <si>
    <t>73.80.31</t>
  </si>
  <si>
    <t>MANGUEIRA DE 15M P/JARDIM C/BICO,TIGRE OU EQUIVALENTE</t>
  </si>
  <si>
    <t>73.80.35</t>
  </si>
  <si>
    <t>MANGOTE ESPIRAFLEX P/ BOMBA D=2" COR LARANJA</t>
  </si>
  <si>
    <t>73.80.36</t>
  </si>
  <si>
    <t>MANGOTE ESPIRAFLEX P/ BOMBA D=3" COR LARANJA</t>
  </si>
  <si>
    <t>73.80.40</t>
  </si>
  <si>
    <t>MANGUEIRA PLASTICA PARA GAS D=3/8" X 1,20M</t>
  </si>
  <si>
    <t>74.01.01</t>
  </si>
  <si>
    <t>74.01.02</t>
  </si>
  <si>
    <t>ELETRODUTO DE PVC RIGIDO ROSCAVEL DE 3/4 ", SEM LUVA REF 2674</t>
  </si>
  <si>
    <t>74.01.03</t>
  </si>
  <si>
    <t>ELETRODUTO DE PVC RIGIDO ROSCAVEL DE 1 ", SEM LUVA REF 2685</t>
  </si>
  <si>
    <t>74.01.04</t>
  </si>
  <si>
    <t>74.01.14</t>
  </si>
  <si>
    <t>74.01.15</t>
  </si>
  <si>
    <t>74.02.12</t>
  </si>
  <si>
    <t>ELETRODUTO GALV. À QUENTE, PESADO, PAREDE 2,65MM, 1", CONF. ABNT NBR 5598 OU EQUIVALENTE</t>
  </si>
  <si>
    <t>74.02.13</t>
  </si>
  <si>
    <t>ELETRODUTO GALV. À QUENTE, PESADO, PAREDE 2,65MM, 1 1/4", CONF. ABNT NBR 5598 OU EQUIVALENTE</t>
  </si>
  <si>
    <t>74.02.14</t>
  </si>
  <si>
    <t>ELETRODUTO GALV. À QUENTE, PESADO, PAREDE 3,00MM, 1 1/2", CONF. ABNT NBR 5598 OU EQUIVALENTE</t>
  </si>
  <si>
    <t>74.02.15</t>
  </si>
  <si>
    <t>ELETRODUTO GALV. À QUENTE, PESADO, PAREDE 3,00MM, 2", CONF. ABNT NBR 5598 OU EQUIVALENTE</t>
  </si>
  <si>
    <t>74.02.16</t>
  </si>
  <si>
    <t>ELETRODUTO GALV. À QUENTE, PESADO, PAREDE 3,35MM, 2 1/2", CONF. ABNT NBR 5598 OU EQUIVALENTE</t>
  </si>
  <si>
    <t>74.03.01</t>
  </si>
  <si>
    <t>74.04.01</t>
  </si>
  <si>
    <t>74.04.05</t>
  </si>
  <si>
    <t>74.04.06</t>
  </si>
  <si>
    <t>74.04.11</t>
  </si>
  <si>
    <t>74.04.15</t>
  </si>
  <si>
    <t>74.04.16</t>
  </si>
  <si>
    <t>74.04.23</t>
  </si>
  <si>
    <t>74.04.27</t>
  </si>
  <si>
    <t>74.04.28</t>
  </si>
  <si>
    <t>74.04.30</t>
  </si>
  <si>
    <t>74.04.40</t>
  </si>
  <si>
    <t>74.04.56</t>
  </si>
  <si>
    <t>74.04.85</t>
  </si>
  <si>
    <t>74.05.30</t>
  </si>
  <si>
    <t>PARAFUSO CABEÇA LENTILHA AUTOTRAVANTE 5/16"X1/2"</t>
  </si>
  <si>
    <t>74.05.31</t>
  </si>
  <si>
    <t>ARRUELA LISA 5/16"</t>
  </si>
  <si>
    <t>74.05.32</t>
  </si>
  <si>
    <t>PORCA SEXTAVADA 5/16"</t>
  </si>
  <si>
    <t>74.05.38</t>
  </si>
  <si>
    <t>ARRUELA LISA 1/4"</t>
  </si>
  <si>
    <t>74.05.39</t>
  </si>
  <si>
    <t>74.05.40</t>
  </si>
  <si>
    <t>ARRUELA LISA 3/8"</t>
  </si>
  <si>
    <t>74.05.41</t>
  </si>
  <si>
    <t>PORCA SEXTAVADA 3/8"</t>
  </si>
  <si>
    <t>74.05.49</t>
  </si>
  <si>
    <t>PARAFUSO CABEÇA REDONDA S-10  -6,3X50MM</t>
  </si>
  <si>
    <t>74.05.50</t>
  </si>
  <si>
    <t>BUCHA NYLON S-10</t>
  </si>
  <si>
    <t>TOMADA 2P+T 20A 250V, CONJUNTO MONTADO PARA EMBUTIR 4" X 2" (PLACA + SUPORTE + MODULO)</t>
  </si>
  <si>
    <t>TOMADA 2P+T 10A, 250V, CONJUNTO MONTADO PARA EMBUTIR 4" X 2" (PLACA + SUPORTE + MODULO)</t>
  </si>
  <si>
    <t>74.08.04</t>
  </si>
  <si>
    <t>CAIXA DE LUZ "4 X 2" EM ACO ESMALTADA</t>
  </si>
  <si>
    <t>74.08.06</t>
  </si>
  <si>
    <t>CAIXA DE LUZ "4 X 4" EM ACO ESMALTADA</t>
  </si>
  <si>
    <t>74.08.08</t>
  </si>
  <si>
    <t>CAIXA DE PASSAGEM OCTOGONAL 4 X4, EM ACO ESMALTADA, COM FUNDO MOVEL SIMPLES REF 10569</t>
  </si>
  <si>
    <t>74.08.14</t>
  </si>
  <si>
    <t>CAIXA DE PASSAGEM N 2, DE EMBUTIR, PADRAO TELEBRAS, DIMENSOES 20 X 20 X 12 CM, EM CHAPA DE ACO GALVANIZADO</t>
  </si>
  <si>
    <t>74.08.16</t>
  </si>
  <si>
    <t>CAIXA DE PASSAGEM N 3, DE EMBUTIR, PADRAO TELEBRAS, DIMENSOES 40 X 40 X 12 CM, EM CHAPA DE ACO GALVANIZADO</t>
  </si>
  <si>
    <t>74.08.17</t>
  </si>
  <si>
    <t>CAIXA DE PASSAGEM N 4, DE SOBREPOR, PADRAO TELEBRAS, DIMENSOES 60 X 60 X *12* CM, EM CHAPA DE ACO GALVANIZADO</t>
  </si>
  <si>
    <t>74.08.18</t>
  </si>
  <si>
    <t>CAIXA DE PASSAGEM N 5, DE SOBREPOR, PADRAO TELEBRAS, DIMENSOES 80 X 80 X *12* CM, EM CHAPA DE ACO GALVANIZADO</t>
  </si>
  <si>
    <t>74.08.19</t>
  </si>
  <si>
    <t>TAMPAO FOFO SIMPLES, CLASSE A15 CARGA MAX 1,5 T, *550 X 1100* MM, REDE TELEFONE REF 11299</t>
  </si>
  <si>
    <t>74.08.20</t>
  </si>
  <si>
    <t>TAMPAO FOFO SIMPLES COM BASE, CLASSE A15 CARGA MAX 1,5 T, *400 X 600* MM, REDE TELEFONE REF 14112</t>
  </si>
  <si>
    <t>74.08.21</t>
  </si>
  <si>
    <t>CAIXA OCTOGONAL FUNDO MOVEL EM PVC 4"X4" AMARELA P/ELETRODUTO FLEXIVEL CORRUGADO REF 12001</t>
  </si>
  <si>
    <t>74.08.23</t>
  </si>
  <si>
    <t>74.08.26</t>
  </si>
  <si>
    <t>74.08.29</t>
  </si>
  <si>
    <t>CAIXA ZC PRE MOLDADA DE CONCRETO - CEMIG</t>
  </si>
  <si>
    <t>74.08.31</t>
  </si>
  <si>
    <t>CX. PADRAO CEMIG P/MED.POLIF.E DISJ. 46x35x21 CM-2 OU EQUIVALENTE REF 39809</t>
  </si>
  <si>
    <t>74.08.33</t>
  </si>
  <si>
    <t>CAIXA P20(20X20cm) DE FERRO FUNDIDO COM TAMPA PARA TELEFONE REF 11250</t>
  </si>
  <si>
    <t>74.08.35</t>
  </si>
  <si>
    <t>CAIXA DE PASSAGEM, EMBUTIR 20X20X09CM CPE-20 OU EQUIVALENTE</t>
  </si>
  <si>
    <t>74.08.36</t>
  </si>
  <si>
    <t>CAIXA DE PASSAGEM, EMBUTIR 30X30X12CM CPE-30 OU EQUIVALENTE</t>
  </si>
  <si>
    <t>74.08.40</t>
  </si>
  <si>
    <t>CX. PADRAO CEMIG P/MED.POLIF.E DISJ. 55x60x24 CM-3 OU EQUIVALENTE</t>
  </si>
  <si>
    <t>74.08.43</t>
  </si>
  <si>
    <t>CAIXA DE PASSAGEM EM ALUMÍNIO PARA PISO 200X200X100mm</t>
  </si>
  <si>
    <t>74.08.44</t>
  </si>
  <si>
    <t>CAIXA DE PASSAGEM EM ALUMÍNIO  PARA PISO 300X300X120mm</t>
  </si>
  <si>
    <t>74.08.50</t>
  </si>
  <si>
    <t>TAMPA E ARO DE FERRO FUNDIDO LEVE PARA CAIXA ZA (PASSEIO) - CEMIG</t>
  </si>
  <si>
    <t>74.08.51</t>
  </si>
  <si>
    <t>TAMPA E ARO DE FERRO FUNDIDO LEVE PARA CAIXA ZB (PASSEIO) - CEMIG</t>
  </si>
  <si>
    <t>74.08.52</t>
  </si>
  <si>
    <t>TAMPA E ARO DE FERRO FUNDIDO LEVE PARA CAIXA ZC (PASSEIO) - CEMIG</t>
  </si>
  <si>
    <t>74.08.76</t>
  </si>
  <si>
    <t>CAIXA PARA TELEFONE N°6 EM AÇO 120X120X12cm</t>
  </si>
  <si>
    <t>74.09.02</t>
  </si>
  <si>
    <t>QUADRO DE DISTRIBUIÇÃO EMBUTIR 6UL/8DIN PVC SEM BARRAMENTO</t>
  </si>
  <si>
    <t>74.09.03</t>
  </si>
  <si>
    <t>QUADRO DE DISTRIBUIÇÃO EMBUTIR 12UL/16DIN PVC SEM BARRAMENTO</t>
  </si>
  <si>
    <t>74.09.22</t>
  </si>
  <si>
    <t>QUADRO DE FORÇA PARA MOTOR DE 1,5CV 220V TRIFASICO</t>
  </si>
  <si>
    <t>74.09.23</t>
  </si>
  <si>
    <t>QUADRO DE DISTRIBUICAO COM BARRAMENTO TRIFASICO, DE EMBUTIR, EM CHAPA DE ACO GALVANIZADO, PARA 18 DISJUNTORES DIN, 100 A</t>
  </si>
  <si>
    <t>74.09.51</t>
  </si>
  <si>
    <t>QUADRO DE FORÇA PARA MOTOR 3CV 220V TRIFASICO</t>
  </si>
  <si>
    <t>74.10.22</t>
  </si>
  <si>
    <t>DISJUNTOR TERMOMAGNÉTICO TIPO NEMA, MONOPOLAR 40A, TENSAO MAXIMA DE 240 V</t>
  </si>
  <si>
    <t>74.10.23</t>
  </si>
  <si>
    <t>DISJUNTOR TERMOMAGNÉTICO TIPO NEMA, MONOPOLAR 70A, TENSAO MAXIMA DE 240 V</t>
  </si>
  <si>
    <t>74.10.24</t>
  </si>
  <si>
    <t>DISJUNTOR TERMOMAGNÉTICO TIPO NEMA, BIPOLAR 40A, TENSAO MAXIMA DE 240 V</t>
  </si>
  <si>
    <t>74.10.25</t>
  </si>
  <si>
    <t>DISJUNTOR TERMOMAGNÉTICO TIPO NEMA, BIPOLAR 60A, TENSAO MAXIMA DE 240 V</t>
  </si>
  <si>
    <t>74.10.26</t>
  </si>
  <si>
    <t>DISJUNTOR TERMOMAGNÉTICO TIPO NEMA, TRIPOLAR 40A, TENSAO MAXIMA DE 240 V</t>
  </si>
  <si>
    <t>74.10.27</t>
  </si>
  <si>
    <t>DISJUNTOR TERMOMAGNÉTICO TIPO NEMA, TRIPOLAR 60A, TENSAO MAXIMA DE 240 V</t>
  </si>
  <si>
    <t>74.10.28</t>
  </si>
  <si>
    <t>DISJUNTOR TERMOMAGNÉTICO TIPO NEMA, TRIPOLAR 70A, TENSAO MAXIMA DE 240 V</t>
  </si>
  <si>
    <t>74.10.29</t>
  </si>
  <si>
    <t>DISJUNTOR TERMOMAGNÉTICO TIPO NEMA, TRIPOLAR 100A, TENSAO MAXIMA DE 240 V</t>
  </si>
  <si>
    <t>74.10.30</t>
  </si>
  <si>
    <t>DISJUNTOR TERMOMAGNÉTICO TIPO NEMA, TRIPOLAR 120A, TENSAO MAXIMA DE 240 V</t>
  </si>
  <si>
    <t>74.10.31</t>
  </si>
  <si>
    <t>DISJUNTOR TERMOMAGNÉTICO TIPO NEMA, TRIPOLAR 150A, TENSAO MAXIMA DE 240 V</t>
  </si>
  <si>
    <t>74.10.32</t>
  </si>
  <si>
    <t>DISJUNTOR TERMOMAGNÉTICO TIPO NEMA, TRIPOLAR 175A, TENSAO MAXIMA DE 240 V</t>
  </si>
  <si>
    <t>74.10.33</t>
  </si>
  <si>
    <t>DISJUNTOR TERMOMAGNÉTICO TIPO NEMA, TRIPOLAR 200A, TENSAO MAXIMA DE 240 V</t>
  </si>
  <si>
    <t>74.10.34</t>
  </si>
  <si>
    <t>DISJUNTOR TERMOMAGNÉTICO TIPO DIN, MONOPOLAR 10A, CURVA B, TENSAO MAXIMA DE 240 V</t>
  </si>
  <si>
    <t>74.10.35</t>
  </si>
  <si>
    <t>DISJUNTOR TERMOMAGNÉTICO TIPO DIN, MONOPOLAR 16A, CURVA B, TENSAO MAXIMA DE 240 V</t>
  </si>
  <si>
    <t>74.10.36</t>
  </si>
  <si>
    <t>DISJUNTOR TERMOMAGNÉTICO TIPO DIN, MONOPOLAR 20A, CURVA B, TENSAO MAXIMA DE 240 V</t>
  </si>
  <si>
    <t>74.10.37</t>
  </si>
  <si>
    <t>DISJUNTOR TERMOMAGNÉTICO TIPO DIN, MONOPOLAR 25A, CURVA B, TENSAO MAXIMA DE 240 V</t>
  </si>
  <si>
    <t>74.10.38</t>
  </si>
  <si>
    <t>DISJUNTOR TERMOMAGNÉTICO TIPO DIN, MONOPOLAR 32A, CURVA B, TENSAO MAXIMA DE 240 V</t>
  </si>
  <si>
    <t>74.10.39</t>
  </si>
  <si>
    <t>DISJUNTOR TERMOMAGNÉTICO TIPO DIN, MONOPOLAR 40A, CURVA B, TENSAO MAXIMA DE 240 V</t>
  </si>
  <si>
    <t>74.10.40</t>
  </si>
  <si>
    <t>DISJUNTOR TERMOMAGNÉTICO TIPO DIN, MONOPOLAR 50A, CURVA B, TENSAO MAXIMA DE 240 V</t>
  </si>
  <si>
    <t>74.10.41</t>
  </si>
  <si>
    <t>DISJUNTOR TERMOMAGNÉTICO TIPO DIN, MONOPOLAR 63A, CURVA B, TENSAO MAXIMA DE 240 V</t>
  </si>
  <si>
    <t>74.10.42</t>
  </si>
  <si>
    <t>DISJUNTOR TERMOMAGNÉTICO TIPO DIN, BIPOLAR 10A, CURVA B, TENSAO MAXIMA DE 240 V</t>
  </si>
  <si>
    <t>74.10.43</t>
  </si>
  <si>
    <t>DISJUNTOR TERMOMAGNÉTICO TIPO DIN, BIPOLAR 16A, CURVA B, TENSAO MAXIMA DE 240 V</t>
  </si>
  <si>
    <t>74.10.44</t>
  </si>
  <si>
    <t>DISJUNTOR TERMOMAGNÉTICO TIPO DIN, BIPOLAR 20A, CURVA B, TENSAO MAXIMA DE 240 V</t>
  </si>
  <si>
    <t>74.10.45</t>
  </si>
  <si>
    <t>DISJUNTOR TERMOMAGNÉTICO TIPO DIN, BIPOLAR 25A, CURVA B, TENSAO MAXIMA DE 240 V</t>
  </si>
  <si>
    <t>74.10.46</t>
  </si>
  <si>
    <t>DISJUNTOR TERMOMAGNÉTICO TIPO DIN, BIPOLAR 32A, CURVA B, TENSAO MAXIMA DE 240 V</t>
  </si>
  <si>
    <t>74.10.47</t>
  </si>
  <si>
    <t>DISJUNTOR TERMOMAGNÉTICO TIPO DIN, BIPOLAR 40A, CURVA B, TENSAO MAXIMA DE 240 V</t>
  </si>
  <si>
    <t>74.10.48</t>
  </si>
  <si>
    <t>DISJUNTOR TERMOMAGNÉTICO TIPO DIN, BIPOLAR 50A, CURVA B, TENSAO MAXIMA DE 240 V</t>
  </si>
  <si>
    <t>74.10.49</t>
  </si>
  <si>
    <t>DISJUNTOR TERMOMAGNÉTICO TIPO DIN, BIPOLAR 63A, CURVA B, TENSAO MAXIMA DE 240 V</t>
  </si>
  <si>
    <t>74.10.54</t>
  </si>
  <si>
    <t>INTERRUPTOR DIFERENCIAL RESIDUAL 25A-30mA, BIPOLAR</t>
  </si>
  <si>
    <t>74.10.55</t>
  </si>
  <si>
    <t>INTERRUPTOR DIFERENCIAL RESIDUAL 40A-30mA,BIPOLAR</t>
  </si>
  <si>
    <t>74.10.56</t>
  </si>
  <si>
    <t>DISJUNTOR TERMOMAGNÉTICO TIPO DIN, TRIPOLAR 10A, CURVA B, TENSAO MAXIMA DE 240 V</t>
  </si>
  <si>
    <t>74.10.57</t>
  </si>
  <si>
    <t>DISJUNTOR TERMOMAGNÉTICO TIPO DIN, TRIPOLAR 16A, CURVA B, TENSAO MAXIMA DE 240 V</t>
  </si>
  <si>
    <t>74.10.58</t>
  </si>
  <si>
    <t>DISJUNTOR TERMOMAGNÉTICO TIPO DIN, TRIPOLAR 20A, CURVA B, TENSAO MAXIMA DE 240 V</t>
  </si>
  <si>
    <t>74.10.59</t>
  </si>
  <si>
    <t>DISJUNTOR TERMOMAGNÉTICO TIPO DIN, TRIPOLAR 25A, CURVA B, TENSAO MAXIMA DE 240 V</t>
  </si>
  <si>
    <t>74.10.60</t>
  </si>
  <si>
    <t>DISJUNTOR TERMOMAGNÉTICO TIPO DIN, TRIPOLAR 32A, CURVA B, TENSAO MAXIMA DE 240 V</t>
  </si>
  <si>
    <t>74.10.61</t>
  </si>
  <si>
    <t>DISJUNTOR TERMOMAGNÉTICO TIPO DIN, TRIPOLAR 40A, CURVA B, TENSAO MAXIMA DE 240 V</t>
  </si>
  <si>
    <t>74.10.62</t>
  </si>
  <si>
    <t>DISJUNTOR TERMOMAGNÉTICO TIPO DIN, TRIPOLAR 50A, CURVA B, TENSAO MAXIMA DE 240 V</t>
  </si>
  <si>
    <t>74.10.63</t>
  </si>
  <si>
    <t>DISJUNTOR TERMOMAGNÉTICO TIPO DIN, TRIPOLAR 63A, CURVA B, TENSAO MAXIMA DE 240 V</t>
  </si>
  <si>
    <t>74.12.39</t>
  </si>
  <si>
    <t>CHAVE MAGNETICA EXTERNA 1x30 A MOD. 6904 TECNOWATT OU EQUIVALENTE</t>
  </si>
  <si>
    <t>74.12.40</t>
  </si>
  <si>
    <t>CHAVE MAGNETICA EXT. 1x50A MOD. 6905 TECNOWATT OU EQUIVALENTE</t>
  </si>
  <si>
    <t>74.12.41</t>
  </si>
  <si>
    <t>CHAVE MAGNETICA EXTERNA 2x30A MOD. 6906 TECNOWATT OU EQUIVALENTE</t>
  </si>
  <si>
    <t>74.13.26</t>
  </si>
  <si>
    <t>RELE FOTOELETRICO INTERNO E EXTERNO BIVOLT 1000 W, DE CONECTOR, SEM BASE</t>
  </si>
  <si>
    <t>74.13.27</t>
  </si>
  <si>
    <t>RELE FOTOELETRICO 1800VA RM-10 220V</t>
  </si>
  <si>
    <t>74.13.28</t>
  </si>
  <si>
    <t>BASE PARA RELE COM SUPORTE METALICO</t>
  </si>
  <si>
    <t>74.13.49</t>
  </si>
  <si>
    <t>74.13.50</t>
  </si>
  <si>
    <t>CABO DE COBRE, RIGIDO, CLASSE 2, ISOLACAO EM PVC/A, ANTICHAMA BWF-B, 1 CONDUTOR, 450/750 V, SECAO NOMINAL 185 MM2</t>
  </si>
  <si>
    <t>74.13.51</t>
  </si>
  <si>
    <t>74.14.04</t>
  </si>
  <si>
    <t>74.14.05</t>
  </si>
  <si>
    <t>FIO DE COBRE, SOLIDO, CLASSE 1, ISOLACAO EM PVC/A, ANTICHAMA BWF-B, 450/750V, SECAO NOMINAL 2,5 MM2 REF 939</t>
  </si>
  <si>
    <t>74.14.06</t>
  </si>
  <si>
    <t>FIO DE COBRE, SOLIDO, CLASSE 1, ISOLACAO EM PVC/A, ANTICHAMA BWF-B, 450/750V, SECAO NOMINAL 4 MM2 REF 944</t>
  </si>
  <si>
    <t>74.14.07</t>
  </si>
  <si>
    <t>74.14.08</t>
  </si>
  <si>
    <t>74.14.11</t>
  </si>
  <si>
    <t>FIO TELEFONICO INTERNO (FI) EM COBRE ESTANHADO, ISOLACAO EM PVC ANTICHAMA, 2 CONDUTORES DE 0,6 MM (NBR 9115:2005)</t>
  </si>
  <si>
    <t>74.16.01</t>
  </si>
  <si>
    <t>74.16.02</t>
  </si>
  <si>
    <t>CABO DE COBRE, FLEXIVEL, CLASSE 4 OU 5, ISOLACAO EM PVC/A, ANTICHAMA BWF-B, 1 CONDUTOR, 450/750 V, SECAO NOMINAL 2,5 MM2 REF 1014</t>
  </si>
  <si>
    <t>74.16.03</t>
  </si>
  <si>
    <t>CABO DE COBRE, FLEXIVEL, CLASSE 4 OU 5, ISOLACAO EM PVC/A, ANTICHAMA BWF-B, 1 CONDUTOR, 450/750 V, SECAO NOMINAL 4 MM2 REF 981</t>
  </si>
  <si>
    <t>74.16.04</t>
  </si>
  <si>
    <t>74.16.05</t>
  </si>
  <si>
    <t>74.16.06</t>
  </si>
  <si>
    <t>74.16.07</t>
  </si>
  <si>
    <t>74.16.08</t>
  </si>
  <si>
    <t>74.16.09</t>
  </si>
  <si>
    <t>74.16.10</t>
  </si>
  <si>
    <t>74.16.11</t>
  </si>
  <si>
    <t>74.16.12</t>
  </si>
  <si>
    <t>74.16.37</t>
  </si>
  <si>
    <t>74.16.38</t>
  </si>
  <si>
    <t>CABO DE COBRE, FLEXIVEL, CLASSE 4 OU 5, ISOLACAO EM PVC/A, ANTICHAMA BWF-B, COBERTURA PVC-ST1, ANTICHAMA BWF-B, 1 CONDUTOR, 0,6/1 KV, SECAO NOMINAL 2,5 MM2 REF 1022</t>
  </si>
  <si>
    <t>74.16.39</t>
  </si>
  <si>
    <t>CABO DE COBRE, FLEXIVEL, CLASSE 4 OU 5, ISOLACAO EM PVC/A, ANTICHAMA BWF-B, COBERTURA PVC-ST1, ANTICHAMA BWF-B, 1 CONDUTOR, 0,6/1 KV, SECAO NOMINAL 4 MM2 REF 1021</t>
  </si>
  <si>
    <t>74.16.40</t>
  </si>
  <si>
    <t>CABO DE COBRE, FLEXIVEL, CLASSE 4 OU 5, ISOLACAO EM PVC/A, ANTICHAMA BWF-B, COBERTURA PVC-ST1, ANTICHAMA BWF-B, 1 CONDUTOR, 0,6/1 KV, SECAO NOMINAL 6 MM2 REF 994</t>
  </si>
  <si>
    <t>74.16.41</t>
  </si>
  <si>
    <t>74.16.42</t>
  </si>
  <si>
    <t>CABO DE COBRE, FLEXIVEL, CLASSE 4 OU 5, ISOLACAO EM PVC/A, ANTICHAMA BWF-B, COBERTURA PVC-ST1, ANTICHAMA BWF-B, 1 CONDUTOR, 0,6/1 KV, SECAO NOMINAL 16 MM2 REF 995</t>
  </si>
  <si>
    <t>74.16.43</t>
  </si>
  <si>
    <t>74.16.44</t>
  </si>
  <si>
    <t>74.16.45</t>
  </si>
  <si>
    <t>74.16.46</t>
  </si>
  <si>
    <t>74.16.47</t>
  </si>
  <si>
    <t>CABO DE COBRE, FLEXIVEL, CLASSE 4 OU 5, ISOLACAO EM PVC/A, ANTICHAMA BWF-B, COBERTURA PVC-ST1, ANTICHAMA BWF-B, 1 CONDUTOR, 0,6/1 KV, SECAO NOMINAL 95 MM2 REF 998</t>
  </si>
  <si>
    <t>74.16.48</t>
  </si>
  <si>
    <t>CABO DE COBRE, FLEXIVEL, CLASSE 4 OU 5, ISOLACAO EM PVC/A, ANTICHAMA BWF-B, COBERTURA PVC-ST1, ANTICHAMA BWF-B, 1 CONDUTOR, 0,6/1 KV, SECAO NOMINAL 120 MM2 REF 1017</t>
  </si>
  <si>
    <t>74.17.11</t>
  </si>
  <si>
    <t>74.17.12</t>
  </si>
  <si>
    <t>74.17.13</t>
  </si>
  <si>
    <t>74.17.14</t>
  </si>
  <si>
    <t>CABO DE COBRE NU (CORDOALHA) 35,0MM2 REF 863</t>
  </si>
  <si>
    <t>74.17.15</t>
  </si>
  <si>
    <t>CABO DE COBRE NU (CORDOALHA) 50,0MM2 REF 867</t>
  </si>
  <si>
    <t>74.17.16</t>
  </si>
  <si>
    <t>74.17.54</t>
  </si>
  <si>
    <t>CONDULETE PVC UNIVERSAL 1/2" OU 3/4 TIGRE / EQUIVALENTE</t>
  </si>
  <si>
    <t>74.17.64</t>
  </si>
  <si>
    <t>TAMPA CEGA P/ CONDULETE DE PVC 3/4" TIGRE/EQUIVALENTE</t>
  </si>
  <si>
    <t>74.17.66</t>
  </si>
  <si>
    <t>TAMPA 1MOD. P/ CONDULETE 3/4" 94,5X50MM TIGRE/EQUIVALENTE.</t>
  </si>
  <si>
    <t>74.19.02</t>
  </si>
  <si>
    <t>74.19.03</t>
  </si>
  <si>
    <t>74.19.04</t>
  </si>
  <si>
    <t>74.19.05</t>
  </si>
  <si>
    <t>74.19.06</t>
  </si>
  <si>
    <t>CABO COAXIAL PARA ANTENA OU EQUIVALENTE</t>
  </si>
  <si>
    <t>74.19.20</t>
  </si>
  <si>
    <t>74.19.22</t>
  </si>
  <si>
    <t>74.19.24</t>
  </si>
  <si>
    <t>74.19.30</t>
  </si>
  <si>
    <t>74.19.31</t>
  </si>
  <si>
    <t>74.19.32</t>
  </si>
  <si>
    <t>74.19.33</t>
  </si>
  <si>
    <t>CABO TELEFONICO CTP - APL - 50, 50 PARES, USO EXTERNO</t>
  </si>
  <si>
    <t>74.19.35</t>
  </si>
  <si>
    <t>CABO DE PAR TRANCADO UTP, 4 PARES, CATEGORIA 5E REF 43972</t>
  </si>
  <si>
    <t>74.19.36</t>
  </si>
  <si>
    <t>CABO OPTICO CF0A 4 FIBRAS OU EQUIVALENTE</t>
  </si>
  <si>
    <t>74.21.15</t>
  </si>
  <si>
    <t>CONDULETE DE ALUMINIO TIPO C D=3/4"</t>
  </si>
  <si>
    <t>74.21.53</t>
  </si>
  <si>
    <t>CONDULETE DE ALUMINIO TIPO C D=1"</t>
  </si>
  <si>
    <t>74.21.54</t>
  </si>
  <si>
    <t>CONDULETE DE ALUMINIO TIPO C D=2"</t>
  </si>
  <si>
    <t>74.21.68</t>
  </si>
  <si>
    <t>CONDULETE DUPLO 3/4"</t>
  </si>
  <si>
    <t>74.24.01</t>
  </si>
  <si>
    <t>INTERRUPTOR SIMPLES 10A, 250V, CONJUNTO MONTADO PARA EMBUTIR 4" X 2" (PLACA + SUPORTE + MODULO)</t>
  </si>
  <si>
    <t>74.24.02</t>
  </si>
  <si>
    <t>INTERRUPTOR PARALELO 10A, 250V, CONJUNTO MONTADO PARA EMBUTIR 4" X 2" (PLACA + SUPORTE + MODULO)</t>
  </si>
  <si>
    <t>74.24.03</t>
  </si>
  <si>
    <t>INTERRUPTOR BIPOLAR 10A, 250V, CONJUNTO MONTADO PARA EMBUTIR 4" X 2" (PLACA + SUPORTE + MODULO)</t>
  </si>
  <si>
    <t>74.24.04</t>
  </si>
  <si>
    <t>INTERRUPTOR INTERMEDIARIO 10A, 250V, CONJUNTO MONTADO PARA EMBUTIR 4" X 2" (PLACA + SUPORTE + MODULO)</t>
  </si>
  <si>
    <t>74.24.05</t>
  </si>
  <si>
    <t>INTERRUPTOR SIMPLES10A/250V R.1000 S/PLACA OU EQUIVALENTE</t>
  </si>
  <si>
    <t>74.24.07</t>
  </si>
  <si>
    <t>INTERRUPTOR PARALELO 10A, 250V (APENAS MODULO)</t>
  </si>
  <si>
    <t>74.24.12</t>
  </si>
  <si>
    <t>INTERRUPTORES SIMPLES (2 MODULOS) 10A, 250V, CONJUNTO MONTADO PARA EMBUTIR 4" X 2" (PLACA + SUPORTE + MODULOS)</t>
  </si>
  <si>
    <t>74.24.14</t>
  </si>
  <si>
    <t>INTERRUPTOR SIMPLES + INTERRUPTOR PARALELO 10A, 250V, CONJUNTO MONTADO PARA EMBUTIR 4" X 2" (PLACA + SUPORTE + MODULOS)</t>
  </si>
  <si>
    <t>74.24.16</t>
  </si>
  <si>
    <t>INTERRUPTOR SIMPLES + TOMADA 2P+T 10A, 250V, CONJUNTO MONTADO PARA EMBUTIR 4" X 2" (PLACA + SUPORTE + MODULOS)</t>
  </si>
  <si>
    <t>74.24.18</t>
  </si>
  <si>
    <t>INTERRUPTORES PARALELOS (2 MODULOS) 10A, 250V, CONJUNTO MONTADO PARA EMBUTIR 4" X 2" (PLACA + SUPORTE + MODULOS)</t>
  </si>
  <si>
    <t>74.24.19</t>
  </si>
  <si>
    <t>INTERRUPTORES SIMPLES (2 MODULOS) + 1 INTERRUPTOR PARALELO 10A, 250V, CONJUNTO MONTADO PARA EMBUTIR 4" X 2" (PLACA + SUPORTE + MODULOS)</t>
  </si>
  <si>
    <t>74.24.20</t>
  </si>
  <si>
    <t>INTERRUPTOR SIMPLES + 2 INTERRUPTORES PARALELOS 10A, 250V, CONJUNTO MONTADO PARA EMBUTIR 4" X 2" (PLACA + SUPORTE + MODULOS)</t>
  </si>
  <si>
    <t>74.24.26</t>
  </si>
  <si>
    <t>INTERRUPTORES SIMPLES (3 MODULOS) 10A, 250V, CONJUNTO MONTADO PARA EMBUTIR 4" X 2" (PLACA + SUPORTE + MODULOS)</t>
  </si>
  <si>
    <t>74.24.31</t>
  </si>
  <si>
    <t>TOMADA 2P+T 10A, 250V, CONJUNTO MONTADO PARA SOBREPOR 4" X 2" (CAIXA + MODULO)</t>
  </si>
  <si>
    <t>74.24.33</t>
  </si>
  <si>
    <t>74.24.43</t>
  </si>
  <si>
    <t>TOMADA 2P+T EM COND. 3/4"  REF.54328 SILENTOQUE OU EQUIVALENTE</t>
  </si>
  <si>
    <t>74.24.45</t>
  </si>
  <si>
    <t>CONJUNTO 1 INTER.+1TOM.2P+T REF54337 S/PLACA SILEN OU EQUIVALENTE</t>
  </si>
  <si>
    <t>74.24.46</t>
  </si>
  <si>
    <t>74.24.48</t>
  </si>
  <si>
    <t>74.24.49</t>
  </si>
  <si>
    <t>TOMADA 2P+T 20A, 250V  (APENAS MODULO)</t>
  </si>
  <si>
    <t>74.24.50</t>
  </si>
  <si>
    <t>TOMADA UNIVERSAL 2P+T 10A-250V NBR 14136</t>
  </si>
  <si>
    <t>74.24.51</t>
  </si>
  <si>
    <t>TOMADA UNIVERSAL 2P+T 20A-250V NBR 14136</t>
  </si>
  <si>
    <t>74.24.57</t>
  </si>
  <si>
    <t xml:space="preserve">TOMADA DE EMBUTIR PARA TELEFONE SEM PLACA 4 POLOS </t>
  </si>
  <si>
    <t>74.24.62</t>
  </si>
  <si>
    <t>CANALETA PARA FIXAÇÃO 5 BLOCOS BLI-10/BLI-20</t>
  </si>
  <si>
    <t>74.24.63</t>
  </si>
  <si>
    <t>ABRACADEIRA BC-1</t>
  </si>
  <si>
    <t>74.24.64</t>
  </si>
  <si>
    <t>ABRACADEIRA BC-2</t>
  </si>
  <si>
    <t>74.24.65</t>
  </si>
  <si>
    <t>ABRACADEIRA BC-3</t>
  </si>
  <si>
    <t>74.24.66</t>
  </si>
  <si>
    <t>ABRACADEIRA BC-4</t>
  </si>
  <si>
    <t>74.24.68</t>
  </si>
  <si>
    <t>74.24.70</t>
  </si>
  <si>
    <t>BLOCO DE LIGACAO INTERNA BLI -10 (P.TELEBRAS)</t>
  </si>
  <si>
    <t>74.24.71</t>
  </si>
  <si>
    <t>ANEL GUIA COM ROSCA SOBERBA AGS-1 - 25mm</t>
  </si>
  <si>
    <t>74.24.75</t>
  </si>
  <si>
    <t>CAMPAINHA CIGARRA 127 V / 220 V, CONJUNTO MONTADO PARA EMBUTIR 4" X 2" (PLACA + SUPORTE + MODULO)</t>
  </si>
  <si>
    <t>74.24.76</t>
  </si>
  <si>
    <t>MÓDULO SAÍDA DE FIO D=11mm</t>
  </si>
  <si>
    <t>74.24.77</t>
  </si>
  <si>
    <t>PULSADOR PARA CAMPAINHA SEM PLACA 10A-250V</t>
  </si>
  <si>
    <t>74.24.78</t>
  </si>
  <si>
    <t>SUPORTE PARA CAIXA 2X4" 1 MÓDULO DE INTERRUPTOR</t>
  </si>
  <si>
    <t>74.24.79</t>
  </si>
  <si>
    <t>SUPORTE DE FIXACAO PARA ESPELHO / PLACA 4" X 2", PARA 3 MODULOS, PARA INSTALACAO DE TOMADAS E INTERRUPTORES (SOMENTE SUPORTE)</t>
  </si>
  <si>
    <t>74.24.80</t>
  </si>
  <si>
    <t>SUPORTE DE FIXACAO PARA ESPELHO / PLACA 4" X 4", PARA 6 MODULOS, PARA INSTALACAO DE TOMADAS E INTERRUPTORES (SOMENTE SUPORTE)</t>
  </si>
  <si>
    <t>74.25.01</t>
  </si>
  <si>
    <t>PLACA TERMOPL. P/ CX.2x4" R.8501 PIAL OU EQUIVALENTE</t>
  </si>
  <si>
    <t>74.25.02</t>
  </si>
  <si>
    <t>PLACA 2X4" PARA 1 TOMADA REDONDA</t>
  </si>
  <si>
    <t>74.25.03</t>
  </si>
  <si>
    <t>PLACA 2X4" PARA CABO COAXIAL (FURO PARA PINO JACK)</t>
  </si>
  <si>
    <t>74.25.04</t>
  </si>
  <si>
    <t>ESPELHO / PLACA CEGA 4" X 4", PARA INSTALACAO DE TOMADAS E INTERRUPTORES</t>
  </si>
  <si>
    <t>74.25.10</t>
  </si>
  <si>
    <t>PLACA TERMOPLÁSTICA CEGA PARA CAIXA 4X4"</t>
  </si>
  <si>
    <t>74.25.11</t>
  </si>
  <si>
    <t>PLACA CEGA PARA CAIXA 2X4"</t>
  </si>
  <si>
    <t>74.25.12</t>
  </si>
  <si>
    <t>PLACA CEGA PARA CAIXA 4X4"</t>
  </si>
  <si>
    <t>74.26.03</t>
  </si>
  <si>
    <t>74.26.04</t>
  </si>
  <si>
    <t>BLOCO PARA 50 PARES K110-50 SS P/ LIGAçAO OU EQUIVALENTE</t>
  </si>
  <si>
    <t>74.26.05</t>
  </si>
  <si>
    <t>CALHA C/ 8 TOMADAS 19"</t>
  </si>
  <si>
    <t>74.26.06</t>
  </si>
  <si>
    <t>CALHA C/ 4 TOMADAS 19"</t>
  </si>
  <si>
    <t>74.26.07</t>
  </si>
  <si>
    <t>PATCH CORD, CATEGORIA 5 E, EXTENSAO DE 1,50 M</t>
  </si>
  <si>
    <t>74.26.08</t>
  </si>
  <si>
    <t>PATCH CORD, CATEGORIA 5 E, EXTENSAO DE 2,50 M</t>
  </si>
  <si>
    <t>74.26.09</t>
  </si>
  <si>
    <t>MODULO HITOP (GARRA), 19" 16U OU EQUIVALENTE</t>
  </si>
  <si>
    <t>74.26.11</t>
  </si>
  <si>
    <t>PAINEL CEGO,REF. KN-BLIND DA PLP OU EQUIVALENTE</t>
  </si>
  <si>
    <t>74.26.13</t>
  </si>
  <si>
    <t>ORGANIZ. CABOS 1U</t>
  </si>
  <si>
    <t>74.26.15</t>
  </si>
  <si>
    <t>PATCH PANEL, 24 PORTAS, CATEGORIA 5E, COM RACKS DE 19" E 1 U DE ALTURA</t>
  </si>
  <si>
    <t>74.26.16</t>
  </si>
  <si>
    <t>PATCH PANEL, 48 PORTAS, CATEGORIA 5E, COM RACKS DE 19" E 2 U DE ALTURA</t>
  </si>
  <si>
    <t>74.26.23</t>
  </si>
  <si>
    <t>IDENTIF. TESTE E CERTIFICAO DE PONTOS REDE LOGICA OU EQUIVALENTE</t>
  </si>
  <si>
    <t>74.28.01</t>
  </si>
  <si>
    <t>TERMINAL DE PRESSÃO 16,0MM2 DE COBRE OU BRONZE PARA ATERRAMENTO</t>
  </si>
  <si>
    <t>74.28.02</t>
  </si>
  <si>
    <t>CONECTOR METALICO TIPO PARAFUSO FENDIDO (SPLIT BOLT), PARA CABOS 10 MM2</t>
  </si>
  <si>
    <t>74.28.03</t>
  </si>
  <si>
    <t>CONECTOR METALICO TIPO PARAFUSO FENDIDO (SPLIT BOLT), PARA CABOS ATE 6 MM2</t>
  </si>
  <si>
    <t>74.28.04</t>
  </si>
  <si>
    <t>CONECTOR METALICO TIPO PARAFUSO FENDIDO (SPLIT BOLT), PARA CABOS 16 MM2</t>
  </si>
  <si>
    <t>74.28.05</t>
  </si>
  <si>
    <t>CONECTOR METALICO TIPO PARAFUSO FENDIDO (SPLIT BOLT), PARA CABOS 25 MM2</t>
  </si>
  <si>
    <t>74.28.06</t>
  </si>
  <si>
    <t>CONECTOR METALICO TIPO PARAFUSO FENDIDO (SPLIT BOLT), PARA CABOS 35 MM2</t>
  </si>
  <si>
    <t>74.28.07</t>
  </si>
  <si>
    <t>CONECTOR METALICO TIPO PARAFUSO FENDIDO (SPLIT BOLT), PARA CABOS 50 MM2</t>
  </si>
  <si>
    <t>74.28.08</t>
  </si>
  <si>
    <t>CONECTOR METALICO TIPO PARAFUSO FENDIDO (SPLIT BOLT), PARA CABOS 70 MM2</t>
  </si>
  <si>
    <t>74.28.09</t>
  </si>
  <si>
    <t>CONECTOR METALICO TIPO PARAFUSO FENDIDO (SPLIT BOLT), PARA CABOS 95 MM2</t>
  </si>
  <si>
    <t>74.28.10</t>
  </si>
  <si>
    <t>TOMADA RJ11, 2 FIOS, CONJUNTO MONTADO PARA EMBUTIR 4" X 2" (PLACA + SUPORTE + MODULO)</t>
  </si>
  <si>
    <t>74.28.11</t>
  </si>
  <si>
    <t>TOMADA RJ45, 8 FIOS, CAT 5E (APENAS MODULO)</t>
  </si>
  <si>
    <t>74.30.12</t>
  </si>
  <si>
    <t>LUMINARIA DE EMERGENCIA 30 LEDS, POTENCIA 2 W, BATERIA DE LITIO, AUTONOMIA DE 6 HORAS</t>
  </si>
  <si>
    <t>74.31.10</t>
  </si>
  <si>
    <t>LUMINARIA SOBREPOR P/ LAMP.2X32W REF. LPT-22 ITAIM OU EQUIVALENTE</t>
  </si>
  <si>
    <t>74.31.15</t>
  </si>
  <si>
    <t>LUMINARIA SOBREP P/2X32W/127V REF.OCT 1369 INDELPA OU EQUIVALENTE</t>
  </si>
  <si>
    <t>74.31.18</t>
  </si>
  <si>
    <t>LUMINARIA DE SOBREPOR EM CHAPA DE ACO PARA 2 LAMPADAS FLUORESCENTES DE *18* W, PERFIL COMERCIAL (NAO INCLUI REATOR E LAMPADAS)</t>
  </si>
  <si>
    <t>74.31.21</t>
  </si>
  <si>
    <t>LUMINARIA SOBREPOR 1X16W C/ SOQUETE REF.3540 ITAIM OU EQUIVALENTE</t>
  </si>
  <si>
    <t>74.31.24</t>
  </si>
  <si>
    <t>LUMINARIA SOBREPOR 2X14W C/ SOQUETE REF.3007 ITAIM OU EQUIVALENTE</t>
  </si>
  <si>
    <t>74.31.25</t>
  </si>
  <si>
    <t>LUMINARIA SOBREPOR 2X16W C/SOQUETE REF.3540 ITAIM OU EQUIVALENTE</t>
  </si>
  <si>
    <t>74.31.26</t>
  </si>
  <si>
    <t>LUMINARIA SOBREPOR 2X28W C/SOQUETE REF. 3007 ITAIM OU EQUIVALENTE</t>
  </si>
  <si>
    <t>74.31.27</t>
  </si>
  <si>
    <t>LUMINARIA SOBREPOR 2X32W C/ SOQUETE REF.3540 ITAIM OU EQUIVALENTE</t>
  </si>
  <si>
    <t>74.31.29</t>
  </si>
  <si>
    <t>LUMINARIA EMBUTIR 1X16W C/ SOQUETE REF. 2540 ITAIM OU EQUIVALENTE</t>
  </si>
  <si>
    <t>74.31.30</t>
  </si>
  <si>
    <t>LUMINARIA EMBUTIR 1X28W C/ SOQUETE REF.2837 ITAIM OU EQUIVALENTE</t>
  </si>
  <si>
    <t>74.31.31</t>
  </si>
  <si>
    <t>LUMINARIA EMBUTIR 1X32W C/ SOQUETE REF.2540 ITAIM OU EQUIVALENTE</t>
  </si>
  <si>
    <t>74.31.32</t>
  </si>
  <si>
    <t>LUMINARIA EMBUTIR 2X14W C/ SOQUETE REF.2007 ITAIM OU EQUIVALENTE</t>
  </si>
  <si>
    <t>74.31.33</t>
  </si>
  <si>
    <t>LUMINARIA EMBUTIR 2X16W C/ SOQUETE REF. 2540 ITAIM OU EQUIVALENTE</t>
  </si>
  <si>
    <t>74.31.34</t>
  </si>
  <si>
    <t>LUMINARIA EMBUTIR 2X28W C/ SOQUETE REF.2007 ITAIM OU EQUIVALENTE</t>
  </si>
  <si>
    <t>74.31.35</t>
  </si>
  <si>
    <t>LUMINARIA EMBUTIR 2X32W C/ SOQUETE REF. 2540 ITAIM OU EQUIVALENTE</t>
  </si>
  <si>
    <t>74.31.45</t>
  </si>
  <si>
    <t>GLOBO VIDRO ESFERICO LEITOSO 10X20CM</t>
  </si>
  <si>
    <t>74.32.01</t>
  </si>
  <si>
    <t>ARANDELA EXT.DECORATIVA COMPACTA 20W WETZEL/EQUIVALENTE.</t>
  </si>
  <si>
    <t>74.32.03</t>
  </si>
  <si>
    <t>LUMINARIA TIPO TARTARUGA PARA AREA EXTERNA EM ALUMINIO, COM GRADE, PARA 1 LAMPADA, BASE E27, POTENCIA MAXIMA 40/60 W (NAO INCLUI LAMPADA)</t>
  </si>
  <si>
    <t>74.32.05</t>
  </si>
  <si>
    <t>LUMINARIA ARANDELA TIPO MEIA-LUA COM VIDRO FOSCO *30 X 15* CM, PARA 1 LAMPADA, BASE E27, POTENCIA MAXIMA 40/60 W (NAO INCLUI LAMPADA)</t>
  </si>
  <si>
    <t>74.33.01</t>
  </si>
  <si>
    <t>REFLETOR EM ALUMINIO COMPL. MOD.PL400-MV TECNOWAT OU EQUIVALENTE</t>
  </si>
  <si>
    <t>74.33.02</t>
  </si>
  <si>
    <t>REFLETOR EM ALUMINIO REF. PL 400-MA TECNOWATT OU EQUIVALENTE</t>
  </si>
  <si>
    <t>74.35.03</t>
  </si>
  <si>
    <t>SOQUETE DE PORCELANA BASE E27, FIXO DE TETO, PARA LAMPADAS</t>
  </si>
  <si>
    <t>74.35.04</t>
  </si>
  <si>
    <t>74.35.20</t>
  </si>
  <si>
    <t>SOQUETE DE PVC / TERMOPLASTICO BASE E27, COM RABICHO, PARA LAMPADAS</t>
  </si>
  <si>
    <t>74.35.31</t>
  </si>
  <si>
    <t>SUPORTE LUNINARIA PETALA SL-1/2 TOPO 114MM TECNOW. OU EQUIVALENTE</t>
  </si>
  <si>
    <t>74.35.34</t>
  </si>
  <si>
    <t>74.35.51</t>
  </si>
  <si>
    <t>74.37.04</t>
  </si>
  <si>
    <t>LAMPADA LED 6 W BIVOLT BRANCA, FORMATO TRADICIONAL (BASE E27) REF 38193</t>
  </si>
  <si>
    <t>74.37.05</t>
  </si>
  <si>
    <t>LAMPADA LED 10 W BIVOLT BRANCA, FORMATO TRADICIONAL (BASE E27) REF 38194</t>
  </si>
  <si>
    <t>74.37.06</t>
  </si>
  <si>
    <t>LÂMPADA TUBULAR LED 10W 1000 LUMENS SOQUETE G13 60CM T10 OU EQUIVALENTE</t>
  </si>
  <si>
    <t>74.38.01</t>
  </si>
  <si>
    <t>LÂMPADA TUBULAR LED 18W 1800 LUMENS SOQUETE G13 120CM T10 OU EQUIVALENTE</t>
  </si>
  <si>
    <t>74.38.02</t>
  </si>
  <si>
    <t>LÂMPADA TUBULAR LED 10W 1000 LUMENS SOQUETE G13 60CM T5 OU EQUIVALENTE</t>
  </si>
  <si>
    <t>74.38.03</t>
  </si>
  <si>
    <t>LÂMPADA TUBULAR LED 18W 1350 LUMENS SOQUETE G13 60CM T8 OU EQUIVALENTE</t>
  </si>
  <si>
    <t>74.38.05</t>
  </si>
  <si>
    <t>LÂMPADA TUBULAR LED 18W 2100 LUMENS SOQUETE G13 120CM T8 OU EQUIVALENTE</t>
  </si>
  <si>
    <t>74.38.06</t>
  </si>
  <si>
    <t>LÂMPADA BULBO LED 5W 400 LUMENS BASE E27 OU EQUIVALENTE</t>
  </si>
  <si>
    <t>74.38.07</t>
  </si>
  <si>
    <t>LÂMPADA BULBO LED 7W 600 LUMENS BASE E27 OU EQUIVALENTE</t>
  </si>
  <si>
    <t>74.38.08</t>
  </si>
  <si>
    <t>LÂMPADA BULBO LED 9W 800 LUMENS BASE E27 OU EQUIVALENTE</t>
  </si>
  <si>
    <t>74.38.09</t>
  </si>
  <si>
    <t>LÂMPADA BULBO LED 13W 1500 LUMENS BASE E27 OU EQUIVALENTE</t>
  </si>
  <si>
    <t>74.38.20</t>
  </si>
  <si>
    <t>LÂMPADA MILHO LED 9W 800 LUMENS BASE E27 OU EQUIVALENTE</t>
  </si>
  <si>
    <t>74.38.21</t>
  </si>
  <si>
    <t>LÂMPADA MILHO LED 12W 1000 LUMENS BASE E27 OU EQUIVALENTE</t>
  </si>
  <si>
    <t>74.38.22</t>
  </si>
  <si>
    <t>LÂMPADA MILHO LED 16W 1400 LUMENS BASE E27 OU EQUIVALENTE</t>
  </si>
  <si>
    <t>74.38.23</t>
  </si>
  <si>
    <t>LÂMPADA MILHO LED 24W 2200 LUMENS BASE E27 OU EQUIVALENTE</t>
  </si>
  <si>
    <t>74.38.27</t>
  </si>
  <si>
    <t>LÂMPADA MILHO LED 36W 3300 LUMENS BASE E27 OU EQUIVALENTE</t>
  </si>
  <si>
    <t>74.38.29</t>
  </si>
  <si>
    <t>LÂMPADA MILHO LED 50W 4800 LUMENS BASE E27 OU EQUIVALENTE</t>
  </si>
  <si>
    <t>74.44.15</t>
  </si>
  <si>
    <t>GRAMPO METALICO TIPO OLHAL PARA HASTE DE ATERRAMENTO DE 3/4'', CONDUTOR DE *10* A 50 MM2 REF 416</t>
  </si>
  <si>
    <t>74.44.21</t>
  </si>
  <si>
    <t>ARMACAO VERTICAL COM HASTE E CONTRA-PINO, EM CHAPA DE ACO GALVANIZADO 3/16", COM 1 ESTRIBO, SEM ISOLADOR REF 1094</t>
  </si>
  <si>
    <t>74.44.25</t>
  </si>
  <si>
    <t>ISOLADOR DE PORCELANA, TIPO ROLDANA, DIMENSOES DE 72X72 MM, PARA USO EM BAIXA TENSAO REF 3398</t>
  </si>
  <si>
    <t>74.44.29</t>
  </si>
  <si>
    <t>HASTE DE ATERRAMENTO EM ACO COM 2,40 M DE COMPRIMENTO E DN = 5/8", REVESTIDA COM BAIXA CAMADA DE COBRE, SEM CONECTOR REF 3379</t>
  </si>
  <si>
    <t>74.44.31</t>
  </si>
  <si>
    <t>HASTE DE ATERRAM. 17,00MM X 2,40 COPPERWELD (3/4) OU EQUIVALENTE</t>
  </si>
  <si>
    <t>74.44.32</t>
  </si>
  <si>
    <t>HASTE DE ATERRAMENTO EM ACO COM 3,00 M DE COMPRIMENTO E DN = 3/4", REVESTIDA COM BAIXA CAMADA DE COBRE, COM CONECTOR TIPO GRAMPO</t>
  </si>
  <si>
    <t>74.44.35</t>
  </si>
  <si>
    <t>HASTE ATERRAMENTO ZINCADO 25X25X2400MM P.CEMIG</t>
  </si>
  <si>
    <t>74.44.40</t>
  </si>
  <si>
    <t>ABRACADEIRA, GALVANIZADA/ZINCADA, ROSCA SEM FIM, PARAFUSO INOX, LARGURA FITA *12,6 A *14 MM, D = 4" A 4 3/4" REF 11929</t>
  </si>
  <si>
    <t>74.44.85</t>
  </si>
  <si>
    <t>TAMPAO DE ALUMINIO 76MM</t>
  </si>
  <si>
    <t>74.44.86</t>
  </si>
  <si>
    <t>TAMPAO DE ALUMINIO 102MM</t>
  </si>
  <si>
    <t>74.44.87</t>
  </si>
  <si>
    <t>TAMPAO DE ALUMINIO 127MM</t>
  </si>
  <si>
    <t>74.44.94</t>
  </si>
  <si>
    <t>CABECOTE DE ALUMINIO 1" REF 1050</t>
  </si>
  <si>
    <t>74.44.95</t>
  </si>
  <si>
    <t>CABECOTE DE ALUMINIO 1 1/4" REF 1099</t>
  </si>
  <si>
    <t>74.44.96</t>
  </si>
  <si>
    <t>CABECOTE DE ALUMINIO 1 1/2" REF 1049</t>
  </si>
  <si>
    <t>74.44.97</t>
  </si>
  <si>
    <t>CABECOTE DE ALUMINIO 2" REF 1100</t>
  </si>
  <si>
    <t>74.44.98</t>
  </si>
  <si>
    <t>CABECOTE DE ALUMINIO 2 1/2" REF 1101</t>
  </si>
  <si>
    <t>74.46.03</t>
  </si>
  <si>
    <t>POSTE ESCALONADO RETO ENGASTADO GALVANIZADO HT=4,5m HL=3,8m B=89/60,3mm</t>
  </si>
  <si>
    <t>74.46.11</t>
  </si>
  <si>
    <t>POSTE ESCALONADO RETO ENGASTADO GALVANIZADO HT=8m HL=7m,B=115/80mm</t>
  </si>
  <si>
    <t>74.46.13</t>
  </si>
  <si>
    <t>POSTE ESCALONADO RETO ENGASTADO GALVANIZADO HT=12m HL= 9,8m B=139/89mm</t>
  </si>
  <si>
    <t>74.46.66</t>
  </si>
  <si>
    <t>POSTE AÇO GALVANIZADO TIPO PA4 - D=102MM / H=7,OM  / E=2MM</t>
  </si>
  <si>
    <t>74.46.67</t>
  </si>
  <si>
    <t>POSTE AÇO GALVANIZADO TIPO PA5 - D=102MM / H=7,OM  / E=5MM</t>
  </si>
  <si>
    <t>74.46.68</t>
  </si>
  <si>
    <t>POSTE AÇO GALVANIZADO TIPO PA6 - D=127MM / H=7,OM  / E=5MM</t>
  </si>
  <si>
    <t>74.46.69</t>
  </si>
  <si>
    <t>POSTE AÇO GALVANIZADO TIPO PA1 - D=76MM / H=4,5M  / E=2MM</t>
  </si>
  <si>
    <t>74.46.70</t>
  </si>
  <si>
    <t>POSTE AÇO GALVANIZADO TIPO PA2 - D=102MM / H=4,5M  / E=2MM</t>
  </si>
  <si>
    <t>74.46.71</t>
  </si>
  <si>
    <t>POSTE AÇO GALVANIZADO TIPO PA3 - D=102MM / H=4,5M  / E=5MM</t>
  </si>
  <si>
    <t>74.51.01</t>
  </si>
  <si>
    <t>CAPTOR/TERMINAL AÉREO EM AÇO GALVANIZADO SEM BANDEIRA COM HASTE 3/8"X250mm  E FIXAÇÃO HORIZONTAL POR 1 FURO DE 3/8"</t>
  </si>
  <si>
    <t>74.51.02</t>
  </si>
  <si>
    <t>CONECTOR DE PRESSÃO EM LATÃO ESTANHADO COM FURO Ø10mm PARA CABOS DE 35-70mm² (SPLIT-BOLT) REF 11855</t>
  </si>
  <si>
    <t>74.51.03</t>
  </si>
  <si>
    <t>CAIXA DE EQUALIZAÇÃO EM POLIPROPILENO 180X145mm COM BARRAMENTO DE COBRE 6mm, 4 TERMINAIS 16mm² E 1 TERMINAL 50mm²</t>
  </si>
  <si>
    <t>74.51.04</t>
  </si>
  <si>
    <t>MOLDE P/SOLDA EXOTERMICA HCL 5/8".50-5 CLASSE 5 OU EQUIVALENTE</t>
  </si>
  <si>
    <t>74.51.05</t>
  </si>
  <si>
    <t>ESPUMA EXPANSIVA DE POLIURETANO, APLICACAO MANUAL - 500 ML REF 38124</t>
  </si>
  <si>
    <t>74.51.06</t>
  </si>
  <si>
    <t>PRESILHA DE LATAO PARA CABO DE 35-50mm²+BUCHA S6</t>
  </si>
  <si>
    <t>74.51.07</t>
  </si>
  <si>
    <t xml:space="preserve">CONECTOR MINI-GAR PARA CABOS DE 16-50mm² </t>
  </si>
  <si>
    <t>74.51.08</t>
  </si>
  <si>
    <t>CAIXA DE EQUALIZAÇÃO 380X320X175mm COM BARRAMENTO DE COBRE, 8 TERMINAIS 16mm² E 1 TERMINAL 50mm² USO INTERNO E EXTERNO</t>
  </si>
  <si>
    <t>74.51.10</t>
  </si>
  <si>
    <t>FIXADOR OMEGA EM LATÃO P/CABO 35mm²</t>
  </si>
  <si>
    <t>74.51.11</t>
  </si>
  <si>
    <t>GRAMPO TIPO "X" EM COBRE DE 35mm²-50mm²</t>
  </si>
  <si>
    <t>74.51.12</t>
  </si>
  <si>
    <t>PRESILHA DE LATAO PARA CABO DE 16-25mm²+BUCHA S6</t>
  </si>
  <si>
    <t>74.51.13</t>
  </si>
  <si>
    <t>FIXADOR OMEGA EM LATÃO P/CABO DE 16-25mm²</t>
  </si>
  <si>
    <t>74.51.14</t>
  </si>
  <si>
    <t>CONECTOR DE MEDIÇÃO EM BRONZE ESTANHADO COM 1 PARAFUSO PARA CABOS DE 16-70mm²</t>
  </si>
  <si>
    <t>74.51.15</t>
  </si>
  <si>
    <t>TERMINAL DE COMPRESSAO 1 FURO 16mm² REF 1575</t>
  </si>
  <si>
    <t>74.51.16</t>
  </si>
  <si>
    <t>CAIXA EQUALIZACAO 210X210X90mm COM 9 TERMINAIS PARA USO INTERNO</t>
  </si>
  <si>
    <t>74.51.17</t>
  </si>
  <si>
    <t>HASTE COBREADA ALTA CAMADA Ø5/8"X2,40m (Ø14,3mm – EFETIVO)</t>
  </si>
  <si>
    <t>74.51.18</t>
  </si>
  <si>
    <t>TERMINAL DE COMPRESSAO 1 FURO 35mm² REF 1577</t>
  </si>
  <si>
    <t>74.51.20</t>
  </si>
  <si>
    <t>BARRA CHATA DE ALUMINIO 7/8"X1/8"X3000mm (70mm²) COM FUROS Ø7 mm</t>
  </si>
  <si>
    <t>74.51.21</t>
  </si>
  <si>
    <t>MASTRO SIMPLES GALVANIZADO DIAMETRO NOMINAL 1 1/2", COMPRIMENTO 3 M REF 41387</t>
  </si>
  <si>
    <t>74.51.22</t>
  </si>
  <si>
    <t>PARAFUSO FENDA AUTOTARRAXANTE INOX  Ø4,2X 32mm</t>
  </si>
  <si>
    <t>74.51.23</t>
  </si>
  <si>
    <t>74.51.24</t>
  </si>
  <si>
    <t>TERMINAL AEREO EM ACO GALVANIZADO DN 5/16", COMPRIMENTO DE 350MM, COM BASE DE FIXACAO HORIZONTAL</t>
  </si>
  <si>
    <t>74.51.25</t>
  </si>
  <si>
    <t>PARA RAIO FRANKLIN 4PONTAS EM LATÃO CROMADO ROSCA 3/4"X350mm REF 4274</t>
  </si>
  <si>
    <t>74.51.26</t>
  </si>
  <si>
    <t>SUPRESSOR DE SURTO VCL V 45KA CLAMPER/EQUIVALENTE</t>
  </si>
  <si>
    <t>74.51.27</t>
  </si>
  <si>
    <t>TERMINAL A COMPRESSAO EM COBRE ESTANHADO PARA CABO 35 MM2, 1 FURO E 1 COMPRESSAO, PARA PARAFUSO DE FIXACAO M8 REF 1577</t>
  </si>
  <si>
    <t>74.51.28</t>
  </si>
  <si>
    <t>PARAFUSO SEXTAVADO ROSCA SOBERBA EM INOX ØM6X45mm</t>
  </si>
  <si>
    <t>74.51.29</t>
  </si>
  <si>
    <t>PORCA SEXTAVADA EM  AÇO INOX Ø1/4" REF 39997</t>
  </si>
  <si>
    <t>74.51.30</t>
  </si>
  <si>
    <t>ARRUELA DE PRESSÃO EM AÇO INOX Ø1/4"</t>
  </si>
  <si>
    <t>74.51.32</t>
  </si>
  <si>
    <t>CONECTOR DE PRESSÃO 35mm² (SPLIT-BOLT) REF 11854</t>
  </si>
  <si>
    <t>74.51.34</t>
  </si>
  <si>
    <t>TERMINAL TIPO CRUZ EM LATAO PARA CABOS DE COBRE DE 16-50mm²</t>
  </si>
  <si>
    <t>74.51.35</t>
  </si>
  <si>
    <t>SELANTE ELASTICO MONOCOMPONENTE A BASE DE POLIURETANO PARA JUNTAS DIVERSAS 310ML REF 142</t>
  </si>
  <si>
    <t>74.51.37</t>
  </si>
  <si>
    <t>TERMINAL A COMPRESSAO EM COBRE ESTANHADO PARA CABO 50 MM2, 1 FURO E 1 COMPRESSAO, PARA PARAFUSO DE FIXACAO M8 REF 1578</t>
  </si>
  <si>
    <t>74.51.39</t>
  </si>
  <si>
    <t>CARTUCHO PARA SOLDA (PÓ EXOTÉRMICO) Nº115</t>
  </si>
  <si>
    <t>74.51.51</t>
  </si>
  <si>
    <t>CAIXA DE EQUALIZAÇÃO EM AÇO 4000X400X155mm COM 11 TERMINAIS, USO INTERNO</t>
  </si>
  <si>
    <t>74.51.52</t>
  </si>
  <si>
    <t>MOLDE PPS 35-2 PARA SOLDA EXOTERMICA CLASSE 2 OU EQUIVALENTE</t>
  </si>
  <si>
    <t>74.51.53</t>
  </si>
  <si>
    <t>CARTUCHO PARA SOLDA (PÓ EXOTÉRMICO) Nº45</t>
  </si>
  <si>
    <t>74.51.54</t>
  </si>
  <si>
    <t>ALICATE PARA MANUSEIO DE MOLDES DE SOLDA EXOTÉRMICA Nº 2</t>
  </si>
  <si>
    <t>74.51.60</t>
  </si>
  <si>
    <t>CAIXA DE INSPEÇÃO PVC Ø300X300mm COM TAMPA DE FERRO FUNDIDO</t>
  </si>
  <si>
    <t>74.51.67</t>
  </si>
  <si>
    <t>SUPORTE EM LATÃO Ø1/4"X200mm COM 2 PORCAS PARA FIXAÇÃO DE PRESILHAS</t>
  </si>
  <si>
    <t>74.51.81</t>
  </si>
  <si>
    <t>RE-BAR Ø3/8"X3,40m GALVANIZADA A FOGO (70mm²)</t>
  </si>
  <si>
    <t>74.51.85</t>
  </si>
  <si>
    <t>TRANSFORMADOR DE CORRENTE 200/5</t>
  </si>
  <si>
    <t>75.01.04</t>
  </si>
  <si>
    <t>TINTA ACRÍLICA STANDARD, COR BRANCO FOSCO</t>
  </si>
  <si>
    <t>75.01.06</t>
  </si>
  <si>
    <t>TINTA ACRILICA PREMIUM PARA PISO REF 7348</t>
  </si>
  <si>
    <t>75.01.10</t>
  </si>
  <si>
    <t>RESINA ACRILICA BASE AGUA - COR BRANCA - D=1,13KG/L</t>
  </si>
  <si>
    <t>75.01.11</t>
  </si>
  <si>
    <t>TINTA ACRÍLICA PREMIUM, COR BRANCO FOSCO REF 7356</t>
  </si>
  <si>
    <t>75.01.12</t>
  </si>
  <si>
    <t>TINTA ACRÍLICA PREMIUM, COR BRANCO SEMI BRILHO</t>
  </si>
  <si>
    <t>75.03.01</t>
  </si>
  <si>
    <t>TINTA ESMALTE SINTÉTICO PREMIUM FOSCO REF 7288</t>
  </si>
  <si>
    <t>75.03.04</t>
  </si>
  <si>
    <t>TINTA ESMALTE SINTÉTICO PREMIUM ALTO BRILHO REF 7292</t>
  </si>
  <si>
    <t>75.03.26</t>
  </si>
  <si>
    <t>TINTA ESMALTE SINTETICO PREMIUM ACETINADO REF 7311</t>
  </si>
  <si>
    <t>75.05.01</t>
  </si>
  <si>
    <t>ESMALTE SINTÉTICO 2 EM 1 (FUNDO E ACABAMENTO) PARA SUPERFÍCIES METÁLICAS REF 7293</t>
  </si>
  <si>
    <t>75.07.23</t>
  </si>
  <si>
    <t>VERNIZ SINTETICO BRILHANTE PARA MADEIRA, USO INTERNO E EXTERNO REF 10481</t>
  </si>
  <si>
    <t>75.07.24</t>
  </si>
  <si>
    <t>VERNIZ POLIURETANO BRILHANTE PARA MADEIRA, USO INTERNO E EXTERNO REF 10478</t>
  </si>
  <si>
    <t>75.07.26</t>
  </si>
  <si>
    <t>IMUNIZANTE PARA MADEIRA, INCOLOR REF 7340</t>
  </si>
  <si>
    <t>75.07.46</t>
  </si>
  <si>
    <t>SILICONE SUVINIL OU EQUIVALENTE</t>
  </si>
  <si>
    <t>75.13.08</t>
  </si>
  <si>
    <t>TINTA ASFALTICA IMPERMEABILIZANTE DILUIDA EM SOLVENTE, PARA MATERIAIS CIMENTICIOS, METAL E MADEIRA</t>
  </si>
  <si>
    <t>75.14.02</t>
  </si>
  <si>
    <t>TINTA EPOXI BRANCA REF 7304</t>
  </si>
  <si>
    <t>75.14.03</t>
  </si>
  <si>
    <t>PRIMER EPOXI / EPOXIDICO REF 44072</t>
  </si>
  <si>
    <t>75.14.04</t>
  </si>
  <si>
    <t>DILUENTE EPOXI REF 5330</t>
  </si>
  <si>
    <t>75.15.06</t>
  </si>
  <si>
    <t>MASSA PLASTICA (LATA COM 400 GRAMAS)</t>
  </si>
  <si>
    <t>75.15.08</t>
  </si>
  <si>
    <t>MASSA LÁTEX PARA PAREDES INTERNAS REF 43626</t>
  </si>
  <si>
    <t>75.15.09</t>
  </si>
  <si>
    <t>MASSA ACRÍLICA PARA MADEIRA</t>
  </si>
  <si>
    <t>75.15.11</t>
  </si>
  <si>
    <t>MASSA ACRÍLICA PARA PAREDES EXTERNAS/INTERNAS</t>
  </si>
  <si>
    <t>75.18.09</t>
  </si>
  <si>
    <t>FUNDO PREPARADOR ACRILICO BASE AGUA</t>
  </si>
  <si>
    <t>75.18.10</t>
  </si>
  <si>
    <t>FUNDO NIVELADOR BRANCO PARA MADEIRA</t>
  </si>
  <si>
    <t>75.18.12</t>
  </si>
  <si>
    <t>SELADOR ACRILICO PAREDES INTERNAS/EXTERNAS REF 6085</t>
  </si>
  <si>
    <t>75.18.13</t>
  </si>
  <si>
    <t>SELADOR PVA PARA PAREDES INTERNAS</t>
  </si>
  <si>
    <t>75.18.16</t>
  </si>
  <si>
    <t>FUNDO ANTICORROSIVO PARA MATERIAIS FERROSOS (TIPO ZARCÃO) REF 7307</t>
  </si>
  <si>
    <t>75.20.05</t>
  </si>
  <si>
    <t>PO XADREZ - PACOTE DE 250 GRAMAS OU EQUIVALENTE</t>
  </si>
  <si>
    <t>75.25.06</t>
  </si>
  <si>
    <t>DILUENTE AGUARRÁS REF 5318</t>
  </si>
  <si>
    <t>75.50.05</t>
  </si>
  <si>
    <t>LIXA D'AGUA EM FOLHA, GRAO 100</t>
  </si>
  <si>
    <t>75.50.20</t>
  </si>
  <si>
    <t>LIXA EM FOLHA PARA PAREDE OU MADEIRA, NUMERO 120 (COR VERMELHA)</t>
  </si>
  <si>
    <t>75.50.21</t>
  </si>
  <si>
    <t>LIXA EM FOLHA PARA FERRO, NÚMERO 150 REF 3768</t>
  </si>
  <si>
    <t>75.50.22</t>
  </si>
  <si>
    <t>FITA CREPE ROLO DE 25MM X 50M REF 12815</t>
  </si>
  <si>
    <t>76.08.03</t>
  </si>
  <si>
    <t>LAJE PRÉ-MOLDADA TRELIÇADA, UNIDIRECIONAL, BI-APOIADA, C/TRELIÇA METÁLICA TR08 E ENCHIMENTO EM EPS, SC=300Kgf/m², VÃO ATÉ 4 METROS, SEM COLOCAÇÃO</t>
  </si>
  <si>
    <t>76.08.13</t>
  </si>
  <si>
    <t>LAJE PRÉ-MOLDADA TRELIÇADA, UNIDIRECIONAL, BI-APOIADA, C/TRELIÇA METÁLICA TR12 E ENCHIMENTO EM EPS, SC=300Kgf/m², VÃO ATÉ 5 METROS, SEM COLOCAÇÃO</t>
  </si>
  <si>
    <t>76.08.23</t>
  </si>
  <si>
    <t>LAJE PRÉ-MOLDADA TRELIÇADA, UNIDIRECIONAL, BI-APOIADA, C/TRELIÇA METÁLICA TR16 E ENCHIMENTO EM EPS, SC=300Kgf/m², VÃO ATÉ 6 METROS, SEM COLOCAÇÃO</t>
  </si>
  <si>
    <t>76.08.33</t>
  </si>
  <si>
    <t>LAJE PRÉ-MOLDADA TRELIÇADA, UNIDIRECIONAL, BI-APOIADA, C/TRELIÇA METÁLICA TR20 E ENCHIMENTO EM EPS, SC=300Kgf/m², VÃO ATÉ 8 METROS, SEM COLOCAÇÃO</t>
  </si>
  <si>
    <t>76.10.01</t>
  </si>
  <si>
    <t>CHAPEU DE MURO TRIANGULAR PRE-MOLDADO 20 X 100CM</t>
  </si>
  <si>
    <t>76.10.06</t>
  </si>
  <si>
    <t xml:space="preserve">MEIO FIO EM CONCRETO PRE-MOLDADO FCK&gt;=20MPA, PADRÃO SUDECAP TIPO A, 30 X 14,2/12 (H X L1/L2), COMPRIMENTO 80 CM </t>
  </si>
  <si>
    <t>76.10.08</t>
  </si>
  <si>
    <t>MEIO FIO EM CONCRETO PRE-MOLDADO FCK&gt;=20MPA, PADRÃO SUDECAP TIPO B, 40 X 15/12 (H X L1/L2), COMPRIMENTO 80CM REF 4061</t>
  </si>
  <si>
    <t>76.10.09</t>
  </si>
  <si>
    <t>CORDÃO DE CONCRETO BOLEADO PRE-FABRICADO FCK&gt;=20 MPA, PADRÃO SUDECAP, COMPRIMENTO 1M</t>
  </si>
  <si>
    <t>76.12.05</t>
  </si>
  <si>
    <t>MOURAO CONCRETO CURVO, SECAO "T", H = 2,80 M + CURVA COM 0,45 M, COM FUROS PARA FIOS</t>
  </si>
  <si>
    <t>76.12.07</t>
  </si>
  <si>
    <t>MOURAO DE CONCRETO PV=SECAO T 3,2M ESTICADOR</t>
  </si>
  <si>
    <t>76.12.09</t>
  </si>
  <si>
    <t>MOURAO DE CONCRETO RETO SECAO T 2,45M</t>
  </si>
  <si>
    <t>76.12.53</t>
  </si>
  <si>
    <t>MOURAO DE CONCRETO PONTA RETA, TRIANGULAR, H=2.20M</t>
  </si>
  <si>
    <t>76.12.54</t>
  </si>
  <si>
    <t>MOURAO DE CONCRETO PR, ESTICADOR, TRIANG., H=2.20M</t>
  </si>
  <si>
    <t>76.14.07</t>
  </si>
  <si>
    <t>MOURÃO TIPO V, PRE-MOLDADO EM CONCRETO 20MPA, H=3,0M, OU EQUIVALENTE</t>
  </si>
  <si>
    <t>76.15.10</t>
  </si>
  <si>
    <t>PISO CONCRETO INTERTR. TIPO S E=6,0 CM FCK = 35MPA</t>
  </si>
  <si>
    <t>76.15.11</t>
  </si>
  <si>
    <t>76.15.69</t>
  </si>
  <si>
    <t>PISO DE CONCRETO INTERTRAVADO TIPO S E=8,0CM 35MPA REF 36154</t>
  </si>
  <si>
    <t>76.20.01</t>
  </si>
  <si>
    <t>BANCO PRE-MOLDADO DE CONCRETO 45X150X45CM</t>
  </si>
  <si>
    <t>76.20.02</t>
  </si>
  <si>
    <t>CONJUNTO MESA E BANCOS DE CONCRETO PRE-FABRICADO FCK&gt;=20MPA, PADRÃO SUDECAP</t>
  </si>
  <si>
    <t>76.20.03</t>
  </si>
  <si>
    <t>CONJUNTO ACESSÍVEL DE MESA E BANCOS DE CONCRETO PRE-FABRICADO FCK&gt;=20MPA, PADRÃO SUDECAP</t>
  </si>
  <si>
    <t>76.30.01</t>
  </si>
  <si>
    <t>76.30.02</t>
  </si>
  <si>
    <t xml:space="preserve">CAIXA GORDURA DUPLA, CONCRETO PRE MOLDADO, CIRCULAR, COM TAMPA, D = 60* CM     </t>
  </si>
  <si>
    <t>76.31.01</t>
  </si>
  <si>
    <t>CAIXA PRÉ-FABRICADA DE CONCRETO ARMADO 0,3X0,3X0,3 (CXLXH), COM TAMPA, REF 41627</t>
  </si>
  <si>
    <t>76.31.02</t>
  </si>
  <si>
    <t>CAIXA PRÉ-FABRICADA DE CONCRETO ARMADO 0,4X0,4X0,4 (CXLXH), COM TAMPA, REF 41628</t>
  </si>
  <si>
    <t>76.31.03</t>
  </si>
  <si>
    <t>CAIXA PRÉ-FABRICADA DE CONCRETO ARMADO 0,6X0,6X0,5 (CXLXH), COM TAMPA, REF 41629</t>
  </si>
  <si>
    <t>76.31.04</t>
  </si>
  <si>
    <t>76.31.05</t>
  </si>
  <si>
    <t>76.31.06</t>
  </si>
  <si>
    <t>76.31.07</t>
  </si>
  <si>
    <t>CAIXA PRÉ-FABRICADA DE CONCRETO ARMADO 0,8X0,8X0,5 (CXLXH), SEM TAMPA, REF 43437</t>
  </si>
  <si>
    <t>76.31.08</t>
  </si>
  <si>
    <t>CAIXA PRÉ-FABRICADA DE CONCRETO ARMADO 1,0X1,0X0,5 (CXLXH), SEM TAMPA, REF 44230</t>
  </si>
  <si>
    <t>76.31.11</t>
  </si>
  <si>
    <t>TAMPA PRÉ FABRICADA DE CONCRETO ARMADO 0,5X0,5X0,07 FCK 30MPA ADPT REF 97734</t>
  </si>
  <si>
    <t>76.31.12</t>
  </si>
  <si>
    <t>TAMPA PRÉ FABRICADA DE CONCRETO ARMADO 0,6X0,6X0,07 FCK 30MPA ADPT REF 97734</t>
  </si>
  <si>
    <t>76.31.13</t>
  </si>
  <si>
    <t>TAMPA PRÉ FABRICADA DE CONCRETO ARMADO 0,8X0,8X0,07 FCK 30MPA ADPT REF 97735</t>
  </si>
  <si>
    <t>76.31.14</t>
  </si>
  <si>
    <t>TAMPA PRÉ FABRICADA DE CONCRETO ARMADO 1,0X1,0X0,07 FCK 30MPA ADPT REF 97735</t>
  </si>
  <si>
    <t>76.31.15</t>
  </si>
  <si>
    <t>TAMPA PRÉ FABRICADA DE CONCRETO ARMADO 1,2X1,2X0,07 FCK 30MPA ADPT REF 97736</t>
  </si>
  <si>
    <t>76.46.01</t>
  </si>
  <si>
    <t>POSTE PARA GRADIL NYLOFOR 3D H= 1.50 M OU EQUIVALENTE</t>
  </si>
  <si>
    <t>76.46.02</t>
  </si>
  <si>
    <t>POSTE PARA GRADIL NYLOFOR 3D H= 2.00 M OU EQUIVALENTE</t>
  </si>
  <si>
    <t>76.46.03</t>
  </si>
  <si>
    <t>POSTE PARA GRADIL NYLOFOR 3D H= 2.60 M OU EQUIVALENTE</t>
  </si>
  <si>
    <t>76.46.04</t>
  </si>
  <si>
    <t>POSTE PARA GRADIL NYLOFOR 3D H= 3.20 M OU EQUIVALENTE</t>
  </si>
  <si>
    <t>77.05.51</t>
  </si>
  <si>
    <t>PREGO DE ACO POLIDO COM CABECA 18 X 30 (2 3/4 X 10)</t>
  </si>
  <si>
    <t>77.05.52</t>
  </si>
  <si>
    <t>PREGO DE ACO POLIDO SEM CABECA 15 X 15</t>
  </si>
  <si>
    <t>77.05.82</t>
  </si>
  <si>
    <t>PREGO PARA TACO 15X10</t>
  </si>
  <si>
    <t>77.09.10</t>
  </si>
  <si>
    <t>GRAMPO DE ACO POLIDO 1 " X 9</t>
  </si>
  <si>
    <t>77.10.01</t>
  </si>
  <si>
    <t>PARAFUSO PARABOLT DE 1/4"</t>
  </si>
  <si>
    <t>77.10.90</t>
  </si>
  <si>
    <t>PARAFUSO PARA VASO SANITÁRIO E MICTÓRIO S8 COM BUCHA E ARRUELA</t>
  </si>
  <si>
    <t>77.50.35</t>
  </si>
  <si>
    <t>ELETRODO REVESTIDO AWS - E7018, DIAMETRO IGUAL A 4,00 MM</t>
  </si>
  <si>
    <t>77.90.34</t>
  </si>
  <si>
    <t>BUCHA FISCHER S8 COM PARAFUSO OU EQUIVALENTE</t>
  </si>
  <si>
    <t>78.05.01</t>
  </si>
  <si>
    <t>JANELA BASCULANTE, ACO, COM BATENTE/REQUADRO, 60 X 60 CM (SEM VIDROS)</t>
  </si>
  <si>
    <t>78.05.02</t>
  </si>
  <si>
    <t>BASCULANTE EM CHAPA COM 3 BASCULAS 80X80CM</t>
  </si>
  <si>
    <t>78.13.01</t>
  </si>
  <si>
    <t>GRADIL NYLOFOR 3D H= 2.03 M OU EQUIVALENTE</t>
  </si>
  <si>
    <t>78.13.09</t>
  </si>
  <si>
    <t>GRADIL NYLOFOR 3D H= 1.53 M OU EQUIVALENTE</t>
  </si>
  <si>
    <t>78.13.15</t>
  </si>
  <si>
    <t>GRADIL NYLOFOR 3D H= 1.03 M OU EQUIVALENTE</t>
  </si>
  <si>
    <t>78.13.53</t>
  </si>
  <si>
    <t>GRADIL NYLOFOR 3D H= 2.43 M OU EQUIVALENTE</t>
  </si>
  <si>
    <t>78.50.01</t>
  </si>
  <si>
    <t>BARRA APOIO DEFIC.FISICO TUBO D=1 1/2" - CROMADA</t>
  </si>
  <si>
    <t>79.02.05</t>
  </si>
  <si>
    <t>79.02.08</t>
  </si>
  <si>
    <t>TIJOLO CERAMICO FURADO 9 FUROS 29X19X14CM C/FRETE</t>
  </si>
  <si>
    <t>79.02.12</t>
  </si>
  <si>
    <t>79.10.03</t>
  </si>
  <si>
    <t>BLOCO CONCRETO VAZADO 9X19X39  C/ FRETE 4,5MPA</t>
  </si>
  <si>
    <t>79.10.04</t>
  </si>
  <si>
    <t>BLOCO CONCRETO VAZADO 14X19X39 C/ FRETE 4,5MPA</t>
  </si>
  <si>
    <t>79.10.05</t>
  </si>
  <si>
    <t>BLOCO CONCRETO VAZADO 19X19X39 C/ FRETE 4,5MPA</t>
  </si>
  <si>
    <t>79.10.06</t>
  </si>
  <si>
    <t>79.10.07</t>
  </si>
  <si>
    <t>79.10.08</t>
  </si>
  <si>
    <t>79.22.05</t>
  </si>
  <si>
    <t>79.22.07</t>
  </si>
  <si>
    <t>DIVISORIA EM GRANITO, COM DUAS FACES POLIDAS, TIPO ANDORINHA/ QUARTZ/ CASTELO/ CORUMBA OU OUTROS EQUIVALENTES DA REGIAO, E=  *3,0* CM REF 44476</t>
  </si>
  <si>
    <t>79.22.11</t>
  </si>
  <si>
    <t>DIVISORIA DE ARDOSIA E= 2 CM  ( S/ POLIMENTO )</t>
  </si>
  <si>
    <t>79.22.20</t>
  </si>
  <si>
    <t>PRATELEIRA GRANITO CINZA CORUMBA E=2 CM</t>
  </si>
  <si>
    <t>80.04.53</t>
  </si>
  <si>
    <t>80.04.54</t>
  </si>
  <si>
    <t>80.04.55</t>
  </si>
  <si>
    <t>80.04.57</t>
  </si>
  <si>
    <t>80.04.59</t>
  </si>
  <si>
    <t>80.04.61</t>
  </si>
  <si>
    <t>80.04.64</t>
  </si>
  <si>
    <t>80.04.73</t>
  </si>
  <si>
    <t>80.04.74</t>
  </si>
  <si>
    <t>80.04.75</t>
  </si>
  <si>
    <t>80.04.77</t>
  </si>
  <si>
    <t>80.04.79</t>
  </si>
  <si>
    <t>80.04.81</t>
  </si>
  <si>
    <t>80.04.84</t>
  </si>
  <si>
    <t>80.04.91</t>
  </si>
  <si>
    <t>80.04.93</t>
  </si>
  <si>
    <t>80.04.95</t>
  </si>
  <si>
    <t>80.04.97</t>
  </si>
  <si>
    <t>80.04.99</t>
  </si>
  <si>
    <t>80.05.14</t>
  </si>
  <si>
    <t>80.05.15</t>
  </si>
  <si>
    <t>80.05.16</t>
  </si>
  <si>
    <t>80.05.18</t>
  </si>
  <si>
    <t>80.05.20</t>
  </si>
  <si>
    <t>80.05.25</t>
  </si>
  <si>
    <t>80.06.07</t>
  </si>
  <si>
    <t>TUBO DE CONCRETO MF CA-1 D= 800 MM</t>
  </si>
  <si>
    <t>80.10.04</t>
  </si>
  <si>
    <t>80.10.05</t>
  </si>
  <si>
    <t>80.10.06</t>
  </si>
  <si>
    <t>80.10.07</t>
  </si>
  <si>
    <t>80.10.08</t>
  </si>
  <si>
    <t>80.35.29</t>
  </si>
  <si>
    <t>TAMPAO FOFO ARTICULADO, CLASSE D400 CARGA MAX 40 T, REDONDO TAMPA *600 MM, REDE PLUVIAL/ESGOTO REF 6240</t>
  </si>
  <si>
    <t>80.35.35</t>
  </si>
  <si>
    <t>TAMPAO EM FERRO FUNDIDO T-19</t>
  </si>
  <si>
    <t>80.35.40</t>
  </si>
  <si>
    <t>80.35.50</t>
  </si>
  <si>
    <t>TAMPAO DE FERRO FUNDIDO T-109-PADRAO COPASA</t>
  </si>
  <si>
    <t>80.37.40</t>
  </si>
  <si>
    <t>CONJ. QUADRO E GRELHA DE FERRO FUNDIDO P= 199KG</t>
  </si>
  <si>
    <t>80.37.41</t>
  </si>
  <si>
    <t>GRELHA FF MALHA QUADRICULADA 100X30CM COM PARAFUSO</t>
  </si>
  <si>
    <t>80.37.42</t>
  </si>
  <si>
    <t>CANTONEIRA DE FERRO FUNDIDO PESO = 69KG</t>
  </si>
  <si>
    <t>80.37.44</t>
  </si>
  <si>
    <t xml:space="preserve">GRELHA FOFO SIMPLES COM REQUADRO, CARGA MAXIMA 1,5 T, 200 X 1000 MM, E= *15* MM  </t>
  </si>
  <si>
    <t>80.40.20</t>
  </si>
  <si>
    <t>ANEL DE CONCRETO ARMADO, D = 0,60 M, H = 0,30 M</t>
  </si>
  <si>
    <t>80.40.22</t>
  </si>
  <si>
    <t>ANEL CA-1, D=1000MM H= 300MM, MACHO-FEMEA</t>
  </si>
  <si>
    <t>80.40.25</t>
  </si>
  <si>
    <t>GRELHA DE CONCRETO 0,99 x 0,44 x 0,10M</t>
  </si>
  <si>
    <t>80.40.27</t>
  </si>
  <si>
    <t>QUADRO DE CONCRETO 1,10 x 0,50M</t>
  </si>
  <si>
    <t>80.40.28</t>
  </si>
  <si>
    <t>CANTONEIRA DE CONCRETO</t>
  </si>
  <si>
    <t>80.90.10</t>
  </si>
  <si>
    <t>FRETE PARA ELEMENTOS DE CONCRETO</t>
  </si>
  <si>
    <t>81.04.05</t>
  </si>
  <si>
    <t>81.20.03</t>
  </si>
  <si>
    <t xml:space="preserve">ESPELHO CRISTAL E = 4 MM   </t>
  </si>
  <si>
    <t>82.05.05</t>
  </si>
  <si>
    <t>TACO DE IPE EXTRA 7x21 CM</t>
  </si>
  <si>
    <t>82.07.16</t>
  </si>
  <si>
    <t>CERAMICA ESMALTADA EXTRA, PEI MENOR OU IGUAL A 3, FORMATO MENOR OU IGUAL A 2025 CM2 REF 536</t>
  </si>
  <si>
    <t>82.07.17</t>
  </si>
  <si>
    <t>CERAMICA ESMALTADA PARA FACHADAS, FORMATO APROX. *7 X 26* CM, FORNECIDAS EM PLACAS REF 44955</t>
  </si>
  <si>
    <t>82.07.18</t>
  </si>
  <si>
    <t>CERAMICA ESMALTADA EXTRA PARA PISO, PEI MAIOR OU IGUAL A 4, ÁREA ATÉ 2025 CM2 REF 1287</t>
  </si>
  <si>
    <t>82.11.05</t>
  </si>
  <si>
    <t>82.13.05</t>
  </si>
  <si>
    <t>LADRILHO HIDRAULICO, *20 X 20* CM, E= 2 CM, DADOS, COR NATURAL REF 3731</t>
  </si>
  <si>
    <t>82.13.10</t>
  </si>
  <si>
    <t>LADRILHO HIDRAUL. AMARELO/VERM. 20X20CM DIRECIONAL</t>
  </si>
  <si>
    <t>82.15.05</t>
  </si>
  <si>
    <t>PISO/ REVESTIMENTO EM MARMORE, POLIDO, BRANCO COMUM, FORMATO MAIOR OU IGUAL A 3025 CM2, E = *2* CM REF 4822</t>
  </si>
  <si>
    <t>82.15.07</t>
  </si>
  <si>
    <t>82.15.08</t>
  </si>
  <si>
    <t>82.15.09</t>
  </si>
  <si>
    <t>82.17.03</t>
  </si>
  <si>
    <t>PISO BORRACHA RECICLADO COR PRETA ANTIDERRAPANTE</t>
  </si>
  <si>
    <t>82.17.05</t>
  </si>
  <si>
    <t>PLACA VINILICA SEMIFLEXIVEL PARA REVESTIMENTO DE PISOS E PAREDES, E = 2 MM (SEM COLOCACAO)</t>
  </si>
  <si>
    <t>82.17.08</t>
  </si>
  <si>
    <t>COLA DE CONTATO P/ CHAPA VINÍLICA/BORRACHA</t>
  </si>
  <si>
    <t>82.17.10</t>
  </si>
  <si>
    <t>COLA PU BICOMPONENTE</t>
  </si>
  <si>
    <t>82.17.50</t>
  </si>
  <si>
    <t>PISO DE BORRACHA  EM MANTA COMUM 2MMX80CM</t>
  </si>
  <si>
    <t>82.17.60</t>
  </si>
  <si>
    <t>PISO DE BORRACHA PASTILHADO 50X50CMX3MM S/ COLOCAÇÃO</t>
  </si>
  <si>
    <t>82.23.69</t>
  </si>
  <si>
    <t xml:space="preserve">JUNTA PLASTICA DE DILATACAO PARA PISOS, COR CINZA, 17 X 3 MM (ALTURA X ESPESSURA)   </t>
  </si>
  <si>
    <t>82.44.05</t>
  </si>
  <si>
    <t>82.45.04</t>
  </si>
  <si>
    <t>82.47.04</t>
  </si>
  <si>
    <t>82.49.02</t>
  </si>
  <si>
    <t>RODAPE DE ARDOSIA, H= 5 CM / ( H=7CM )</t>
  </si>
  <si>
    <t>82.59.05</t>
  </si>
  <si>
    <t>SOLEIRA E PEITORIL DE ARDOSIA E= 2CM</t>
  </si>
  <si>
    <t>82.59.10</t>
  </si>
  <si>
    <t>SOLEIRA EM GRANITO, POLIDO, TIPO ANDORINHA/ QUARTZ/ CASTELO/ CORUMBA OU OUTROS EQUIVALENTES DA REGIAO, L= *15* CM, E=  *2,0* CM REF 20232</t>
  </si>
  <si>
    <t>82.70.05</t>
  </si>
  <si>
    <t>AZULEJO BRANCO 15X15 CM, CECRISA EXTRA OU EQUIVALENTE</t>
  </si>
  <si>
    <t>83.04.01</t>
  </si>
  <si>
    <t>DISCO PARA ROCADEIRA 80 DENTES</t>
  </si>
  <si>
    <t>83.05.05</t>
  </si>
  <si>
    <t>83.05.08</t>
  </si>
  <si>
    <t>TRAVE FUTEBOL CAMPO T.P. D=100MM REDE NYLON DUPLO</t>
  </si>
  <si>
    <t>83.05.19</t>
  </si>
  <si>
    <t>MASTROS TUBO PRETO D=76MM S/ PEDESTAL P/ JUIZ</t>
  </si>
  <si>
    <t>83.05.20</t>
  </si>
  <si>
    <t>REDE DE VOLEY RECREACAO, 1 LONA     ( MARCA FILO)</t>
  </si>
  <si>
    <t>83.05.21</t>
  </si>
  <si>
    <t>REDE DE PETECA RECREACAO, 1 LONA     ( MARCA FILO)</t>
  </si>
  <si>
    <t>83.05.23</t>
  </si>
  <si>
    <t>83.05.25</t>
  </si>
  <si>
    <t>REDE NYLON DUPLO P/ TRAVE FUTEB.CAMPO</t>
  </si>
  <si>
    <t>PAR</t>
  </si>
  <si>
    <t>83.07.01</t>
  </si>
  <si>
    <t>CORDA SISAL 10 MM</t>
  </si>
  <si>
    <t>83.07.26</t>
  </si>
  <si>
    <t>SACO DE RAFIA PARA ENTULHO, NOVO, LISO (SEM CLICHE), *60 x 90* CM REF 37526</t>
  </si>
  <si>
    <t>83.11.22</t>
  </si>
  <si>
    <t>ROTACAO DIAGONAL DUPLA - APARELHO TRIPO CONJUGAD</t>
  </si>
  <si>
    <t>83.11.26</t>
  </si>
  <si>
    <t>83.11.27</t>
  </si>
  <si>
    <t>83.11.28</t>
  </si>
  <si>
    <t>83.11.29</t>
  </si>
  <si>
    <t>83.17.01</t>
  </si>
  <si>
    <t>INFORME EM LONA IMPRESSAO DIGITAL 720DPI COM ILHOS</t>
  </si>
  <si>
    <t>83.17.05</t>
  </si>
  <si>
    <t xml:space="preserve">PLACA DE INAUGURACAO METALICA, *40* CM X *60* CM </t>
  </si>
  <si>
    <t>83.17.10</t>
  </si>
  <si>
    <t xml:space="preserve">PLACA DE ACO ESMALTADA PARA  IDENTIFICACAO DE RUA, *45 CM X 20* CM </t>
  </si>
  <si>
    <t>83.17.12</t>
  </si>
  <si>
    <t>PLACA DE ALUMINIO FUNDIDO 3x3CM (NUMERACAO PORTA)</t>
  </si>
  <si>
    <t>83.17.20</t>
  </si>
  <si>
    <t>PLACA DE FERRO FUNDIDO 7x11CM IDENTIFICAO CAIXA</t>
  </si>
  <si>
    <t>83.17.22</t>
  </si>
  <si>
    <t>PLACA ALUM.ANODIZADO NATURAL 25X25CM E=1,5MM IDENT</t>
  </si>
  <si>
    <t>83.17.23</t>
  </si>
  <si>
    <t>PLACA CHAPA AÇO ESCOVADO 25X12 CM E= 1,0MM IDENT.</t>
  </si>
  <si>
    <t>83.17.24</t>
  </si>
  <si>
    <t>PLACA ALUMINIO ANODIZADO 70X61CM COM 6 INDICADORES</t>
  </si>
  <si>
    <t>83.17.25</t>
  </si>
  <si>
    <t>PLACA 1,20X1,30M C/MOLDURA TUBO D=50MM CHAPA 50 CM</t>
  </si>
  <si>
    <t>83.17.26</t>
  </si>
  <si>
    <t>PLACA 1,20X1,30M C/MOLDURA TUBO D=50MM CHAPA 90 CM</t>
  </si>
  <si>
    <t>83.17.27</t>
  </si>
  <si>
    <t>PLACA CHAPA INOX ESCOV. 70X28CM C/2 IND.FIX.LAJE</t>
  </si>
  <si>
    <t>83.17.28</t>
  </si>
  <si>
    <t>PLACA CHAPA INOX ESCOV.70X44CM C/3 IND.FIXADO LAJE</t>
  </si>
  <si>
    <t>83.17.29</t>
  </si>
  <si>
    <t>PLACA ALUM.15X15CM C/PICTOGRAMA PELICULA ADESIVA</t>
  </si>
  <si>
    <t>83.17.30</t>
  </si>
  <si>
    <t>PLACA 2,40X1,20M CHAPA GALVANIZADA ADESIVADA EM ESTRUTURA METALON 20X20MM PADRÃO CEF</t>
  </si>
  <si>
    <t>83.17.31</t>
  </si>
  <si>
    <t>PLACA 3,00X2,00M LONA IMP.DIGTAL ESTR.METALON20X20</t>
  </si>
  <si>
    <t>83.17.39</t>
  </si>
  <si>
    <t>PLACA 1,0X0,60M CH.GALV 26 CAVALETE METALON 20X20</t>
  </si>
  <si>
    <t>83.17.40</t>
  </si>
  <si>
    <t>PLACA 1,0X0,60M DUPLA FACE CH.GALV.26 EM CAVALETE</t>
  </si>
  <si>
    <t>83.17.41</t>
  </si>
  <si>
    <t>83.17.42</t>
  </si>
  <si>
    <t>PLACA 0,5X0,50M DUPLA FACE CH GALV.22 EM CAVALETE</t>
  </si>
  <si>
    <t>83.17.49</t>
  </si>
  <si>
    <t>PLACA TÁTIL BRAILLE ALUMÍNIO 7X4 CM (ANDARES:T,1,2)</t>
  </si>
  <si>
    <t>83.17.50</t>
  </si>
  <si>
    <t>CHAPINHA DE ALUMINIO/LATAO D=3CM C.NUMERO IMPRESSO</t>
  </si>
  <si>
    <t>83.17.51</t>
  </si>
  <si>
    <t>PLACA BRAILLE ALUMÍNIO 10X3 CM CORRIMÃO (INÍCIO/FIM)</t>
  </si>
  <si>
    <t>83.17.52</t>
  </si>
  <si>
    <t>PLACA TÁTIL BRAILLE EM ACRÍLICO 30X10 CM (ATÉ 3 PALAVRAS)</t>
  </si>
  <si>
    <t>83.17.53</t>
  </si>
  <si>
    <t>PLACA TÁTIL BRAILLE EM ACRÍLICO 30X10 CM (ATÉ 3 PALAVRAS COM SÍMBOLOS)</t>
  </si>
  <si>
    <t>83.17.54</t>
  </si>
  <si>
    <t>PLACA TÁTIL BRAILLE EM ACRÍLICO 30X10 CM (1 PALAVRA)</t>
  </si>
  <si>
    <t>83.17.57</t>
  </si>
  <si>
    <t>PLACA TÁTIL BRAILLE EM ALUMÍNIO 10X3 CM CORRIMÃO (EX: "ANDAR 2")</t>
  </si>
  <si>
    <t>83.17.65</t>
  </si>
  <si>
    <t>ANEL DE TEXTURA PARA CORRIMAO D &lt;=1 1/2" PLASTICO ABS PRETO OU CINZA</t>
  </si>
  <si>
    <t>83.17.66</t>
  </si>
  <si>
    <t>ANEL DE TEXTURA PARA CORRIMAO D &lt;=1 1/2" PLASTICO ABS CROMADO</t>
  </si>
  <si>
    <t>83.17.67</t>
  </si>
  <si>
    <t>ANEL DE TEXTURA PARA CORRIMAO D &lt;=1 1/2" BORRACHA FLEXÍVEL PRETO</t>
  </si>
  <si>
    <t>83.17.68</t>
  </si>
  <si>
    <t>FAIXA PARA DEGRAUS EM BORRACHA 3X20 CM AZUL/AMARELO/PRETO</t>
  </si>
  <si>
    <t>83.17.69</t>
  </si>
  <si>
    <t>FAIXA PARA DEGRAUS EM BORRACHA REFLETIVA 3X20 CM</t>
  </si>
  <si>
    <t>83.17.70</t>
  </si>
  <si>
    <t>FAIXA MORIM 6,00M X 0,80M EM TECIDO COMUM, EXCLUSIVE INSTALAÇÃO</t>
  </si>
  <si>
    <t>83.17.71</t>
  </si>
  <si>
    <t>PLACA DE IDENTIFICAÇÃO DE RESÍDUOS - PGRCC, CONFORME RESOLUÇÃO CONAMA-RDC Nº 275/2001, CONFECCIONADA EM LONA (TIPO BANNER) DIM. (30X30)CM</t>
  </si>
  <si>
    <t>83.18.01</t>
  </si>
  <si>
    <t>LONA PLÁSTICA PRETA - 150 MICRA</t>
  </si>
  <si>
    <t>83.18.02</t>
  </si>
  <si>
    <t>LONA PLÁSTICA PRETA - 200 MICRA</t>
  </si>
  <si>
    <t>83.18.03</t>
  </si>
  <si>
    <t>LONA REFORÇADA COM ILHÓS DE POLIETILENO PARA COBERTURA CAÇAMBA (4Mx4M), 300 MICRAS, PRETA OU LARANJA</t>
  </si>
  <si>
    <t>83.23.10</t>
  </si>
  <si>
    <t>KILOWATT/HORA B3 - DEMAIS CLASSES - INCLUSIVE ICMS</t>
  </si>
  <si>
    <t>KWH</t>
  </si>
  <si>
    <t>83.25.05</t>
  </si>
  <si>
    <t>MESA ESCRIT.2 GAV.(SIMPLES) PES DE METALON</t>
  </si>
  <si>
    <t>83.25.10</t>
  </si>
  <si>
    <t>MESA REDONDA D= 1,20M (SIMPLES)</t>
  </si>
  <si>
    <t>83.25.15</t>
  </si>
  <si>
    <t>CADEIRA ALMOFADADA FIXA SEM BRACO, ESTRUT. METALON</t>
  </si>
  <si>
    <t>83.25.28</t>
  </si>
  <si>
    <t>REFRIGERADOR COMPACTO FRIGOB. ELETROLUX 122L-RE120 OU EQUIVALENTE</t>
  </si>
  <si>
    <t>83.25.39</t>
  </si>
  <si>
    <t>ARQUIVO DE AÇO 4 GAVETAS, MODELO OFICIO</t>
  </si>
  <si>
    <t>83.25.40</t>
  </si>
  <si>
    <t>ARQUIVO DE ACO 3 GAVETAS, MODELO OFICIO</t>
  </si>
  <si>
    <t>83.25.45</t>
  </si>
  <si>
    <t>ARMARIO DE AÇO COM 2 PORTAS 170X72X40CM</t>
  </si>
  <si>
    <t>83.25.47</t>
  </si>
  <si>
    <t>ARMARIO PARA ROUPAS COM 4 PORTAS 200X72X40CM</t>
  </si>
  <si>
    <t>83.25.50</t>
  </si>
  <si>
    <t>AQUECEDOR PAR 25 MARMITAS 60X90CM - ELETRICO</t>
  </si>
  <si>
    <t>83.25.51</t>
  </si>
  <si>
    <t>SMARTPHONE</t>
  </si>
  <si>
    <t>83.25.52</t>
  </si>
  <si>
    <t>TRENA A LASER COM ALCANCE DE 50 METROS</t>
  </si>
  <si>
    <t>83.25.53</t>
  </si>
  <si>
    <t>TRENA DE LONA DE 20 METROS</t>
  </si>
  <si>
    <t>83.25.54</t>
  </si>
  <si>
    <t>IMPRESSORA MULTIFUNCIONAL A3</t>
  </si>
  <si>
    <t>83.30.01</t>
  </si>
  <si>
    <t>BASCULA P/ CAMINHÃO FORD CARGO 1519 OU 1319</t>
  </si>
  <si>
    <t>83.30.02</t>
  </si>
  <si>
    <t>TANQUE DE ACO PARA TRANSPORTE DE AGUA COM CAPACIDADE DE 6 M3 (INCLUI MONTAGEM, NAO INCLUI CAMINHAO)</t>
  </si>
  <si>
    <t>83.30.03</t>
  </si>
  <si>
    <t>TANQUE 10000L P/ CAMINHAO PIPA</t>
  </si>
  <si>
    <t>83.30.04</t>
  </si>
  <si>
    <t>CARROCERIA DE MADEIRA P/ CAMINHÃO FORD CARGO 1519 OU 1319</t>
  </si>
  <si>
    <t>83.30.20</t>
  </si>
  <si>
    <t>TRANSPORTE EM CAÇAMBA (5m³)</t>
  </si>
  <si>
    <t>83.40.01</t>
  </si>
  <si>
    <t>LIX.PLAST.50L C/SUPORTE MET. 5050-01.P MITRA/EQUIVALENTE</t>
  </si>
  <si>
    <t>83.40.02</t>
  </si>
  <si>
    <t>LIXEIRA RETANGULAR BASCULAVEL 35L C/SUPORTE METAL.</t>
  </si>
  <si>
    <t>83.40.03</t>
  </si>
  <si>
    <t>LIX.RETANG.INDIVIDUAL 80L 5080-01.P MITRA/EQUIVALENTE</t>
  </si>
  <si>
    <t>83.40.04</t>
  </si>
  <si>
    <t>LIX.BASCULA C/ 4X100L REF. 040100.0140 MITRA/EQUIVALENTE.</t>
  </si>
  <si>
    <t>83.40.05</t>
  </si>
  <si>
    <t>LIXEIRA INDIV. MET. C/SUPORTE BOJO OVAL BASCULAVEL</t>
  </si>
  <si>
    <t>83.40.06</t>
  </si>
  <si>
    <t>LIXEIRA PLÁSTICA COM TAMPA VAI E VEM CAP 100L P/ ORGÂNICOS</t>
  </si>
  <si>
    <t>83.40.07</t>
  </si>
  <si>
    <t>BOMBONA BOCA LARGA PARA RESÍDUOS CLASSE B - 100 LITROS</t>
  </si>
  <si>
    <t>83.40.08</t>
  </si>
  <si>
    <t>BIG BAG PARA RESÍDUOS COMUNS, CAP.APROXIMADA DE 1 M3, PADRÃO CLUB FARM OU EQUIVALENTE</t>
  </si>
  <si>
    <t>83.40.09</t>
  </si>
  <si>
    <t>CESTO COLETOR RESÍDUO LEVE METÁLICO CILINDRO DIÂMETRO 220 MM, PADRÃO SLU MC22</t>
  </si>
  <si>
    <t>83.40.10</t>
  </si>
  <si>
    <t>CESTO COLETOR RESÍDUO LEVE METÁLICO CILINDRO DIÂMETRO 250 MM PADRÃO SLU MC25</t>
  </si>
  <si>
    <t>83.40.11</t>
  </si>
  <si>
    <t>CESTO COLETOR DE RESÍDUO LEVE MQS</t>
  </si>
  <si>
    <t>83.40.12</t>
  </si>
  <si>
    <t>CESTO COLETOR DE RESÍDUO LEVE MQD</t>
  </si>
  <si>
    <t>83.41.01</t>
  </si>
  <si>
    <t>PAPEL HIGIÊNICO (ROLO)</t>
  </si>
  <si>
    <t>83.41.02</t>
  </si>
  <si>
    <t>SABONETE LÍQUIDO 250ML</t>
  </si>
  <si>
    <t>83.41.03</t>
  </si>
  <si>
    <t>ÁLCOOL EM GEL 420G 70° INPM</t>
  </si>
  <si>
    <t>83.41.04</t>
  </si>
  <si>
    <t>FITA DUPLA FACE TRANSFERIVEL VHB12MMX20M UNITARIO 3M OU EQUIVALENTE</t>
  </si>
  <si>
    <t>84.20.01</t>
  </si>
  <si>
    <t>CONE DE SINALIZACAO EM PVC FLEXIVEL, H = 70 / 76 CM (NBR 15071)</t>
  </si>
  <si>
    <t>84.20.02</t>
  </si>
  <si>
    <t>CONE DE SINALIZACAO EM PVC RIGIDO COM FAIXA REFLETIVA, H = 70 / 76 CM</t>
  </si>
  <si>
    <t>84.20.03</t>
  </si>
  <si>
    <t>SINALIZADOR A LED C/ TRAVA ANTI-FURTO MONOLIGHT OU EQUIVALENTE</t>
  </si>
  <si>
    <t>84.20.20</t>
  </si>
  <si>
    <t>FITA ZEBRADA PARA SINALIZAÇAO ROLO DE 200M</t>
  </si>
  <si>
    <t>89.05.01</t>
  </si>
  <si>
    <t>89.06.24</t>
  </si>
  <si>
    <t>89.06.27</t>
  </si>
  <si>
    <t>89.06.28</t>
  </si>
  <si>
    <t>89.06.30</t>
  </si>
  <si>
    <t>89.06.32</t>
  </si>
  <si>
    <t>89.07.52</t>
  </si>
  <si>
    <t>89.07.63</t>
  </si>
  <si>
    <t>89.18.01</t>
  </si>
  <si>
    <t>MOBILIZAÇAO E DESMOB.DE TRADO P/ESTACA ESC.MECANIC</t>
  </si>
  <si>
    <t>89.18.04</t>
  </si>
  <si>
    <t>ESTACA BROCA MECANIZADA - PERFURAÇAO D= 40CM</t>
  </si>
  <si>
    <t>89.18.07</t>
  </si>
  <si>
    <t>ESTACA BROCA MECANIZADA - PERFURAÇAO D= 25CM</t>
  </si>
  <si>
    <t>89.18.08</t>
  </si>
  <si>
    <t>ESTACA BROCA MECANIZADA - PERFURAÇAO D= 60CM</t>
  </si>
  <si>
    <t>89.20.01</t>
  </si>
  <si>
    <t>MOBILIZACAO E DESMOB.DE EQUIPAMENTO ESTACA STRAUSS</t>
  </si>
  <si>
    <t>89.20.05</t>
  </si>
  <si>
    <t>CONFECCAO DE ESTACA STRAUSS D=250MM/320MM-25T/35T</t>
  </si>
  <si>
    <t>89.20.09</t>
  </si>
  <si>
    <t>CONFECÇÃO DE ESTACA STRAUSS D=380MM/420MM-55T/75T</t>
  </si>
  <si>
    <t>89.20.80</t>
  </si>
  <si>
    <t>MOBILIZACAO E DESMOBILIZACAO DE EQUIPAMENTO (RAIZ)</t>
  </si>
  <si>
    <t>89.20.84</t>
  </si>
  <si>
    <t>ESTACA RAIZ D=310MM SOLO EXCL. ARG. EXCL. ARMACAO</t>
  </si>
  <si>
    <t>89.20.88</t>
  </si>
  <si>
    <t>ESTACA RAIZ D=310MM ROCHA EXCL. ARG. EXCL. ARMACAO</t>
  </si>
  <si>
    <t>89.20.94</t>
  </si>
  <si>
    <t>EXECUÇÃO DE PERFURAÇÃO ESTACA RAIZ D=20CM SOLO SEM PRESENÇA DE ROCHA</t>
  </si>
  <si>
    <t>89.20.95</t>
  </si>
  <si>
    <t>EXECUÇÃO DE PERFURAÇÃO ESTACA RAIZ D=40CM SOLO SEM PRESENÇA DE ROCHA</t>
  </si>
  <si>
    <t>89.20.96</t>
  </si>
  <si>
    <t>EXECUÇÃO DE PERFURAÇÃO ESTACA RAIZ D=45CM SOLO SEM PRESENÇA DE ROCHA</t>
  </si>
  <si>
    <t>89.20.97</t>
  </si>
  <si>
    <t>EXECUÇÃO DE PERFURAÇÃO ESTACA RAIZ D=20CM SOLO COM PRESENÇA DE ROCHA</t>
  </si>
  <si>
    <t>89.20.98</t>
  </si>
  <si>
    <t>EXECUÇÃO DE PERFURAÇÃO ESTACA RAIZ D=40CM SOLO COM PRESENÇA DE ROCHA</t>
  </si>
  <si>
    <t>89.20.99</t>
  </si>
  <si>
    <t>EXECUÇÃO DE PERFURAÇÃO ESTACA RAIZ D=45CM SOLO COM PRESENÇA DE ROCHA</t>
  </si>
  <si>
    <t>89.21.01</t>
  </si>
  <si>
    <t>MOBILIZAÇÃO E DESMOBILIZAÇÃO DE EQUIPAMENTO</t>
  </si>
  <si>
    <t>89.21.02</t>
  </si>
  <si>
    <t>EXECUÇÃO DE HELICE CONTINUA D= 30 CM</t>
  </si>
  <si>
    <t>89.21.04</t>
  </si>
  <si>
    <t>EXECUÇÃO DE HELICE CONTINUA D= 50 CM</t>
  </si>
  <si>
    <t>89.21.06</t>
  </si>
  <si>
    <t>EXECUÇÃO DE HELICE CONTINUA D= 70 CM</t>
  </si>
  <si>
    <t>89.21.07</t>
  </si>
  <si>
    <t>EXECUÇÃO DE HELICE CONTÍNUA D=80CM</t>
  </si>
  <si>
    <t>89.21.08</t>
  </si>
  <si>
    <t>EXECUÇÃO DE HELICE CONTÍNUA D=90CM</t>
  </si>
  <si>
    <t>89.34.06</t>
  </si>
  <si>
    <t>FORNECIMENTO DE GRAMA SAO CARLOS (AXONAPUS)</t>
  </si>
  <si>
    <t>89.34.07</t>
  </si>
  <si>
    <t>GRAMA ESMERALDA OU SAO CARLOS OU CURITIBANA, EM PLACAS, SEM PLANTIO REF 3322</t>
  </si>
  <si>
    <t>89.34.08</t>
  </si>
  <si>
    <t>MUDA DE RASTEIRA/FORRACAO, AMENDOIM RASTEIRO/ONZE HORAS/AZULZINHA/IMPATIENS OU EQUIVALENTE DA REGIAO REF 360</t>
  </si>
  <si>
    <t>89.34.30</t>
  </si>
  <si>
    <t>TERRA VEGETAL (GRANEL) REF 7253</t>
  </si>
  <si>
    <t>89.34.31</t>
  </si>
  <si>
    <t>89.34.32</t>
  </si>
  <si>
    <t>ADUBO MINERAL (10-10-10)</t>
  </si>
  <si>
    <t>89.34.33</t>
  </si>
  <si>
    <t>ADUBO MINERAL (4-14-8)</t>
  </si>
  <si>
    <t>89.34.34</t>
  </si>
  <si>
    <t>CALCÁRIO DOLOMITICO (ACIMA DE 1T)</t>
  </si>
  <si>
    <t>89.34.40</t>
  </si>
  <si>
    <t>ARVORE -SIBIPIRUNA-CAESLPINA PELTOHOROIDES H=2,50M</t>
  </si>
  <si>
    <t>89.34.42</t>
  </si>
  <si>
    <t>ARVORE - IPE ROSA - TABEBUIA AVELLANEDAE H= 2,50M</t>
  </si>
  <si>
    <t>89.34.44</t>
  </si>
  <si>
    <t>ARVORE-PAU FERRO-CAESALPINIA FERREA LEIOSCHYA 2,50</t>
  </si>
  <si>
    <t>89.34.46</t>
  </si>
  <si>
    <t>ARVORE - ACASSIA MINOSA- ACASSIA PODALYRIIFOLIA H= 2,50M</t>
  </si>
  <si>
    <t>89.34.48</t>
  </si>
  <si>
    <t>ARVORE - JACARANDA MIMOSO - CUSPIDIFOLIA H= 2,50M</t>
  </si>
  <si>
    <t>89.34.50</t>
  </si>
  <si>
    <t>89.34.52</t>
  </si>
  <si>
    <t>89.34.54</t>
  </si>
  <si>
    <t>89.34.60</t>
  </si>
  <si>
    <t>89.34.62</t>
  </si>
  <si>
    <t>89.34.70</t>
  </si>
  <si>
    <t>PALMEIRA - LICURI (ESTIPE &gt;= H= 2,50M)</t>
  </si>
  <si>
    <t>89.37.50</t>
  </si>
  <si>
    <t>POLIMENTO MECANICO PISO CONCRETO NIVELAMENTO LASER</t>
  </si>
  <si>
    <t>89.37.70</t>
  </si>
  <si>
    <t>89.45.10</t>
  </si>
  <si>
    <t>IMPERMEAB. INFILTRACAO CRISTALIZACAO POSITIVA(RES)</t>
  </si>
  <si>
    <t>89.45.28</t>
  </si>
  <si>
    <t>89.50.02</t>
  </si>
  <si>
    <t>89.50.03</t>
  </si>
  <si>
    <t>89.50.08</t>
  </si>
  <si>
    <t>89.50.09</t>
  </si>
  <si>
    <t>BANHEIRO QUIMICO 2 MANUT. 2 ROLOS PAPEL HIGIENICO</t>
  </si>
  <si>
    <t>89.50.10</t>
  </si>
  <si>
    <t>BANHEIRO QUÍMICO C/ SUPORTE SABONETE LÍQUIDO, LAVAT. C/ RESERVAT. DE ÁGUA, CABINE DE POLIETILENO, PORTA PAPEL HIGIÊNICO, PORTA PAPEL TOALHA, ANTIDERRAPANTE, LIVRE/OCUPADO PAPEL HIGIÊNICO, E LIMPEZA 2 VEZES POR SEMANA</t>
  </si>
  <si>
    <t>89.50.20</t>
  </si>
  <si>
    <t>MOBILIZAÇAO DE CONTAINER</t>
  </si>
  <si>
    <t>89.50.21</t>
  </si>
  <si>
    <t>89.50.50</t>
  </si>
  <si>
    <t>93.20.06</t>
  </si>
  <si>
    <t>NIVEL WILD N3 C/MICROMETRO (PRECISAO +/- 0,2 MM) OU EQUIVALENTE</t>
  </si>
  <si>
    <t>93.21.01</t>
  </si>
  <si>
    <t>ESTACAO TOTAL PRECISAO MINIMA 2MM ALCANCE &gt;=2500M</t>
  </si>
  <si>
    <t>93.21.03</t>
  </si>
  <si>
    <t>RECEPTOR GPS P/ SISTEMA GNSS L1/L2 - PAR</t>
  </si>
  <si>
    <t>93.21.04</t>
  </si>
  <si>
    <t xml:space="preserve">TERRÔMETRO 20 KO E RESISTIVIDADE DO SOLO </t>
  </si>
  <si>
    <t>93.22.02</t>
  </si>
  <si>
    <t>COMPUTADOR C/ PERIFÉRICOS - PROCESSADOR i5 (EQUIVALENTE OU SUPERIOR) 8GB, RAM, HD 1 TB, PLACA DE VIDEO 1 GB E WINDOWS 10</t>
  </si>
  <si>
    <t>93.22.09</t>
  </si>
  <si>
    <t>PACOTE OFFICE 2019 (SIMILAR OU SUPERIOR)</t>
  </si>
  <si>
    <t>ANO</t>
  </si>
  <si>
    <t>93.22.10</t>
  </si>
  <si>
    <t>AUTODESK AUTOCAD - 2016 (SIMILAR OU SUPERIOR)</t>
  </si>
  <si>
    <t>94.01.03</t>
  </si>
  <si>
    <t>COPIA XEROGRAFICA PRETO/BRANCO- FORMATO A2</t>
  </si>
  <si>
    <t>94.01.04</t>
  </si>
  <si>
    <t>COPIA XEROGRAFICA PRETO/BRANCO- FORMATO A1</t>
  </si>
  <si>
    <t>94.01.05</t>
  </si>
  <si>
    <t>COPIA XEROGRAFICA PRETO/BRANCO- FORMATO A0</t>
  </si>
  <si>
    <t>94.07.01</t>
  </si>
  <si>
    <t>XEROX  PRETO/BRANCO - FORMATO A4</t>
  </si>
  <si>
    <t>94.07.02</t>
  </si>
  <si>
    <t>XEROX PRETO/BRANCO - FORMATO A3</t>
  </si>
  <si>
    <t>94.09.11</t>
  </si>
  <si>
    <t>XEROX COLORIDO  FORMATO A4</t>
  </si>
  <si>
    <t>94.09.12</t>
  </si>
  <si>
    <t>XEROX COLORIDO  FORMATO A3</t>
  </si>
  <si>
    <t>94.11.01</t>
  </si>
  <si>
    <t>ENCADERNACAO A4 ACETATO, PVC/CROMICOTE, C/ESPIRAL</t>
  </si>
  <si>
    <t>94.12.02</t>
  </si>
  <si>
    <t>PLOTAGEM SULFITE FORMATO A3 MÍNIMO 75G/M2</t>
  </si>
  <si>
    <t>94.12.03</t>
  </si>
  <si>
    <t>PLOTAGEM SULFITE FORMATO A2 MÍNIMO 90G/M2</t>
  </si>
  <si>
    <t>94.12.04</t>
  </si>
  <si>
    <t>PLOTAGEM SULFITE FORMATO A1 MÍNIMO 90G/M2</t>
  </si>
  <si>
    <t>94.12.05</t>
  </si>
  <si>
    <t>PLOTAGEM SULFITE FORMATO A0 MÍNIMO 90G/M2</t>
  </si>
  <si>
    <t>94.12.07</t>
  </si>
  <si>
    <t>PLOTAGEM SULFITE FORMATO A1 EXTENDIDO MÍNIMO 90G/M2</t>
  </si>
  <si>
    <t>94.12.08</t>
  </si>
  <si>
    <t>PLOTAGEM SULFITE FORMATO A0 EXTENDIDO MÍNIMO 90G/M2</t>
  </si>
  <si>
    <t>94.15.01</t>
  </si>
  <si>
    <t>PLOTAGEM COLORIDA SULFITE FORMATO A4 MÍNIMO 75G/M2</t>
  </si>
  <si>
    <t>94.15.02</t>
  </si>
  <si>
    <t>PLOTAGEM COLORIDA SULFITE FORMATO A3 MÍNIMO 75G/M2</t>
  </si>
  <si>
    <t>94.15.03</t>
  </si>
  <si>
    <t>PLOTAGEM COLORIDA SULFITE FORMATO A2 MÍNIMO 90G/M2</t>
  </si>
  <si>
    <t>94.15.04</t>
  </si>
  <si>
    <t>PLOTAGEM COLORIDA SULFITE FORMATO A1 MÍNIMO 90G/M2</t>
  </si>
  <si>
    <t>94.15.05</t>
  </si>
  <si>
    <t>PLOTAGEM COLORIDA SULFITE FORMATO A0 MÍNIMO 90G/M2</t>
  </si>
  <si>
    <t>94.15.07</t>
  </si>
  <si>
    <t>PLOTAGEM COLORIDA SULFITE FORMATO A1 EXTENDIDO MÍNIMO 90G/M2</t>
  </si>
  <si>
    <t>94.15.08</t>
  </si>
  <si>
    <t>PLOTAGEM COLORIDA SULFITE FORMATO A0 EXTENDIDO MÍNIMO 90G/M2</t>
  </si>
  <si>
    <t>94.18.01</t>
  </si>
  <si>
    <t>DIGITALIZAÇÃO DE FORMATOS A0 (PDF OU EQUIVALENTE)</t>
  </si>
  <si>
    <t>94.18.02</t>
  </si>
  <si>
    <t>DIGITALIZAÇÃO DE FORMATOS A1 (PDF OU EQUIVALENTE)</t>
  </si>
  <si>
    <t>94.18.03</t>
  </si>
  <si>
    <t>DIGITALIZAÇÃO DE FORMATOS A2 (PDF OU EQUIVALENTE)</t>
  </si>
  <si>
    <t>94.18.04</t>
  </si>
  <si>
    <t xml:space="preserve">DIGITALIZAÇÃO DE FORMATO A4 (PDF OU EQUIVALENTE) </t>
  </si>
  <si>
    <t>94.18.05</t>
  </si>
  <si>
    <t>DVD 4,7 GB</t>
  </si>
  <si>
    <t>94.20.02</t>
  </si>
  <si>
    <t>ATOS COMUNS A REGISTRADORES E NOTÁRIOS - CERTIDÃO DE INTEIRO TEOR OU EM RESUMO, INDEPENDENTEMENTE DO NÚMERO DE FOLHAS, INCLUSIVE ISSQN DE 5% SOB OS EMOLUMENTOS</t>
  </si>
  <si>
    <t>94.20.03</t>
  </si>
  <si>
    <t>ATOS COMUNS A REGISTRADORES E NOTÁRIOS - CERTIDÃO EM RELATÓRIO CONFORME QUESITOS, INDEPENDENTEMENTE DO NÚMERO DE FOLHAS, INCLUSIVE ISSQN DE 5% SOB OS EMOLUMENTOS</t>
  </si>
  <si>
    <t>95.01.01</t>
  </si>
  <si>
    <t>MOBILIZAÇÃO, INSTALAÇÃO E DESMOBILIZAÇÃO, PARA EXECUÇÃO DE SONDAGEM À PERCUSSÃO (NBR 6484:2020)</t>
  </si>
  <si>
    <t>95.01.02</t>
  </si>
  <si>
    <t>PERFURAÇÃO DE SOLO SONDAGEM À PERCUSSÃO (NBR 6484:2020)</t>
  </si>
  <si>
    <t>95.01.03</t>
  </si>
  <si>
    <t>DESMONTAGEM, TRANSPORTE E MONTAGEM DE EQUIPAMENTOS DE SONDAGEM A PERCUSSÃO POR FURO</t>
  </si>
  <si>
    <t>95.02.01</t>
  </si>
  <si>
    <t>MOBILIZAÇÃO DE EQUIPAMENTOS DE SONDAGEM A TRADO (NBR 9603:2015) DN 20CM</t>
  </si>
  <si>
    <t>95.02.02</t>
  </si>
  <si>
    <t>PERFURAÇÃO DE SOLO SONDAGEM A TRADO (NBR 9603:2015) DN 20CM</t>
  </si>
  <si>
    <t>95.03.01</t>
  </si>
  <si>
    <t>POÇO DE INSPEÇÃO EM SOLO, SEÇÃO TRANSVERSAL MÍNIMA 100CM OU CIRCULAR 120CM (NBR 9604:2016)</t>
  </si>
  <si>
    <t>95.03.02</t>
  </si>
  <si>
    <t>SONDAGEM DE SOLO COM UTILIZAÇÃO DE PA E PICARETA</t>
  </si>
  <si>
    <t>95.06.01</t>
  </si>
  <si>
    <t>MOBILIZACAO E DESMOBILIZACAO - SONDAGEM ROTATIVA NW</t>
  </si>
  <si>
    <t>95.06.02</t>
  </si>
  <si>
    <t>INSTALACAO DE SONDAGEM ROTATIVA NW POR FURO</t>
  </si>
  <si>
    <t>95.06.03</t>
  </si>
  <si>
    <t>PERFURACAO EM SOLO COM SONDAGEM ROTATIVA NW</t>
  </si>
  <si>
    <t>95.06.04</t>
  </si>
  <si>
    <t>PERFURACAO DE SOLO COM COROA DE WIDIA SONDAGEM ROTATIVA NW</t>
  </si>
  <si>
    <t>95.08.21</t>
  </si>
  <si>
    <t>RETIRADA DE AMOSTRA INDEFORMADA EM BLOCOS 30X30X30CM (NBR 9604:2016), PROFUNDIDADE = 2 A 3 M</t>
  </si>
  <si>
    <t>95.08.22</t>
  </si>
  <si>
    <t>RETIRADA DE AMOSTRA INDEFORMADA EM BLOCOS 30X30X30CM (NBR 9604:2016), PROFUNDIDADE = 1 A 2 M</t>
  </si>
  <si>
    <t>95.08.23</t>
  </si>
  <si>
    <t>RETIRADA DE AMOSTRA INDEFORMADA EM BLOCOS 30X30X30CM (NBR 9604:2016), PROFUNDIDADE ATÉ 1M</t>
  </si>
  <si>
    <t>96.01.03</t>
  </si>
  <si>
    <t>DETERMINAÇÃO DA DENSIDADE APARENTE E MASSA ESPECÍFICA APARENTE DE MISTURAS ASFALTICAS (NBR 15573:2012)</t>
  </si>
  <si>
    <t>96.01.05</t>
  </si>
  <si>
    <t>ENSAIO  PARA VERIFICAÇÃO DA ADESIVIDADE DE AGREGADO MIUDO AO LIGANTE BETUMINOSO (NBR 12584:2017)</t>
  </si>
  <si>
    <t>96.01.06</t>
  </si>
  <si>
    <t>DOSAGEM DE MISTURAS BETUMINOSAS A QUENTE PELO MÉTODO MARSHALL (DNER-ME 043/95)</t>
  </si>
  <si>
    <t>96.01.07</t>
  </si>
  <si>
    <t>DOSAGEM DE LAMA ASFALTICA CONFORME RECOMENDAÇÕES ISSA (DNIT 150/2010-ES)</t>
  </si>
  <si>
    <t>96.01.16</t>
  </si>
  <si>
    <t>DETERMINAÇÃO DA PENETRAÇÃO EM MATERIAIS ASFÁLTICOS (NBR 6576:2007)</t>
  </si>
  <si>
    <t>96.01.21</t>
  </si>
  <si>
    <t>DETERMINAÇÃO DO PONTO DE AMOLECIMENTO EM LIGANTES ASFÁLTICOS - MÉTODO DO ANEL E BOLA (NBR 6560:2016)</t>
  </si>
  <si>
    <t>96.01.28</t>
  </si>
  <si>
    <t>DETERMINAÇÃO DO EQUIVALENTE DE AREIA EM AGREGADOS MIUDOS (DNER-ME 054/97) (OU NBR 12052:92)</t>
  </si>
  <si>
    <t>96.01.29</t>
  </si>
  <si>
    <t>ENSAIO  PARA VERIFICAÇÃO DA ADESIVIDADE DE AGREGADO GRAUDO AO LIGANTE BETUMINOSO (NBR 12583:2017)</t>
  </si>
  <si>
    <t>97.01.01</t>
  </si>
  <si>
    <t>DETERMINAÇÃO DO TEOR DE UMIDADE DE SOLOS EM LABORATORIO (NBR 6457:2016 ANEXO A)</t>
  </si>
  <si>
    <t>97.01.03</t>
  </si>
  <si>
    <t>DETERMINAÇÃO DA MASSA ESPECÍFICA,  MASSA ESPECÍFICA APARENTE E ABSORÇÃO DE ÁGUA (NBR 6458:2016)</t>
  </si>
  <si>
    <t>97.01.04</t>
  </si>
  <si>
    <t>ANÁLISE GRANULOMETRICA DE SOLOS POR PENEIRAMENTO (NBR 7181:2016)</t>
  </si>
  <si>
    <t>97.01.05</t>
  </si>
  <si>
    <t>ANÁLISE GRANULOMETRICA DE SOLOS POR PENEIRAMENTO E SEDIMENTAÇÃO (NBR 7181:2016)</t>
  </si>
  <si>
    <t>97.01.06</t>
  </si>
  <si>
    <t>DETERMINAÇÃO DO LIMITE DE LIQUIDEZ DE SOLOS (NBR 6459:2017)</t>
  </si>
  <si>
    <t>97.01.07</t>
  </si>
  <si>
    <t>DETERMINAÇÃO DO LIMITE DE PLASTICIDADE DE SOLOS (NBR 7180:2016)</t>
  </si>
  <si>
    <t>97.01.08</t>
  </si>
  <si>
    <t>DETERMINAÇÃO DOS FATORES DE CONTRAÇÃO DE SOLOS (DNER-ME 087/94)</t>
  </si>
  <si>
    <t>97.01.09</t>
  </si>
  <si>
    <t>VERIFICAÇÃO DA COMPACTAÇÃO DO SOLO ENERGIA PROCTOR NORMAL (NBR 7182:2020) COM 05 CORPOS DE PROVA</t>
  </si>
  <si>
    <t>97.01.10</t>
  </si>
  <si>
    <t>VERIFICAÇÃO DA COMPACTAÇÃO DO SOLO ENERGIA PROCTOR INTERMEDIÁRIO (NBR 7182:2020) COM 05 CORPOS DE PROVA</t>
  </si>
  <si>
    <t>97.01.11</t>
  </si>
  <si>
    <t>VERIFICAÇÃO DA COMPACTAÇÃO DO SOLO ENERGIA PROCTOR MODIFICADO (NBR 7182:2020) COM 05 CORPOS DE PROVA</t>
  </si>
  <si>
    <t>97.01.12</t>
  </si>
  <si>
    <t>DETERMINAÇÃO DO ÍNDICE DE SUPORTE CALIFÓRNIA DE SOLOS (ISC OU CBR) COM 1 CORPO DE PROVA (NORMA DNIT 172/016-ME / NBR 9895:2017)</t>
  </si>
  <si>
    <t>97.01.13</t>
  </si>
  <si>
    <t>DETERMINAÇÃO DO ÍNDICE DE SUPORTE CALIFÓRNIA DE SOLOS (ISC OU CBR) COM 3 CORPOS DE PROVA (NORMA DNIT 172/016-ME / NBR 9895:2017)</t>
  </si>
  <si>
    <t>97.01.14</t>
  </si>
  <si>
    <t>DETERMINAÇÃO DO ÍNDICE DE SUPORTE CALIFÓRNIA DE SOLOS (ISC OU CBR) COM 5 CORPOS DE PROVA (NORMA DNIT 172/016-ME / NBR 9895:2017)</t>
  </si>
  <si>
    <t>97.01.15</t>
  </si>
  <si>
    <t>DETERMINAÇÃO DO EQUIVALENTE DE AREIA EM SOLO (DNER-ME 054/97 / NBR 12052:92)</t>
  </si>
  <si>
    <t>97.01.17</t>
  </si>
  <si>
    <t>DETERMINAÇÃO COLORIMÉTRICA DE IMPUREZAS ORGÂNICAS EM SOLOS (NBR NM 49:2001)</t>
  </si>
  <si>
    <t>97.01.18</t>
  </si>
  <si>
    <t>ENSAIO DE ADENSAMENTO DE SOLOS (DNER-IE 005/94 - NBR 16853:2020)</t>
  </si>
  <si>
    <t>97.01.20</t>
  </si>
  <si>
    <t>DETERMINAÇÃO DO COEFICIENTE DE PERMEABILIDADE DE SOLOS ARGILOSOS À CARGA VARIÁVEL (NBR 14545:2021)</t>
  </si>
  <si>
    <t>97.01.21</t>
  </si>
  <si>
    <t>DETERMINAÇÃO DO COEFICIENTE DE PERMEABILIDADE DE SOLOS GRANULARES À CARGA CONSTANTE (NBR 13292:2021)</t>
  </si>
  <si>
    <t>97.01.22</t>
  </si>
  <si>
    <t>DETERMINAÇÃO DA RESISTÊNCIA À COMPRESSÃO NÃO CONFINADA - SOLOS COESIVOS (NBR 12770:1992)</t>
  </si>
  <si>
    <t>97.01.23</t>
  </si>
  <si>
    <t>97.01.24</t>
  </si>
  <si>
    <t>97.01.25</t>
  </si>
  <si>
    <t>97.01.26</t>
  </si>
  <si>
    <t>97.01.27</t>
  </si>
  <si>
    <t>97.01.28</t>
  </si>
  <si>
    <t>97.01.30</t>
  </si>
  <si>
    <t>97.01.31</t>
  </si>
  <si>
    <t>97.01.32</t>
  </si>
  <si>
    <t>97.01.33</t>
  </si>
  <si>
    <t>97.01.34</t>
  </si>
  <si>
    <t>97.01.35</t>
  </si>
  <si>
    <t>97.01.36</t>
  </si>
  <si>
    <t>97.02.01</t>
  </si>
  <si>
    <t>DETERMINAÇÃO DA COMPOSIÇÃO GRANULOMÉTRICA - AGREGADOS (NBR NM 248:2003)</t>
  </si>
  <si>
    <t>97.02.02</t>
  </si>
  <si>
    <t>DETERMINAÇÃO DO TEOR DE ARGILA EM TORRÕES - AGREGADOS (NBR 7218:2010)</t>
  </si>
  <si>
    <t>97.02.03</t>
  </si>
  <si>
    <t>DETERMINAÇÃO DO MATERIAL FINO QUE PASSA PELA PENEIRA 75 µm POR LAVAGEM (NBR 16973:2021)</t>
  </si>
  <si>
    <t>97.02.04</t>
  </si>
  <si>
    <t>DETERMINAÇÃO COLORIMÉTRICA DE IMPUREZAS ORGÂNICAS EM AGREGADO MIÚDO (NBR NM 49:2001)</t>
  </si>
  <si>
    <t>97.02.05</t>
  </si>
  <si>
    <t>DETERMINAÇÃO DA MASSA UNITÁRIA E DO VOLUME DE VAZIOS - AGREGADOS (NBR 16972:2021)</t>
  </si>
  <si>
    <t>97.02.06</t>
  </si>
  <si>
    <t>DETERMINAÇÃO DA MASSA ESPECÍFICA DE AGREGADOS MIUDOS POR MEIO DO FRASCO CHAPMAN (DNER-ME 194/98)</t>
  </si>
  <si>
    <t>97.02.07</t>
  </si>
  <si>
    <t>DETERMINAÇÃO DO INDICE DE DESEMPENHO DE AGREGADO MIÚDO CONTENDO IMPUREZAS ORGÂNICAS (NBR 7221:2012)</t>
  </si>
  <si>
    <t>97.02.08</t>
  </si>
  <si>
    <t>DETERMINAÇÃO DA CURVA DE INCHAMENTO DE AGREGADO MIUDO (NBR 6467:2009)</t>
  </si>
  <si>
    <t>97.02.09</t>
  </si>
  <si>
    <t>DETERMINAÇÃO DA RESISTÊNCIA DE AGREGADO GRAÚDO AO DESGASTE POR ABRASÃO - LOS ANGELES (NBR 16974:2021)</t>
  </si>
  <si>
    <t>97.02.12</t>
  </si>
  <si>
    <t>DETERMINAÇÃO DO INDICE DE FORMA PELO MÉTODO DO PAQUÍMETRO (NBR 7809:2019)</t>
  </si>
  <si>
    <t>97.02.13</t>
  </si>
  <si>
    <t>AVALIAÇÃO DA DURABILIDADE DE AGREGADOS PELO EMPREGO DE SOLUÇÕES DE SULFATO DE SÓDIO OU DE MAGNÉSIO (DNER-ME 089/94)</t>
  </si>
  <si>
    <t>98.03.01</t>
  </si>
  <si>
    <t>DETERMINAÇÃO DA RESISTÊNCIA À COMPRESSÃO DA ARGAMASSA (NBR 16868:2020)</t>
  </si>
  <si>
    <t>98.03.03</t>
  </si>
  <si>
    <t>DOSAGEM RACIONAL DE ARGAMASSA EM PESO E/OU VOLUME</t>
  </si>
  <si>
    <t>98.03.04</t>
  </si>
  <si>
    <t>DETERMINAÇÃO DA RESISTÊNCIA À TRAÇÃO POR COMPRESSÃO DIAMETRAL DE CORPOS DE PROVA CILÍNDRICOS EM ARGAMASSA (NBR 7222:2011)</t>
  </si>
  <si>
    <t>98.04.01</t>
  </si>
  <si>
    <t>DOSAGEM RACIONAL DE CONCRETO EM PESO E/OU VOLUME</t>
  </si>
  <si>
    <t>98.04.02</t>
  </si>
  <si>
    <t>VERIFICAÇÃO E AJUSTE DO TRAÇO DE CONCRETO</t>
  </si>
  <si>
    <t>98.04.03</t>
  </si>
  <si>
    <t>DETERMINAÇÃO DA RESISTÊNCIA À COMPRESSÃO DE CORPOS DE PROVA CILÍNDRICOS DE CONCRETO - CURA, FACEAMENTO E ROMPIMENTO (NBR 5739:2018)</t>
  </si>
  <si>
    <t>98.04.04</t>
  </si>
  <si>
    <t>DETERMINAÇÃO DA RESISTÊNCIA À COMPRESSÃO DE CORPOS DE PROVA CILÍNDRICOS DE CONCRETO - MOLDAGEM, TRANSPORTE, CURA, FACEAMENTO E ROMPIMENTO (NBR 5739:2018)</t>
  </si>
  <si>
    <t>98.04.05</t>
  </si>
  <si>
    <t>DETERMINAÇÃO DA RESISTÊNCIA TRAÇÃO POR COMPRESSÃO DIAMETRAL DE CORPOS DE PROVA CILÍNDRICOS EM CONCRETO (NBR 7222:2011)</t>
  </si>
  <si>
    <t>98.04.07</t>
  </si>
  <si>
    <t>DETERMINAÇÃO DA CONSISTÊNCIA DO CONCRETO PELO ABATIMENTO DO TRONCO DE CONE - SLUMP TEST (NBR 16889:2020)</t>
  </si>
  <si>
    <t>98.04.08</t>
  </si>
  <si>
    <t>AVALIAÇÃO DA DUREZA SUPERFICIAL PELO ESCLERÔMETRO - CONCRETO ENDURECIDO (NBR 7584:2012)</t>
  </si>
  <si>
    <t>98.04.09</t>
  </si>
  <si>
    <t>EXTRAÇAO, PREPARO, ENSAIO E ANALISE DE TESTEMUNHO D=3" EM ESTRUTURA DE CONCRETO (NBR 7680-1:2015)</t>
  </si>
  <si>
    <t>98.04.10</t>
  </si>
  <si>
    <t>EXTRAÇAO, PREPARO, ENSAIO E ANALISE DE TESTEMUNHO D=4" EM ESTRUTURA DE CONCRETO (NBR 7680-1:2015)</t>
  </si>
  <si>
    <t>99.01.01</t>
  </si>
  <si>
    <t>ENSAIO DE TRAÇÃO E DESBITOLAMENTO EM BARRAS DE AÇO D &lt;= 16 MM - TEMPERATURA AMBIENTE (NBR 6892-1:2013)</t>
  </si>
  <si>
    <t>CP</t>
  </si>
  <si>
    <t>99.01.02</t>
  </si>
  <si>
    <t>ENSAIO DE TRAÇÃO E DESBITOLAMENTO EM BARRAS DE AÇO 16 &lt; D &lt;= 25 MM - TEMPERATURA AMBIENTE (NBR 6892-1:2013)</t>
  </si>
  <si>
    <t>99.01.03</t>
  </si>
  <si>
    <t>ENSAIO DE TRAÇÃO E DESBITOLAMENTO EM BARRAS DE AÇO D &gt; 25 MM - TEMPERATURA AMBIENTE (NBR 6892-1:2013)</t>
  </si>
  <si>
    <t>99.01.04</t>
  </si>
  <si>
    <t>ENSAIO DE DOBRAMENTO SEMI-GUIADO EM BARRAS DE AÇO (NBR 7438:2016)</t>
  </si>
  <si>
    <t>99.02.01</t>
  </si>
  <si>
    <t>ENSAIO DE RESISTÊNCIA À COMPRESSÃO EM BLOCO DE CONCRETO (NBR 12118:2014)</t>
  </si>
  <si>
    <t>99.02.02</t>
  </si>
  <si>
    <t>ENSAIO DE ANÁLISE DIMENSIONAL, ABSORÇÃO E  ÁREA LIQUIDA EM BLOCO DE CONCRETO (NBR 12118:2014)</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</si>
  <si>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</si>
  <si>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</si>
  <si>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</si>
  <si>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</si>
  <si>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</si>
  <si>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</si>
  <si>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</si>
  <si>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</si>
  <si>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</si>
  <si>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</si>
  <si>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</si>
  <si>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</si>
  <si>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</si>
  <si>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</si>
  <si>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</si>
  <si>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</si>
  <si>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</si>
  <si>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</si>
  <si>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</si>
  <si>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</si>
  <si>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</si>
  <si>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</si>
  <si>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</si>
  <si>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</si>
  <si>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</si>
  <si>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</si>
  <si>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</si>
  <si>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</si>
  <si>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</si>
  <si>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</si>
  <si>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</si>
  <si>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</si>
  <si>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</si>
  <si>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</si>
  <si>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</si>
  <si>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</si>
  <si>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</si>
  <si>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</si>
  <si>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</si>
  <si>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</si>
  <si>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</si>
  <si>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</si>
  <si>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</si>
  <si>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</si>
  <si>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</si>
  <si>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</si>
  <si>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</si>
  <si>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</si>
  <si>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</si>
  <si>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</si>
  <si>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</si>
  <si>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</si>
  <si>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</si>
  <si>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</si>
  <si>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</si>
  <si>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</si>
  <si>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</si>
  <si>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</si>
  <si>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</si>
  <si>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</si>
  <si>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</si>
  <si>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</si>
  <si>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</si>
  <si>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</si>
  <si>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</si>
  <si>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</si>
  <si>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</si>
  <si>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</si>
  <si>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</si>
  <si>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</si>
  <si>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</si>
  <si>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</si>
  <si>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</si>
  <si>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</si>
  <si>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</si>
  <si>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</si>
  <si>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</si>
  <si>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</si>
  <si>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</si>
  <si>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</si>
  <si>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</si>
  <si>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</si>
  <si>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</si>
  <si>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</si>
  <si>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</si>
  <si>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</si>
  <si>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</si>
  <si>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</si>
  <si>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</si>
  <si>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</si>
  <si>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</si>
  <si>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</si>
  <si>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</si>
  <si>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</si>
  <si>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</si>
  <si>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</si>
  <si>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</si>
  <si>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</si>
  <si>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</si>
  <si>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</si>
  <si>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</si>
  <si>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</si>
  <si>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</si>
  <si>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</si>
  <si>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</si>
  <si>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</si>
  <si>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</si>
  <si>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</si>
  <si>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</si>
  <si>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</si>
  <si>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</si>
  <si>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</si>
  <si>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</si>
  <si>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</si>
  <si>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</si>
  <si>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</si>
  <si>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</si>
  <si>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</si>
  <si>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</si>
  <si>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</si>
  <si>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</si>
  <si>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</si>
  <si>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</si>
  <si>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</si>
  <si>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</si>
  <si>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</si>
  <si>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</si>
  <si>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</si>
  <si>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</si>
  <si>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</si>
  <si>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</si>
  <si>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</si>
  <si>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</si>
  <si>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</si>
  <si>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</si>
  <si>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</si>
  <si>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</si>
  <si>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</si>
  <si>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</si>
  <si>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</si>
  <si>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</si>
  <si>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</si>
  <si>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</si>
  <si>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</si>
  <si>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</si>
  <si>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</si>
  <si>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</si>
  <si>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</si>
  <si>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</si>
  <si>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</si>
  <si>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</si>
  <si>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</si>
  <si>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</si>
  <si>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</si>
  <si>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</si>
  <si>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</si>
  <si>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</si>
  <si>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</si>
  <si>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</si>
  <si>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</si>
  <si>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</si>
  <si>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</si>
  <si>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</si>
  <si>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</si>
  <si>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</si>
  <si>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</si>
  <si>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</si>
  <si>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</si>
  <si>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</si>
  <si>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</si>
  <si>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</si>
  <si>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</si>
  <si>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</si>
  <si>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</si>
  <si>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</si>
  <si>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</si>
  <si>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</si>
  <si>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</si>
  <si>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</si>
  <si>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</si>
  <si>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</si>
  <si>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</si>
  <si>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</si>
  <si>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</si>
  <si>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</si>
  <si>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</si>
  <si>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</si>
  <si>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</si>
  <si>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</si>
  <si>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</si>
  <si>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</si>
  <si>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</si>
  <si>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</si>
  <si>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</si>
  <si>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</si>
  <si>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</si>
  <si>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</si>
  <si>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</si>
  <si>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</si>
  <si>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</si>
  <si>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</si>
  <si>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</si>
  <si>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</si>
  <si>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</si>
  <si>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</si>
  <si>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</si>
  <si>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</si>
  <si>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</si>
  <si>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</si>
  <si>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</si>
  <si>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</si>
  <si>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</si>
  <si>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</si>
  <si>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</si>
  <si>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</si>
  <si>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</si>
  <si>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</si>
  <si>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</si>
  <si>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</si>
  <si>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</si>
  <si>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</si>
  <si>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</si>
  <si>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</si>
  <si>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</si>
  <si>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</si>
  <si>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</si>
  <si>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</si>
  <si>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</si>
  <si>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</si>
  <si>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</si>
  <si>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</si>
  <si>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DUPLA, INTERNA, COM ÁREA LÍQUIDA MENOR QUE 6 M², SEM VÃO.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</si>
  <si>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</si>
  <si>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</si>
  <si>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</si>
  <si>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</si>
  <si>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</si>
  <si>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</si>
  <si>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</si>
  <si>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</si>
  <si>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</si>
  <si>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</si>
  <si>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</si>
  <si>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</si>
  <si>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</si>
  <si>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</si>
  <si>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</si>
  <si>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</si>
  <si>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</si>
  <si>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</si>
  <si>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</si>
  <si>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</si>
  <si>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</si>
  <si>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</si>
  <si>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</si>
  <si>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</si>
  <si>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</si>
  <si>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</si>
  <si>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</si>
  <si>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</si>
  <si>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</si>
  <si>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</si>
  <si>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</si>
  <si>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</si>
  <si>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</si>
  <si>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</si>
  <si>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</si>
  <si>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</si>
  <si>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</si>
  <si>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</si>
  <si>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</si>
  <si>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</si>
  <si>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</si>
  <si>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</si>
  <si>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</si>
  <si>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</si>
  <si>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</si>
  <si>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</si>
  <si>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</si>
  <si>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</si>
  <si>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</si>
  <si>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</si>
  <si>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</si>
  <si>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</si>
  <si>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</si>
  <si>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</si>
  <si>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</si>
  <si>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</si>
  <si>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</si>
  <si>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</si>
  <si>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</si>
  <si>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</si>
  <si>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</si>
  <si>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</si>
  <si>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</si>
  <si>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</si>
  <si>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</si>
  <si>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</si>
  <si>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</si>
  <si>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</si>
  <si>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</si>
  <si>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</si>
  <si>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</si>
  <si>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</si>
  <si>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</si>
  <si>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</si>
  <si>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</si>
  <si>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</si>
  <si>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</si>
  <si>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</si>
  <si>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</si>
  <si>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</si>
  <si>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</si>
  <si>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</si>
  <si>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</si>
  <si>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</si>
  <si>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</si>
  <si>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</si>
  <si>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</si>
  <si>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</si>
  <si>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</si>
  <si>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</si>
  <si>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</si>
  <si>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</si>
  <si>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</si>
  <si>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</si>
  <si>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</si>
  <si>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</si>
  <si>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</si>
  <si>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</si>
  <si>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</si>
  <si>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</si>
  <si>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</si>
  <si>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</si>
  <si>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</si>
  <si>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</si>
  <si>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</si>
  <si>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</si>
  <si>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</si>
  <si>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</si>
  <si>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</si>
  <si>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</si>
  <si>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</si>
  <si>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</si>
  <si>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</si>
  <si>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</si>
  <si>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</si>
  <si>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</si>
  <si>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</si>
  <si>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</si>
  <si>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</si>
  <si>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</si>
  <si>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</si>
  <si>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</si>
  <si>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</si>
  <si>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</si>
  <si>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</si>
  <si>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</si>
  <si>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</si>
  <si>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</si>
  <si>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</si>
  <si>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</si>
  <si>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</si>
  <si>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</si>
  <si>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</si>
  <si>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</si>
  <si>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</si>
  <si>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</si>
  <si>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</si>
  <si>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</si>
  <si>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</si>
  <si>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</si>
  <si>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</si>
  <si>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</si>
  <si>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</si>
  <si>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</si>
  <si>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</si>
  <si>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</si>
  <si>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</si>
  <si>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</si>
  <si>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</si>
  <si>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</si>
  <si>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</si>
  <si>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</si>
  <si>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</si>
  <si>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</si>
  <si>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</si>
  <si>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</si>
  <si>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</si>
  <si>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</si>
  <si>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</si>
  <si>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</si>
  <si>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</si>
  <si>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</si>
  <si>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</si>
  <si>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</si>
  <si>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</si>
  <si>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</si>
  <si>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</si>
  <si>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</si>
  <si>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</si>
  <si>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</si>
  <si>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</si>
  <si>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</si>
  <si>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</si>
  <si>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</si>
  <si>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</si>
  <si>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</si>
  <si>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</si>
  <si>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</si>
  <si>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</si>
  <si>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</si>
  <si>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</si>
  <si>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</si>
  <si>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</si>
  <si>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</si>
  <si>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</si>
  <si>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</si>
  <si>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</si>
  <si>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</si>
  <si>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</si>
  <si>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</si>
  <si>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</si>
  <si>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</si>
  <si>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</si>
  <si>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</si>
  <si>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</si>
  <si>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</si>
  <si>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</si>
  <si>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</si>
  <si>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</si>
  <si>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</si>
  <si>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</si>
  <si>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</si>
  <si>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</si>
  <si>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</si>
  <si>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</si>
  <si>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</si>
  <si>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</si>
  <si>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</si>
  <si>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</si>
  <si>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</si>
  <si>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</si>
  <si>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</si>
  <si>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</si>
  <si>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</si>
  <si>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</si>
  <si>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</si>
  <si>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</si>
  <si>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</si>
  <si>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</si>
  <si>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</si>
  <si>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</si>
  <si>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</si>
  <si>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</si>
  <si>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</si>
  <si>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</si>
  <si>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</si>
  <si>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</si>
  <si>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</si>
  <si>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</si>
  <si>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</si>
  <si>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</si>
  <si>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</si>
  <si>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</si>
  <si>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</si>
  <si>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</si>
  <si>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</si>
  <si>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</si>
  <si>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</si>
  <si>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</si>
  <si>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</si>
  <si>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</si>
  <si>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</si>
  <si>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</si>
  <si>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</si>
  <si>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</si>
  <si>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</si>
  <si>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</si>
  <si>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</si>
  <si>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</si>
  <si>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</si>
  <si>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</si>
  <si>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</si>
  <si>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</si>
  <si>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</si>
  <si>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</si>
  <si>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</si>
  <si>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</si>
  <si>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</si>
  <si>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</si>
  <si>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</si>
  <si>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</si>
  <si>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</si>
  <si>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</si>
  <si>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</si>
  <si>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</si>
  <si>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</si>
  <si>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</si>
  <si>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</si>
  <si>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</si>
  <si>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</si>
  <si>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</si>
  <si>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</si>
  <si>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</si>
  <si>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</si>
  <si>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</si>
  <si>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</si>
  <si>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</si>
  <si>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</si>
  <si>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</si>
  <si>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</si>
  <si>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</si>
  <si>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</si>
  <si>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</si>
  <si>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</si>
  <si>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</si>
  <si>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</si>
  <si>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</si>
  <si>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</si>
  <si>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</si>
  <si>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</si>
  <si>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</si>
  <si>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</si>
  <si>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</si>
  <si>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</si>
  <si>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</si>
  <si>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</si>
  <si>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</si>
  <si>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</si>
  <si>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</si>
  <si>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</si>
  <si>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</si>
  <si>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</si>
  <si>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</si>
  <si>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</si>
  <si>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</si>
  <si>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</si>
  <si>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</si>
  <si>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</si>
  <si>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</si>
  <si>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</si>
  <si>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</si>
  <si>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</si>
  <si>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</si>
  <si>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</si>
  <si>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</si>
  <si>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</si>
  <si>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</si>
  <si>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</si>
  <si>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</si>
  <si>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</si>
  <si>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</si>
  <si>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</si>
  <si>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</si>
  <si>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</si>
  <si>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</si>
  <si>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</si>
  <si>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</si>
  <si>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</si>
  <si>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</si>
  <si>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</si>
  <si>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</si>
  <si>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</si>
  <si>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</si>
  <si>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</si>
  <si>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</si>
  <si>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</si>
  <si>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</si>
  <si>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</si>
  <si>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</si>
  <si>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</si>
  <si>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</si>
  <si>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</si>
  <si>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</si>
  <si>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</si>
  <si>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</si>
  <si>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</si>
  <si>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</si>
  <si>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</si>
  <si>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</si>
  <si>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</si>
  <si>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</si>
  <si>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</si>
  <si>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</si>
  <si>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</si>
  <si>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</si>
  <si>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</si>
  <si>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</si>
  <si>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</si>
  <si>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</si>
  <si>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</si>
  <si>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</si>
  <si>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</si>
  <si>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</si>
  <si>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</si>
  <si>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</si>
  <si>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</si>
  <si>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</si>
  <si>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</si>
  <si>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</si>
  <si>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</si>
  <si>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</si>
  <si>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</si>
  <si>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</si>
  <si>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</si>
  <si>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</si>
  <si>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</si>
  <si>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</si>
  <si>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</si>
  <si>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</si>
  <si>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</si>
  <si>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</si>
  <si>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</si>
  <si>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</si>
  <si>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</si>
  <si>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</si>
  <si>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</si>
  <si>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</si>
  <si>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</si>
  <si>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</si>
  <si>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</si>
  <si>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</si>
  <si>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</si>
  <si>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</si>
  <si>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</si>
  <si>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</si>
  <si>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</si>
  <si>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</si>
  <si>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</si>
  <si>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</si>
  <si>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</si>
  <si>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</si>
  <si>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</si>
  <si>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</si>
  <si>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</si>
  <si>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</si>
  <si>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</si>
  <si>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</si>
  <si>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</si>
  <si>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</si>
  <si>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</si>
  <si>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</si>
  <si>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</si>
  <si>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</si>
  <si>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</si>
  <si>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</si>
  <si>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</si>
  <si>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</si>
  <si>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</si>
  <si>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</si>
  <si>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</si>
  <si>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</si>
  <si>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</si>
  <si>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</si>
  <si>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</si>
  <si>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</si>
  <si>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</si>
  <si>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</si>
  <si>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</si>
  <si>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</si>
  <si>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</si>
  <si>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</si>
  <si>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</si>
  <si>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</si>
  <si>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</si>
  <si>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</si>
  <si>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</si>
  <si>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</si>
  <si>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</si>
  <si>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</si>
  <si>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</si>
  <si>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</si>
  <si>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</si>
  <si>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</si>
  <si>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</si>
  <si>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</si>
  <si>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</si>
  <si>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</si>
  <si>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</si>
  <si>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</si>
  <si>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</si>
  <si>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</si>
  <si>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</si>
  <si>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</si>
  <si>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</si>
  <si>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</si>
  <si>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</si>
  <si>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</si>
  <si>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</si>
  <si>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</si>
  <si>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</si>
  <si>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</si>
  <si>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</si>
  <si>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</si>
  <si>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</si>
  <si>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</si>
  <si>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</si>
  <si>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</si>
  <si>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</si>
  <si>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</si>
  <si>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</si>
  <si>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</si>
  <si>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</si>
  <si>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</si>
  <si>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</si>
  <si>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</si>
  <si>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</si>
  <si>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</si>
  <si>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</si>
  <si>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</si>
  <si>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</si>
  <si>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</si>
  <si>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</si>
  <si>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</si>
  <si>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</si>
  <si>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</si>
  <si>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</si>
  <si>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</si>
  <si>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</si>
  <si>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</si>
  <si>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</si>
  <si>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</si>
  <si>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</si>
  <si>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</si>
  <si>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</si>
  <si>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</si>
  <si>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</si>
  <si>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</si>
  <si>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</si>
  <si>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</si>
  <si>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</si>
  <si>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</si>
  <si>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</si>
  <si>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</si>
  <si>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</si>
  <si>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</si>
  <si>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</si>
  <si>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</si>
  <si>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</si>
  <si>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</si>
  <si>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</si>
  <si>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</si>
  <si>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</si>
  <si>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</si>
  <si>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</si>
  <si>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</si>
  <si>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</si>
  <si>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</si>
  <si>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</si>
  <si>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</si>
  <si>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</si>
  <si>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</si>
  <si>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</si>
  <si>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</si>
  <si>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</si>
  <si>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</si>
  <si>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</si>
  <si>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</si>
  <si>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</si>
  <si>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</si>
  <si>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</si>
  <si>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</si>
  <si>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</si>
  <si>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</si>
  <si>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</si>
  <si>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</si>
  <si>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</si>
  <si>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</si>
  <si>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</si>
  <si>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</si>
  <si>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</si>
  <si>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</si>
  <si>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</si>
  <si>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</si>
  <si>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</si>
  <si>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</si>
  <si>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</si>
  <si>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</si>
  <si>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</si>
  <si>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</si>
  <si>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</si>
  <si>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</si>
  <si>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</si>
  <si>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</si>
  <si>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</si>
  <si>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</si>
  <si>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</si>
  <si>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</si>
  <si>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</si>
  <si>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</si>
  <si>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</si>
  <si>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</si>
  <si>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</si>
  <si>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</si>
  <si>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</si>
  <si>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</si>
  <si>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</si>
  <si>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</si>
  <si>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</si>
  <si>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</si>
  <si>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</si>
  <si>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</si>
  <si>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</si>
  <si>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</si>
  <si>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</si>
  <si>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</si>
  <si>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</si>
  <si>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</si>
  <si>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</si>
  <si>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</si>
  <si>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</si>
  <si>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</si>
  <si>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</si>
  <si>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</si>
  <si>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</si>
  <si>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</si>
  <si>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</si>
  <si>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</si>
  <si>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</si>
  <si>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</si>
  <si>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</si>
  <si>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</si>
  <si>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</si>
  <si>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</si>
  <si>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</si>
  <si>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</si>
  <si>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</si>
  <si>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</si>
  <si>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</si>
  <si>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</si>
  <si>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</si>
  <si>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</si>
  <si>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</si>
  <si>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</si>
  <si>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</si>
  <si>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</si>
  <si>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</si>
  <si>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</si>
  <si>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</si>
  <si>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</si>
  <si>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</si>
  <si>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</si>
  <si>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</si>
  <si>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</si>
  <si>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</si>
  <si>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</si>
  <si>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</si>
  <si>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</si>
  <si>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</si>
  <si>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</si>
  <si>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</si>
  <si>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</si>
  <si>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</si>
  <si>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</si>
  <si>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</si>
  <si>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</si>
  <si>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</si>
  <si>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</si>
  <si>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</si>
  <si>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</si>
  <si>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</si>
  <si>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</si>
  <si>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</si>
  <si>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</si>
  <si>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</si>
  <si>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</si>
  <si>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</si>
  <si>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</si>
  <si>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</si>
  <si>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</si>
  <si>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</si>
  <si>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</si>
  <si>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</si>
  <si>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</si>
  <si>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</si>
  <si>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</si>
  <si>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</si>
  <si>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</si>
  <si>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</si>
  <si>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</si>
  <si>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</si>
  <si>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</si>
  <si>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</si>
  <si>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</si>
  <si>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</si>
  <si>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</si>
  <si>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</si>
  <si>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</si>
  <si>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</si>
  <si>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</si>
  <si>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</si>
  <si>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</si>
  <si>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</si>
  <si>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</si>
  <si>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</si>
  <si>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</si>
  <si>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</si>
  <si>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</si>
  <si>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</si>
  <si>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</si>
  <si>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</si>
  <si>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</si>
  <si>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</si>
  <si>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</si>
  <si>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</si>
  <si>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</si>
  <si>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</si>
  <si>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</si>
  <si>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</si>
  <si>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</si>
  <si>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</si>
  <si>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</si>
  <si>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</si>
  <si>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</si>
  <si>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</si>
  <si>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</si>
  <si>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</si>
  <si>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</si>
  <si>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</si>
  <si>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</si>
  <si>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</si>
  <si>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</si>
  <si>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</si>
  <si>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</si>
  <si>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</si>
  <si>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</si>
  <si>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</si>
  <si>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</si>
  <si>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</si>
  <si>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</si>
  <si>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</si>
  <si>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</si>
  <si>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</si>
  <si>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</si>
  <si>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</si>
  <si>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</si>
  <si>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</si>
  <si>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</si>
  <si>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</si>
  <si>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</si>
  <si>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</si>
  <si>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</si>
  <si>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</si>
  <si>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</si>
  <si>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</si>
  <si>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</si>
  <si>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</si>
  <si>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</si>
  <si>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</si>
  <si>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</si>
  <si>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</si>
  <si>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</si>
  <si>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</si>
  <si>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</si>
  <si>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</si>
  <si>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</si>
  <si>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</si>
  <si>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</si>
  <si>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</si>
  <si>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</si>
  <si>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</si>
  <si>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</si>
  <si>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</si>
  <si>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</si>
  <si>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</si>
  <si>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</si>
  <si>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</si>
  <si>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</si>
  <si>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</si>
  <si>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</si>
  <si>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</si>
  <si>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</si>
  <si>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</si>
  <si>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</si>
  <si>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</si>
  <si>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</si>
  <si>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</si>
  <si>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</si>
  <si>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</si>
  <si>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</si>
  <si>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</si>
  <si>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</si>
  <si>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</si>
  <si>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</si>
  <si>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</si>
  <si>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</si>
  <si>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</si>
  <si>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</si>
  <si>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</si>
  <si>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</si>
  <si>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</si>
  <si>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</si>
  <si>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</si>
  <si>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</si>
  <si>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</si>
  <si>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</si>
  <si>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</si>
  <si>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</si>
  <si>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</si>
  <si>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</si>
  <si>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</si>
  <si>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</si>
  <si>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</si>
  <si>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</si>
  <si>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</si>
  <si>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</si>
  <si>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</si>
  <si>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</si>
  <si>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</si>
  <si>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</si>
  <si>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</si>
  <si>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</si>
  <si>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</si>
  <si>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</si>
  <si>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</si>
  <si>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</si>
  <si>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</si>
  <si>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</si>
  <si>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</si>
  <si>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</si>
  <si>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</si>
  <si>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</si>
  <si>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</si>
  <si>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</si>
  <si>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</si>
  <si>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</si>
  <si>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</si>
  <si>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</si>
  <si>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</si>
  <si>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</si>
  <si>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</si>
  <si>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</si>
  <si>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</si>
  <si>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</si>
  <si>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</si>
  <si>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</si>
  <si>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</si>
  <si>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</si>
  <si>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</si>
  <si>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</si>
  <si>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</si>
  <si>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</si>
  <si>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</si>
  <si>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</si>
  <si>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</si>
  <si>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</si>
  <si>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</si>
  <si>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</si>
  <si>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</si>
  <si>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</si>
  <si>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</si>
  <si>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</si>
  <si>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</si>
  <si>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</si>
  <si>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</si>
  <si>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</si>
  <si>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</si>
  <si>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</si>
  <si>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</si>
  <si>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</si>
  <si>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</si>
  <si>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</si>
  <si>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</si>
  <si>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</si>
  <si>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</si>
  <si>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</si>
  <si>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</si>
  <si>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</si>
  <si>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</si>
  <si>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</si>
  <si>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</si>
  <si>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</si>
  <si>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</si>
  <si>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</si>
  <si>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</si>
  <si>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</si>
  <si>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</si>
  <si>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</si>
  <si>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</si>
  <si>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</si>
  <si>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</si>
  <si>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</si>
  <si>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</si>
  <si>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</si>
  <si>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</si>
  <si>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</si>
  <si>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</si>
  <si>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</si>
  <si>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</si>
  <si>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</si>
  <si>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</si>
  <si>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</si>
  <si>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</si>
  <si>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</si>
  <si>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</si>
  <si>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</si>
  <si>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</si>
  <si>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</si>
  <si>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</si>
  <si>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</si>
  <si>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</si>
  <si>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</si>
  <si>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</si>
  <si>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</si>
  <si>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</si>
  <si>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</si>
  <si>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</si>
  <si>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</si>
  <si>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</si>
  <si>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</si>
  <si>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</si>
  <si>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</si>
  <si>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</si>
  <si>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</si>
  <si>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</si>
  <si>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</si>
  <si>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</si>
  <si>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</si>
  <si>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</si>
  <si>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</si>
  <si>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</si>
  <si>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</si>
  <si>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</si>
  <si>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</si>
  <si>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</si>
  <si>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</si>
  <si>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</si>
  <si>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</si>
  <si>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</si>
  <si>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</si>
  <si>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</si>
  <si>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</si>
  <si>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</si>
  <si>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</si>
  <si>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</si>
  <si>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</si>
  <si>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</si>
  <si>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</si>
  <si>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</si>
  <si>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</si>
  <si>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</si>
  <si>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</si>
  <si>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</si>
  <si>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</si>
  <si>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</si>
  <si>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</si>
  <si>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</si>
  <si>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</si>
  <si>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</si>
  <si>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</si>
  <si>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</si>
  <si>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</si>
  <si>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</si>
  <si>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</si>
  <si>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</si>
  <si>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</si>
  <si>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</si>
  <si>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</si>
  <si>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</si>
  <si>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</si>
  <si>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</si>
  <si>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</si>
  <si>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</si>
  <si>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</si>
  <si>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</si>
  <si>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</si>
  <si>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</si>
  <si>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</si>
  <si>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</si>
  <si>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</si>
  <si>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</si>
  <si>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</si>
  <si>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</si>
  <si>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</si>
  <si>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</si>
  <si>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</si>
  <si>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</si>
  <si>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</si>
  <si>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</si>
  <si>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</si>
  <si>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</si>
  <si>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</si>
  <si>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</si>
  <si>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</si>
  <si>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</si>
  <si>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</si>
  <si>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</si>
  <si>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</si>
  <si>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</si>
  <si>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</si>
  <si>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</si>
  <si>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</si>
  <si>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</si>
  <si>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</si>
  <si>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</si>
  <si>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</si>
  <si>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</si>
  <si>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</si>
  <si>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</si>
  <si>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</si>
  <si>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</si>
  <si>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</si>
  <si>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</si>
  <si>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</si>
  <si>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</si>
  <si>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</si>
  <si>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</si>
  <si>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</si>
  <si>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</si>
  <si>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</si>
  <si>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</si>
  <si>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</si>
  <si>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</si>
  <si>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</si>
  <si>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</si>
  <si>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</si>
  <si>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</si>
  <si>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</si>
  <si>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</si>
  <si>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</si>
  <si>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</si>
  <si>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</si>
  <si>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</si>
  <si>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</si>
  <si>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</si>
  <si>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</si>
  <si>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</si>
  <si>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</si>
  <si>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</si>
  <si>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</si>
  <si>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</si>
  <si>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</si>
  <si>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</si>
  <si>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</si>
  <si>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</si>
  <si>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</si>
  <si>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</si>
  <si>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</si>
  <si>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</si>
  <si>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</si>
  <si>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</si>
  <si>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</si>
  <si>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</si>
  <si>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</si>
  <si>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</si>
  <si>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</si>
  <si>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</si>
  <si>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</si>
  <si>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</si>
  <si>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</si>
  <si>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</si>
  <si>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</si>
  <si>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</si>
  <si>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</si>
  <si>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</si>
  <si>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</si>
  <si>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</si>
  <si>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</si>
  <si>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</si>
  <si>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</si>
  <si>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</si>
  <si>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</si>
  <si>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</si>
  <si>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</si>
  <si>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</si>
  <si>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</si>
  <si>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</si>
  <si>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</si>
  <si>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</si>
  <si>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</si>
  <si>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</si>
  <si>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</si>
  <si>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</si>
  <si>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</si>
  <si>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</si>
  <si>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</si>
  <si>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</si>
  <si>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</si>
  <si>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</si>
  <si>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</si>
  <si>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</si>
  <si>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</si>
  <si>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</si>
  <si>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</si>
  <si>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</si>
  <si>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</si>
  <si>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</si>
  <si>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</si>
  <si>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</si>
  <si>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</si>
  <si>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</si>
  <si>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</si>
  <si>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</si>
  <si>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</si>
  <si>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</si>
  <si>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</si>
  <si>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</si>
  <si>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</si>
  <si>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</si>
  <si>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</si>
  <si>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</si>
  <si>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</si>
  <si>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</si>
  <si>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</si>
  <si>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</si>
  <si>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</si>
  <si>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</si>
  <si>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</si>
  <si>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</si>
  <si>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</si>
  <si>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</si>
  <si>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</si>
  <si>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</si>
  <si>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</si>
  <si>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</si>
  <si>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</si>
  <si>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</si>
  <si>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</si>
  <si>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</si>
  <si>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</si>
  <si>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</si>
  <si>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</si>
  <si>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</si>
  <si>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</si>
  <si>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</si>
  <si>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</si>
  <si>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</si>
  <si>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</si>
  <si>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</si>
  <si>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</si>
  <si>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</si>
  <si>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</si>
  <si>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</si>
  <si>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</si>
  <si>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</si>
  <si>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</si>
  <si>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</si>
  <si>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</si>
  <si>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</si>
  <si>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</si>
  <si>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</si>
  <si>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</si>
  <si>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</si>
  <si>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</si>
  <si>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</si>
  <si>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</si>
  <si>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</si>
  <si>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</si>
  <si>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</si>
  <si>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</si>
  <si>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</si>
  <si>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</si>
  <si>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</si>
  <si>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</si>
  <si>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</si>
  <si>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</si>
  <si>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</si>
  <si>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</si>
  <si>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</si>
  <si>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</si>
  <si>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</si>
  <si>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</si>
  <si>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</si>
  <si>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</si>
  <si>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</si>
  <si>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</si>
  <si>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</si>
  <si>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</si>
  <si>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</si>
  <si>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</si>
  <si>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</si>
  <si>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</si>
  <si>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</si>
  <si>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</si>
  <si>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</si>
  <si>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</si>
  <si>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</si>
  <si>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</si>
  <si>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</si>
  <si>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</si>
  <si>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</si>
  <si>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</si>
  <si>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</si>
  <si>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</si>
  <si>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</si>
  <si>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</si>
  <si>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</si>
  <si>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</si>
  <si>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</si>
  <si>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</si>
  <si>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</si>
  <si>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</si>
  <si>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</si>
  <si>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</si>
  <si>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</si>
  <si>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</si>
  <si>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</si>
  <si>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</si>
  <si>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</si>
  <si>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</si>
  <si>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</si>
  <si>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</si>
  <si>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</si>
  <si>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</si>
  <si>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</si>
  <si>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</si>
  <si>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</si>
  <si>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</si>
  <si>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</si>
  <si>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</si>
  <si>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</si>
  <si>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</si>
  <si>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</si>
  <si>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</si>
  <si>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</si>
  <si>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</si>
  <si>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</si>
  <si>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</si>
  <si>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</si>
  <si>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</si>
  <si>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</si>
  <si>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</si>
  <si>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</si>
  <si>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</si>
  <si>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</si>
  <si>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</si>
  <si>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</si>
  <si>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</si>
  <si>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</si>
  <si>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</si>
  <si>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</si>
  <si>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</si>
  <si>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</si>
  <si>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</si>
  <si>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</si>
  <si>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</si>
  <si>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</si>
  <si>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</si>
  <si>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</si>
  <si>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</si>
  <si>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</si>
  <si>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</si>
  <si>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</si>
  <si>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</si>
  <si>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</si>
  <si>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</si>
  <si>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</si>
  <si>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</si>
  <si>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</si>
  <si>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</si>
  <si>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</si>
  <si>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</si>
  <si>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</si>
  <si>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</si>
  <si>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</si>
  <si>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</si>
  <si>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</si>
  <si>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</si>
  <si>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</si>
  <si>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</si>
  <si>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</si>
  <si>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</si>
  <si>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</si>
  <si>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</si>
  <si>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</si>
  <si>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</si>
  <si>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</si>
  <si>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</si>
  <si>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</si>
  <si>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</si>
  <si>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</si>
  <si>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</si>
  <si>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</si>
  <si>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</si>
  <si>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</si>
  <si>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</si>
  <si>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</si>
  <si>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</si>
  <si>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</si>
  <si>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</si>
  <si>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</si>
  <si>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</si>
  <si>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</si>
  <si>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</si>
  <si>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</si>
  <si>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</si>
  <si>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</si>
  <si>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</si>
  <si>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</si>
  <si>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</si>
  <si>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</si>
  <si>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</si>
  <si>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</si>
  <si>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</si>
  <si>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</si>
  <si>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</si>
  <si>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</si>
  <si>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</si>
  <si>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</si>
  <si>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</si>
  <si>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</si>
  <si>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</si>
  <si>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</si>
  <si>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</si>
  <si>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</si>
  <si>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</si>
  <si>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</si>
  <si>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</si>
  <si>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</si>
  <si>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</si>
  <si>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</si>
  <si>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</si>
  <si>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</si>
  <si>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</si>
  <si>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</si>
  <si>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</si>
  <si>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</si>
  <si>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</si>
  <si>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</si>
  <si>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</si>
  <si>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</si>
  <si>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</si>
  <si>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</si>
  <si>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</si>
  <si>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</si>
  <si>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</si>
  <si>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</si>
  <si>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</si>
  <si>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</si>
  <si>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</si>
  <si>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</si>
  <si>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</si>
  <si>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</si>
  <si>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</si>
  <si>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</si>
  <si>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</si>
  <si>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</si>
  <si>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</si>
  <si>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</si>
  <si>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</si>
  <si>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</si>
  <si>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</si>
  <si>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</si>
  <si>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</si>
  <si>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</si>
  <si>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</si>
  <si>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</si>
  <si>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</si>
  <si>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</si>
  <si>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</si>
  <si>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</si>
  <si>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</si>
  <si>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</si>
  <si>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</si>
  <si>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</si>
  <si>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</si>
  <si>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</si>
  <si>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</si>
  <si>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</si>
  <si>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</si>
  <si>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</si>
  <si>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</si>
  <si>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</si>
  <si>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</si>
  <si>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</si>
  <si>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</si>
  <si>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</si>
  <si>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</si>
  <si>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</si>
  <si>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</si>
  <si>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</si>
  <si>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</si>
  <si>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</si>
  <si>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</si>
  <si>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</si>
  <si>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</si>
  <si>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</si>
  <si>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</si>
  <si>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</si>
  <si>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</si>
  <si>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</si>
  <si>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</si>
  <si>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</si>
  <si>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</si>
  <si>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</si>
  <si>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</si>
  <si>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</si>
  <si>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</si>
  <si>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</si>
  <si>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</si>
  <si>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</si>
  <si>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</si>
  <si>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</si>
  <si>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</si>
  <si>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</si>
  <si>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</si>
  <si>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</si>
  <si>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</si>
  <si>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</si>
  <si>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</si>
  <si>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</si>
  <si>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</si>
  <si>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</si>
  <si>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</si>
  <si>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</si>
  <si>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</si>
  <si>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</si>
  <si>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</si>
  <si>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</si>
  <si>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</si>
  <si>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</si>
  <si>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</si>
  <si>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</si>
  <si>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</si>
  <si>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</si>
  <si>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</si>
  <si>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</si>
  <si>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</si>
  <si>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</si>
  <si>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</si>
  <si>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</si>
  <si>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</si>
  <si>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</si>
  <si>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</si>
  <si>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</si>
  <si>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</si>
  <si>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</si>
  <si>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</si>
  <si>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</si>
  <si>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</si>
  <si>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</si>
  <si>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</si>
  <si>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</si>
  <si>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</si>
  <si>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</si>
  <si>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</si>
  <si>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</si>
  <si>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</si>
  <si>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</si>
  <si>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</si>
  <si>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</si>
  <si>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</si>
  <si>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</si>
  <si>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</si>
  <si>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</si>
  <si>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</si>
  <si>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</si>
  <si>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</si>
  <si>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</si>
  <si>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</si>
  <si>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</si>
  <si>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</si>
  <si>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</si>
  <si>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</si>
  <si>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</si>
  <si>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</si>
  <si>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</si>
  <si>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</si>
  <si>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</si>
  <si>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</si>
  <si>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</si>
  <si>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</si>
  <si>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</si>
  <si>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</si>
  <si>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</si>
  <si>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</si>
  <si>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</si>
  <si>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</si>
  <si>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</si>
  <si>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</si>
  <si>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</si>
  <si>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</si>
  <si>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</si>
  <si>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</si>
  <si>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</si>
  <si>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</si>
  <si>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</si>
  <si>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</si>
  <si>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</si>
  <si>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</si>
  <si>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</si>
  <si>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</si>
  <si>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</si>
  <si>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</si>
  <si>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</si>
  <si>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</si>
  <si>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</si>
  <si>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</si>
  <si>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</si>
  <si>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</si>
  <si>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</si>
  <si>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</si>
  <si>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</si>
  <si>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</si>
  <si>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</si>
  <si>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</si>
  <si>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</si>
  <si>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</si>
  <si>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</si>
  <si>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</si>
  <si>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</si>
  <si>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</si>
  <si>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</si>
  <si>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</si>
  <si>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</si>
  <si>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</si>
  <si>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</si>
  <si>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</si>
  <si>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</si>
  <si>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</si>
  <si>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</si>
  <si>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</si>
  <si>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</si>
  <si>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</si>
  <si>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</si>
  <si>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</si>
  <si>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</si>
  <si>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</si>
  <si>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</si>
  <si>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</si>
  <si>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</si>
  <si>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</si>
  <si>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</si>
  <si>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</si>
  <si>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</si>
  <si>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</si>
  <si>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</si>
  <si>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</si>
  <si>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</si>
  <si>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</si>
  <si>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</si>
  <si>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</si>
  <si>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</si>
  <si>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</si>
  <si>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</si>
  <si>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</si>
  <si>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</si>
  <si>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</si>
  <si>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</si>
  <si>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</si>
  <si>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</si>
  <si>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</si>
  <si>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</si>
  <si>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</si>
  <si>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</si>
  <si>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</si>
  <si>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</si>
  <si>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</si>
  <si>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</si>
  <si>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</si>
  <si>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</si>
  <si>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</si>
  <si>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</si>
  <si>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</si>
  <si>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</si>
  <si>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</si>
  <si>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</si>
  <si>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</si>
  <si>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</si>
  <si>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</si>
  <si>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</si>
  <si>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</si>
  <si>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</si>
  <si>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</si>
  <si>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</si>
  <si>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</si>
  <si>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</si>
  <si>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</si>
  <si>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</si>
  <si>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</si>
  <si>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</si>
  <si>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</si>
  <si>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</si>
  <si>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</si>
  <si>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</si>
  <si>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</si>
  <si>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</si>
  <si>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</si>
  <si>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</si>
  <si>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</si>
  <si>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</si>
  <si>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</si>
  <si>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</si>
  <si>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</si>
  <si>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</si>
  <si>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</si>
  <si>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</si>
  <si>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</si>
  <si>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</si>
  <si>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</si>
  <si>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</si>
  <si>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</si>
  <si>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</si>
  <si>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</si>
  <si>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</si>
  <si>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</si>
  <si>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</si>
  <si>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</si>
  <si>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</si>
  <si>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</si>
  <si>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</si>
  <si>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</si>
  <si>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</si>
  <si>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</si>
  <si>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</si>
  <si>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</si>
  <si>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</si>
  <si>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</si>
  <si>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</si>
  <si>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</si>
  <si>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</si>
  <si>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</si>
  <si>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</si>
  <si>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</si>
  <si>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</si>
  <si>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</si>
  <si>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</si>
  <si>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</si>
  <si>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</si>
  <si>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</si>
  <si>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</si>
  <si>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</si>
  <si>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</si>
  <si>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</si>
  <si>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</si>
  <si>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</si>
  <si>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</si>
  <si>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</si>
  <si>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</si>
  <si>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</si>
  <si>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</si>
  <si>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</si>
  <si>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</si>
  <si>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</si>
  <si>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</si>
  <si>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</si>
  <si>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</si>
  <si>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</si>
  <si>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</si>
  <si>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</si>
  <si>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</si>
  <si>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</si>
  <si>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</si>
  <si>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</si>
  <si>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</si>
  <si>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</si>
  <si>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</si>
  <si>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</si>
  <si>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</si>
  <si>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</si>
  <si>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</si>
  <si>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</si>
  <si>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</si>
  <si>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</si>
  <si>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</si>
  <si>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</si>
  <si>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</si>
  <si>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</si>
  <si>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</si>
  <si>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</si>
  <si>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</si>
  <si>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</si>
  <si>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</si>
  <si>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</si>
  <si>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</si>
  <si>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</si>
  <si>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</si>
  <si>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</si>
  <si>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</si>
  <si>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</si>
  <si>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</si>
  <si>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</si>
  <si>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</si>
  <si>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</si>
  <si>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</si>
  <si>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</si>
  <si>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</si>
  <si>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</si>
  <si>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</si>
  <si>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</si>
  <si>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</si>
  <si>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</si>
  <si>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</si>
  <si>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</si>
  <si>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</si>
  <si>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</si>
  <si>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</si>
  <si>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</si>
  <si>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</si>
  <si>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</si>
  <si>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</si>
  <si>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</si>
  <si>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</si>
  <si>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</si>
  <si>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</si>
  <si>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</si>
  <si>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</si>
  <si>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</si>
  <si>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</si>
  <si>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</si>
  <si>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</si>
  <si>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</si>
  <si>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</si>
  <si>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</si>
  <si>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</si>
  <si>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</si>
  <si>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</si>
  <si>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</si>
  <si>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</si>
  <si>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</si>
  <si>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</si>
  <si>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</si>
  <si>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</si>
  <si>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</si>
  <si>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</si>
  <si>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</si>
  <si>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</si>
  <si>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</si>
  <si>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</si>
  <si>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</si>
  <si>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</si>
  <si>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</si>
  <si>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</si>
  <si>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</si>
  <si>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</si>
  <si>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</si>
  <si>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</si>
  <si>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</si>
  <si>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</si>
  <si>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</si>
  <si>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</si>
  <si>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</si>
  <si>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</si>
  <si>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</si>
  <si>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</si>
  <si>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</si>
  <si>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</si>
  <si>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</si>
  <si>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</si>
  <si>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</si>
  <si>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</si>
  <si>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</si>
  <si>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</si>
  <si>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</si>
  <si>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</si>
  <si>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</si>
  <si>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</si>
  <si>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</si>
  <si>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</si>
  <si>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</si>
  <si>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</si>
  <si>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</si>
  <si>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</si>
  <si>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</si>
  <si>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</si>
  <si>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</si>
  <si>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</si>
  <si>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</si>
  <si>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</si>
  <si>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</si>
  <si>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</si>
  <si>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</si>
  <si>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</si>
  <si>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</si>
  <si>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</si>
  <si>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</si>
  <si>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</si>
  <si>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</si>
  <si>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</si>
  <si>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</si>
  <si>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</si>
  <si>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</si>
  <si>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</si>
  <si>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</si>
  <si>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</si>
  <si>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</si>
  <si>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</si>
  <si>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</si>
  <si>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</si>
  <si>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</si>
  <si>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</si>
  <si>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</si>
  <si>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</si>
  <si>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</si>
  <si>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</si>
  <si>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</si>
  <si>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</si>
  <si>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</si>
  <si>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</si>
  <si>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</si>
  <si>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</si>
  <si>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</si>
  <si>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</si>
  <si>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</si>
  <si>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</si>
  <si>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</si>
  <si>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</si>
  <si>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</si>
  <si>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</si>
  <si>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</si>
  <si>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</si>
  <si>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</si>
  <si>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</si>
  <si>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</si>
  <si>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</si>
  <si>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</si>
  <si>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</si>
  <si>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</si>
  <si>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</si>
  <si>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</si>
  <si>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</si>
  <si>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</si>
  <si>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</si>
  <si>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</si>
  <si>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</si>
  <si>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</si>
  <si>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</si>
  <si>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</si>
  <si>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</si>
  <si>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</si>
  <si>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</si>
  <si>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</si>
  <si>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</si>
  <si>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</si>
  <si>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</si>
  <si>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</si>
  <si>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</si>
  <si>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</si>
  <si>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</si>
  <si>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</si>
  <si>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</si>
  <si>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</si>
  <si>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</si>
  <si>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</si>
  <si>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</si>
  <si>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</si>
  <si>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</si>
  <si>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</si>
  <si>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</si>
  <si>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</si>
  <si>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</si>
  <si>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</si>
  <si>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</si>
  <si>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</si>
  <si>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</si>
  <si>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</si>
  <si>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</si>
  <si>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</si>
  <si>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</si>
  <si>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</si>
  <si>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</si>
  <si>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</si>
  <si>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</si>
  <si>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</si>
  <si>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</si>
  <si>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</si>
  <si>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</si>
  <si>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</si>
  <si>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</si>
  <si>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</si>
  <si>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</si>
  <si>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</si>
  <si>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</si>
  <si>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</si>
  <si>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</si>
  <si>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</si>
  <si>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</si>
  <si>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</si>
  <si>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</si>
  <si>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</si>
  <si>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</si>
  <si>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</si>
  <si>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</si>
  <si>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</si>
  <si>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</si>
  <si>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</si>
  <si>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</si>
  <si>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</si>
  <si>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</si>
  <si>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</si>
  <si>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</si>
  <si>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</si>
  <si>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</si>
  <si>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</si>
  <si>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</si>
  <si>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</si>
  <si>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</si>
  <si>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</si>
  <si>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</si>
  <si>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</si>
  <si>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</si>
  <si>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</si>
  <si>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</si>
  <si>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</si>
  <si>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</si>
  <si>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</si>
  <si>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</si>
  <si>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</si>
  <si>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</si>
  <si>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</si>
  <si>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</si>
  <si>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</si>
  <si>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</si>
  <si>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</si>
  <si>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</si>
  <si>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</si>
  <si>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</si>
  <si>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</si>
  <si>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</si>
  <si>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</si>
  <si>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</si>
  <si>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</si>
  <si>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</si>
  <si>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</si>
  <si>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</si>
  <si>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</si>
  <si>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</si>
  <si>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</si>
  <si>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</si>
  <si>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</si>
  <si>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</si>
  <si>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</si>
  <si>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</si>
  <si>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</si>
  <si>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</si>
  <si>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</si>
  <si>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</si>
  <si>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</si>
  <si>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</si>
  <si>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</si>
  <si>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</si>
  <si>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</si>
  <si>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</si>
  <si>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</si>
  <si>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</si>
  <si>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</si>
  <si>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</si>
  <si>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</si>
  <si>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</si>
  <si>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</si>
  <si>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</si>
  <si>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</si>
  <si>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</si>
  <si>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</si>
  <si>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</si>
  <si>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</si>
  <si>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</si>
  <si>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</si>
  <si>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</si>
  <si>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</si>
  <si>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</si>
  <si>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</si>
  <si>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</si>
  <si>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</si>
  <si>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</si>
  <si>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</si>
  <si>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</si>
  <si>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</si>
  <si>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</si>
  <si>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</si>
  <si>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</si>
  <si>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</si>
  <si>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</si>
  <si>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</si>
  <si>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</si>
  <si>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</si>
  <si>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</si>
  <si>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</si>
  <si>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</si>
  <si>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</si>
  <si>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</si>
  <si>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</si>
  <si>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</si>
  <si>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</si>
  <si>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</si>
  <si>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</si>
  <si>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</si>
  <si>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</si>
  <si>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</si>
  <si>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</si>
  <si>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</si>
  <si>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</si>
  <si>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</si>
  <si>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</si>
  <si>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</si>
  <si>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</si>
  <si>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</si>
  <si>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</si>
  <si>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</si>
  <si>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</si>
  <si>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</si>
  <si>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</si>
  <si>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</si>
  <si>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</si>
  <si>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</si>
  <si>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</si>
  <si>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</si>
  <si>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</si>
  <si>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</si>
  <si>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</si>
  <si>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</si>
  <si>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</si>
  <si>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</si>
  <si>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</si>
  <si>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</si>
  <si>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</si>
  <si>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</si>
  <si>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</si>
  <si>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</si>
  <si>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</si>
  <si>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</si>
  <si>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</si>
  <si>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</si>
  <si>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</si>
  <si>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</si>
  <si>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</si>
  <si>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</si>
  <si>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</si>
  <si>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</si>
  <si>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</si>
  <si>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</si>
  <si>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</si>
  <si>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</si>
  <si>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</si>
  <si>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</si>
  <si>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</si>
  <si>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</si>
  <si>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</si>
  <si>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</si>
  <si>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</si>
  <si>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</si>
  <si>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</si>
  <si>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</si>
  <si>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</si>
  <si>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</si>
  <si>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</si>
  <si>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</si>
  <si>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</si>
  <si>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</si>
  <si>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</si>
  <si>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</si>
  <si>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</si>
  <si>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</si>
  <si>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</si>
  <si>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</si>
  <si>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</si>
  <si>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</si>
  <si>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</si>
  <si>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</si>
  <si>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</si>
  <si>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</si>
  <si>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</si>
  <si>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</si>
  <si>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</si>
  <si>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</si>
  <si>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</si>
  <si>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</si>
  <si>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</si>
  <si>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</si>
  <si>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</si>
  <si>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</si>
  <si>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</si>
  <si>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</si>
  <si>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</si>
  <si>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</si>
  <si>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</si>
  <si>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</si>
  <si>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</si>
  <si>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</si>
  <si>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</si>
  <si>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</si>
  <si>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</si>
  <si>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</si>
  <si>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</si>
  <si>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</si>
  <si>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</si>
  <si>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</si>
  <si>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</si>
  <si>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</si>
  <si>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</si>
  <si>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</si>
  <si>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</si>
  <si>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</si>
  <si>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</si>
  <si>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</si>
  <si>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</si>
  <si>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</si>
  <si>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</si>
  <si>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</si>
  <si>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</si>
  <si>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</si>
  <si>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</si>
  <si>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</si>
  <si>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</si>
  <si>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</si>
  <si>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</si>
  <si>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</si>
  <si>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</si>
  <si>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</si>
  <si>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</si>
  <si>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</si>
  <si>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</si>
  <si>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</si>
  <si>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</si>
  <si>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</si>
  <si>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</si>
  <si>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</si>
  <si>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</si>
  <si>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</si>
  <si>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</si>
  <si>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</si>
  <si>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</si>
  <si>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</si>
  <si>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</si>
  <si>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</si>
  <si>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</si>
  <si>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</si>
  <si>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</si>
  <si>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</si>
  <si>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</si>
  <si>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</si>
  <si>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</si>
  <si>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MAIS DE 1,5 M DE VÃO. AF_03/2016</t>
  </si>
  <si>
    <t>VERGA MOLDADA IN LOCO EM CONCRETO PARA JANELAS COM ATÉ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</si>
  <si>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</si>
  <si>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</si>
  <si>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</si>
  <si>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</si>
  <si>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</si>
  <si>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</si>
  <si>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</si>
  <si>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</si>
  <si>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FIXAÇÃO (ENCUNHAMENTO) DE ALVENARIA DE VEDAÇÃO COM ARGAMASSA APLICADA COM COLHER. AF_03/2016</t>
  </si>
  <si>
    <t>CINTA DE AMARRAÇÃO DE ALVENARIA MOLDADA IN LOCO EM CONCRETO. AF_03/2016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</si>
  <si>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</si>
  <si>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</si>
  <si>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</si>
  <si>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</si>
  <si>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</si>
  <si>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</si>
  <si>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</si>
  <si>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</si>
  <si>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</si>
  <si>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</si>
  <si>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</si>
  <si>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</si>
  <si>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</si>
  <si>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</si>
  <si>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</si>
  <si>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</si>
  <si>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</si>
  <si>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</si>
  <si>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</si>
  <si>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</si>
  <si>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</si>
  <si>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</si>
  <si>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</si>
  <si>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</si>
  <si>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</si>
  <si>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</si>
  <si>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</si>
  <si>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</si>
  <si>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</si>
  <si>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</si>
  <si>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</si>
  <si>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</si>
  <si>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</si>
  <si>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</si>
  <si>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</si>
  <si>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</si>
  <si>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</si>
  <si>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</si>
  <si>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</si>
  <si>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</si>
  <si>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</si>
  <si>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</si>
  <si>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</si>
  <si>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</si>
  <si>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</si>
  <si>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</si>
  <si>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</si>
  <si>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</si>
  <si>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</si>
  <si>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</si>
  <si>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</si>
  <si>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</si>
  <si>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</si>
  <si>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</si>
  <si>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</si>
  <si>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</si>
  <si>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</si>
  <si>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</si>
  <si>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</si>
  <si>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</si>
  <si>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</si>
  <si>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</si>
  <si>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</si>
  <si>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</si>
  <si>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</si>
  <si>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</si>
  <si>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</si>
  <si>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</si>
  <si>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</si>
  <si>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</si>
  <si>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</si>
  <si>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</si>
  <si>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</si>
  <si>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</si>
  <si>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</si>
  <si>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</si>
  <si>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</si>
  <si>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</si>
  <si>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</si>
  <si>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</si>
  <si>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</si>
  <si>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</si>
  <si>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</si>
  <si>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</si>
  <si>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</si>
  <si>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</si>
  <si>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</si>
  <si>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</si>
  <si>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</si>
  <si>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</si>
  <si>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</si>
  <si>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</si>
  <si>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</si>
  <si>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</si>
  <si>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</si>
  <si>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</si>
  <si>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</si>
  <si>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</si>
  <si>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</si>
  <si>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</si>
  <si>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</si>
  <si>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</si>
  <si>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</si>
  <si>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</si>
  <si>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</si>
  <si>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</si>
  <si>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</si>
  <si>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</si>
  <si>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</si>
  <si>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</si>
  <si>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</si>
  <si>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</si>
  <si>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</si>
  <si>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</si>
  <si>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</si>
  <si>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</si>
  <si>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</si>
  <si>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</si>
  <si>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</si>
  <si>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</si>
  <si>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</si>
  <si>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</si>
  <si>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</si>
  <si>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</si>
  <si>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</si>
  <si>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</si>
  <si>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</si>
  <si>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</si>
  <si>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</si>
  <si>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</si>
  <si>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</si>
  <si>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</si>
  <si>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</si>
  <si>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</si>
  <si>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</si>
  <si>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</si>
  <si>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</si>
  <si>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</si>
  <si>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</si>
  <si>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</si>
  <si>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</si>
  <si>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</si>
  <si>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</si>
  <si>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</si>
  <si>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</si>
  <si>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</si>
  <si>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</si>
  <si>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</si>
  <si>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</si>
  <si>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</si>
  <si>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</si>
  <si>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</si>
  <si>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</si>
  <si>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</si>
  <si>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</si>
  <si>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</si>
  <si>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</si>
  <si>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</si>
  <si>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</si>
  <si>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</si>
  <si>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</si>
  <si>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</si>
  <si>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</si>
  <si>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</si>
  <si>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</si>
  <si>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</si>
  <si>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</si>
  <si>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</si>
  <si>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</si>
  <si>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</si>
  <si>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</si>
  <si>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</si>
  <si>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</si>
  <si>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</si>
  <si>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</si>
  <si>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</si>
  <si>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</si>
  <si>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</si>
  <si>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</si>
  <si>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</si>
  <si>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</si>
  <si>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</si>
  <si>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</si>
  <si>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</si>
  <si>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</si>
  <si>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</si>
  <si>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</si>
  <si>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</si>
  <si>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</si>
  <si>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</si>
  <si>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</si>
  <si>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</si>
  <si>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</si>
  <si>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</si>
  <si>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</si>
  <si>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</si>
  <si>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</si>
  <si>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</si>
  <si>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</si>
  <si>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</si>
  <si>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</si>
  <si>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</si>
  <si>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</si>
  <si>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</si>
  <si>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</si>
  <si>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</si>
  <si>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</si>
  <si>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</si>
  <si>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</si>
  <si>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</si>
  <si>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</si>
  <si>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</si>
  <si>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</si>
  <si>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</si>
  <si>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</si>
  <si>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</si>
  <si>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</si>
  <si>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</si>
  <si>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</si>
  <si>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</si>
  <si>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</si>
  <si>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</si>
  <si>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</si>
  <si>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</si>
  <si>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</si>
  <si>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</si>
  <si>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</si>
  <si>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</si>
  <si>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</si>
  <si>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</si>
  <si>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</si>
  <si>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</si>
  <si>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</si>
  <si>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</si>
  <si>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</si>
  <si>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</si>
  <si>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</si>
  <si>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</si>
  <si>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</si>
  <si>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</si>
  <si>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</si>
  <si>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</si>
  <si>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</si>
  <si>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</si>
  <si>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</si>
  <si>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</si>
  <si>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</si>
  <si>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</si>
  <si>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</si>
  <si>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</si>
  <si>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</si>
  <si>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</si>
  <si>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</si>
  <si>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</si>
  <si>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</si>
  <si>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</si>
  <si>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</si>
  <si>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</si>
  <si>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</si>
  <si>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</si>
  <si>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</si>
  <si>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</si>
  <si>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</si>
  <si>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</si>
  <si>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</si>
  <si>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</si>
  <si>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</si>
  <si>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</si>
  <si>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</si>
  <si>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</si>
  <si>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</si>
  <si>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</si>
  <si>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</si>
  <si>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</si>
  <si>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</si>
  <si>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</si>
  <si>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</si>
  <si>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</si>
  <si>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</si>
  <si>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</si>
  <si>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</si>
  <si>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</si>
  <si>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</si>
  <si>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</si>
  <si>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</si>
  <si>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</si>
  <si>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</si>
  <si>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</si>
  <si>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</si>
  <si>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</si>
  <si>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</si>
  <si>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</si>
  <si>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</si>
  <si>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</si>
  <si>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</si>
  <si>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</si>
  <si>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</si>
  <si>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</si>
  <si>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</si>
  <si>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</si>
  <si>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</si>
  <si>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</si>
  <si>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</si>
  <si>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</si>
  <si>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</si>
  <si>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</si>
  <si>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</si>
  <si>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</si>
  <si>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</si>
  <si>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</si>
  <si>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</si>
  <si>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</si>
  <si>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</si>
  <si>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</si>
  <si>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</si>
  <si>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</si>
  <si>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</si>
  <si>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</si>
  <si>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</si>
  <si>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</si>
  <si>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</si>
  <si>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</si>
  <si>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</si>
  <si>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</si>
  <si>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</si>
  <si>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</si>
  <si>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</si>
  <si>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</si>
  <si>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</si>
  <si>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</si>
  <si>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</si>
  <si>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</si>
  <si>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</si>
  <si>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</si>
  <si>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</si>
  <si>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</si>
  <si>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</si>
  <si>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</si>
  <si>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</si>
  <si>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</si>
  <si>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</si>
  <si>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</si>
  <si>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</si>
  <si>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</si>
  <si>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</si>
  <si>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</si>
  <si>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</si>
  <si>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</si>
  <si>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</si>
  <si>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</si>
  <si>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</si>
  <si>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</si>
  <si>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</si>
  <si>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</si>
  <si>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</si>
  <si>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</si>
  <si>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</si>
  <si>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</si>
  <si>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</si>
  <si>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</si>
  <si>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</si>
  <si>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</si>
  <si>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</si>
  <si>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</si>
  <si>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</si>
  <si>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</si>
  <si>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</si>
  <si>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</si>
  <si>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</si>
  <si>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</si>
  <si>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</si>
  <si>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</si>
  <si>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</si>
  <si>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</si>
  <si>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</si>
  <si>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</si>
  <si>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</si>
  <si>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</si>
  <si>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</si>
  <si>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</si>
  <si>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</si>
  <si>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</si>
  <si>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</si>
  <si>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</si>
  <si>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</si>
  <si>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</si>
  <si>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</si>
  <si>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</si>
  <si>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</si>
  <si>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</si>
  <si>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</si>
  <si>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</si>
  <si>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</si>
  <si>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</si>
  <si>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</si>
  <si>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</si>
  <si>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</si>
  <si>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</si>
  <si>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</si>
  <si>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</si>
  <si>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</si>
  <si>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</si>
  <si>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</si>
  <si>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</si>
  <si>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</si>
  <si>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</si>
  <si>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</si>
  <si>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</si>
  <si>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</si>
  <si>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</si>
  <si>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</si>
  <si>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</si>
  <si>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</si>
  <si>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</si>
  <si>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</si>
  <si>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</si>
  <si>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</si>
  <si>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</si>
  <si>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</si>
  <si>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</si>
  <si>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</si>
  <si>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</si>
  <si>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</si>
  <si>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</si>
  <si>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</si>
  <si>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</si>
  <si>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</si>
  <si>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</si>
  <si>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</si>
  <si>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</si>
  <si>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</si>
  <si>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</si>
  <si>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</si>
  <si>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</si>
  <si>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</si>
  <si>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</si>
  <si>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</si>
  <si>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</si>
  <si>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</si>
  <si>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</si>
  <si>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</si>
  <si>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</si>
  <si>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</si>
  <si>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</si>
  <si>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</si>
  <si>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</si>
  <si>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</si>
  <si>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</si>
  <si>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</si>
  <si>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</si>
  <si>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</si>
  <si>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</si>
  <si>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</si>
  <si>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</si>
  <si>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</si>
  <si>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</si>
  <si>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</si>
  <si>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</si>
  <si>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</si>
  <si>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</si>
  <si>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</si>
  <si>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</si>
  <si>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</si>
  <si>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</si>
  <si>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</si>
  <si>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</si>
  <si>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</si>
  <si>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</si>
  <si>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</si>
  <si>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</si>
  <si>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</si>
  <si>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</si>
  <si>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</si>
  <si>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</si>
  <si>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</si>
  <si>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</si>
  <si>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</si>
  <si>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</si>
  <si>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</si>
  <si>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</si>
  <si>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</si>
  <si>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</si>
  <si>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</si>
  <si>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</si>
  <si>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</si>
  <si>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</si>
  <si>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</si>
  <si>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</si>
  <si>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</si>
  <si>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</si>
  <si>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</si>
  <si>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</si>
  <si>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</si>
  <si>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</si>
  <si>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</si>
  <si>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</si>
  <si>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</si>
  <si>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SÓDIO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</si>
  <si>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</si>
  <si>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</si>
  <si>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</si>
  <si>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</si>
  <si>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</si>
  <si>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</si>
  <si>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</si>
  <si>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</si>
  <si>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</si>
  <si>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</si>
  <si>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</si>
  <si>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</si>
  <si>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</si>
  <si>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</si>
  <si>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</si>
  <si>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</si>
  <si>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</si>
  <si>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</si>
  <si>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</si>
  <si>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</si>
  <si>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</si>
  <si>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</si>
  <si>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</si>
  <si>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</si>
  <si>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</si>
  <si>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</si>
  <si>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</si>
  <si>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</si>
  <si>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</si>
  <si>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</si>
  <si>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</si>
  <si>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</si>
  <si>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</si>
  <si>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</si>
  <si>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</si>
  <si>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</si>
  <si>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</si>
  <si>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</si>
  <si>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</si>
  <si>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</si>
  <si>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</si>
  <si>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</si>
  <si>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</si>
  <si>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</si>
  <si>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</si>
  <si>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</si>
  <si>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</si>
  <si>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</si>
  <si>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</si>
  <si>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</si>
  <si>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</si>
  <si>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</si>
  <si>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</si>
  <si>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</si>
  <si>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</si>
  <si>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</si>
  <si>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</si>
  <si>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</si>
  <si>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</si>
  <si>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</si>
  <si>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</si>
  <si>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</si>
  <si>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</si>
  <si>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</si>
  <si>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</si>
  <si>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</si>
  <si>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</si>
  <si>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</si>
  <si>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</si>
  <si>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</si>
  <si>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</si>
  <si>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</si>
  <si>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</si>
  <si>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</si>
  <si>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</si>
  <si>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</si>
  <si>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</si>
  <si>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</si>
  <si>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</si>
  <si>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</si>
  <si>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</si>
  <si>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</si>
  <si>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</si>
  <si>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</si>
  <si>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</si>
  <si>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</si>
  <si>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</si>
  <si>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</si>
  <si>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</si>
  <si>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</si>
  <si>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</si>
  <si>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</si>
  <si>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</si>
  <si>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</si>
  <si>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</si>
  <si>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</si>
  <si>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</si>
  <si>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</si>
  <si>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</si>
  <si>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</si>
  <si>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</si>
  <si>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</si>
  <si>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</si>
  <si>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</si>
  <si>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</si>
  <si>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</si>
  <si>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</si>
  <si>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</si>
  <si>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</si>
  <si>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</si>
  <si>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</si>
  <si>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</si>
  <si>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</si>
  <si>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</si>
  <si>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</si>
  <si>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</si>
  <si>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</si>
  <si>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</si>
  <si>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</si>
  <si>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</si>
  <si>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</si>
  <si>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</si>
  <si>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</si>
  <si>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</si>
  <si>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</si>
  <si>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</si>
  <si>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</si>
  <si>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</si>
  <si>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</si>
  <si>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</si>
  <si>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</si>
  <si>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</si>
  <si>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</si>
  <si>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</si>
  <si>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</si>
  <si>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</si>
  <si>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</si>
  <si>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</si>
  <si>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</si>
  <si>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</si>
  <si>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</si>
  <si>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</si>
  <si>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</si>
  <si>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</si>
  <si>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</si>
  <si>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</si>
  <si>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</si>
  <si>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</si>
  <si>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</si>
  <si>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</si>
  <si>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</si>
  <si>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</si>
  <si>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</si>
  <si>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</si>
  <si>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</si>
  <si>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</si>
  <si>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</si>
  <si>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</si>
  <si>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</si>
  <si>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</si>
  <si>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</si>
  <si>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</si>
  <si>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</si>
  <si>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</si>
  <si>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</si>
  <si>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</si>
  <si>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</si>
  <si>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</si>
  <si>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</si>
  <si>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</si>
  <si>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</si>
  <si>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</si>
  <si>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</si>
  <si>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</si>
  <si>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</si>
  <si>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</si>
  <si>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</si>
  <si>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</si>
  <si>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</si>
  <si>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</si>
  <si>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</si>
  <si>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</si>
  <si>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</si>
  <si>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</si>
  <si>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</si>
  <si>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</si>
  <si>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</si>
  <si>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</si>
  <si>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</si>
  <si>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</si>
  <si>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</si>
  <si>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</si>
  <si>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</si>
  <si>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</si>
  <si>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</si>
  <si>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</si>
  <si>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</si>
  <si>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</si>
  <si>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</si>
  <si>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</si>
  <si>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</si>
  <si>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</si>
  <si>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</si>
  <si>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</si>
  <si>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</si>
  <si>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</si>
  <si>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</si>
  <si>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</si>
  <si>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</si>
  <si>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</si>
  <si>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</si>
  <si>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</si>
  <si>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</si>
  <si>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</si>
  <si>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</si>
  <si>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</si>
  <si>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</si>
  <si>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</si>
  <si>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</si>
  <si>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</si>
  <si>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</si>
  <si>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</si>
  <si>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</si>
  <si>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</si>
  <si>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</si>
  <si>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</si>
  <si>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</si>
  <si>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</si>
  <si>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</si>
  <si>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</si>
  <si>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</si>
  <si>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</si>
  <si>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</si>
  <si>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</si>
  <si>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</si>
  <si>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</si>
  <si>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</si>
  <si>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</si>
  <si>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</si>
  <si>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</si>
  <si>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</si>
  <si>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</si>
  <si>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</si>
  <si>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</si>
  <si>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</si>
  <si>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</si>
  <si>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</si>
  <si>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</si>
  <si>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</si>
  <si>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</si>
  <si>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</si>
  <si>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</si>
  <si>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</si>
  <si>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</si>
  <si>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</si>
  <si>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</si>
  <si>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</si>
  <si>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</si>
  <si>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</si>
  <si>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</si>
  <si>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</si>
  <si>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</si>
  <si>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</si>
  <si>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</si>
  <si>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</si>
  <si>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</si>
  <si>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</si>
  <si>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</si>
  <si>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</si>
  <si>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</si>
  <si>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</si>
  <si>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</si>
  <si>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</si>
  <si>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</si>
  <si>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</si>
  <si>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</si>
  <si>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</si>
  <si>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</si>
  <si>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</si>
  <si>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</si>
  <si>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</si>
  <si>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</si>
  <si>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</si>
  <si>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</si>
  <si>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</si>
  <si>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</si>
  <si>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</si>
  <si>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</si>
  <si>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</si>
  <si>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</si>
  <si>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</si>
  <si>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</si>
  <si>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</si>
  <si>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</si>
  <si>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</si>
  <si>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</si>
  <si>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</si>
  <si>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</si>
  <si>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</si>
  <si>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</si>
  <si>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</si>
  <si>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</si>
  <si>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</si>
  <si>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</si>
  <si>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</si>
  <si>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</si>
  <si>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</si>
  <si>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</si>
  <si>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</si>
  <si>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</si>
  <si>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</si>
  <si>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</si>
  <si>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</si>
  <si>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</si>
  <si>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</si>
  <si>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</si>
  <si>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</si>
  <si>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</si>
  <si>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</si>
  <si>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</si>
  <si>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</si>
  <si>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</si>
  <si>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</si>
  <si>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</si>
  <si>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</si>
  <si>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</si>
  <si>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</si>
  <si>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</si>
  <si>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</si>
  <si>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</si>
  <si>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</si>
  <si>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</si>
  <si>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</si>
  <si>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</si>
  <si>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</si>
  <si>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</si>
  <si>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</si>
  <si>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</si>
  <si>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</si>
  <si>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</si>
  <si>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</si>
  <si>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</si>
  <si>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</si>
  <si>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</si>
  <si>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</si>
  <si>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</si>
  <si>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</si>
  <si>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</si>
  <si>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</si>
  <si>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</si>
  <si>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</si>
  <si>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</si>
  <si>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</si>
  <si>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</si>
  <si>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</si>
  <si>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</si>
  <si>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</si>
  <si>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</si>
  <si>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</si>
  <si>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</si>
  <si>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</si>
  <si>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</si>
  <si>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</si>
  <si>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</si>
  <si>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</si>
  <si>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</si>
  <si>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</si>
  <si>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</si>
  <si>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</si>
  <si>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</si>
  <si>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</si>
  <si>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</si>
  <si>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</si>
  <si>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</si>
  <si>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</si>
  <si>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</si>
  <si>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</si>
  <si>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</si>
  <si>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</si>
  <si>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</si>
  <si>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</si>
  <si>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</si>
  <si>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</si>
  <si>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</si>
  <si>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</si>
  <si>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</si>
  <si>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</si>
  <si>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</si>
  <si>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</si>
  <si>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</si>
  <si>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</si>
  <si>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</si>
  <si>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</si>
  <si>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</si>
  <si>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</si>
  <si>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</si>
  <si>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</si>
  <si>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</si>
  <si>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</si>
  <si>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</si>
  <si>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</si>
  <si>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</si>
  <si>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</si>
  <si>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</si>
  <si>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</si>
  <si>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</si>
  <si>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</si>
  <si>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</si>
  <si>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</si>
  <si>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</si>
  <si>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</si>
  <si>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</si>
  <si>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</si>
  <si>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</si>
  <si>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</si>
  <si>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</si>
  <si>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</si>
  <si>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</si>
  <si>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</si>
  <si>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</si>
  <si>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</si>
  <si>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</si>
  <si>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</si>
  <si>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</si>
  <si>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</si>
  <si>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</si>
  <si>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</si>
  <si>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</si>
  <si>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</si>
  <si>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</si>
  <si>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</si>
  <si>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</si>
  <si>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</si>
  <si>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</si>
  <si>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</si>
  <si>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</si>
  <si>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</si>
  <si>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</si>
  <si>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</si>
  <si>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</si>
  <si>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</si>
  <si>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</si>
  <si>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</si>
  <si>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</si>
  <si>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</si>
  <si>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</si>
  <si>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</si>
  <si>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</si>
  <si>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</si>
  <si>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</si>
  <si>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</si>
  <si>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</si>
  <si>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</si>
  <si>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</si>
  <si>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</si>
  <si>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</si>
  <si>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</si>
  <si>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</si>
  <si>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</si>
  <si>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</si>
  <si>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</si>
  <si>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</si>
  <si>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</si>
  <si>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</si>
  <si>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</si>
  <si>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</si>
  <si>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</si>
  <si>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</si>
  <si>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</si>
  <si>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</si>
  <si>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</si>
  <si>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</si>
  <si>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</si>
  <si>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</si>
  <si>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</si>
  <si>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</si>
  <si>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</si>
  <si>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</si>
  <si>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</si>
  <si>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</si>
  <si>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</si>
  <si>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</si>
  <si>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</si>
  <si>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</si>
  <si>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</si>
  <si>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</si>
  <si>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</si>
  <si>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</si>
  <si>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</si>
  <si>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</si>
  <si>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</si>
  <si>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</si>
  <si>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</si>
  <si>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</si>
  <si>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</si>
  <si>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</si>
  <si>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</si>
  <si>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</si>
  <si>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</si>
  <si>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</si>
  <si>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</si>
  <si>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</si>
  <si>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</si>
  <si>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</si>
  <si>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</si>
  <si>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</si>
  <si>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</si>
  <si>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</si>
  <si>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</si>
  <si>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</si>
  <si>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</si>
  <si>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</si>
  <si>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</si>
  <si>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</si>
  <si>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</si>
  <si>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</si>
  <si>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</si>
  <si>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</si>
  <si>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</si>
  <si>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</si>
  <si>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</si>
  <si>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</si>
  <si>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</si>
  <si>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</si>
  <si>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</si>
  <si>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</si>
  <si>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</si>
  <si>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</si>
  <si>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</si>
  <si>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</si>
  <si>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</si>
  <si>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</si>
  <si>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</si>
  <si>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</si>
  <si>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</si>
  <si>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</si>
  <si>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</si>
  <si>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</si>
  <si>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</si>
  <si>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</si>
  <si>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</si>
  <si>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</si>
  <si>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</si>
  <si>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</si>
  <si>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</si>
  <si>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</si>
  <si>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</si>
  <si>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</si>
  <si>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</si>
  <si>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</si>
  <si>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</si>
  <si>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</si>
  <si>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</si>
  <si>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</si>
  <si>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</si>
  <si>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</si>
  <si>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</si>
  <si>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</si>
  <si>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</si>
  <si>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</si>
  <si>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</si>
  <si>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</si>
  <si>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</si>
  <si>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</si>
  <si>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</si>
  <si>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</si>
  <si>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</si>
  <si>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</si>
  <si>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</si>
  <si>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</si>
  <si>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</si>
  <si>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</si>
  <si>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</si>
  <si>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</si>
  <si>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</si>
  <si>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</si>
  <si>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</si>
  <si>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</si>
  <si>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</si>
  <si>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</si>
  <si>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</si>
  <si>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</si>
  <si>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</si>
  <si>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</si>
  <si>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</si>
  <si>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</si>
  <si>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</si>
  <si>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</si>
  <si>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</si>
  <si>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</si>
  <si>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</si>
  <si>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</si>
  <si>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</si>
  <si>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</si>
  <si>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</si>
  <si>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</si>
  <si>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</si>
  <si>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</si>
  <si>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</si>
  <si>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</si>
  <si>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</si>
  <si>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</si>
  <si>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</si>
  <si>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</si>
  <si>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</si>
  <si>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</si>
  <si>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</si>
  <si>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</si>
  <si>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</si>
  <si>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</si>
  <si>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</si>
  <si>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</si>
  <si>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</si>
  <si>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</si>
  <si>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</si>
  <si>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</si>
  <si>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</si>
  <si>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</si>
  <si>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</si>
  <si>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</si>
  <si>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</si>
  <si>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</si>
  <si>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</si>
  <si>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</si>
  <si>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</si>
  <si>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</si>
  <si>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</si>
  <si>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</si>
  <si>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</si>
  <si>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</si>
  <si>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</si>
  <si>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</si>
  <si>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</si>
  <si>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</si>
  <si>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</si>
  <si>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</si>
  <si>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</si>
  <si>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</si>
  <si>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</si>
  <si>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</si>
  <si>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</si>
  <si>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</si>
  <si>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</si>
  <si>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</si>
  <si>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</si>
  <si>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</si>
  <si>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</si>
  <si>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</si>
  <si>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</si>
  <si>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</si>
  <si>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</si>
  <si>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</si>
  <si>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</si>
  <si>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</si>
  <si>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</si>
  <si>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</si>
  <si>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</si>
  <si>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</si>
  <si>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</si>
  <si>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</si>
  <si>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</si>
  <si>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</si>
  <si>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</si>
  <si>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</si>
  <si>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</si>
  <si>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</si>
  <si>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</si>
  <si>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</si>
  <si>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</si>
  <si>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</si>
  <si>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</si>
  <si>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</si>
  <si>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</si>
  <si>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</si>
  <si>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</si>
  <si>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</si>
  <si>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</si>
  <si>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</si>
  <si>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</si>
  <si>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</si>
  <si>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</si>
  <si>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</si>
  <si>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</si>
  <si>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</si>
  <si>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</si>
  <si>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</si>
  <si>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</si>
  <si>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</si>
  <si>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</si>
  <si>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</si>
  <si>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</si>
  <si>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</si>
  <si>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</si>
  <si>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</si>
  <si>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</si>
  <si>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</si>
  <si>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</si>
  <si>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</si>
  <si>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</si>
  <si>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</si>
  <si>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</si>
  <si>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</si>
  <si>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</si>
  <si>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</si>
  <si>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</si>
  <si>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</si>
  <si>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</si>
  <si>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</si>
  <si>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</si>
  <si>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</si>
  <si>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</si>
  <si>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</si>
  <si>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</si>
  <si>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</si>
  <si>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</si>
  <si>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</si>
  <si>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</si>
  <si>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</si>
  <si>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</si>
  <si>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</si>
  <si>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</si>
  <si>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</si>
  <si>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</si>
  <si>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</si>
  <si>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</si>
  <si>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</si>
  <si>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</si>
  <si>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</si>
  <si>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</si>
  <si>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</si>
  <si>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</si>
  <si>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</si>
  <si>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</si>
  <si>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</si>
  <si>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</si>
  <si>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</si>
  <si>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</si>
  <si>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</si>
  <si>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</si>
  <si>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</si>
  <si>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</si>
  <si>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</si>
  <si>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</si>
  <si>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</si>
  <si>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</si>
  <si>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</si>
  <si>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</si>
  <si>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</si>
  <si>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</si>
  <si>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</si>
  <si>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</si>
  <si>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</si>
  <si>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</si>
  <si>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</si>
  <si>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</si>
  <si>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</si>
  <si>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</si>
  <si>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</si>
  <si>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</si>
  <si>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</si>
  <si>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</si>
  <si>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</si>
  <si>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</si>
  <si>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</si>
  <si>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</si>
  <si>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</si>
  <si>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</si>
  <si>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</si>
  <si>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</si>
  <si>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</si>
  <si>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</si>
  <si>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</si>
  <si>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</si>
  <si>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</si>
  <si>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</si>
  <si>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</si>
  <si>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</si>
  <si>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</si>
  <si>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</si>
  <si>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</si>
  <si>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</si>
  <si>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</si>
  <si>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</si>
  <si>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</si>
  <si>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</si>
  <si>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</si>
  <si>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</si>
  <si>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</si>
  <si>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</si>
  <si>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</si>
  <si>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</si>
  <si>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</si>
  <si>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</si>
  <si>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</si>
  <si>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</si>
  <si>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</si>
  <si>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</si>
  <si>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</si>
  <si>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</si>
  <si>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</si>
  <si>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</si>
  <si>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</si>
  <si>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</si>
  <si>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</si>
  <si>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</si>
  <si>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</si>
  <si>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</si>
  <si>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</si>
  <si>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</si>
  <si>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</si>
  <si>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</si>
  <si>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</si>
  <si>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</si>
  <si>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</si>
  <si>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</si>
  <si>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</si>
  <si>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</si>
  <si>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</si>
  <si>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</si>
  <si>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</si>
  <si>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</si>
  <si>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</si>
  <si>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</si>
  <si>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</si>
  <si>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</si>
  <si>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</si>
  <si>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</si>
  <si>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</si>
  <si>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</si>
  <si>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</si>
  <si>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</si>
  <si>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</si>
  <si>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</si>
  <si>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</si>
  <si>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</si>
  <si>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</si>
  <si>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</si>
  <si>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</si>
  <si>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</si>
  <si>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</si>
  <si>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</si>
  <si>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</si>
  <si>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</si>
  <si>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</si>
  <si>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</si>
  <si>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</si>
  <si>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</si>
  <si>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</si>
  <si>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</si>
  <si>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</si>
  <si>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</si>
  <si>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</si>
  <si>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</si>
  <si>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</si>
  <si>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</si>
  <si>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</si>
  <si>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</si>
  <si>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</si>
  <si>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</si>
  <si>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</si>
  <si>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</si>
  <si>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</si>
  <si>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</si>
  <si>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</si>
  <si>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</si>
  <si>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</si>
  <si>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</si>
  <si>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</si>
  <si>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</si>
  <si>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</si>
  <si>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</si>
  <si>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</si>
  <si>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</si>
  <si>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</si>
  <si>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</si>
  <si>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</si>
  <si>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</si>
  <si>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</si>
  <si>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</si>
  <si>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</si>
  <si>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</si>
  <si>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</si>
  <si>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</si>
  <si>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</si>
  <si>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</si>
  <si>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</si>
  <si>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</si>
  <si>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</si>
  <si>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</si>
  <si>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</si>
  <si>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</si>
  <si>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</si>
  <si>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</si>
  <si>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</si>
  <si>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</si>
  <si>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</si>
  <si>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</si>
  <si>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</si>
  <si>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</si>
  <si>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</si>
  <si>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</si>
  <si>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</si>
  <si>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</si>
  <si>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</si>
  <si>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</si>
  <si>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</si>
  <si>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</si>
  <si>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</si>
  <si>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</si>
  <si>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</si>
  <si>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</si>
  <si>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</si>
  <si>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</si>
  <si>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</si>
  <si>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</si>
  <si>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</si>
  <si>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</si>
  <si>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</si>
  <si>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</si>
  <si>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</si>
  <si>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</si>
  <si>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</si>
  <si>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</si>
  <si>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</si>
  <si>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</si>
  <si>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</si>
  <si>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</si>
  <si>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</si>
  <si>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</si>
  <si>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</si>
  <si>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</si>
  <si>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</si>
  <si>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</si>
  <si>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</si>
  <si>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</si>
  <si>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</si>
  <si>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</si>
  <si>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</si>
  <si>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</si>
  <si>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</si>
  <si>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</si>
  <si>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</si>
  <si>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</si>
  <si>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</si>
  <si>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</si>
  <si>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</si>
  <si>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</si>
  <si>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</si>
  <si>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</si>
  <si>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</si>
  <si>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</si>
  <si>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</si>
  <si>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</si>
  <si>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</si>
  <si>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</si>
  <si>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</si>
  <si>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</si>
  <si>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</si>
  <si>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</si>
  <si>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</si>
  <si>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</si>
  <si>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</si>
  <si>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</si>
  <si>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</si>
  <si>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</si>
  <si>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</si>
  <si>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</si>
  <si>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</si>
  <si>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</si>
  <si>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</si>
  <si>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</si>
  <si>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</si>
  <si>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</si>
  <si>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</si>
  <si>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</si>
  <si>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</si>
  <si>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</si>
  <si>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</si>
  <si>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</si>
  <si>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</si>
  <si>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</si>
  <si>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</si>
  <si>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</si>
  <si>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</si>
  <si>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</si>
  <si>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</si>
  <si>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</si>
  <si>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</si>
  <si>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</si>
  <si>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</si>
  <si>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</si>
  <si>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</si>
  <si>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</si>
  <si>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</si>
  <si>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</si>
  <si>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</si>
  <si>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</si>
  <si>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</si>
  <si>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</si>
  <si>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</si>
  <si>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</si>
  <si>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</si>
  <si>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</si>
  <si>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</si>
  <si>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</si>
  <si>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</si>
  <si>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</si>
  <si>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</si>
  <si>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</si>
  <si>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</si>
  <si>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</si>
  <si>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</si>
  <si>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</si>
  <si>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</si>
  <si>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</si>
  <si>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</si>
  <si>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</si>
  <si>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</si>
  <si>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</si>
  <si>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</si>
  <si>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</si>
  <si>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</si>
  <si>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</si>
  <si>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</si>
  <si>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</si>
  <si>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</si>
  <si>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</si>
  <si>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</si>
  <si>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</si>
  <si>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</si>
  <si>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</si>
  <si>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</si>
  <si>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</si>
  <si>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</si>
  <si>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</si>
  <si>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</si>
  <si>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</si>
  <si>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</si>
  <si>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</si>
  <si>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</si>
  <si>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</si>
  <si>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</si>
  <si>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</si>
  <si>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</si>
  <si>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</si>
  <si>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</si>
  <si>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</si>
  <si>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</si>
  <si>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</si>
  <si>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</si>
  <si>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</si>
  <si>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</si>
  <si>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</si>
  <si>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</si>
  <si>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</si>
  <si>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</si>
  <si>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</si>
  <si>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</si>
  <si>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</si>
  <si>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</si>
  <si>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</si>
  <si>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</si>
  <si>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</si>
  <si>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</si>
  <si>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</si>
  <si>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</si>
  <si>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</si>
  <si>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</si>
  <si>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</si>
  <si>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</si>
  <si>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</si>
  <si>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</si>
  <si>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</si>
  <si>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</si>
  <si>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</si>
  <si>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</si>
  <si>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</si>
  <si>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</si>
  <si>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</si>
  <si>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</si>
  <si>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</si>
  <si>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</si>
  <si>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</si>
  <si>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</si>
  <si>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</si>
  <si>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</si>
  <si>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</si>
  <si>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</si>
  <si>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</si>
  <si>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</si>
  <si>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</si>
  <si>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</si>
  <si>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</si>
  <si>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</si>
  <si>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</si>
  <si>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</si>
  <si>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</si>
  <si>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</si>
  <si>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</si>
  <si>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</si>
  <si>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</si>
  <si>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</si>
  <si>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</si>
  <si>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</si>
  <si>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</si>
  <si>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</si>
  <si>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</si>
  <si>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</si>
  <si>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</si>
  <si>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</si>
  <si>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</si>
  <si>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</si>
  <si>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</si>
  <si>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</si>
  <si>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</si>
  <si>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</si>
  <si>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</si>
  <si>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</si>
  <si>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</si>
  <si>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</si>
  <si>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</si>
  <si>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</si>
  <si>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</si>
  <si>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</si>
  <si>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</si>
  <si>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</si>
  <si>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</si>
  <si>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</si>
  <si>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</si>
  <si>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</si>
  <si>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</si>
  <si>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</si>
  <si>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</si>
  <si>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</si>
  <si>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</si>
  <si>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</si>
  <si>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</si>
  <si>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</si>
  <si>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</si>
  <si>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</si>
  <si>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</si>
  <si>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</si>
  <si>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</si>
  <si>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</si>
  <si>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</si>
  <si>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</si>
  <si>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</si>
  <si>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</si>
  <si>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</si>
  <si>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</si>
  <si>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</si>
  <si>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</si>
  <si>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</si>
  <si>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</si>
  <si>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</si>
  <si>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</si>
  <si>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</si>
  <si>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</si>
  <si>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</si>
  <si>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</si>
  <si>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</si>
  <si>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</si>
  <si>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</si>
  <si>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</si>
  <si>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</si>
  <si>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</si>
  <si>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</si>
  <si>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</si>
  <si>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</si>
  <si>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</si>
  <si>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</si>
  <si>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</si>
  <si>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</si>
  <si>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</si>
  <si>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</si>
  <si>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</si>
  <si>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</si>
  <si>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</si>
  <si>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</si>
  <si>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</si>
  <si>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</si>
  <si>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</si>
  <si>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</si>
  <si>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</si>
  <si>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</si>
  <si>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</si>
  <si>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</si>
  <si>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</si>
  <si>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</si>
  <si>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</si>
  <si>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</si>
  <si>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</si>
  <si>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</si>
  <si>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</si>
  <si>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</si>
  <si>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</si>
  <si>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</si>
  <si>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MACHO, PPR, 25 X 1/2'', CLASSE PN 25,  INSTALADO EM RESERVAÇÃO DE ÁGUA DE EDIFICAÇÃO QUE POSSUA RESERVATÓRIO DE FIBRA/FIBROCIMENTO   FORNECIMENTO E INSTALAÇÃO. AF_06/2016</t>
  </si>
  <si>
    <t>CONECTOR MACHO, PPR, 32 X 3/4'', CLASSE PN 25,  INSTALADO EM RESERVAÇÃO DE ÁGUA DE EDIFICAÇÃO QUE POSSUA RESERVATÓRIO DE FIBRA/FIBROCIMENTO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</si>
  <si>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</si>
  <si>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</si>
  <si>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</si>
  <si>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</si>
  <si>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</si>
  <si>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</si>
  <si>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</si>
  <si>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</si>
  <si>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</si>
  <si>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</si>
  <si>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</si>
  <si>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</si>
  <si>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</si>
  <si>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</si>
  <si>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</si>
  <si>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</si>
  <si>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</si>
  <si>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</si>
  <si>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</si>
  <si>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</si>
  <si>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</si>
  <si>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</si>
  <si>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</si>
  <si>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</si>
  <si>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</si>
  <si>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</si>
  <si>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</si>
  <si>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</si>
  <si>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</si>
  <si>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</si>
  <si>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</si>
  <si>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</si>
  <si>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</si>
  <si>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</si>
  <si>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</si>
  <si>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</si>
  <si>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</si>
  <si>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</si>
  <si>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</si>
  <si>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</si>
  <si>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</si>
  <si>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</si>
  <si>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</si>
  <si>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</si>
  <si>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</si>
  <si>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</si>
  <si>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</si>
  <si>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</si>
  <si>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</si>
  <si>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</si>
  <si>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</si>
  <si>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</si>
  <si>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</si>
  <si>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</si>
  <si>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</si>
  <si>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</si>
  <si>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</si>
  <si>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</si>
  <si>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</si>
  <si>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</si>
  <si>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</si>
  <si>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</si>
  <si>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</si>
  <si>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</si>
  <si>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</si>
  <si>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</si>
  <si>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</si>
  <si>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</si>
  <si>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</si>
  <si>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</si>
  <si>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</si>
  <si>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</si>
  <si>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</si>
  <si>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</si>
  <si>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</si>
  <si>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</si>
  <si>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</si>
  <si>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</si>
  <si>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</si>
  <si>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</si>
  <si>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</si>
  <si>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</si>
  <si>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</si>
  <si>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</si>
  <si>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</si>
  <si>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</si>
  <si>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</si>
  <si>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</si>
  <si>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</si>
  <si>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</si>
  <si>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</si>
  <si>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</si>
  <si>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</si>
  <si>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</si>
  <si>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</si>
  <si>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</si>
  <si>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</si>
  <si>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</si>
  <si>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</si>
  <si>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</si>
  <si>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</si>
  <si>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</si>
  <si>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</si>
  <si>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</si>
  <si>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</si>
  <si>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</si>
  <si>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</si>
  <si>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</si>
  <si>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</si>
  <si>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</si>
  <si>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</si>
  <si>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</si>
  <si>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</si>
  <si>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</si>
  <si>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</si>
  <si>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</si>
  <si>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</si>
  <si>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</si>
  <si>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</si>
  <si>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</si>
  <si>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</si>
  <si>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</si>
  <si>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</si>
  <si>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</si>
  <si>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</si>
  <si>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</si>
  <si>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</si>
  <si>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</si>
  <si>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</si>
  <si>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</si>
  <si>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</si>
  <si>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</si>
  <si>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</si>
  <si>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</si>
  <si>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</si>
  <si>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</si>
  <si>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</si>
  <si>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</si>
  <si>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</si>
  <si>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</si>
  <si>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</si>
  <si>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</si>
  <si>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</si>
  <si>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</si>
  <si>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</si>
  <si>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</si>
  <si>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</si>
  <si>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</si>
  <si>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</si>
  <si>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</si>
  <si>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</si>
  <si>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</si>
  <si>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</si>
  <si>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</si>
  <si>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</si>
  <si>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</si>
  <si>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</si>
  <si>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</si>
  <si>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</si>
  <si>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</si>
  <si>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</si>
  <si>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</si>
  <si>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</si>
  <si>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</si>
  <si>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</si>
  <si>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</si>
  <si>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</si>
  <si>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</si>
  <si>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</si>
  <si>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</si>
  <si>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</si>
  <si>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</si>
  <si>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</si>
  <si>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</si>
  <si>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</si>
  <si>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</si>
  <si>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</si>
  <si>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</si>
  <si>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</si>
  <si>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</si>
  <si>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</si>
  <si>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</si>
  <si>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</si>
  <si>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</si>
  <si>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</si>
  <si>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</si>
  <si>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</si>
  <si>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</si>
  <si>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</si>
  <si>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</si>
  <si>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</si>
  <si>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</si>
  <si>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</si>
  <si>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</si>
  <si>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</si>
  <si>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</si>
  <si>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</si>
  <si>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</si>
  <si>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</si>
  <si>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</si>
  <si>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</si>
  <si>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</si>
  <si>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</si>
  <si>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</si>
  <si>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</si>
  <si>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</si>
  <si>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</si>
  <si>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</si>
  <si>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</si>
  <si>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</si>
  <si>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</si>
  <si>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</si>
  <si>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</si>
  <si>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</si>
  <si>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</si>
  <si>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</si>
  <si>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</si>
  <si>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</si>
  <si>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</si>
  <si>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</si>
  <si>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</si>
  <si>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</si>
  <si>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</si>
  <si>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</si>
  <si>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</si>
  <si>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</si>
  <si>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</si>
  <si>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</si>
  <si>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</si>
  <si>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</si>
  <si>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</si>
  <si>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</si>
  <si>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</si>
  <si>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</si>
  <si>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</si>
  <si>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</si>
  <si>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</si>
  <si>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</si>
  <si>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</si>
  <si>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</si>
  <si>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</si>
  <si>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</si>
  <si>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</si>
  <si>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</si>
  <si>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</si>
  <si>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</si>
  <si>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</si>
  <si>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</si>
  <si>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</si>
  <si>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</si>
  <si>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</si>
  <si>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</si>
  <si>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</si>
  <si>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</si>
  <si>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</si>
  <si>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</si>
  <si>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</si>
  <si>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</si>
  <si>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</si>
  <si>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</si>
  <si>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</si>
  <si>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</si>
  <si>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</si>
  <si>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</si>
  <si>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</si>
  <si>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</si>
  <si>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</si>
  <si>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</si>
  <si>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</si>
  <si>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</si>
  <si>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</si>
  <si>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</si>
  <si>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</si>
  <si>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</si>
  <si>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</si>
  <si>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</si>
  <si>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</si>
  <si>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</si>
  <si>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</si>
  <si>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</si>
  <si>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</si>
  <si>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</si>
  <si>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</si>
  <si>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</si>
  <si>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</si>
  <si>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</si>
  <si>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</si>
  <si>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</si>
  <si>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</si>
  <si>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BUCHA DE REDUÇÃO, PVC, SOLDÁVEL, DN 40MM X 32MM,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</si>
  <si>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</si>
  <si>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</si>
  <si>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</si>
  <si>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</si>
  <si>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</si>
  <si>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</si>
  <si>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</si>
  <si>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</si>
  <si>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</si>
  <si>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</si>
  <si>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</si>
  <si>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</si>
  <si>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</si>
  <si>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</si>
  <si>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</si>
  <si>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</si>
  <si>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</si>
  <si>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</si>
  <si>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</si>
  <si>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</si>
  <si>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UNIÃO, CPVC, SOLDÁVEL, DN 42MM, INSTALADO EM RAMAL DE DISTRIBUIÇÃO DE ÁGUA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</si>
  <si>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</si>
  <si>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</si>
  <si>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</si>
  <si>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</si>
  <si>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</si>
  <si>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</si>
  <si>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</si>
  <si>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</si>
  <si>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</si>
  <si>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</si>
  <si>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</si>
  <si>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</si>
  <si>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</si>
  <si>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</si>
  <si>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</si>
  <si>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</si>
  <si>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</si>
  <si>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</si>
  <si>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</si>
  <si>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</si>
  <si>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</si>
  <si>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</si>
  <si>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</si>
  <si>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</si>
  <si>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</si>
  <si>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</si>
  <si>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</si>
  <si>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</si>
  <si>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</si>
  <si>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</si>
  <si>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</si>
  <si>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</si>
  <si>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</si>
  <si>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</si>
  <si>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</si>
  <si>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</si>
  <si>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</si>
  <si>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</si>
  <si>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</si>
  <si>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</si>
  <si>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</si>
  <si>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</si>
  <si>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</si>
  <si>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</si>
  <si>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</si>
  <si>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</si>
  <si>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</si>
  <si>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</si>
  <si>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</si>
  <si>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</si>
  <si>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</si>
  <si>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</si>
  <si>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</si>
  <si>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</si>
  <si>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</si>
  <si>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</si>
  <si>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</si>
  <si>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</si>
  <si>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</si>
  <si>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</si>
  <si>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</si>
  <si>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</si>
  <si>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</si>
  <si>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</si>
  <si>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</si>
  <si>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</si>
  <si>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</si>
  <si>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</si>
  <si>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</si>
  <si>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</si>
  <si>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</si>
  <si>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</si>
  <si>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</si>
  <si>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</si>
  <si>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</si>
  <si>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</si>
  <si>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</si>
  <si>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</si>
  <si>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</si>
  <si>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</si>
  <si>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</si>
  <si>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</si>
  <si>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</si>
  <si>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</si>
  <si>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</si>
  <si>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</si>
  <si>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</si>
  <si>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</si>
  <si>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</si>
  <si>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</si>
  <si>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</si>
  <si>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</si>
  <si>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</si>
  <si>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</si>
  <si>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</si>
  <si>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</si>
  <si>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</si>
  <si>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</si>
  <si>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</si>
  <si>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</si>
  <si>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</si>
  <si>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</si>
  <si>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</si>
  <si>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</si>
  <si>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</si>
  <si>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</si>
  <si>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</si>
  <si>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</si>
  <si>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</si>
  <si>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</si>
  <si>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</si>
  <si>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</si>
  <si>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</si>
  <si>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</si>
  <si>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</si>
  <si>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</si>
  <si>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</si>
  <si>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</si>
  <si>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</si>
  <si>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</si>
  <si>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</si>
  <si>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</si>
  <si>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</si>
  <si>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</si>
  <si>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</si>
  <si>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</si>
  <si>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</si>
  <si>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SIFÃO DO TIPO FLEXÍVEL EM PVC 1  X 1.1/2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</si>
  <si>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</si>
  <si>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</si>
  <si>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</si>
  <si>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</si>
  <si>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</si>
  <si>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</si>
  <si>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</si>
  <si>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</si>
  <si>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</si>
  <si>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</si>
  <si>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</si>
  <si>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</si>
  <si>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</si>
  <si>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</si>
  <si>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</si>
  <si>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</si>
  <si>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</si>
  <si>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</si>
  <si>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</si>
  <si>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</si>
  <si>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</si>
  <si>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</si>
  <si>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</si>
  <si>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</si>
  <si>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</si>
  <si>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</si>
  <si>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</si>
  <si>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</si>
  <si>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</si>
  <si>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</si>
  <si>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</si>
  <si>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</si>
  <si>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</si>
  <si>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</si>
  <si>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</si>
  <si>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</si>
  <si>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</si>
  <si>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</si>
  <si>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</si>
  <si>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</si>
  <si>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</si>
  <si>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</si>
  <si>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</si>
  <si>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</si>
  <si>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</si>
  <si>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</si>
  <si>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</si>
  <si>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</si>
  <si>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</si>
  <si>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</si>
  <si>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</si>
  <si>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</si>
  <si>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</si>
  <si>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</si>
  <si>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</si>
  <si>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</si>
  <si>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</si>
  <si>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</si>
  <si>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</si>
  <si>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</si>
  <si>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</si>
  <si>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</si>
  <si>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</si>
  <si>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</si>
  <si>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</si>
  <si>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</si>
  <si>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</si>
  <si>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</si>
  <si>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</si>
  <si>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</si>
  <si>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</si>
  <si>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</si>
  <si>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</si>
  <si>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</si>
  <si>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</si>
  <si>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</si>
  <si>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</si>
  <si>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</si>
  <si>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</si>
  <si>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</si>
  <si>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</si>
  <si>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</si>
  <si>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</si>
  <si>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</si>
  <si>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</si>
  <si>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</si>
  <si>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</si>
  <si>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</si>
  <si>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</si>
  <si>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</si>
  <si>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</si>
  <si>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</si>
  <si>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</si>
  <si>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</si>
  <si>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</si>
  <si>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</si>
  <si>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</si>
  <si>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</si>
  <si>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</si>
  <si>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</si>
  <si>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</si>
  <si>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</si>
  <si>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</si>
  <si>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</si>
  <si>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</si>
  <si>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</si>
  <si>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</si>
  <si>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</si>
  <si>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</si>
  <si>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</si>
  <si>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</si>
  <si>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</si>
  <si>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</si>
  <si>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</si>
  <si>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</si>
  <si>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</si>
  <si>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</si>
  <si>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</si>
  <si>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</si>
  <si>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</si>
  <si>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</si>
  <si>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</si>
  <si>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</si>
  <si>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</si>
  <si>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</si>
  <si>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</si>
  <si>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</si>
  <si>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</si>
  <si>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</si>
  <si>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</si>
  <si>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</si>
  <si>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</si>
  <si>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</si>
  <si>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</si>
  <si>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</si>
  <si>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</si>
  <si>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</si>
  <si>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</si>
  <si>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</si>
  <si>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</si>
  <si>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</si>
  <si>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</si>
  <si>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</si>
  <si>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</si>
  <si>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</si>
  <si>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</si>
  <si>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</si>
  <si>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</si>
  <si>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</si>
  <si>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</si>
  <si>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</si>
  <si>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</si>
  <si>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</si>
  <si>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</si>
  <si>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</si>
  <si>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</si>
  <si>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</si>
  <si>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</si>
  <si>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</si>
  <si>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</si>
  <si>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</si>
  <si>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</si>
  <si>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</si>
  <si>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</si>
  <si>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</si>
  <si>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</si>
  <si>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</si>
  <si>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</si>
  <si>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</si>
  <si>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</si>
  <si>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</si>
  <si>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</si>
  <si>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</si>
  <si>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</si>
  <si>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</si>
  <si>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</si>
  <si>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</si>
  <si>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</si>
  <si>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</si>
  <si>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</si>
  <si>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</si>
  <si>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</si>
  <si>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</si>
  <si>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</si>
  <si>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</si>
  <si>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</si>
  <si>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</si>
  <si>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</si>
  <si>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</si>
  <si>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</si>
  <si>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</si>
  <si>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</si>
  <si>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</si>
  <si>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</si>
  <si>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</si>
  <si>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</si>
  <si>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</si>
  <si>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</si>
  <si>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</si>
  <si>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</si>
  <si>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</si>
  <si>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</si>
  <si>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</si>
  <si>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</si>
  <si>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</si>
  <si>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</si>
  <si>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</si>
  <si>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</si>
  <si>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</si>
  <si>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</si>
  <si>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</si>
  <si>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</si>
  <si>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</si>
  <si>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</si>
  <si>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</si>
  <si>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</si>
  <si>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</si>
  <si>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</si>
  <si>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</si>
  <si>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</si>
  <si>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</si>
  <si>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</si>
  <si>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</si>
  <si>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</si>
  <si>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</si>
  <si>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</si>
  <si>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</si>
  <si>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</si>
  <si>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</si>
  <si>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</si>
  <si>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</si>
  <si>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</si>
  <si>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</si>
  <si>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</si>
  <si>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</si>
  <si>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</si>
  <si>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</si>
  <si>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</si>
  <si>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</si>
  <si>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</si>
  <si>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</si>
  <si>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</si>
  <si>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</si>
  <si>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</si>
  <si>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</si>
  <si>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</si>
  <si>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</si>
  <si>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</si>
  <si>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</si>
  <si>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</si>
  <si>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</si>
  <si>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</si>
  <si>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</si>
  <si>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</si>
  <si>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</si>
  <si>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</si>
  <si>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</si>
  <si>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</si>
  <si>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</si>
  <si>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</si>
  <si>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</si>
  <si>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</si>
  <si>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</si>
  <si>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</si>
  <si>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</si>
  <si>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</si>
  <si>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</si>
  <si>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</si>
  <si>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</si>
  <si>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</si>
  <si>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</si>
  <si>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</si>
  <si>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</si>
  <si>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</si>
  <si>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</si>
  <si>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</si>
  <si>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</si>
  <si>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</si>
  <si>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</si>
  <si>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</si>
  <si>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</si>
  <si>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</si>
  <si>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</si>
  <si>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</si>
  <si>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</si>
  <si>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</si>
  <si>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</si>
  <si>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</si>
  <si>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</si>
  <si>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</si>
  <si>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</si>
  <si>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</si>
  <si>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</si>
  <si>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</si>
  <si>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</si>
  <si>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</si>
  <si>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</si>
  <si>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</si>
  <si>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</si>
  <si>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</si>
  <si>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</si>
  <si>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</si>
  <si>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</si>
  <si>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</si>
  <si>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</si>
  <si>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</si>
  <si>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</si>
  <si>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</si>
  <si>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</si>
  <si>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</si>
  <si>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</si>
  <si>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</si>
  <si>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</si>
  <si>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</si>
  <si>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</si>
  <si>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</si>
  <si>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</si>
  <si>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</si>
  <si>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</si>
  <si>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</si>
  <si>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</si>
  <si>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</si>
  <si>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</si>
  <si>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</si>
  <si>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</si>
  <si>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</si>
  <si>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</si>
  <si>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</si>
  <si>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</si>
  <si>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</si>
  <si>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</si>
  <si>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</si>
  <si>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</si>
  <si>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</si>
  <si>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</si>
  <si>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</si>
  <si>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</si>
  <si>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</si>
  <si>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</si>
  <si>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</si>
  <si>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</si>
  <si>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</si>
  <si>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</si>
  <si>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</si>
  <si>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</si>
  <si>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</si>
  <si>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</si>
  <si>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</si>
  <si>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</si>
  <si>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</si>
  <si>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</si>
  <si>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</si>
  <si>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</si>
  <si>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</si>
  <si>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</si>
  <si>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</si>
  <si>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</si>
  <si>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</si>
  <si>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</si>
  <si>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</si>
  <si>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</si>
  <si>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</si>
  <si>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</si>
  <si>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</si>
  <si>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</si>
  <si>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</si>
  <si>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</si>
  <si>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</si>
  <si>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</si>
  <si>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</si>
  <si>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</si>
  <si>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</si>
  <si>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</si>
  <si>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</si>
  <si>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</si>
  <si>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</si>
  <si>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</si>
  <si>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</si>
  <si>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</si>
  <si>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</si>
  <si>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</si>
  <si>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</si>
  <si>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</si>
  <si>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</si>
  <si>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</si>
  <si>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</si>
  <si>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</si>
  <si>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</si>
  <si>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</si>
  <si>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</si>
  <si>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</si>
  <si>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</si>
  <si>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</si>
  <si>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</si>
  <si>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</si>
  <si>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</si>
  <si>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</si>
  <si>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</si>
  <si>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</si>
  <si>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</si>
  <si>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</si>
  <si>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</si>
  <si>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</si>
  <si>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</si>
  <si>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</si>
  <si>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</si>
  <si>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</si>
  <si>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</si>
  <si>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</si>
  <si>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</si>
  <si>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</si>
  <si>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</si>
  <si>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</si>
  <si>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</si>
  <si>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</si>
  <si>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</si>
  <si>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</si>
  <si>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</si>
  <si>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</si>
  <si>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</si>
  <si>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</si>
  <si>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</si>
  <si>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</si>
  <si>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</si>
  <si>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</si>
  <si>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</si>
  <si>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</si>
  <si>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</si>
  <si>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</si>
  <si>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</si>
  <si>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</si>
  <si>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</si>
  <si>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</si>
  <si>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</si>
  <si>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</si>
  <si>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</si>
  <si>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</si>
  <si>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</si>
  <si>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</si>
  <si>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</si>
  <si>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</si>
  <si>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</si>
  <si>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</si>
  <si>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</si>
  <si>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</si>
  <si>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</si>
  <si>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</si>
  <si>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</si>
  <si>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</si>
  <si>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</si>
  <si>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</si>
  <si>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</si>
  <si>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</si>
  <si>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</si>
  <si>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</si>
  <si>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</si>
  <si>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</si>
  <si>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</si>
  <si>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</si>
  <si>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</si>
  <si>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</si>
  <si>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</si>
  <si>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</si>
  <si>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</si>
  <si>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</si>
  <si>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</si>
  <si>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</si>
  <si>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</si>
  <si>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</si>
  <si>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</si>
  <si>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</si>
  <si>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</si>
  <si>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</si>
  <si>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</si>
  <si>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</si>
  <si>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</si>
  <si>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</si>
  <si>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</si>
  <si>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</si>
  <si>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</si>
  <si>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</si>
  <si>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</si>
  <si>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</si>
  <si>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</si>
  <si>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</si>
  <si>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</si>
  <si>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</si>
  <si>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</si>
  <si>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</si>
  <si>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</si>
  <si>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</si>
  <si>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</si>
  <si>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</si>
  <si>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</si>
  <si>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</si>
  <si>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</si>
  <si>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</si>
  <si>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</si>
  <si>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</si>
  <si>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</si>
  <si>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</si>
  <si>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</si>
  <si>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</si>
  <si>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</si>
  <si>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</si>
  <si>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</si>
  <si>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</si>
  <si>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</si>
  <si>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</si>
  <si>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</si>
  <si>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</si>
  <si>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</si>
  <si>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</si>
  <si>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</si>
  <si>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</si>
  <si>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</si>
  <si>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</si>
  <si>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</si>
  <si>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</si>
  <si>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</si>
  <si>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</si>
  <si>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</si>
  <si>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</si>
  <si>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</si>
  <si>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</si>
  <si>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</si>
  <si>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</si>
  <si>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</si>
  <si>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</si>
  <si>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</si>
  <si>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</si>
  <si>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</si>
  <si>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</si>
  <si>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</si>
  <si>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</si>
  <si>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</si>
  <si>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</si>
  <si>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</si>
  <si>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</si>
  <si>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</si>
  <si>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</si>
  <si>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</si>
  <si>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</si>
  <si>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</si>
  <si>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</si>
  <si>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</si>
  <si>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</si>
  <si>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</si>
  <si>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</si>
  <si>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</si>
  <si>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</si>
  <si>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</si>
  <si>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</si>
  <si>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</si>
  <si>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</si>
  <si>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</si>
  <si>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</si>
  <si>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</si>
  <si>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</si>
  <si>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</si>
  <si>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</si>
  <si>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</si>
  <si>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</si>
  <si>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</si>
  <si>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</si>
  <si>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</si>
  <si>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</si>
  <si>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</si>
  <si>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</si>
  <si>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</si>
  <si>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</si>
  <si>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</si>
  <si>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</si>
  <si>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</si>
  <si>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</si>
  <si>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</si>
  <si>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</si>
  <si>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</si>
  <si>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</si>
  <si>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</si>
  <si>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</si>
  <si>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</si>
  <si>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</si>
  <si>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</si>
  <si>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</si>
  <si>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</si>
  <si>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</si>
  <si>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</si>
  <si>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</si>
  <si>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</si>
  <si>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</si>
  <si>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</si>
  <si>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</si>
  <si>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</si>
  <si>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</si>
  <si>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</si>
  <si>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</si>
  <si>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</si>
  <si>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</si>
  <si>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</si>
  <si>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</si>
  <si>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</si>
  <si>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</si>
  <si>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</si>
  <si>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</si>
  <si>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</si>
  <si>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</si>
  <si>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</si>
  <si>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</si>
  <si>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</si>
  <si>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</si>
  <si>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</si>
  <si>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</si>
  <si>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</si>
  <si>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</si>
  <si>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</si>
  <si>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</si>
  <si>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</si>
  <si>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</si>
  <si>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</si>
  <si>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</si>
  <si>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</si>
  <si>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</si>
  <si>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</si>
  <si>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</si>
  <si>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</si>
  <si>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</si>
  <si>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</si>
  <si>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</si>
  <si>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</si>
  <si>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</si>
  <si>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</si>
  <si>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</si>
  <si>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</si>
  <si>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</si>
  <si>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</si>
  <si>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</si>
  <si>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</si>
  <si>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</si>
  <si>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</si>
  <si>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</si>
  <si>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</si>
  <si>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</si>
  <si>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</si>
  <si>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</si>
  <si>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</si>
  <si>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</si>
  <si>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</si>
  <si>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</si>
  <si>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</si>
  <si>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</si>
  <si>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</si>
  <si>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</si>
  <si>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</si>
  <si>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</si>
  <si>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</si>
  <si>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</si>
  <si>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</si>
  <si>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</si>
  <si>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</si>
  <si>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</si>
  <si>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</si>
  <si>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</si>
  <si>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</si>
  <si>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</si>
  <si>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</si>
  <si>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</si>
  <si>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</si>
  <si>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</si>
  <si>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</si>
  <si>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</si>
  <si>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</si>
  <si>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</si>
  <si>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</si>
  <si>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</si>
  <si>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</si>
  <si>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</si>
  <si>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</si>
  <si>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</si>
  <si>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</si>
  <si>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</si>
  <si>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</si>
  <si>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</si>
  <si>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</si>
  <si>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</si>
  <si>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</si>
  <si>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</si>
  <si>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</si>
  <si>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</si>
  <si>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</si>
  <si>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</si>
  <si>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</si>
  <si>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</si>
  <si>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</si>
  <si>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</si>
  <si>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</si>
  <si>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</si>
  <si>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</si>
  <si>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</si>
  <si>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</si>
  <si>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</si>
  <si>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</si>
  <si>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</si>
  <si>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</si>
  <si>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</si>
  <si>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</si>
  <si>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</si>
  <si>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</si>
  <si>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</si>
  <si>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</si>
  <si>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</si>
  <si>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</si>
  <si>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</si>
  <si>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</si>
  <si>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</si>
  <si>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</si>
  <si>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</si>
  <si>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</si>
  <si>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</si>
  <si>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</si>
  <si>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</si>
  <si>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</si>
  <si>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</si>
  <si>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</si>
  <si>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</si>
  <si>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</si>
  <si>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</si>
  <si>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</si>
  <si>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</si>
  <si>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</si>
  <si>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</si>
  <si>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</si>
  <si>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</si>
  <si>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</si>
  <si>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</si>
  <si>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</si>
  <si>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</si>
  <si>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</si>
  <si>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</si>
  <si>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</si>
  <si>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</si>
  <si>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</si>
  <si>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</si>
  <si>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</si>
  <si>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</si>
  <si>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</si>
  <si>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</si>
  <si>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</si>
  <si>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</si>
  <si>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</si>
  <si>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</si>
  <si>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</si>
  <si>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</si>
  <si>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</si>
  <si>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</si>
  <si>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</si>
  <si>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</si>
  <si>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</si>
  <si>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</si>
  <si>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</si>
  <si>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</si>
  <si>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</si>
  <si>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</si>
  <si>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</si>
  <si>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</si>
  <si>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</si>
  <si>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</si>
  <si>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</si>
  <si>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</si>
  <si>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</si>
  <si>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</si>
  <si>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</si>
  <si>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</si>
  <si>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</si>
  <si>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</si>
  <si>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</si>
  <si>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</si>
  <si>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</si>
  <si>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</si>
  <si>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</si>
  <si>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</si>
  <si>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</si>
  <si>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</si>
  <si>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</si>
  <si>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</si>
  <si>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</si>
  <si>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</si>
  <si>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</si>
  <si>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</si>
  <si>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</si>
  <si>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</si>
  <si>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</si>
  <si>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</si>
  <si>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</si>
  <si>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</si>
  <si>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</si>
  <si>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</si>
  <si>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</si>
  <si>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</si>
  <si>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</si>
  <si>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</si>
  <si>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</si>
  <si>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</si>
  <si>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</si>
  <si>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</si>
  <si>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</si>
  <si>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</si>
  <si>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</si>
  <si>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</si>
  <si>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</si>
  <si>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</si>
  <si>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</si>
  <si>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</si>
  <si>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</si>
  <si>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</si>
  <si>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</si>
  <si>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</si>
  <si>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</si>
  <si>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</si>
  <si>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</si>
  <si>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</si>
  <si>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</si>
  <si>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</si>
  <si>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</si>
  <si>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</si>
  <si>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</si>
  <si>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</si>
  <si>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</si>
  <si>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</si>
  <si>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</si>
  <si>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</si>
  <si>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</si>
  <si>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</si>
  <si>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</si>
  <si>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</si>
  <si>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</si>
  <si>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</si>
  <si>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</si>
  <si>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</si>
  <si>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</si>
  <si>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</si>
  <si>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</si>
  <si>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</si>
  <si>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</si>
  <si>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</si>
  <si>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</si>
  <si>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</si>
  <si>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</si>
  <si>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</si>
  <si>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</si>
  <si>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</si>
  <si>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</si>
  <si>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</si>
  <si>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</si>
  <si>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</si>
  <si>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</si>
  <si>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</si>
  <si>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</si>
  <si>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</si>
  <si>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</si>
  <si>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</si>
  <si>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</si>
  <si>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</si>
  <si>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</si>
  <si>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</si>
  <si>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</si>
  <si>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</si>
  <si>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</si>
  <si>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</si>
  <si>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</si>
  <si>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</si>
  <si>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</si>
  <si>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</si>
  <si>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</si>
  <si>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</si>
  <si>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</si>
  <si>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</si>
  <si>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</si>
  <si>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</si>
  <si>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</si>
  <si>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</si>
  <si>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</si>
  <si>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</si>
  <si>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</si>
  <si>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</si>
  <si>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</si>
  <si>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</si>
  <si>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</si>
  <si>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</si>
  <si>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</si>
  <si>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</si>
  <si>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</si>
  <si>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</si>
  <si>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</si>
  <si>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</si>
  <si>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</si>
  <si>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</si>
  <si>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</si>
  <si>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</si>
  <si>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</si>
  <si>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</si>
  <si>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</si>
  <si>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</si>
  <si>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</si>
  <si>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</si>
  <si>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</si>
  <si>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</si>
  <si>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</si>
  <si>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</si>
  <si>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</si>
  <si>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</si>
  <si>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</si>
  <si>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</si>
  <si>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</si>
  <si>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</si>
  <si>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</si>
  <si>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</si>
  <si>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</si>
  <si>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</si>
  <si>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</si>
  <si>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</si>
  <si>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</si>
  <si>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</si>
  <si>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</si>
  <si>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</si>
  <si>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</si>
  <si>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</si>
  <si>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</si>
  <si>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</si>
  <si>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</si>
  <si>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</si>
  <si>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</si>
  <si>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</si>
  <si>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</si>
  <si>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</si>
  <si>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</si>
  <si>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</si>
  <si>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</si>
  <si>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</si>
  <si>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</si>
  <si>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</si>
  <si>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</si>
  <si>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</si>
  <si>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</si>
  <si>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</si>
  <si>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</si>
  <si>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</si>
  <si>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</si>
  <si>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</si>
  <si>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</si>
  <si>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</si>
  <si>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</si>
  <si>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</si>
  <si>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</si>
  <si>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</si>
  <si>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</si>
  <si>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</si>
  <si>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</si>
  <si>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</si>
  <si>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</si>
  <si>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</si>
  <si>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</si>
  <si>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</si>
  <si>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</si>
  <si>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</si>
  <si>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</si>
  <si>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</si>
  <si>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</si>
  <si>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</si>
  <si>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</si>
  <si>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</si>
  <si>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</si>
  <si>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</si>
  <si>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</si>
  <si>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</si>
  <si>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</si>
  <si>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</si>
  <si>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</si>
  <si>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</si>
  <si>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</si>
  <si>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</si>
  <si>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</si>
  <si>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</si>
  <si>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</si>
  <si>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</si>
  <si>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</si>
  <si>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</si>
  <si>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</si>
  <si>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</si>
  <si>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</si>
  <si>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</si>
  <si>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</si>
  <si>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</si>
  <si>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</si>
  <si>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</si>
  <si>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</si>
  <si>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</si>
  <si>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</si>
  <si>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</si>
  <si>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</si>
  <si>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</si>
  <si>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</si>
  <si>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</si>
  <si>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</si>
  <si>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</si>
  <si>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</si>
  <si>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</si>
  <si>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</si>
  <si>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</si>
  <si>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</si>
  <si>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</si>
  <si>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</si>
  <si>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</si>
  <si>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</si>
  <si>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</si>
  <si>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</si>
  <si>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</si>
  <si>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</si>
  <si>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</si>
  <si>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</si>
  <si>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</si>
  <si>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</si>
  <si>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</si>
  <si>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</si>
  <si>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</si>
  <si>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</si>
  <si>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</si>
  <si>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</si>
  <si>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</si>
  <si>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</si>
  <si>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</si>
  <si>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</si>
  <si>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</si>
  <si>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</si>
  <si>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</si>
  <si>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</si>
  <si>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</si>
  <si>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</si>
  <si>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</si>
  <si>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</si>
  <si>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</si>
  <si>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</si>
  <si>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</si>
  <si>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</si>
  <si>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</si>
  <si>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</si>
  <si>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</si>
  <si>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</si>
  <si>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</si>
  <si>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MASSA ÚNICA, PARA RECEBIMENTO DE PINTURA, EM ARGAMASSA TRAÇO 1:2:8, PREPARO MANUAL, APLICADA MANUALMENTE EM TETO, ESPESSURA DE 20MM,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</si>
  <si>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</si>
  <si>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</si>
  <si>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</si>
  <si>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</si>
  <si>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</si>
  <si>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</si>
  <si>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</si>
  <si>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</si>
  <si>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</si>
  <si>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</si>
  <si>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</si>
  <si>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</si>
  <si>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</si>
  <si>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</si>
  <si>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</si>
  <si>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</si>
  <si>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</si>
  <si>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</si>
  <si>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</si>
  <si>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</si>
  <si>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</si>
  <si>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</si>
  <si>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</si>
  <si>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</si>
  <si>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</si>
  <si>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</si>
  <si>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</si>
  <si>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</si>
  <si>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</si>
  <si>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</si>
  <si>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</si>
  <si>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</si>
  <si>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</si>
  <si>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</si>
  <si>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</si>
  <si>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</si>
  <si>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</si>
  <si>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</si>
  <si>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</si>
  <si>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</si>
  <si>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</si>
  <si>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</si>
  <si>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</si>
  <si>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</si>
  <si>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</si>
  <si>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</si>
  <si>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</si>
  <si>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</si>
  <si>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</si>
  <si>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</si>
  <si>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</si>
  <si>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</si>
  <si>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</si>
  <si>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</si>
  <si>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</si>
  <si>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</si>
  <si>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</si>
  <si>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</si>
  <si>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</si>
  <si>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</si>
  <si>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</si>
  <si>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</si>
  <si>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</si>
  <si>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</si>
  <si>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</si>
  <si>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</si>
  <si>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</si>
  <si>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</si>
  <si>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</si>
  <si>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</si>
  <si>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</si>
  <si>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</si>
  <si>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</si>
  <si>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</si>
  <si>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</si>
  <si>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</si>
  <si>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</si>
  <si>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</si>
  <si>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</si>
  <si>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</si>
  <si>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</si>
  <si>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</si>
  <si>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</si>
  <si>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</si>
  <si>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</si>
  <si>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</si>
  <si>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</si>
  <si>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</si>
  <si>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</si>
  <si>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</si>
  <si>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</si>
  <si>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</si>
  <si>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</si>
  <si>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</si>
  <si>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</si>
  <si>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</si>
  <si>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</si>
  <si>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</si>
  <si>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</si>
  <si>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</si>
  <si>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</si>
  <si>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</si>
  <si>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</si>
  <si>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</si>
  <si>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</si>
  <si>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</si>
  <si>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</si>
  <si>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</si>
  <si>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</si>
  <si>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</si>
  <si>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</si>
  <si>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</si>
  <si>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</si>
  <si>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</si>
  <si>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</si>
  <si>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</si>
  <si>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</si>
  <si>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</si>
  <si>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</si>
  <si>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</si>
  <si>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</si>
  <si>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</si>
  <si>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</si>
  <si>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</si>
  <si>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</si>
  <si>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</si>
  <si>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</si>
  <si>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</si>
  <si>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</si>
  <si>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</si>
  <si>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</si>
  <si>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</si>
  <si>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</si>
  <si>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</si>
  <si>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</si>
  <si>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</si>
  <si>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</si>
  <si>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</si>
  <si>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</si>
  <si>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</si>
  <si>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</si>
  <si>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</si>
  <si>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</si>
  <si>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</si>
  <si>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</si>
  <si>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</si>
  <si>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</si>
  <si>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</si>
  <si>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</si>
  <si>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</si>
  <si>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</si>
  <si>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</si>
  <si>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</si>
  <si>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</si>
  <si>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</si>
  <si>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</si>
  <si>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</si>
  <si>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</si>
  <si>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</si>
  <si>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</si>
  <si>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</si>
  <si>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</si>
  <si>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</si>
  <si>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</si>
  <si>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</si>
  <si>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</si>
  <si>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</si>
  <si>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</si>
  <si>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</si>
  <si>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</si>
  <si>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</si>
  <si>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</si>
  <si>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</si>
  <si>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</si>
  <si>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</si>
  <si>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</si>
  <si>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</si>
  <si>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</si>
  <si>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</si>
  <si>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</si>
  <si>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</si>
  <si>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</si>
  <si>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</si>
  <si>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</si>
  <si>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</si>
  <si>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</si>
  <si>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</si>
  <si>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</si>
  <si>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</si>
  <si>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</si>
  <si>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</si>
  <si>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</si>
  <si>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</si>
  <si>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</si>
  <si>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</si>
  <si>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</si>
  <si>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</si>
  <si>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</si>
  <si>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</si>
  <si>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</si>
  <si>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</si>
  <si>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</si>
  <si>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</si>
  <si>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</si>
  <si>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</si>
  <si>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</si>
  <si>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</si>
  <si>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</si>
  <si>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</si>
  <si>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</si>
  <si>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</si>
  <si>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</si>
  <si>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</si>
  <si>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</si>
  <si>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</si>
  <si>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</si>
  <si>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</si>
  <si>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</si>
  <si>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</si>
  <si>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</si>
  <si>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</si>
  <si>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</si>
  <si>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</si>
  <si>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</si>
  <si>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</si>
  <si>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</si>
  <si>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</si>
  <si>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</si>
  <si>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</si>
  <si>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</si>
  <si>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</si>
  <si>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</si>
  <si>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</si>
  <si>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</si>
  <si>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</si>
  <si>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</si>
  <si>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</si>
  <si>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</si>
  <si>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</si>
  <si>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</si>
  <si>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</si>
  <si>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</si>
  <si>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</si>
  <si>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</si>
  <si>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</si>
  <si>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</si>
  <si>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</si>
  <si>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</si>
  <si>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</si>
  <si>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</si>
  <si>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</si>
  <si>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</si>
  <si>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</si>
  <si>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</si>
  <si>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</si>
  <si>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</si>
  <si>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</si>
  <si>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</si>
  <si>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</si>
  <si>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</si>
  <si>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</si>
  <si>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</si>
  <si>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</si>
  <si>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</si>
  <si>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</si>
  <si>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</si>
  <si>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</si>
  <si>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</si>
  <si>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</si>
  <si>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</si>
  <si>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</si>
  <si>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</si>
  <si>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</si>
  <si>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</si>
  <si>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</si>
  <si>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</si>
  <si>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</si>
  <si>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</si>
  <si>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</si>
  <si>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</si>
  <si>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</si>
  <si>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</si>
  <si>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</si>
  <si>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</si>
  <si>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</si>
  <si>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</si>
  <si>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</si>
  <si>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</si>
  <si>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</si>
  <si>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</si>
  <si>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</si>
  <si>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</si>
  <si>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</si>
  <si>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</si>
  <si>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</si>
  <si>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</si>
  <si>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</si>
  <si>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</si>
  <si>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</si>
  <si>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</si>
  <si>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</si>
  <si>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</si>
  <si>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</si>
  <si>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</si>
  <si>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</si>
  <si>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</si>
  <si>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</si>
  <si>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</si>
  <si>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</si>
  <si>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</si>
  <si>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</si>
  <si>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</si>
  <si>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</si>
  <si>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</si>
  <si>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</si>
  <si>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</si>
  <si>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</si>
  <si>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</si>
  <si>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</si>
  <si>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</si>
  <si>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</si>
  <si>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</si>
  <si>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</si>
  <si>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</si>
  <si>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</si>
  <si>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</si>
  <si>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</si>
  <si>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</si>
  <si>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</si>
  <si>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</si>
  <si>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</si>
  <si>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</si>
  <si>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</si>
  <si>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</si>
  <si>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</si>
  <si>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</si>
  <si>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</si>
  <si>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</si>
  <si>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</si>
  <si>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</si>
  <si>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</si>
  <si>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</si>
  <si>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</si>
  <si>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</si>
  <si>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</si>
  <si>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</si>
  <si>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</si>
  <si>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</si>
  <si>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</si>
  <si>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</si>
  <si>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</si>
  <si>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</si>
  <si>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</si>
  <si>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</si>
  <si>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</si>
  <si>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</si>
  <si>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</si>
  <si>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</si>
  <si>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</si>
  <si>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</si>
  <si>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</si>
  <si>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</si>
  <si>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</si>
  <si>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</si>
  <si>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</si>
  <si>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</si>
  <si>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</si>
  <si>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</si>
  <si>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</si>
  <si>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</si>
  <si>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</si>
  <si>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</si>
  <si>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</si>
  <si>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</si>
  <si>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</si>
  <si>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</si>
  <si>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</si>
  <si>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</si>
  <si>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</si>
  <si>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</si>
  <si>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</si>
  <si>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</si>
  <si>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</si>
  <si>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</si>
  <si>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</si>
  <si>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</si>
  <si>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</si>
  <si>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</si>
  <si>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</si>
  <si>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</si>
  <si>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</si>
  <si>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SERVIÇOS TÉCNICOS ESPECIALIZADOS PARA ACOMPANHAMENTO DE EXECUÇÃO DE FUNDAÇÕES PROFUNDAS E ESTRUTURAS DE CONTENÇÃO</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</si>
  <si>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</si>
  <si>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</si>
  <si>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</si>
  <si>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</si>
  <si>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</si>
  <si>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</si>
  <si>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</si>
  <si>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</si>
  <si>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</si>
  <si>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</si>
  <si>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</si>
  <si>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</si>
  <si>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</si>
  <si>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</si>
  <si>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</si>
  <si>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</si>
  <si>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</si>
  <si>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</si>
  <si>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</si>
  <si>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</si>
  <si>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</si>
  <si>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</si>
  <si>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</si>
  <si>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</si>
  <si>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</si>
  <si>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</si>
  <si>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</si>
  <si>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</si>
  <si>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</si>
  <si>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</si>
  <si>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</si>
  <si>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</si>
  <si>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</si>
  <si>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</si>
  <si>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</si>
  <si>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</si>
  <si>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</si>
  <si>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</si>
  <si>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</si>
  <si>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</si>
  <si>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</si>
  <si>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</si>
  <si>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</si>
  <si>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</si>
  <si>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</si>
  <si>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</si>
  <si>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</si>
  <si>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</si>
  <si>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</si>
  <si>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</si>
  <si>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</si>
  <si>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</si>
  <si>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</si>
  <si>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</si>
  <si>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</si>
  <si>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</si>
  <si>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</si>
  <si>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</si>
  <si>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</si>
  <si>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</si>
  <si>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</si>
  <si>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</si>
  <si>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</si>
  <si>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</si>
  <si>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</si>
  <si>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</si>
  <si>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</si>
  <si>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</si>
  <si>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</si>
  <si>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</si>
  <si>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</si>
  <si>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</si>
  <si>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</si>
  <si>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</si>
  <si>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</si>
  <si>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</si>
  <si>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</si>
  <si>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</si>
  <si>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</si>
  <si>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</si>
  <si>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</si>
  <si>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</si>
  <si>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</si>
  <si>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</si>
  <si>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</si>
  <si>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</si>
  <si>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</si>
  <si>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</si>
  <si>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</si>
  <si>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</si>
  <si>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</si>
  <si>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</si>
  <si>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</si>
  <si>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</si>
  <si>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</si>
  <si>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</si>
  <si>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</si>
  <si>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</si>
  <si>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</si>
  <si>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</si>
  <si>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</si>
  <si>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</si>
  <si>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</si>
  <si>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</si>
  <si>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</si>
  <si>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</si>
  <si>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</si>
  <si>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</si>
  <si>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</si>
  <si>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</si>
  <si>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</si>
  <si>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</si>
  <si>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</si>
  <si>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</si>
  <si>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</si>
  <si>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</si>
  <si>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</si>
  <si>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</si>
  <si>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</si>
  <si>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</si>
  <si>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</si>
  <si>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</si>
  <si>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</si>
  <si>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</si>
  <si>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</si>
  <si>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</si>
  <si>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</si>
  <si>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</si>
  <si>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</si>
  <si>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</si>
  <si>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</si>
  <si>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</si>
  <si>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</si>
  <si>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</si>
  <si>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</si>
  <si>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</si>
  <si>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</si>
  <si>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</si>
  <si>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</si>
  <si>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</si>
  <si>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</si>
  <si>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</si>
  <si>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</si>
  <si>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</si>
  <si>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</si>
  <si>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</si>
  <si>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</si>
  <si>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</si>
  <si>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</si>
  <si>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</si>
  <si>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</si>
  <si>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</si>
  <si>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</si>
  <si>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</si>
  <si>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</si>
  <si>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</si>
  <si>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</si>
  <si>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</si>
  <si>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</si>
  <si>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</si>
  <si>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</si>
  <si>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</si>
  <si>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</si>
  <si>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</si>
  <si>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</si>
  <si>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</si>
  <si>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</si>
  <si>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</si>
  <si>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</si>
  <si>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</si>
  <si>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</si>
  <si>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</si>
  <si>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</si>
  <si>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</si>
  <si>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</si>
  <si>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</si>
  <si>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</si>
  <si>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</si>
  <si>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</si>
  <si>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</si>
  <si>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</si>
  <si>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</si>
  <si>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</si>
  <si>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</si>
  <si>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</si>
  <si>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</si>
  <si>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</si>
  <si>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</si>
  <si>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</si>
  <si>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</si>
  <si>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</si>
  <si>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</si>
  <si>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</si>
  <si>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</si>
  <si>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</si>
  <si>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</si>
  <si>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</si>
  <si>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</si>
  <si>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</si>
  <si>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</si>
  <si>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</si>
  <si>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</si>
  <si>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</si>
  <si>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</si>
  <si>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</si>
  <si>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</si>
  <si>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</si>
  <si>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</si>
  <si>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</si>
  <si>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</si>
  <si>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</si>
  <si>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</si>
  <si>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</si>
  <si>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</si>
  <si>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</si>
  <si>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</si>
  <si>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</si>
  <si>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</si>
  <si>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</si>
  <si>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</si>
  <si>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</si>
  <si>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</si>
  <si>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</si>
  <si>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</si>
  <si>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</si>
  <si>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</si>
  <si>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</si>
  <si>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</si>
  <si>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</si>
  <si>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</si>
  <si>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</si>
  <si>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</si>
  <si>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</si>
  <si>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</si>
  <si>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</si>
  <si>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</si>
  <si>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</si>
  <si>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</si>
  <si>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</si>
  <si>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</si>
  <si>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</si>
  <si>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</si>
  <si>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</si>
  <si>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</si>
  <si>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</si>
  <si>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</si>
  <si>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</si>
  <si>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</si>
  <si>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</si>
  <si>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</si>
  <si>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</si>
  <si>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</si>
  <si>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</si>
  <si>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</si>
  <si>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</si>
  <si>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</si>
  <si>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</si>
  <si>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</si>
  <si>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</si>
  <si>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</si>
  <si>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</si>
  <si>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</si>
  <si>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</si>
  <si>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</si>
  <si>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</si>
  <si>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</si>
  <si>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</si>
  <si>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</si>
  <si>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</si>
  <si>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</si>
  <si>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</si>
  <si>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</si>
  <si>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</si>
  <si>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</si>
  <si>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</si>
  <si>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</si>
  <si>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</si>
  <si>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</si>
  <si>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</si>
  <si>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</si>
  <si>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</si>
  <si>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</si>
  <si>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</si>
  <si>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</si>
  <si>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</si>
  <si>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</si>
  <si>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</si>
  <si>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</si>
  <si>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</si>
  <si>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</si>
  <si>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</si>
  <si>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</si>
  <si>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</si>
  <si>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</si>
  <si>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</si>
  <si>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</si>
  <si>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</si>
  <si>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</si>
  <si>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</si>
  <si>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</si>
  <si>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</si>
  <si>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</si>
  <si>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</si>
  <si>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</si>
  <si>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</si>
  <si>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</si>
  <si>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</si>
  <si>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</si>
  <si>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</si>
  <si>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</si>
  <si>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</si>
  <si>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</si>
  <si>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</si>
  <si>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</si>
  <si>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</si>
  <si>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</si>
  <si>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</si>
  <si>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</si>
  <si>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</si>
  <si>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</si>
  <si>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</si>
  <si>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</si>
  <si>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</si>
  <si>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</si>
  <si>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</si>
  <si>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</si>
  <si>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</si>
  <si>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</si>
  <si>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</si>
  <si>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</si>
  <si>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</si>
  <si>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</si>
  <si>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</si>
  <si>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</si>
  <si>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</si>
  <si>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</si>
  <si>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</si>
  <si>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</si>
  <si>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</si>
  <si>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</si>
  <si>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</si>
  <si>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</si>
  <si>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</si>
  <si>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</si>
  <si>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</si>
  <si>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</si>
  <si>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</si>
  <si>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</si>
  <si>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</si>
  <si>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</si>
  <si>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</si>
  <si>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</si>
  <si>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</si>
  <si>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</si>
  <si>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</si>
  <si>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</si>
  <si>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</si>
  <si>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</si>
  <si>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</si>
  <si>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</si>
  <si>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</si>
  <si>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</si>
  <si>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</si>
  <si>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AZULEJISTA COM ENCARGOS COMPLEMENTARES</t>
  </si>
  <si>
    <t>MONTADOR DE ELETROELETRÔNICOS COM ENCARGOS COMPLEMENTARES</t>
  </si>
  <si>
    <t>MECÂNICO DE REFRIGERAÇÃO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</si>
  <si>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</si>
  <si>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</si>
  <si>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</si>
  <si>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</si>
  <si>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</si>
  <si>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</si>
  <si>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</si>
  <si>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</si>
  <si>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</si>
  <si>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</si>
  <si>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</si>
  <si>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</si>
  <si>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</si>
  <si>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</si>
  <si>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</si>
  <si>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</si>
  <si>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</si>
  <si>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</si>
  <si>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</si>
  <si>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</si>
  <si>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</si>
  <si>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</si>
  <si>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</si>
  <si>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</si>
  <si>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</si>
  <si>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</si>
  <si>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</si>
  <si>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</si>
  <si>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</si>
  <si>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</si>
  <si>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</si>
  <si>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</si>
  <si>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</si>
  <si>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</si>
  <si>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</si>
  <si>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</si>
  <si>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</si>
  <si>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</si>
  <si>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</si>
  <si>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</si>
  <si>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</si>
  <si>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</si>
  <si>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</si>
  <si>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</si>
  <si>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</si>
  <si>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</si>
  <si>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</si>
  <si>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</si>
  <si>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</si>
  <si>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</si>
  <si>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</si>
  <si>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</si>
  <si>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</si>
  <si>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</si>
  <si>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</si>
  <si>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</si>
  <si>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</si>
  <si>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</si>
  <si>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</si>
  <si>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</si>
  <si>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</si>
  <si>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</si>
  <si>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</si>
  <si>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</si>
  <si>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</si>
  <si>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</si>
  <si>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</si>
  <si>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</si>
  <si>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</si>
  <si>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</si>
  <si>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</si>
  <si>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</si>
  <si>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</si>
  <si>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</si>
  <si>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</si>
  <si>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</si>
  <si>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</si>
  <si>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</si>
  <si>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</si>
  <si>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</si>
  <si>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</si>
  <si>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</si>
  <si>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</si>
  <si>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</si>
  <si>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</si>
  <si>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</si>
  <si>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</si>
  <si>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</si>
  <si>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</si>
  <si>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</si>
  <si>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</si>
  <si>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</si>
  <si>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</si>
  <si>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</si>
  <si>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</si>
  <si>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</si>
  <si>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</si>
  <si>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</si>
  <si>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</si>
  <si>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</si>
  <si>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</si>
  <si>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</si>
  <si>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</si>
  <si>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</si>
  <si>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</si>
  <si>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</si>
  <si>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</si>
  <si>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</si>
  <si>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</si>
  <si>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</si>
  <si>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</si>
  <si>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</si>
  <si>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</si>
  <si>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</si>
  <si>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</si>
  <si>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</si>
  <si>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</si>
  <si>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</si>
  <si>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</si>
  <si>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</si>
  <si>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</si>
  <si>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</si>
  <si>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</si>
  <si>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</si>
  <si>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</si>
  <si>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</si>
  <si>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</si>
  <si>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</si>
  <si>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</si>
  <si>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</si>
  <si>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3.1</t>
  </si>
  <si>
    <t>ED-31745</t>
  </si>
  <si>
    <t xml:space="preserve">LIGAÇÃO DE ESGOTO PARA BARRACÃO DE OBRA EM CANTEIRO, EXCLUSIVE FOSSA SÉPTICA </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</si>
  <si>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</si>
  <si>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</si>
  <si>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</si>
  <si>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</si>
  <si>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</si>
  <si>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</si>
  <si>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</si>
  <si>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</si>
  <si>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</si>
  <si>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</si>
  <si>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</si>
  <si>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</si>
  <si>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</si>
  <si>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</si>
  <si>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</si>
  <si>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</si>
  <si>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</si>
  <si>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</si>
  <si>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</si>
  <si>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</si>
  <si>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</si>
  <si>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</si>
  <si>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</si>
  <si>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</si>
  <si>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</si>
  <si>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</si>
  <si>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</si>
  <si>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</si>
  <si>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</si>
  <si>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</si>
  <si>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</si>
  <si>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</si>
  <si>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</si>
  <si>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</si>
  <si>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</si>
  <si>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</si>
  <si>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</si>
  <si>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</si>
  <si>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</si>
  <si>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</si>
  <si>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</si>
  <si>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</si>
  <si>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</si>
  <si>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</si>
  <si>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</si>
  <si>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</si>
  <si>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</si>
  <si>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</si>
  <si>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</si>
  <si>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</si>
  <si>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</si>
  <si>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</si>
  <si>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</si>
  <si>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</si>
  <si>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</si>
  <si>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</si>
  <si>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APLICAÇÃO DE GRAUTE COM ARGAMASSA DE CIMENTO, CAL HIDRATADA, AREIA  E BRITA, TRAÇO (1:0,1:3:2), INCLUSIVE PREPARO MECANIZADO, TRANSPORTE E LANÇAMENTO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</si>
  <si>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</si>
  <si>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</si>
  <si>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FERRAGENS PARA JANELA DE ALUMÍNIO PARA CONJUNTO DE DUAS (2) FOLHAS DE CORRER, INCLUSIVE ROLDANAS E ACESSÓRIOS, FORNECIMENTO E INSTALAÇÃO, EXCLUSIVE JANELA</t>
  </si>
  <si>
    <t>FERRAGENS PARA PORTA DE ALUMÍNIO PARA CONJUNTO DE DUAS (2) FOLHAS DE CORRER, INCLUSIVE ROLDANAS E ACESSÓRIOS, FORNECIMENTO E INSTALAÇÃO, EXCLUSIVE PORTA</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</si>
  <si>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</si>
  <si>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</si>
  <si>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</si>
  <si>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</si>
  <si>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</si>
  <si>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</si>
  <si>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</si>
  <si>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</si>
  <si>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</si>
  <si>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</si>
  <si>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</si>
  <si>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</si>
  <si>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</si>
  <si>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</si>
  <si>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</si>
  <si>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</si>
  <si>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SOLEIRA EM GRANITO, NA COR CINZA ANDORINHA, ESP. 2CM, INCLUSIVE REJUNTAMENTO</t>
  </si>
  <si>
    <t>SOLEIRA EM GRANITO, NA COR CINZA ANDORINHA, ESP. 3CM, INCLUSIVE REJUNTAMENTO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</si>
  <si>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</si>
  <si>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</si>
  <si>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</si>
  <si>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</si>
  <si>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</si>
  <si>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</si>
  <si>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</si>
  <si>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</si>
  <si>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</si>
  <si>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</si>
  <si>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</si>
  <si>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</si>
  <si>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</si>
  <si>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</si>
  <si>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</si>
  <si>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ARGAMASSA EM CAMADA ÚNICA COM PREPARO MECANIZADO, TRAÇO 1:3 (CIMENTO E AREIA), APLICADO EM PAREDE, ESP. 20MM, COM APLICAÇÃO MANUAL</t>
  </si>
  <si>
    <t>REVESTIMENTO NATADO LISO, ESP. 5MM, APLICAÇÃO COM DESEMPENADEIRA METÁLICA, INCLUSIVE PREPARO MECANIZADO</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</si>
  <si>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</si>
  <si>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</si>
  <si>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</si>
  <si>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</si>
  <si>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</si>
  <si>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</si>
  <si>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</si>
  <si>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</si>
  <si>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</si>
  <si>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</si>
  <si>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</si>
  <si>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</si>
  <si>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</si>
  <si>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</si>
  <si>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</si>
  <si>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</si>
  <si>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</si>
  <si>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</si>
  <si>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</si>
  <si>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</si>
  <si>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</si>
  <si>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</si>
  <si>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</si>
  <si>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</si>
  <si>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</si>
  <si>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</si>
  <si>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</si>
  <si>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</si>
  <si>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</si>
  <si>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</si>
  <si>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</si>
  <si>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</si>
  <si>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</si>
  <si>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</si>
  <si>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</si>
  <si>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</si>
  <si>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</si>
  <si>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</si>
  <si>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</si>
  <si>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</si>
  <si>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</si>
  <si>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</si>
  <si>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</si>
  <si>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</si>
  <si>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</si>
  <si>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</si>
  <si>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</si>
  <si>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</si>
  <si>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</si>
  <si>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</si>
  <si>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</si>
  <si>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PINTURA COM TINTA A BASE DE BORRACHA CLORADA EM FAIXAS DE DEMARCAÇÃO DE PISO, DUAS (2) DEMÃOS, FAIXA COM LARGURA DE 5 CM, APLICAÇÃO MECÂNICA</t>
  </si>
  <si>
    <t>PINTURA COM TINTA A BASE DE BORRACHA CLORADA EM FAIXAS DE DEMARCAÇÃO DE QUADRA, DUAS (2) DEMÃOS, FAIXA COM LARGURA DE 5 CM, APLICAÇÃO MECÂNICA</t>
  </si>
  <si>
    <t>ED-29992</t>
  </si>
  <si>
    <t>TORNEIRA METÁLICA PARA BEBEDOURO, FECHAMENTO AUTOMÁTICO, ACABAMENTO CROMADO, APLICAÇÃO DE PAREDE, INCLUSIVE FORNECIMENTO E INSTALAÇÃO</t>
  </si>
  <si>
    <t>ED-32151</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</si>
  <si>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</si>
  <si>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</si>
  <si>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</si>
  <si>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</si>
  <si>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</si>
  <si>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</si>
  <si>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</si>
  <si>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</si>
  <si>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</si>
  <si>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</si>
  <si>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</si>
  <si>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</si>
  <si>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</si>
  <si>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</si>
  <si>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</si>
  <si>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</si>
  <si>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</si>
  <si>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</si>
  <si>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</si>
  <si>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</si>
  <si>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</si>
  <si>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</si>
  <si>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</si>
  <si>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</si>
  <si>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</si>
  <si>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</si>
  <si>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</si>
  <si>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</si>
  <si>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</si>
  <si>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</si>
  <si>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</si>
  <si>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</si>
  <si>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</si>
  <si>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</si>
  <si>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</si>
  <si>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</si>
  <si>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</si>
  <si>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</si>
  <si>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</si>
  <si>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</si>
  <si>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</si>
  <si>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</si>
  <si>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</si>
  <si>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</si>
  <si>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</si>
  <si>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</si>
  <si>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</si>
  <si>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</si>
  <si>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</si>
  <si>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</si>
  <si>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</si>
  <si>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</si>
  <si>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</si>
  <si>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</si>
  <si>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</si>
  <si>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</si>
  <si>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</si>
  <si>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</si>
  <si>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</si>
  <si>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</si>
  <si>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</si>
  <si>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</si>
  <si>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</si>
  <si>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</si>
  <si>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</si>
  <si>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</si>
  <si>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</si>
  <si>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</si>
  <si>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</si>
  <si>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</si>
  <si>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</si>
  <si>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</si>
  <si>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</si>
  <si>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</si>
  <si>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</si>
  <si>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</si>
  <si>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</si>
  <si>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</si>
  <si>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</si>
  <si>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</si>
  <si>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</si>
  <si>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</si>
  <si>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</si>
  <si>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</si>
  <si>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</si>
  <si>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</si>
  <si>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</si>
  <si>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</si>
  <si>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</si>
  <si>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</si>
  <si>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</si>
  <si>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</si>
  <si>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</si>
  <si>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</si>
  <si>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</si>
  <si>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</si>
  <si>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</si>
  <si>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</si>
  <si>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</si>
  <si>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</si>
  <si>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</si>
  <si>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</si>
  <si>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</si>
  <si>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</si>
  <si>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</si>
  <si>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</si>
  <si>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</si>
  <si>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</si>
  <si>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</si>
  <si>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</si>
  <si>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</si>
  <si>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</si>
  <si>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</si>
  <si>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</si>
  <si>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</si>
  <si>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</si>
  <si>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</si>
  <si>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</si>
  <si>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</si>
  <si>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</si>
  <si>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</si>
  <si>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</si>
  <si>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</si>
  <si>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</si>
  <si>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</si>
  <si>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</si>
  <si>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</si>
  <si>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</si>
  <si>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ED-32115</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</si>
  <si>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</si>
  <si>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</si>
  <si>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</si>
  <si>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</si>
  <si>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</si>
  <si>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</si>
  <si>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</si>
  <si>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</si>
  <si>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COMPATIBILIZAÇÃO DE PROJETOS COM ACIMA DE 100.000 M2</t>
  </si>
  <si>
    <t>COMPATIBILIZAÇÃO DE PROJETOS COM ÁREA DE 80.001 M2 ATÉ 100.000 M2</t>
  </si>
  <si>
    <t>COMO CONSTRUÍDO ("AS BUILT") DE PROJETOS COM  ACIMA DE 100.000 M2</t>
  </si>
  <si>
    <t>COMO CONSTRUÍDO ("AS BUILT") DE PROJETOS COM ÁREA DE 80.001 M2 ATÉ 100.000 M2</t>
  </si>
  <si>
    <t xml:space="preserve">INSTALAÇÃO DE FAIXA MORIM 6,00M X 0,80M EM TECIDO COMUM E EUCALIPTO </t>
  </si>
  <si>
    <t>04.13.15</t>
  </si>
  <si>
    <t>FORMA PARA BLOCO DE COROAMENTO EM TÁBUA DE MADEIRA SERRADA, 3 APROVEITAMENTOS - FABRICAÇÃO, MONTAGEM E DESMONTAGEM</t>
  </si>
  <si>
    <t>04.13.16</t>
  </si>
  <si>
    <t>FORMA PARA BALDRAME EM TÁBUA DE MADEIRA SERRADA, 3 APROVEITAMENTOS - FABRICAÇÃO, MONTAGEM E DESMONTAGEM</t>
  </si>
  <si>
    <t>04.13.17</t>
  </si>
  <si>
    <t>FORMA PARA SAPATA EM TÁBUA DE MADEIRA SERRADA, 3 APROVEITAMENTOS - FABRICAÇÃO, MONTAGEM E DESMONTAGEM</t>
  </si>
  <si>
    <t>04.13.18</t>
  </si>
  <si>
    <t>FORMA PARA RADIER, PISO DE CONCRETO OU LAJE SOBRE PISO EM TÁBUA DE MADEIRA SERRADA, 3 APROVEITAMENTOS - FABRICAÇÃO, MONTAGEM E DESMONTAGEM</t>
  </si>
  <si>
    <t>04.13.19</t>
  </si>
  <si>
    <t>FORMA PARA BLOCO DE COROAMENTO EM CHAPA DE MADEIRA COMPENSADA RESINADA 12MM, 3 APROVEITAMENTOS - FABRICAÇÃO, MONTAGEM E DESMONTAGEM</t>
  </si>
  <si>
    <t>04.13.20</t>
  </si>
  <si>
    <t>FORMA PARA BALDRAME EM CHAPA DE MADEIRA COMPENSADA RESINADA 12MM, 3 APROVEITAMENTOS - FABRICAÇÃO, MONTAGEM E DESMONTAGEM</t>
  </si>
  <si>
    <t>04.13.21</t>
  </si>
  <si>
    <t>FORMA PARA SAPATA EM CHAPA DE MADEIRA COMPENSADA RESINADA 12MM, 3 APROVEITAMENTOS - FABRICAÇÃO, MONTAGEM E DESMONTAGEM</t>
  </si>
  <si>
    <t>05.04.02</t>
  </si>
  <si>
    <t>FORMA PARA GALERIAS E CONTENÇÕES EM CHAPA DE MADEIRA COMPENSADA RESINADA 12MM, 3 APROVEITAMENTOS - FABRICAÇÃO, MONTAGEM E DESMONTAGEM</t>
  </si>
  <si>
    <t>05.04.03</t>
  </si>
  <si>
    <t>FORMA PARA ALA DE GALERIA CELULAR EM CHAPA DE MADEIRA COMPENSADA RESINADA 12MM, TRAVAMENTO METÁLICO, 3 APROVEITAMENTOS - FABRICAÇÃO, MONTAGEM E DESMONTAGEM</t>
  </si>
  <si>
    <t>ALA DE GALERIA CELULAR, DIMENSÃO B= 1.20M, PADRÃO SUDECAP</t>
  </si>
  <si>
    <t>ALA DE GALERIA CELULAR, DIMENSÃO B= 1.30M, PADRÃO SUDECAP</t>
  </si>
  <si>
    <t>ALA DE GALERIA CELULAR, DIMENSÃO B= 1.40M, PADRÃO SUDECAP</t>
  </si>
  <si>
    <t>ALA DE GALERIA CELULAR, DIMENSÃO B= 1.50M, PADRÃO SUDECAP</t>
  </si>
  <si>
    <t>ALA DE GALERIA CELULAR, DIMENSÃO B= 1.60M, PADRÃO SUDECAP</t>
  </si>
  <si>
    <t>ALA DE GALERIA CELULAR, DIMENSÃO B= 1.70M, PADRÃO SUDECAP</t>
  </si>
  <si>
    <t>ALA DE GALERIA CELULAR, DIMENSÃO B= 1.80M, PADRÃO SUDECAP</t>
  </si>
  <si>
    <t>ALA DE GALERIA CELULAR, DIMENSÃO B= 1.90M, PADRÃO SUDECAP</t>
  </si>
  <si>
    <t>ALA DE GALERIA CELULAR, DIMENSÃO B= 2.00M, PADRÃO SUDECAP</t>
  </si>
  <si>
    <t>ALA DE GALERIA CELULAR, DIMENSÃO B= 2.10M, PADRÃO SUDECAP</t>
  </si>
  <si>
    <t>ALA DE GALERIA CELULAR, DIMENSÃO B= 2.20M, PADRÃO SUDECAP</t>
  </si>
  <si>
    <t>ALA DE GALERIA CELULAR, DIMENSÃO B= 2.30M, PADRÃO SUDECAP</t>
  </si>
  <si>
    <t>ALA DE GALERIA CELULAR, DIMENSÃO B= 2.40M, PADRÃO SUDECAP</t>
  </si>
  <si>
    <t>ALA DE GALERIA CELULAR, DIMENSÃO B= 2.50M, PADRÃO SUDECAP</t>
  </si>
  <si>
    <t>ALA DE GALERIA CELULAR, DIMENSÃO B= 2.60M, PADRÃO SUDECAP</t>
  </si>
  <si>
    <t>ALA DE GALERIA CELULAR, DIMENSÃO B= 2.70M, PADRÃO SUDECAP</t>
  </si>
  <si>
    <t>ALA DE GALERIA CELULAR, DIMENSÃO B= 2.80M, PADRÃO SUDECAP</t>
  </si>
  <si>
    <t>ALA DE GALERIA CELULAR, DIMENSÃO B= 2.90M, PADRÃO SUDECAP</t>
  </si>
  <si>
    <t>ALA DE GALERIA CELULAR, DIMENSÃO B= 3.00M, PADRÃO SUDECAP</t>
  </si>
  <si>
    <t>06.01.17</t>
  </si>
  <si>
    <t>FORMA PARA PILAR, PÉ DIREITO SIMPLES, EM TÁBUA DE MADEIRA SERRADA, 3 APROVEITAMENTOS - FABRICAÇÃO, MONTAGEM E DESMONTAGEM</t>
  </si>
  <si>
    <t>06.01.18</t>
  </si>
  <si>
    <t>FORMA PARA VIGA, PÉ DIREITO SIMPLES, ESCORAMENTO TIPO PONTALETE, EM TÁBUA DE MADEIRA SERRADA, 3 APROVEITAMENTOS - FABRICAÇÃO, MONTAGEM E DESMONTAGEM</t>
  </si>
  <si>
    <t>06.01.19</t>
  </si>
  <si>
    <t>FORMA PARA LAJE MACIÇA, PÉ DIREITO SIMPLES, ESCORAMENTO TIPO PONTALETE, EM TÁBUA DE MADEIRA SERRADA, 3 APROVEITAMENTOS - FABRICAÇÃO, MONTAGEM E DESMONTAGEM</t>
  </si>
  <si>
    <t>06.01.20</t>
  </si>
  <si>
    <t>FORMA PARA PILAR RETANGULAR, PÉ DIREITO SIMPLES, EM CHAPA DE MADEIRA COMPENSADA RESINADA 12MM, TRAVAMENTO METÁLICO, 3 APROVEITAMENTOS - FABRICAÇÃO, MONTAGEM E DESMONTAGEM</t>
  </si>
  <si>
    <t>06.01.21</t>
  </si>
  <si>
    <t>FORMA PARA VIGA RETANGULAR, PÉ DIREITO SIMPLES, EM CHAPA DE MADEIRA COMPENSADA RESINADA 12MM, ESCORAMENTO METÁLICO, 3 APROVEITAMENTOS - FABRICAÇÃO, MONTAGEM E DESMONTAGEM</t>
  </si>
  <si>
    <t>06.01.22</t>
  </si>
  <si>
    <t>FORMA PARA LAJE MACIÇA, PÉ DIREITO SIMPLES, EM CHAPA DE MADEIRA COMPENSADA RESINADA 18MM, ESCORAMENTO METÁLICO, 3 APROVEITAMENTOS - FABRICAÇÃO, MONTAGEM E DESMONTAGEM</t>
  </si>
  <si>
    <t>06.01.23</t>
  </si>
  <si>
    <t>FORMA PARA PILAR RETANGULAR, PÉ DIREITO SIMPLES, EM CHAPA DE MADEIRA COMPENSADA PLASTIFICADA 12MM, TRAVAMENTO METÁLICO, 3 APROVEITAMENTOS - FABRICAÇÃO, MONTAGEM E DESMONTAGEM</t>
  </si>
  <si>
    <t>06.01.24</t>
  </si>
  <si>
    <t>FORMA PARA VIGA RETANGULAR, PÉ DIREITO SIMPLES, EM CHAPA DE MADEIRA COMPENSADA PLASTIFICADA 12MM, ESCORAMENTO METÁLICO, 3 APROVEITAMENTOS - FABRICAÇÃO, MONTAGEM E DESMONTAGEM</t>
  </si>
  <si>
    <t>06.01.25</t>
  </si>
  <si>
    <t>FORMA PARA LAJE MACIÇA, PÉ DIREITO SIMPLES, EM CHAPA DE MADEIRA COMPENSADA PLASTIFICADA 18MM, ESCORAMENTO METÁLICO, 3 APROVEITAMENTOS - FABRICAÇÃO, MONTAGEM E DESMONTAGEM</t>
  </si>
  <si>
    <t>FORNECIMENTO E COLOCAÇÃO DE TELA Q-92</t>
  </si>
  <si>
    <t>FORNECIMENTO E COLOCAÇÃO DE TELA Q-61</t>
  </si>
  <si>
    <t>CX PASSAGEM/INSPEÇÃO PRÉ FABRICADA CONCRETO 0,3X0,3X0,3 (CXLXH) DRENAGEM ADPT REF 97895</t>
  </si>
  <si>
    <t>12.05</t>
  </si>
  <si>
    <t>KIT PORTA PRONTA</t>
  </si>
  <si>
    <t>12.05.01</t>
  </si>
  <si>
    <t>KIT PORTA PRONTA, COMPLETA, VÃO LIVRE 60X210CM, ESPUMA EXPANSIVA PARCIAL, FORNECIMENTO E INSTALAÇÃO ADP REF 90788</t>
  </si>
  <si>
    <t>12.05.02</t>
  </si>
  <si>
    <t>KIT PORTA PRONTA, COMPLETA, VÃO LIVRE 70X210CM, ESPUMA EXPANSIVA PARCIAL, FORNECIMENTO E INSTALAÇÃO ADP REF 90789</t>
  </si>
  <si>
    <t>12.05.03</t>
  </si>
  <si>
    <t>KIT PORTA PRONTA, COMPLETA, VÃO LIVRE 80X210CM, ESPUMA EXPANSIVA PARCIAL, FORNECIMENTO E INSTALAÇÃO ADP REF 90790</t>
  </si>
  <si>
    <t>12.05.04</t>
  </si>
  <si>
    <t>KIT PORTA PRONTA, COMPLETA, VÃO LIVRE 90X210CM, ESPUMA EXPANSIVA TOTAL, FORNECIMENTO E INSTALAÇÃO ADP REF 100675</t>
  </si>
  <si>
    <t>13.01</t>
  </si>
  <si>
    <t>JANELAS DE ALUMÍNIO</t>
  </si>
  <si>
    <t>13.01.01</t>
  </si>
  <si>
    <t>JANELAS DE ALUMÍNIO - MÁXIMO AR, COM VIDROS, BATENTES E FERRAGENS, SEM CONTRA MARCO REF 94569</t>
  </si>
  <si>
    <t>13.01.02</t>
  </si>
  <si>
    <t>JANELAS DE ALUMÍNIO DE CORRER, 2 FOLHAS, COM VIDROS, BATENTES E FERRAGENS, SEM CONTRA MARCO REF 94570</t>
  </si>
  <si>
    <t>13.01.03</t>
  </si>
  <si>
    <t>JANELAS DE ALUMÍNIO DE CORRER, 3 FOLHAS, 2 VENEZIANAS, 1 COM VIDRO, BATENTES E FERRAGENS, SEM CONTRA MARCO REF 94572</t>
  </si>
  <si>
    <t>13.01.04</t>
  </si>
  <si>
    <t>JANELAS DE ALUMÍNIO DE CORRER, 4 FOLHAS, COM VIDROS, BATENTES E FERRAGENS, SEM CONTRA MARCO REF 94573</t>
  </si>
  <si>
    <t>13.01.05</t>
  </si>
  <si>
    <t>JANELAS DE ALUMÍNIO DE CORRER, 6 FOLHAS(2 VENEZIANAS FIXAS, 2 DE CORRER, 2 COM VIDRO) BATENTES E FERRAGENS, SEM CONTRA MARCO REF 94580</t>
  </si>
  <si>
    <t>13.01.10</t>
  </si>
  <si>
    <t>CONTRAMARCO DE ALUMÍNIO, FIXAÇÃO COM PARAFUSOS REF 94590</t>
  </si>
  <si>
    <t>13.02</t>
  </si>
  <si>
    <t>PORTAS DE ALUMÍNIO</t>
  </si>
  <si>
    <t>13.02.01</t>
  </si>
  <si>
    <t>PORTA DE ALUMÍNIO DE ABRIR COM LAMBRI, FIXAÇÃO COM PARAFUSOS ADP REF 91338</t>
  </si>
  <si>
    <t>13.31.11</t>
  </si>
  <si>
    <t>PORTÃO COM TUBOS E TELAS DE AÇO, 1 FOLHA - CHUMBADO EM ESTRUTURA - FORNECIMENTO E INSTALAÇÃO</t>
  </si>
  <si>
    <t>13.31.12</t>
  </si>
  <si>
    <t>PORTÃO COM TUBOS E TELAS DE AÇO, 1 FOLHA - SOLDADO EM ESTRUTURA - FORNECIMENTO E INSTALAÇÃO</t>
  </si>
  <si>
    <t>13.31.13</t>
  </si>
  <si>
    <t>PORTÃO COM TUBOS E TELAS DE AÇO, 2 FOLHAS - CHUMBADO EM ESTRUTURA - FORNECIMENTO E INSTALAÇÃO</t>
  </si>
  <si>
    <t>13.31.14</t>
  </si>
  <si>
    <t>PORTÃO COM TUBOS E TELAS DE AÇO, 2 FOLHAS - SOLDADO EM ESTRUTURA - FORNECIMENTO E INSTALAÇÃO</t>
  </si>
  <si>
    <t>13.31.51</t>
  </si>
  <si>
    <t>PORTÃO COM TUBOS (2") E TELAS DE AÇO, 1 FOLHA, 1,10 X 2,25M - PADRÃO SUDECAP - PRODUÇÃO EM SERRALHERIA</t>
  </si>
  <si>
    <t>13.31.52</t>
  </si>
  <si>
    <t>PORTÃO COM TUBOS (2") E TELAS DE AÇO, 2 FOLHAS, 3,00 X 2,25M - PADRÃO SUDECAP - PRODUÇÃO EM SERRALHERIA</t>
  </si>
  <si>
    <t>13.31.53</t>
  </si>
  <si>
    <t>DOBRADIÇA TUBULAR DE GIRO PARA PORTÃO DE TUBO (2") E TELA DE AÇO</t>
  </si>
  <si>
    <t>13.38.04</t>
  </si>
  <si>
    <t>GRADE EM FERRO FIXADO EM VÃOS DE JANELAS ADP REF 99861</t>
  </si>
  <si>
    <t>ALAMBRADO PARA QUADRA ESPORTIVA, TUBOS HORIZONTAIS DE 2" E MONTANTES DE 3", E=2MM, H ATÉ 5,00M</t>
  </si>
  <si>
    <t>VIDROS</t>
  </si>
  <si>
    <t>16.02.01</t>
  </si>
  <si>
    <t>VIDRO LISO INCOLOR, E = 4 MM, EM ESQUADRIA DE ALUMÍNIO OU PVC, FIXADO COM BAGUETE, FORNECIMENTO E INSTALAÇÃO REF 102162</t>
  </si>
  <si>
    <t>16.02.04</t>
  </si>
  <si>
    <t>VIDRO LISO INCOLOR, E = 5 MM, EM ESQUADRIA DE ALUMÍNIO OU PVC, FIXADO COM BAGUETE, FORNECIMENTO E INSTALAÇÃO REF 102164</t>
  </si>
  <si>
    <t>16.02.05</t>
  </si>
  <si>
    <t>VIDRO LISO INCOLOR, E = 6 MM, EM ESQUADRIA DE ALUMÍNIO OU PVC, FIXADO COM BAGUETE, FORNECIMENTO E INSTALAÇÃO REF 102166</t>
  </si>
  <si>
    <t>16.02.20</t>
  </si>
  <si>
    <t>VIDRO IMPRESSO, E = 4 MM, EM ESQUADRIA DE ALUMÍNIO OU PVC, FIXADO COM BAGUETE, FORNECIMENTO E INSTALAÇÃO REF 102170</t>
  </si>
  <si>
    <t>16.02.30</t>
  </si>
  <si>
    <t>VIDRO ARAMADO, E = 6 MM, EM ESQUADRIA DE ALUMÍNIO OU PVC, FIXADO COM BAGUETE, FORNECIMENTO E INSTALAÇÃO REF 102171</t>
  </si>
  <si>
    <t>16.02.31</t>
  </si>
  <si>
    <t>VIDRO ARAMADO, E = 7 MM, EM ESQUADRIA DE ALUMÍNIO OU PVC, FIXADO COM BAGUETE, FORNECIMENTO E INSTALAÇÃO REF 102172</t>
  </si>
  <si>
    <t>16.02.40</t>
  </si>
  <si>
    <t>VIDRO LAMINADO, E = 8 MM, FIXADO COM SILICONE ESTRUTURAL EM CORTINA DE VIDRO, FORNECIMENTO E INSTALAÇÃO ADP REF 102173</t>
  </si>
  <si>
    <t>16.02.41</t>
  </si>
  <si>
    <t>VIDRO LAMINADO, E = 12 MM, FIXADO COM SILICONE ESTRUTURAL EM CORTINA DE VIDRO, FORNECIMENTO E INSTALAÇÃO ADP REF 102174</t>
  </si>
  <si>
    <t>16.02.42</t>
  </si>
  <si>
    <t>VIDRO LAMINADO, E = 15 MM, FIXADO COM SILICONE ESTRUTURAL EM CORTINA DE VIDRO, FORNECIMENTO E INSTALAÇÃO ADP REF 102175</t>
  </si>
  <si>
    <t>16.02.43</t>
  </si>
  <si>
    <t>VIDRO LAMINADO, E = 8 MM, ENCAIXADO EM PERFIL U, FORNECIMENTO E INSTALAÇÃO ADP REF 102176</t>
  </si>
  <si>
    <t>16.02.44</t>
  </si>
  <si>
    <t>VIDRO LAMINADO, E = 12 MM, ENCAIXADO EM PERFIL U, FORNECIMENTO E INSTALAÇÃO ADP REF 102177</t>
  </si>
  <si>
    <t>16.02.45</t>
  </si>
  <si>
    <t>VIDRO LAMINADO, E = 15 MM, ENCAIXADO EM PERFIL U, FORNECIMENTO E INSTALAÇÃO REF 102178</t>
  </si>
  <si>
    <t>16.02.50</t>
  </si>
  <si>
    <t>VIDRO TEMPERADO, E = 6 MM, ENCAIXADO EM PERFIL U, FORNECIMENTO E INSTALAÇÃO REF 102179</t>
  </si>
  <si>
    <t>16.02.51</t>
  </si>
  <si>
    <t>VIDRO TEMPERADO, E = 8 MM, ENCAIXADO EM PERFIL U, FORNECIMENTO E INSTALAÇÃO REF 102180</t>
  </si>
  <si>
    <t>16.02.52</t>
  </si>
  <si>
    <t>VIDRO TEMPERADO, E = 10 MM, ENCAIXADO EM PERFIL U, FORNECIMENTO E INSTALAÇÃO REF 102181</t>
  </si>
  <si>
    <t>ESPELHOS</t>
  </si>
  <si>
    <t>16.20.20</t>
  </si>
  <si>
    <t>ESPELHO CRISTAL, E = 4 MM, APARAFUSADO, ÁREA MENOR OU IGUAL A 1,0 M2, FORNECIMENTO E INSTALAÇÃO REF 102143</t>
  </si>
  <si>
    <t>16.20.30</t>
  </si>
  <si>
    <t>ESPELHO CRISTAL, E = 4 MM, ADERIDO COM ADESIVO FIXA-ESPELHO E FITA DUPLA-FACE, FORNECIMENTO E INSTALAÇÃO ADP REF 102146</t>
  </si>
  <si>
    <t>16.20.40</t>
  </si>
  <si>
    <t>ESPELHO CRISTAL, E = 4 MM, ADERIDO COM ADESIVO FIXA-ESPELHO, FORNECIMENTO E INSTALAÇÃO ADP REF 102147</t>
  </si>
  <si>
    <t>18.71.10</t>
  </si>
  <si>
    <t>CORDAO DE CONC. PRÉ FABRICADO BOLEADO 10X10</t>
  </si>
  <si>
    <t>18.71.11</t>
  </si>
  <si>
    <t>DELIMITADOR FÍSICO DE CONCRETO PRE FABRICADO</t>
  </si>
  <si>
    <t>ALA DE REDE TUBULAR D=  500 MM</t>
  </si>
  <si>
    <t>ALA DE REDE TUBULAR D=  600 MM</t>
  </si>
  <si>
    <t>ALA DE REDE TUBULAR D=  700 MM</t>
  </si>
  <si>
    <t>ALA DE REDE TUBULAR D=  800 MM</t>
  </si>
  <si>
    <t>ALA DE REDE TUBULAR D=  900 MM</t>
  </si>
  <si>
    <t>ALA DE REDE TUBULAR D=  1000 MM</t>
  </si>
  <si>
    <t>ALA DE REDE TUBULAR D=  1100 MM</t>
  </si>
  <si>
    <t>ALA DE REDE TUBULAR D=  1200 MM</t>
  </si>
  <si>
    <t>ALA DE REDE TUBULAR D=  1300 MM</t>
  </si>
  <si>
    <t>ALA DE REDE TUBULAR D=  1500 MM</t>
  </si>
  <si>
    <t>19.10.12</t>
  </si>
  <si>
    <t>FORMA PARA ALA DE REDE TUBULAR EM CHAPA DE MADEIRA COMPENSADA RESINADA 12MM, TRAVAMENTO METÁLICO, 3 APROVEITAMENTOS - FABRICAÇÃO, MONTAGEM E DESMONTAGEM</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</si>
  <si>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</si>
  <si>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</si>
  <si>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</si>
  <si>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</si>
  <si>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</si>
  <si>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</si>
  <si>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</si>
  <si>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</si>
  <si>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</si>
  <si>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</si>
  <si>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</si>
  <si>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</si>
  <si>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</si>
  <si>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</si>
  <si>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</si>
  <si>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</si>
  <si>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</si>
  <si>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</si>
  <si>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</si>
  <si>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</si>
  <si>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</si>
  <si>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</si>
  <si>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</si>
  <si>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</si>
  <si>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</si>
  <si>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</si>
  <si>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</si>
  <si>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</si>
  <si>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</si>
  <si>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</si>
  <si>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</si>
  <si>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</si>
  <si>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ELETRODO REVESTIDO AWS - E6013, DIAMETRO IGUAL A 2,50 MM</t>
  </si>
  <si>
    <t>PREGO DE ACO POLIDO COM CABECA 15 X 18 (1 1/2 X 13)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</si>
  <si>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</si>
  <si>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</si>
  <si>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</si>
  <si>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</si>
  <si>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</si>
  <si>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</si>
  <si>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</si>
  <si>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</si>
  <si>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</si>
  <si>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</si>
  <si>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</si>
  <si>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</si>
  <si>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</si>
  <si>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</si>
  <si>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</si>
  <si>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</si>
  <si>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</si>
  <si>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</si>
  <si>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</si>
  <si>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</si>
  <si>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</si>
  <si>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</si>
  <si>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</si>
  <si>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</si>
  <si>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</si>
  <si>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</si>
  <si>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</si>
  <si>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</si>
  <si>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</si>
  <si>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</si>
  <si>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</si>
  <si>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</si>
  <si>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</si>
  <si>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</si>
  <si>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</si>
  <si>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</si>
  <si>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</si>
  <si>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</si>
  <si>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</si>
  <si>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</si>
  <si>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</si>
  <si>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</si>
  <si>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</si>
  <si>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</si>
  <si>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</si>
  <si>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</si>
  <si>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</si>
  <si>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</si>
  <si>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</si>
  <si>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</si>
  <si>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</si>
  <si>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</si>
  <si>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</si>
  <si>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</si>
  <si>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</si>
  <si>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</si>
  <si>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</si>
  <si>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</si>
  <si>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</si>
  <si>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</si>
  <si>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</si>
  <si>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</si>
  <si>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</si>
  <si>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</si>
  <si>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</si>
  <si>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</si>
  <si>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MOTORISTA DE VEÍCULO LEVE COM ENCARGOS COMPLEMENTARES</t>
  </si>
  <si>
    <t>Não Desonerado</t>
  </si>
  <si>
    <t>4.1</t>
  </si>
  <si>
    <t>4.2</t>
  </si>
  <si>
    <t>CHP/CAMINHAO BASCULANTE</t>
  </si>
  <si>
    <t>CHI/CAMINHAO BASCULANTE</t>
  </si>
  <si>
    <t>CHP/CAMINHAO TANQUE, 6.000L</t>
  </si>
  <si>
    <t>CHI/CAMINHAO TANQUE, 6.000L</t>
  </si>
  <si>
    <t>CHP/CAMINHAO CARROCERIA</t>
  </si>
  <si>
    <t>54.41.17</t>
  </si>
  <si>
    <t>MÁQUINA DE SOLDA - LOCAÇÃO</t>
  </si>
  <si>
    <t>54.41.18</t>
  </si>
  <si>
    <t>GERADOR DIESEL MONOCILÍNDRICO SOBRE 2 RODAS, COM 6KVA TDG7000EXP OU EQUIVALENTE - LOCAÇÃO</t>
  </si>
  <si>
    <t>55.10.87</t>
  </si>
  <si>
    <t>VIDRACEIRO REF 88325</t>
  </si>
  <si>
    <t>60.15.20</t>
  </si>
  <si>
    <t>BARRA REDONDA CA-25 1/4"</t>
  </si>
  <si>
    <t>60.15.21</t>
  </si>
  <si>
    <t>BARRA REDONDA CA-25 3/8"</t>
  </si>
  <si>
    <t>60.17.14</t>
  </si>
  <si>
    <t>CANTONEIRA FERRO DE ABAS IGUAIS, 1" X 1/8" (L X E), 1,20KG/M</t>
  </si>
  <si>
    <t>60.40.07</t>
  </si>
  <si>
    <t>TUBO AÇO GALVANIZADO INDUSTRIAL REDONDO DN 1 1/4" (31,75 MM)  E=1,50MM, NBR 6591</t>
  </si>
  <si>
    <t>60.40.08</t>
  </si>
  <si>
    <t>TUBO AÇO GALVANIZADO INDUSTRIAL REDONDO DN 1 1/2" (38 MM)  E=1,50MM, NBR 6591</t>
  </si>
  <si>
    <t>60.40.09</t>
  </si>
  <si>
    <t>TUBO AÇO GALVANIZADO INDUSTRIAL REDONDO DN 2" (50.80 MM)  E=1,50MM, NBR 6591</t>
  </si>
  <si>
    <t>60.40.11</t>
  </si>
  <si>
    <t>TUBO AÇO GALVANIZADO INDUSTRIAL REDONDO DN 2" (50.80 MM)  E=2,00MM, NBR 6591</t>
  </si>
  <si>
    <t>60.40.12</t>
  </si>
  <si>
    <t>TUBO AÇO GALVANIZADO INDUSTRIAL REDONDO DN 2 1/4" (57,15 MM)  E=2,00MM, NBR 6591</t>
  </si>
  <si>
    <t>60.40.13</t>
  </si>
  <si>
    <t>TUBO AÇO GALVANIZADO INDUSTRIAL REDONDO DN 3" (76,20 MM)  E=2,00MM, NBR 6591</t>
  </si>
  <si>
    <t>65.02.01</t>
  </si>
  <si>
    <t>65.02.02</t>
  </si>
  <si>
    <t>65.02.03</t>
  </si>
  <si>
    <t>65.02.04</t>
  </si>
  <si>
    <t>65.81.06</t>
  </si>
  <si>
    <t>TRINCO FERROLHO CHATO 45MM</t>
  </si>
  <si>
    <t>66.05.07</t>
  </si>
  <si>
    <t>LOCAÇÃO DE APRUMADOR METÁLICO DE PILAR, COM ALTURA E ÂNGULOS REGULÁVEIS, EXTENSÃO DE 1,50 A 2,80 M</t>
  </si>
  <si>
    <t>66.05.08</t>
  </si>
  <si>
    <t xml:space="preserve">LOCAÇÃO DE BARRA DE ANCORAGEM DE 0,80 A 1,20 M DE EXTENSÃO COM ROSCA DE 5/8”, INCLUINDO PORCA E FLANGE </t>
  </si>
  <si>
    <t>66.05.09</t>
  </si>
  <si>
    <t>LOCAÇÃO DE VIGA SANDUÍCHE METÁLICA VAZADA PARA TRAVAMENTO DE PILARES, ALTURA DE 8 CM, LARGURA DE 6 CM E EXTENSÃO DE 2 M</t>
  </si>
  <si>
    <t>66.05.10</t>
  </si>
  <si>
    <t>LOCAÇÃO DE CRUZETA PARA ESCORA METÁLICA</t>
  </si>
  <si>
    <t>66.05.11</t>
  </si>
  <si>
    <t>VIGA DE ESCORAMENTO H20, DE MADEIRA, PESO DE 5,0 A 5,20 KG/M, COM EXTREMIDADES PLÁSTICAS</t>
  </si>
  <si>
    <t>71.01.10</t>
  </si>
  <si>
    <t>71.01.11</t>
  </si>
  <si>
    <t>TÁBUA DE MADEIRA DE REFLORESTAMENTO APARELHADA E=2,5 L=20 CM (1"X12")</t>
  </si>
  <si>
    <t>71.04.09</t>
  </si>
  <si>
    <t>PEÇA DE MADEIRA DE REFLORESTAMENTO 7,5X7,5 CM</t>
  </si>
  <si>
    <t>71.04.10</t>
  </si>
  <si>
    <t>PEÇA DE MADEIRA DE REFLORESTAMENTO 2,5X7,5 CM</t>
  </si>
  <si>
    <t>71.14.15</t>
  </si>
  <si>
    <t>CHAPA DE MADEIRA COMPENSADA RESINADA PARA FORMA DE CONCRETO, DE *2,2 X 1,1* M, E = 18 MM</t>
  </si>
  <si>
    <t>71.15.06</t>
  </si>
  <si>
    <t>CHAPA DE MADEIRA COMPENSADA PLASTIFICADA PARA FORMA DE CONCRETO, DE 2,20 X 1,10 M, E = 18 MM</t>
  </si>
  <si>
    <t>ADAPTADOR DE ROSCA 5 FIOS EM LATÃO, D= 63 X 38 MM (2.1/2 X 1.1/2) PARA HIDRANTE</t>
  </si>
  <si>
    <t>76.10.10</t>
  </si>
  <si>
    <t>DELIMITADOR FÍSICO DE CONCRETO  FCK&gt;=20MPA, PADRÃO SUDECAP, 80CM</t>
  </si>
  <si>
    <t>76.35.15</t>
  </si>
  <si>
    <t>FOSSA SEPTICA D=1,20M H=4,0M</t>
  </si>
  <si>
    <t>76.35.55</t>
  </si>
  <si>
    <t>SUMIDOURO CONCRETO PRE MOLDADO, COMPLETO, PARA 10 CONTRIBUINTES</t>
  </si>
  <si>
    <t>77.05.53</t>
  </si>
  <si>
    <t>77.10.02</t>
  </si>
  <si>
    <t>PARAFUSO DE 4,20 X 38 MM EM ACO ZINCADO COM ROSCA SOBERBA, CABECA CHATA E FENDA PHILLIPS</t>
  </si>
  <si>
    <t>77.10.03</t>
  </si>
  <si>
    <t>BUCHA DE NYLON S6 REF 4375</t>
  </si>
  <si>
    <t>77.10.04</t>
  </si>
  <si>
    <t>BOTAO ROSCA INTERNA CABECA CHATA MACICA, FORMATO REDONDO, METAL, 19 MM, INCLUSO ARRUELA E PARAFUSO REF 44121</t>
  </si>
  <si>
    <t>77.50.36</t>
  </si>
  <si>
    <t>78.05.03</t>
  </si>
  <si>
    <t xml:space="preserve">PERFIL DE ALUMINIO ANODIZADO REF 34360 </t>
  </si>
  <si>
    <t>78.05.04</t>
  </si>
  <si>
    <t>JANELA MÁXIMO AR EM ALÚMINIO, 60X80 CM, COM VIDRO, SEM GUARNIÇÃO/ALIZAR REF 34381</t>
  </si>
  <si>
    <t>78.05.05</t>
  </si>
  <si>
    <t>JANELA DE CORRER, EM ALUMINIO, 100X120CM, 2FLS MOVEIS,COM VIDRO, SEM GUARNICAO REF 36986</t>
  </si>
  <si>
    <t>78.05.06</t>
  </si>
  <si>
    <t>JANELA DE CORRER, EM ALUMINIO, 100X120CM, 3FLS (2 VENEZIANAS E 1 VIDRO), COM VIDRO, SEM GUARNICAO REF 44054</t>
  </si>
  <si>
    <t>78.05.07</t>
  </si>
  <si>
    <t>JANELA DE CORRER, EM ALUMINIO, 120X150CM, 4FLS, COM VIDRO, SEM GUARNICAO REF 34364</t>
  </si>
  <si>
    <t>78.05.08</t>
  </si>
  <si>
    <t>JANELA DE CORRER, EM ALUMINIO, 100X150CM, 6FLS (2 VENEZIANAS FIXAS, 2 MÓVEIS E 2 VIDRO), COM VIDRO, SEM GUARNICAO REF 44399</t>
  </si>
  <si>
    <t>78.05.20</t>
  </si>
  <si>
    <t>CONTRAMARCO DE ALUMÍNIO PERFIL 25, PARA ESQUADRIAS CONVENCIONAIS, 60MM, INCLUSO CONEXÕES, GRAPAS E TRAVAMENTOS REF 43657</t>
  </si>
  <si>
    <t>78.05.30</t>
  </si>
  <si>
    <t>PORTA DE ABRIR EM ALUMINIO COM LAMBRI HORIZONTAL/LAMINADA 80X210 CM</t>
  </si>
  <si>
    <t>78.05.40</t>
  </si>
  <si>
    <t>MOLDURA DE ACABAMENTO PARA ESQUADRIA DE ALUMINIO REF 36888</t>
  </si>
  <si>
    <t>81.01.01</t>
  </si>
  <si>
    <t>FITA DE PAPEL REFORCADA COM LAMINA DE METAL PARA REFORCO DE CANTOS REF 39432</t>
  </si>
  <si>
    <t>81.02.04</t>
  </si>
  <si>
    <t>VIDRO LISO INCOLOR, E=4 MM REF 10492</t>
  </si>
  <si>
    <t>81.02.05</t>
  </si>
  <si>
    <t>VIDRO LISO INCOLOR, E=5 MM REF 10493</t>
  </si>
  <si>
    <t>81.02.06</t>
  </si>
  <si>
    <t>VIDRO LISO INCOLOR, E=6 MM REF 10491</t>
  </si>
  <si>
    <t>VIDRO FANTASIA/CANELADO E=4MM, COLOCADO</t>
  </si>
  <si>
    <t>81.04.06</t>
  </si>
  <si>
    <t>VIDRO MARTELADO OU CANELADO, E=4 MM REF 10499</t>
  </si>
  <si>
    <t>81.06.01</t>
  </si>
  <si>
    <t>VIDRO LAMINADO LISO INCOLOR, E=8 MM (4+4) REF 34391</t>
  </si>
  <si>
    <t>81.06.02</t>
  </si>
  <si>
    <t>VIDRO LAMINADO LISO INCOLOR, E=12 MM (4+4+4) REF 10497</t>
  </si>
  <si>
    <t>81.06.03</t>
  </si>
  <si>
    <t>VIDRO LAMINADO LISO INCOLOR, E=15 MM (5+5+5) REF 10504</t>
  </si>
  <si>
    <t>81.08.04</t>
  </si>
  <si>
    <t>VIDRO PLANO ARAMADO, E=6 MM REF 34384</t>
  </si>
  <si>
    <t>81.08.06</t>
  </si>
  <si>
    <t>VIDRO ARAMADO, E=7 MM REF 11185</t>
  </si>
  <si>
    <t>81.12.01</t>
  </si>
  <si>
    <t>VIDRO TEMPERADO INCOLOR, E=6 MM REF 10505</t>
  </si>
  <si>
    <t>81.12.02</t>
  </si>
  <si>
    <t>VIDRO TEMPERADO INCOLOR, E=8 MM REF 10506</t>
  </si>
  <si>
    <t>81.12.03</t>
  </si>
  <si>
    <t>VIDRO TEMPERADO INCOLOR, E=10 MM REF 10507</t>
  </si>
  <si>
    <t>81.50.01</t>
  </si>
  <si>
    <t>PERFIL DE BORRACHA EPDM MACICO 12 X 15 MM PARA ESQUADRIAS REF 20259</t>
  </si>
  <si>
    <t>81.50.02</t>
  </si>
  <si>
    <t xml:space="preserve">SILICONE PARA ENVIDRACAMENTO ESTRUTURAL, 400 G, PRETO REF 44120 </t>
  </si>
  <si>
    <t>81.50.03</t>
  </si>
  <si>
    <t>FITA DE ESPUMA PARA VEDACAO E = 6 MM, 12 MM X 10 M REF 44375</t>
  </si>
  <si>
    <t>82.13.11</t>
  </si>
  <si>
    <t>82.17.11</t>
  </si>
  <si>
    <t>SILICONE ACETICO USO GERAL INCOLOR 280 G REF 39961</t>
  </si>
  <si>
    <t>82.17.12</t>
  </si>
  <si>
    <t>ADESIVO DE SILICONE PARA FIXAR ESPELHO, 360 G</t>
  </si>
  <si>
    <t>CONCRETO USINADO FCK&gt;=15 MPA - BRITA 0 E 1 - SLUMP 10+-2</t>
  </si>
  <si>
    <t>CONCRETO USINADO FCK&gt;=20 MPA - BRITA 0 E 1 - SLUMP 10+-2 REF 34492</t>
  </si>
  <si>
    <t>CONCRETO USINADO FCK&gt;=25 MPA - BRITA 0 E 1 - SLUMP 10+-2 REF 34493</t>
  </si>
  <si>
    <t>CONCRETO USINADO FCK&gt;=30 MPA - BRITA 0 E 1 - SLUMP 10+-2 REF 34494</t>
  </si>
  <si>
    <t>CONCRETO USINADO FCK&gt;=40 MPA - BRITA 0 E 1 - SLUMP 10+-2 REF 34496</t>
  </si>
  <si>
    <t>CONCRETO USINADO FCK&gt;=25 MPA - BRITA 0 E 1 - SLUMP 13+-3 CM CONSUMO MÍNIMO 280KG REF 38405</t>
  </si>
  <si>
    <t>CONCRETO USINADO FCK&gt;=30 MPA - BRITA 0 E 1 - SLUMP 24+-2 CM CONSUMO MÍNIMO 400KG</t>
  </si>
  <si>
    <t>PREPARO DE FUNDO DE VALA COM LARGURA MENOR QUE 1,5 M, COM CAMADA DE AREIA, LANÇAMENTO MANUAL REF 101618</t>
  </si>
  <si>
    <t>PISO DE BORRACHA RECICLADA COR PRETA (PLAYGROUND) 50x50CM 15MM</t>
  </si>
  <si>
    <t>19.08.01</t>
  </si>
  <si>
    <t>FORMA PARA BERÇO, EM TABUA, INCLUSIVE DESFORMA</t>
  </si>
  <si>
    <t>43.01.02</t>
  </si>
  <si>
    <t>MARCO DE CONCRETO 10CM DE TOPO X 15CM BASE X 50CM ALTURA</t>
  </si>
  <si>
    <t>43.01.10</t>
  </si>
  <si>
    <t>COMPUTADOR COM SOFTWARES (AUTOCAD, OFFICE)</t>
  </si>
  <si>
    <t>50.43</t>
  </si>
  <si>
    <t>50.43.01</t>
  </si>
  <si>
    <t xml:space="preserve">CHP - TERRÔMETRO 20 KO E RESISTIVIDADE DO SOLO </t>
  </si>
  <si>
    <t>50.43.02</t>
  </si>
  <si>
    <t xml:space="preserve">CHI - TERRÔMETRO 20 KO E RESISTIVIDADE DO SOLO </t>
  </si>
  <si>
    <t>CONTRATADA:</t>
  </si>
  <si>
    <t>BM Nº.:</t>
  </si>
  <si>
    <t>PRAZO:</t>
  </si>
  <si>
    <t>Nº CONTRATO</t>
  </si>
  <si>
    <t>INÍCIO:</t>
  </si>
  <si>
    <t>PREVISÃO DE TERMINO:</t>
  </si>
  <si>
    <t>DATA MEDIÇÃO:</t>
  </si>
  <si>
    <t xml:space="preserve">MEMÓRIA DE CÁLCULO </t>
  </si>
  <si>
    <t>Item</t>
  </si>
  <si>
    <t>Unid.</t>
  </si>
  <si>
    <t>Quant. Prevista</t>
  </si>
  <si>
    <t>BM 01</t>
  </si>
  <si>
    <t>BM 02</t>
  </si>
  <si>
    <t>BM 03</t>
  </si>
  <si>
    <t>N°</t>
  </si>
  <si>
    <t>Peso Linear (kg/m)</t>
  </si>
  <si>
    <t>Dias</t>
  </si>
  <si>
    <t>Horas</t>
  </si>
  <si>
    <t>Coef.</t>
  </si>
  <si>
    <t>Perimetro do círculo (m)</t>
  </si>
  <si>
    <t>Comp. (m)</t>
  </si>
  <si>
    <t>Largura (m)</t>
  </si>
  <si>
    <t>Altura (m)</t>
  </si>
  <si>
    <t>Descontos</t>
  </si>
  <si>
    <t>Peso (Kg)</t>
  </si>
  <si>
    <t>Area (m²)</t>
  </si>
  <si>
    <t>Volume (m³)</t>
  </si>
  <si>
    <t>Locais e Cálculo Detalhado</t>
  </si>
  <si>
    <t>CONTRATADO</t>
  </si>
  <si>
    <t>MEDIÇÃO NO PERÍODO 1</t>
  </si>
  <si>
    <t>MEDIÇÃO NO PERÍODO 2</t>
  </si>
  <si>
    <t>MEDIÇÃO NO PERÍODO 3</t>
  </si>
  <si>
    <t>ACUMULADO</t>
  </si>
  <si>
    <t>SALDO</t>
  </si>
  <si>
    <t>QUANTIDADE</t>
  </si>
  <si>
    <t>LOGO EMPRESA</t>
  </si>
  <si>
    <t>Prazo:</t>
  </si>
  <si>
    <t>000/2023</t>
  </si>
  <si>
    <t>00/00/0000</t>
  </si>
  <si>
    <t>FULANO ENGENHARIA LTDA</t>
  </si>
  <si>
    <t>Periodo de medição: 00/00/0000 à 00/00/0000</t>
  </si>
  <si>
    <t>PLANILHA BOLETIM DE MEDIÇÃO</t>
  </si>
  <si>
    <t>MEMÓRIA DE CÁLCULO</t>
  </si>
  <si>
    <t>PREFEITURA MUNICIPAL DE DIVINÓPOLIS</t>
  </si>
  <si>
    <t>SECRETARIA MUNICIPAL DE EDUCAÇÃO -  SEMED</t>
  </si>
  <si>
    <t>ANÁLISE DA QUALIFICAÇÃO TÉCNICA DA EMPRESA</t>
  </si>
  <si>
    <t>MODALIDADE:</t>
  </si>
  <si>
    <t>OBJETO.........:</t>
  </si>
  <si>
    <t>MENOR PREÇO:</t>
  </si>
  <si>
    <t>EXIGÊNCIAS DO EDITAL (QUALIFICAÇÃO TÉCNICA):</t>
  </si>
  <si>
    <t>Registro ou inscrição da Empresa na Entidade Profissional Competente</t>
  </si>
  <si>
    <t>Registro ou inscrição do Responsável Técnico na Entidade Profissional Competente</t>
  </si>
  <si>
    <t>Comprovação de vínculo do Responsável Técnico com a Empresa através da Certidão de Registro</t>
  </si>
  <si>
    <t>Comprovação por atestados emitidos por pessoa jurídica do direito úblico ou privado, registrados junto à entidade profissional competente em nome do responsavel técnico</t>
  </si>
  <si>
    <t>Declaração do RT autorizando inclusão de Nome e Acervo no Certame Licitatório</t>
  </si>
  <si>
    <t>Declaração de Conhecimento das condições do local de execução do objeto ou Atestado de Visita Técnica</t>
  </si>
  <si>
    <t>ANÁLISE DA DOCUMENTAÇÃO:</t>
  </si>
  <si>
    <t>EMPRESA:</t>
  </si>
  <si>
    <t>SITUAÇÃO:</t>
  </si>
  <si>
    <t>HABILITADA</t>
  </si>
  <si>
    <t>Registro da Empresa no CREA:</t>
  </si>
  <si>
    <t>Certidão de Registro e Quitação:</t>
  </si>
  <si>
    <t>Data:</t>
  </si>
  <si>
    <t>Validade:</t>
  </si>
  <si>
    <t>Registro do Responsável Técnico no CREA:</t>
  </si>
  <si>
    <t>Responsável Técnico:</t>
  </si>
  <si>
    <t/>
  </si>
  <si>
    <t>Vínculo do RT com a Empresa:</t>
  </si>
  <si>
    <t>Capacidade Técnica do RT:</t>
  </si>
  <si>
    <t>04.1</t>
  </si>
  <si>
    <t>CAT /ART:</t>
  </si>
  <si>
    <t>Contratante:</t>
  </si>
  <si>
    <t>Atividade:</t>
  </si>
  <si>
    <t>04.2</t>
  </si>
  <si>
    <t>Capacidade Operacional da Empresa:</t>
  </si>
  <si>
    <t>05.1</t>
  </si>
  <si>
    <t>05.2</t>
  </si>
  <si>
    <t>Declaração do RT autorizando a inclusão do Nome e Acervo:</t>
  </si>
  <si>
    <t>OK</t>
  </si>
  <si>
    <t>NÃO OK</t>
  </si>
  <si>
    <t>Análise de Preços da Licitação</t>
  </si>
  <si>
    <t>NOME DA EMPRESA</t>
  </si>
  <si>
    <t>Preço (R$)</t>
  </si>
  <si>
    <t>com BDI</t>
  </si>
  <si>
    <t xml:space="preserve">Qnt. </t>
  </si>
  <si>
    <t>Unitário</t>
  </si>
  <si>
    <t>Total</t>
  </si>
  <si>
    <t>ANÁLISE PROPOSTAS DE PREÇOS LICITANTES</t>
  </si>
  <si>
    <t>P.L Nº ...........:</t>
  </si>
  <si>
    <t>Nº.................:</t>
  </si>
  <si>
    <t>VR. REF.........:</t>
  </si>
  <si>
    <t>No que tange a fase de Propostas de Preços apresentadas pelas empresas Licitantes, no processo licitatório supracitado, foi analisando primeiramente os valores globais de todas as empresas, conforme quadro abaixo, para definição da empresa vencedora e posterior análise dos valores unitários de serviços constantes na proposta, somente da de menor valor global.
No quadro abaixo relacionamos todas as empresas e ordenadas do menor valor para a  de maior global e consequentemente sua classificação. 
De acordo com a classificação foi analisada a planilha orçamentária de custos unitários dos serviços da empresa melhor classificada.</t>
  </si>
  <si>
    <t>LICITANTE</t>
  </si>
  <si>
    <t>VALOR DA PROPOSTA</t>
  </si>
  <si>
    <t>DESCONTO (%)</t>
  </si>
  <si>
    <t>Analisando os valores apresentados obtivemos dados como: Média de desconto, média aritmética de valores da propostas e definição de preço inexequível conforme LEI 8666/93.
Abaixo apresentamos os valores obtidos.</t>
  </si>
  <si>
    <t>Média de desconto</t>
  </si>
  <si>
    <t>Média aritmética Propostas</t>
  </si>
  <si>
    <t>Preço exequível acima de 70% da média</t>
  </si>
  <si>
    <t>Aritmética</t>
  </si>
  <si>
    <t xml:space="preserve">Após análise da planilha orçamentária apresentada no processo licitatório declaramos que não foi detectado valores inexequiveis, portanto a empresa abaixo relacionada apresentou a melhor proposta de preços.                                                                                                                                                                                                                                                                          Não houveram alterações no Cronograma, ficando as porcentagens conforme a planilha de referência.                                                                              As planilhas apresentadas pela empresa referente ao valor do BDI atende ao Edital.                        </t>
  </si>
  <si>
    <t>EMPRESA VENCEDORA....:</t>
  </si>
  <si>
    <t>VALOR DA PROPOSTA....:</t>
  </si>
  <si>
    <t>Rafael Apipe Silveira</t>
  </si>
  <si>
    <t>Engenheiro Civil</t>
  </si>
  <si>
    <t>Secretaria Municipal de Educação - SEMED</t>
  </si>
  <si>
    <t>Prefeitura Municipal de Divinópolis</t>
  </si>
  <si>
    <t>PROCESSO LICITÁTORIO:</t>
  </si>
  <si>
    <t>PL:</t>
  </si>
  <si>
    <t>Nº CONTRATO:</t>
  </si>
  <si>
    <t>Comprovação de Capacidade Operacional da Empresa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</si>
  <si>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</si>
  <si>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</si>
  <si>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</si>
  <si>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</si>
  <si>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</si>
  <si>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</si>
  <si>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</si>
  <si>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</si>
  <si>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</si>
  <si>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</si>
  <si>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</si>
  <si>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</si>
  <si>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</si>
  <si>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</si>
  <si>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</si>
  <si>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</si>
  <si>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</si>
  <si>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</si>
  <si>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</si>
  <si>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</si>
  <si>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</si>
  <si>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</si>
  <si>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</si>
  <si>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</si>
  <si>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</si>
  <si>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</si>
  <si>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</si>
  <si>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</si>
  <si>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</si>
  <si>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</si>
  <si>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</si>
  <si>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</si>
  <si>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</si>
  <si>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</si>
  <si>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</si>
  <si>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</si>
  <si>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</si>
  <si>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</si>
  <si>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</si>
  <si>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</si>
  <si>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</si>
  <si>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</si>
  <si>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</si>
  <si>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</si>
  <si>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</si>
  <si>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</si>
  <si>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</si>
  <si>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</si>
  <si>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</si>
  <si>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</si>
  <si>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</si>
  <si>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</si>
  <si>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</si>
  <si>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</si>
  <si>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</si>
  <si>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</si>
  <si>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</si>
  <si>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</si>
  <si>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</si>
  <si>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</si>
  <si>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</si>
  <si>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</si>
  <si>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</si>
  <si>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</si>
  <si>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</si>
  <si>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</si>
  <si>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</si>
  <si>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</si>
  <si>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</si>
  <si>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</si>
  <si>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</si>
  <si>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</si>
  <si>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</si>
  <si>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</si>
  <si>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</si>
  <si>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</si>
  <si>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</si>
  <si>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</si>
  <si>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</si>
  <si>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</si>
  <si>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</si>
  <si>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</si>
  <si>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</si>
  <si>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</si>
  <si>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</si>
  <si>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</si>
  <si>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</si>
  <si>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</si>
  <si>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</si>
  <si>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</si>
  <si>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</si>
  <si>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</si>
  <si>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</si>
  <si>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</si>
  <si>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</si>
  <si>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</si>
  <si>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</si>
  <si>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</si>
  <si>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</si>
  <si>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</si>
  <si>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</si>
  <si>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</si>
  <si>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</si>
  <si>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FORRO EM MADEIRA PINUS, PARA AMBIENTES RESIDENCIAIS, INCLUSIVE ESTRUTURA UNIDIRECIONAL DE FIXAÇÃO. AF_08/2023</t>
  </si>
  <si>
    <t>FORRO EM RÉGUAS DE PVC, FRISADO,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</si>
  <si>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</si>
  <si>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</si>
  <si>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</si>
  <si>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</si>
  <si>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</si>
  <si>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</si>
  <si>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</si>
  <si>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</si>
  <si>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</si>
  <si>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</si>
  <si>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</si>
  <si>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</si>
  <si>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</si>
  <si>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</si>
  <si>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</si>
  <si>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</si>
  <si>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</si>
  <si>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</si>
  <si>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</si>
  <si>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</si>
  <si>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</si>
  <si>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</si>
  <si>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</si>
  <si>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</si>
  <si>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</si>
  <si>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</si>
  <si>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</si>
  <si>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</si>
  <si>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</si>
  <si>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</si>
  <si>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</si>
  <si>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</si>
  <si>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</si>
  <si>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</si>
  <si>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</si>
  <si>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</si>
  <si>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</si>
  <si>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</si>
  <si>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</si>
  <si>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</si>
  <si>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</si>
  <si>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</si>
  <si>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</si>
  <si>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</si>
  <si>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</si>
  <si>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</si>
  <si>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</si>
  <si>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</si>
  <si>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</si>
  <si>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</si>
  <si>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</si>
  <si>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</si>
  <si>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</si>
  <si>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</si>
  <si>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</si>
  <si>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</si>
  <si>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</si>
  <si>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</si>
  <si>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</si>
  <si>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Preço</t>
  </si>
  <si>
    <t>DIVISÓRIA EM PAINEL REMOVÍVEL, NÚCLEO COMPENSADO NAVAL, EM PERFIL DE AÇO TIPO C, INCLUSIVE ACESSÓRIOS, EXCLUSIVE VIDRO E FERRAGENS PARA CONFECÇÃO DE PORTA DE DIVISÓRIA</t>
  </si>
  <si>
    <t>DIVISÓRIA EM PAINEL REMOVÍVEL, NÚCLEO COMPENSADO NAVAL, EM PERFIL DE ALUMÍNIO TIPO C, INCLUSIVE ACESSÓRIOS, EXCLUSIVE VIDRO E FERRAGENS PARA CONFECÇÃO DE PORTA DE DIVISÓRIA</t>
  </si>
  <si>
    <t>DIVISÓRIA EM ARDÓSIA, ESP. 3CM, INCLUSIVE INSTALAÇÃO, FERRAGENS EM LATÃO CROMADO E ACESSÓRIOS</t>
  </si>
  <si>
    <t>DIVISÓRIA EM ARDÓSIA, ESP. 3CM, INCLUSIVE INSTALAÇÃO, PERFIL TIPO "U" EM ALUMÍNIO E ACESSÓRIOS PARA FIXAÇÃO</t>
  </si>
  <si>
    <t>DIVISÓRIA EM GRANITO CINZA ANDORINHA, ESP. 3CM, INCLUSIVE INSTALAÇÃO, FERRAGENS EM LATÃO CROMADO E ACESSÓRIOS</t>
  </si>
  <si>
    <t>DIVISÓRIA EM MÁRMORE BRANCO, ESP. 3CM, INCLUSIVE INSTALAÇÃO, FERRAGENS EM LATÃO CROMADO E ACESSÓRIOS</t>
  </si>
  <si>
    <t>DIVISÓRIA EM MARMORITE, ESP. 3CM, INCLUSIVE INSTALAÇÃO, FERRAGENS EM LATÃO CROMADO E ACESSÓRIOS</t>
  </si>
  <si>
    <t xml:space="preserve">FORNECIMENTO DE GRADE FIXA DE FERRO, PARA PROTEÇÃO DE JANELA, INCLUSIVE ASSENTAMENTO, FERRAGENS E ACESSÓRIOS
</t>
  </si>
  <si>
    <t>PORTÃO DE GRADE, EXCLUSIVE CADEADO E PINTURA</t>
  </si>
  <si>
    <t>PORTÃO EM CHAPA DE AÇO GALVANIZADO, TIPO LAMBRIL, ESP. 1,25MM (GSG-18), EXCLUSIVE CADEADO E PINTURA</t>
  </si>
  <si>
    <t>PORTÃO EM PERFIL E CHAPA METÁLICA, EXCLUSIVE CADEADO E PINTURA</t>
  </si>
  <si>
    <t>PORTÃO EM TUBO DE AÇO GALVANIZADO COM COSTURA, DIÂMETRO DE 1.1/2" (38,1MM), ESP. 2MM, COM TELA QUADRICULADA ONDULADA, TRAMA DE 1/2" (12,70MM), FIO 12 (2,77MM), EXCLUSIVE CADEADO E PINTURA</t>
  </si>
  <si>
    <t>ASSENTAMENTO DE JANELA METÁLICA. TIPO BASCULANTE OU FIXA, EXCLUSIVE FORNECIMENTO</t>
  </si>
  <si>
    <t>ASSENTAMENTO DE JANELA METÁLICA, TIPO DE CORRER OU MÁXIM-AR, EXCLUSIVE FORNECIMENTO</t>
  </si>
  <si>
    <t>ASSENTAMENTO DE PORTA DE METÁLICA UMA (1) OU DUAS (2) FOLHAS, EXCLUSIVE FORNECIMENTO</t>
  </si>
  <si>
    <t xml:space="preserve">FORNECIMENTO DE JANELA BASCULANTE DE FERRO, INCLUSIVE ASSENTAMENTO, FERRAGENS E ACESSÓRIOS
</t>
  </si>
  <si>
    <t>FORNECIMENTO DE JANELA BASCULANTE EM METALON, INCLUSIVE ASSENTAMENTO, FERRAGENS E ACESSÓRIOS</t>
  </si>
  <si>
    <t>FORNECIMENTO DE JANELA DE CORRER EM FERRO, INCLUSIVE ASSENTAMENTO, FERRAGENS E ACESSÓRIOS</t>
  </si>
  <si>
    <t>FORNECIMENTO DE JANELA DE CORRER EM METALON, INCLUSIVE ASSENTAMENTO, FERRAGENS E ACESSÓRIOS</t>
  </si>
  <si>
    <t>FORNECIMENTO DE JANELA EM FERRO, TIPO MÁXIM-AR, INCLUSIVE ASSENTAMENTO, FERRAGENS E ACESSÓRIOS</t>
  </si>
  <si>
    <t>FORNECIMENTO DE JANELA EM METALON, TIPO MÁXIM-AR, INCLUSIVE ASSENTAMENTO, FERRAGENS E ACESSÓRIOS</t>
  </si>
  <si>
    <t>FORNECIMENTO DE JANELA VENEZIANA FIXAS METALON, INCLUSIVE ASSENTAMENTO, FERRAGENS E ACESSÓRIOS</t>
  </si>
  <si>
    <t>ASSENTAMENTO DE GRADIL E PORTÃO, EXCLUSIVE FORNECIMENTO</t>
  </si>
  <si>
    <t>PORTA EM PERFIL E CHAPA METÁLICA, EXCLUSIVE FERRAGENS E PINTURA</t>
  </si>
  <si>
    <t xml:space="preserve">PORTA METÁLICA EM CHAPA DOBRADA, DIMENSÃO (60X210)CM, TIPO DE ABRIR, UMA (1) FOLHA, INCLUSIVE ESTRUTURA, DOBRADIÇA E MARCO, EXCLUSIVE FECHADURA E PINTURA
</t>
  </si>
  <si>
    <t>PORTA METÁLICA EM CHAPA DOBRADA, DIMENSÃO (70X210)CM,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</si>
  <si>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</si>
  <si>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(80X210)CM, TIPO DE ABRIR, UMA (1) FOLHA, INCLUSIVE ESTRUTURA, DOBRADIÇA E MARCO, EXCLUSIVE FECHADURA E PINTURA</t>
  </si>
  <si>
    <t>PORTA METÁLICA EM CHAPA DOBRADA, DIMENSÃO (90X210)CM, TIPO DE ABRIR, UMA (1) FOLHA, INCLUSIVE ESTRUTURA, DOBRADIÇA E MARCO, EXCLUSIVE FECHADURA E PINTURA</t>
  </si>
  <si>
    <t>PORTA METÁLICA PARA SANITÁRIO EM EM CHAPA GALVANIZADA, ESP. 1,25MM (GSG-18), DIMENSÃO (60X150)CM, TIPO DE ABRIR, UMA (1) FOLHA, INCLUSIVE BATENTE, ESTRUTURA EM METALON (20X30)MM, DOBRADIÇA E TRANQUETA, EXCLUSIVE PINTURA</t>
  </si>
  <si>
    <t>PORTA METÁLICA PARA SANITÁRIO EM EM CHAPA GALVANIZADA, ESP. 1,25MM (GSG-18), DIMENSÃO (60X180)CM, TIPO DE ABRIR, UMA (1) FOLHA, INCLUSIVE BATENTE, ESTRUTURA EM METALON (20X30)MM, DOBRADIÇA E TRANQUETA, EXCLUSIVE PINTURA</t>
  </si>
  <si>
    <t>PORTA METÁLICA PARA SANITÁRIO EM EM CHAPA GALVANIZADA, ESP. 1,25MM (GSG-18), DIMENSÃO (80X150)CM, TIPO DE ABRIR, UMA (1) FOLHA, INCLUSIVE BATENTE, ESTRUTURA EM METALON (20X30)MM, DOBRADIÇA E TRANQUETA, EXCLUSIVE PINTURA</t>
  </si>
  <si>
    <t>FOLHA DE PORTA EM MADEIRA, DIMENSÃO (60X210)CM,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</si>
  <si>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</si>
  <si>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</si>
  <si>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</si>
  <si>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LARGURA MENOR OU IGUAL A 60CM, ALTURA MENOR OU IGUAL A 180CM, COM ACABAMENTO NATURAL PARA PINTURA/VERNIZ, TIPO PRANCHETA/SARRAFEADA, INCLUSIVE ASSENTAMENTO, EXCLUSIVE MARCO, FERRAGENS E PINTURA/VERNIZ</t>
  </si>
  <si>
    <t>MARCO DE MADEIRA, DIMENSÃO (60X210)CM,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</si>
  <si>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</si>
  <si>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</si>
  <si>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(90X210)CM, LARGURA DE 14CM, ACABAMENTO NATURAL PARA PINTURA/VERNIZ, INCLUSIVE ASSENTAMENTO, EXCLUSIVE FOLHA DE PORTA, FERRAGENS E PINTURA/VERNIZ</t>
  </si>
  <si>
    <t xml:space="preserve">PORTA DE MADEIRA COMPLETA, DIMENSÃO (60X210)CM, TIPO DE ABRIR, UMA (1) FOLHA, ACABAMENTO NATURAL PARA PINTURA/VERNIZ, TIPO PRANCHETA/SARRAFEADA, INCLUSIVE MARCO, ALIZAR E FERRAGENS, EXCLUSIVE PINTURA/VERNIZ
</t>
  </si>
  <si>
    <t>PORTA DE MADEIRA COMPLETA, DIMENSÃO (70X210)CM, TIPO DE ABRIR, UMA (1) FOLHA, ACABAMENTO NATURAL PARA PINTURA/VERNIZ, TIPO PRANCHETA/SARRAFEADA, INCLUSIVE MARCO, ALIZAR E FERRAGENS, EXCLUSIVE PINTURA/VERNIZ</t>
  </si>
  <si>
    <t>PORTA DE MADEIRA COMPLETA, DIMENSÃO (80X210)CM, TIPO DE ABRIR, UMA (1) FOLHA, ACABAMENTO NATURAL PARA PINTURA/VERNIZ, TIPO PRANCHETA/SARRAFEADA, INCLUSIVE MARCO, ALIZAR E FERRAGENS, EXCLUSIVE PINTURA/VERNIZ</t>
  </si>
  <si>
    <t>PORTA DE MADEIRA COMPLETA, DIMENSÃO (90X210)CM, TIPO DE ABRIR, UMA (1) FOLHA, ACABAMENTO NATURAL PARA PINTURA/VERNIZ, TIPO PRANCHETA/SARRAFEADA, INCLUSIVE MARCO, ALIZAR E FERRAGENS, EXCLUSIVE PINTURA/VERNIZ</t>
  </si>
  <si>
    <t>RÉGUA PARA ALIZAR, LARGURA DE 5CM, PARA UMA (1) FACE, ACABAMENTO NATURAL PARA PINTURA/VERNIZ, INCLUSIVE FIXAÇÃO, EXCLUSIVE MARCO, FOLHA DE PORTA E PINTURA/VERNIZ</t>
  </si>
  <si>
    <t>RÉGUA PARA ALIZAR, LARGURA DE 7CM, PARA UMA (1) FACE, ACABAMENTO NATURAL PARA PINTURA/VERNIZ, INCLUSIVE FIXAÇÃO, EXCLUSIVE MARCO, FOLHA DE PORTA E PINTURA/VERNIZ</t>
  </si>
  <si>
    <t>PORTA DE MADEIRA COMPLETA, DIMENSÃO (60X210)CM,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</si>
  <si>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</si>
  <si>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(80X210)CM, TIPO DE ABRIR, UMA (1) FOLHA, COM REVESTIMENTO EM LAMINADO MELAMÍNICO NAS DUAS (2) FACES, INCLUSIVE MARCO, DOBRADIÇAS, FECHADURA E ALIZAR</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</si>
  <si>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</si>
  <si>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</si>
  <si>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(100X160)CM, TIPO DE ABRIR, UMA (1) FOLHA, COM ACABAMENTO NATURAL PARA PINTURA/VERNIZ, INCLUSIVE MARCO EM CANTONEIRA DE AÇO COM ABAS IGUAIS, LARGURA DE 1.1/4" (31,75MM), ESP. 1/8" (3,17MM), TARJETA LIVRE/OCUPADO E DOBRADIÇAS, EXCLUSIVE PINTURA/VERNIZ</t>
  </si>
  <si>
    <t>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</si>
  <si>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</si>
  <si>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(55X180)CM, TIPO DE ABRIR, UMA (1) FOLHA, COM ACABAMENTO NATURAL PARA PINTURA/VERNIZ, INCLUSIVE MARCO EM CANTONEIRA DE AÇO COM ABAS IGUAIS, LARGURA DE 1.1/4" (31,75MM), ESP. 1/8" (3,17MM), TARJETA LIVRE/OCUPADO E DOBRADIÇAS, EXCLUSIVE PINTURA/VERNIZ</t>
  </si>
  <si>
    <t>PORTA DE MADEIRA COMPLETA, DIMENSÃO (60X165)CM, TIPO DE ABRIR, UMA (1) FOLHA, COM ACABAMENTO NATURAL PARA PINTURA/VERNIZ, INCLUSIVE MARCO EM CANTONEIRA DE AÇO COM ABAS IGUAIS, LARGURA DE 1.1/4" (31,75MM), ESP. 1/8" (3,17MM), TARJETA LIVRE/OCUPADO E DOBRADIÇAS, EXCLUSIVE PINTURA/VERNIZ</t>
  </si>
  <si>
    <t>MOLA HIDRÁULICA AÉREA PARA PORTA, INCLUSIVE ACESSÓRIOS DE FIXAÇÃO</t>
  </si>
  <si>
    <t xml:space="preserve">PORTA CORTA-FOGO, DIMENSÃO (160X210)CM, TIPO DE ABRIR, DUAS (2) FOLHAS, INCLUSIVE DOBRADIÇA ESPECIAL, MOLA DE FECHAMENTO, FECHADURA, MAÇANETA E DEMAIS FERRAGENS DE ACABAMENTO, EXCLUSIVE PINTURA
</t>
  </si>
  <si>
    <t xml:space="preserve">PORTA CORTA-FOGO, DIMENSÃO (80X210)CM, TIPO DE ABRIR, UMA (1) FOLHA, INCLUSIVE DOBRADIÇA ESPECIAL, MOLA DE FECHAMENTO, FECHADURA, MAÇANETA E DEMAIS FERRAGENS DE ACABAMENTO, EXCLUSIVE PINTURA
</t>
  </si>
  <si>
    <t>PORTA CORTA-FOGO, DIMENSÃO (90X210)CM, TIPO DE ABRIR, UMA (1) FOLHA, INCLUSIVE DOBRADIÇA ESPECIAL, MOLA DE FECHAMENTO, FECHADURA, MAÇANETA E DEMAIS FERRAGENS DE ACABAMENTO, EXCLUSIVE PINTURA</t>
  </si>
  <si>
    <t>VEDAÇÃO DE ESQUADRIAS COM APLICAÇÃO DE SELANTE À BASE DE SILICONE</t>
  </si>
  <si>
    <t>PORTA AÇO DE ENROLAR, TIPO LÂMINA RAIADA, COM ABERTURA MANUAL, COMPLETA, INCLUSIVE FORNECIMENTO, EIXO, MOLA, SOLEIRA, ETIQUETA, CAVALETE, GUIAS, FITAS E FECHADURAS LATERAIS</t>
  </si>
  <si>
    <t xml:space="preserve">CAIBRO DE MADEIRA PARA TELHADO, EM PARAJU, DIMENSÃO (7X4)CM, INCLUSIVE IÇAMENTO MANUAL VERTICAL
</t>
  </si>
  <si>
    <t>ENGRADAMENTO EM MADEIRA, PARA TELHA DE FIBROCIMENTO,TIPO CALHA ESTRUTURAL, LARGURA 49CM, (CANALETE 49/KALHETA), EXCLUSIVE TELHA</t>
  </si>
  <si>
    <t>ENGRADAMENTO EM MADEIRA, PARA TELHA DE FIBROCIMENTO,TIPO CALHA ESTRUTURAL, LARGURA 90CM, (CANALETE 90/KALHETÃO), EXCLUSIVE TELHA</t>
  </si>
  <si>
    <t>PEÇA DE MADEIRA APARELHADA, EM PARAJU, DIMENSÃO (12X8)CM, INCLUSIVE IÇAMENTO MANUAL VERTICAL</t>
  </si>
  <si>
    <t>PEÇA DE MADEIRA APARELHADA, EM PARAJU, DIMENSÃO (15X8)CM, INCLUSIVE IÇAMENTO MANUAL VERTICAL</t>
  </si>
  <si>
    <t>PEÇA DE MADEIRA APARELHADA, EM PARAJU, DIMENSÃO (8X8)CM, INCLUSIVE IÇAMENTO MANUAL VERTICAL</t>
  </si>
  <si>
    <t>RIPA DE MADEIRA, EM PARAJU, DIMENSÃO (4X1,5)CM, INCLUSIVE IÇAMENTO MANUAL VERTICAL</t>
  </si>
  <si>
    <t>COBERTURA EM TELHA DE FIBROCIMENTO, TIPO ONDULADA, ESP. 5MM, COM RECOBRIMENTO TRANSVERSAL E LONGITUDINAL, EXCLUSIVE CUMEEIRA E ENGRADAMENTO, INCLUSIVE ACESSÓRIOS DE FIXAÇÃO E IÇAMENTO MANUAL VERTICAL</t>
  </si>
  <si>
    <t>COBERTURA EM TELHA DE FIBROCIMENTO, TIPO ONDULADA, ESP. 6MM,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</si>
  <si>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</si>
  <si>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</si>
  <si>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FIBROCIMENTO,TIPO CALHA ESTRUTURAL, LARGURA 90CM, (CANALETE 90/KALHETÃO), COM RECOBRIMENTO TRANSVERSAL E LONGITUDINAL, EXCLUSIVE CUMEEIRA E ENGRADAMENTO, INCLUSIVE ACESSÓRIOS DE FIXAÇÃO E IÇAMENTO MANUAL VERTICAL</t>
  </si>
  <si>
    <t>RUFO EM FIBROCIMENTO PARA TELHA ONDULADA, INCLUSIVE ACESSÓRIOS PARA FIXAÇÃO, FORNECIMENTO E INSTALAÇÃO</t>
  </si>
  <si>
    <t>COBERTURA EM TELHA ONDULADA TRADICIONAL DE FIBRA VEGETAL COM BETUME, ESP. 3MM, COM INCLINAÇÃO ACIMA DE 15 GRAUS, INCLUSIVE FIXAÇÃO, EXCLUSIVE ENGRADAMENTO</t>
  </si>
  <si>
    <t>COBERTURA EM TELHA ONDULADA TRADICIONAL DE FIBRA VEGETAL COM BETUME, ESP. 3MM, COM INCLINAÇÃO ENTRE 10 A 15 GRAUS, INCLUSIVE FIXAÇÃO, EXCLUSIVE ENGRADAMENTO</t>
  </si>
  <si>
    <t>RUFO EM POLIETILENO PARA TELHA VEGETAL TRADICIONAL, INCLUSIVE ACESSÓRIOS PARA FIXAÇÃO, FORNECIMENTO E INSTALAÇÃO</t>
  </si>
  <si>
    <t>COBERTURA EM TELHA CERÂMICA, TIPO COLONIAL, INCLUSIVE FIXAÇÃO, EXCLUSIVE ENGRADAMENTO E MANTA ISOLANTE/TÉRMICA</t>
  </si>
  <si>
    <t>COBERTURA EM TELHA CERÂMICA, TIPO FRANCESA, INCLUSIVE FIXAÇÃO, EXCLUSIVE ENGRADAMENTO E MANTA ISOLANTE/TÉRMICA</t>
  </si>
  <si>
    <t>COBERTURA EM TELHA CERÂMICA, TIPO PLAN, INCLUSIVE FIXAÇÃO, EXCLUSIVE ENGRADAMENTO E MANTA ISOLANTE/TÉRMICA</t>
  </si>
  <si>
    <t xml:space="preserve">EMBOÇAMENTO DE TELHA CERÂMICA COM ARGAMASSA, TRAÇO 1:2:9 (CIMENTO, CAL E AREIA), COM PREPARO MECANIZADO, EXCLUSIVE TELHA
</t>
  </si>
  <si>
    <t>CUMEEIRA DE  EM TELHA DE FIBROCIMENTO,TIPO CALHA ESTRUTURAL, LARGURA 49CM, (CANALETE 49/KALHETA), INCLUSIVE ACESSÓRIOS PARA FIXAÇÃO, FORNECIMENTO, INSTALAÇÃO E IÇAMENTO MANUAL VERTICAL</t>
  </si>
  <si>
    <t>CUMEEIRA DE  EM TELHA DE FIBROCIMENTO,TIPO CALHA ESTRUTURAL, LARGURA 90CM, (CANALETE 90/KALHETÃO), INCLUSIVE ACESSÓRIOS PARA FIXAÇÃO, FORNECIMENTO, INSTALAÇÃO E IÇAMENTO MANUAL VERTICAL</t>
  </si>
  <si>
    <t>CUMEEIRA GALVANIZADA TRAPEZOIDAL, TIPO SIMPLES, ESP. 0,50MM, ACABAMENTO NATURAL, INCLUSIVE ACESSÓRIOS PARA FIXAÇÃO, FORNECIMENTO E INSTALAÇÃO</t>
  </si>
  <si>
    <t>CUMEEIRA ONDULADA DE FIBRA VEGETAL COM BETUME, INCLUSIVE ACESSÓRIOS PARA FIXAÇÃO, FORNECIMENTO E INSTALAÇÃO</t>
  </si>
  <si>
    <t>CUMEEIRA PARA TELHA CERÂMICA, INCLUSIVE EMBOÇAMENTO COM ARGAMASSA, TRAÇO 1:2:9 (CIMENTO, CAL E AREIA), COM PREPARO MECANIZADO</t>
  </si>
  <si>
    <t>ESPIGÃO EM FIBROCIMENTO PARA TELHA ONDULADA, INCLUSIVE ACESSÓRIOS PARA FIXAÇÃO, FORNECIMENTO E INSTALAÇÃO</t>
  </si>
  <si>
    <t>ED-33596</t>
  </si>
  <si>
    <t>VEDA ONDA EM POLIETILENO PARA TELHA ONDULADA, INCLUSIVE ACESSÓRIOS PARA FIXAÇÃO, FORNECIMENTO E INSTALAÇÃO</t>
  </si>
  <si>
    <t>CONDUTOR CIRCULAR DE ÁGUA PLUVIAL PARA DO TELHADO EM TUBO DE PVC, DIÂMETRO DE 100MM, INCLUSIVE CONEXÕES E SUPORTES</t>
  </si>
  <si>
    <t>CONDUTOR CIRCULAR DE ÁGUA PLUVIAL PARA DO TELHADO EM TUBO DE PVC, DIÂMETRO DE 75MM, INCLUSIVE CONEXÕES E SUPORTES</t>
  </si>
  <si>
    <t>RALO HEMISFÉRICO, TIPO ABACAXI, DIÂMETRO DE 100MM, EXCLUSIVE CONDUTOR DE ÁGUA PLUVIAL</t>
  </si>
  <si>
    <t>RALO HEMISFÉRICO, TIPO ABACAXI, DIÂMETRO DE 50MM, EXCLUSIVE CONDUTOR DE ÁGUA PLUVIAL</t>
  </si>
  <si>
    <t>RALO HEMISFÉRICO, TIPO ABACAXI, DIÂMETRO DE 75MM, EXCLUSIVE CONDUTOR DE ÁGUA PLUVIAL</t>
  </si>
  <si>
    <t>BUZINOTE DE DRENAGEM, PARA LAJES, EM TUBO DE PVC COM DIÂMETRO DE 50MM (2"), INCLUSIVE DEMOLIÇÃO EM CONCRETO E ALVENARIA</t>
  </si>
  <si>
    <t>CONDUTOR DE ÁGUAS PLUVIAIS RETANGULAR EM AÇO GALVANIZADO, DIMENSÃO (43X85)MM, , ESP. 0,43MM (GSG-28), INCLUSIVE CONEXÕES E SUPORTES</t>
  </si>
  <si>
    <t>MANTA ISOLANTE/TÉRMICA PARA TELHADO, EXCLUSIVE CONTA-CAIBRO</t>
  </si>
  <si>
    <t>PROTETOR DE PAREDE/BATE MACA CURVO EM PVC RÍGIDO DE ALTO IMPACTO, LARGURA 20CM, INCLUSIVE BASE DE FIXAÇÃO, TERMINAIS DE ACABAMENTO E ACESSÓRIOS</t>
  </si>
  <si>
    <t>ED-32664</t>
  </si>
  <si>
    <t>TORNEIRA PLÁSTICA PARA TANQUE/IRRIGAÇÃO, BICO COM ROSCA, FORNECIMENTO E INSTALAÇÃO</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</si>
  <si>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</si>
  <si>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</si>
  <si>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</si>
  <si>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</si>
  <si>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ED-16330</t>
  </si>
  <si>
    <t>CAIXA DE DESCARGA PLÁSTICA DE EMBUTIR EM ALVENARIA, INCLUSIVE CORTE E ENCHIMENTO EM ALVENARIA, TELA PARA APLICAÇÃO DE ARGAMASSA E ACESSÓRIOS DE FIXAÇÃO, EXCLUSIVE COMANDO DE ACIONAMENTO E ACABAMENTO</t>
  </si>
  <si>
    <t>ED-48177</t>
  </si>
  <si>
    <t>FILTRO DE ÁGUA POTÁVEL (BITOLA: Ø1/2"| CLASSE DE FILTRAGEM INMETRO: D| REDUÇÃO DE CLORO LIVRE: 75%)</t>
  </si>
  <si>
    <t>ED-32667</t>
  </si>
  <si>
    <t>DUCHA PLÁSTICA, LARGURA 5", FORNECIMENTO E INSTALAÇÃO INCLUSIVE BRAÇO</t>
  </si>
  <si>
    <t>CAIXA DE PASSAGEM PARA PISO EM ALUMÍNIO, TAMPA REVERSÍVEL (ANTIDERRAPANTE OU LISA), DIMENSÃO (100X100X60)MM,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</si>
  <si>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</si>
  <si>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</si>
  <si>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(400X400X200)MM, INCLUSIVE ACESSÓRIOS E FIXAÇÃO</t>
  </si>
  <si>
    <t>PATCH CORD RJ45/RJ45 UTP-4P METÁLICO CATEGORIA 6, PINAGEM T568A (VOZ), COMPRIMENTO 2 METROS</t>
  </si>
  <si>
    <t>PATCH CORD RJ45/RJ45 UTP-4P METÁLICO CATEGORIA 6, PINAGEM T568A (VOZ), COMPRIMENTO 3 METROS</t>
  </si>
  <si>
    <t>ED-32207</t>
  </si>
  <si>
    <t>FILTRO ANAERÓBICO CIRCULAR DE CONCRETO PRÉ-MOLDADO, DIÂMETRO 250CM E PROFUNDIDADE DE 150CM, EXCLUSIVE ESCAVAÇÃO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</si>
  <si>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</si>
  <si>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</si>
  <si>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</si>
  <si>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</si>
  <si>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</si>
  <si>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</si>
  <si>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</si>
  <si>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</si>
  <si>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</si>
  <si>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</si>
  <si>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</si>
  <si>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</si>
  <si>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</si>
  <si>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FORNECIMENTO DE MARCO EM CHAPA METÁLICA, INCLUSIVE ASSENTAMENTO, EXCLUSIVE PORTA</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</si>
  <si>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</si>
  <si>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</si>
  <si>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</si>
  <si>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</si>
  <si>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</si>
  <si>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</si>
  <si>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</si>
  <si>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</si>
  <si>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</si>
  <si>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</si>
  <si>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</si>
  <si>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</si>
  <si>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</si>
  <si>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</si>
  <si>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</si>
  <si>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</si>
  <si>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</si>
  <si>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</si>
  <si>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</si>
  <si>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</si>
  <si>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</si>
  <si>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ED-33271</t>
  </si>
  <si>
    <t>TRELICHE EM CONCRETO APOIADA EM ALVENARIA (ALOJAMENTO) PARA 6 PESSOAS COM DUAS ESCADAS LATERAIS SEM VIGA DE BORDA, CONFORME CADERNO DE PROJETO PADRÃO PENITENCIÁRIA-MG (DETALHE D5D), INCLUSIVE FORNECIMENTO E INSTALAÇÃO</t>
  </si>
  <si>
    <t>RO-32649</t>
  </si>
  <si>
    <t>Apiloamento manual</t>
  </si>
  <si>
    <t>Compactação de aterros a 100% do Proctor intermediário (Inclui espalhamento)</t>
  </si>
  <si>
    <t>Compactação de aterros a 100% do Proctor internormal (Inclui espalhamento)</t>
  </si>
  <si>
    <t>Compactação de aterros a 100% do Proctor normal (Inclui espalhamento)</t>
  </si>
  <si>
    <t>Compactação de aterros a 95% do Proctor normal (Inclui espalhamento)</t>
  </si>
  <si>
    <t>RO-42637</t>
  </si>
  <si>
    <t>Compactação manual com placa vibratória</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</si>
  <si>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</si>
  <si>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</si>
  <si>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</si>
  <si>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</si>
  <si>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</si>
  <si>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</si>
  <si>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</si>
  <si>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</si>
  <si>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</si>
  <si>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</si>
  <si>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</si>
  <si>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</si>
  <si>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</si>
  <si>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</si>
  <si>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</si>
  <si>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</si>
  <si>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</si>
  <si>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</si>
  <si>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</si>
  <si>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RO-32657</t>
  </si>
  <si>
    <t>Escavação, carga e transporte de material de 1ª categoria - executado com escavadeira de 1,40 m³ e caminhão basculante de 12 m³ e com caminho de serviço em leito natural - DMT de      50 a    200 m</t>
  </si>
  <si>
    <t>Escavação, carga e transporte de material de 1ª categoria - executado com escavadeira de 1,40 m³ e caminhão basculante de 12 m³ e com caminho de serviço em leito natural - DMT de    200 a    400 m</t>
  </si>
  <si>
    <t>Escavação, carga e transporte de material de 1ª categoria - executado com escavadeira de 1,40 m³ e caminhão basculante de 12 m³ e com caminho de serviço em leito natural - DMT de    400 a    600 m</t>
  </si>
  <si>
    <t>Escavação, carga e transporte de material de 1ª categoria - executado com escavadeira de 1,40 m³ e caminhão basculante de 12 m³ e com caminho de serviço em leito natural - DMT de    600 a    800 m</t>
  </si>
  <si>
    <t xml:space="preserve">Escavação, carga e transporte de material de 1ª categoria - executado com escavadeira de 1,40 m³ e caminhão basculante de 12 m³ e com caminho de serviço em leito natural - DMT de    800 a 1.000 m
</t>
  </si>
  <si>
    <t>Escavação, carga e transporte de material de 1ª categoria - executado com escavadeira de 1,40 m³ e caminhão basculante de 12 m³ e com caminho de serviço em leito natural - DMT de 1.000 a 1.200 m</t>
  </si>
  <si>
    <t>Escavação, carga e transporte de material de 1ª categoria - executado com escavadeira de 1,40 m³ e caminhão basculante de 12 m³ e com caminho de serviço em leito natural - DMT de 1.200 a 1.400 m</t>
  </si>
  <si>
    <t>Escavação, carga e transporte de material de 1ª categoria - executado com escavadeira de 1,40 m³ e caminhão basculante de 12 m³ e com caminho de serviço em leito natural - DMT de 1.400 a 1.600 m</t>
  </si>
  <si>
    <t>Escavação, carga e transporte de material de 1ª categoria - executado com escavadeira de 1,40 m³ e caminhão basculante de 12 m³ e com caminho de serviço em leito natural - DMT de 1.600 a 1.800 m</t>
  </si>
  <si>
    <t xml:space="preserve">Escavação, carga e transporte de material de 1ª categoria - executado com escavadeira de 1,40 m³ e caminhão basculante de 12 m³ e com caminho de serviço em leito natural - DMT de 1.800 a 2.000 m
</t>
  </si>
  <si>
    <t>Escavação, carga e transporte de material de 1ª categoria - executado com escavadeira de 1,40 m³ e caminhão basculante de 12 m³ e com caminho de serviço em leito natural - DMT de 2.000 a 2.500 m</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</si>
  <si>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</si>
  <si>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</si>
  <si>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</si>
  <si>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</si>
  <si>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</si>
  <si>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</si>
  <si>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</si>
  <si>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</si>
  <si>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</si>
  <si>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</si>
  <si>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</si>
  <si>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</si>
  <si>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</si>
  <si>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</si>
  <si>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</si>
  <si>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</si>
  <si>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</si>
  <si>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</si>
  <si>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</si>
  <si>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</si>
  <si>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</si>
  <si>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</si>
  <si>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</si>
  <si>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</si>
  <si>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</si>
  <si>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</si>
  <si>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</si>
  <si>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</si>
  <si>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</si>
  <si>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</si>
  <si>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</si>
  <si>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</si>
  <si>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</si>
  <si>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</si>
  <si>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</si>
  <si>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</si>
  <si>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</si>
  <si>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</si>
  <si>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</si>
  <si>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</si>
  <si>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</si>
  <si>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</si>
  <si>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</si>
  <si>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</si>
  <si>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</si>
  <si>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</si>
  <si>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</si>
  <si>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</si>
  <si>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</si>
  <si>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Escavação, carga e transporte de material de 2ª categoria - executado com escavadeira de 1,40 m³ e caminhão basculante de 12 m³ e com caminho de serviço em leito natural - DMT de      50 a    200 m</t>
  </si>
  <si>
    <t>Escavação, carga e transporte de material de 2ª categoria - executado com escavadeira de 1,40 m³ e caminhão basculante de 12 m³ e com caminho de serviço em leito natural - DMT de    200 a    400 m</t>
  </si>
  <si>
    <t>Escavação, carga e transporte de material de 2ª categoria - executado com escavadeira de 1,40 m³ e caminhão basculante de 12 m³ e com caminho de serviço em leito natural - DMT de    400 a    600 m</t>
  </si>
  <si>
    <t>Escavação, carga e transporte de material de 2ª categoria - executado com escavadeira de 1,40 m³ e caminhão basculante de 12 m³ e com caminho de serviço em leito natural - DMT de    600 a    800 m</t>
  </si>
  <si>
    <t>Escavação, carga e transporte de material de 2ª categoria - executado com escavadeira de 1,40 m³ e caminhão basculante de 12 m³ e com caminho de serviço em leito natural - DMT de    800 a 1.000 m</t>
  </si>
  <si>
    <t>Escavação, carga e transporte de material de 2ª categoria - executado com escavadeira de 1,40 m³ e caminhão basculante de 12 m³ e com caminho de serviço em leito natural - DMT de 1.000 a 1.200 m</t>
  </si>
  <si>
    <t>Escavação, carga e transporte de material de 2ª categoria - executado com escavadeira de 1,40 m³ e caminhão basculante de 12 m³ e com caminho de serviço em leito natural - DMT de 1.200 a 1.400 m</t>
  </si>
  <si>
    <t>Escavação, carga e transporte de material de 2ª categoria - executado com escavadeira de 1,40 m³ e caminhão basculante de 12 m³ e com caminho de serviço em leito natural - DMT de 1.400 a 1.600 m</t>
  </si>
  <si>
    <t>Escavação, carga e transporte de material de 2ª categoria - executado com escavadeira de 1,40 m³ e caminhão basculante de 12 m³ e com caminho de serviço em leito natural - DMT de 1.600 a 1.800 m</t>
  </si>
  <si>
    <t>Escavação, carga e transporte de material de 2ª categoria - executado com escavadeira de 1,40 m³ e caminhão basculante de 12 m³ e com caminho de serviço em leito natural - DMT de 1.800 a 2.000 m</t>
  </si>
  <si>
    <t>Escavação, carga e transporte de material de 2ª categoria - executado com escavadeira de 1,40 m³ e caminhão basculante de 12 m³ e com caminho de serviço em leito natural - DMT de 2.000 a 2.500 m</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</si>
  <si>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</si>
  <si>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</si>
  <si>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</si>
  <si>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</si>
  <si>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</si>
  <si>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</si>
  <si>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</si>
  <si>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</si>
  <si>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</si>
  <si>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</si>
  <si>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</si>
  <si>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</si>
  <si>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</si>
  <si>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</si>
  <si>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</si>
  <si>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</si>
  <si>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</si>
  <si>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</si>
  <si>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</si>
  <si>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</si>
  <si>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</si>
  <si>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</si>
  <si>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</si>
  <si>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</si>
  <si>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</si>
  <si>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</si>
  <si>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</si>
  <si>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</si>
  <si>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</si>
  <si>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</si>
  <si>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</si>
  <si>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</si>
  <si>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</si>
  <si>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</si>
  <si>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</si>
  <si>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</si>
  <si>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</si>
  <si>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</si>
  <si>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</si>
  <si>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</si>
  <si>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</si>
  <si>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</si>
  <si>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</si>
  <si>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</si>
  <si>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</si>
  <si>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</si>
  <si>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</si>
  <si>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</si>
  <si>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</si>
  <si>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</si>
  <si>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</si>
  <si>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</si>
  <si>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</si>
  <si>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</si>
  <si>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</si>
  <si>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</si>
  <si>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</si>
  <si>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</si>
  <si>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</si>
  <si>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</si>
  <si>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</si>
  <si>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</si>
  <si>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</si>
  <si>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</si>
  <si>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</si>
  <si>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</si>
  <si>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</si>
  <si>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</si>
  <si>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</si>
  <si>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</si>
  <si>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</si>
  <si>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</si>
  <si>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</si>
  <si>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</si>
  <si>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</si>
  <si>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</si>
  <si>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</si>
  <si>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</si>
  <si>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</si>
  <si>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</si>
  <si>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</si>
  <si>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</si>
  <si>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</si>
  <si>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</si>
  <si>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</si>
  <si>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</si>
  <si>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</si>
  <si>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</si>
  <si>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</si>
  <si>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</si>
  <si>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</si>
  <si>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</si>
  <si>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</si>
  <si>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</si>
  <si>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</si>
  <si>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</si>
  <si>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</si>
  <si>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</si>
  <si>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</si>
  <si>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</si>
  <si>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</si>
  <si>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</si>
  <si>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</si>
  <si>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</si>
  <si>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</si>
  <si>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</si>
  <si>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</si>
  <si>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</si>
  <si>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</si>
  <si>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</si>
  <si>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</si>
  <si>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</si>
  <si>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</si>
  <si>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</si>
  <si>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</si>
  <si>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</si>
  <si>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</si>
  <si>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</si>
  <si>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</si>
  <si>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</si>
  <si>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</si>
  <si>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Escavação, carga e transporte de material de 3ª categoria - executado com escavadeira de 1,40 m³ e caminhão basculante de 12 m³ e com caminho de serviço em leito natural - DMT de      50 a    200 m</t>
  </si>
  <si>
    <t>Escavação, carga e transporte de material de 3ª categoria - executado com escavadeira de 1,40 m³ e caminhão basculante de 12 m³ e com caminho de serviço em leito natural - DMT de    200 a    400 m''</t>
  </si>
  <si>
    <t>Escavação, carga e transporte de material de 3ª categoria - executado com escavadeira de 1,40 m³ e caminhão basculante de 12 m³ e com caminho de serviço em leito natural - DMT de    400 a    600 m</t>
  </si>
  <si>
    <t>Escavação, carga e transporte de material de 3ª categoria - executado com escavadeira de 1,40 m³ e caminhão basculante de 12 m³ e com caminho de serviço em leito natural - DMT de    600 a    800 m''</t>
  </si>
  <si>
    <t>Escavação, carga e transporte de material de 3ª categoria - executado com escavadeira de 1,40 m³ e caminhão basculante de 12 m³ e com caminho de serviço em leito natural - DMT de    800 a 1.000 m</t>
  </si>
  <si>
    <t>Escavação, carga e transporte de material de 3ª categoria - executado com escavadeira de 1,40 m³ e caminhão basculante de 12 m³ e com caminho de serviço em leito natural - DMT de 1.000 a 1.200 m</t>
  </si>
  <si>
    <t>Escavação, carga e transporte de material de 3ª categoria - executado com escavadeira de 1,40 m³ e caminhão basculante de 12 m³ e com caminho de serviço em leito natural - DMT de 1.200 a 1.400 m'</t>
  </si>
  <si>
    <t>Escavação, carga e transporte de material de 3ª categoria - executado com escavadeira de 1,40 m³ e caminhão basculante de 12 m³ e com caminho de serviço em leito natural - DMT de 1.400 a 1.600 m</t>
  </si>
  <si>
    <t>Escavação, carga e transporte de material de 3ª categoria - executado com escavadeira de 1,40 m³ e caminhão basculante de 12 m³ e com caminho de serviço em leito natural - DMT de 1.600 a 1.800 m</t>
  </si>
  <si>
    <t>Escavação, carga e transporte de material de 3ª categoria - executado com escavadeira de 1,40 m³ e caminhão basculante de 12 m³ e com caminho de serviço em leito natural - DMT de 1.800 a 2.000 m</t>
  </si>
  <si>
    <t>Escavação, carga e transporte de material de 3ª categoria - executado com escavadeira de 1,40 m³ e caminhão basculante de 12 m³ e com caminho de serviço em leito natural - DMT de 2.000 a 2.500 m</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</si>
  <si>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</si>
  <si>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</si>
  <si>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</si>
  <si>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</si>
  <si>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</si>
  <si>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</si>
  <si>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</si>
  <si>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</si>
  <si>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</si>
  <si>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</si>
  <si>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</si>
  <si>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</si>
  <si>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</si>
  <si>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</si>
  <si>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</si>
  <si>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</si>
  <si>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</si>
  <si>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</si>
  <si>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</si>
  <si>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</si>
  <si>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</si>
  <si>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</si>
  <si>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</si>
  <si>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</si>
  <si>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</si>
  <si>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</si>
  <si>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</si>
  <si>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</si>
  <si>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</si>
  <si>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</si>
  <si>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</si>
  <si>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</si>
  <si>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</si>
  <si>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</si>
  <si>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</si>
  <si>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</si>
  <si>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</si>
  <si>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</si>
  <si>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</si>
  <si>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</si>
  <si>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</si>
  <si>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</si>
  <si>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</si>
  <si>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</si>
  <si>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</si>
  <si>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</si>
  <si>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</si>
  <si>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</si>
  <si>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</si>
  <si>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</si>
  <si>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</si>
  <si>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Escavação, carga e transporte de solos moles - executado com caminhão basculante de 12 m³ e com caminho de serviço em leito natural - DMT de      50 a    200 m</t>
  </si>
  <si>
    <t>Escavação, carga e transporte de solos moles - executado com caminhão basculante de 12 m³ e com caminho de serviço em leito natural - DMT de    200 a    400 m</t>
  </si>
  <si>
    <t>Escavação, carga e transporte de solos moles - executado com caminhão basculante de 12 m³ e com caminho de serviço em leito natural - DMT de    400 a    600 m</t>
  </si>
  <si>
    <t>Escavação, carga e transporte de solos moles - executado com caminhão basculante de 12 m³ e com caminho de serviço em leito natural - DMT de    600 a    800 m</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</si>
  <si>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</si>
  <si>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</si>
  <si>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</si>
  <si>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</si>
  <si>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</si>
  <si>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</si>
  <si>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</si>
  <si>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</si>
  <si>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</si>
  <si>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</si>
  <si>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</si>
  <si>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</si>
  <si>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</si>
  <si>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</si>
  <si>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</si>
  <si>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</si>
  <si>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</si>
  <si>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</si>
  <si>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</si>
  <si>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</si>
  <si>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</si>
  <si>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</si>
  <si>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</si>
  <si>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</si>
  <si>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</si>
  <si>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</si>
  <si>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</si>
  <si>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</si>
  <si>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</si>
  <si>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</si>
  <si>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</si>
  <si>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</si>
  <si>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</si>
  <si>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</si>
  <si>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</si>
  <si>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</si>
  <si>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</si>
  <si>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</si>
  <si>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</si>
  <si>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</si>
  <si>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</si>
  <si>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</si>
  <si>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</si>
  <si>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</si>
  <si>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</si>
  <si>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</si>
  <si>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</si>
  <si>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</si>
  <si>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</si>
  <si>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</si>
  <si>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</si>
  <si>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</si>
  <si>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</si>
  <si>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</si>
  <si>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</si>
  <si>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</si>
  <si>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</si>
  <si>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</si>
  <si>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</si>
  <si>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</si>
  <si>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</si>
  <si>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</si>
  <si>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</si>
  <si>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</si>
  <si>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</si>
  <si>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</si>
  <si>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</si>
  <si>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</si>
  <si>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</si>
  <si>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</si>
  <si>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</si>
  <si>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</si>
  <si>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RO-40195</t>
  </si>
  <si>
    <t>Escavação e carga com trator e carregadeira (material de 2ª categoria)</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</si>
  <si>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</si>
  <si>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</si>
  <si>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</si>
  <si>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</si>
  <si>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</si>
  <si>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</si>
  <si>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</si>
  <si>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</si>
  <si>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</si>
  <si>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</si>
  <si>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</si>
  <si>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</si>
  <si>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</si>
  <si>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</si>
  <si>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Escavação manual de vala em material de 1ª categoria na profundidade de 0 a 1,50 m</t>
  </si>
  <si>
    <t>Escavação manual de vala em material de 1ª categoria na profundidade de 1,50 a 3,00 m</t>
  </si>
  <si>
    <t>RO-45899</t>
  </si>
  <si>
    <t>Escavação mecânica de vala com descarga lateral em material de 1ª categoria</t>
  </si>
  <si>
    <t xml:space="preserve">Escavação mecânica de vala com descarga lateral em material de 2ª categoria
</t>
  </si>
  <si>
    <t>RO-14855</t>
  </si>
  <si>
    <t>Escavação mecânica de valas em material de 1ª categoria com esgotamento de água</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</si>
  <si>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</si>
  <si>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</si>
  <si>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</si>
  <si>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</si>
  <si>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</si>
  <si>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</si>
  <si>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</si>
  <si>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</si>
  <si>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</si>
  <si>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</si>
  <si>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 xml:space="preserve">Gabião tipo colchão Reno de tela galvanizada revestida em PVC na espessura = 0,30 m (Execução, incluindo fornecimento de todos os materiais)
</t>
  </si>
  <si>
    <t>RO-32651</t>
  </si>
  <si>
    <t>Manutenção de caminho de serviço</t>
  </si>
  <si>
    <t>RO-22742</t>
  </si>
  <si>
    <t>Muro de arrimo em gabião tipo caixa de tela galvanizada (Execução, excluindo o fornecimento e transporte da pedra de mão)</t>
  </si>
  <si>
    <t>Muro de arrimo em gabião tipo caixa de tela galvanizada revestida com PVC (Execução, incluindo fornecimento de todos os materiais)</t>
  </si>
  <si>
    <t>RO-48010</t>
  </si>
  <si>
    <t>Muro de Arrimo em Rip-Rap com Solo-Cimento (Execução, incluindo o fornecimento de todos os materiais)</t>
  </si>
  <si>
    <t xml:space="preserve">Muro de arrimo em rip-rap de areia e cimento traço - 1:10 (Execução, incluindo fornecimento e transporte de todos os materiais)
</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</si>
  <si>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</si>
  <si>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</si>
  <si>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</si>
  <si>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</si>
  <si>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</si>
  <si>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</si>
  <si>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</si>
  <si>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</si>
  <si>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</si>
  <si>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</si>
  <si>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</si>
  <si>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</si>
  <si>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</si>
  <si>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</si>
  <si>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</si>
  <si>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RO-32652</t>
  </si>
  <si>
    <t>Umedecimento de caminho de serviço</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</si>
  <si>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</si>
  <si>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</si>
  <si>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</si>
  <si>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</si>
  <si>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</si>
  <si>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</si>
  <si>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</si>
  <si>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</si>
  <si>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</si>
  <si>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</si>
  <si>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</si>
  <si>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</si>
  <si>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</si>
  <si>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</si>
  <si>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</si>
  <si>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</si>
  <si>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</si>
  <si>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</si>
  <si>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</si>
  <si>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</si>
  <si>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</si>
  <si>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</si>
  <si>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</si>
  <si>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</si>
  <si>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</si>
  <si>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</si>
  <si>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</si>
  <si>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</si>
  <si>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</si>
  <si>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</si>
  <si>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</si>
  <si>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</si>
  <si>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</si>
  <si>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</si>
  <si>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</si>
  <si>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</si>
  <si>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</si>
  <si>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</si>
  <si>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</si>
  <si>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</si>
  <si>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</si>
  <si>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</si>
  <si>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</si>
  <si>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</si>
  <si>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</si>
  <si>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</si>
  <si>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</si>
  <si>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</si>
  <si>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</si>
  <si>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</si>
  <si>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</si>
  <si>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</si>
  <si>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</si>
  <si>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</si>
  <si>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</si>
  <si>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</si>
  <si>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</si>
  <si>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</si>
  <si>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</si>
  <si>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</si>
  <si>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</si>
  <si>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</si>
  <si>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</si>
  <si>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</si>
  <si>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2.1</t>
  </si>
  <si>
    <t>2.2</t>
  </si>
  <si>
    <t>2.3</t>
  </si>
  <si>
    <t>3.2</t>
  </si>
  <si>
    <t>5.1</t>
  </si>
  <si>
    <t>6.1</t>
  </si>
  <si>
    <t>6.2</t>
  </si>
  <si>
    <t>4.1.1</t>
  </si>
  <si>
    <t>4.1.2</t>
  </si>
  <si>
    <t>4.1.3</t>
  </si>
  <si>
    <t>4.1.4</t>
  </si>
  <si>
    <t>4.1.5</t>
  </si>
  <si>
    <t>4.2.1</t>
  </si>
  <si>
    <t>4.2.2</t>
  </si>
  <si>
    <t>4.2.3</t>
  </si>
  <si>
    <t>4.2.4</t>
  </si>
  <si>
    <t>4.2.5</t>
  </si>
  <si>
    <t>6.3</t>
  </si>
  <si>
    <t>7.1</t>
  </si>
  <si>
    <t>8.1</t>
  </si>
  <si>
    <t>MÊS 3</t>
  </si>
  <si>
    <t>TE DE REDUÇÃO, CPVC, SOLDÁVEL, DN 28 X 22 MM, INSTALADO EM RAMAL DE DISTRIBUIÇÃO DE ÁGUA - FORNECIMENTO E INSTALAÇÃO. AF_06/2022</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</si>
  <si>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</si>
  <si>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</si>
  <si>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</si>
  <si>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</si>
  <si>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</si>
  <si>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</si>
  <si>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</si>
  <si>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</si>
  <si>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</si>
  <si>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</si>
  <si>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</si>
  <si>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</si>
  <si>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</si>
  <si>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</si>
  <si>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</si>
  <si>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</si>
  <si>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</si>
  <si>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</si>
  <si>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</si>
  <si>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</si>
  <si>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</si>
  <si>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</si>
  <si>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</si>
  <si>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</si>
  <si>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</si>
  <si>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</si>
  <si>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</si>
  <si>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</si>
  <si>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</si>
  <si>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</si>
  <si>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</si>
  <si>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</si>
  <si>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</si>
  <si>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</si>
  <si>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</si>
  <si>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E COMPACTAÇÃO DE BASE E OU SUB BASE PARA PAVIMENTAÇÃO DE SOLO ESTABILIZADO GRANULOMETRICAMENTE SEM MISTURA DE SOLOS - EXCLUSIVE SOLO, ESCAVAÇÃO, CARGA E TRANSPORTE. AF_11/2023</t>
  </si>
  <si>
    <t>ESCRITORIO TIPO I</t>
  </si>
  <si>
    <t>ESCRITORIO TIPO II</t>
  </si>
  <si>
    <t>01.01.13</t>
  </si>
  <si>
    <t>LAVABO</t>
  </si>
  <si>
    <t>TAPUME PADRÃO SUDECAP DE COMPENSADO 10MM COM FIXAÇAO ENTERRADA</t>
  </si>
  <si>
    <t>TAPUME PADRÃO SUDECAP DE COMPENSADO 10MM COM BASE DE CONCRETO</t>
  </si>
  <si>
    <t>CONTAINER SIMPLES COM AR CONDICIONADO PARA ESCRITÓRIO</t>
  </si>
  <si>
    <t>CONTAINER COM SANITÁRIO E AR CONDICIONADO PARA ESCRITÓRIO</t>
  </si>
  <si>
    <t>INSTALAÇÕES DE MOBILIÁRIOS PARA CONTAINER TIPO ESCRITÓRIO COM SANITÁRIO</t>
  </si>
  <si>
    <t>INSTALAÇÕES DE MOBILIÁRIOS PARA CONTAINER TIPO REFEITÓRIO</t>
  </si>
  <si>
    <t>INSTALAÇÕES DE MOBILIÁRIOS PARA CONTAINER TIPO DEPÓSITO E FERRAMENTARIA COM LAVATÓRIO</t>
  </si>
  <si>
    <t>01.09.17</t>
  </si>
  <si>
    <t>INSTALAÇÕES DE MOBILIÁRIOS PARA CONTAINER TIPO ESCRITÓRIO SEM SANITÁRIO</t>
  </si>
  <si>
    <t>01.09.18</t>
  </si>
  <si>
    <t>CONTAINER VESTIÁRIO TIPO I</t>
  </si>
  <si>
    <t>01.09.19</t>
  </si>
  <si>
    <t>CONTAINER VESTIÁRIO TIPO II</t>
  </si>
  <si>
    <t>01.09.20</t>
  </si>
  <si>
    <t>CONTAINER VESTIÁRIO TIPO III</t>
  </si>
  <si>
    <t>01.09.21</t>
  </si>
  <si>
    <t>CONTAINER SIMPLES</t>
  </si>
  <si>
    <t>01.09.22</t>
  </si>
  <si>
    <t>CONTAINER COM LAVATÓRIO</t>
  </si>
  <si>
    <t>01.09.23</t>
  </si>
  <si>
    <t>CONTAINER COM SANITÁRIO</t>
  </si>
  <si>
    <t>01.09.24</t>
  </si>
  <si>
    <t>01.09.25</t>
  </si>
  <si>
    <t>01.09.26</t>
  </si>
  <si>
    <t>01.13</t>
  </si>
  <si>
    <t>GERENCIAMENTO DE RESÍDUOS DA CONSTRUÇÃO CIVIL</t>
  </si>
  <si>
    <t>01.13.01</t>
  </si>
  <si>
    <t>BAIA SIMPLES PARA RESÍDUOS DA CONSTRUÇÃO CIVIL</t>
  </si>
  <si>
    <t>01.13.02</t>
  </si>
  <si>
    <t>BAIA DUPLA PARA RESÍDUOS DA CONSTRUÇÃO CIVIL</t>
  </si>
  <si>
    <t>01.13.03</t>
  </si>
  <si>
    <t>PLACA IDENTIFCAÇÃO RESÍDUOS-PGRCC, CONFORME RESOLUÇÃO CONAMA-RDC Nº 275/01,EM LONA (BANNER), (30X30)CM</t>
  </si>
  <si>
    <t>01.13.04</t>
  </si>
  <si>
    <t>FORNECIMENTO BIG BAG P/ RESÍDUOS COMUNS-CAP. APROX.1M3, PADRÃO CLUB FARM OU EQUIVALENTE</t>
  </si>
  <si>
    <t>01.13.05</t>
  </si>
  <si>
    <t>FORNECIMENTO LIXEIRA PLÁSTICA C/ TAMPA VAI-VEM - 100 LITROS, PADRÃO Q100 WEBPLASTICO/EQUIVALENTE</t>
  </si>
  <si>
    <t>01.13.06</t>
  </si>
  <si>
    <t>FORNECIMENTO DE LONA REFORÇADA DE POLIETILENO PARA COBERTURA DE CAÇAMBA (4Mx4M), 600 MICRA</t>
  </si>
  <si>
    <t>01.13.07</t>
  </si>
  <si>
    <t>FORNECIMENTO DE BOMBONA BOCA LARGA PARA RESÍDUOS CLASSE B - 100 LITROS</t>
  </si>
  <si>
    <t>01.14</t>
  </si>
  <si>
    <t>SERVIÇOS AUXILIARES DE INSTALAÇÃO DE OBRA</t>
  </si>
  <si>
    <t>01.14.01</t>
  </si>
  <si>
    <t>01.14.02</t>
  </si>
  <si>
    <t>CONJUNTO MESA (130X60CM) E 2 BANCOS (130X40CM) EM MADEIRITE</t>
  </si>
  <si>
    <t>01.14.03</t>
  </si>
  <si>
    <t>BANCO (130X40CM) EM MADEIRITE, PARA VESTIARIO</t>
  </si>
  <si>
    <t>01.14.04</t>
  </si>
  <si>
    <t>MAPOTECA PARA PROJETO 1,40X1,10X1,40M E PEÇA 8X8 CM</t>
  </si>
  <si>
    <t>01.14.05</t>
  </si>
  <si>
    <t>01.14.11</t>
  </si>
  <si>
    <t>01.14.12</t>
  </si>
  <si>
    <t>INSTALACAO ELETRICA - ESCRITÓRIO EMPREITEIRA, DEPOSITO OU VESTIARIO</t>
  </si>
  <si>
    <t>01.14.13</t>
  </si>
  <si>
    <t>01.14.14</t>
  </si>
  <si>
    <t>01.14.15</t>
  </si>
  <si>
    <t>01.14.16</t>
  </si>
  <si>
    <t>01.14.17</t>
  </si>
  <si>
    <t>01.14.18</t>
  </si>
  <si>
    <t>01.14.19</t>
  </si>
  <si>
    <t>INSTALAÇAO ELETRICA - DEPOSITO TIPO I</t>
  </si>
  <si>
    <t>01.14.20</t>
  </si>
  <si>
    <t>01.14.21</t>
  </si>
  <si>
    <t>01.14.22</t>
  </si>
  <si>
    <t>01.14.23</t>
  </si>
  <si>
    <t>01.14.24</t>
  </si>
  <si>
    <t>01.14.25</t>
  </si>
  <si>
    <t>01.14.26</t>
  </si>
  <si>
    <t>01.14.28</t>
  </si>
  <si>
    <t>01.14.29</t>
  </si>
  <si>
    <t>01.14.30</t>
  </si>
  <si>
    <t>01.14.31</t>
  </si>
  <si>
    <t>01.14.32</t>
  </si>
  <si>
    <t>INSTALAÇAO HIDROSSANITÁRIA - LAVABO</t>
  </si>
  <si>
    <t>01.14.33</t>
  </si>
  <si>
    <t>INSTALAÇAO ELÉTRICA - LAVABO</t>
  </si>
  <si>
    <t>01.14.34</t>
  </si>
  <si>
    <t>TORRE PROVISÓRIA PARA CAIXA D'ÁGUA DE 1000L, H=4,00M</t>
  </si>
  <si>
    <t>ANDAIMES</t>
  </si>
  <si>
    <t>MONTAGEM DE ANDAIME FACHADEIRO ADP REF 97063</t>
  </si>
  <si>
    <t>DESMONTAGEM DE ANDAIME FACHADEIRO ADP REF 97063</t>
  </si>
  <si>
    <t>01.29.05</t>
  </si>
  <si>
    <t>ANDAIME FACHADEIRO COMPLETO</t>
  </si>
  <si>
    <t>01.29.10</t>
  </si>
  <si>
    <t>ANDAIME METALICO TUBULAR, TIPO TORRE, L=1,0 ATE 1,5M E H=1,0 M COMPLETO</t>
  </si>
  <si>
    <t>01.29.11</t>
  </si>
  <si>
    <t>MONTAGEM DE ANDAIME DO TIPO TORRE ADP REF 97064</t>
  </si>
  <si>
    <t>01.29.12</t>
  </si>
  <si>
    <t>DESMONTAGEM DE ANDAIME DO TIPO TORRE ADP REF 97064</t>
  </si>
  <si>
    <t>DE PEDRA (MARMORE, ARDOSIA OU MARMORITE)</t>
  </si>
  <si>
    <t>03.01.08</t>
  </si>
  <si>
    <t xml:space="preserve">DESMATAMENTO, DESTOCAMENTO, TRANSPORTE ATÉ 50M E LIMPEZA MECANIZADA DO TERRENO COM RETROESCAVADEIRA </t>
  </si>
  <si>
    <t>03.03.03</t>
  </si>
  <si>
    <t xml:space="preserve">ESCAVAÇÃO MECÂNICA, INCLUSIVE TRANSPORTE ATÉ 50 M, COM RETROESCAVADEIRA EM MATERIAL DE 1ª CATEGORIA </t>
  </si>
  <si>
    <t>03.03.04</t>
  </si>
  <si>
    <t xml:space="preserve">ESCAVAÇÃO MECÂNICA, INCLUSIVE TRANSPORTE ATÉ 50 M, COM PÁ CARREGADEIRA EM MATERIAL DE 1ª CATEGORIA </t>
  </si>
  <si>
    <t>03.03.05</t>
  </si>
  <si>
    <t xml:space="preserve">ESCAVAÇÃO MECÂNICA, INCLUSIVE TRANSPORTE ATÉ 50 M, COM PÁ CARREGADEIRA EM MATERIAL DE 2ª CATEGORIA </t>
  </si>
  <si>
    <t>03.05.03</t>
  </si>
  <si>
    <t xml:space="preserve">ESCAVAÇÃO E CARGA MECANIZADA COM RETROESCAVADEIRA EM MATERIAL DE 1ª CATEGORIA  </t>
  </si>
  <si>
    <t>03.05.04</t>
  </si>
  <si>
    <t xml:space="preserve">ESCAVAÇÃO E CARGA MECANIZADA COM PÁ CARREGADEIRA EM MATERIAL DE 1ª CATEGORIA  </t>
  </si>
  <si>
    <t>03.05.05</t>
  </si>
  <si>
    <t xml:space="preserve">ESCAVAÇÃO E CARGA MECANIZADA COM PÁ CARREGADEIRA EM MATERIAL DE 2ª CATEGORIA  </t>
  </si>
  <si>
    <t>03.05.06</t>
  </si>
  <si>
    <t xml:space="preserve">ESCAVAÇÃO E CARGA MECANIZADA COM ESCAVADEIRA EM MATERIAL DE 1ª CATEGORIA  </t>
  </si>
  <si>
    <t>03.05.07</t>
  </si>
  <si>
    <t xml:space="preserve">ESCAVAÇÃO E CARGA MECANIZADA COM ESCAVADEIRA EM MATERIAL DE 2ª CATEGORIA  </t>
  </si>
  <si>
    <t>03.05.08</t>
  </si>
  <si>
    <t>ESCAVAÇÃO E CARGA MECANIZADA COM ESCAVADEIRA EM MATERIAL DE 1ª CATEGORIA EM VIAS URBANAS</t>
  </si>
  <si>
    <t>03.05.09</t>
  </si>
  <si>
    <t>ESCAVAÇÃO E CARGA MECANIZADA COM ESCAVADEIRA EM MATERIAL DE 2ª CATEGORIA EM VIAS URBANAS</t>
  </si>
  <si>
    <t>03.26</t>
  </si>
  <si>
    <t xml:space="preserve">ESCAVAÇÃO DE APOIO ÀS FUNDAÇÕES </t>
  </si>
  <si>
    <t>03.26.01</t>
  </si>
  <si>
    <t xml:space="preserve">ESCAVAÇÃO MECANIZADA PARA BLOCO DE COROAMENTO OU SAPATA COM RETROESCAVADEIRA (INCLUINDO ESCAVAÇÃO PARA COLOCAÇÃO DE FORMAS) REF 96521   </t>
  </si>
  <si>
    <t>03.26.02</t>
  </si>
  <si>
    <t>ESCAVAÇÃO MECANIZADA PARA VIGA BALDRAME COM MINI ESCAVADEIRA (INCLUINDO ESCAVAÇÃO PARA COLOCAÇÃO DE FÔRMAS) REF 96525</t>
  </si>
  <si>
    <t>04.31.06</t>
  </si>
  <si>
    <t>ARRASAMENTO ESTACA DE CONCRETO ARMADO, D &lt;= 40CM COM EQUIPAMENTO ELÉTRICO REF 95601</t>
  </si>
  <si>
    <t>04.31.07</t>
  </si>
  <si>
    <t>ARRASAMENTO ESTACA DE CONCRETO ARMADO, D=41 A 60CM COM EQUIPAMENTO ELÉTRICO REF 95602</t>
  </si>
  <si>
    <t>04.31.08</t>
  </si>
  <si>
    <t>ARRASAMENTO DE ESTACA DE CONCRETO ARMADO, D=61 A 80CM COM EQUIPAMENTO ELÉTRICO REF 95603</t>
  </si>
  <si>
    <t>04.31.09</t>
  </si>
  <si>
    <t>ARRASAMENTO ESTACA DE CONCRETO ARMADO, D=81 A 100CM COM EQUIPAMENTO ELÉTRICO REF 95604</t>
  </si>
  <si>
    <t>04.31.10</t>
  </si>
  <si>
    <t>ARRASAMENTO ESTACA DE CONCRETO ARMADO, D=101 A 150 CM COM EQUIPAMENTO ELÉTRICO REF 95605</t>
  </si>
  <si>
    <t>FORNECIMENTO E COLOCAÇÃO DE TELA Q-196</t>
  </si>
  <si>
    <t>LISO EM PLACAS 60 X 60 CM, EXCLUSIVE TABICA</t>
  </si>
  <si>
    <t>EM PLACAS ACARTONADAS, EXCLUSIVE TABICA</t>
  </si>
  <si>
    <t>09.02</t>
  </si>
  <si>
    <t>TRATAMENTO DE JUNTA</t>
  </si>
  <si>
    <t>09.02.02</t>
  </si>
  <si>
    <t>TRATAMENTO DE JUNTA DE DILATAÇÃO COM TARUGO DE POLIETILENO E SELANTE PU (INCLUSO PREENCHIMENTO COM ESPUMA EXPANSIVA) REF 98575</t>
  </si>
  <si>
    <t>09.02.03</t>
  </si>
  <si>
    <t>TRATAMENTO DE JUNTA DE DILATAÇÃO COM MANTA ASFÁLTICA ADERIDA COM MAÇARICO REF 98576</t>
  </si>
  <si>
    <t>09.02.04</t>
  </si>
  <si>
    <t>TRATAMENTO DE JUNTA SERRADA COM TARUGO DE POLIETILENO E SELANTE À BASE DE SILICONE REF 98577</t>
  </si>
  <si>
    <t>CAMADA DE REGULARIZAÇAO</t>
  </si>
  <si>
    <t>REGULARIZAÇÃO DE SUPERFÍCIE COM ARGAMASSA TRAÇO 1:3, E = 3 CM</t>
  </si>
  <si>
    <t>CAMADA DE PROTEÇAO</t>
  </si>
  <si>
    <t>PROTEÇÃO MECÂNICA DE SUPERFÍCIE HORIZONTAL COM ARGAMASSA DE CIMENTO E AREIA, TRAÇO 1:3, E = 3 CM. REF 98565</t>
  </si>
  <si>
    <t>09.04.03</t>
  </si>
  <si>
    <t>PROTEÇÃO MECÂNICA DE SUPERFÍCIE VERTICAL COM ARGAMASSA DE CIMENTO E AREIA, TRAÇO 1:3, E = 3 CM. REF 98566</t>
  </si>
  <si>
    <t>IMPERMEABILIZAÇÃO RÍGIDA</t>
  </si>
  <si>
    <t>IMPERMEABILIZAÇÃO DE PISO COM ARGAMASSA COM ADITIVO IMPERMEABILIZANTE, E = 2 CM REF 98560</t>
  </si>
  <si>
    <t>09.07.04</t>
  </si>
  <si>
    <t>IMPERMEABILIZAÇÃO DE PAREDES COM ARGAMASSA COM ADITIVO IMPERMEABILIZANTE, E = 2 CM ADP REF 98561</t>
  </si>
  <si>
    <t>09.07.05</t>
  </si>
  <si>
    <t>IMPERMEABILIZAÇÃO DE VIGA BALDRAME COM ARGAMASSA DE CIMENTO E AREIA, COM ADITIVO IMPERMEABILIZANTE, E = 2 CM REF 98562</t>
  </si>
  <si>
    <t>09.07.06</t>
  </si>
  <si>
    <t>IMPERMEABILIZAÇÃO COM CIMENTO CRISTALIZANTE</t>
  </si>
  <si>
    <t>09.08</t>
  </si>
  <si>
    <t>IMPERMEABILIZAÇÃO FLEXÍVEL - MEMBRANA</t>
  </si>
  <si>
    <t>09.08.01</t>
  </si>
  <si>
    <t>IMPERMEABILIZAÇÃO COM MEMBRANA À BASE DE POLIURETANO, 2 DEMÃOS REF 98553</t>
  </si>
  <si>
    <t>09.08.02</t>
  </si>
  <si>
    <t>IMPERMEABILIZAÇÃO COM MEMBRANA À BASE DE RESINA ACRÍLICA, 3 DEMÃOS REF 98554</t>
  </si>
  <si>
    <t>09.08.03</t>
  </si>
  <si>
    <t>IMPERMEABILIZAÇÃO COM ARGAMASSA POLIMÉRICA, 3 DEMÃOS REF 98555</t>
  </si>
  <si>
    <t>09.08.04</t>
  </si>
  <si>
    <t>IMPERMEABILIZAÇÃO COM ARGAMASSA POLIMÉRICA, 4 DEMÃOS, REFORÇADA COM TELA DE POLIÉSTER  REF 98556</t>
  </si>
  <si>
    <t>09.08.05</t>
  </si>
  <si>
    <t>IMPERMEABILIZAÇÃO COM EMULSÃO ASFÁLTICA, 2 DEMÃOS REF 98557</t>
  </si>
  <si>
    <t>IMPERMEABILIZAÇÃO FLEXÍVEL - MANTA</t>
  </si>
  <si>
    <t>IMPERMEABILIZAÇÃO COM MANTA ASFÁLTICA, INCLUSIVE APLICAÇÃO DE PRIMER ASFÁLTICO, E = 3 MM REF 98546</t>
  </si>
  <si>
    <t>09.11.02</t>
  </si>
  <si>
    <t>IMPERMEABILIZAÇÃO COM MANTA ASFÁLTICA, DUAS CAMADAS, INCLUSIVE APLICAÇÃO DE PRIMER ASFÁLTICO, E = 3 MM E E = 4 MM REF 98547</t>
  </si>
  <si>
    <t>VAL.DESCARGA E ACAB.BENEFIT DOCOL PMR (PESSOA COM MOBILIDADE REDUZIDA) OU EQUIVALENTE</t>
  </si>
  <si>
    <t>CX PASSAGEMINSPEÇÃO PRÉ FAB CONCRETO 0,6X0,6X0,5 (CXLXH) DRENAGEMESGOTO ADPT REF 97897</t>
  </si>
  <si>
    <t>11.06</t>
  </si>
  <si>
    <t>ELETRODUTOS EMBUTIDOS - FORNECIMENTO E INSTALAÇÃO</t>
  </si>
  <si>
    <t>11.06.01</t>
  </si>
  <si>
    <t>ELETRODUTO CORRUGADO DE PVC NORMAL, DN 20MM (1/2"), INSTALADO EM FORRO REF 91831</t>
  </si>
  <si>
    <t>11.06.02</t>
  </si>
  <si>
    <t>ELETRODUTO CORRUGADO DE PVC NORMAL, DN 25MM (3/4"), INSTALADO EM FORRO REF 91834</t>
  </si>
  <si>
    <t>11.06.03</t>
  </si>
  <si>
    <t>ELETRODUTO CORRUGADO DE PVC NORMAL, DN 32MM (1"), INSTALADO EM FORRO REF 91836</t>
  </si>
  <si>
    <t>11.06.04</t>
  </si>
  <si>
    <t>ELETRODUTO CORRUGADO DE PVC REFORÇADO, DN 20MM (1/2"), INSTALADO EM FORRO REF 91833</t>
  </si>
  <si>
    <t>11.06.05</t>
  </si>
  <si>
    <t>ELETRODUTO CORRUGADO DE PVC REFORÇADO, DN 25MM (3/4"), INSTALADO EM FORRO REF 91835</t>
  </si>
  <si>
    <t>11.06.06</t>
  </si>
  <si>
    <t>ELETRODUTO CORRUGADO DE PVC REFORÇADO, DN 32MM (1"), INSTALADO EM FORRO REF 91837</t>
  </si>
  <si>
    <t>11.06.07</t>
  </si>
  <si>
    <t>ELETRODUTO CORRUGADO PEAD, DN 32MM (1"), INSTALADO EM FORRO REF 91838</t>
  </si>
  <si>
    <t>11.06.08</t>
  </si>
  <si>
    <t>ELETRODUTO CORRUGADO PEAD, DN 40MM (1 1/4"), INSTALADO EM FORRO REF 91840</t>
  </si>
  <si>
    <t>11.06.09</t>
  </si>
  <si>
    <t>ELETRODUTO RÍGIDO ROSCÁVEL, PVC, DN 20MM (1/2"), INSTALADO EM FORRO, INCLUSIVE CONEXÕES ADP REF 91862</t>
  </si>
  <si>
    <t>11.06.10</t>
  </si>
  <si>
    <t>ELETRODUTO RÍGIDO ROSCÁVEL, PVC, DN 25MM (3/4"), INSTALADO EM FORRO, INCLUSIVE CONEXÕES ADP REF 91863</t>
  </si>
  <si>
    <t>11.06.11</t>
  </si>
  <si>
    <t>ELETRODUTO RÍGIDO ROSCÁVEL, PVC, DN 32MM (1"), INSTALADO EM FORRO, INCLUSIVE CONEXÕES ADP REF 91864</t>
  </si>
  <si>
    <t>11.06.12</t>
  </si>
  <si>
    <t>ELETRODUTO RÍGIDO ROSCÁVEL, PVC, DN 40MM (1 1/4"), INSTALADO EM FORRO, INCLUSIVE CONEXÕES ADP REF 91865</t>
  </si>
  <si>
    <t>11.06.13</t>
  </si>
  <si>
    <t>ELETRODUTO CORRUGADO DE PVC NORMAL, DN 20MM (1/2"), INSTALADO EM LAJE REF 91842</t>
  </si>
  <si>
    <t>11.06.14</t>
  </si>
  <si>
    <t>ELETRODUTO CORRUGADO DE PVC NORMAL, DN 25MM (3/4"), INSTALADO EM LAJE REF 91844</t>
  </si>
  <si>
    <t>11.06.15</t>
  </si>
  <si>
    <t>ELETRODUTO CORRUGADO DE PVC NORMAL, DN 32MM (1"), INSTALADO EM LAJE REF 91846</t>
  </si>
  <si>
    <t>11.06.16</t>
  </si>
  <si>
    <t>ELETRODUTO CORRUGADO DE PVC REFORÇADO, DN 20MM (1/2"), INSTALADO EM LAJE REF 91843</t>
  </si>
  <si>
    <t>11.06.17</t>
  </si>
  <si>
    <t>ELETRODUTO CORRUGADO DE PVC REFORÇADO, DN 25MM (3/4"), INSTALADO EM LAJE REF 91845</t>
  </si>
  <si>
    <t>11.06.18</t>
  </si>
  <si>
    <t>ELETRODUTO CORRUGADO DE PVC REFORÇADO, DN 32MM (1"), INSTALADO EM LAJE REF 91847</t>
  </si>
  <si>
    <t>11.06.19</t>
  </si>
  <si>
    <t>ELETRODUTO CORRUGADO PEAD, DN 32MM (1"), INSTALADO EM LAJE REF 91848</t>
  </si>
  <si>
    <t>11.06.20</t>
  </si>
  <si>
    <t>ELETRODUTO CORRUGADO PEAD, DN 40MM (1 1/4"), INSTALADO EM LAJE REF 91850</t>
  </si>
  <si>
    <t>11.06.21</t>
  </si>
  <si>
    <t>ELETRODUTO RÍGIDO ROSCÁVEL, PVC, DN 20MM (1/2"), INSTALADO EM LAJE, INCLUSIVE CONEXÕES ADP REF 91866</t>
  </si>
  <si>
    <t>11.06.22</t>
  </si>
  <si>
    <t>ELETRODUTO RÍGIDO ROSCÁVEL, PVC, DN 25MM (3/4"), INSTALADO EM LAJE, INCLUSIVE CONEXÕES ADP REF 91867</t>
  </si>
  <si>
    <t>11.06.23</t>
  </si>
  <si>
    <t>ELETRODUTO RÍGIDO ROSCÁVEL, PVC, DN 32MM (1"), INSTALADO EM LAJE, INCLUSIVE CONEXÕES ADP REF 91868</t>
  </si>
  <si>
    <t>11.06.24</t>
  </si>
  <si>
    <t>ELETRODUTO RÍGIDO ROSCÁVEL, PVC, DN 40MM (1 1/4"), INSTALADO EM LAJE, INCLUSIVE CONEXÕES ADP REF 91869</t>
  </si>
  <si>
    <t>11.06.25</t>
  </si>
  <si>
    <t>ELETRODUTO CORRUGADO DE PVC NORMAL, DN 20MM (1/2"), INSTALADO EM PAREDE REF 91852</t>
  </si>
  <si>
    <t>11.06.26</t>
  </si>
  <si>
    <t>ELETRODUTO CORRUGADO DE PVC NORMAL, DN 25MM (3/4"), INSTALADO EM PAREDE REF 91854</t>
  </si>
  <si>
    <t>11.06.27</t>
  </si>
  <si>
    <t>ELETRODUTO CORRUGADO DE PVC NORMAL, DN 32MM (1"), INSTALADO EM PAREDE REF 91856</t>
  </si>
  <si>
    <t>11.06.28</t>
  </si>
  <si>
    <t>ELETRODUTO CORRUGADO DE PVC REFORÇADO, DN 20MM (1/2"), INSTALADO EM PAREDE REF 91853</t>
  </si>
  <si>
    <t>11.06.29</t>
  </si>
  <si>
    <t>ELETRODUTO CCORRUGADO DE PVC REFORÇADO, DN 25MM (3/4"), INSTALADO EM PAREDE REF 91855</t>
  </si>
  <si>
    <t>11.06.30</t>
  </si>
  <si>
    <t>ELETRODUTO CORRUGADO DE PVC REFORÇADO, DN 32MM (1"), INSTALADO EM PAREDE REF 91857</t>
  </si>
  <si>
    <t>11.06.31</t>
  </si>
  <si>
    <t>ELETRODUTO CORRUGADO PEAD, DN 32MM (1"), INSTALADO EM PAREDE REF 91858</t>
  </si>
  <si>
    <t>11.06.32</t>
  </si>
  <si>
    <t>ELETRODUTO CORRUGADO PEAD, DN 40MM (1 1/4"), INSTALADO EM PAREDE REF 91860</t>
  </si>
  <si>
    <t>11.06.33</t>
  </si>
  <si>
    <t>ELETRODUTO RÍGIDO ROSCÁVEL, PVC, DN 20MM (1/2"), INSTALADO EM PAREDE, INCLUSIVE CONEXÕES ADP REF 91870</t>
  </si>
  <si>
    <t>11.06.34</t>
  </si>
  <si>
    <t>ELETRODUTO RÍGIDO ROSCÁVEL, PVC, DN 25MM (3/4"), INSTALADO EM PAREDE, INCLUSIVE CONEXÕES ADP REF 91871</t>
  </si>
  <si>
    <t>11.06.35</t>
  </si>
  <si>
    <t>ELETRODUTO RÍGIDO ROSCÁVEL, PVC, DN 32MM (1"), INSTALADO EM PAREDE, INCLUSIVE CONEXÕES ADP REF 91872</t>
  </si>
  <si>
    <t>11.06.36</t>
  </si>
  <si>
    <t>ELETRODUTO RÍGIDO ROSCÁVEL, PVC, DN 40MM (1 1/4"), INSTALADO EM PAREDE, INCLUSIVE CONEXÕES ADP REF 91873</t>
  </si>
  <si>
    <t>11.06.37</t>
  </si>
  <si>
    <t>FIXAÇÃO DE TUBOS DIÂMETROS MENORES OU IGUAIS A 40 MM REF 91170</t>
  </si>
  <si>
    <t>11.07</t>
  </si>
  <si>
    <t>ELETRODUTOS APARENTES - FORNECIMENTO E INSTALAÇÃO</t>
  </si>
  <si>
    <t>11.07.01</t>
  </si>
  <si>
    <t>ELETRODUTO RÍGIDO SOLDÁVEL, PVC, DN 20MM (1/2"), APARENTE, INCLUSIVE CONEXÕES ADP REF 95726</t>
  </si>
  <si>
    <t>11.07.02</t>
  </si>
  <si>
    <t>ELETRODUTO RÍGIDO SOLDÁVEL, PVC, DN 25MM (3/4"), APARENTE, INCLUSIVE CONEXÕES ADP REF 95727</t>
  </si>
  <si>
    <t>11.07.03</t>
  </si>
  <si>
    <t>ELETRODUTO RÍGIDO SOLDÁVEL, PVC, DN 32MM (1"), APARENTE, INCLUSIVE CONEXÕES ADP REF 95728</t>
  </si>
  <si>
    <t>11.07.04</t>
  </si>
  <si>
    <t>ELETRODUTO RÍGIDO, AÇO GALVANIZADO A QUENTE, PESADO, DN 20MM (3/4"), APARENTE, INCLUSIVE CONEXÕES ADP REF 104406</t>
  </si>
  <si>
    <t>11.07.05</t>
  </si>
  <si>
    <t>ELETRODUTO RÍGIDO, AÇO GALVANIZADO A QUENTE, PESADO, DN 25MM (1"), APARENTE, INCLUSIVE CONEXÕES ADP REF 104407</t>
  </si>
  <si>
    <t>11.07.06</t>
  </si>
  <si>
    <t>ELETRODUTO RÍGIDO, AÇO GALVANIZADO A QUENTE, PESADO, DN 32MM (1 1/4"), APARENTE, INCLUSIVE CONEXÕES ADP REF 104408</t>
  </si>
  <si>
    <t>11.07.07</t>
  </si>
  <si>
    <t>ELETRODUTO RÍGIDO, AÇO GALVANIZADO A QUENTE, PESADO, DN 40MM (1 1/2"), APARENTE, INCLUSIVE CONEXÕES ADP REF 104409</t>
  </si>
  <si>
    <t>11.08</t>
  </si>
  <si>
    <t>ELETRODUTOS ENTERRADOS - FORNECIMENTO E INSTALAÇÃO</t>
  </si>
  <si>
    <t>11.08.01</t>
  </si>
  <si>
    <t>ELETRODUTO CORRUGADO, PEAD, DN 50MM (1 1/2"), ENTERRADO REF 97667</t>
  </si>
  <si>
    <t>11.08.02</t>
  </si>
  <si>
    <t>ELETRODUTO CORRUGADO, PEAD, DN 63MM (2"), ENTERRADO REF 97668</t>
  </si>
  <si>
    <t>11.08.03</t>
  </si>
  <si>
    <t>ELETRODUTO CORRUGADO, PEAD, DN 90MM (3"), ENTERRADO REF 97669</t>
  </si>
  <si>
    <t>11.08.04</t>
  </si>
  <si>
    <t>ELETRODUTO CORRUGADO, PEAD, DN 110MM (4"), ENTERRADO REF 97670</t>
  </si>
  <si>
    <t>11.11.77</t>
  </si>
  <si>
    <t>ELETROCALHA LISA OU PERFURADA - 100X50MM (LXH), INCLUSIVE TAMPA, EMENDA E SUPORTE REF 97238</t>
  </si>
  <si>
    <t>11.11.78</t>
  </si>
  <si>
    <t>ELETROCALHA LISA OU PERFURADA - 200X50MM (LXH), INCLUSIVE TAMPA, EMENDA E SUPORTE REF 97241</t>
  </si>
  <si>
    <t>11.11.79</t>
  </si>
  <si>
    <t>ELETROCALHA LISA OU PERFURADA - 400X50MM (LXH), INCLUSIVE TAMPA, EMENDA E SUPORTE REF 97244</t>
  </si>
  <si>
    <t>11.11.80</t>
  </si>
  <si>
    <t>EMENDA PARA ELETROCALHA LISA OU PERFURADA - 100X50MM (LXH) REF 97251</t>
  </si>
  <si>
    <t>11.11.81</t>
  </si>
  <si>
    <t>EMENDA PARA ELETROCALHA LISA OU PERFURADA - 200X50MM (LXH) REF 97258</t>
  </si>
  <si>
    <t>11.11.82</t>
  </si>
  <si>
    <t>EMENDA PARA ELETROCALHA LISA OU PERFURADA - 400X50MM (LXH) REF 97263</t>
  </si>
  <si>
    <t>11.11.83</t>
  </si>
  <si>
    <t>SUPORTE PARA ELETROCALHA LISA OU PERFURADA REF 96562</t>
  </si>
  <si>
    <t>11.11.84</t>
  </si>
  <si>
    <t>CURVA OU COTOVELO HORIZONTAL OU VERTICAL 90° PARA ELETROCALHA 100X50MM (LXH), COM TAMPA REF 97278</t>
  </si>
  <si>
    <t>11.11.85</t>
  </si>
  <si>
    <t>CURVA OU COTOVELO HORIZONTAL OU VERTICAL 90° PARA ELETROCALHA 200X50MM (LXH), COM TAMPA REF 97289</t>
  </si>
  <si>
    <t>11.11.86</t>
  </si>
  <si>
    <t>CURVA OU COTOVELO HORIZONTAL OU VERTICAL 90° PARA ELETROCALHA 400X50MM (LXH), COM TAMPA REF 97296</t>
  </si>
  <si>
    <t>11.11.87</t>
  </si>
  <si>
    <t>DERIVAÇÃO "T" HORIZONTAL 90° PARA ELETROCALHA 100X50MM (LXH), COM TAMPA REF 97315</t>
  </si>
  <si>
    <t>11.11.88</t>
  </si>
  <si>
    <t>DERIVAÇÃO "T" HORIZONTAL 90° PARA ELETROCALHA 200X50MM (LXH), COM TAMPA REF 97318</t>
  </si>
  <si>
    <t>11.11.89</t>
  </si>
  <si>
    <t>DERIVAÇÃO "T" HORIZONTAL 90° PARA ELETROCALHA 400X50MM (LXH), COM TAMPA REF 97321</t>
  </si>
  <si>
    <t>CAIXA DE PASSAGEM, DE EMBUTIR, DE PVC, CPE-20 OU EQUIVALENTE</t>
  </si>
  <si>
    <t>CAIXA DE PASSAGEM, DE EMBUTIR, DE PVC, CPE-30 OU EQUIVALENTE</t>
  </si>
  <si>
    <t>CAIXA DE PASSAGEM METÁLICA PARA PISO 200X200X100MM</t>
  </si>
  <si>
    <t>CAIXA DE PASSAGEM METÁLICA PARA PISO 300X300X120MM</t>
  </si>
  <si>
    <t>CAIXA DE PASSAGEM EM ALVENARIA DE TIJOLO MACIÇO, TIPO ZA, PARA PASSEIO, COM TAMPA ARTICULADA 28X28X40CM - PADRÃO CEMIG</t>
  </si>
  <si>
    <t>CAIXA DE PASSAGEM EM ALVENARIA DE TIJOLO MACIÇO, TIPO ZB, PARA PASSEIO, COM TAMPA ARTICULADA 52X44X70CM - PADRÃO CEMIG</t>
  </si>
  <si>
    <t>CAIXA DE PASSAGEM PRÉ MOLDADA DE CONCRETO, TIPO ZC, PARA PASSEIO, COM TAMPA ARTICULADA 77X67X90CM - PADRÃO CEMIG</t>
  </si>
  <si>
    <t>11.14.53</t>
  </si>
  <si>
    <t>CAIXA DE PASSAGEM PARA ELÉTRICA, PRÉ MOLDADA DE CONCRETO, 30X30X30CM, COM FUNDO DE BRITA E TAMPA DE CONCRETO ADP REF 97881</t>
  </si>
  <si>
    <t>11.14.60</t>
  </si>
  <si>
    <t>CAIXA DE PASSAGEM METÁLICA, RETANGULAR, DE EMBUTIR, 4"X2" REF  92869</t>
  </si>
  <si>
    <t>11.14.61</t>
  </si>
  <si>
    <t>CAIXA DE PASSAGEM DE PVC, RETANGULAR, DE EMBUTIR, 4"X2" REF 91941</t>
  </si>
  <si>
    <t>11.14.62</t>
  </si>
  <si>
    <t>CAIXA DE PASSAGEM METÁLICA, QUADRADA, DE EMBUTIR, 4"X4" REF 92872</t>
  </si>
  <si>
    <t>11.14.63</t>
  </si>
  <si>
    <t>CAIXA DE PASSAGEM DE PVC, QUADRADA, DE EMBUTIR, 4"X4" REF 91944</t>
  </si>
  <si>
    <t>11.14.64</t>
  </si>
  <si>
    <t>CAIXA DE PASSAGEM METÁLICA, OCTOGONAL, DE EMBUTIR EM LAJE, 4"X4" REF 92865</t>
  </si>
  <si>
    <t>11.14.65</t>
  </si>
  <si>
    <t>CAIXA DE PASSAGEM PVC, OCTOGONAL, DE EMBUTIR EM LAJE, 4"X4" REF 91936</t>
  </si>
  <si>
    <t>11.14.66</t>
  </si>
  <si>
    <t>CONDULETE APARENTE DE ALUMÍNIO, TIPO C, PARA ELETRODUTO DE AÇO GALVANIZADO DN 20 MM (3/4'') REF 95778</t>
  </si>
  <si>
    <t>11.14.67</t>
  </si>
  <si>
    <t>CONDULETE APARENTE DE ALUMÍNIO, TIPO C, PARA ELETRODUTO DE AÇO GALVANIZADO DN 25 MM (1'') REF 95781</t>
  </si>
  <si>
    <t>11.14.68</t>
  </si>
  <si>
    <t>CONDULETE APARENTE DE ALUMÍNIO, TIPO C, PARA ELETRODUTO DE AÇO GALVANIZADO DN 32 MM (1 1/4'') REF 95784</t>
  </si>
  <si>
    <t>11.14.69</t>
  </si>
  <si>
    <t>CONDULETE APARENTE DE PVC, TIPO C, PARA ELETRODUTO DE PVC SOLDÁVEL DN 20 MM (1/2'') REF 104401</t>
  </si>
  <si>
    <t>11.14.70</t>
  </si>
  <si>
    <t>CONDULETE APARENTE DE PVC, TIPO C, PARA ELETRODUTO DE PVC SOLDÁVEL DN 25 MM (3/4'') REF 104402</t>
  </si>
  <si>
    <t>11.14.71</t>
  </si>
  <si>
    <t>CONDULETE APARENTE DE PVC, TIPO C, PARA ELETRODUTO DE PVC SOLDÁVEL DN 32 MM (1'') REF 104403</t>
  </si>
  <si>
    <t>PLACA TERMOPLASTICA CINZA 4X4" CEGA PIAL EQUIVALENTE OU EQUIVALENTE</t>
  </si>
  <si>
    <t>PLACA TERMOPLASTICA 2X4" COM FURO CENTRAL PIAL OU EQUIVALENTE</t>
  </si>
  <si>
    <t>ORGANIZADOR DE CABOS 1U</t>
  </si>
  <si>
    <t>PATCH PAINEL 24 PORTAS CATEG.5E MAXITELECOM OU EQUIVALENTE</t>
  </si>
  <si>
    <t>PATCH PAINEL 48 PORTAS CATEG.5E MAXITELECOM OU EQUIVALENTE</t>
  </si>
  <si>
    <t>CONECTOR DE PRESSAO 35MM2 TEL-5015/EQUIVALENTE OU EQUIVALENTE</t>
  </si>
  <si>
    <t>15.25.27</t>
  </si>
  <si>
    <t>PISO EM BORRACHA MONOLÍTICA, 70MM, BASE PRETA 60MM E CAMADA PIGMENTADA 10MM</t>
  </si>
  <si>
    <t>CERCAS</t>
  </si>
  <si>
    <t>18.74.08</t>
  </si>
  <si>
    <t>CERCA PEÇA 5X5 CADA 2,00M E 5 FIOS ARAME GALVANIZADO</t>
  </si>
  <si>
    <t>TIPO3-30X20CM CONC. 20MPA C/ TAMPA CONC. PERFURADA</t>
  </si>
  <si>
    <t>ARGAMASSA DE CIMENTO E AREIA 1:3 COM ADITIVO IMPERMEABILIZANTE ADAPTADO REF 100475</t>
  </si>
  <si>
    <t>CHI/VIBROACABADORA DE ASFALTO SOBRE ESTEIRAS, LARG. PAVIM. 2,13 M A 4,55 M, POT. 74 KW/ 100 HP, CAP. 400 T/ H OU EQUIVALENTE</t>
  </si>
  <si>
    <t>CHP/VASSOURA MECANICA REBOCAVEL COM ESCOVA CILINDRICA LARGURA UTIL DE VARRIMENTO = 2,44M OU EQUIVALENTE</t>
  </si>
  <si>
    <t>CHI/VASSOURA MECANICA REBOCAVEL COM ESCOVA CILINDRICA LARGURA UTIL DE VARRIMENTO = 2,44M OU EQUIVALENTE</t>
  </si>
  <si>
    <t>CHP/FRESADORA DE ASFALTO A FRIO SOBRE RODAS, LARG. FRESAGEM 1,00 M, POT. 155 KW/208 HP OU EQUIVALENTE</t>
  </si>
  <si>
    <t>CHI/CAMINHAO TANQUE, 10000 L</t>
  </si>
  <si>
    <t>CHP/ROLO COMPACTADOR VIBRATORIO DE UM CILINDRO LISO DE ACO, POTENCIA 125 HP, PESO SEM/COM LASTRO 10,75/12,92 T, IMPACTO DINAMICO 31,5/18,5 T, LARGURA TRABALHO 2,15 M OU EQUIVALENTE</t>
  </si>
  <si>
    <t>CHI/ROLO COMPACTADOR VIBRATORIO DE UM CILINDRO LISO DE ACO, POTENCIA 125 HP, PESO SEM/COM LASTRO 10,75/12,92 T, IMPACTO DINAMICO 31,5/18,5 T, LARGURA TRABALHO 2,15 M OU EQUIVALENTE</t>
  </si>
  <si>
    <t>50.20.09</t>
  </si>
  <si>
    <t>RETROESCAVADEIRA SOBRE RODAS COM CARREGADEIRA, TRAÇÃO 4X4, POTÊNCIA LÍQ. 88 HP, CAÇAMBA CARREG. CAP. MÍN. 1 M3, CAÇAMBA RETRO CAP. 0,26 M3, PESO OPERACIONAL MÍN. 6.674 KG, PROFUNDIDADE ESCAVAÇÃO MÁX. 4,37 M - CHP DIURNO</t>
  </si>
  <si>
    <t>50.20.10</t>
  </si>
  <si>
    <t>RETROESCAVADEIRA SOBRE RODAS COM CARREGADEIRA, TRAÇÃO 4X4, POTÊNCIA LÍQ. 88 HP, CAÇAMBA CARREG. CAP. MÍN. 1 M3, CAÇAMBA RETRO CAP. 0,26 M3, PESO OPERACIONAL MÍN. 6.674 KG, PROFUNDIDADE ESCAVAÇÃO MÁX. 4,37 M - CHI DIURNO</t>
  </si>
  <si>
    <t>50.20.11</t>
  </si>
  <si>
    <t>MINIESCAVADEIRA SOBRE ESTEIRAS, POTENCIA LIQUIDA DE *30* HP, PESO OPERACIONAL DE *3.500* KG - CHP DIURNO</t>
  </si>
  <si>
    <t>50.20.12</t>
  </si>
  <si>
    <t>MINIESCAVADEIRA SOBRE ESTEIRAS, POTENCIA LIQUIDA DE *30* HP, PESO OPERACIONAL DE *3.500* KG - CHI DIURNO</t>
  </si>
  <si>
    <t>54.20.09</t>
  </si>
  <si>
    <t>RETROESCAVADEIRA SOBRE RODAS COM CARREGADEIRA, TRACAO 4 X 4, POTENCIA LIQUIDA 88 HP, PESO OPERACIONAL MINIMO DE 6674 KG, CAPACIDADE DA CARREGADEIRA DE 1,00 M3 E DA  RETROESCAVADEIRA MINIMA DE 0,26 M3, PROFUNDIDADE DE ESCAVACAO MAXIMA DE 4,37 M REF 36531</t>
  </si>
  <si>
    <t>54.20.11</t>
  </si>
  <si>
    <t>MINIESCAVADEIRA SOBRE ESTEIRAS, POTENCIA LIQUIDA DE *30* HP, PESO OPERACIONAL DE *3.500* KG REF 37520</t>
  </si>
  <si>
    <t>55.10.76</t>
  </si>
  <si>
    <t>IMPERMEABILIZADOR REF 88270</t>
  </si>
  <si>
    <t>ACO CA-25, 12,5 MM, VERGALHAO REF 43054</t>
  </si>
  <si>
    <t>GABIAO CAIXA MALHA HEXAGONAL 8X10CM FIO 2,7MM 3,0x1,0x0,5M ZN/AL + PVC</t>
  </si>
  <si>
    <t>GABIAO CAIXA MALHA HEXAGONAL 8X10CM FIO 2,7MM 3,0X1,0X0,5M ZN/AL</t>
  </si>
  <si>
    <t>GABIAO CAIXA MALHA HEXAGONAL 8X10CM FIO 2,7MM 3,0x1,0x1,0M ZN/AL + PVC</t>
  </si>
  <si>
    <t>GABIAO CAIXA MALHA HEXAGONAL 8X10CM FIO 2,7MM 3,0X1,0X1,0M ZN/AL</t>
  </si>
  <si>
    <t>GABIAO MANTA (COLCHAO) MALHA HEXAGONAL 6X8CM FIO 2MM  4,0x2,0x0,17M ZN/AL + PVC REF 34802</t>
  </si>
  <si>
    <t>GABIAO MANTA (COLCHAO) MALHA HEXAGONAL 6X8CM FIO 2MM  4,0x2,0x0,23M ZN/AL + PVC REF 11588</t>
  </si>
  <si>
    <t>GABIAO MANTA (COLCHAO) MALHA HEXAGONAL 6X8CM FIO 2MM  4,0x2,0x0,30M ZN/AL + PVC REF 34383</t>
  </si>
  <si>
    <t>GABIAO SACO MALHA HEXAGONAL 8X10CM FIO 2,4MM DIMENSÕES: 3,0X0,65M ZN/AL + PVC REF 11594</t>
  </si>
  <si>
    <t>TELA DE ARAME GALV QUADRANGULAR / LOSANGULAR, FIO 2,11 MM (14 BWG), MALHA 5 X 5 CM, H = 2 M REF 7167</t>
  </si>
  <si>
    <t>60.30.40</t>
  </si>
  <si>
    <t>TELA DE ARAME GALVANIZADA, HEXAGONAL, FIO 0,56 MM (24 BWG), MALHA 1/2", H = 1 M REF 10931</t>
  </si>
  <si>
    <t>ARAME GALVANIZADO 10 BWG, 3,40 MM (0,0713 KG/M) REF 43131</t>
  </si>
  <si>
    <t>ARAME GALVANIZADO 12 BWG, 2,76 MM (0,048 KG/M) REF 43130</t>
  </si>
  <si>
    <t>ARAME GALVANIZADO 14 BWG, 2,11 MM (0,026 KG/M) REF 43130</t>
  </si>
  <si>
    <t>ARAME GALVANIZADO 16 BWG, 1,65MM (0,0166 KG/M) REF 344</t>
  </si>
  <si>
    <t xml:space="preserve">ARAME RECOZIDO (PG-7) 18 BWG, 1,24 MM (0,009 KG/M) REF 43132 </t>
  </si>
  <si>
    <t>61.20.01</t>
  </si>
  <si>
    <t>CAMADA SEPARADORA DE FILME DE POLIETILENO 20 A 25 MICRA REF 38365</t>
  </si>
  <si>
    <t>MANTA GEOTEXTIL RESISTENCIA TRAÇAO 16 KN/M (300 G/M2) REF 4019</t>
  </si>
  <si>
    <t>MANTA GEOTEXTIL RESISTENCIA TRAÇAO 9 KN/M (180 G/M2) REF 4013</t>
  </si>
  <si>
    <t>MANTA GEOTEXTIL RESISTENCIA TRAÇAO 10 KN/M (200 G/M2) REF 4011</t>
  </si>
  <si>
    <t>PORTA DE MADEIRA, FOLHA MEDIA DE 60 X 210 CM, E = 35 MM, NUCLEO SARRAFEADO, CAPA LISA EM HDF, ACABAMENTO EM PRIMER PARA PINTURA REF 10553</t>
  </si>
  <si>
    <t>PORTA DE MADEIRA, FOLHA MEDIA DE 70 X 210 CM, E = 35 MM, NUCLEO SARRAFEADO, CAPA LISA EM HDF, ACABAMENTO EM PRIMER PARA PINTURA REF 10554</t>
  </si>
  <si>
    <t>PORTA DE MADEIRA, FOLHA MEDIA DE 80 X 210 CM, E = 35 MM, NUCLEO SARRAFEADO, CAPA LISA EM HDF, ACABAMENTO EM PRIMER PARA PINTURA REF10555</t>
  </si>
  <si>
    <t>PORTA DE MADEIRA, FOLHA MEDIA DE 90 X 210 CM, E = 35 MM, NUCLEO SARRAFEADO, CAPA LISA EM HDF, ACABAMENTO EM PRIMER PARA PINTURA REF 10556</t>
  </si>
  <si>
    <t>KIT PORTA PRONTA DE MADEIRA, FOLHA MEDIA, 60 X 210 CM, E = 35 MM, NUCLEO SARRAFEADO, (INCLUI MARCO, ALIZARES DOBRADIÇAS E FECHADURAS) REF 39482</t>
  </si>
  <si>
    <t>KIT PORTA PRONTA DE MADEIRA, FOLHA MEDIA, 70 X 210 CM, E = 35 MM, NUCLEO SARRAFEADO, (INCLUI MARCO, ALIZARES DOBRADIÇAS E FECHADURAS) REF 39482</t>
  </si>
  <si>
    <t>KIT PORTA PRONTA DE MADEIRA, FOLHA MEDIA, 80 X 210 CM, E = 35 MM, NUCLEO SARRAFEADO, (INCLUI MARCO, ALIZARES DOBRADIÇAS E FECHADURAS) REF 39484</t>
  </si>
  <si>
    <t>KIT PORTA PRONTA DE MADEIRA, FOLHA MEDIA, 90 X 210 CM, E = 35 MM, NUCLEO SARRAFEADO, (INCLUI MARCO, ALIZARES DOBRADIÇAS E FECHADURAS) REF 39485</t>
  </si>
  <si>
    <t>MARCO L=14CM, PARA VÃOS ATÉ 100X210CM(LXH), EM MADEIRA ANGELIM OU EQUIVALENTE REF 183</t>
  </si>
  <si>
    <t>66.01.03</t>
  </si>
  <si>
    <t>LOCACAO DE ANDAIME METALICO TUBULAR TIPO TORRE, LARGURA DE 1 ATÉ 1,5 M, INCLUINDO ITENS NECESSARIOS A INSTALACAO</t>
  </si>
  <si>
    <t>MXMES</t>
  </si>
  <si>
    <t>TELHA DE FIBROCIMENTO ONDULADA E = 4 MM, DE 2,44 X 0,50 M (SEM AMIANTO) REF 7213</t>
  </si>
  <si>
    <t>TELHA DE ACO ZINCADO TRAPEZOIDAL, A = 40MM, E = 0,5 MM, SEM PINTURA REF 7243</t>
  </si>
  <si>
    <t>CUMEEIRA PARA TELHA CERAMICA, COMPRIMENTO DE 41 CM, RENDIMENTO DE 3 TELHAS/M REF 7181</t>
  </si>
  <si>
    <t>CUMEEIRA UNIVERSAL PARA TELHA ONDULADA DE FIBROCIMENTO, E = 6 MM, ABA 210 MM, COMPRIMENTO 1100 MM (SEM AMIANTO) REF 7219</t>
  </si>
  <si>
    <t>68.01.02</t>
  </si>
  <si>
    <t>GAS DE COZINHA - GLP REF 4226</t>
  </si>
  <si>
    <t>TABUA DE MADEIRA APARELHADA 2,5 X 25 CM, MACARANDUBA, ANGELIM OU EQUIVALENTE DA REGIAO REF 3990</t>
  </si>
  <si>
    <t>TÁBUA DE MADEIRA DE REFLORESTAMENTO APARELHADA E=2,5 L=30 CM (1"X12") REF 3992</t>
  </si>
  <si>
    <t>RIPA DE MADEIRA APARELHADA 1,5 X 5 CM, MACARANDUBA, ANGELIM OU EQUIVALENTE DA REGIAO REF 20205</t>
  </si>
  <si>
    <t>PECA DE MADEIRA DE PINUS 5,5X5,5 CM REF 4513</t>
  </si>
  <si>
    <t xml:space="preserve">CHAPA DE MADEIRA COMPENSADA RESINADA PARA FORMA DE CONCRETO, DE *2,2 X 1,1* M, E = 10 MM REF 43681                                                                                                                          </t>
  </si>
  <si>
    <t>CHAPA DE MADEIRA COMPENSADA RESINADA PARA FORMA DE CONCRETO, DE *2,2 X 1,1* M, E = 12 MM REF 43681</t>
  </si>
  <si>
    <t xml:space="preserve">CHAPA DE MADEIRA COMPENSADA RESINADA PARA FORMA DE CONCRETO, DE *2,2 X 1,1* M, E = 20 MM REF 43677                                                                                                                                               </t>
  </si>
  <si>
    <t>CHAPA DE MADEIRA COMPENSADA PLASTIFICADA PARA FORMA DE CONCRETO, DE 2,20 X 1,10 M, E = 12 MM REF 1347</t>
  </si>
  <si>
    <t>FORRO DE MADEIRA PINUS OU EQUIVALENTE DA REGIAO, ENCAIXE MACHO/FEMEA COM FRISO, 10 X 1CM (SEM COLOCACAO) REF 3283</t>
  </si>
  <si>
    <t>TUBO PVC SOLDÁVEL MARROM D= 20MM (1/2") REF 9867</t>
  </si>
  <si>
    <t>TUBO PVC SOLDÁVEL MARROM D= 25MM (3/4") REF 9868</t>
  </si>
  <si>
    <t>TUBO PVC SOLDÁVEL MARROM D= 32MM (1") REF 9869</t>
  </si>
  <si>
    <t>TUBO PVC SOLDÁVEL MARROM D= 40MM (1 1/4") REF 9874</t>
  </si>
  <si>
    <t>TUBO PVC SOLDÁVEL MARROM D= 50MM (1 1/2") REF 9875</t>
  </si>
  <si>
    <t>TUBO PVC SOLDÁVEL MARROM D= 60MM (2 1/4") 5649 REF 9873</t>
  </si>
  <si>
    <t>TUBO PVC SOLDÁVEL MARROM D= 75MM (2 1/2") REF 9871</t>
  </si>
  <si>
    <t>TUBO PVC SOLDÁVEL MARROM D= 85MM (3") REF 9872</t>
  </si>
  <si>
    <t>TUBO PVC SOLDÁVEL MARROM D= 110MM (4") REF 9870</t>
  </si>
  <si>
    <t>TUBO ACO GALV. DIN 2440 E= 2,65MM DN 1/2" C/COSTURA REF 7691</t>
  </si>
  <si>
    <t>TUBO ACO GALV. DIN 2440 E= 2,65MM DN 3/4" C/COSTURA REF 7700</t>
  </si>
  <si>
    <t>TUBO ACO GALV. DIN 2440 E= 3,35MM DN 1" C/COSTURA</t>
  </si>
  <si>
    <t>TUBO ACO GALV. DIN 2440 E= 3,35MM DN 1 1/4" C/COSTURA REF 7698</t>
  </si>
  <si>
    <t>TUBO ACO GALV. DIN 2440 E= 3,35MM DN 1 1/2" C/COSTURA REF 7697</t>
  </si>
  <si>
    <t>TUBO ACO GALV. DIN 2440 E= 3,75MM DN 2" C/COSTURA REF 7696</t>
  </si>
  <si>
    <t>TUBO ACO GALV. DIN 2440 E= 3,75MM DN 2 1/2" C/COSTURA REF 7701</t>
  </si>
  <si>
    <t>TUBO ACO GALV. DIN 2440 E= 4,00MM DN 3" C/COSTURA REF 7694</t>
  </si>
  <si>
    <t>TUBO ACO GALV. DIN 2440 E= 4,50MM DN 4" C/ COSTURA REF 7693</t>
  </si>
  <si>
    <t>TUBO ACO PRETO DIN 2440 E= 3,75MM DN 2" C/COSTURA REF 7696</t>
  </si>
  <si>
    <t>TUBO ACO PRETO DIN 2440 E= 3,35MM DN 1 1/2" C/COSTURA REF 7697</t>
  </si>
  <si>
    <t>TUBO ACO PRETO SCH-40 E= 2,31MM DN 3/8" S/COSTURA</t>
  </si>
  <si>
    <t>TUBO ACO PRETO SCH-40 E= 2,77MM DN 1/2" S/COSTURA REF 13127</t>
  </si>
  <si>
    <t>TUBO ACO PRETO SCH-40 E= 2,87MM DN 3/4" S/COSTURA REF 21150</t>
  </si>
  <si>
    <t>73.45.16</t>
  </si>
  <si>
    <t>REGISTRO ESFERA PVC ROSCÁVEL D=1/2"</t>
  </si>
  <si>
    <t>BANCO ARTICULADO EM ACO INOX 70X45CM - PNE OU EQUIVALENTE REF 36215</t>
  </si>
  <si>
    <t>ELETRODUTO DE PVC RIGIDO ROSCAVEL DE 1/2 ", SEM LUVA REF 2673</t>
  </si>
  <si>
    <t>ELETRODUTO DE PVC RIGIDO ROSCAVEL DE 1 1/4 ", SEM LUVA REF 2684</t>
  </si>
  <si>
    <t>74.01.13</t>
  </si>
  <si>
    <t>ELETRODUTO PVC FLEXIVEL CORRUGADO, COR AMARELA, DE 20 MM (1/2") REF 2689</t>
  </si>
  <si>
    <t>ELETRODUTO PVC FLEXIVEL CORRUGADO, COR AMARELA, DE 25 MM (3/4") REF 2688</t>
  </si>
  <si>
    <t>ELETRODUTO PVC FLEXIVEL CORRUGADO, COR AMARELA, DE 32 MM (1") REF 2690</t>
  </si>
  <si>
    <t>74.01.20</t>
  </si>
  <si>
    <t>ELETRODUTO PVC FLEXIVEL CORRUGADO, REFORÇADO, COR LARANJA, DE 20 MM (1/2") REF 39243</t>
  </si>
  <si>
    <t>74.01.21</t>
  </si>
  <si>
    <t>ELETRODUTO PVC FLEXIVEL CORRUGADO, REFORÇADO, COR LARANJA, DE 25 MM (3/4") REF 39244</t>
  </si>
  <si>
    <t>74.01.22</t>
  </si>
  <si>
    <t>ELETRODUTO PVC FLEXIVEL CORRUGADO, REFORÇADO, COR LARANJA, DE 32 MM (1") REF 39245</t>
  </si>
  <si>
    <t>74.01.23</t>
  </si>
  <si>
    <t>ELETRODUTO PEAD FLEXÍVEL CORRUGADO, 32 MM (1") REF 44090</t>
  </si>
  <si>
    <t>74.01.24</t>
  </si>
  <si>
    <t>ELETRODUTO PEAD FLEXÍVEL CORRUGADO, 40MM (1 1/4") REF 39247</t>
  </si>
  <si>
    <t>74.01.25</t>
  </si>
  <si>
    <t>ELETRODUTO PEAD FLEXIVEL PAREDE SIMPLES, CORRUGACAO HELICOIDAL, COR PRETA, COM SONDA, DE 1 1/2", PARA CABEAMENTO SUBTERRANEO REF 39246</t>
  </si>
  <si>
    <t>74.01.26</t>
  </si>
  <si>
    <t>ELETRODUTO PEAD FLEXIVEL PAREDE SIMPLES, CORRUGACAO HELICOIDAL, COR PRETA, COM SONDA, DE 2", PARA CABEAMENTO SUBTERRANEO REF 2446</t>
  </si>
  <si>
    <t>74.01.27</t>
  </si>
  <si>
    <t>ELETRODUTO PEAD FLEXIVEL PAREDE SIMPLES, CORRUGACAO HELICOIDAL, COR PRETA, COM SONDA, DE 3", PARA CABEAMENTO SUBTERRANEO REF 2442</t>
  </si>
  <si>
    <t>74.01.28</t>
  </si>
  <si>
    <t>ELETRODUTO PEAD FLEXIVEL PAREDE SIMPLES, CORRUGACAO HELICOIDAL, COR PRETA, COM SONDA, DE 4", PARA CABEAMENTO SUBTERRANEO REF 39248</t>
  </si>
  <si>
    <t>74.02.18</t>
  </si>
  <si>
    <t>ELETRODUTO DE PVC RIGIDO SOLDAVEL, CLASSE B, DE 20 MM (1/2") REF 2676</t>
  </si>
  <si>
    <t>74.02.19</t>
  </si>
  <si>
    <t>ELETRODUTO DE PVC RIGIDO SOLDAVEL, CLASSE B, DE 25 MM (3/4") REF 2678</t>
  </si>
  <si>
    <t>74.02.20</t>
  </si>
  <si>
    <t>ELETRODUTO DE PVC RIGIDO SOLDAVEL, CLASSE B, DE 32 MM (1") REF 2679</t>
  </si>
  <si>
    <t>74.02.21</t>
  </si>
  <si>
    <t>ELETRODUTO RÍGIDO EM AÇO ZINCADO OU GALVANIZADO, PESADO, DN 3/4" REF 41493</t>
  </si>
  <si>
    <t>74.02.22</t>
  </si>
  <si>
    <t>ELETRODUTO RÍGIDO EM AÇO ZINCADO OU GALVANIZADO, PESADO, DN 1" REF 41494</t>
  </si>
  <si>
    <t>74.02.23</t>
  </si>
  <si>
    <t>ELETRODUTO RÍGIDO EM AÇO ZINCADO OU GALVANIZADO, PESADO, DN 1 1/4" REF 41495</t>
  </si>
  <si>
    <t>74.02.24</t>
  </si>
  <si>
    <t>ELETRODUTO RÍGIDO EM AÇO ZINCADO OU GALVANIZADO, PESADO, DN 1 1/2"REF 41496</t>
  </si>
  <si>
    <t>ELETROCALHA GALVANIZADA PERFURADA CH.24 SEM TAMPA 100X50 MM</t>
  </si>
  <si>
    <t>74.03.07</t>
  </si>
  <si>
    <t>ELETROCALHA GALVANIZADA PERFURADA CH.24 SEM TAMPA 200X50 MM</t>
  </si>
  <si>
    <t>74.03.08</t>
  </si>
  <si>
    <t>ELETROCALHA GALVANIZADA PERFURADA CH.24 SEM TAMPA 400X50 MM</t>
  </si>
  <si>
    <t>74.03.11</t>
  </si>
  <si>
    <t>PERFILADO PERFURADO DUPLO 38 X 76 MM, CHAPA 22 REF 39029</t>
  </si>
  <si>
    <t>TAMPA DE ENCAIXE PARA ELETROCALHA DE 100MM</t>
  </si>
  <si>
    <t>TAMPA DE ENCAIXE PARA ELETROCALHA DE 200MM</t>
  </si>
  <si>
    <t>TAMPA DE ENCAIXE PARA ELETROCALHA DE 400MM</t>
  </si>
  <si>
    <t>TAMPA PARA CURVA HORIZONTAL 90° PARA ELETROCALHA DE 100 MM</t>
  </si>
  <si>
    <t>TAMPA PARA CURVA HORIZONTAL 90° PARA ELETROCALHA DE 200MM</t>
  </si>
  <si>
    <t>TAMPA PARA CURVA HORIZONTAL 90° PARA ELETROCALHA DE 400MM</t>
  </si>
  <si>
    <t>TAMPA PARA DERIVAÇÃO EM TÊ HORIZONTAL 90° PARA  ELETROCALHA DE 100MM</t>
  </si>
  <si>
    <t>TAMPA PARA DERIVAÇÃO EM TÊ HORIZONTAL 90° PARA  ELETROCALHA DE 200MM</t>
  </si>
  <si>
    <t>TAMPA PARA DERIVAÇÃO EM TÊ HORIZONTAL 90° PARA  ELETROCALHA DE 400MM</t>
  </si>
  <si>
    <t>VERGALHÃO DE AÇO ROSCA TOTAL D=1/4" L=3000MM REF 39996</t>
  </si>
  <si>
    <t>74.04.39</t>
  </si>
  <si>
    <t>CURVA OU COTOVELO HORIZONTAL OU VERTICAL 90° GALVANIZADA PARA ELETROCALHA 100X50MM REF 43920</t>
  </si>
  <si>
    <t>CURVA HORIZONTAL 90° GALVANIZADA PARA ELETROCALHA 100X50MM REF 43920</t>
  </si>
  <si>
    <t>74.04.46</t>
  </si>
  <si>
    <t>CURVA OU COTOVELO HORIZONTAL OU VERTICAL 90° GALVANIZADA PARA ELETROCALHA 200X50MM REF 43923</t>
  </si>
  <si>
    <t>74.04.47</t>
  </si>
  <si>
    <t>CURVA OU COTOVELO HORIZONTAL OU VERTICAL 90° GALVANIZADA PARA ELETROCALHA 400X50MM REF 43947</t>
  </si>
  <si>
    <t>DERIVAÇÃO EM TÊ HORIZONTAL 90º GALVANIZADA PARA ELETROCALHA 100X50 MM REF 44028</t>
  </si>
  <si>
    <t>74.04.62</t>
  </si>
  <si>
    <t>DERIVAÇÃO EM TÊ HORIZONTAL 90º GALVANIZADA PARA ELETROCALHA 200X50 MM REF 44028</t>
  </si>
  <si>
    <t>74.04.63</t>
  </si>
  <si>
    <t>DERIVAÇÃO EM TÊ HORIZONTAL 90º GALVANIZADA PARA ELETROCALHA 400X50 MM REF 44034</t>
  </si>
  <si>
    <t>TALA RETA PARA EMENDA DE ELETROCALHA 50MM REF 44027</t>
  </si>
  <si>
    <t>74.04.88</t>
  </si>
  <si>
    <t>EMENDA LISA PARA ELETROCALHA, 100X50MM (LXH) REF 44336</t>
  </si>
  <si>
    <t>74.04.89</t>
  </si>
  <si>
    <t>EMENDA LISA PARA ELETROCALHA, 200X50MM (LXH) REF 43964</t>
  </si>
  <si>
    <t>74.04.91</t>
  </si>
  <si>
    <t>EMENDA LISA PARA ELETROCALHA, 400X50MM (LXH) REF 44339</t>
  </si>
  <si>
    <t>PORCA SEXTAVADA 1/4" REF 39997</t>
  </si>
  <si>
    <t>74.05.42</t>
  </si>
  <si>
    <t>ARRUELA LISA 5/8" REF 11267</t>
  </si>
  <si>
    <t>CABO DE COBRE, RIGIDO, CLASSE 2, ISOLACAO EM PVC/A, ANTICHAMA BWF-B, 1 CONDUTOR, 450/750 V, SECAO NOMINAL 150 MM2 REF 990</t>
  </si>
  <si>
    <t>CABO DE COBRE, RIGIDO, CLASSE 2, ISOLACAO EM PVC/A, ANTICHAMA BWF-B, 1 CONDUTOR, 450/750 V, SECAO NOMINAL 240 MM2 REF 991</t>
  </si>
  <si>
    <t>FIO DE COBRE, SOLIDO, CLASSE 1, ISOLACAO EM PVC/A, ANTICHAMA BWF-B, 450/750V, SECAO NOMINAL 1,5 MM2 REF 938</t>
  </si>
  <si>
    <t>FIO DE COBRE, SOLIDO, CLASSE 1, ISOLACAO EM PVC/A, ANTICHAMA BWF-B, 450/750V, SECAO NOMINAL 6 MM2 REF 940</t>
  </si>
  <si>
    <t>FIO DE COBRE, SOLIDO, CLASSE 1, ISOLACAO EM PVC/A, ANTICHAMA BWF-B, 450/750V, SECAO NOMINAL 10 MM2 REF 937</t>
  </si>
  <si>
    <t>CABO DE COBRE, FLEXIVEL, CLASSE 4 OU 5, ISOLACAO EM PVC/A, ANTICHAMA BWF-B, 1 CONDUTOR, 450/750 V, SECAO NOMINAL 1,5 MM2 REF 1013</t>
  </si>
  <si>
    <t>CABO DE COBRE, FLEXIVEL, CLASSE 4 OU 5, ISOLACAO EM PVC/A, ANTICHAMA BWF-B, 1 CONDUTOR, 450/750 V, SECAO NOMINAL 6 MM2 REF 982</t>
  </si>
  <si>
    <t>CABO DE COBRE, FLEXIVEL, CLASSE 4 OU 5, ISOLACAO EM PVC/A, ANTICHAMA BWF-B, 1 CONDUTOR, 450/750 V, SECAO NOMINAL 10 MM2 REF 980</t>
  </si>
  <si>
    <t>CABO DE COBRE, FLEXIVEL, CLASSE 4 OU 5, ISOLACAO EM PVC/A, ANTICHAMA BWF-B, 1 CONDUTOR, 450/750 V, SECAO NOMINAL 16 MM2 REF 979</t>
  </si>
  <si>
    <t>CABO DE COBRE, FLEXIVEL, CLASSE 4 OU 5, ISOLACAO EM PVC/A, ANTICHAMA BWF-B, 1 CONDUTOR, 450/750 V, SECAO NOMINAL 25 MM2 REF 39232</t>
  </si>
  <si>
    <t>CABO DE COBRE, FLEXIVEL, CLASSE 4 OU 5, ISOLACAO EM PVC/A, ANTICHAMA BWF-B, 1 CONDUTOR, 450/750 V, SECAO NOMINAL 35 MM2 REF 39233</t>
  </si>
  <si>
    <t>CABO DE COBRE, FLEXIVEL, CLASSE 4 OU 5, ISOLACAO EM PVC/A, ANTICHAMA BWF-B, 1 CONDUTOR, 450/750 V, SECAO NOMINAL 50 MM2 39234</t>
  </si>
  <si>
    <t>CABO DE COBRE, FLEXIVEL, CLASSE 4 OU 5, ISOLACAO EM PVC/A, ANTICHAMA BWF-B, 1 CONDUTOR, 450/750 V, SECAO NOMINAL 70 MM2 REF 39235</t>
  </si>
  <si>
    <t>CABO DE COBRE, FLEXIVEL, CLASSE 4 OU 5, ISOLACAO EM PVC/A, ANTICHAMA BWF-B, 1 CONDUTOR, 450/750 V, SECAO NOMINAL 95 MM2 REF 39236</t>
  </si>
  <si>
    <t>CABO DE COBRE, FLEXIVEL, CLASSE 4 OU 5, ISOLACAO EM PVC/A, ANTICHAMA BWF-B, 1 CONDUTOR, 450/750 V, SECAO NOMINAL 120 MM2 REF 39237</t>
  </si>
  <si>
    <t>CABO DE COBRE, FLEXIVEL, CLASSE 4 OU 5, ISOLACAO EM PVC/A, ANTICHAMA BWF-B, COBERTURA PVC-ST1, ANTICHAMA BWF-B, 1 CONDUTOR, 0,6/1 KV, SECAO NOMINAL 1,5 MM2 REF 993</t>
  </si>
  <si>
    <t>CABO DE COBRE, FLEXIVEL, CLASSE 4 OU 5, ISOLACAO EM PVC/A, ANTICHAMA BWF-B, COBERTURA PVC-ST1, ANTICHAMA BWF-B, 1 CONDUTOR, 0,6/1 KV, SECAO NOMINAL 10 MM2 REF 1020</t>
  </si>
  <si>
    <t>CABO DE COBRE, FLEXIVEL, CLASSE 4 OU 5, ISOLACAO EM PVC/A, ANTICHAMA BWF-B, COBERTURA PVC-ST1, ANTICHAMA BWF-B, 1 CONDUTOR, 0,6/1 KV, SECAO NOMINAL 25 MM2 REF 996</t>
  </si>
  <si>
    <t>CABO DE COBRE, FLEXIVEL, CLASSE 4 OU 5, ISOLACAO EM PVC/A, ANTICHAMA BWF-B, COBERTURA PVC-ST1, ANTICHAMA BWF-B, 1 CONDUTOR, 0,6/1 KV, SECAO NOMINAL 35 MM2 REF 1019</t>
  </si>
  <si>
    <t>CABO DE COBRE, FLEXIVEL, CLASSE 4 OU 5, ISOLACAO EM PVC/A, ANTICHAMA BWF-B, COBERTURA PVC-ST1, ANTICHAMA BWF-B, 1 CONDUTOR, 0,6/1 KV, SECAO NOMINAL 50 MM2 REF 1018</t>
  </si>
  <si>
    <t>CABO DE COBRE, FLEXIVEL, CLASSE 4 OU 5, ISOLACAO EM PVC/A, ANTICHAMA BWF-B, COBERTURA PVC-ST1, ANTICHAMA BWF-B, 1 CONDUTOR, 0,6/1 KV, SECAO NOMINAL 70 MM2 REF 977</t>
  </si>
  <si>
    <t>CABO DE COBRE NU (CORDOALHA) 10,0MM2 REF 862</t>
  </si>
  <si>
    <t>CABO DE COBRE NU (CORDOALHA) 16,0MM2 REF 857</t>
  </si>
  <si>
    <t>CABO DE COBRE NU (CORDOALHA) 25,0MM2 REF 868</t>
  </si>
  <si>
    <t>CABO DE COBRE NU (CORDOALHA) 70,0MM2 REF 864</t>
  </si>
  <si>
    <t>74.17.55</t>
  </si>
  <si>
    <t>CONDULETE PVC 1"</t>
  </si>
  <si>
    <t>CABO TELEFONICO CI 50, 10 PARES, USO INTERNO REF 11919</t>
  </si>
  <si>
    <t>CABO TELEFONICO CI 50, 20 PARES, USO INTERNO REF 11920</t>
  </si>
  <si>
    <t>CABO TELEFONICO CI 50, 30 PARES, USO INTERNO REF 11921</t>
  </si>
  <si>
    <t>CABO TELEFONICO CI 50, 50 PARES, USO INTERNO REF 11922</t>
  </si>
  <si>
    <t>CABO TELEFONICO CCI 50, 2 PARES, USO INTERNO, SEM BLINDAGEM REF 11902</t>
  </si>
  <si>
    <t>CABO TELEFONICO CCI 50, 4 PARES, USO INTERNO, SEM BLINDAGEM REF 11904</t>
  </si>
  <si>
    <t>CABO TELEFONICO CCI 50, 6 PARES, USO INTERNO, SEM BLINDAGEM REF 11906</t>
  </si>
  <si>
    <t>CABO TELEFONICO CTP - APL - 50, 10 PARES, USO EXTERNO REF 11916</t>
  </si>
  <si>
    <t>CABO TELEFONICO CTP - APL - 50, 20 PARES, USO EXTERNO REF 11917</t>
  </si>
  <si>
    <t>CABO TELEFONICO CTP - APL - 50, 30 PARES, USO EXTERNO REF 11918</t>
  </si>
  <si>
    <t>74.21.55</t>
  </si>
  <si>
    <t>CONDULETE DE ALUMINIO TIPO C D=1 1/4"</t>
  </si>
  <si>
    <t>74.44.41</t>
  </si>
  <si>
    <t>ABRACADEIRA EM ACO PARA AMARRACAO DE ELETRODUTOS, TIPO D, COM 1/2" E PARAFUSO DE FIXACAO REF 392</t>
  </si>
  <si>
    <t>BLOQUETE/PISO INTERTRAVADO DE CONCRETO - MODELO RETANGULAR/TIJOLINHO/PAVER/HOLANDES/PARALELEPIPEDO, 20 CM X 10 CM, E = 6 CM, RESISTENCIA DE 35 MPA, COR NATURAL REF 36155</t>
  </si>
  <si>
    <t>CAIXA GORDURA, SIMPLES, CONCRETO PRE MOLDADO, CIRCULAR, COM TAMPA, D = 40 CM REF 11881</t>
  </si>
  <si>
    <t>CAIXA PRÉ-FABRICADA DE CONCRETO ARMADO 0,3X0,3X0,3 (CXLXH), SEM TAMPA REF 43434</t>
  </si>
  <si>
    <t>CAIXA PRÉ-FABRICADA DE CONCRETO ARMADO 0,4X0,4X0,4 (CXLXH), SEM TAMPA REF 43435</t>
  </si>
  <si>
    <t>CAIXA PRÉ-FABRICADA DE CONCRETO ARMADO 0,6X0,6X0,5 (CXLXH), SEM TAMPA REF 43436</t>
  </si>
  <si>
    <t>76.31.09</t>
  </si>
  <si>
    <t>CAIXA PRÉ-FABRICADA DE CONCRETO ARMADO 30X30X30CM (CXLXH), SEM FUNDO, COM TAMPA</t>
  </si>
  <si>
    <t>77.05.54</t>
  </si>
  <si>
    <t>CHUMBADOR, 1/4" COM PARAFUSO 1/4" X 40 MM REF 11976</t>
  </si>
  <si>
    <t>TIJOLO CERAMICO MACICO REQUEIMADO 20X10X5CM C/FRETE REF 7258</t>
  </si>
  <si>
    <t>TIJOLO CERAMICO FURADO 8 FUROS 29X19X9CM C/FRETE REF 7268</t>
  </si>
  <si>
    <t>BLOCO DE CONCRETO VAZADO 3,0MPA DE VEDAÇÃO 09X19X39 CM C/ FRETE REF 650</t>
  </si>
  <si>
    <t>BLOCO DE CONCRETO VAZADO 3,0MPA DE VEDAÇÃO 14X19X39 CM C/ FRETE REF 651</t>
  </si>
  <si>
    <t>BLOCO DE CONCRETO VAZADO 3,0MPA DE VEDAÇÃO 19X19X39 CM C/ FRETE REF 654</t>
  </si>
  <si>
    <t>DIVISORIA EM MARMORE, COM DUAS FACES POLIDAS, BRANCO COMUM, E= 3,0 CM REF 10629</t>
  </si>
  <si>
    <t>TUBO CONCRETO ARMADO, CLASSE PA-1, PB, DN 400 MM REF 7745</t>
  </si>
  <si>
    <t>TUBO CONCRETO ARMADO, CLASSE PA-1, PB, DN 500 MM REF 7714</t>
  </si>
  <si>
    <t>TUBO CONCRETO ARMADO, CLASSE PA-1, PB, DN 600 MM REF 7725</t>
  </si>
  <si>
    <t>TUBO CONCRETO ARMADO, CLASSE PA-1, PB, DN 800 MM REF 7750</t>
  </si>
  <si>
    <t>TUBO CONCRETO ARMADO, CLASSE PA-1, PB, DN 1000 MM REF 7753</t>
  </si>
  <si>
    <t>TUBO CONCRETO ARMADO, CLASSE PA-1, PB, DN 1200 MM REF 7757</t>
  </si>
  <si>
    <t>TUBO CONCRETO ARMADO, CLASSE PA-1, PB, DN 1500 MM REF 7758</t>
  </si>
  <si>
    <t>TUBO CONCRETO ARMADO, CLASSE PA-2, PB, DN 400 MM REF 7761</t>
  </si>
  <si>
    <t>TUBO CONCRETO ARMADO, CLASSE PA-2, PB, DN 500 MM REF 7752</t>
  </si>
  <si>
    <t>TUBO CONCRETO ARMADO, CLASSE PA-2, PB, DN 600 MM REF 7762</t>
  </si>
  <si>
    <t>TUBO CONCRETO ARMADO, CLASSE PA-2, PB, DN 800 MM REF 7763</t>
  </si>
  <si>
    <t>TUBO CONCRETO ARMADO, CLASSE PA-2, PB, DN 1000 MM REF 7765</t>
  </si>
  <si>
    <t>TUBO CONCRETO ARMADO, CLASSE PA-2, PB, DN 1200 MM REF 7766</t>
  </si>
  <si>
    <t>TUBO CONCRETO ARMADO, CLASSE PA-2, PB, DN 1500 MM REF 7767</t>
  </si>
  <si>
    <t>TUBO CONCRETO ARMADO, CLASSE PA-3, PB, DN 600 MM REF 12578</t>
  </si>
  <si>
    <t>TUBO CONCRETO ARMADO, CLASSE PA-3, PB, DN 800 MM REF 12580</t>
  </si>
  <si>
    <t>TUBO CONCRETO ARMADO, CLASSE PA-3, PB, DN 1000 MM REF 12572</t>
  </si>
  <si>
    <t>TUBO CONCRETO ARMADO, CLASSE PA-3, PB, DN 1200 MM REF 12574</t>
  </si>
  <si>
    <t>TUBO CONCRETO ARMADO, CLASSE PA-3, PB, DN 1500 MM REF 12575</t>
  </si>
  <si>
    <t>TUBO CONCRETO ARMADO, CLASSE EA-2, PB JE, DN 400 MM REF 7740</t>
  </si>
  <si>
    <t>TUBO CONCRETO ARMADO, CLASSE EA-2, PB JE, DN 500 MM REF 7741</t>
  </si>
  <si>
    <t>TUBO CONCRETO ARMADO, CLASSE EA-2, PB JE, DN 600 MM REF 7774</t>
  </si>
  <si>
    <t>TUBO CONCRETO ARMADO, CLASSE EA-2, PB JE, DN 800 MM REF 7773</t>
  </si>
  <si>
    <t>TUBO CONCRETO ARMADO, CLASSE EA-2, PB JE, DN 1000 MM REF 7720</t>
  </si>
  <si>
    <t>TUBO CONCRETO ARMADO, CLASSE EA-2, PB JE, DN 1500 MM</t>
  </si>
  <si>
    <t>CALHA/CANALETA DE CONCRETO SIMPLES, TIPO MEIA CANA, D = 20 CM, PARA AGUA PLUVIAL REF 13115</t>
  </si>
  <si>
    <t>CALHA/CANALETA DE CONCRETO SIMPLES, TIPO MEIA CANA, D = 30 CM, PARA AGUA PLUVIAL REF 10541</t>
  </si>
  <si>
    <t>CALHA/CANALETA DE CONCRETO SIMPLES, TIPO MEIA CANA, D= 40 CM, PARA AGUA PLUVIAL REF 10542</t>
  </si>
  <si>
    <t>CALHA/CANALETA DE CONCRETO SIMPLES, TIPO MEIA CANA, D = 50 CM, PARA AGUA PLUVIAL REF 10543</t>
  </si>
  <si>
    <t>CALHA/CANALETA DE CONCRETO SIMPLES, TIPO MEIA CANA, D = 60 CM, PARA AGUA PLUVIAL REF 10544</t>
  </si>
  <si>
    <t>TAMPAO FOFO ARTICULADO P/ REGISTRO, CLASSE A15 CARGA MAX 1,5 T, 200 X 200 MM REF 11289</t>
  </si>
  <si>
    <t>PEDRA ARDOSIA, CINZA, 40 X 40 CM, E=1 CM REF 10731</t>
  </si>
  <si>
    <t>LADRILHO HIDRAULICO, 20 X 20 CM, E= 2 CM, TATIL ALERTA OU DIRECIONAL, AMARELO REF 38135</t>
  </si>
  <si>
    <t>BANCADA/ BANCA EM MARMORE, POLIDO, BRANCO COMUM, E= 3 CM REF 11692</t>
  </si>
  <si>
    <t>GRANITO CINZA CORUMBA E= 2CM REF 10841</t>
  </si>
  <si>
    <t>GRANITO CINZA CORUMBA PARA BANCADA E=2CM REF 11795</t>
  </si>
  <si>
    <t>82.17.70</t>
  </si>
  <si>
    <t>FORNECIMENTO E INSTALAÇÃO DE PISO EM BORRACHA RECICLADA MONOLÍTICA, ESPESSURA 70MM, BASE COM LASCAS DE PNEU RECICLADO (60MM) E CAMADA SUPERIOR PIGMENTADA COM AGLOMERADO DE PNEU (10 MM)</t>
  </si>
  <si>
    <t>RODAPE OU RODABANCADA EM GRANITO, POLIDO, TIPO ANDORINHA/ QUARTZ/ CASTELO/ CORUMBA OU OUTROS EQUIVALENTES DA REGIAO, H= 10 CM, E= 2,0CM REF 20231</t>
  </si>
  <si>
    <t>RODAPE DE MADEIRA MACICA CUMARU/IPE CHAMPANHE OU EQUIVALENTE DA REGIAO, 1,5 X 7 CM REF 6186</t>
  </si>
  <si>
    <t>RODAPE EM MARMORE, POLIDO, BRANCO COMUM, L= 7 CM, E= 2CM, CORTE RETO REF 4829</t>
  </si>
  <si>
    <t>CONJUNTO PARA FUTSAL COM TRAVES OFICIAIS DE 3,00 X 2,00 M EM TUBO DE ACO GALVANIZADO 3" COM REQUADRO EM TUBO DE 1", PINTURA EM PRIMER COM TINTA ESMALTE SINTETICO E REDES DE POLIETILENO FIO 4 MM REF 25398</t>
  </si>
  <si>
    <t>83.25.43</t>
  </si>
  <si>
    <t>ESTANTE DE AÇO REFORÇADA COM 06 PRATELEIRAS (CARGA MÁXIMA 600KG)</t>
  </si>
  <si>
    <t>83.25.44</t>
  </si>
  <si>
    <t>ARMÁRIO ROUPEIRO DE AÇO GRANDE 8 PORTAS TIPO VESTIÁRIO</t>
  </si>
  <si>
    <t>83.25.55</t>
  </si>
  <si>
    <t>VENTILADOR DE MESA, 40CM, 3 VELOCIDADES</t>
  </si>
  <si>
    <t>83.42.02</t>
  </si>
  <si>
    <t>TARUGO DELIMITADOR DE PROFUNDIDADE EM ESPUMA DE POLIETILENO DE BAIXA DENSIDADE 10 MM, CINZA REF 44073</t>
  </si>
  <si>
    <t>83.42.03</t>
  </si>
  <si>
    <t>PRIMER DE POLIURETANO REF 44074</t>
  </si>
  <si>
    <t>83.42.04</t>
  </si>
  <si>
    <t>PRIMER PARA MANTA ASFALTICA A BASE DE ASFALTO MODIFICADO DILUIDO EM SOLVENTE, APLICACAO A FRIO REF 511</t>
  </si>
  <si>
    <t>83.42.05</t>
  </si>
  <si>
    <t>SELANTE MONOCOMPONENTE A BASE DE SILICONE DE BAIXO MODULO, PARA JUNTAS DE PAVIMENTACAO REF 43142</t>
  </si>
  <si>
    <t>83.42.06</t>
  </si>
  <si>
    <t>MEMBRANA IMPERMEABILIZANTE A BASE DE POLIURETANO REF 43148</t>
  </si>
  <si>
    <t>83.42.07</t>
  </si>
  <si>
    <t>MEMBRANA IMPERMEABILIZANTE ACRILICA MONOCOMPONENTE REF 43147</t>
  </si>
  <si>
    <t>83.42.08</t>
  </si>
  <si>
    <t>ARGAMASSA POLIMERICA IMPERMEABILIZANTE SEMIFLEXIVEL, BICOMPONENTE (MEMBRANA IMPERMEABILIZANTE ACRILICA) REF 135</t>
  </si>
  <si>
    <t>83.42.09</t>
  </si>
  <si>
    <t>TELA DE POLIESTER PARA IMPERMEABILIZACAO REF 4030</t>
  </si>
  <si>
    <t>83.42.10</t>
  </si>
  <si>
    <t>MANTA LIQUIDA DE BASE ASFALTICA MODIFICADA COM A ADICAO DE ELASTOMEROS DILUIDOS EM SOLVENTE ORGANICO, APLICACAO A FRIO (MEMBRANA IMPERMEABILIZANTE ASFALTICA) REF 626</t>
  </si>
  <si>
    <t>83.42.11</t>
  </si>
  <si>
    <t>MANTA ASFALTICA ELASTOMERICA EM POLIESTER 3 MM, TIPO III, CLASSE B, ACABAMENTO PP (NBR 9952) REF 4014</t>
  </si>
  <si>
    <t>83.42.12</t>
  </si>
  <si>
    <t>MANTA ASFALTICA ELASTOMERICA EM POLIESTER 4 MM, TIPO III, CLASSE B, ACABAMENTO PP (NBR 9952) REF 4015</t>
  </si>
  <si>
    <t>83.42.13</t>
  </si>
  <si>
    <t>MANTA ASFALTICA ELASTOMERICA EM POLIESTER ALUMINIZADA 3 MM, TIPO III, CLASSE B (NBR 9952) REF 11621</t>
  </si>
  <si>
    <t>83.42.14</t>
  </si>
  <si>
    <t>ASFALTO MODIFICADO TIPO II - NBR 9910 (ASFALTO OXIDADO PARA IMPERMEABILIZACAO, COEFICIENTE DE PENETRACAO 20-35) REF 516</t>
  </si>
  <si>
    <t>SERVICO DE BOMBEAMENTO DE CONCRETO COM CONSUMO MINIMO DE 40 M3 REF 44535</t>
  </si>
  <si>
    <t>89.20.91</t>
  </si>
  <si>
    <t>LOCAÇÃO DE GRUPO GERADOR 80 A 125 KVA, MOTOR DIESEL, REBOCÁVEL, ACIONAMENTO MANUAL REF 3346</t>
  </si>
  <si>
    <t>CALCADA PORTUGUESA ASSENTADA</t>
  </si>
  <si>
    <t>MANTA ASFALTICA PREFABRICADA TIPO3 E=4MM REF 4015</t>
  </si>
  <si>
    <t>LOCAÇÃO CONTAINER 6,00X2,30X2,82M COM ISOLAMENTO TÉRMICO</t>
  </si>
  <si>
    <t>LOCAÇÃO CONTAINER 6,00X2,30X2,82 M COM ISOLAMENTO TÉRMICO E SANITÁRIO</t>
  </si>
  <si>
    <t>LOCAÇÃO CONTAINER 6,00X2,30X2,82 M COM ISOLAMENTO TÉRMICO E LAVATÓRIO</t>
  </si>
  <si>
    <t>89.50.11</t>
  </si>
  <si>
    <t>LOCAÇÃO CONTAINER 6,00X2,30X2,82 M COM ISOLAMENTO TÉRMICO PARA VESTIÁRIO E SANITÁRIO - SIMPLES</t>
  </si>
  <si>
    <t>89.50.12</t>
  </si>
  <si>
    <t>LOCAÇÃO CONTAINER 6,00X2,30X2,82 M COM ISOLAMENTO TÉRMICO PARA VESTIÁRIO E SANITÁRIO - DUPLO</t>
  </si>
  <si>
    <t>89.50.13</t>
  </si>
  <si>
    <t>LOCAÇÃO CONTAINER 6,00X2,30X2,82 M COM ISOLAMENTO TÉRMICO PARA VESTIÁRIO E SANITÁRIO - TRIPLO</t>
  </si>
  <si>
    <t>LOCAÇÃO AR CONDICIONADO PARA CONTAINER</t>
  </si>
  <si>
    <t>89.51.01</t>
  </si>
  <si>
    <t>LICENÇA ANUAL DE AMBIENTE COMUM DE DADOS, TRIMBLE CONNECT BUSINESS OU EQUIVALENTE</t>
  </si>
  <si>
    <t>DRENO EM MURO DE CONTENÇÃO, EXECUTADO NO PÉ DO MURO, COM TUBO DE PVC CORRUGADO RÍGIDO PERFURADO, ENCHIMENTO COM BRITA, ENVOLVIDO COM MANTA GEOTÊXTIL. AF_07/2021</t>
  </si>
  <si>
    <t>CONTRAPISO EM ARGAMASSA PRONTA, PREPARO MANUAL, APLICADO EM ÁREAS SECAS SOBRE LAJE, ADERIDO, ACABAMENTO NÃO REFORÇADO, ESPESSURA 2CM. AF_07/2021</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</si>
  <si>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</si>
  <si>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</si>
  <si>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GUIA (MEIO-FIO) CONCRETO, MOLDADA  IN LOCO  EM TRECHO RETO COM EXTRUSORA, 13 CM BASE X 22 CM ALTURA. AF_01/2024</t>
  </si>
  <si>
    <t>GUIA (MEIO-FIO) CONCRETO, MOLDADA  IN LOCO  EM TRECHO CURVO COM EXTRUSORA, 13 CM BASE X 22 CM ALTURA. AF_01/2024</t>
  </si>
  <si>
    <t>GUIA (MEIO-FIO) CONCRETO, MOLDADA  IN LOCO  EM TRECHO RETO COM EXTRUSORA, 15 CM BASE X 30 CM ALTURA. AF_01/2024</t>
  </si>
  <si>
    <t>GUIA (MEIO-FIO) CONCRETO, MOLDADA  IN LOCO  EM TRECHO CURVO COM EXTRUSORA, 15 CM BASE X 30 CM ALTURA. AF_01/2024</t>
  </si>
  <si>
    <t>GUIA (MEIO-FIO) E SARJETA CONJUGADOS DE CONCRETO, MOLDADA  IN LOCO  EM TRECHO RETO COM EXTRUSORA, 45 CM BASE (15 CM BASE DA GUIA + 30 CM BASE DA SARJETA) X 22 CM ALTURA. AF_01/2024</t>
  </si>
  <si>
    <t>GUIA (MEIO-FIO) E SARJETA CONJUGADOS DE CONCRETO, MOLDADA  IN LOCO  EM TRECHO CURVO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</si>
  <si>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</si>
  <si>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CURVO COM EXTRUSORA, 60 CM BASE (15 CM BASE DA GUIA + 45 CM BASE DA SARJETA) X 26 CM ALTURA. AF_01/2024</t>
  </si>
  <si>
    <t>GUIA (MEIO-FIO) E SARJETA CONJUGADOS DE CONCRETO, MOLDADA  IN LOCO  EM TRECHO RETO COM EXTRUSORA, 65 CM BASE (15 CM BASE DA GUIA + 50 CM BASE DA SARJETA) X 26 CM ALTURA. AF_01/2024</t>
  </si>
  <si>
    <t>GUIA (MEIO-FIO) E SARJETA CONJUGADOS DE CONCRETO, MOLDADA  IN LOCO  EM TRECHO CURVO COM EXTRUSORA, 65 CM BASE (15 CM BASE DA GUIA + 50 CM BASE DA SARJETA) X 26 CM ALTURA. AF_01/2024</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</si>
  <si>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</si>
  <si>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</si>
  <si>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</si>
  <si>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</si>
  <si>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</si>
  <si>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</si>
  <si>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</si>
  <si>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</si>
  <si>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SARJETA DE CONCRETO USINADO, MOLDADA  IN LOCO  EM TRECHO RETO, 30 CM BASE X 15 CM ALTURA. AF_01/2024</t>
  </si>
  <si>
    <t>EXECUÇÃO DE SARJETA DE CONCRETO USINADO, MOLDADA  IN LOCO  EM TRECHO CURVO, 30 CM BASE X 15 CM ALTURA. AF_01/2024</t>
  </si>
  <si>
    <t>EXECUÇÃO DE SARJETA DE CONCRETO USINADO, MOLDADA  IN LOCO  EM TRECHO RETO, 45 CM BASE X 15 CM ALTURA. AF_01/2024</t>
  </si>
  <si>
    <t>EXECUÇÃO DE SARJETA DE CONCRETO USINADO, MOLDADA  IN LOCO  EM TRECHO CURVO, 45 CM BASE X 15 CM ALTURA. AF_01/2024</t>
  </si>
  <si>
    <t>EXECUÇÃO DE SARJETA DE CONCRETO USINADO, MOLDADA  IN LOCO  EM TRECHO RETO, 60 CM BASE X 15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</si>
  <si>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</si>
  <si>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</si>
  <si>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CURVO, 30 CM BASE X 10 CM ALTURA. AF_01/2024</t>
  </si>
  <si>
    <t>EXECUÇÃO DE SARJETA DE CONCRETO USINADO, MOLDADA  IN LOCO  EM TRECHO RETO, 45 CM BASE X 10 CM ALTURA. AF_01/2024</t>
  </si>
  <si>
    <t>EXECUÇÃO DE SARJETA DE CONCRETO USINADO, MOLDADA  IN LOCO  EM TRECHO CURVO, 45 CM BASE X 10 CM ALTURA. AF_01/2024</t>
  </si>
  <si>
    <t>EXECUÇÃO DE SARJETA DE CONCRETO USINADO, MOLDADA  IN LOCO  EM TRECHO RETO, 60 CM BASE X 10 CM ALTURA. AF_01/2024</t>
  </si>
  <si>
    <t>EXECUÇÃO DE SARJETA DE CONCRETO USINADO, MOLDADA  IN LOCO  EM TRECHO CURVO, 60 CM BASE X 10 CM ALTURA. AF_01/2024</t>
  </si>
  <si>
    <t>EXECUÇÃO DE SARJETÃO DE CONCRETO USINADO, MOLDADA  IN LOCO  EM TRECHO RETO, 100 CM BASE X 20 CM ALTURA. AF_01/2024</t>
  </si>
  <si>
    <t>EXECUÇÃO DE ESCORAS DE CONCRETO PARA CONTENÇÃO DE GUIAS PRÉ-FABRICADAS. AF_01/2024</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</si>
  <si>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</si>
  <si>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</si>
  <si>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</si>
  <si>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</si>
  <si>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</si>
  <si>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</si>
  <si>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</si>
  <si>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</si>
  <si>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</si>
  <si>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</si>
  <si>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</si>
  <si>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</si>
  <si>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</si>
  <si>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</si>
  <si>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</si>
  <si>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</si>
  <si>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</si>
  <si>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</si>
  <si>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</si>
  <si>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</si>
  <si>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</si>
  <si>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</si>
  <si>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</si>
  <si>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</si>
  <si>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</si>
  <si>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</si>
  <si>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</si>
  <si>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</si>
  <si>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</si>
  <si>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</si>
  <si>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</si>
  <si>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</si>
  <si>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</si>
  <si>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</si>
  <si>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</si>
  <si>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ARMAÇÃO DE BLOCO UTILIZANDO AÇO CA-50 DE 6,3 MM - MONTAGEM. AF_01/2024</t>
  </si>
  <si>
    <t>ARMAÇÃO DE BLOCO UTILIZANDO AÇO CA-50 DE 8 MM - MONTAGEM. AF_01/2024</t>
  </si>
  <si>
    <t>ARMAÇÃO DE BLOCO UTILIZANDO AÇO CA-50 DE 10 MM - MONTAGEM. AF_01/2024</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</si>
  <si>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</si>
  <si>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</si>
  <si>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</si>
  <si>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</si>
  <si>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</si>
  <si>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</si>
  <si>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</si>
  <si>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</si>
  <si>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</si>
  <si>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</si>
  <si>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</si>
  <si>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</si>
  <si>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</si>
  <si>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</si>
  <si>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</si>
  <si>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</si>
  <si>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</si>
  <si>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</si>
  <si>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</si>
  <si>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</si>
  <si>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</si>
  <si>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</si>
  <si>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</si>
  <si>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</si>
  <si>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</si>
  <si>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</si>
  <si>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</si>
  <si>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</si>
  <si>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</si>
  <si>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</si>
  <si>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</si>
  <si>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</si>
  <si>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</si>
  <si>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</si>
  <si>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</si>
  <si>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</si>
  <si>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</si>
  <si>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</si>
  <si>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</si>
  <si>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</si>
  <si>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</si>
  <si>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</si>
  <si>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</si>
  <si>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</si>
  <si>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</si>
  <si>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</si>
  <si>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</si>
  <si>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</si>
  <si>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</si>
  <si>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</si>
  <si>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</si>
  <si>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</si>
  <si>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</si>
  <si>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</si>
  <si>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</si>
  <si>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</si>
  <si>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</si>
  <si>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</si>
  <si>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</si>
  <si>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</si>
  <si>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</si>
  <si>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</si>
  <si>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</si>
  <si>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</si>
  <si>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</si>
  <si>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</si>
  <si>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</si>
  <si>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</si>
  <si>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</si>
  <si>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</si>
  <si>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</si>
  <si>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</si>
  <si>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</si>
  <si>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</si>
  <si>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</si>
  <si>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</si>
  <si>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</si>
  <si>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</si>
  <si>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</si>
  <si>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</si>
  <si>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</si>
  <si>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</si>
  <si>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</si>
  <si>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</si>
  <si>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</si>
  <si>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</si>
  <si>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</si>
  <si>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</si>
  <si>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</si>
  <si>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</si>
  <si>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</si>
  <si>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</si>
  <si>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</si>
  <si>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</si>
  <si>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</si>
  <si>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</si>
  <si>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</si>
  <si>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</si>
  <si>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</si>
  <si>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</si>
  <si>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</si>
  <si>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</si>
  <si>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</si>
  <si>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</si>
  <si>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</si>
  <si>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</si>
  <si>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</si>
  <si>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</si>
  <si>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</si>
  <si>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</si>
  <si>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</si>
  <si>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</si>
  <si>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</si>
  <si>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</si>
  <si>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</si>
  <si>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</si>
  <si>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</si>
  <si>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</si>
  <si>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</si>
  <si>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</si>
  <si>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</si>
  <si>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</si>
  <si>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</si>
  <si>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</si>
  <si>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</si>
  <si>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</si>
  <si>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</si>
  <si>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</si>
  <si>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</si>
  <si>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</si>
  <si>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</si>
  <si>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</si>
  <si>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</si>
  <si>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</si>
  <si>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</si>
  <si>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</si>
  <si>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</si>
  <si>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</si>
  <si>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</si>
  <si>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</si>
  <si>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</si>
  <si>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</si>
  <si>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</si>
  <si>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</si>
  <si>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</si>
  <si>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</si>
  <si>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</si>
  <si>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</si>
  <si>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</si>
  <si>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</si>
  <si>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</si>
  <si>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</si>
  <si>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</si>
  <si>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</si>
  <si>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</si>
  <si>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</si>
  <si>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</si>
  <si>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</si>
  <si>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</si>
  <si>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</si>
  <si>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</si>
  <si>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</si>
  <si>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</si>
  <si>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</si>
  <si>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</si>
  <si>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</si>
  <si>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</si>
  <si>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</si>
  <si>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</si>
  <si>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</si>
  <si>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</si>
  <si>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</si>
  <si>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</si>
  <si>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</si>
  <si>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</si>
  <si>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</si>
  <si>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</si>
  <si>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</si>
  <si>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</si>
  <si>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</si>
  <si>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</si>
  <si>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</si>
  <si>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</si>
  <si>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</si>
  <si>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</si>
  <si>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</si>
  <si>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</si>
  <si>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</si>
  <si>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</si>
  <si>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</si>
  <si>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</si>
  <si>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</si>
  <si>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</si>
  <si>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</si>
  <si>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</si>
  <si>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</si>
  <si>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</si>
  <si>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</si>
  <si>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</si>
  <si>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</si>
  <si>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</si>
  <si>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</si>
  <si>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</si>
  <si>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</si>
  <si>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</si>
  <si>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</si>
  <si>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</si>
  <si>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</si>
  <si>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</si>
  <si>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</si>
  <si>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</si>
  <si>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</si>
  <si>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</si>
  <si>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</si>
  <si>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</si>
  <si>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</si>
  <si>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</si>
  <si>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</si>
  <si>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</si>
  <si>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</si>
  <si>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</si>
  <si>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</si>
  <si>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</si>
  <si>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</si>
  <si>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</si>
  <si>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</si>
  <si>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</si>
  <si>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</si>
  <si>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</si>
  <si>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</si>
  <si>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</si>
  <si>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</si>
  <si>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</si>
  <si>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</si>
  <si>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</si>
  <si>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</si>
  <si>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</si>
  <si>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</si>
  <si>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</si>
  <si>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</si>
  <si>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</si>
  <si>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</si>
  <si>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</si>
  <si>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</si>
  <si>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</si>
  <si>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</si>
  <si>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</si>
  <si>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</si>
  <si>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</si>
  <si>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</si>
  <si>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</si>
  <si>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</si>
  <si>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</si>
  <si>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</si>
  <si>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</si>
  <si>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</si>
  <si>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</si>
  <si>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</si>
  <si>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</si>
  <si>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</si>
  <si>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</si>
  <si>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</si>
  <si>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</si>
  <si>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</si>
  <si>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</si>
  <si>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</si>
  <si>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</si>
  <si>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</si>
  <si>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</si>
  <si>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</si>
  <si>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</si>
  <si>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</si>
  <si>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</si>
  <si>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</si>
  <si>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</si>
  <si>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</si>
  <si>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</si>
  <si>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</si>
  <si>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</si>
  <si>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</si>
  <si>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</si>
  <si>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</si>
  <si>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</si>
  <si>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</si>
  <si>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</si>
  <si>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</si>
  <si>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</si>
  <si>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</si>
  <si>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</si>
  <si>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</si>
  <si>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</si>
  <si>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</si>
  <si>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</si>
  <si>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</si>
  <si>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</si>
  <si>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</si>
  <si>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</si>
  <si>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</si>
  <si>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</si>
  <si>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</si>
  <si>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</si>
  <si>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</si>
  <si>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</si>
  <si>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</si>
  <si>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</si>
  <si>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</si>
  <si>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</si>
  <si>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</si>
  <si>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</si>
  <si>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</si>
  <si>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</si>
  <si>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</si>
  <si>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</si>
  <si>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</si>
  <si>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</si>
  <si>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</si>
  <si>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</si>
  <si>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</si>
  <si>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</si>
  <si>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</si>
  <si>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</si>
  <si>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</si>
  <si>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</si>
  <si>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</si>
  <si>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</si>
  <si>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</si>
  <si>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</si>
  <si>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</si>
  <si>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</si>
  <si>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</si>
  <si>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</si>
  <si>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</si>
  <si>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</si>
  <si>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</si>
  <si>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</si>
  <si>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</si>
  <si>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</si>
  <si>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</si>
  <si>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</si>
  <si>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</si>
  <si>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</si>
  <si>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</si>
  <si>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</si>
  <si>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</si>
  <si>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</si>
  <si>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</si>
  <si>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</si>
  <si>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</si>
  <si>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</si>
  <si>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</si>
  <si>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</si>
  <si>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</si>
  <si>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</si>
  <si>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</si>
  <si>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</si>
  <si>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</si>
  <si>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</si>
  <si>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</si>
  <si>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</si>
  <si>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</si>
  <si>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</si>
  <si>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</si>
  <si>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</si>
  <si>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</si>
  <si>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</si>
  <si>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</si>
  <si>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</si>
  <si>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</si>
  <si>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</si>
  <si>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</si>
  <si>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</si>
  <si>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</si>
  <si>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</si>
  <si>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</si>
  <si>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</si>
  <si>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</si>
  <si>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</si>
  <si>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</si>
  <si>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</si>
  <si>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</si>
  <si>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</si>
  <si>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</si>
  <si>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</si>
  <si>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</si>
  <si>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</si>
  <si>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</si>
  <si>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</si>
  <si>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</si>
  <si>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</si>
  <si>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</si>
  <si>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</si>
  <si>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</si>
  <si>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</si>
  <si>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</si>
  <si>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</si>
  <si>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</si>
  <si>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</si>
  <si>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</si>
  <si>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</si>
  <si>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</si>
  <si>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</si>
  <si>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</si>
  <si>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</si>
  <si>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</si>
  <si>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</si>
  <si>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</si>
  <si>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</si>
  <si>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</si>
  <si>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</si>
  <si>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</si>
  <si>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</si>
  <si>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</si>
  <si>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</si>
  <si>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</si>
  <si>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</si>
  <si>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</si>
  <si>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</si>
  <si>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</si>
  <si>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</si>
  <si>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</si>
  <si>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</si>
  <si>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</si>
  <si>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</si>
  <si>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</si>
  <si>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</si>
  <si>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</si>
  <si>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</si>
  <si>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</si>
  <si>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</si>
  <si>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</si>
  <si>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</si>
  <si>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</si>
  <si>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</si>
  <si>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</si>
  <si>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</si>
  <si>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</si>
  <si>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</si>
  <si>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</si>
  <si>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</si>
  <si>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</si>
  <si>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</si>
  <si>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</si>
  <si>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</si>
  <si>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</si>
  <si>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</si>
  <si>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</si>
  <si>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</si>
  <si>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</si>
  <si>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</si>
  <si>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</si>
  <si>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</si>
  <si>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</si>
  <si>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</si>
  <si>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</si>
  <si>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</si>
  <si>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</si>
  <si>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</si>
  <si>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</si>
  <si>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</si>
  <si>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</si>
  <si>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</si>
  <si>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</si>
  <si>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</si>
  <si>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</si>
  <si>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</si>
  <si>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</si>
  <si>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</si>
  <si>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</si>
  <si>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</si>
  <si>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</si>
  <si>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</si>
  <si>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</si>
  <si>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</si>
  <si>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</si>
  <si>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</si>
  <si>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</si>
  <si>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</si>
  <si>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</si>
  <si>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</si>
  <si>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</si>
  <si>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</si>
  <si>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</si>
  <si>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</si>
  <si>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</si>
  <si>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</si>
  <si>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</si>
  <si>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</si>
  <si>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</si>
  <si>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</si>
  <si>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</si>
  <si>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</si>
  <si>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</si>
  <si>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</si>
  <si>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</si>
  <si>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</si>
  <si>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</si>
  <si>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</si>
  <si>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</si>
  <si>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</si>
  <si>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</si>
  <si>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</si>
  <si>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</si>
  <si>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</si>
  <si>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</si>
  <si>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</si>
  <si>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</si>
  <si>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</si>
  <si>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</si>
  <si>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</si>
  <si>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</si>
  <si>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</si>
  <si>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</si>
  <si>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</si>
  <si>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</si>
  <si>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</si>
  <si>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</si>
  <si>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</si>
  <si>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</si>
  <si>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</si>
  <si>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</si>
  <si>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</si>
  <si>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</si>
  <si>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</si>
  <si>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</si>
  <si>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</si>
  <si>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</si>
  <si>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</si>
  <si>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</si>
  <si>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</si>
  <si>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</si>
  <si>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</si>
  <si>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</si>
  <si>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</si>
  <si>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</si>
  <si>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</si>
  <si>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</si>
  <si>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</si>
  <si>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</si>
  <si>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</si>
  <si>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</si>
  <si>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</si>
  <si>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</si>
  <si>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</si>
  <si>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</si>
  <si>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</si>
  <si>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</si>
  <si>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</si>
  <si>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</si>
  <si>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</si>
  <si>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</si>
  <si>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</si>
  <si>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</si>
  <si>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</si>
  <si>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</si>
  <si>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</si>
  <si>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</si>
  <si>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</si>
  <si>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</si>
  <si>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</si>
  <si>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</si>
  <si>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</si>
  <si>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</si>
  <si>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</si>
  <si>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</si>
  <si>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</si>
  <si>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</si>
  <si>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</si>
  <si>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</si>
  <si>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</si>
  <si>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</si>
  <si>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</si>
  <si>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</si>
  <si>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</si>
  <si>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</si>
  <si>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</si>
  <si>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</si>
  <si>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</si>
  <si>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</si>
  <si>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</si>
  <si>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</si>
  <si>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</si>
  <si>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</si>
  <si>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</si>
  <si>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</si>
  <si>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</si>
  <si>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</si>
  <si>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</si>
  <si>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</si>
  <si>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</si>
  <si>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</si>
  <si>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</si>
  <si>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</si>
  <si>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</si>
  <si>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</si>
  <si>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</si>
  <si>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</si>
  <si>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</si>
  <si>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</si>
  <si>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</si>
  <si>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</si>
  <si>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</si>
  <si>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</si>
  <si>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</si>
  <si>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</si>
  <si>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</si>
  <si>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</si>
  <si>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</si>
  <si>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</si>
  <si>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</si>
  <si>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</si>
  <si>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</si>
  <si>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</si>
  <si>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</si>
  <si>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</si>
  <si>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</si>
  <si>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</si>
  <si>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</si>
  <si>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</si>
  <si>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</si>
  <si>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</si>
  <si>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</si>
  <si>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</si>
  <si>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</si>
  <si>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</si>
  <si>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</si>
  <si>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</si>
  <si>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</si>
  <si>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</si>
  <si>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</si>
  <si>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</si>
  <si>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</si>
  <si>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</si>
  <si>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</si>
  <si>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</si>
  <si>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</si>
  <si>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</si>
  <si>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</si>
  <si>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</si>
  <si>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</si>
  <si>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</si>
  <si>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</si>
  <si>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</si>
  <si>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</si>
  <si>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</si>
  <si>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</si>
  <si>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</si>
  <si>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</si>
  <si>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</si>
  <si>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</si>
  <si>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</si>
  <si>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</si>
  <si>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</si>
  <si>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</si>
  <si>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</si>
  <si>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</si>
  <si>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</si>
  <si>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</si>
  <si>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</si>
  <si>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</si>
  <si>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</si>
  <si>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</si>
  <si>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</si>
  <si>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</si>
  <si>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</si>
  <si>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</si>
  <si>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</si>
  <si>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</si>
  <si>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</si>
  <si>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</si>
  <si>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</si>
  <si>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</si>
  <si>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</si>
  <si>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</si>
  <si>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</si>
  <si>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</si>
  <si>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</si>
  <si>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</si>
  <si>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</si>
  <si>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</si>
  <si>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</si>
  <si>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</si>
  <si>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</si>
  <si>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</si>
  <si>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</si>
  <si>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</si>
  <si>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</si>
  <si>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</si>
  <si>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</si>
  <si>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</si>
  <si>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</si>
  <si>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</si>
  <si>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</si>
  <si>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</si>
  <si>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</si>
  <si>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</si>
  <si>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</si>
  <si>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</si>
  <si>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</si>
  <si>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</si>
  <si>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</si>
  <si>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</si>
  <si>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</si>
  <si>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</si>
  <si>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</si>
  <si>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</si>
  <si>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</si>
  <si>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</si>
  <si>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</si>
  <si>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</si>
  <si>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</si>
  <si>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</si>
  <si>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</si>
  <si>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</si>
  <si>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</si>
  <si>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</si>
  <si>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</si>
  <si>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</si>
  <si>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</si>
  <si>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</si>
  <si>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</si>
  <si>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</si>
  <si>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</si>
  <si>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</si>
  <si>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</si>
  <si>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</si>
  <si>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</si>
  <si>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</si>
  <si>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</si>
  <si>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</si>
  <si>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</si>
  <si>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</si>
  <si>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</si>
  <si>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</si>
  <si>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</si>
  <si>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</si>
  <si>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</si>
  <si>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</si>
  <si>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</si>
  <si>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</si>
  <si>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</si>
  <si>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</si>
  <si>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</si>
  <si>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</si>
  <si>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</si>
  <si>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</si>
  <si>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</si>
  <si>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</si>
  <si>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</si>
  <si>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</si>
  <si>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</si>
  <si>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</si>
  <si>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</si>
  <si>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</si>
  <si>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</si>
  <si>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</si>
  <si>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</si>
  <si>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</si>
  <si>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</si>
  <si>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</si>
  <si>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</si>
  <si>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</si>
  <si>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</si>
  <si>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</si>
  <si>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</si>
  <si>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</si>
  <si>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</si>
  <si>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</si>
  <si>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</si>
  <si>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</si>
  <si>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</si>
  <si>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</si>
  <si>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</si>
  <si>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</si>
  <si>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</si>
  <si>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</si>
  <si>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</si>
  <si>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</si>
  <si>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</si>
  <si>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</si>
  <si>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</si>
  <si>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</si>
  <si>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</si>
  <si>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</si>
  <si>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</si>
  <si>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</si>
  <si>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</si>
  <si>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</si>
  <si>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</si>
  <si>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</si>
  <si>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</si>
  <si>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</si>
  <si>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</si>
  <si>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</si>
  <si>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</si>
  <si>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</si>
  <si>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</si>
  <si>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</si>
  <si>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</si>
  <si>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</si>
  <si>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</si>
  <si>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</si>
  <si>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</si>
  <si>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</si>
  <si>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</si>
  <si>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</si>
  <si>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</si>
  <si>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</si>
  <si>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</si>
  <si>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</si>
  <si>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</si>
  <si>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</si>
  <si>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</si>
  <si>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</si>
  <si>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</si>
  <si>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</si>
  <si>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</si>
  <si>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</si>
  <si>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</si>
  <si>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</si>
  <si>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</si>
  <si>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</si>
  <si>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</si>
  <si>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</si>
  <si>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</si>
  <si>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</si>
  <si>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</si>
  <si>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</si>
  <si>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</si>
  <si>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</si>
  <si>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</si>
  <si>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</si>
  <si>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</si>
  <si>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</si>
  <si>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</si>
  <si>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</si>
  <si>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</si>
  <si>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</si>
  <si>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</si>
  <si>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</si>
  <si>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</si>
  <si>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</si>
  <si>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</si>
  <si>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</si>
  <si>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</si>
  <si>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</si>
  <si>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</si>
  <si>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</si>
  <si>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</si>
  <si>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</si>
  <si>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</si>
  <si>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</si>
  <si>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</si>
  <si>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</si>
  <si>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</si>
  <si>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</si>
  <si>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</si>
  <si>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</si>
  <si>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</si>
  <si>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</si>
  <si>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</si>
  <si>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</si>
  <si>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</si>
  <si>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</si>
  <si>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</si>
  <si>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</si>
  <si>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</si>
  <si>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</si>
  <si>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</si>
  <si>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</si>
  <si>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</si>
  <si>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</si>
  <si>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</si>
  <si>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</si>
  <si>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</si>
  <si>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</si>
  <si>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</si>
  <si>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</si>
  <si>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</si>
  <si>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</si>
  <si>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</si>
  <si>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</si>
  <si>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</si>
  <si>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</si>
  <si>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</si>
  <si>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</si>
  <si>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</si>
  <si>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</si>
  <si>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</si>
  <si>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</si>
  <si>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</si>
  <si>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</si>
  <si>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</si>
  <si>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</si>
  <si>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</si>
  <si>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</si>
  <si>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</si>
  <si>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</si>
  <si>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</si>
  <si>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</si>
  <si>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</si>
  <si>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</si>
  <si>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</si>
  <si>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</si>
  <si>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</si>
  <si>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</si>
  <si>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</si>
  <si>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</si>
  <si>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</si>
  <si>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</si>
  <si>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</si>
  <si>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</si>
  <si>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</si>
  <si>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</si>
  <si>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</si>
  <si>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</si>
  <si>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</si>
  <si>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</si>
  <si>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</si>
  <si>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</si>
  <si>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</si>
  <si>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</si>
  <si>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</si>
  <si>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</si>
  <si>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</si>
  <si>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</si>
  <si>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</si>
  <si>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</si>
  <si>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</si>
  <si>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</si>
  <si>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</si>
  <si>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</si>
  <si>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</si>
  <si>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</si>
  <si>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</si>
  <si>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</si>
  <si>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</si>
  <si>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</si>
  <si>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</si>
  <si>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</si>
  <si>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</si>
  <si>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</si>
  <si>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</si>
  <si>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</si>
  <si>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</si>
  <si>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</si>
  <si>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</si>
  <si>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</si>
  <si>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</si>
  <si>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</si>
  <si>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</si>
  <si>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</si>
  <si>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</si>
  <si>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</si>
  <si>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</si>
  <si>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</si>
  <si>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</si>
  <si>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</si>
  <si>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</si>
  <si>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</si>
  <si>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</si>
  <si>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</si>
  <si>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</si>
  <si>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</si>
  <si>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</si>
  <si>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</si>
  <si>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</si>
  <si>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</si>
  <si>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</si>
  <si>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</si>
  <si>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</si>
  <si>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</si>
  <si>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</si>
  <si>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</si>
  <si>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</si>
  <si>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</si>
  <si>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</si>
  <si>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</si>
  <si>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</si>
  <si>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</si>
  <si>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</si>
  <si>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</si>
  <si>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</si>
  <si>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</si>
  <si>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</si>
  <si>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</si>
  <si>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</si>
  <si>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</si>
  <si>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</si>
  <si>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</si>
  <si>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</si>
  <si>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</si>
  <si>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</si>
  <si>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</si>
  <si>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</si>
  <si>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</si>
  <si>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</si>
  <si>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</si>
  <si>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</si>
  <si>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</si>
  <si>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</si>
  <si>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</si>
  <si>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</si>
  <si>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</si>
  <si>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</si>
  <si>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</si>
  <si>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</si>
  <si>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</si>
  <si>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</si>
  <si>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</si>
  <si>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</si>
  <si>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</si>
  <si>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</si>
  <si>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</si>
  <si>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</si>
  <si>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</si>
  <si>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</si>
  <si>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</si>
  <si>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</si>
  <si>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</si>
  <si>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</si>
  <si>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</si>
  <si>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</si>
  <si>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</si>
  <si>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</si>
  <si>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</si>
  <si>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</si>
  <si>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</si>
  <si>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</si>
  <si>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</si>
  <si>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</si>
  <si>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</si>
  <si>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</si>
  <si>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</si>
  <si>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</si>
  <si>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</si>
  <si>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</si>
  <si>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</si>
  <si>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</si>
  <si>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</si>
  <si>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</si>
  <si>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</si>
  <si>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</si>
  <si>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</si>
  <si>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</si>
  <si>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</si>
  <si>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</si>
  <si>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</si>
  <si>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</si>
  <si>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</si>
  <si>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</si>
  <si>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</si>
  <si>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</si>
  <si>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</si>
  <si>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</si>
  <si>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</si>
  <si>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</si>
  <si>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</si>
  <si>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</si>
  <si>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</si>
  <si>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</si>
  <si>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</si>
  <si>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</si>
  <si>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</si>
  <si>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</si>
  <si>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</si>
  <si>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</si>
  <si>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</si>
  <si>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</si>
  <si>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</si>
  <si>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</si>
  <si>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</si>
  <si>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</si>
  <si>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</si>
  <si>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</si>
  <si>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</si>
  <si>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</si>
  <si>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</si>
  <si>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</si>
  <si>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</si>
  <si>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</si>
  <si>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</si>
  <si>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</si>
  <si>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</si>
  <si>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</si>
  <si>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</si>
  <si>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</si>
  <si>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</si>
  <si>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</si>
  <si>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</si>
  <si>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</si>
  <si>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</si>
  <si>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</si>
  <si>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</si>
  <si>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</si>
  <si>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</si>
  <si>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</si>
  <si>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</si>
  <si>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</si>
  <si>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</si>
  <si>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</si>
  <si>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</si>
  <si>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</si>
  <si>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</si>
  <si>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</si>
  <si>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</si>
  <si>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</si>
  <si>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</si>
  <si>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</si>
  <si>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</si>
  <si>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</si>
  <si>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</si>
  <si>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</si>
  <si>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</si>
  <si>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</si>
  <si>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</si>
  <si>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</si>
  <si>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</si>
  <si>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</si>
  <si>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</si>
  <si>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</si>
  <si>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</si>
  <si>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</si>
  <si>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</si>
  <si>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</si>
  <si>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</si>
  <si>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</si>
  <si>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</si>
  <si>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</si>
  <si>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</si>
  <si>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</si>
  <si>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</si>
  <si>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</si>
  <si>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</si>
  <si>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</si>
  <si>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</si>
  <si>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</si>
  <si>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</si>
  <si>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</si>
  <si>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</si>
  <si>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</si>
  <si>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</si>
  <si>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</si>
  <si>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</si>
  <si>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</si>
  <si>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</si>
  <si>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</si>
  <si>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</si>
  <si>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</si>
  <si>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</si>
  <si>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</si>
  <si>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</si>
  <si>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</si>
  <si>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</si>
  <si>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</si>
  <si>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</si>
  <si>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</si>
  <si>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</si>
  <si>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</si>
  <si>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</si>
  <si>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</si>
  <si>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</si>
  <si>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</si>
  <si>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</si>
  <si>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</si>
  <si>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</si>
  <si>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</si>
  <si>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</si>
  <si>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</si>
  <si>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</si>
  <si>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</si>
  <si>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</si>
  <si>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</si>
  <si>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</si>
  <si>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</si>
  <si>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</si>
  <si>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</si>
  <si>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</si>
  <si>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</si>
  <si>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</si>
  <si>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</si>
  <si>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</si>
  <si>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</si>
  <si>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</si>
  <si>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</si>
  <si>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</si>
  <si>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</si>
  <si>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</si>
  <si>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</si>
  <si>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</si>
  <si>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</si>
  <si>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</si>
  <si>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</si>
  <si>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</si>
  <si>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</si>
  <si>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</si>
  <si>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</si>
  <si>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</si>
  <si>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</si>
  <si>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</si>
  <si>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</si>
  <si>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</si>
  <si>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</si>
  <si>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</si>
  <si>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</si>
  <si>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</si>
  <si>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</si>
  <si>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</si>
  <si>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</si>
  <si>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</si>
  <si>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</si>
  <si>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</si>
  <si>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</si>
  <si>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</si>
  <si>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</si>
  <si>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</si>
  <si>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</si>
  <si>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</si>
  <si>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</si>
  <si>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</si>
  <si>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</si>
  <si>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</si>
  <si>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</si>
  <si>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</si>
  <si>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</si>
  <si>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</si>
  <si>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</si>
  <si>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</si>
  <si>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</si>
  <si>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</si>
  <si>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</si>
  <si>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</si>
  <si>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</si>
  <si>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</si>
  <si>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</si>
  <si>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</si>
  <si>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</si>
  <si>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</si>
  <si>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</si>
  <si>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</si>
  <si>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</si>
  <si>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</si>
  <si>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</si>
  <si>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</si>
  <si>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</si>
  <si>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</si>
  <si>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</si>
  <si>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</si>
  <si>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</si>
  <si>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</si>
  <si>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</si>
  <si>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</si>
  <si>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</si>
  <si>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</si>
  <si>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</si>
  <si>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</si>
  <si>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</si>
  <si>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</si>
  <si>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</si>
  <si>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</si>
  <si>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</si>
  <si>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</si>
  <si>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</si>
  <si>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</si>
  <si>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</si>
  <si>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</si>
  <si>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</si>
  <si>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</si>
  <si>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</si>
  <si>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</si>
  <si>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</si>
  <si>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</si>
  <si>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</si>
  <si>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</si>
  <si>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</si>
  <si>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</si>
  <si>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</si>
  <si>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</si>
  <si>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</si>
  <si>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</si>
  <si>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</si>
  <si>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</si>
  <si>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</si>
  <si>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</si>
  <si>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</si>
  <si>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</si>
  <si>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</si>
  <si>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</si>
  <si>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</si>
  <si>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</si>
  <si>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</si>
  <si>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</si>
  <si>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</si>
  <si>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</si>
  <si>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</si>
  <si>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</si>
  <si>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</si>
  <si>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</si>
  <si>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</si>
  <si>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</si>
  <si>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</si>
  <si>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</si>
  <si>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</si>
  <si>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</si>
  <si>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</si>
  <si>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</si>
  <si>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</si>
  <si>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</si>
  <si>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</si>
  <si>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</si>
  <si>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</si>
  <si>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</si>
  <si>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</si>
  <si>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</si>
  <si>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</si>
  <si>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</si>
  <si>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</si>
  <si>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</si>
  <si>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</si>
  <si>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</si>
  <si>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</si>
  <si>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</si>
  <si>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</si>
  <si>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</si>
  <si>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</si>
  <si>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</si>
  <si>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</si>
  <si>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</si>
  <si>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</si>
  <si>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</si>
  <si>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</si>
  <si>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</si>
  <si>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</si>
  <si>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</si>
  <si>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</si>
  <si>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</si>
  <si>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</si>
  <si>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</si>
  <si>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</si>
  <si>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</si>
  <si>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</si>
  <si>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</si>
  <si>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</si>
  <si>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</si>
  <si>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</si>
  <si>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</si>
  <si>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</si>
  <si>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</si>
  <si>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</si>
  <si>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</si>
  <si>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</si>
  <si>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</si>
  <si>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</si>
  <si>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</si>
  <si>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</si>
  <si>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</si>
  <si>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</si>
  <si>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</si>
  <si>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</si>
  <si>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</si>
  <si>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</si>
  <si>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</si>
  <si>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</si>
  <si>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</si>
  <si>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</si>
  <si>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</si>
  <si>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</si>
  <si>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</si>
  <si>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</si>
  <si>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</si>
  <si>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</si>
  <si>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</si>
  <si>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</si>
  <si>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</si>
  <si>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</si>
  <si>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</si>
  <si>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</si>
  <si>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</si>
  <si>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</si>
  <si>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</si>
  <si>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</si>
  <si>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</si>
  <si>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</si>
  <si>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</si>
  <si>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</si>
  <si>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</si>
  <si>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</si>
  <si>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</si>
  <si>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</si>
  <si>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</si>
  <si>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</si>
  <si>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</si>
  <si>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</si>
  <si>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</si>
  <si>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</si>
  <si>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</si>
  <si>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</si>
  <si>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</si>
  <si>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</si>
  <si>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</si>
  <si>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</si>
  <si>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</si>
  <si>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</si>
  <si>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</si>
  <si>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</si>
  <si>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</si>
  <si>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</si>
  <si>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</si>
  <si>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</si>
  <si>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</si>
  <si>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</si>
  <si>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</si>
  <si>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</si>
  <si>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</si>
  <si>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</si>
  <si>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</si>
  <si>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</si>
  <si>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</si>
  <si>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</si>
  <si>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</si>
  <si>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</si>
  <si>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</si>
  <si>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</si>
  <si>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</si>
  <si>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</si>
  <si>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</si>
  <si>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</si>
  <si>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</si>
  <si>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</si>
  <si>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</si>
  <si>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</si>
  <si>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</si>
  <si>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</si>
  <si>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</si>
  <si>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</si>
  <si>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</si>
  <si>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</si>
  <si>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</si>
  <si>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</si>
  <si>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</si>
  <si>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</si>
  <si>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</si>
  <si>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</si>
  <si>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</si>
  <si>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</si>
  <si>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</si>
  <si>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</si>
  <si>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</si>
  <si>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</si>
  <si>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</si>
  <si>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</si>
  <si>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</si>
  <si>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</si>
  <si>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</si>
  <si>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</si>
  <si>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</si>
  <si>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</si>
  <si>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</si>
  <si>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</si>
  <si>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</si>
  <si>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</si>
  <si>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</si>
  <si>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</si>
  <si>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</si>
  <si>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</si>
  <si>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</si>
  <si>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</si>
  <si>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</si>
  <si>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</si>
  <si>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</si>
  <si>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</si>
  <si>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</si>
  <si>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</si>
  <si>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</si>
  <si>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</si>
  <si>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</si>
  <si>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</si>
  <si>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</si>
  <si>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</si>
  <si>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</si>
  <si>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</si>
  <si>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</si>
  <si>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</si>
  <si>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</si>
  <si>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</si>
  <si>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</si>
  <si>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</si>
  <si>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</si>
  <si>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</si>
  <si>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</si>
  <si>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</si>
  <si>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</si>
  <si>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</si>
  <si>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</si>
  <si>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</si>
  <si>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</si>
  <si>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</si>
  <si>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</si>
  <si>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</si>
  <si>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</si>
  <si>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</si>
  <si>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</si>
  <si>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</si>
  <si>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</si>
  <si>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</si>
  <si>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</si>
  <si>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</si>
  <si>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</si>
  <si>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</si>
  <si>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</si>
  <si>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</si>
  <si>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</si>
  <si>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</si>
  <si>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</si>
  <si>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</si>
  <si>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</si>
  <si>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</si>
  <si>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</si>
  <si>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</si>
  <si>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</si>
  <si>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</si>
  <si>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</si>
  <si>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</si>
  <si>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</si>
  <si>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</si>
  <si>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</si>
  <si>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</si>
  <si>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</si>
  <si>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</si>
  <si>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</si>
  <si>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</si>
  <si>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</si>
  <si>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</si>
  <si>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</si>
  <si>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</si>
  <si>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</si>
  <si>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</si>
  <si>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</si>
  <si>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</si>
  <si>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</si>
  <si>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</si>
  <si>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</si>
  <si>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</si>
  <si>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</si>
  <si>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</si>
  <si>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</si>
  <si>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</si>
  <si>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</si>
  <si>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</si>
  <si>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</si>
  <si>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</si>
  <si>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</si>
  <si>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</si>
  <si>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</si>
  <si>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</si>
  <si>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</si>
  <si>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</si>
  <si>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</si>
  <si>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</si>
  <si>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</si>
  <si>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</si>
  <si>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</si>
  <si>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</si>
  <si>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</si>
  <si>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</si>
  <si>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</si>
  <si>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</si>
  <si>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</si>
  <si>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</si>
  <si>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</si>
  <si>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</si>
  <si>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</si>
  <si>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</si>
  <si>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</si>
  <si>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</si>
  <si>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</si>
  <si>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</si>
  <si>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</si>
  <si>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</si>
  <si>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</si>
  <si>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</si>
  <si>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</si>
  <si>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</si>
  <si>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</si>
  <si>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</si>
  <si>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</si>
  <si>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</si>
  <si>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</si>
  <si>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</si>
  <si>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</si>
  <si>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</si>
  <si>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</si>
  <si>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</si>
  <si>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</si>
  <si>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</si>
  <si>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</si>
  <si>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</si>
  <si>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</si>
  <si>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</si>
  <si>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</si>
  <si>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</si>
  <si>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</si>
  <si>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</si>
  <si>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</si>
  <si>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</si>
  <si>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</si>
  <si>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</si>
  <si>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</si>
  <si>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</si>
  <si>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</si>
  <si>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</si>
  <si>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</si>
  <si>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</si>
  <si>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</si>
  <si>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</si>
  <si>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</si>
  <si>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</si>
  <si>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</si>
  <si>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</si>
  <si>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</si>
  <si>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</si>
  <si>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</si>
  <si>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</si>
  <si>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</si>
  <si>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</si>
  <si>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</si>
  <si>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</si>
  <si>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</si>
  <si>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</si>
  <si>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</si>
  <si>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</si>
  <si>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</si>
  <si>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</si>
  <si>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</si>
  <si>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</si>
  <si>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</si>
  <si>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</si>
  <si>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</si>
  <si>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(HORISTA)                                                                                                                                                                                                                                                                                                                                                                                                                                                                           </t>
  </si>
  <si>
    <t xml:space="preserve">DESENHISTA PROJETISTA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</si>
  <si>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</si>
  <si>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</si>
  <si>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</si>
  <si>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</si>
  <si>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</si>
  <si>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</si>
  <si>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</si>
  <si>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</si>
  <si>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</si>
  <si>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</si>
  <si>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</si>
  <si>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</si>
  <si>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</si>
  <si>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</si>
  <si>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</si>
  <si>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</si>
  <si>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</si>
  <si>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</si>
  <si>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</si>
  <si>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</si>
  <si>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</si>
  <si>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</si>
  <si>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</si>
  <si>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</si>
  <si>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</si>
  <si>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</si>
  <si>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</si>
  <si>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</si>
  <si>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</si>
  <si>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</si>
  <si>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</si>
  <si>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</si>
  <si>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</si>
  <si>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</si>
  <si>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</si>
  <si>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</si>
  <si>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</si>
  <si>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</si>
  <si>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</si>
  <si>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</si>
  <si>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</si>
  <si>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</si>
  <si>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</si>
  <si>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</si>
  <si>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</si>
  <si>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</si>
  <si>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</si>
  <si>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</si>
  <si>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</si>
  <si>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</si>
  <si>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</si>
  <si>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</si>
  <si>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</si>
  <si>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</si>
  <si>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</si>
  <si>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</si>
  <si>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</si>
  <si>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</si>
  <si>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</si>
  <si>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</si>
  <si>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</si>
  <si>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</si>
  <si>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</si>
  <si>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</si>
  <si>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</si>
  <si>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</si>
  <si>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</si>
  <si>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</si>
  <si>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</si>
  <si>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</si>
  <si>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</si>
  <si>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</si>
  <si>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</si>
  <si>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</si>
  <si>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</si>
  <si>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</si>
  <si>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</si>
  <si>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</si>
  <si>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</si>
  <si>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</si>
  <si>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</si>
  <si>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</si>
  <si>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</si>
  <si>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</si>
  <si>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</si>
  <si>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</si>
  <si>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</si>
  <si>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</si>
  <si>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</si>
  <si>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</si>
  <si>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</si>
  <si>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</si>
  <si>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</si>
  <si>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</si>
  <si>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</si>
  <si>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</si>
  <si>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</si>
  <si>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</si>
  <si>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</si>
  <si>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</si>
  <si>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</si>
  <si>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</si>
  <si>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</si>
  <si>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</si>
  <si>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</si>
  <si>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</si>
  <si>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</si>
  <si>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</si>
  <si>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</si>
  <si>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</si>
  <si>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</si>
  <si>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</si>
  <si>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</si>
  <si>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</si>
  <si>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</si>
  <si>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</si>
  <si>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</si>
  <si>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</si>
  <si>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</si>
  <si>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</si>
  <si>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</si>
  <si>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</si>
  <si>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</si>
  <si>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</si>
  <si>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</si>
  <si>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</si>
  <si>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</si>
  <si>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</si>
  <si>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</si>
  <si>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</si>
  <si>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</si>
  <si>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</si>
  <si>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</si>
  <si>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</si>
  <si>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</si>
  <si>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</si>
  <si>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</si>
  <si>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</si>
  <si>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</si>
  <si>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</si>
  <si>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</si>
  <si>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</si>
  <si>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</si>
  <si>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</si>
  <si>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</si>
  <si>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</si>
  <si>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</si>
  <si>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</si>
  <si>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</si>
  <si>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</si>
  <si>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</si>
  <si>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</si>
  <si>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</si>
  <si>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</si>
  <si>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</si>
  <si>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</si>
  <si>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</si>
  <si>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</si>
  <si>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</si>
  <si>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</si>
  <si>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</si>
  <si>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</si>
  <si>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</si>
  <si>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</si>
  <si>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</si>
  <si>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</si>
  <si>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</si>
  <si>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</si>
  <si>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</si>
  <si>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</si>
  <si>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</si>
  <si>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</si>
  <si>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</si>
  <si>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</si>
  <si>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</si>
  <si>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</si>
  <si>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</si>
  <si>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</si>
  <si>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</si>
  <si>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</si>
  <si>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</si>
  <si>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</si>
  <si>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</si>
  <si>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</si>
  <si>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</si>
  <si>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</si>
  <si>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</si>
  <si>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</si>
  <si>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</si>
  <si>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</si>
  <si>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</si>
  <si>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</si>
  <si>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</si>
  <si>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</si>
  <si>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</si>
  <si>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</si>
  <si>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</si>
  <si>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</si>
  <si>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</si>
  <si>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</si>
  <si>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</si>
  <si>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</si>
  <si>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</si>
  <si>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</si>
  <si>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</si>
  <si>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</si>
  <si>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</si>
  <si>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</si>
  <si>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</si>
  <si>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</si>
  <si>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</si>
  <si>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</si>
  <si>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</si>
  <si>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</si>
  <si>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</si>
  <si>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</si>
  <si>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</si>
  <si>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</si>
  <si>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</si>
  <si>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</si>
  <si>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</si>
  <si>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</si>
  <si>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</si>
  <si>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</si>
  <si>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</si>
  <si>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</si>
  <si>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</si>
  <si>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</si>
  <si>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</si>
  <si>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</si>
  <si>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</si>
  <si>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</si>
  <si>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</si>
  <si>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</si>
  <si>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</si>
  <si>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</si>
  <si>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</si>
  <si>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</si>
  <si>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</si>
  <si>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</si>
  <si>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</si>
  <si>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</si>
  <si>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</si>
  <si>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</si>
  <si>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</si>
  <si>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</si>
  <si>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</si>
  <si>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</si>
  <si>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</si>
  <si>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</si>
  <si>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</si>
  <si>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</si>
  <si>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</si>
  <si>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</si>
  <si>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</si>
  <si>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</si>
  <si>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</si>
  <si>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</si>
  <si>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</si>
  <si>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</si>
  <si>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</si>
  <si>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</si>
  <si>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</si>
  <si>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</si>
  <si>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</si>
  <si>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</si>
  <si>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</si>
  <si>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</si>
  <si>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</si>
  <si>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</si>
  <si>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</si>
  <si>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</si>
  <si>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</si>
  <si>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</si>
  <si>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</si>
  <si>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</si>
  <si>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</si>
  <si>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</si>
  <si>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</si>
  <si>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</si>
  <si>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</si>
  <si>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</si>
  <si>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</si>
  <si>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</si>
  <si>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</si>
  <si>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</si>
  <si>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</si>
  <si>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</si>
  <si>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</si>
  <si>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</si>
  <si>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</si>
  <si>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</si>
  <si>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</si>
  <si>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</si>
  <si>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</si>
  <si>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</si>
  <si>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</si>
  <si>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</si>
  <si>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</si>
  <si>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</si>
  <si>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</si>
  <si>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</si>
  <si>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</si>
  <si>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</si>
  <si>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</si>
  <si>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</si>
  <si>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</si>
  <si>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</si>
  <si>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</si>
  <si>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</si>
  <si>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</si>
  <si>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</si>
  <si>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</si>
  <si>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</si>
  <si>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</si>
  <si>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</si>
  <si>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</si>
  <si>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</si>
  <si>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</si>
  <si>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</si>
  <si>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</si>
  <si>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</si>
  <si>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</si>
  <si>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</si>
  <si>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</si>
  <si>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</si>
  <si>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</si>
  <si>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</si>
  <si>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</si>
  <si>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</si>
  <si>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</si>
  <si>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</si>
  <si>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</si>
  <si>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</si>
  <si>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</si>
  <si>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</si>
  <si>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</si>
  <si>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</si>
  <si>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</si>
  <si>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</si>
  <si>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</si>
  <si>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</si>
  <si>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</si>
  <si>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</si>
  <si>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</si>
  <si>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</si>
  <si>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</si>
  <si>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</si>
  <si>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</si>
  <si>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</si>
  <si>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</si>
  <si>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</si>
  <si>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</si>
  <si>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</si>
  <si>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</si>
  <si>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</si>
  <si>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</si>
  <si>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</si>
  <si>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</si>
  <si>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</si>
  <si>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</si>
  <si>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</si>
  <si>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</si>
  <si>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</si>
  <si>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</si>
  <si>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</si>
  <si>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</si>
  <si>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</si>
  <si>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</si>
  <si>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</si>
  <si>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</si>
  <si>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</si>
  <si>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</si>
  <si>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</si>
  <si>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</si>
  <si>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</si>
  <si>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</si>
  <si>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</si>
  <si>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</si>
  <si>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</si>
  <si>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</si>
  <si>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</si>
  <si>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</si>
  <si>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</si>
  <si>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</si>
  <si>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</si>
  <si>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</si>
  <si>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</si>
  <si>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</si>
  <si>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</si>
  <si>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</si>
  <si>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</si>
  <si>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</si>
  <si>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</si>
  <si>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</si>
  <si>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</si>
  <si>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</si>
  <si>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</si>
  <si>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</si>
  <si>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</si>
  <si>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</si>
  <si>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</si>
  <si>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</si>
  <si>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</si>
  <si>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</si>
  <si>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</si>
  <si>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</si>
  <si>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</si>
  <si>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</si>
  <si>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</si>
  <si>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</si>
  <si>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</si>
  <si>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</si>
  <si>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</si>
  <si>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</si>
  <si>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</si>
  <si>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</si>
  <si>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</si>
  <si>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</si>
  <si>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</si>
  <si>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</si>
  <si>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</si>
  <si>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</si>
  <si>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</si>
  <si>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</si>
  <si>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</si>
  <si>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</si>
  <si>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</si>
  <si>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</si>
  <si>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</si>
  <si>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</si>
  <si>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</si>
  <si>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</si>
  <si>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</si>
  <si>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</si>
  <si>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</si>
  <si>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</si>
  <si>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</si>
  <si>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</si>
  <si>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</si>
  <si>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</si>
  <si>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</si>
  <si>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</si>
  <si>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</si>
  <si>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</si>
  <si>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</si>
  <si>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</si>
  <si>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</si>
  <si>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</si>
  <si>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</si>
  <si>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</si>
  <si>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</si>
  <si>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</si>
  <si>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</si>
  <si>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</si>
  <si>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</si>
  <si>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</si>
  <si>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</si>
  <si>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</si>
  <si>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</si>
  <si>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</si>
  <si>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</si>
  <si>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</si>
  <si>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</si>
  <si>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</si>
  <si>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</si>
  <si>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</si>
  <si>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</si>
  <si>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</si>
  <si>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</si>
  <si>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</si>
  <si>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</si>
  <si>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</si>
  <si>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</si>
  <si>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</si>
  <si>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</si>
  <si>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</si>
  <si>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</si>
  <si>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</si>
  <si>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</si>
  <si>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</si>
  <si>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</si>
  <si>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</si>
  <si>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</si>
  <si>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</si>
  <si>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</si>
  <si>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</si>
  <si>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</si>
  <si>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</si>
  <si>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</si>
  <si>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</si>
  <si>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</si>
  <si>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</si>
  <si>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</si>
  <si>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</si>
  <si>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</si>
  <si>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</si>
  <si>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</si>
  <si>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</si>
  <si>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</si>
  <si>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</si>
  <si>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</si>
  <si>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</si>
  <si>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</si>
  <si>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</si>
  <si>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</si>
  <si>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</si>
  <si>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</si>
  <si>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</si>
  <si>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</si>
  <si>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</si>
  <si>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</si>
  <si>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</si>
  <si>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</si>
  <si>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</si>
  <si>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</si>
  <si>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</si>
  <si>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</si>
  <si>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</si>
  <si>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</si>
  <si>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</si>
  <si>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</si>
  <si>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</si>
  <si>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</si>
  <si>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</si>
  <si>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</si>
  <si>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</si>
  <si>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</si>
  <si>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</si>
  <si>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</si>
  <si>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</si>
  <si>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</si>
  <si>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</si>
  <si>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</si>
  <si>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</si>
  <si>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</si>
  <si>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</si>
  <si>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</si>
  <si>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</si>
  <si>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</si>
  <si>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</si>
  <si>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</si>
  <si>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</si>
  <si>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</si>
  <si>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</si>
  <si>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</si>
  <si>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</si>
  <si>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</si>
  <si>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</si>
  <si>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</si>
  <si>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</si>
  <si>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</si>
  <si>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</si>
  <si>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</si>
  <si>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</si>
  <si>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</si>
  <si>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</si>
  <si>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</si>
  <si>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</si>
  <si>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</si>
  <si>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</si>
  <si>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</si>
  <si>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</si>
  <si>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</si>
  <si>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</si>
  <si>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</si>
  <si>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</si>
  <si>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</si>
  <si>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</si>
  <si>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</si>
  <si>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</si>
  <si>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</si>
  <si>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</si>
  <si>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</si>
  <si>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</si>
  <si>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</si>
  <si>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</si>
  <si>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</si>
  <si>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</si>
  <si>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</si>
  <si>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</si>
  <si>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</si>
  <si>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</si>
  <si>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</si>
  <si>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</si>
  <si>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</si>
  <si>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</si>
  <si>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</si>
  <si>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</si>
  <si>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</si>
  <si>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</si>
  <si>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</si>
  <si>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</si>
  <si>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</si>
  <si>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</si>
  <si>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</si>
  <si>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</si>
  <si>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</si>
  <si>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</si>
  <si>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</si>
  <si>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</si>
  <si>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</si>
  <si>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</si>
  <si>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</si>
  <si>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</si>
  <si>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</si>
  <si>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</si>
  <si>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</si>
  <si>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</si>
  <si>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</si>
  <si>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</si>
  <si>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</si>
  <si>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</si>
  <si>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</si>
  <si>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</si>
  <si>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</si>
  <si>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</si>
  <si>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</si>
  <si>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</si>
  <si>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</si>
  <si>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</si>
  <si>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</si>
  <si>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</si>
  <si>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</si>
  <si>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</si>
  <si>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</si>
  <si>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</si>
  <si>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</si>
  <si>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</si>
  <si>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</si>
  <si>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</si>
  <si>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</si>
  <si>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</si>
  <si>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</si>
  <si>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</si>
  <si>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</si>
  <si>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</si>
  <si>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</si>
  <si>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</si>
  <si>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</si>
  <si>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</si>
  <si>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</si>
  <si>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</si>
  <si>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</si>
  <si>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</si>
  <si>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</si>
  <si>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</si>
  <si>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</si>
  <si>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</si>
  <si>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</si>
  <si>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</si>
  <si>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</si>
  <si>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</si>
  <si>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</si>
  <si>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</si>
  <si>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</si>
  <si>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</si>
  <si>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</si>
  <si>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</si>
  <si>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</si>
  <si>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</si>
  <si>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</si>
  <si>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</si>
  <si>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</si>
  <si>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</si>
  <si>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</si>
  <si>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</si>
  <si>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</si>
  <si>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</si>
  <si>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</si>
  <si>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</si>
  <si>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</si>
  <si>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</si>
  <si>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</si>
  <si>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</si>
  <si>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</si>
  <si>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</si>
  <si>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</si>
  <si>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</si>
  <si>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</si>
  <si>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</si>
  <si>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</si>
  <si>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</si>
  <si>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</si>
  <si>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</si>
  <si>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</si>
  <si>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</si>
  <si>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</si>
  <si>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</si>
  <si>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</si>
  <si>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</si>
  <si>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</si>
  <si>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</si>
  <si>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</si>
  <si>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</si>
  <si>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</si>
  <si>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</si>
  <si>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</si>
  <si>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</si>
  <si>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</si>
  <si>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</si>
  <si>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</si>
  <si>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</si>
  <si>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</si>
  <si>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</si>
  <si>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</si>
  <si>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</si>
  <si>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</si>
  <si>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</si>
  <si>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</si>
  <si>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</si>
  <si>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</si>
  <si>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</si>
  <si>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</si>
  <si>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</si>
  <si>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</si>
  <si>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</si>
  <si>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</si>
  <si>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</si>
  <si>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</si>
  <si>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</si>
  <si>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</si>
  <si>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</si>
  <si>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</si>
  <si>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</si>
  <si>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</si>
  <si>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</si>
  <si>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</si>
  <si>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</si>
  <si>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</si>
  <si>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</si>
  <si>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</si>
  <si>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</si>
  <si>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</si>
  <si>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</si>
  <si>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</si>
  <si>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</si>
  <si>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</si>
  <si>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</si>
  <si>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</si>
  <si>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</si>
  <si>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</si>
  <si>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</si>
  <si>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</si>
  <si>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</si>
  <si>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</si>
  <si>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</si>
  <si>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</si>
  <si>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</si>
  <si>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</si>
  <si>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</si>
  <si>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</si>
  <si>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</si>
  <si>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</si>
  <si>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</si>
  <si>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</si>
  <si>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</si>
  <si>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</si>
  <si>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</si>
  <si>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</si>
  <si>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</si>
  <si>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</si>
  <si>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</si>
  <si>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</si>
  <si>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</si>
  <si>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</si>
  <si>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</si>
  <si>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</si>
  <si>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</si>
  <si>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</si>
  <si>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</si>
  <si>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</si>
  <si>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</si>
  <si>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</si>
  <si>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</si>
  <si>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</si>
  <si>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</si>
  <si>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</si>
  <si>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</si>
  <si>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</si>
  <si>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</si>
  <si>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</si>
  <si>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</si>
  <si>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</si>
  <si>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</si>
  <si>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</si>
  <si>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</si>
  <si>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</si>
  <si>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</si>
  <si>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</si>
  <si>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</si>
  <si>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</si>
  <si>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</si>
  <si>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</si>
  <si>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</si>
  <si>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</si>
  <si>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</si>
  <si>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</si>
  <si>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</si>
  <si>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</si>
  <si>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</si>
  <si>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</si>
  <si>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</si>
  <si>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</si>
  <si>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</si>
  <si>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</si>
  <si>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</si>
  <si>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</si>
  <si>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</si>
  <si>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</si>
  <si>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</si>
  <si>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</si>
  <si>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</si>
  <si>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</si>
  <si>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</si>
  <si>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</si>
  <si>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</si>
  <si>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</si>
  <si>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</si>
  <si>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</si>
  <si>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</si>
  <si>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</si>
  <si>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</si>
  <si>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</si>
  <si>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</si>
  <si>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</si>
  <si>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</si>
  <si>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</si>
  <si>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</si>
  <si>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</si>
  <si>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</si>
  <si>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</si>
  <si>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</si>
  <si>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</si>
  <si>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</si>
  <si>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</si>
  <si>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</si>
  <si>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</si>
  <si>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</si>
  <si>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</si>
  <si>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</si>
  <si>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</si>
  <si>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</si>
  <si>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</si>
  <si>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</si>
  <si>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</si>
  <si>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</si>
  <si>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</si>
  <si>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</si>
  <si>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</si>
  <si>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</si>
  <si>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</si>
  <si>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</si>
  <si>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</si>
  <si>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</si>
  <si>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</si>
  <si>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</si>
  <si>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</si>
  <si>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</si>
  <si>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</si>
  <si>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</si>
  <si>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</si>
  <si>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</si>
  <si>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</si>
  <si>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</si>
  <si>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</si>
  <si>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</si>
  <si>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</si>
  <si>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</si>
  <si>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</si>
  <si>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</si>
  <si>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</si>
  <si>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</si>
  <si>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</si>
  <si>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</si>
  <si>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</si>
  <si>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</si>
  <si>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</si>
  <si>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</si>
  <si>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</si>
  <si>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</si>
  <si>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</si>
  <si>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</si>
  <si>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</si>
  <si>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</si>
  <si>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</si>
  <si>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</si>
  <si>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</si>
  <si>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</si>
  <si>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</si>
  <si>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</si>
  <si>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</si>
  <si>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</si>
  <si>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</si>
  <si>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</si>
  <si>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</si>
  <si>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</si>
  <si>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</si>
  <si>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</si>
  <si>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</si>
  <si>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</si>
  <si>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</si>
  <si>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</si>
  <si>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</si>
  <si>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</si>
  <si>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</si>
  <si>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</si>
  <si>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</si>
  <si>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</si>
  <si>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</si>
  <si>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</si>
  <si>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</si>
  <si>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</si>
  <si>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</si>
  <si>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</si>
  <si>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</si>
  <si>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</si>
  <si>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</si>
  <si>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</si>
  <si>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</si>
  <si>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</si>
  <si>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</si>
  <si>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</si>
  <si>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</si>
  <si>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</si>
  <si>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</si>
  <si>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</si>
  <si>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</si>
  <si>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</si>
  <si>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</si>
  <si>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</si>
  <si>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</si>
  <si>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</si>
  <si>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</si>
  <si>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</si>
  <si>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</si>
  <si>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</si>
  <si>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</si>
  <si>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</si>
  <si>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</si>
  <si>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</si>
  <si>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</si>
  <si>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</si>
  <si>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</si>
  <si>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</si>
  <si>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</si>
  <si>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</si>
  <si>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</si>
  <si>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</si>
  <si>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</si>
  <si>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</si>
  <si>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</si>
  <si>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</si>
  <si>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</si>
  <si>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</si>
  <si>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</si>
  <si>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</si>
  <si>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</si>
  <si>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</si>
  <si>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</si>
  <si>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</si>
  <si>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</si>
  <si>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</si>
  <si>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</si>
  <si>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</si>
  <si>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</si>
  <si>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</si>
  <si>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</si>
  <si>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</si>
  <si>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</si>
  <si>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</si>
  <si>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</si>
  <si>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</si>
  <si>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</si>
  <si>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</si>
  <si>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</si>
  <si>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</si>
  <si>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</si>
  <si>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</si>
  <si>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</si>
  <si>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</si>
  <si>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</si>
  <si>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</si>
  <si>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</si>
  <si>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</si>
  <si>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</si>
  <si>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</si>
  <si>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</si>
  <si>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</si>
  <si>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</si>
  <si>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</si>
  <si>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</si>
  <si>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</si>
  <si>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</si>
  <si>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</si>
  <si>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</si>
  <si>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</si>
  <si>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</si>
  <si>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</si>
  <si>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</si>
  <si>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</si>
  <si>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</si>
  <si>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</si>
  <si>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</si>
  <si>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</si>
  <si>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</si>
  <si>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</si>
  <si>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</si>
  <si>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</si>
  <si>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</si>
  <si>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</si>
  <si>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</si>
  <si>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</si>
  <si>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</si>
  <si>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</si>
  <si>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</si>
  <si>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</si>
  <si>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</si>
  <si>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</si>
  <si>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</si>
  <si>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</si>
  <si>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</si>
  <si>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</si>
  <si>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</si>
  <si>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</si>
  <si>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</si>
  <si>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</si>
  <si>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</si>
  <si>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</si>
  <si>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</si>
  <si>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</si>
  <si>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</si>
  <si>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</si>
  <si>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</si>
  <si>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</si>
  <si>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</si>
  <si>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</si>
  <si>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</si>
  <si>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</si>
  <si>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</si>
  <si>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</si>
  <si>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</si>
  <si>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</si>
  <si>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</si>
  <si>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</si>
  <si>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</si>
  <si>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</si>
  <si>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</si>
  <si>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</si>
  <si>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</si>
  <si>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</si>
  <si>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</si>
  <si>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</si>
  <si>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</si>
  <si>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</si>
  <si>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</si>
  <si>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</si>
  <si>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</si>
  <si>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</si>
  <si>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</si>
  <si>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</si>
  <si>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</si>
  <si>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</si>
  <si>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</si>
  <si>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</si>
  <si>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</si>
  <si>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</si>
  <si>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</si>
  <si>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</si>
  <si>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</si>
  <si>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</si>
  <si>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</si>
  <si>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</si>
  <si>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</si>
  <si>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</si>
  <si>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</si>
  <si>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</si>
  <si>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</si>
  <si>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</si>
  <si>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</si>
  <si>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</si>
  <si>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</si>
  <si>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</si>
  <si>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</si>
  <si>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</si>
  <si>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</si>
  <si>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</si>
  <si>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</si>
  <si>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</si>
  <si>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</si>
  <si>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</si>
  <si>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</si>
  <si>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</si>
  <si>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</si>
  <si>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</si>
  <si>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</si>
  <si>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</si>
  <si>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</si>
  <si>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</si>
  <si>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</si>
  <si>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</si>
  <si>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</si>
  <si>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</si>
  <si>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</si>
  <si>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</si>
  <si>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</si>
  <si>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</si>
  <si>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</si>
  <si>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</si>
  <si>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</si>
  <si>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</si>
  <si>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</si>
  <si>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</si>
  <si>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</si>
  <si>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</si>
  <si>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</si>
  <si>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</si>
  <si>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</si>
  <si>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</si>
  <si>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</si>
  <si>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</si>
  <si>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</si>
  <si>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</si>
  <si>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</si>
  <si>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</si>
  <si>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</si>
  <si>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</si>
  <si>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</si>
  <si>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</si>
  <si>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</si>
  <si>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</si>
  <si>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</si>
  <si>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</si>
  <si>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</si>
  <si>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</si>
  <si>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</si>
  <si>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</si>
  <si>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</si>
  <si>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</si>
  <si>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</si>
  <si>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</si>
  <si>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</si>
  <si>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</si>
  <si>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</si>
  <si>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</si>
  <si>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</si>
  <si>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</si>
  <si>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</si>
  <si>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</si>
  <si>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</si>
  <si>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</si>
  <si>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</si>
  <si>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</si>
  <si>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</si>
  <si>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</si>
  <si>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</si>
  <si>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</si>
  <si>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</si>
  <si>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</si>
  <si>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</si>
  <si>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</si>
  <si>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</si>
  <si>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</si>
  <si>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</si>
  <si>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</si>
  <si>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</si>
  <si>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</si>
  <si>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</si>
  <si>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</si>
  <si>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</si>
  <si>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</si>
  <si>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</si>
  <si>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</si>
  <si>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</si>
  <si>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</si>
  <si>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</si>
  <si>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</si>
  <si>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</si>
  <si>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</si>
  <si>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</si>
  <si>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</si>
  <si>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</si>
  <si>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</si>
  <si>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</si>
  <si>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</si>
  <si>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</si>
  <si>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</si>
  <si>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</si>
  <si>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</si>
  <si>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</si>
  <si>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</si>
  <si>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</si>
  <si>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</si>
  <si>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</si>
  <si>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</si>
  <si>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</si>
  <si>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</si>
  <si>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</si>
  <si>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</si>
  <si>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</si>
  <si>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</si>
  <si>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</si>
  <si>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</si>
  <si>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</si>
  <si>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</si>
  <si>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</si>
  <si>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</si>
  <si>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</si>
  <si>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</si>
  <si>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</si>
  <si>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</si>
  <si>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</si>
  <si>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</si>
  <si>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</si>
  <si>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</si>
  <si>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</si>
  <si>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</si>
  <si>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</si>
  <si>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</si>
  <si>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</si>
  <si>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</si>
  <si>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</si>
  <si>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</si>
  <si>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</si>
  <si>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</si>
  <si>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</si>
  <si>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</si>
  <si>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</si>
  <si>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</si>
  <si>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</si>
  <si>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</si>
  <si>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</si>
  <si>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</si>
  <si>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</si>
  <si>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</si>
  <si>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</si>
  <si>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</si>
  <si>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</si>
  <si>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</si>
  <si>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</si>
  <si>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</si>
  <si>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</si>
  <si>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</si>
  <si>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</si>
  <si>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</si>
  <si>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</si>
  <si>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</si>
  <si>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</si>
  <si>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</si>
  <si>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</si>
  <si>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</si>
  <si>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</si>
  <si>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</si>
  <si>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</si>
  <si>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</si>
  <si>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</si>
  <si>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</si>
  <si>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</si>
  <si>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</si>
  <si>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</si>
  <si>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</si>
  <si>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</si>
  <si>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</si>
  <si>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</si>
  <si>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</si>
  <si>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</si>
  <si>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</si>
  <si>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</si>
  <si>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</si>
  <si>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</si>
  <si>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</si>
  <si>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</si>
  <si>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</si>
  <si>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</si>
  <si>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</si>
  <si>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</si>
  <si>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</si>
  <si>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</si>
  <si>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</si>
  <si>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</si>
  <si>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</si>
  <si>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</si>
  <si>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</si>
  <si>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</si>
  <si>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</si>
  <si>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</si>
  <si>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</si>
  <si>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</si>
  <si>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</si>
  <si>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</si>
  <si>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</si>
  <si>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</si>
  <si>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</si>
  <si>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</si>
  <si>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</si>
  <si>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</si>
  <si>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</si>
  <si>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</si>
  <si>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</si>
  <si>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</si>
  <si>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</si>
  <si>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</si>
  <si>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</si>
  <si>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</si>
  <si>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</si>
  <si>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</si>
  <si>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</si>
  <si>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</si>
  <si>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</si>
  <si>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</si>
  <si>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</si>
  <si>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</si>
  <si>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</si>
  <si>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</si>
  <si>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</si>
  <si>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</si>
  <si>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</si>
  <si>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</si>
  <si>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</si>
  <si>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</si>
  <si>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</si>
  <si>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</si>
  <si>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</si>
  <si>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</si>
  <si>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</si>
  <si>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</si>
  <si>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</si>
  <si>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</si>
  <si>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</si>
  <si>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</si>
  <si>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</si>
  <si>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</si>
  <si>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</si>
  <si>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</si>
  <si>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</si>
  <si>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</si>
  <si>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</si>
  <si>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</si>
  <si>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</si>
  <si>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</si>
  <si>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</si>
  <si>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</si>
  <si>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</si>
  <si>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</si>
  <si>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</si>
  <si>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</si>
  <si>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</si>
  <si>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</si>
  <si>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</si>
  <si>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</si>
  <si>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</si>
  <si>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</si>
  <si>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</si>
  <si>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</si>
  <si>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</si>
  <si>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</si>
  <si>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</si>
  <si>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</si>
  <si>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</si>
  <si>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</si>
  <si>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</si>
  <si>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</si>
  <si>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</si>
  <si>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</si>
  <si>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</si>
  <si>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</si>
  <si>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</si>
  <si>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</si>
  <si>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</si>
  <si>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</si>
  <si>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</si>
  <si>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</si>
  <si>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</si>
  <si>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</si>
  <si>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</si>
  <si>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</si>
  <si>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</si>
  <si>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</si>
  <si>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</si>
  <si>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</si>
  <si>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</si>
  <si>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</si>
  <si>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</si>
  <si>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</si>
  <si>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</si>
  <si>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</si>
  <si>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</si>
  <si>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</si>
  <si>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</si>
  <si>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</si>
  <si>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</si>
  <si>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</si>
  <si>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</si>
  <si>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</si>
  <si>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</si>
  <si>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</si>
  <si>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</si>
  <si>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</si>
  <si>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</si>
  <si>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</si>
  <si>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</si>
  <si>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</si>
  <si>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</si>
  <si>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</si>
  <si>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</si>
  <si>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</si>
  <si>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</si>
  <si>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</si>
  <si>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</si>
  <si>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</si>
  <si>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</si>
  <si>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</si>
  <si>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</si>
  <si>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</si>
  <si>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</si>
  <si>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</si>
  <si>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</si>
  <si>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</si>
  <si>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</si>
  <si>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</si>
  <si>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</si>
  <si>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</si>
  <si>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</si>
  <si>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</si>
  <si>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</si>
  <si>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</si>
  <si>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</si>
  <si>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</si>
  <si>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</si>
  <si>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</si>
  <si>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</si>
  <si>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</si>
  <si>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</si>
  <si>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</si>
  <si>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</si>
  <si>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</si>
  <si>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</si>
  <si>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</si>
  <si>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</si>
  <si>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</si>
  <si>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</si>
  <si>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</si>
  <si>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</si>
  <si>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</si>
  <si>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</si>
  <si>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</si>
  <si>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</si>
  <si>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</si>
  <si>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</si>
  <si>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</si>
  <si>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</si>
  <si>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</si>
  <si>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</si>
  <si>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</si>
  <si>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</si>
  <si>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</si>
  <si>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</si>
  <si>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</si>
  <si>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</si>
  <si>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</si>
  <si>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</si>
  <si>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</si>
  <si>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</si>
  <si>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</si>
  <si>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</si>
  <si>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</si>
  <si>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</si>
  <si>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</si>
  <si>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</si>
  <si>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</si>
  <si>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</si>
  <si>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</si>
  <si>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</si>
  <si>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</si>
  <si>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</si>
  <si>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</si>
  <si>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</si>
  <si>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</si>
  <si>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</si>
  <si>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</si>
  <si>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</si>
  <si>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</si>
  <si>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</si>
  <si>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</si>
  <si>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</si>
  <si>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</si>
  <si>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</si>
  <si>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</si>
  <si>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</si>
  <si>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</si>
  <si>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</si>
  <si>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</si>
  <si>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</si>
  <si>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</si>
  <si>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</si>
  <si>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</si>
  <si>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</si>
  <si>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</si>
  <si>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</si>
  <si>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</si>
  <si>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</si>
  <si>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</si>
  <si>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</si>
  <si>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</si>
  <si>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</si>
  <si>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</si>
  <si>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</si>
  <si>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</si>
  <si>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</si>
  <si>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</si>
  <si>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</si>
  <si>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</si>
  <si>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</si>
  <si>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</si>
  <si>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</si>
  <si>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</si>
  <si>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</si>
  <si>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</si>
  <si>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</si>
  <si>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</si>
  <si>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</si>
  <si>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</si>
  <si>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</si>
  <si>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</si>
  <si>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</si>
  <si>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</si>
  <si>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</si>
  <si>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</si>
  <si>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</si>
  <si>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</si>
  <si>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</si>
  <si>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</si>
  <si>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</si>
  <si>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</si>
  <si>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</si>
  <si>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</si>
  <si>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</si>
  <si>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</si>
  <si>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</si>
  <si>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</si>
  <si>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</si>
  <si>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</si>
  <si>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</si>
  <si>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</si>
  <si>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</si>
  <si>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</si>
  <si>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</si>
  <si>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</si>
  <si>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</si>
  <si>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</si>
  <si>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</si>
  <si>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</si>
  <si>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</si>
  <si>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</si>
  <si>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</si>
  <si>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</si>
  <si>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</si>
  <si>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</si>
  <si>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</si>
  <si>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</si>
  <si>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</si>
  <si>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</si>
  <si>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</si>
  <si>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</si>
  <si>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</si>
  <si>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</si>
  <si>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</si>
  <si>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</si>
  <si>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</si>
  <si>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</si>
  <si>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</si>
  <si>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</si>
  <si>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"I" OU "W" EM ACO LAMINADO, QUAISQUER DIMENSOES                                                                                                                                                                                                                                                                                                                                                                                                                                                    </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</si>
  <si>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</si>
  <si>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</si>
  <si>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</si>
  <si>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</si>
  <si>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</si>
  <si>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</si>
  <si>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</si>
  <si>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</si>
  <si>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</si>
  <si>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</si>
  <si>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</si>
  <si>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</si>
  <si>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</si>
  <si>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</si>
  <si>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</si>
  <si>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</si>
  <si>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</si>
  <si>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</si>
  <si>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</si>
  <si>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</si>
  <si>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</si>
  <si>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</si>
  <si>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</si>
  <si>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</si>
  <si>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</si>
  <si>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</si>
  <si>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</si>
  <si>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</si>
  <si>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</si>
  <si>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</si>
  <si>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</si>
  <si>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</si>
  <si>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</si>
  <si>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</si>
  <si>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</si>
  <si>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</si>
  <si>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</si>
  <si>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</si>
  <si>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</si>
  <si>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</si>
  <si>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</si>
  <si>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</si>
  <si>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</si>
  <si>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</si>
  <si>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</si>
  <si>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</si>
  <si>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</si>
  <si>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</si>
  <si>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</si>
  <si>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</si>
  <si>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</si>
  <si>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</si>
  <si>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</si>
  <si>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</si>
  <si>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</si>
  <si>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</si>
  <si>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</si>
  <si>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</si>
  <si>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</si>
  <si>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</si>
  <si>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</si>
  <si>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</si>
  <si>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</si>
  <si>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</si>
  <si>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</si>
  <si>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</si>
  <si>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</si>
  <si>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</si>
  <si>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</si>
  <si>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</si>
  <si>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</si>
  <si>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</si>
  <si>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</si>
  <si>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</si>
  <si>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</si>
  <si>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</si>
  <si>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</si>
  <si>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</si>
  <si>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</si>
  <si>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</si>
  <si>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</si>
  <si>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</si>
  <si>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</si>
  <si>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</si>
  <si>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</si>
  <si>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</si>
  <si>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</si>
  <si>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</si>
  <si>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</si>
  <si>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</si>
  <si>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</si>
  <si>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</si>
  <si>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</si>
  <si>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</si>
  <si>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</si>
  <si>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</si>
  <si>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</si>
  <si>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</si>
  <si>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</si>
  <si>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</si>
  <si>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</si>
  <si>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</si>
  <si>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</si>
  <si>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</si>
  <si>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</si>
  <si>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</si>
  <si>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</si>
  <si>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</si>
  <si>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</si>
  <si>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</si>
  <si>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</si>
  <si>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</si>
  <si>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</si>
  <si>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</si>
  <si>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</si>
  <si>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</si>
  <si>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</si>
  <si>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</si>
  <si>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</si>
  <si>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</si>
  <si>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</si>
  <si>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</si>
  <si>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</si>
  <si>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</si>
  <si>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</si>
  <si>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</si>
  <si>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</si>
  <si>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</si>
  <si>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</si>
  <si>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</si>
  <si>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</si>
  <si>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</si>
  <si>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</si>
  <si>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</si>
  <si>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</si>
  <si>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</si>
  <si>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</si>
  <si>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</si>
  <si>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</si>
  <si>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</si>
  <si>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</si>
  <si>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</si>
  <si>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</si>
  <si>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</si>
  <si>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</si>
  <si>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</si>
  <si>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</si>
  <si>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</si>
  <si>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</si>
  <si>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</si>
  <si>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</si>
  <si>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</si>
  <si>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</si>
  <si>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</si>
  <si>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</si>
  <si>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</si>
  <si>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</si>
  <si>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</si>
  <si>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</si>
  <si>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</si>
  <si>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</si>
  <si>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</si>
  <si>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</si>
  <si>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</si>
  <si>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</si>
  <si>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</si>
  <si>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</si>
  <si>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</si>
  <si>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</si>
  <si>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</si>
  <si>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</si>
  <si>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</si>
  <si>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</si>
  <si>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</si>
  <si>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</si>
  <si>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</si>
  <si>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</si>
  <si>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</si>
  <si>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</si>
  <si>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</si>
  <si>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</si>
  <si>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</si>
  <si>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</si>
  <si>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</si>
  <si>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</si>
  <si>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</si>
  <si>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</si>
  <si>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</si>
  <si>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</si>
  <si>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</si>
  <si>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</si>
  <si>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</si>
  <si>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</si>
  <si>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</si>
  <si>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</si>
  <si>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</si>
  <si>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</si>
  <si>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</si>
  <si>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</si>
  <si>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</si>
  <si>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</si>
  <si>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</si>
  <si>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</si>
  <si>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</si>
  <si>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</si>
  <si>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</si>
  <si>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</si>
  <si>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</si>
  <si>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</si>
  <si>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</si>
  <si>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</si>
  <si>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</si>
  <si>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</si>
  <si>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</si>
  <si>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</si>
  <si>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</si>
  <si>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</si>
  <si>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</si>
  <si>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</si>
  <si>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</si>
  <si>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</si>
  <si>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</si>
  <si>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</si>
  <si>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</si>
  <si>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</si>
  <si>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</si>
  <si>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</si>
  <si>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</si>
  <si>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</si>
  <si>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</si>
  <si>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</si>
  <si>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</si>
  <si>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</si>
  <si>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</si>
  <si>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</si>
  <si>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</si>
  <si>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</si>
  <si>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</si>
  <si>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</si>
  <si>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</si>
  <si>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</si>
  <si>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</si>
  <si>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</si>
  <si>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</si>
  <si>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</si>
  <si>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</si>
  <si>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</si>
  <si>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</si>
  <si>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</si>
  <si>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</si>
  <si>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</si>
  <si>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</si>
  <si>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</si>
  <si>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</si>
  <si>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</si>
  <si>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</si>
  <si>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</si>
  <si>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</si>
  <si>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</si>
  <si>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</si>
  <si>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</si>
  <si>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</si>
  <si>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</si>
  <si>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</si>
  <si>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</si>
  <si>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</si>
  <si>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</si>
  <si>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</si>
  <si>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</si>
  <si>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</si>
  <si>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</si>
  <si>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</si>
  <si>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</si>
  <si>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</si>
  <si>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</si>
  <si>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</si>
  <si>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</si>
  <si>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</si>
  <si>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</si>
  <si>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</si>
  <si>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</si>
  <si>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</si>
  <si>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</si>
  <si>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</si>
  <si>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</si>
  <si>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</si>
  <si>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</si>
  <si>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</si>
  <si>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</si>
  <si>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</si>
  <si>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</si>
  <si>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</si>
  <si>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</si>
  <si>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</si>
  <si>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</si>
  <si>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</si>
  <si>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</si>
  <si>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</si>
  <si>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</si>
  <si>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</si>
  <si>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</si>
  <si>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</si>
  <si>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</si>
  <si>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</si>
  <si>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</si>
  <si>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</si>
  <si>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</si>
  <si>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</si>
  <si>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</si>
  <si>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</si>
  <si>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</si>
  <si>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</si>
  <si>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</si>
  <si>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</si>
  <si>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</si>
  <si>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</si>
  <si>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</si>
  <si>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</si>
  <si>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</si>
  <si>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</si>
  <si>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</si>
  <si>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</si>
  <si>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</si>
  <si>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</si>
  <si>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</si>
  <si>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</si>
  <si>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</si>
  <si>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</si>
  <si>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</si>
  <si>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</si>
  <si>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</si>
  <si>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</si>
  <si>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</si>
  <si>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</si>
  <si>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</si>
  <si>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</si>
  <si>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</si>
  <si>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</si>
  <si>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</si>
  <si>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</si>
  <si>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</si>
  <si>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</si>
  <si>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</si>
  <si>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</si>
  <si>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</si>
  <si>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</si>
  <si>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</si>
  <si>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</si>
  <si>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</si>
  <si>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</si>
  <si>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</si>
  <si>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</si>
  <si>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</si>
  <si>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</si>
  <si>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</si>
  <si>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</si>
  <si>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</si>
  <si>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</si>
  <si>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</si>
  <si>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</si>
  <si>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</si>
  <si>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</si>
  <si>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</si>
  <si>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</si>
  <si>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</si>
  <si>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</si>
  <si>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</si>
  <si>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</si>
  <si>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</si>
  <si>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</si>
  <si>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</si>
  <si>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</si>
  <si>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</si>
  <si>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</si>
  <si>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</si>
  <si>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</si>
  <si>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</si>
  <si>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</si>
  <si>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</si>
  <si>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</si>
  <si>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</si>
  <si>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</si>
  <si>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</si>
  <si>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</si>
  <si>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</si>
  <si>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</si>
  <si>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</si>
  <si>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</si>
  <si>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</si>
  <si>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</si>
  <si>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</si>
  <si>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</si>
  <si>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</si>
  <si>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</si>
  <si>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</si>
  <si>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</si>
  <si>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</si>
  <si>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</si>
  <si>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</si>
  <si>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</si>
  <si>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</si>
  <si>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</si>
  <si>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</si>
  <si>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</si>
  <si>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</si>
  <si>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</si>
  <si>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</si>
  <si>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</si>
  <si>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</si>
  <si>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</si>
  <si>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</si>
  <si>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</si>
  <si>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</si>
  <si>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</si>
  <si>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</si>
  <si>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</si>
  <si>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</si>
  <si>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</si>
  <si>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</si>
  <si>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</si>
  <si>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</si>
  <si>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</si>
  <si>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</si>
  <si>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</si>
  <si>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</si>
  <si>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</si>
  <si>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</si>
  <si>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</si>
  <si>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</si>
  <si>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</si>
  <si>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</si>
  <si>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</si>
  <si>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</si>
  <si>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</si>
  <si>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</si>
  <si>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</si>
  <si>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</si>
  <si>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</si>
  <si>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</si>
  <si>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</si>
  <si>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</si>
  <si>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</si>
  <si>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</si>
  <si>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</si>
  <si>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</si>
  <si>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</si>
  <si>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</si>
  <si>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</si>
  <si>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</si>
  <si>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</si>
  <si>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</si>
  <si>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</si>
  <si>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</si>
  <si>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</si>
  <si>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</si>
  <si>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</si>
  <si>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</si>
  <si>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</si>
  <si>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</si>
  <si>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</si>
  <si>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</si>
  <si>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</si>
  <si>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</si>
  <si>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</si>
  <si>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</si>
  <si>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</si>
  <si>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</si>
  <si>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</si>
  <si>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</si>
  <si>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</si>
  <si>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</si>
  <si>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</si>
  <si>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</si>
  <si>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</si>
  <si>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</si>
  <si>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</si>
  <si>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</si>
  <si>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</si>
  <si>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</si>
  <si>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</si>
  <si>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</si>
  <si>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</si>
  <si>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</si>
  <si>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</si>
  <si>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</si>
  <si>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</si>
  <si>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</si>
  <si>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</si>
  <si>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</si>
  <si>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</si>
  <si>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</si>
  <si>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</si>
  <si>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</si>
  <si>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</si>
  <si>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</si>
  <si>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</si>
  <si>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</si>
  <si>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</si>
  <si>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</si>
  <si>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</si>
  <si>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</si>
  <si>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</si>
  <si>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</si>
  <si>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</si>
  <si>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</si>
  <si>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</si>
  <si>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</si>
  <si>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</si>
  <si>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</si>
  <si>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</si>
  <si>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</si>
  <si>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</si>
  <si>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</si>
  <si>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</si>
  <si>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</si>
  <si>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</si>
  <si>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</si>
  <si>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</si>
  <si>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</si>
  <si>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</si>
  <si>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</si>
  <si>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</si>
  <si>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</si>
  <si>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</si>
  <si>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</si>
  <si>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</si>
  <si>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</si>
  <si>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</si>
  <si>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</si>
  <si>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</si>
  <si>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</si>
  <si>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</si>
  <si>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</si>
  <si>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</si>
  <si>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</si>
  <si>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</si>
  <si>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</si>
  <si>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</si>
  <si>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</si>
  <si>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</si>
  <si>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</si>
  <si>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</si>
  <si>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</si>
  <si>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</si>
  <si>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</si>
  <si>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</si>
  <si>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</si>
  <si>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</si>
  <si>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</si>
  <si>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</si>
  <si>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</si>
  <si>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</si>
  <si>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</si>
  <si>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</si>
  <si>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</si>
  <si>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</si>
  <si>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</si>
  <si>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</si>
  <si>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</si>
  <si>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</si>
  <si>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</si>
  <si>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</si>
  <si>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</si>
  <si>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</si>
  <si>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</si>
  <si>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</si>
  <si>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</si>
  <si>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</si>
  <si>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</si>
  <si>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</si>
  <si>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</si>
  <si>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</si>
  <si>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</si>
  <si>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</si>
  <si>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</si>
  <si>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</si>
  <si>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</si>
  <si>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</si>
  <si>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</si>
  <si>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</si>
  <si>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</si>
  <si>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</si>
  <si>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</si>
  <si>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</si>
  <si>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</si>
  <si>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</si>
  <si>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</si>
  <si>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</si>
  <si>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</si>
  <si>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</si>
  <si>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</si>
  <si>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</si>
  <si>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</si>
  <si>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</si>
  <si>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</si>
  <si>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</si>
  <si>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</si>
  <si>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</si>
  <si>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</si>
  <si>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</si>
  <si>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</si>
  <si>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</si>
  <si>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</si>
  <si>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</si>
  <si>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</si>
  <si>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</si>
  <si>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</si>
  <si>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</si>
  <si>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</si>
  <si>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</si>
  <si>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</si>
  <si>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</si>
  <si>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</si>
  <si>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</si>
  <si>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</si>
  <si>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</si>
  <si>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</si>
  <si>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</si>
  <si>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</si>
  <si>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</si>
  <si>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</si>
  <si>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</si>
  <si>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</si>
  <si>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</si>
  <si>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</si>
  <si>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</si>
  <si>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</si>
  <si>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</si>
  <si>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</si>
  <si>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</si>
  <si>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</si>
  <si>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</si>
  <si>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</si>
  <si>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</si>
  <si>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</si>
  <si>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</si>
  <si>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</si>
  <si>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</si>
  <si>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</si>
  <si>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</si>
  <si>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</si>
  <si>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</si>
  <si>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</si>
  <si>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</si>
  <si>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</si>
  <si>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</si>
  <si>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</si>
  <si>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</si>
  <si>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</si>
  <si>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</si>
  <si>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</si>
  <si>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</si>
  <si>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</si>
  <si>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</si>
  <si>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</si>
  <si>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</si>
  <si>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</si>
  <si>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</si>
  <si>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</si>
  <si>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</si>
  <si>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</si>
  <si>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</si>
  <si>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</si>
  <si>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</si>
  <si>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</si>
  <si>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</si>
  <si>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</si>
  <si>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</si>
  <si>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</si>
  <si>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</si>
  <si>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</si>
  <si>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</si>
  <si>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</si>
  <si>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</si>
  <si>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</si>
  <si>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</si>
  <si>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</si>
  <si>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</si>
  <si>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</si>
  <si>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</si>
  <si>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</si>
  <si>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</si>
  <si>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</si>
  <si>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</si>
  <si>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</si>
  <si>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</si>
  <si>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</si>
  <si>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</si>
  <si>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</si>
  <si>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</si>
  <si>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</si>
  <si>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</si>
  <si>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</si>
  <si>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</si>
  <si>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</si>
  <si>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</si>
  <si>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</si>
  <si>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</si>
  <si>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</si>
  <si>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</si>
  <si>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</si>
  <si>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</si>
  <si>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</si>
  <si>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</si>
  <si>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</si>
  <si>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</si>
  <si>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</si>
  <si>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</si>
  <si>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</si>
  <si>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</si>
  <si>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</si>
  <si>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</si>
  <si>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</si>
  <si>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</si>
  <si>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</si>
  <si>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</si>
  <si>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</si>
  <si>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</si>
  <si>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</si>
  <si>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</si>
  <si>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</si>
  <si>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</si>
  <si>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</si>
  <si>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</si>
  <si>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</si>
  <si>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</si>
  <si>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</si>
  <si>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</si>
  <si>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</si>
  <si>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</si>
  <si>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</si>
  <si>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</si>
  <si>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</si>
  <si>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</si>
  <si>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</si>
  <si>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</si>
  <si>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</si>
  <si>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</si>
  <si>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</si>
  <si>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</si>
  <si>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</si>
  <si>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</si>
  <si>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</si>
  <si>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</si>
  <si>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</si>
  <si>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</si>
  <si>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</si>
  <si>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</si>
  <si>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</si>
  <si>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</si>
  <si>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</si>
  <si>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</si>
  <si>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</si>
  <si>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</si>
  <si>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</si>
  <si>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</si>
  <si>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</si>
  <si>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</si>
  <si>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</si>
  <si>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</si>
  <si>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</si>
  <si>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</si>
  <si>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</si>
  <si>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</si>
  <si>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</si>
  <si>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</si>
  <si>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</si>
  <si>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</si>
  <si>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</si>
  <si>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</si>
  <si>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</si>
  <si>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</si>
  <si>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</si>
  <si>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</si>
  <si>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</si>
  <si>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</si>
  <si>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</si>
  <si>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</si>
  <si>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</si>
  <si>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</si>
  <si>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</si>
  <si>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</si>
  <si>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</si>
  <si>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</si>
  <si>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</si>
  <si>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</si>
  <si>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</si>
  <si>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</si>
  <si>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</si>
  <si>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</si>
  <si>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</si>
  <si>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</si>
  <si>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</si>
  <si>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</si>
  <si>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</si>
  <si>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</si>
  <si>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</si>
  <si>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</si>
  <si>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</si>
  <si>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</si>
  <si>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</si>
  <si>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</si>
  <si>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</si>
  <si>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</si>
  <si>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</si>
  <si>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</si>
  <si>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</si>
  <si>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</si>
  <si>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</si>
  <si>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</si>
  <si>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</si>
  <si>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</si>
  <si>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</si>
  <si>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</si>
  <si>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</si>
  <si>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</si>
  <si>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</si>
  <si>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</si>
  <si>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</si>
  <si>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</si>
  <si>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</si>
  <si>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</si>
  <si>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</si>
  <si>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</si>
  <si>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</si>
  <si>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</si>
  <si>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</si>
  <si>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</si>
  <si>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</si>
  <si>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</si>
  <si>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</si>
  <si>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</si>
  <si>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</si>
  <si>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</si>
  <si>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</si>
  <si>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</si>
  <si>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</si>
  <si>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</si>
  <si>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</si>
  <si>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</si>
  <si>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</si>
  <si>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</si>
  <si>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</si>
  <si>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</si>
  <si>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</si>
  <si>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</si>
  <si>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</si>
  <si>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</si>
  <si>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</si>
  <si>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</si>
  <si>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</si>
  <si>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</si>
  <si>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</si>
  <si>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</si>
  <si>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</si>
  <si>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</si>
  <si>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</si>
  <si>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</si>
  <si>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</si>
  <si>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</si>
  <si>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</si>
  <si>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</si>
  <si>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</si>
  <si>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</si>
  <si>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</si>
  <si>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</si>
  <si>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</si>
  <si>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</si>
  <si>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</si>
  <si>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</si>
  <si>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</si>
  <si>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</si>
  <si>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</si>
  <si>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</si>
  <si>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</si>
  <si>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</si>
  <si>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</si>
  <si>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</si>
  <si>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</si>
  <si>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</si>
  <si>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</si>
  <si>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</si>
  <si>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</si>
  <si>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</si>
  <si>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</si>
  <si>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</si>
  <si>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</si>
  <si>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</si>
  <si>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</si>
  <si>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</si>
  <si>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</si>
  <si>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</si>
  <si>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</si>
  <si>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</si>
  <si>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</si>
  <si>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</si>
  <si>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</si>
  <si>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</si>
  <si>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</si>
  <si>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</si>
  <si>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</si>
  <si>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</si>
  <si>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</si>
  <si>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</si>
  <si>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</si>
  <si>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</si>
  <si>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</si>
  <si>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</si>
  <si>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</si>
  <si>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</si>
  <si>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</si>
  <si>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</si>
  <si>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</si>
  <si>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</si>
  <si>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</si>
  <si>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</si>
  <si>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</si>
  <si>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</si>
  <si>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</si>
  <si>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</si>
  <si>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</si>
  <si>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</si>
  <si>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</si>
  <si>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</si>
  <si>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</si>
  <si>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</si>
  <si>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</si>
  <si>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</si>
  <si>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</si>
  <si>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</si>
  <si>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</si>
  <si>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</si>
  <si>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</si>
  <si>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</si>
  <si>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</si>
  <si>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</si>
  <si>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</si>
  <si>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</si>
  <si>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</si>
  <si>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</si>
  <si>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</si>
  <si>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</si>
  <si>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</si>
  <si>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</si>
  <si>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</si>
  <si>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</si>
  <si>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</si>
  <si>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</si>
  <si>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</si>
  <si>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</si>
  <si>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</si>
  <si>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</si>
  <si>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</si>
  <si>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</si>
  <si>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</si>
  <si>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</si>
  <si>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</si>
  <si>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</si>
  <si>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</si>
  <si>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</si>
  <si>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</si>
  <si>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</si>
  <si>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</si>
  <si>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</si>
  <si>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</si>
  <si>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</si>
  <si>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</si>
  <si>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</si>
  <si>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</si>
  <si>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</si>
  <si>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</si>
  <si>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</si>
  <si>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</si>
  <si>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</si>
  <si>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</si>
  <si>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</si>
  <si>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</si>
  <si>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</si>
  <si>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</si>
  <si>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</si>
  <si>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</si>
  <si>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</si>
  <si>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</si>
  <si>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</si>
  <si>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</si>
  <si>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</si>
  <si>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</si>
  <si>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</si>
  <si>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</si>
  <si>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</si>
  <si>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</si>
  <si>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</si>
  <si>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</si>
  <si>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</si>
  <si>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</si>
  <si>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</si>
  <si>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</si>
  <si>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</si>
  <si>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</si>
  <si>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</si>
  <si>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</si>
  <si>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</si>
  <si>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</si>
  <si>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</si>
  <si>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</si>
  <si>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</si>
  <si>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</si>
  <si>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</si>
  <si>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</si>
  <si>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</si>
  <si>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</si>
  <si>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</si>
  <si>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</si>
  <si>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</si>
  <si>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</si>
  <si>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</si>
  <si>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</si>
  <si>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</si>
  <si>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</si>
  <si>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</si>
  <si>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</si>
  <si>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</si>
  <si>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</si>
  <si>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</si>
  <si>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</si>
  <si>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</si>
  <si>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</si>
  <si>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</si>
  <si>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</si>
  <si>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</si>
  <si>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</si>
  <si>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</si>
  <si>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</si>
  <si>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</si>
  <si>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</si>
  <si>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</si>
  <si>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</si>
  <si>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</si>
  <si>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</si>
  <si>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</si>
  <si>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</si>
  <si>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</si>
  <si>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</si>
  <si>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</si>
  <si>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</si>
  <si>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</si>
  <si>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</si>
  <si>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</si>
  <si>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</si>
  <si>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</si>
  <si>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</si>
  <si>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</si>
  <si>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</si>
  <si>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</si>
  <si>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</si>
  <si>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</si>
  <si>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</si>
  <si>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</si>
  <si>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</si>
  <si>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</si>
  <si>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</si>
  <si>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</si>
  <si>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</si>
  <si>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</si>
  <si>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</si>
  <si>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</si>
  <si>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</si>
  <si>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</si>
  <si>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</si>
  <si>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</si>
  <si>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</si>
  <si>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</si>
  <si>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</si>
  <si>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</si>
  <si>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</si>
  <si>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</si>
  <si>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</si>
  <si>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</si>
  <si>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</si>
  <si>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</si>
  <si>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</si>
  <si>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</si>
  <si>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</si>
  <si>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</si>
  <si>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</si>
  <si>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</si>
  <si>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</si>
  <si>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</si>
  <si>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</si>
  <si>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</si>
  <si>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</si>
  <si>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</si>
  <si>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</si>
  <si>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</si>
  <si>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</si>
  <si>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</si>
  <si>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</si>
  <si>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</si>
  <si>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</si>
  <si>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</si>
  <si>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</si>
  <si>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</si>
  <si>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</si>
  <si>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</si>
  <si>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</si>
  <si>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</si>
  <si>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</si>
  <si>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</si>
  <si>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</si>
  <si>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</si>
  <si>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</si>
  <si>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</si>
  <si>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</si>
  <si>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</si>
  <si>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</si>
  <si>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</si>
  <si>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</si>
  <si>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</si>
  <si>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</si>
  <si>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</si>
  <si>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</si>
  <si>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</si>
  <si>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</si>
  <si>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</si>
  <si>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</si>
  <si>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</si>
  <si>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</si>
  <si>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</si>
  <si>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</si>
  <si>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</si>
  <si>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</si>
  <si>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</si>
  <si>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</si>
  <si>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</si>
  <si>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</si>
  <si>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</si>
  <si>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</si>
  <si>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</si>
  <si>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</si>
  <si>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</si>
  <si>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</si>
  <si>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</si>
  <si>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</si>
  <si>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</si>
  <si>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</si>
  <si>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</si>
  <si>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</si>
  <si>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</si>
  <si>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</si>
  <si>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</si>
  <si>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</si>
  <si>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</si>
  <si>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</si>
  <si>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</si>
  <si>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</si>
  <si>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</si>
  <si>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</si>
  <si>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</si>
  <si>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</si>
  <si>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</si>
  <si>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</si>
  <si>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</si>
  <si>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</si>
  <si>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</si>
  <si>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</si>
  <si>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</si>
  <si>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</si>
  <si>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</si>
  <si>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</si>
  <si>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</si>
  <si>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</si>
  <si>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</si>
  <si>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</si>
  <si>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</si>
  <si>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</si>
  <si>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</si>
  <si>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</si>
  <si>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</si>
  <si>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</si>
  <si>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</si>
  <si>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</si>
  <si>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</si>
  <si>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</si>
  <si>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</si>
  <si>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</si>
  <si>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</si>
  <si>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</si>
  <si>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</si>
  <si>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</si>
  <si>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</si>
  <si>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</si>
  <si>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</si>
  <si>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</si>
  <si>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</si>
  <si>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</si>
  <si>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</si>
  <si>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</si>
  <si>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</si>
  <si>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</si>
  <si>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</si>
  <si>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</si>
  <si>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</si>
  <si>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</si>
  <si>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</si>
  <si>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</si>
  <si>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</si>
  <si>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</si>
  <si>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</si>
  <si>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</si>
  <si>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</si>
  <si>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</si>
  <si>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</si>
  <si>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</si>
  <si>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</si>
  <si>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</si>
  <si>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</si>
  <si>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</si>
  <si>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</si>
  <si>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</si>
  <si>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</si>
  <si>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</si>
  <si>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</si>
  <si>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</si>
  <si>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</si>
  <si>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</si>
  <si>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</si>
  <si>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</si>
  <si>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</si>
  <si>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</si>
  <si>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</si>
  <si>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</si>
  <si>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</si>
  <si>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</si>
  <si>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</si>
  <si>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</si>
  <si>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</si>
  <si>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</si>
  <si>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</si>
  <si>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</si>
  <si>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</si>
  <si>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</si>
  <si>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</si>
  <si>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</si>
  <si>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</si>
  <si>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</si>
  <si>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</si>
  <si>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</si>
  <si>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</si>
  <si>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</si>
  <si>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</si>
  <si>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</si>
  <si>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</si>
  <si>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</si>
  <si>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</si>
  <si>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</si>
  <si>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</si>
  <si>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</si>
  <si>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</si>
  <si>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</si>
  <si>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</si>
  <si>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</si>
  <si>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</si>
  <si>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</si>
  <si>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</si>
  <si>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</si>
  <si>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</si>
  <si>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</si>
  <si>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</si>
  <si>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</si>
  <si>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</si>
  <si>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</si>
  <si>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</si>
  <si>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</si>
  <si>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</si>
  <si>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</si>
  <si>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</si>
  <si>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</si>
  <si>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</si>
  <si>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</si>
  <si>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</si>
  <si>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</si>
  <si>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</si>
  <si>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</si>
  <si>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</si>
  <si>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</si>
  <si>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</si>
  <si>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</si>
  <si>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</si>
  <si>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</si>
  <si>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</si>
  <si>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</si>
  <si>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</si>
  <si>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</si>
  <si>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</si>
  <si>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</si>
  <si>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</si>
  <si>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</si>
  <si>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</si>
  <si>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</si>
  <si>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</si>
  <si>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</si>
  <si>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</si>
  <si>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</si>
  <si>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</si>
  <si>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</si>
  <si>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</si>
  <si>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</si>
  <si>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</si>
  <si>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</si>
  <si>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</si>
  <si>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</si>
  <si>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</si>
  <si>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</si>
  <si>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</si>
  <si>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</si>
  <si>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</si>
  <si>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</si>
  <si>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</si>
  <si>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</si>
  <si>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</si>
  <si>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</si>
  <si>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</si>
  <si>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</si>
  <si>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</si>
  <si>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</si>
  <si>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</si>
  <si>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</si>
  <si>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</si>
  <si>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</si>
  <si>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</si>
  <si>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</si>
  <si>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</si>
  <si>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</si>
  <si>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</si>
  <si>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</si>
  <si>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</si>
  <si>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</si>
  <si>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</si>
  <si>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</si>
  <si>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</si>
  <si>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</si>
  <si>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</si>
  <si>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</si>
  <si>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</si>
  <si>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</si>
  <si>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</si>
  <si>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</si>
  <si>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</si>
  <si>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</si>
  <si>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</si>
  <si>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</si>
  <si>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</si>
  <si>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</si>
  <si>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</si>
  <si>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</si>
  <si>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</si>
  <si>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</si>
  <si>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</si>
  <si>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</si>
  <si>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</si>
  <si>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</si>
  <si>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</si>
  <si>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</si>
  <si>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</si>
  <si>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</si>
  <si>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</si>
  <si>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</si>
  <si>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</si>
  <si>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</si>
  <si>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</si>
  <si>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</si>
  <si>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</si>
  <si>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</si>
  <si>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</si>
  <si>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</si>
  <si>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</si>
  <si>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</si>
  <si>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</si>
  <si>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</si>
  <si>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</si>
  <si>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</si>
  <si>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</si>
  <si>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</si>
  <si>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</si>
  <si>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</si>
  <si>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</si>
  <si>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</si>
  <si>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</si>
  <si>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</si>
  <si>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</si>
  <si>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</si>
  <si>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</si>
  <si>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</si>
  <si>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</si>
  <si>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</si>
  <si>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</si>
  <si>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</si>
  <si>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</si>
  <si>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</si>
  <si>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</si>
  <si>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</si>
  <si>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</si>
  <si>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</si>
  <si>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</si>
  <si>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</si>
  <si>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</si>
  <si>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</si>
  <si>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</si>
  <si>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</si>
  <si>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</si>
  <si>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</si>
  <si>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</si>
  <si>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</si>
  <si>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</si>
  <si>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</si>
  <si>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</si>
  <si>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</si>
  <si>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</si>
  <si>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</si>
  <si>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</si>
  <si>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</si>
  <si>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</si>
  <si>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</si>
  <si>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</si>
  <si>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</si>
  <si>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</si>
  <si>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</si>
  <si>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</si>
  <si>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</si>
  <si>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</si>
  <si>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</si>
  <si>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</si>
  <si>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</si>
  <si>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</si>
  <si>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</si>
  <si>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</si>
  <si>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</si>
  <si>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</si>
  <si>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</si>
  <si>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</si>
  <si>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</si>
  <si>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</si>
  <si>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</si>
  <si>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</si>
  <si>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</si>
  <si>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</si>
  <si>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</si>
  <si>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</si>
  <si>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</si>
  <si>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</si>
  <si>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</si>
  <si>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</si>
  <si>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</si>
  <si>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</si>
  <si>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</si>
  <si>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</si>
  <si>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</si>
  <si>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</si>
  <si>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</si>
  <si>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</si>
  <si>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</si>
  <si>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</si>
  <si>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</si>
  <si>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</si>
  <si>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</si>
  <si>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</si>
  <si>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</si>
  <si>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</si>
  <si>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</si>
  <si>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</si>
  <si>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</si>
  <si>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</si>
  <si>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</si>
  <si>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</si>
  <si>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</si>
  <si>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</si>
  <si>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</si>
  <si>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</si>
  <si>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</si>
  <si>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</si>
  <si>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</si>
  <si>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</si>
  <si>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</si>
  <si>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</si>
  <si>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</si>
  <si>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</si>
  <si>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</si>
  <si>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</si>
  <si>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</si>
  <si>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</si>
  <si>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</si>
  <si>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</si>
  <si>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</si>
  <si>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</si>
  <si>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</si>
  <si>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</si>
  <si>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</si>
  <si>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</si>
  <si>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</si>
  <si>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</si>
  <si>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</si>
  <si>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</si>
  <si>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</si>
  <si>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</si>
  <si>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</si>
  <si>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</si>
  <si>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</si>
  <si>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</si>
  <si>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</si>
  <si>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</si>
  <si>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</si>
  <si>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</si>
  <si>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</si>
  <si>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</si>
  <si>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</si>
  <si>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</si>
  <si>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</si>
  <si>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</si>
  <si>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</si>
  <si>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</si>
  <si>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</si>
  <si>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</si>
  <si>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</si>
  <si>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</si>
  <si>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</si>
  <si>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</si>
  <si>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</si>
  <si>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</si>
  <si>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</si>
  <si>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</si>
  <si>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</si>
  <si>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</si>
  <si>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</si>
  <si>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</si>
  <si>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</si>
  <si>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</si>
  <si>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</si>
  <si>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</si>
  <si>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</si>
  <si>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</si>
  <si>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</si>
  <si>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</si>
  <si>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</si>
  <si>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</si>
  <si>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</si>
  <si>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</si>
  <si>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</si>
  <si>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</si>
  <si>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</si>
  <si>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</si>
  <si>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</si>
  <si>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</si>
  <si>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TUBO DE REVESTIMENTO, EM ACO, CORPO SCHEDULE 40, PONTEIRA SCHEDULE 80, ROSQUEAVEL E SEGMENTADO PARA PERFURACAO, DIAMETRO 10'' (273 MM)                                                                                                                                                                                                                                                                                                                                                                    </t>
  </si>
  <si>
    <t xml:space="preserve">TORNEIRA ELETRICA DE PAREDE, PLASTICA, BICA ALTA, PARA COZINHA, 5500 W (110/220 V)                                                                                                                                                                                                                                                                                                                                                                                                                        </t>
  </si>
  <si>
    <t xml:space="preserve">TAMPAO FOFO SIMPLES COM BASE / REQUADRO, CLASSE D400 CARGA MAX. 40 T, REDONDO, TAMPA 600 MM (COM INSCRICAO EM RELEVO DO TIPO DE REDE)                                                                                                                                                                                                                                                                                                                                                                     </t>
  </si>
  <si>
    <t xml:space="preserve">TAMPAO FOFO ARTICULADO, COM BASE / REQUADRO, CLASSE D400 CARGA MAX 40 T, REDONDO, TAMPA 600 MM (COM INSCRICAO EM RELEVO DO TIPO DE REDE)                                                                                                                                                                                                                                                                                                                                                                  </t>
  </si>
  <si>
    <t xml:space="preserve">TAMPAO FOFO ARTICULADO, COM BASE / REQUADRO, CLASSE B125 CARGA MAX 12,5 T, REDONDO, TAMPA 600 MM (COM INSCRICAO EM RELEVO DO TIPO DE REDE)                                                                                                                                                                                                                                                                                                                                                                </t>
  </si>
  <si>
    <t xml:space="preserve">TAMPAO FOFO ARTICULADO P/ REGISTRO, COM BASE / REQUADRO, CLASSE A15 CARGA MAXIMA 1,5 T, *400 X 400* MM (COM INSCRICAO EM RELEVO DO TIPO DE REDE)                                                                                                                                                                                                                                                                                                                                                          </t>
  </si>
  <si>
    <t xml:space="preserve">TAMPAO FOFO ARTICULADO P/ REGISTRO, COM BASE / REQUADRO, CLASSE A15 CARGA MAX 1,5 T, *200 X 200* MM (COM INSCRICAO EM RELEVO DO TIPO DE REDE)                                                                                                                                                                                                                                                                                                                                                             </t>
  </si>
  <si>
    <t xml:space="preserve">SUPORTE PARA CALHA DE 150 MM EM ACO GALVANIZADO                                                                                                                                                                                                                                                                                                                                                                                                                                                           </t>
  </si>
  <si>
    <t xml:space="preserve">PORTA DE ABRIR EM ACO, TIPO VENEZIANA, 90 X 210 CM, COM FUNDO ANTICORROSIVO / PRIMER DE PROTECAO, INCLUI FECHADURA, MACANETA E PARAFUSOS, SEM GUARNICAO/ALIZAR/VISTA                                                                                                                                                                                                                                                                                                                                      </t>
  </si>
  <si>
    <t xml:space="preserve">PORTA DE ABRIR EM ACO, COM DIVISAO HORIZONTAL PARA VIDROS, 90 X 210 CM, COM FUNDO ANTICORROSIVO/PRIMER DE PROTECAO, INCLUI FECHADURA, MACANETA E PARAFUOSO, SEM GUARNICAO/ALIZAR/VISTA, VIDROS NAO INCLUSOS                                                                                                                                                                                                                                                                                               </t>
  </si>
  <si>
    <t xml:space="preserve">PARAFUSO, AUTOATARRAXANTE, CABECA CHATA, FENDA SIMPLES, EM ACO ZINCADO, 1/4" (6,35 MM) X 25 MM                                                                                                                                                                                                                                                                                                                                                                                                            </t>
  </si>
  <si>
    <t xml:space="preserve">PARAFUSO DE ACO ZINCADO, TIPO CHUMBADOR PARABOLT, DIAMETRO 3/8", COMPRIMENTO 75 MM                                                                                                                                                                                                                                                                                                                                                                                                                        </t>
  </si>
  <si>
    <t xml:space="preserve">PARAFUSO DE ACO ZINCADO, TIPO CHUMBADOR PARABOLT, DIAMETRO 1/2", COMPRIMENTO 75 MM                                                                                                                                                                                                                                                                                                                                                                                                                        </t>
  </si>
  <si>
    <t xml:space="preserve">PARAFUSO DE ACO ZINCADO, SEXTAVADO, COM ROSCA SOBERBA, DIAMETRO 3/8", COMPRIMENTO 80 MM                                                                                                                                                                                                                                                                                                                                                                                                                   </t>
  </si>
  <si>
    <t xml:space="preserve">PARAFUSO DE ACO ZINCADO, SEXTAVADO, COM ROSCA INTEIRA, DIAMETRO 5/16", COMPRIMENTO 3/4", COM PORCA E ARRUELA LISA LEVE                                                                                                                                                                                                                                                                                                                                                                                    </t>
  </si>
  <si>
    <t xml:space="preserve">JOELHO/COTOVELO 90 GRAUS, ROSCA FEMEA, COM BASE FIXA, METALICO, PARA CONEXAO COM ANEL DESLIZANTE, DN 25 MM X 3/4",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</si>
  <si>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</si>
  <si>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16 MM X 1/2", EM TUBO PEX PARA INST. AGUA QUENTE/FRIA                                                                                                                                                                                                                                                                                                                                                </t>
  </si>
  <si>
    <t xml:space="preserve">JOELHO/COTOVELO 90 GRAUS, ROSCA FEMEA MOVEL, METALICO, PARA CONEXAO COM ANEL DESLIZANTE, DN 20 MM X 3/4", EM TUBO PEX PARA INST. AGUA QUENTE/FRIA                                                                                                                                                                                                                                                                                                                                                         </t>
  </si>
  <si>
    <t xml:space="preserve">HASTE RETA DE ACO GALVANIZADO, H = *30* CM, BASE RETANGULAR, PARA FIXACAO DE CONCERTINA SIMPLES DE 30 CM (NAO INCLUI OS FIXADORES)                                                                                                                                                                                                                                                                                                                                                                        </t>
  </si>
  <si>
    <t xml:space="preserve">GRAMPO U DE 5/8 " N8 EM ACO GALVANIZADO                                                                                                                                                                                                                                                                                                                                                                                                                                                                   </t>
  </si>
  <si>
    <t xml:space="preserve">GANCHO CHATO EM ACO GALVANIZADO, L = 110 MM, RECOBRIMENTO = 100MM, SECAO 1/8 X 1/2" (3 MM X 12 MM), PARA FIXAR TELHA DE FIBROCIMENTO ONDULADA                                                                                                                                                                                                                                                                                                                                                             </t>
  </si>
  <si>
    <t xml:space="preserve">CHUMBADOR DE ACO ZINCADO, DIAMETRO 5/8", COMPRIMENTO 6", COM PORCA                                                                                                                                                                                                                                                                                                                                                                                                                                        </t>
  </si>
  <si>
    <t xml:space="preserve">CHUMBADOR DE ACO ZINCADO, DIAMETRO 1/4" COM PARAFUSO 1/4" X 40 MM                                                                                                                                                                                                                                                                                                                                                                                                                                         </t>
  </si>
  <si>
    <t xml:space="preserve">CHUMBADOR DE ACO ZINCADO, DIAMETRO 1/2", COMPRIMENTO 75 MM                                                                                                                                                                                                                                                                                                                                                                                                                                                </t>
  </si>
  <si>
    <t xml:space="preserve">BARRA DE ACO CHATO, RETANGULAR, 25,4 MM X 4,76 MM (L X E), 0,94 KG/M                                                                                                                                                                                                                                                                                                                                                                                                                                      </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</si>
  <si>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</si>
  <si>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</si>
  <si>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</si>
  <si>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</si>
  <si>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</si>
  <si>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</si>
  <si>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</si>
  <si>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</si>
  <si>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</si>
  <si>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</si>
  <si>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</si>
  <si>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</si>
  <si>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</si>
  <si>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</si>
  <si>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</si>
  <si>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</si>
  <si>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</si>
  <si>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</si>
  <si>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</si>
  <si>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</si>
  <si>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</si>
  <si>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</si>
  <si>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</si>
  <si>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</si>
  <si>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</si>
  <si>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</si>
  <si>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</si>
  <si>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</si>
  <si>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</si>
  <si>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</si>
  <si>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</si>
  <si>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</si>
  <si>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</si>
  <si>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</si>
  <si>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</si>
  <si>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</si>
  <si>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</si>
  <si>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</si>
  <si>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</si>
  <si>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</si>
  <si>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</si>
  <si>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</si>
  <si>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</si>
  <si>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</si>
  <si>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</si>
  <si>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</si>
  <si>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</si>
  <si>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</si>
  <si>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</si>
  <si>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</si>
  <si>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</si>
  <si>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</si>
  <si>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</si>
  <si>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</si>
  <si>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</si>
  <si>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</si>
  <si>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</si>
  <si>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</si>
  <si>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</si>
  <si>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</si>
  <si>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</si>
  <si>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</si>
  <si>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</si>
  <si>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</si>
  <si>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</si>
  <si>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</si>
  <si>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</si>
  <si>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</si>
  <si>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</si>
  <si>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</si>
  <si>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</si>
  <si>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</si>
  <si>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</si>
  <si>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</si>
  <si>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</si>
  <si>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</si>
  <si>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</si>
  <si>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</si>
  <si>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</si>
  <si>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</si>
  <si>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</si>
  <si>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</si>
  <si>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</si>
  <si>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</si>
  <si>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</si>
  <si>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</si>
  <si>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</si>
  <si>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</si>
  <si>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</si>
  <si>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</si>
  <si>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</si>
  <si>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</si>
  <si>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</si>
  <si>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</si>
  <si>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</si>
  <si>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</si>
  <si>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</si>
  <si>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</si>
  <si>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</si>
  <si>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</si>
  <si>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</si>
  <si>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</si>
  <si>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</si>
  <si>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</si>
  <si>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</si>
  <si>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</si>
  <si>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</si>
  <si>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</si>
  <si>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</si>
  <si>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</si>
  <si>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</si>
  <si>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</si>
  <si>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AF_03/2024_PS</t>
  </si>
  <si>
    <t>ESTRUTURA DE MADEIRA PROVISÓRIA PARA SUPORTE DE CAIXA DÁGUA ELEVADA DE 3000 LITROS. AF_03/2024_PS</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</si>
  <si>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</si>
  <si>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</si>
  <si>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</si>
  <si>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</si>
  <si>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</si>
  <si>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</si>
  <si>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</si>
  <si>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</si>
  <si>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BOMBA SUBMERSÍVEL ELÉTRICA TRIFÁSICA, POTÊNCIA 2,96 HP, Ø ROTOR 144 MM SEMI-ABERTO, BOCAL DE SAÍDA Ø 2", HM/Q = 2 MCA / 38,8 M3/H A 28 MCA / 5 M3/H - CHP DIURNO. AF_06/2014</t>
  </si>
  <si>
    <t>MÁQUINA JATO DE PRESSAO PORTÁTIL, CAMARA DE 1 SAIDA, CAPACIDADE 280 L, DIAMETRO 670 MM, BICO DE JATO CURTO VENTURI DE 5/16" , MANGUEIRA DE 1" COM COMPRESSOR DE AR REBOCÁVEL 189 PCM E MOTOR DIESEL 63 CV - CHP DIURNO. AF_05/2023</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</si>
  <si>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</si>
  <si>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</si>
  <si>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</si>
  <si>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MÁQUINA JATO DE PRESSAO PORTÁTIL, CAMARA DE 1 SAIDA, CAPACIDADE 280 L, DIAMETRO 670 MM, BICO DE JATO CURTO VENTURI DE 5/16" , MANGUEIRA DE 1" COM COMPRESSOR DE AR REBOCÁVEL 189 PCM E MOTOR DIESEL 63 CV - CHI DIURNO. AF_05/2023</t>
  </si>
  <si>
    <t>PERFURATRIZ SOBRE ESTEIRA, TORQUE MÁXIMO 600 KGF, POTÊNCIA ENTRE 50 E 60 HP, DIÂMETRO MÁXIMO 10" - CHI DIURNO. AF_11/2016</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</si>
  <si>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</si>
  <si>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</si>
  <si>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</si>
  <si>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</si>
  <si>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</si>
  <si>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</si>
  <si>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</si>
  <si>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</si>
  <si>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GUINDAUTO HIDRÁULICO, CAPACIDADE MÁXIMA DE CARGA 3300 KG, MOMENTO MÁXIMO DE CARGA 5,8 TM, ALCANCE MÁXIMO HORIZONTAL 7,60 M, INCLUSIVE CAMINHÃO TOCO PBT 16.000 KG, POTÊNCIA DE 189 CV - IMPOSTOS E SEGUROS.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</si>
  <si>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</si>
  <si>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</si>
  <si>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</si>
  <si>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</si>
  <si>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DISTRIBUIDOR DE AGREGADOS AUTOPROPELIDO, CAP 3 M3, A DIESEL, POTÊNCIA 176CV - MATERIAIS NA OPERAÇÃO. AF_07/2016</t>
  </si>
  <si>
    <t>RÉGUA VIBRATÓRIA DUPLA PARA CONCRETO, PESO DE 60KG, COMPRIMENTO 4 M, COM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</si>
  <si>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</si>
  <si>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</si>
  <si>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</si>
  <si>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</si>
  <si>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MINI GUINDASTE ARANHA SOBRE ESTEIRAS E LANCA TELESCÓPICA, CAPACIDADE MÁXIMA DE CARGA 3,0 TON, RAIO MÁXIMO DE TRABALHO 8,25 M, ALTURA DE LANÇA DO SOLO 9,2 M, 55 M DE CABO DE AÇO 8 MM, MOTOR ELÉTRICO 220/380 VOLTS - MATERIAIS NA OPERAÇÃO. AF_03/2022</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</si>
  <si>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</si>
  <si>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</si>
  <si>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</si>
  <si>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</si>
  <si>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</si>
  <si>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</si>
  <si>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</si>
  <si>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</si>
  <si>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</si>
  <si>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</si>
  <si>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</si>
  <si>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</si>
  <si>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</si>
  <si>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</si>
  <si>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</si>
  <si>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</si>
  <si>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CONCRETAGEM DE CORTINA DE CONTENÇÃO, ATRAVÉS DE BOMBA  - LANÇAMENTO, ADENSAMENTO E ACABAMENTO. AF_07/2019</t>
  </si>
  <si>
    <t>GUARDA-CORPO DE AÇO GALVANIZADO DE 1,10M, MONTANTES TUBULARES DE 1.1/4" ESPAÇADOS DE 1,20M, TRAVESSA SUPERIOR DE 1.1/2", GRADIL FORMADO POR TUBOS HORIZONTAIS DE 1" E VERTICAIS DE 3/4", FIXADO COM CHUMBADOR MECÂNICO. AF_04/2019_PS</t>
  </si>
  <si>
    <t>CORRIMÃO SIMPLES, DIÂMETRO EXTERNO = 1 1/2", EM AÇO GALVANIZADO. AF_04/2019_PS</t>
  </si>
  <si>
    <t>CORRIMÃO SIMPLES, DIÂMETRO EXTERNO = 1 1/2", EM ALUMÍNIO. AF_04/2019_PS</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</si>
  <si>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</si>
  <si>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</si>
  <si>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</si>
  <si>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</si>
  <si>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</si>
  <si>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</si>
  <si>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</si>
  <si>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</si>
  <si>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</si>
  <si>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</si>
  <si>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</si>
  <si>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</si>
  <si>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</si>
  <si>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</si>
  <si>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</si>
  <si>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</si>
  <si>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</si>
  <si>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</si>
  <si>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</si>
  <si>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</si>
  <si>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</si>
  <si>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</si>
  <si>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</si>
  <si>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</si>
  <si>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</si>
  <si>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</si>
  <si>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</si>
  <si>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</si>
  <si>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</si>
  <si>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</si>
  <si>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</si>
  <si>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</si>
  <si>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</si>
  <si>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</si>
  <si>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 TAXA DE AÇO APROXIMADA DE 70KG/M³. AF_03/2024</t>
  </si>
  <si>
    <t>PEÇA CIRCULAR PRÉ-MOLDADA, VOLUME DE CONCRETO DE 10 A 30 LITROS, TAXA DE FIBRA DE POLIPROPILENO APROXIMADA DE 6 KG/M³. AF_03/2024</t>
  </si>
  <si>
    <t>PEÇA CIRCULAR PRÉ-MOLDADA, VOLUME DE CONCRETO DE 30 A 100 LITROS, TAXA DE AÇO APROXIMADA DE 30KG/M³. AF_03/2024</t>
  </si>
  <si>
    <t>PEÇA CIRCULAR PRÉ-MOLDADA, VOLUME DE CONCRETO ACIMA DE 100 LITROS, TAXA DE AÇO APROXIMADA DE 30KG/M³. AF_03/2024</t>
  </si>
  <si>
    <t>ARMAÇÃO DE DESCIDA D'ÁGUA UTILIZANDO AÇO CA-60 DE 5 MM - MONTAGEM.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</si>
  <si>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</si>
  <si>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</si>
  <si>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</si>
  <si>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</si>
  <si>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</si>
  <si>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</si>
  <si>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</si>
  <si>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</si>
  <si>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</si>
  <si>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</si>
  <si>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</si>
  <si>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</si>
  <si>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</si>
  <si>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</si>
  <si>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</si>
  <si>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</si>
  <si>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</si>
  <si>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</si>
  <si>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</si>
  <si>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</si>
  <si>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</si>
  <si>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</si>
  <si>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</si>
  <si>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</si>
  <si>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</si>
  <si>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</si>
  <si>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</si>
  <si>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</si>
  <si>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</si>
  <si>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</si>
  <si>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</si>
  <si>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</si>
  <si>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</si>
  <si>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</si>
  <si>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</si>
  <si>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</si>
  <si>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</si>
  <si>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</si>
  <si>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</si>
  <si>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</si>
  <si>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CONDULETE DE PVC, TIPO X, PARA ELETRODUTO DE PVC SOLDÁVEL DN 25 MM (3/4"), APARENTE - FORNECIMENTO E INSTALAÇÃO. AF_10/2022</t>
  </si>
  <si>
    <t>PINTURA ANTICORROSIVA DE DUTO METÁLICO. AF_03/2024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</si>
  <si>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</si>
  <si>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</si>
  <si>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</si>
  <si>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</si>
  <si>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</si>
  <si>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</si>
  <si>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</si>
  <si>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</si>
  <si>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</si>
  <si>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</si>
  <si>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</si>
  <si>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</si>
  <si>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</si>
  <si>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</si>
  <si>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</si>
  <si>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</si>
  <si>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</si>
  <si>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</si>
  <si>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</si>
  <si>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</si>
  <si>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</si>
  <si>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</si>
  <si>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</si>
  <si>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</si>
  <si>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</si>
  <si>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</si>
  <si>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</si>
  <si>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</si>
  <si>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</si>
  <si>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</si>
  <si>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</si>
  <si>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</si>
  <si>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</si>
  <si>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</si>
  <si>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</si>
  <si>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</si>
  <si>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</si>
  <si>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</si>
  <si>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</si>
  <si>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</si>
  <si>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</si>
  <si>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</si>
  <si>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</si>
  <si>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</si>
  <si>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</si>
  <si>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</si>
  <si>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</si>
  <si>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</si>
  <si>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</si>
  <si>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</si>
  <si>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</si>
  <si>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</si>
  <si>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</si>
  <si>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</si>
  <si>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</si>
  <si>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ADAPTADOR CURTO COM BOLSA E ROSCA PARA REGISTRO, PVC, SOLDÁVEL, DN 75MM X 2.1/2", INSTALADO EM PRUMADA DE ÁGUA - FORNECIMENTO E INSTALAÇÃO. AF_12/2014</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</si>
  <si>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</si>
  <si>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</si>
  <si>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</si>
  <si>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TRANSIÇÃO, CPVC, SOLDÁVEL, DN15MM X 1/2", INSTALADO EM RAMAL OU SUB-RAMAL DE ÁGUA - FORNECIMENTO E INSTALAÇÃO. AF_06/2022</t>
  </si>
  <si>
    <t>CONECTOR, CPVC, SOLDÁVEL, DN22MM X 3/4", INSTALADO EM RAMAL OU SUB-RAMAL DE ÁGUA - FORNECIMENTO E INSTALAÇÃO. AF_06/2022</t>
  </si>
  <si>
    <t>TE MISTURADOR DE TRANSIÇÃO, CPVC, SOLDÁVEL, DN 22MM X 3/4", INSTALADO EM RAMAL OU SUB-RAMAL DE ÁGUA - FORNECIMENTO E INSTALAÇÃO. AF_06/2022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</si>
  <si>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</si>
  <si>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</si>
  <si>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</si>
  <si>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</si>
  <si>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</si>
  <si>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</si>
  <si>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</si>
  <si>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</si>
  <si>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</si>
  <si>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</si>
  <si>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</si>
  <si>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</si>
  <si>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</si>
  <si>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</si>
  <si>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</si>
  <si>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</si>
  <si>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</si>
  <si>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</si>
  <si>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</si>
  <si>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</si>
  <si>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</si>
  <si>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</si>
  <si>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</si>
  <si>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</si>
  <si>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</si>
  <si>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</si>
  <si>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</si>
  <si>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</si>
  <si>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</si>
  <si>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</si>
  <si>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</si>
  <si>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</si>
  <si>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</si>
  <si>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</si>
  <si>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</si>
  <si>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</si>
  <si>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</si>
  <si>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</si>
  <si>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</si>
  <si>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</si>
  <si>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</si>
  <si>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</si>
  <si>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</si>
  <si>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</si>
  <si>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</si>
  <si>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</si>
  <si>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</si>
  <si>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</si>
  <si>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</si>
  <si>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</si>
  <si>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</si>
  <si>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</si>
  <si>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</si>
  <si>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</si>
  <si>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</si>
  <si>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</si>
  <si>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</si>
  <si>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CONECTOR MACHO, PPR, 32 X 3/4", CLASSE PN 25, INSTALADO EM RAMAL DE DISTRIBUIÇÃO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</si>
  <si>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</si>
  <si>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</si>
  <si>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FÊMEA, PPR, 25 X 1/2",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</si>
  <si>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</si>
  <si>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</si>
  <si>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LUVA, PPR, DN 32 MM, CLASSE PN 25, INSTALADO EM RESERVAÇÃO DE ÁGUA DE EDIFICAÇÃO QUE POSSUA RESERVATÓRIO DE FIBRA/FIBROCIMENTO -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</si>
  <si>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</si>
  <si>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</si>
  <si>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</si>
  <si>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</si>
  <si>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</si>
  <si>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</si>
  <si>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</si>
  <si>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</si>
  <si>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</si>
  <si>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</si>
  <si>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</si>
  <si>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</si>
  <si>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</si>
  <si>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</si>
  <si>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</si>
  <si>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</si>
  <si>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</si>
  <si>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</si>
  <si>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</si>
  <si>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</si>
  <si>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</si>
  <si>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</si>
  <si>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</si>
  <si>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</si>
  <si>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TÊ, ROSCA FÊMEA, METÁLICO, PARA INSTALAÇÕES EM PEX ÁGUA, DN 16 MM X ½", CONEXÃO POR ANEL DESLIZANTE - FORNECIMENTO E INSTALAÇÃO. AF_02/2023</t>
  </si>
  <si>
    <t>CURVA 45 GRAUS, EM AÇO, CONEXÃO RANHURADA, DN 80 (3"), INSTALADO EM PRUMADAS - FORNECIMENTO E INSTALAÇÃO. AF_10/2020</t>
  </si>
  <si>
    <t>COTOVELO EM BRONZE/LATÃO, DN 15 MM X 1/2", 90 GRAUS, SEM ANEL DE SOLDA, BOLSA X ROSCA F,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</si>
  <si>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</si>
  <si>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</si>
  <si>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CONECTOR EM BRONZE/LATÃO, DN 15 MM X 1/2", SEM ANEL DE SOLDA, BOLSA X ROSCA F,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</si>
  <si>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</si>
  <si>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</si>
  <si>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</si>
  <si>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</si>
  <si>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</si>
  <si>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</si>
  <si>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CONECTOR EM BRONZE/LATÃO, DN 15 MM X 1/2", SEM ANEL DE SOLDA, BOLSA X ROSCA F, INSTALADO EM RAMAL E SUB-RAMAL DE GÁS MEDICINAL - FORNECIMENTO E INSTALAÇÃO. AF_04/2022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</si>
  <si>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</si>
  <si>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</si>
  <si>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1.1/2",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</si>
  <si>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</si>
  <si>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</si>
  <si>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</si>
  <si>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</si>
  <si>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</si>
  <si>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</si>
  <si>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</si>
  <si>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</si>
  <si>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</si>
  <si>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</si>
  <si>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LUVA DE CORRER, PVC, SOLDÁVEL, DN 40MM, INSTALADO EM RAMAL DE DISTRIBUIÇÃO DE ÁGUA - FORNECIMENTO E INSTALAÇÃO. AF_06/2022</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</si>
  <si>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</si>
  <si>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</si>
  <si>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</si>
  <si>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</si>
  <si>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</si>
  <si>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</si>
  <si>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ENGATE FLEXÍVEL EM PLÁSTICO BRANCO, 1/2" X 30CM - FORNECIMENTO E INSTALAÇÃO. AF_01/2020</t>
  </si>
  <si>
    <t>ENGATE FLEXÍVEL EM PLÁSTICO BRANCO, 1/2" X 40CM - FORNECIMENTO E INSTALAÇÃO. AF_01/2020</t>
  </si>
  <si>
    <t>TORNEIRA CROMADA DE MESA, 1/2" OU 3/4", PARA LAVATÓRIO,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</si>
  <si>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</si>
  <si>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</si>
  <si>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</si>
  <si>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</si>
  <si>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</si>
  <si>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</si>
  <si>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</si>
  <si>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</si>
  <si>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</si>
  <si>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</si>
  <si>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</si>
  <si>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</si>
  <si>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</si>
  <si>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</si>
  <si>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KIT CAVALETE PARA MEDIÇÃO DE ÁGUA - ENTRADA PRINCIPAL, EM PVC DN 20 MM (1/2") - FORNECIMENTO E INSTALAÇÃO (EXCLUSIVE HIDRÔMETRO). AF_03/2024</t>
  </si>
  <si>
    <t>KIT CAVALETE PARA MEDIÇÃO DE ÁGUA - ENTRADA PRINCIPAL, EM PVC DN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</si>
  <si>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</si>
  <si>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</si>
  <si>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</si>
  <si>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</si>
  <si>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DN 25 MM (3/4"), PARA 2 MEDIDORES - FORNECIMENTO E INSTALAÇÃO (EXCLUSIVE HIDRÔMETRO). AF_03/2024</t>
  </si>
  <si>
    <t>KIT CAVALETE PARA MEDIÇÃO DE ÁGUA - ENTRADA INDIVIDUALIZADA, EM PVC DN 25 MM (3/4"), PARA 3 MEDIDORES - FORNECIMENTO E INSTALAÇÃO (EXCLUSIVE HIDRÔMETRO). AF_03/2024</t>
  </si>
  <si>
    <t>KIT CAVALETE PARA MEDIÇÃO DE ÁGUA - ENTRADA INDIVIDUALIZADA, EM PVC DN 25 MM (3/4"), PARA 4 MEDIDORES - FORNECIMENTO E INSTALAÇÃO (EXCLUSIVE HIDRÔMETRO). AF_03/2024</t>
  </si>
  <si>
    <t>KIT CAVALETE PARA MEDIÇÃO DE ÁGUA - ENTRADA INDIVIDUALIZADA, EM PVC DN 32 MM (1"), PARA 1 MEDIDOR - FORNECIMENTO E INSTALAÇÃO (EXCLUSIVE HIDRÔMETRO). AF_03/2024</t>
  </si>
  <si>
    <t>KIT CAVALETE PARA MEDIÇÃO DE ÁGUA - ENTRADA INDIVIDUALIZADA, EM PVC DN 32 MM (1"), PARA 2 MEDIDORES - FORNECIMENTO E INSTALAÇÃO (EXCLUSIVE HIDRÔMETRO). AF_03/2024</t>
  </si>
  <si>
    <t>KIT CAVALETE PARA MEDIÇÃO DE ÁGUA - ENTRADA INDIVIDUALIZADA, EM PVC DN 32 MM (1"), PARA 3 MEDIDORES - FORNECIMENTO E INSTALAÇÃO (EXCLUSIVE HIDRÔMETRO). AF_03/2024</t>
  </si>
  <si>
    <t>KIT CAVALETE PARA MEDIÇÃO DE ÁGUA - ENTRADA INDIVIDUALIZADA, EM PVC DN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</si>
  <si>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</si>
  <si>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</si>
  <si>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</si>
  <si>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</si>
  <si>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</si>
  <si>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</si>
  <si>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</si>
  <si>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</si>
  <si>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</si>
  <si>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</si>
  <si>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</si>
  <si>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</si>
  <si>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</si>
  <si>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</si>
  <si>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</si>
  <si>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</si>
  <si>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</si>
  <si>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</si>
  <si>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</si>
  <si>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</si>
  <si>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</si>
  <si>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</si>
  <si>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</si>
  <si>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</si>
  <si>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</si>
  <si>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</si>
  <si>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</si>
  <si>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</si>
  <si>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DN 25 MM (3/4"), PARA 1 MEDIDOR - FORNECIMENTO E INSTALAÇÃO (EXCLUSIVE HIDRÔMETRO). AF_03/2024</t>
  </si>
  <si>
    <t>HIDRÔMETRO DN 2" , 30 M³/H - FORNECIMENTO E INSTALAÇÃO. AF_03/2024</t>
  </si>
  <si>
    <t>HIDRÔMETRO DN 1, 7 M³/H - FORNECIMENTO E INSTALAÇÃO. AF_03/2024</t>
  </si>
  <si>
    <t>HIDRÔMETRO DN 1, 10 M³/H - FORNECIMENTO E INSTALAÇÃO. AF_03/2024</t>
  </si>
  <si>
    <t>HIDRÔMETRO DN 1 1/2, 20 M³/H - FORNECIMENTO E INSTALAÇÃO. AF_03/2024</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</si>
  <si>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</si>
  <si>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</si>
  <si>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</si>
  <si>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</si>
  <si>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</si>
  <si>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</si>
  <si>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</si>
  <si>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</si>
  <si>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</si>
  <si>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</si>
  <si>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</si>
  <si>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</si>
  <si>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</si>
  <si>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</si>
  <si>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</si>
  <si>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</si>
  <si>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REATERRO MECANIZADO DE VALA COM RETROESCAVADEIRA (CAPACIDADE DA CAÇAMBA   DA RETRO: 0,26 M³/POTÊNCIA: 88 HP), LARGURA 0,8 A 1,5 M, PROFUNDIDADE 1,5 A 3,0 M, COM SOLO (SEM SUBSTITUIÇÃO) DE 1ª CATEGORIA E COMPACTADOR DE SOLOS DE PERCUSSÃO. AF_08/2023</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</si>
  <si>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</si>
  <si>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</si>
  <si>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</si>
  <si>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</si>
  <si>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</si>
  <si>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</si>
  <si>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</si>
  <si>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</si>
  <si>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</si>
  <si>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</si>
  <si>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</si>
  <si>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</si>
  <si>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</si>
  <si>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</si>
  <si>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</si>
  <si>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</si>
  <si>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</si>
  <si>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</si>
  <si>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</si>
  <si>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</si>
  <si>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</si>
  <si>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</si>
  <si>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</si>
  <si>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</si>
  <si>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</si>
  <si>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</si>
  <si>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</si>
  <si>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</si>
  <si>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</si>
  <si>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</si>
  <si>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</si>
  <si>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</si>
  <si>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</si>
  <si>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</si>
  <si>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</si>
  <si>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</si>
  <si>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PISO PODOTÁTIL DE ALERTA OU DIRECIONAL, DE CONCRETO, ASSENTADO SOBRE ARGAMASSA. AF_03/2024</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</si>
  <si>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</si>
  <si>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</si>
  <si>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</si>
  <si>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</si>
  <si>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</si>
  <si>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</si>
  <si>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</si>
  <si>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</si>
  <si>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</si>
  <si>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</si>
  <si>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</si>
  <si>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</si>
  <si>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</si>
  <si>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</si>
  <si>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</si>
  <si>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</si>
  <si>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</si>
  <si>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</si>
  <si>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</si>
  <si>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</si>
  <si>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</si>
  <si>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</si>
  <si>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</si>
  <si>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</si>
  <si>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</si>
  <si>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</si>
  <si>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</si>
  <si>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</si>
  <si>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</si>
  <si>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</si>
  <si>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</si>
  <si>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</si>
  <si>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</si>
  <si>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</si>
  <si>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</si>
  <si>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</si>
  <si>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</si>
  <si>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</si>
  <si>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</si>
  <si>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</si>
  <si>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</si>
  <si>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</si>
  <si>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</si>
  <si>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</si>
  <si>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</si>
  <si>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</si>
  <si>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</si>
  <si>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</si>
  <si>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</si>
  <si>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</si>
  <si>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</si>
  <si>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</si>
  <si>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</si>
  <si>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</si>
  <si>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</si>
  <si>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</si>
  <si>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</si>
  <si>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</si>
  <si>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TRANSPORTE HORIZONTAL MANUAL, DE CALHA QUADRADA NÚMERO 24 - CORTE 33 (UNIDADE: MXKM). AF_07/2019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</si>
  <si>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</si>
  <si>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</si>
  <si>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</si>
  <si>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</si>
  <si>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</si>
  <si>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</si>
  <si>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</si>
  <si>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</si>
  <si>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</si>
  <si>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</si>
  <si>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</si>
  <si>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</si>
  <si>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</si>
  <si>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</si>
  <si>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</si>
  <si>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</si>
  <si>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</si>
  <si>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</si>
  <si>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</si>
  <si>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</si>
  <si>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</si>
  <si>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</si>
  <si>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</si>
  <si>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</si>
  <si>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</si>
  <si>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</si>
  <si>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</si>
  <si>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</si>
  <si>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</si>
  <si>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</si>
  <si>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</si>
  <si>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LOCAÇÃO CONVENCIONAL DE OBRA, UTILIZANDO GABARITO DE TÁBUAS CORRIDAS PONTALETADAS A CADA 2,00M -  2 UTILIZAÇÕES. AF_03/2024</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</si>
  <si>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</si>
  <si>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</si>
  <si>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</si>
  <si>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</si>
  <si>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</si>
  <si>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LOCAÇÃO CONVENCIONAL DE OBRA, UTILIZANDO GABARITO DE TÁBUAS CORRIDAS PONTALETADAS A CADA 1,50M -  2 UTILIZAÇÕES. AF_03/2024</t>
  </si>
  <si>
    <t>EXECUÇÃO DE LINHAS DE REFERÊNCIA EM GABARITO OU CAVALETE. AF_03/2024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</si>
  <si>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</si>
  <si>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</si>
  <si>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</si>
  <si>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LIMPEZA MANUAL DE VEGETAÇÃO EM TERRENO COM ENXADA.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</si>
  <si>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</si>
  <si>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</si>
  <si>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RAMPA DE ACESSIBILIDADE EM CONCRETO MOLDADO IN LOCO, EM CALÇADA NOVA COM LARGURA MAIOR OU IGUAL À 3,00 M, FCK MPA, COM PISO PODOTÁTIL. AF_03/2024</t>
  </si>
  <si>
    <t>RAMPA DE ACESSIBILIDADE EM CONCRETO MOLDADO IN LOCO, EM CALÇADA PRÉ EXISTENTE COM LARGURA MAIOR OU IGUAL À 3,00 M, FCK MPA, COM PISO PODOTÁTIL. AF_03/2024</t>
  </si>
  <si>
    <t>RAMPA DE ACESSIBILIDADE EM CONCRETO MOLDADO IN LOCO, EM CALÇADA NOVA COM LARGURA MENOR À 3,00 M, FCK MPA, COM PISO PODOTÁTIL. AF_03/2024</t>
  </si>
  <si>
    <t>RAMPA DE ACESSIBILIDADE EM CONCRETO MOLDADO IN LOCO, EM CALÇADA PRÉ EXISTENTE COM LARGURA MENOR À 3,00 M, FCK MPA, COM PISO PODOTÁTIL. AF_03/2024</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</si>
  <si>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</si>
  <si>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</si>
  <si>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</si>
  <si>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</si>
  <si>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</si>
  <si>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</si>
  <si>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</si>
  <si>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</si>
  <si>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</si>
  <si>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</si>
  <si>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</si>
  <si>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</si>
  <si>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</si>
  <si>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</si>
  <si>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</si>
  <si>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</si>
  <si>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</si>
  <si>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</si>
  <si>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</si>
  <si>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</si>
  <si>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</si>
  <si>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</si>
  <si>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</si>
  <si>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</si>
  <si>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ESTRUTURAL CERAMICO DE  19 X 19 X 29 CM (L X A X C) E 6,0 MPA                                                                                                                                                                                                                                                                                                                                                                                                                                       </t>
  </si>
  <si>
    <t xml:space="preserve">BLOCO ESTRUTURAL CERAMICO DE 14 X 19 X 29 CM (L X A X C) E 6,0 MPA                                                                                                                                                                                                                                                                                                                                                                                                                                        </t>
  </si>
  <si>
    <t xml:space="preserve">BLOCO ESTRUTURAL CERAMICO DE 14 X 19 X 34 CM (L X A X C) E 6,0 MPA                                                                                                                                                                                                                                                                                                                                                                                                                                        </t>
  </si>
  <si>
    <t xml:space="preserve">BLOCO ESTRUTURAL CERAMICO DE 14 X 19 X 39 CM (L X A X C) E 6,0 MPA                                                                                                                                                                                                                                                                                                                                                                                                                                        </t>
  </si>
  <si>
    <t xml:space="preserve">BLOCO ESTRUTURAL CERAMICO DE 19 X 19 X 39 CM (L X A X C) E 6,0 MPA                                                                                                                                                                                                                                                                                                                                                                                                                                        </t>
  </si>
  <si>
    <t xml:space="preserve">BLOQUETE/PISO DE CONCRETO - MODELO PISOGRAMA/CONCREGRAMA 2 FUROS, DIMENSOES APROX. DE *35 X 15* CM E ESPESSURA DE 7 CM (+/- 1 CM), COR NATURAL                                                                                                                                                                                                                                                                                                                                                            </t>
  </si>
  <si>
    <t xml:space="preserve">BLOQUETE/PISO DE CONCRETO - MODELO PISOGRAMA/CONCREGRAMA/PAVI-GRADE/GRAMEIRO, DIMENSOES APROXIMADAS DE *60 X 45* CM E ESPESSURA DE 8 CM (+/- 1 CM), COR NATURAL                                                                                                                                                                                                                                                                                                                                           </t>
  </si>
  <si>
    <t xml:space="preserve">BLOQUETE/PISO INTERTRAVADO DE CONCRETO - MODELO ONDA/16 FACES/RETANGULAR/TIJOLINHO/PAVER/HOLANDES/PARALELEPIPEDO, *20 X 10* CM, E = 10 CM, RESISTENCIA DE 35 MPA, COR NATURAL                                                                                                                                                                                                                                                                                                                             </t>
  </si>
  <si>
    <t xml:space="preserve">BLOQUETE/PISO INTERTRAVADO DE CONCRETO - MODELO ONDA/16 FACES/RETANGULAR/TIJOLINHO/PAVER/HOLANDES/PARALELEPIPEDO, *20 X 10* CM, E = 10 CM, RESISTENCIA DE 50 MPA, COR NATURAL                                                                                                                                                                                                                                                                                                                             </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</si>
  <si>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</si>
  <si>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</si>
  <si>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BLOQUETE/PISO INTERTRAVADO DE CONCRETO - MODELO ONDA/16 FACES/RETANGULAR/TIJOLINHO/PAVER/HOLANDES/PARALELEPIPEDO, *20 X 10* CM, E = 8 CM, RESISTENCIA DE 35 MPA, COLORIDO                                                                                                                                                                                                                                                                                                                                 </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</si>
  <si>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</si>
  <si>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</si>
  <si>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</si>
  <si>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</si>
  <si>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</si>
  <si>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</si>
  <si>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</si>
  <si>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</si>
  <si>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COLA A BASE DE RESINA SINTETICA PARA CHAPA DE LAMINADO MELAMINICO E OUTROS                                                                                                                                                                                                                                                                                                                                                                                                                                </t>
  </si>
  <si>
    <t xml:space="preserve">CURVA PVC PBA, JE, PB, 45 GRAUS, DN 100 / DE 110 MM, PARA REDE DE AGUA                                                                                                                                                                                                                                                                                                                                                                                                                                    </t>
  </si>
  <si>
    <t xml:space="preserve">CURVA PVC PBA, JE, PB, 45 GRAUS, DN 50 / DE 60 MM, PARA REDE DE AGUA                                                                                                                                                                                                                                                                                                                                                                                                                                      </t>
  </si>
  <si>
    <t xml:space="preserve">CURVA PVC PBA, JE, PB, 45 GRAUS, DN 75 / DE 85 MM, PARA REDE DE AGUA                                                                                                                                                                                                                                                                                                                                                                                                                                      </t>
  </si>
  <si>
    <t xml:space="preserve">CURVA PVC PBA, JE, PB, 90 GRAUS, DN 100 / DE 110 MM, PARA REDE DE AGUA                                                                                                                                                                                                                                                                                                                                                                                                                                    </t>
  </si>
  <si>
    <t xml:space="preserve">CURVA PVC PBA, JE, PB, 90 GRAUS, DN 50 / DE 60 MM, PARA REDE DE AGUA                                                                                                                                                                                                                                                                                                                                                                                                                                      </t>
  </si>
  <si>
    <t xml:space="preserve">CURVA PVC PBA, JE, PB, 90 GRAUS, DN 75 / DE 85 MM, PARA REDE DE AGUA                                                                                                                                                                                                                                                                                                                                                                                                                                      </t>
  </si>
  <si>
    <t xml:space="preserve">CURVA 135 GRAUS PARA ELETRODUTO, EM ACO GALVANIZADO ELETROLITICO, COM ROSCA, DIAMETRO DE 100 MM (4")                                                                                                                                                                                                                                                                                                                                                                                                      </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</si>
  <si>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</si>
  <si>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</si>
  <si>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</si>
  <si>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</si>
  <si>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 xml:space="preserve">CURVA 135 GRAUS PARA ELETRODUTO, EM ACO GALVANIZADO ELETROLITICO, COM ROSCA, DIAMETRO DE 40 MM (1 1/2"), ESPESSURA DE 1,50 MM                                                                                                                                                                                                                                                                                                                                                                             </t>
  </si>
  <si>
    <t xml:space="preserve">CURVA 135 GRAUS PARA ELETRODUTO, EM ACO GALVANIZADO ELETROLITICO, COM ROSCA, DIAMETRO DE 50 MM (2")                                                                                                                                                                                                                                                                                                                                                                                                       </t>
  </si>
  <si>
    <t xml:space="preserve">CURVA 135 GRAUS PARA ELETRODUTO, EM ACO GALVANIZADO ELETROLITICO, COM ROSCA, DIAMETRO DE 65 MM (2 1/2")                                                                                                                                                                                                                                                                                                                                                                                                   </t>
  </si>
  <si>
    <t xml:space="preserve">CURVA 135 GRAUS PARA ELETRODUTO, EM ACO GALVANIZADO ELETROLITICO, COM ROSCA, DIAMETRO DE 80 MM (3")                                                                                                                                                                                                                                                                                                                                                                                                       </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</si>
  <si>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</si>
  <si>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</si>
  <si>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</si>
  <si>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CURVA 90 GRAUS PARA ELETRODUTO, EM ACO GALVANIZADO ELETROLITICO, COM ROSCA, DIAMETRO DE 100 MM (4")                                                                                                                                                                                                                                                                                                                                                                                                       </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</si>
  <si>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</si>
  <si>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</si>
  <si>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</si>
  <si>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</si>
  <si>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</si>
  <si>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</si>
  <si>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</si>
  <si>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</si>
  <si>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ELEMENTO VAZADO CERAMICO DIAGONAL (TIPO FLOR/QUADRADO/XIS) DE *7 X 18 X 25* CM (L X A X C)                                                                                                                                                                                                                                                                                                                                                                                                                </t>
  </si>
  <si>
    <t xml:space="preserve">ELEMENTO VAZADO CERAMICO QUADRADO (TIPO RETO OU REDONDO) DE *7 A 9 X 20 X 20* CM (L X A X C)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</si>
  <si>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</si>
  <si>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</si>
  <si>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</si>
  <si>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</si>
  <si>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</si>
  <si>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</si>
  <si>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</si>
  <si>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</si>
  <si>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</si>
  <si>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</si>
  <si>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</si>
  <si>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</si>
  <si>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</si>
  <si>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</si>
  <si>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EXTREMIDADE PVC PBA, BF, JE, DN 100/ DE 110 MM                                                                                                                                                                                                                                                                                                                                                                                                                                                            </t>
  </si>
  <si>
    <t xml:space="preserve">EXTREMIDADE PVC PBA, BF, JE, DN 75/ DE 85 MM                                                                                                                                                                                                                                                                                                                                                                                                                                                              </t>
  </si>
  <si>
    <t xml:space="preserve">EXTREMIDADE PVC PBA, PF, JE, DN 100 / DE 110 MM                                                                                                                                                                                                                                                                                                                                                                                                                                                           </t>
  </si>
  <si>
    <t xml:space="preserve">EXTREMIDADE PVC PBA, PF, JE, DN 75 / DE 85 MM                                                                                                                                                                                                                                                                                                                                                                                                                                                             </t>
  </si>
  <si>
    <t xml:space="preserve">EXTREMIDADE/TUBETE PARA HIDROMETRO PVC, COM ROSCA, CURTA, COM BUCHA LATAO, 3/4" OU 1/2"                                                                                                                                                                                                                                                                                                                                                                                                                   </t>
  </si>
  <si>
    <t xml:space="preserve">FERROLHO COM FECHO CHATO E PORTA CADEADO, EM ACO GALVANIZADO / ZINCADO, DE SOBREPOR, COM COMPRIMENTO DE 6", CHAPA COM ESPESSURA MINIMA DE 1,70 MM E LARGURA /MINIMA DE 5,00 CM (FECHO REFORCADO) (INCLUI PARAFUSOS)                                                                                                                                                                                                                                                                                       </t>
  </si>
  <si>
    <t xml:space="preserve">JANELA MAXIMO-AR, ACO GALVANIZADO PINT. ANTICORROSIVA, COM BATENTE/REQUADRO DE 6 A 14 CM, SEM VIDRO, COM GRADE, 1 FL, 60  X 80 CM (A X L)                                                                                                                                                                                                                                                                                                                                                                 </t>
  </si>
  <si>
    <t xml:space="preserve">LADRILHO HIDRAULICO, *20 X 20* CM, E= 2 CM, PADRAO DADOS, COR NATURAL                                                                                                                                                                                                                                                                                                                                                                                                                                     </t>
  </si>
  <si>
    <t xml:space="preserve">LADRILHO HIDRAULICO, *25 X 25* CM, E= 2 CM, PADRAO RAMPA, COR NATURAL                                                                                                                                                                                                                                                                                                                                                                                                                                     </t>
  </si>
  <si>
    <t xml:space="preserve">LADRILHO HIDRAULICO, *30 X 30* CM, E= 2 CM, PADRAO MILANO, COR NATURAL                                                                                                                                                                                                                                                                                                                                                                                                                                    </t>
  </si>
  <si>
    <t xml:space="preserve">LUVA DE CORRER COM TRAVAS DEFOFO, PVC, JE, DN 100 MM                                                                                                                                                                                                                                                                                                                                                                                                                                                      </t>
  </si>
  <si>
    <t xml:space="preserve">LUVA DE CORRER COM TRAVAS DEFOFO, PVC, JE, DN 150 MM                                                                                                                                                                                                                                                                                                                                                                                                                                                      </t>
  </si>
  <si>
    <t xml:space="preserve">LUVA DE CORRER COM TRAVAS DEFOFO, PVC, JE, DN 200 MM                                                                                                                                                                                                                                                                                                                                                                                                                                                      </t>
  </si>
  <si>
    <t xml:space="preserve">LUVA DE CORRER COM TRAVAS DEFOFO, PVC, JE, DN 250 MM                                                                                                                                                                                                                                                                                                                                                                                                                                                      </t>
  </si>
  <si>
    <t xml:space="preserve">LUVA DE CORRER COM TRAVAS DEFOFO, PVC, JE, DN 300 MM                                                                                                                                                                                                                                                                                                                                                                                                                                                      </t>
  </si>
  <si>
    <t xml:space="preserve">LUVA DE CORRER PVC PBA, JE, DN 100 / DE 110 MM, PARA REDE DE AGUA                                                                                                                                                                                                                                                                                                                                                                                                                                         </t>
  </si>
  <si>
    <t xml:space="preserve">LUVA DE CORRER PVC PBA, JE, DN 50 / DE 60 MM, PARA REDE DE AGUA                                                                                                                                                                                                                                                                                                                                                                                                                                           </t>
  </si>
  <si>
    <t xml:space="preserve">LUVA DE CORRER PVC PBA, JE, DN 75 / DE 85 MM, PARA REDE DE AGUA                                                                                                                                                                                                                                                                                                                                                                                                                                           </t>
  </si>
  <si>
    <t xml:space="preserve">LUVA PARA ELETRODUTO, EM ACO GALVANIZADO ELETROLITICO,  COM ROSCA,DIAMETRO DE 50 MM (2")                                                                                                                                                                                                                                                                                                                                                                                                                  </t>
  </si>
  <si>
    <t xml:space="preserve">LUVA PARA ELETRODUTO, EM ACO GALVANIZADO ELETROLITICO, COM ROSCA, DIAMETRO DE 100 MM (4")                                                                                                                                                                                                                                                                                                                                                                                                                 </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</si>
  <si>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</si>
  <si>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</si>
  <si>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</si>
  <si>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</si>
  <si>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</si>
  <si>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LUVA PARA ELETRODUTO, EM ACO GALVANIZADO ELETROLITICO, COM ROSCA, DIAMETRO DE 65 MM (2 1/2")                                                                                                                                                                                                                                                                                                                                                                                                              </t>
  </si>
  <si>
    <t xml:space="preserve">LUVA PARA ELETRODUTO, EM ACO GALVANIZADO ELETROLITICO, COM ROSCA, DIAMETRO DE 80 MM (3")                                                                                                                                                                                                                                                                                                                                                                                                                  </t>
  </si>
  <si>
    <t xml:space="preserve">LUVA SIMPLES PVC PBA, JE, DN 100 / DE 110 MM, PARA REDE DE AGUA                                                                                                                                                                                                                                                                                                                                                                                                                                           </t>
  </si>
  <si>
    <t xml:space="preserve">LUVA SIMPLES PVC PBA, JE, DN 50 / DE 60 MM, PARA REDE DE AGUA                                                                                                                                                                                                                                                                                                                                                                                                                                             </t>
  </si>
  <si>
    <t xml:space="preserve">LUVA SIMPLES PVC PBA, JE, DN 75 / DE 85 MM, PARA REDE DE AGUA                                                                                                                                                                                                                                                                                                                                                                                                                                             </t>
  </si>
  <si>
    <t xml:space="preserve">MAQUINA EXTRUSORA DE CONCRETO PARA GUIAS E SARJETAS, COM MOTOR A DIESEL E POTENCIA DE 14 CV                                                                                                                                                                                                                                                                                                                                                                                                               </t>
  </si>
  <si>
    <t xml:space="preserve">MAQUINA TIPO PRENSA HIDRAULICA, PARA FABRICACAO DE TUBOS DE CONCRETO PARA AGUAS PLUVIAIS, DN 200 A DN 600 MM X 1000 MM DE COMPRIMENTO, COM MOTOR PRINCIPAL COM POTENCIA DE 20 CV                                                                                                                                                                                                                                                                                                                          </t>
  </si>
  <si>
    <t xml:space="preserve">MARTELO DEMOLIDOR ELETRICO, COM POTENCIA DE 2.000 W, FREQUENCIA DE 1.000 IMPACTOS POR MINUTO, FORCA DE IMPACTO ENTRE 60 E 65 J, PESO DE 30 KG                                                                                                                                                                                                                                                                                                                                                             </t>
  </si>
  <si>
    <t xml:space="preserve">MEIO BLOCO ESTRUTURAL CERAMICO DE 14 X 19 X 14 CM (L X A X C) E 6,0 MPA                                                                                                                                                                                                                                                                                                                                                                                                                                   </t>
  </si>
  <si>
    <t xml:space="preserve">MEIO BLOCO ESTRUTURAL CERAMICO DE 14 X 19 X 19 CM (L X A X C) E 6,0 MPA                                                                                                                                                                                                                                                                                                                                                                                                                                   </t>
  </si>
  <si>
    <t xml:space="preserve">PERFIL EM ALUMINIO, FORMATO U, ABAS IGUAIS, LARGURA DE 12,70  MM (1/2 POL), ESPESSURA 1,58 MM (1/16 POL) E PESO LINEAR DE APROXIMADAMENTE 0,149 KG/M                                                                                                                                                                                                                                                                                                                                                      </t>
  </si>
  <si>
    <t xml:space="preserve">PISO TATIL / PODOTATIL, LADRILHO HIDRAULICO / CONCRETO, *25 X 25* CM, E= *2,5* CM, PADRAO TATIL ALERTA OU DIRECIONAL, COR AMARELA                                                                                                                                                                                                                                                                                                                                                                         </t>
  </si>
  <si>
    <t xml:space="preserve">PISO TATIL / PODOTATIL, LADRILHO HIDRAULICO/CONCRETO, *40 X 40* CM, E= 2,5* CM, PADRAO TATIL ALERTA OU DIRECIONAL, COR NATURAL                                                                                                                                                                                                                                                                                                                                                                            </t>
  </si>
  <si>
    <t xml:space="preserve">PISO URETANO, VERSAO REVESTIMENTO AUTONIVELANTE, ESPESSURA VARIAVEL DE 3 A 4 MM (INCLUSO EXECUCAO)                                                                                                                                                                                                                                                                                                                                                                                                        </t>
  </si>
  <si>
    <t xml:space="preserve">PLACA/PISO DE CONCRETO POROSO/ PAVIMENTO PERMEAVEL/BLOCO DRENANTE DE CONCRETO, *40 X 40* CM, E = 6 CM, COR NATURAL                                                                                                                                                                                                                                                                                                                                                                                        </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</si>
  <si>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</si>
  <si>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</si>
  <si>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PORTA DE ABRIR / GIRO, EM MADEIRA MACICA (ANGELIM OU EQUIVALENTE REGIONAL), QUALQUER DESENHO (VERTICAL/DIAGONAL/HORIZ.), E = *3,5* CM, DIMENSOES  2,10 X 0,70 (SOMENTE FOLHA DE PORTA, ACABAMENTO NATURAL)                                                                                                                                                                                                                                                                                                </t>
  </si>
  <si>
    <t xml:space="preserve">PORTA DE ABRIR, TIPO VENEZIANA, EM ALUMINIO, ACABAMENTO ANODIZADO NATURAL, 90 MM X 210 MM (LARGURA X ALTURA), SEM GUARNICAO/ALIZAR/VISTA                                                                                                                                                                                                                                                                                                                                                                  </t>
  </si>
  <si>
    <t xml:space="preserve">POSTE CONICO CONTINUO EM ACO GALVANIZADO, CURVO, BRACO DUPLO, ENGASTADO,  H = 9 M, DIAMETRO INFERIOR/BASE = *135* MM                                                                                                                                                                                                                                                                                                                                                                                      </t>
  </si>
  <si>
    <t xml:space="preserve">REATOR P/ 1 LAMPADA VAPOR DE SODIO 250W USO EXTERNO                                                                                                                                                                                                                                                                                                                                                                                                                                                       </t>
  </si>
  <si>
    <t xml:space="preserve">SAPATA DE PVC ADITIVADO NERVURADO D = 6 POLEGADAS                                                                                                                                                                                                                                                                                                                                                                                                                                                         </t>
  </si>
  <si>
    <t xml:space="preserve">SAPATA DE PVC ADITIVADO NERVURADO D = 8 POLEGADAS                                                                                                                                                                                                                                                                                                                                                                                                                                                         </t>
  </si>
  <si>
    <t xml:space="preserve">SERVICO DE BOMBEAMENTO DE CONCRETO COM CONSUMO MINIMO DE 40  M3, (DISPONIBILIZACAO DE BOMBA), SEM O LANCAMENTO                                                                                                                                                                                                                                                                                                                                                                                            </t>
  </si>
  <si>
    <t xml:space="preserve">SOLVENTE PARA COLA A BASE DE RESINA SINTETICA (PARA COLA DE LAMINADO MELAMINICO E OUTRAS SUPERFICIES)                                                                                                                                                                                                                                                                                                                                                                                                     </t>
  </si>
  <si>
    <t xml:space="preserve">TE DE REDUCAO, PVC PBA, BBB, JE, DN 100 X 50 / DE 110 X 60 MM, PARA REDE DE AGUA                                                                                                                                                                                                                                                                                                                                                                                                                          </t>
  </si>
  <si>
    <t xml:space="preserve">TE DE REDUCAO, PVC PBA, BBB, JE, DN 100 X 75 / DE 110 X 85 MM, PARA REDE DE AGUA                                                                                                                                                                                                                                                                                                                                                                                                                          </t>
  </si>
  <si>
    <t xml:space="preserve">TE DE REDUCAO, PVC PBA, BBB, JE, DN 75 X 50 / DE 85 X 60 MM, PARA REDE DE AGUA                                                                                                                                                                                                                                                                                                                                                                                                                            </t>
  </si>
  <si>
    <t xml:space="preserve">TE, PVC PBA, BBB, 90 GRAUS, DN 100 / DE 110 MM, PARA REDE DE AGUA                                                                                                                                                                                                                                                                                                                                                                                                                                         </t>
  </si>
  <si>
    <t xml:space="preserve">TE, PVC PBA, BBB, 90 GRAUS, DN 50 / DE 60 MM, PARA REDE DE AGUA                                                                                                                                                                                                                                                                                                                                                                                                                                           </t>
  </si>
  <si>
    <t xml:space="preserve">TE, PVC PBA, BBB, 90 GRAUS, DN 75 / DE 85 MM, PARA REDE DE AGUA                                                                                                                                                                                                                                                                                                                                                                                                                                           </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</si>
  <si>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</si>
  <si>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</si>
  <si>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</si>
  <si>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</si>
  <si>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</si>
  <si>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</si>
  <si>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TUBO DE CONCRETO ARMADO, PRE MOLDADO PARA AGUAS PLUVIAIS, CLASSE PA-1, COM ENCAIXE PONTA E BOLSA, DIAMETRO NOMINAL DE 500 MM                                                                                                                                                                                                                                                                                                                                                                              </t>
  </si>
  <si>
    <t xml:space="preserve">TUBO MULTICAMADA PEX GAS, DN *16* MM                                                                                                                                                                                                                                                                                                                                                                                                                                                                      </t>
  </si>
  <si>
    <t xml:space="preserve">TUBO MULTICAMADA PEX GAS, DN *20* MM                                                                                                                                                                                                                                                                                                                                                                                                                                                                      </t>
  </si>
  <si>
    <t xml:space="preserve">TUBO MULTICAMADA PEX GAS, DN *26* MM                                                                                                                                                                                                                                                                                                                                                                                                                                                                      </t>
  </si>
  <si>
    <t xml:space="preserve">TUBO MULTICAMADA PEX GAS, DN *32* MM                                                                                                                                                                                                                                                                                                                                                                                                                                                                      </t>
  </si>
  <si>
    <t xml:space="preserve">UNIAO DUPLA PPR DN 25 MM, PARA AGUA QUENTE PREDIAL                                                                                                                                                                                                                                                                                                                                                                                                                                                        </t>
  </si>
  <si>
    <t>INSTALAÇÕES DE MOBILIÁRIOS PARA CONTAINER VESTIÁRIO TIPO I</t>
  </si>
  <si>
    <t>INSTALAÇÕES DE MOBILIÁRIOS PARA CONTAINER VESTIÁRIO TIPO II</t>
  </si>
  <si>
    <t>INSTALAÇÕES DE MOBILIÁRIOS PARA CONTAINER VESTIÁRIO TIPO III</t>
  </si>
  <si>
    <t>01.09.27</t>
  </si>
  <si>
    <t>CONTAINER PARA 2 VESTIÁRIOS E SANITÁRIOS</t>
  </si>
  <si>
    <t>CONJUNTO DE FERRAGENS PARA CONFECÇÃO DE PORTA DE DIVISORIA, INCLUINDO FECHADURA, DOBRADIÇAS E INSTALAÇÃO</t>
  </si>
  <si>
    <t>CUMEEIRA METALICA GALVANIZADA TRAPEZOIDAL E=0,50MM (SIMPLES) ADP REF 100326</t>
  </si>
  <si>
    <t>FORNECIMENTO DE ALICATE PEQUENO Z-200 PARA UTILIZAÇÃO EM MOLDE DE SOLDA EXOTÉRMICA</t>
  </si>
  <si>
    <t>CONSTRUÇÃO DE RAMAL ESGOTO EXTENSÃO ATE 2 M  - PROFUNDIDADE DE REDE ATE 1,25M</t>
  </si>
  <si>
    <t>CONSTRUÇÃO DE RAMAL ESGOTO EXTENSÃO ATE 2 M - PROFUNDIDADE DE REDE 1,25 A 3,0M INCLUSIVE ESCORAMENTO</t>
  </si>
  <si>
    <t>CONSTRUÇÃO DE RAMAL ESGOTO EXTENSÃO ATE 2 M - PROFUNDIDADE DE REDE 3,0 A 4,0M INCLUSIVE ESCORAMENTO</t>
  </si>
  <si>
    <t>CONSTRUÇÃO DE RAMAL ESGOTO - EXTENSAO EXCEDENTE A 2,00M - PROFUNDIDADE ATE 1,25M</t>
  </si>
  <si>
    <t>CONSTRUÇÃO DE RAMAL ESGOTO - EXTENSAO EXCEDENTE A 2,00M - PROFUNDIDADE DE 1,25 A 3,0M - INCLUSIVE ESCORAMENTO</t>
  </si>
  <si>
    <t>CONSTRUÇÃO DE RAMAL ESGOTO - EXTENSAO EXCEDENTE A 2,00M - PROFUNDIDADE DE 3,0 A 4,0M - INCLUSIVE ESCORAMENTO</t>
  </si>
  <si>
    <t>54.04.12</t>
  </si>
  <si>
    <t>BATE ESTACA DE QUEDA SIMPLES, SOBRE ROLO, MOTOR A DIESEL, COM MARTELO DE 0,6 A 0,8T</t>
  </si>
  <si>
    <t>89.50.14</t>
  </si>
  <si>
    <t>LOCAÇÃO CONTAINER 6,00X2,30X2,82 M COM ISOLAMENTO TÉRMICO PARA 2 VESTIÁRIOS E SANITÁRIOS</t>
  </si>
  <si>
    <t>95.06.05</t>
  </si>
  <si>
    <t>PERFURACAO COM COROA DIAMANTADA SONDAGEM ROTATIVA NW</t>
  </si>
  <si>
    <t>96.01.19</t>
  </si>
  <si>
    <t>DETERMINAÇÃO DO TEOR DE BETUME - PROCEDIMENTOS SOXHLET OU REFLUXO DUPLO (NBR 16208:2013) - SEM ENVIO DE AMOSTRA</t>
  </si>
  <si>
    <t>COMPRESSAO TRIAXIAL RAPIDO NÃO ADENSADO E NÃO DRENADO (Q/UU) MÍNIMO 3 CORPOS DE PROVA</t>
  </si>
  <si>
    <t>COMPRESSAO TRIAXIAL RAPIDO NÃO ADENSADO E NÃO DRENADO (Q/UU) C/MEDIDAS DE PRESSAO NEUTRA MÍNIMO 3 CORPOS DE PROVA</t>
  </si>
  <si>
    <t>COMPRESSAO TRIAXIAL RAPIDO PRE-ADENSADO E NÃO DRENADO (R/CIU) MÍNIMO 3 CORPOS DE PROVA</t>
  </si>
  <si>
    <t>COMPRESSAO TRIAXIAL RAPIDO PRE-ADENSADO (R/CIU) C/MEDIDAS DE PRESSÃO NEUTRA MÍNIMO 3 CORPOS DE PROVA</t>
  </si>
  <si>
    <t>COMPRESSAO TRIAXIAL RAPIDO PRE-ADENSADO SATURADO (R-SAT/CIU-SAT) MÍNIMO 3 CORPOS DE PROVA</t>
  </si>
  <si>
    <t>COMPRESSAO TRIAXIAL RAPIDO PRE-ADENSADO SATURADO (R-SAT/CIU-SAT) C/MEDIDAS PRESSÃO NEUTRA MÍNIMO 3 CORPOS DE PROVA</t>
  </si>
  <si>
    <t>COMPRESSAO TRIAXIAL LENTO SATURADO (CD) MÍNIMO 3 CORPOS DE PROVA</t>
  </si>
  <si>
    <t>ENSAIO DE CISALHAMENTO DIRETO RAPIDO EM SOLOS (NBR ISO 12957-1:2013) MÍNIMO 3 CORPOS DE PROVA</t>
  </si>
  <si>
    <t>CISALHAMENTO DIRETO RAPIDO SATURADO MÍNIMO 3 CORPOS DE PROVA</t>
  </si>
  <si>
    <t>CISALHAMENTO DIRETO RAPIDO PRE-ADENSADO MÍNIMO 3 CORPOS DE PROVA</t>
  </si>
  <si>
    <t>CISALHAMENTO DIRETO RAPIDO SATURADO PRE-ADENSADO MÍNIMO 3 CORPOS DE PROVA</t>
  </si>
  <si>
    <t>CISALHAMENTO DIRETO LENTO MÍNIMO 3 CORPOS DE PROVA</t>
  </si>
  <si>
    <t>CISALHAMENTO DIRETO LENTO SATURADO MÍNIMO 3 CORPOS DE PROVA</t>
  </si>
  <si>
    <t>1.2</t>
  </si>
  <si>
    <t>1.3</t>
  </si>
  <si>
    <t>1.4</t>
  </si>
  <si>
    <t>SETOP</t>
  </si>
  <si>
    <t>PLACA DE OBRA DE 1,20 x 2,40 m</t>
  </si>
  <si>
    <t>RASGOS E FUROS</t>
  </si>
  <si>
    <t>CARGA E DESCARGA DE MATERIAIS DE DEMOLIÇÃO</t>
  </si>
  <si>
    <r>
      <t xml:space="preserve">Projeto: </t>
    </r>
    <r>
      <rPr>
        <b/>
        <sz val="12"/>
        <color theme="1"/>
        <rFont val="Calibri"/>
        <family val="2"/>
      </rPr>
      <t>CONTRATAÇÃO DE EMPRESA ESPECIALIZADA COM FORNECIMENTO DE MATERIAIS, EQUIPAMENTOS E MÃO DE OBRA QUALIFICADA PARA A EXECUÇÃO DA REFORMA DOS BANHEIROS E VESTIÁRIOS DA ESCOLA MUNICIPAL OTÁVIO OLÍMPIO DE OLIVEIRA, NO MUNICIPIO DE DIVINÓPOLIS, MG.</t>
    </r>
  </si>
  <si>
    <t>1.5</t>
  </si>
  <si>
    <t>INSTALAÇÕES HIDRÁULICAS</t>
  </si>
  <si>
    <t>INSTALAÇÕES DE ÁGUA FRIA</t>
  </si>
  <si>
    <t>INSTALAÇÕES DE ESGOTO</t>
  </si>
  <si>
    <t>4.3</t>
  </si>
  <si>
    <t>ACABAMENTOS, BANCADAS E LOUÇAS</t>
  </si>
  <si>
    <t>4.3.1</t>
  </si>
  <si>
    <t>4.3.2</t>
  </si>
  <si>
    <t>4.3.3</t>
  </si>
  <si>
    <t>4.3.4</t>
  </si>
  <si>
    <t>4.3.5</t>
  </si>
  <si>
    <t>4.3.6</t>
  </si>
  <si>
    <t>4.3.7</t>
  </si>
  <si>
    <t>4.3.8</t>
  </si>
  <si>
    <t>4.3.9</t>
  </si>
  <si>
    <t>FORRO</t>
  </si>
  <si>
    <t>5.2</t>
  </si>
  <si>
    <t>5.3</t>
  </si>
  <si>
    <t>5.4</t>
  </si>
  <si>
    <t>5.5</t>
  </si>
  <si>
    <t>5.6</t>
  </si>
  <si>
    <t>5.7</t>
  </si>
  <si>
    <t>5.8</t>
  </si>
  <si>
    <t>5.9</t>
  </si>
  <si>
    <t>setop</t>
  </si>
  <si>
    <t>8.2</t>
  </si>
  <si>
    <t>8.3</t>
  </si>
  <si>
    <t>8.4</t>
  </si>
  <si>
    <t>8.5</t>
  </si>
  <si>
    <t>8.6</t>
  </si>
  <si>
    <t>ESQUADRIAS E DIVISÓRIAS</t>
  </si>
  <si>
    <t xml:space="preserve">REVESTIMENTOS CIMENTÍCIOS E CERÂMICOS </t>
  </si>
  <si>
    <t>6.4</t>
  </si>
  <si>
    <t>9.1</t>
  </si>
  <si>
    <t>9.2</t>
  </si>
  <si>
    <t>9.3</t>
  </si>
  <si>
    <t>9.4</t>
  </si>
  <si>
    <t>9.5</t>
  </si>
  <si>
    <t>9.6</t>
  </si>
  <si>
    <t>DIVERSOS</t>
  </si>
  <si>
    <r>
      <t xml:space="preserve">Local: </t>
    </r>
    <r>
      <rPr>
        <b/>
        <sz val="12"/>
        <color theme="1"/>
        <rFont val="Calibri"/>
        <family val="2"/>
      </rPr>
      <t>Alameda Rio Araguaia, 501, Tietê, DIVINÓPOLIS/MG</t>
    </r>
  </si>
  <si>
    <t>5.10</t>
  </si>
  <si>
    <t>5.11</t>
  </si>
  <si>
    <t>5.12</t>
  </si>
  <si>
    <t>5.13</t>
  </si>
  <si>
    <t>Disjuntor Geral</t>
  </si>
  <si>
    <t>Chuveiros</t>
  </si>
  <si>
    <t>Tomadas e Iluminação</t>
  </si>
  <si>
    <t xml:space="preserve">DR </t>
  </si>
  <si>
    <t>Tapume para fechamento dos locais da obra, sendo considerados para fechamento dos dois banheiros ao mesmo tempo, e reutilizados no mesmo local.
3,0m x 2,20m</t>
  </si>
  <si>
    <t>Demolições de concreto</t>
  </si>
  <si>
    <t>Rasgo para os eletrodutos</t>
  </si>
  <si>
    <t>Rasgo para tubos de 40mm em paredes</t>
  </si>
  <si>
    <t>Rasgo em pisos para tubs maiores de 75mm e 100mm</t>
  </si>
  <si>
    <t>quadra</t>
  </si>
  <si>
    <t>profs</t>
  </si>
  <si>
    <t>térreo (por banheiro)</t>
  </si>
  <si>
    <t>primeiro (por banheiro)</t>
  </si>
  <si>
    <t>segundo (por banheiro)</t>
  </si>
  <si>
    <t>Transporte de material em carrinho de mão</t>
  </si>
  <si>
    <t>Transporte de caminhão</t>
  </si>
  <si>
    <t>Tubo PVC água fria para a prumada</t>
  </si>
  <si>
    <t>Tubo PVC água fria para ligação dos pontos</t>
  </si>
  <si>
    <t>4.1.6</t>
  </si>
  <si>
    <t>4.1.7</t>
  </si>
  <si>
    <t>Registros para os banheiros e vestiários</t>
  </si>
  <si>
    <t>Registros para as prumadas</t>
  </si>
  <si>
    <t>Para os banehiros PNE</t>
  </si>
  <si>
    <t>Térreo e Banho Quadra</t>
  </si>
  <si>
    <t>2 unidades de 50 x 220 cm
3 unidades de 50 x 60 cm
1 unidade de 50 x 110 cm</t>
  </si>
  <si>
    <t>Demolição dos revestimentos dos banheiros:
Térreo= 45,60 m² de demolição (considerando os dois banheiros)
Banheiros Professores= 38,78 m²
Banheiro Quadra= 46,04 m²</t>
  </si>
  <si>
    <t>Demolição do Forro do banheiro da Quadra = 15,30 m²
Banheiros Térreo= 46,60 m² 
Banheiro dos Professores = 5,20 m²</t>
  </si>
  <si>
    <t>Térreo, Professores e Banho Quadra</t>
  </si>
  <si>
    <t>Alvenaria para divisão entre os banheiros da Quadra</t>
  </si>
  <si>
    <t>Divisórias dos banheiros femininos e masculinos</t>
  </si>
  <si>
    <t>MÊS 4</t>
  </si>
  <si>
    <t xml:space="preserve"> 4 meses</t>
  </si>
  <si>
    <t>Banho professores</t>
  </si>
  <si>
    <t>Banho quadra</t>
  </si>
  <si>
    <t>Vestiários Térreo</t>
  </si>
  <si>
    <t>INSTALAÇÕES DOS SERVIÇOS DE ENGENHARIA</t>
  </si>
  <si>
    <t xml:space="preserve">Responsável Técnico:  </t>
  </si>
  <si>
    <t xml:space="preserve">Nº CREA/CAU: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</si>
</sst>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7" formatCode="&quot;R$&quot;\ #,##0.00;\-&quot;R$&quot;\ #,##0.00"/>
    <numFmt numFmtId="8" formatCode="&quot;R$&quot;\ #,##0.00;[Red]\-&quot;R$&quot;\ #,##0.00"/>
    <numFmt numFmtId="44" formatCode="_-&quot;R$&quot;\ * #,##0.00_-;\-&quot;R$&quot;\ * #,##0.00_-;_-&quot;R$&quot;\ * &quot;-&quot;??_-;_-@_-"/>
    <numFmt numFmtId="164" formatCode="&quot;R$&quot;#,##0.00;[Red]\-&quot;R$&quot;#,##0.00"/>
    <numFmt numFmtId="165" formatCode="_-&quot;R$&quot;* #,##0.00_-;\-&quot;R$&quot;* #,##0.00_-;_-&quot;R$&quot;* &quot;-&quot;??_-;_-@_-"/>
    <numFmt numFmtId="166" formatCode="&quot;R$&quot;#,##0.00"/>
    <numFmt numFmtId="167" formatCode="_-* #,##0.0000_-;\-* #,##0.0000_-;_-* &quot;-&quot;??_-;_-@"/>
    <numFmt numFmtId="168" formatCode="[$-F800]dddd\,\ mmmm\ dd\,\ yyyy"/>
    <numFmt numFmtId="169" formatCode="&quot;R$&quot;\ #,##0.00"/>
    <numFmt numFmtId="170" formatCode="0.0000000000000"/>
    <numFmt numFmtId="171" formatCode="_-&quot;R$&quot;\ * #,##0.00_-;\-&quot;R$&quot;\ * #,##0.00_-;_-&quot;R$&quot;\ * &quot;-&quot;??_-;_-@"/>
  </numFmts>
  <fonts count="92">
    <font>
      <sz val="11"/>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b/>
      <sz val="16"/>
      <color theme="1"/>
      <name val="Calibri"/>
      <family val="2"/>
    </font>
    <font>
      <sz val="11"/>
      <name val="Arial"/>
      <family val="2"/>
    </font>
    <font>
      <b/>
      <sz val="14"/>
      <color theme="1"/>
      <name val="Calibri"/>
      <family val="2"/>
    </font>
    <font>
      <b/>
      <sz val="12"/>
      <color theme="1"/>
      <name val="Calibri"/>
      <family val="2"/>
    </font>
    <font>
      <sz val="12"/>
      <color theme="1"/>
      <name val="Calibri"/>
      <family val="2"/>
    </font>
    <font>
      <sz val="11"/>
      <color theme="1"/>
      <name val="Calibri"/>
      <family val="2"/>
    </font>
    <font>
      <b/>
      <sz val="11"/>
      <color theme="0"/>
      <name val="Calibri"/>
      <family val="2"/>
    </font>
    <font>
      <b/>
      <sz val="12"/>
      <color theme="0"/>
      <name val="Calibri"/>
      <family val="2"/>
    </font>
    <font>
      <b/>
      <sz val="11"/>
      <color theme="1"/>
      <name val="Calibri"/>
      <family val="2"/>
    </font>
    <font>
      <b/>
      <sz val="11"/>
      <color rgb="FF000000"/>
      <name val="Calibri"/>
      <family val="2"/>
    </font>
    <font>
      <sz val="11"/>
      <color rgb="FF000000"/>
      <name val="Calibri"/>
      <family val="2"/>
    </font>
    <font>
      <sz val="12"/>
      <color rgb="FF000000"/>
      <name val="Calibri"/>
      <family val="2"/>
    </font>
    <font>
      <sz val="10"/>
      <name val="Arial"/>
      <family val="2"/>
    </font>
    <font>
      <i/>
      <sz val="12"/>
      <name val="Calibri"/>
      <family val="2"/>
    </font>
    <font>
      <i/>
      <u/>
      <sz val="12"/>
      <name val="Calibri"/>
      <family val="2"/>
    </font>
    <font>
      <sz val="12"/>
      <name val="Arial"/>
      <family val="2"/>
    </font>
    <font>
      <sz val="11"/>
      <color rgb="FF000000"/>
      <name val="Arial"/>
      <family val="2"/>
    </font>
    <font>
      <sz val="11"/>
      <color rgb="FF000000"/>
      <name val="Arial"/>
      <family val="2"/>
    </font>
    <font>
      <b/>
      <sz val="20"/>
      <name val="Calibri"/>
      <family val="2"/>
      <scheme val="minor"/>
    </font>
    <font>
      <b/>
      <sz val="14"/>
      <name val="Calibri"/>
      <family val="2"/>
      <scheme val="minor"/>
    </font>
    <font>
      <sz val="11"/>
      <name val="Calibri"/>
      <family val="2"/>
      <scheme val="minor"/>
    </font>
    <font>
      <sz val="11"/>
      <name val="Arial"/>
      <family val="1"/>
    </font>
    <font>
      <b/>
      <sz val="11"/>
      <name val="Calibri"/>
      <family val="2"/>
      <scheme val="minor"/>
    </font>
    <font>
      <b/>
      <sz val="12"/>
      <color theme="0"/>
      <name val="Calibri"/>
      <family val="2"/>
      <scheme val="minor"/>
    </font>
    <font>
      <b/>
      <sz val="12"/>
      <name val="Calibri"/>
      <family val="2"/>
      <scheme val="minor"/>
    </font>
    <font>
      <sz val="12"/>
      <color theme="1"/>
      <name val="Calibri"/>
      <family val="2"/>
      <scheme val="major"/>
    </font>
    <font>
      <b/>
      <sz val="16"/>
      <color theme="1"/>
      <name val="Calibri"/>
      <family val="2"/>
      <scheme val="major"/>
    </font>
    <font>
      <b/>
      <sz val="14"/>
      <color theme="1"/>
      <name val="Calibri"/>
      <family val="2"/>
      <scheme val="major"/>
    </font>
    <font>
      <b/>
      <sz val="12"/>
      <color theme="1"/>
      <name val="Calibri"/>
      <family val="2"/>
      <scheme val="major"/>
    </font>
    <font>
      <sz val="11"/>
      <name val="Calibri"/>
      <family val="2"/>
      <scheme val="major"/>
    </font>
    <font>
      <sz val="11"/>
      <color rgb="FF000000"/>
      <name val="Calibri"/>
      <family val="2"/>
      <scheme val="major"/>
    </font>
    <font>
      <b/>
      <sz val="11"/>
      <color theme="1"/>
      <name val="Calibri"/>
      <family val="2"/>
      <scheme val="major"/>
    </font>
    <font>
      <sz val="11"/>
      <color theme="1"/>
      <name val="Calibri"/>
      <family val="2"/>
      <scheme val="major"/>
    </font>
    <font>
      <b/>
      <sz val="11"/>
      <color rgb="FF000000"/>
      <name val="Calibri"/>
      <family val="2"/>
      <scheme val="major"/>
    </font>
    <font>
      <b/>
      <sz val="12"/>
      <color rgb="FF000000"/>
      <name val="Calibri"/>
      <family val="2"/>
      <scheme val="major"/>
    </font>
    <font>
      <b/>
      <sz val="10"/>
      <color theme="1"/>
      <name val="Calibri"/>
      <family val="2"/>
      <scheme val="major"/>
    </font>
    <font>
      <sz val="10"/>
      <color theme="1"/>
      <name val="Calibri"/>
      <family val="2"/>
      <scheme val="major"/>
    </font>
    <font>
      <b/>
      <sz val="11"/>
      <name val="Calibri"/>
      <family val="2"/>
      <scheme val="major"/>
    </font>
    <font>
      <sz val="12"/>
      <color theme="1"/>
      <name val="Calibri"/>
      <family val="2"/>
      <scheme val="minor"/>
    </font>
    <font>
      <b/>
      <sz val="10"/>
      <name val="Arial"/>
      <family val="2"/>
    </font>
    <font>
      <sz val="11"/>
      <color rgb="FF000000"/>
      <name val="Arial"/>
      <family val="2"/>
    </font>
    <font>
      <b/>
      <sz val="11"/>
      <color rgb="FF000000"/>
      <name val="Arial"/>
      <family val="2"/>
    </font>
    <font>
      <b/>
      <sz val="11"/>
      <color theme="1"/>
      <name val="Arial"/>
      <family val="2"/>
    </font>
    <font>
      <b/>
      <sz val="11"/>
      <name val="Arial"/>
      <family val="2"/>
    </font>
    <font>
      <sz val="11"/>
      <color rgb="FF000000"/>
      <name val="Arial"/>
      <family val="2"/>
    </font>
    <font>
      <sz val="8"/>
      <name val="Arial"/>
      <family val="2"/>
    </font>
    <font>
      <sz val="11"/>
      <color rgb="FF000000"/>
      <name val="Calibri"/>
      <family val="2"/>
      <scheme val="minor"/>
    </font>
    <font>
      <b/>
      <sz val="11"/>
      <color rgb="FF000000"/>
      <name val="Calibri"/>
      <family val="2"/>
      <scheme val="minor"/>
    </font>
    <font>
      <b/>
      <sz val="11"/>
      <color theme="1"/>
      <name val="Calibri"/>
      <family val="2"/>
      <scheme val="minor"/>
    </font>
    <font>
      <sz val="11"/>
      <color rgb="FF000000"/>
      <name val="Arial"/>
      <family val="2"/>
    </font>
    <font>
      <sz val="12"/>
      <name val="Calibri"/>
      <family val="2"/>
    </font>
    <font>
      <sz val="11"/>
      <color rgb="FF000000"/>
      <name val="Arial"/>
      <family val="2"/>
    </font>
    <font>
      <sz val="11"/>
      <color rgb="FF000000"/>
      <name val="Arial"/>
      <family val="2"/>
    </font>
    <font>
      <sz val="10"/>
      <name val="Arial"/>
      <family val="2"/>
    </font>
    <font>
      <sz val="12"/>
      <color rgb="FF000000"/>
      <name val="Calibri"/>
      <family val="2"/>
      <scheme val="minor"/>
    </font>
    <font>
      <sz val="11"/>
      <color rgb="FFFF0000"/>
      <name val="Calibri"/>
      <family val="2"/>
      <scheme val="minor"/>
    </font>
    <font>
      <sz val="12"/>
      <name val="Calibri"/>
      <family val="2"/>
      <scheme val="minor"/>
    </font>
    <font>
      <b/>
      <sz val="14"/>
      <color rgb="FFFFFFFF"/>
      <name val="Calibri"/>
      <family val="2"/>
    </font>
    <font>
      <b/>
      <sz val="12"/>
      <color theme="1"/>
      <name val="Calibri"/>
      <family val="2"/>
      <scheme val="minor"/>
    </font>
    <font>
      <b/>
      <sz val="12"/>
      <color rgb="FF000000"/>
      <name val="Calibri"/>
      <family val="2"/>
      <scheme val="minor"/>
    </font>
    <font>
      <sz val="11"/>
      <color rgb="FFFF0000"/>
      <name val="Calibri"/>
      <family val="2"/>
      <scheme val="major"/>
    </font>
    <font>
      <sz val="11"/>
      <color rgb="FFFF0000"/>
      <name val="Calibri"/>
      <family val="2"/>
    </font>
    <font>
      <sz val="11"/>
      <color rgb="FFFF0000"/>
      <name val="Arial"/>
      <family val="2"/>
    </font>
    <font>
      <sz val="11"/>
      <name val="Calibri"/>
      <family val="2"/>
    </font>
    <font>
      <sz val="18"/>
      <color rgb="FF000000"/>
      <name val="Arial"/>
      <family val="2"/>
    </font>
    <font>
      <b/>
      <sz val="12"/>
      <name val="Calibri"/>
      <family val="2"/>
    </font>
    <font>
      <b/>
      <sz val="16"/>
      <color rgb="FFFFFFFF"/>
      <name val="Calibri"/>
      <family val="2"/>
    </font>
    <font>
      <b/>
      <sz val="11"/>
      <color theme="0"/>
      <name val="Calibri"/>
      <family val="2"/>
      <scheme val="minor"/>
    </font>
    <font>
      <sz val="11"/>
      <color theme="1"/>
      <name val="Calibri"/>
      <family val="2"/>
      <scheme val="minor"/>
    </font>
    <font>
      <b/>
      <sz val="14"/>
      <color theme="0"/>
      <name val="Calibri"/>
      <family val="2"/>
    </font>
    <font>
      <b/>
      <i/>
      <sz val="9"/>
      <color theme="1"/>
      <name val="Calibri"/>
      <family val="2"/>
    </font>
    <font>
      <i/>
      <sz val="11"/>
      <color theme="1"/>
      <name val="Calibri"/>
      <family val="2"/>
      <scheme val="minor"/>
    </font>
    <font>
      <i/>
      <sz val="11"/>
      <color theme="1"/>
      <name val="Calibri"/>
      <family val="2"/>
    </font>
    <font>
      <sz val="11"/>
      <color rgb="FF000000"/>
      <name val="Roboto"/>
    </font>
    <font>
      <b/>
      <i/>
      <sz val="11"/>
      <color theme="1"/>
      <name val="Calibri"/>
      <family val="2"/>
    </font>
    <font>
      <sz val="11"/>
      <color theme="0"/>
      <name val="Calibri"/>
      <family val="2"/>
    </font>
    <font>
      <sz val="12"/>
      <color rgb="FF010000"/>
      <name val="Calibri"/>
      <family val="2"/>
      <scheme val="minor"/>
    </font>
    <font>
      <b/>
      <sz val="12"/>
      <color rgb="FF010000"/>
      <name val="Calibri"/>
      <family val="2"/>
      <scheme val="minor"/>
    </font>
    <font>
      <sz val="11"/>
      <color rgb="FF010000"/>
      <name val="Calibri"/>
      <family val="2"/>
      <scheme val="minor"/>
    </font>
  </fonts>
  <fills count="23">
    <fill>
      <patternFill patternType="none"/>
    </fill>
    <fill>
      <patternFill patternType="gray125"/>
    </fill>
    <fill>
      <patternFill patternType="solid">
        <fgColor rgb="FFFFFFFF"/>
        <bgColor rgb="FFFFFFFF"/>
      </patternFill>
    </fill>
    <fill>
      <patternFill patternType="solid">
        <fgColor theme="1"/>
        <bgColor theme="1"/>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A5A5A5"/>
        <bgColor rgb="FFA5A5A5"/>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bgColor indexed="64"/>
      </patternFill>
    </fill>
    <fill>
      <patternFill patternType="solid">
        <fgColor theme="0" tint="-0.249977111117893"/>
        <bgColor indexed="64"/>
      </patternFill>
    </fill>
    <fill>
      <patternFill patternType="solid">
        <fgColor theme="0" tint="-0.249977111117893"/>
        <bgColor rgb="FFFFFFFF"/>
      </patternFill>
    </fill>
    <fill>
      <patternFill patternType="solid">
        <fgColor theme="0" tint="-0.34998626667073579"/>
        <bgColor rgb="FFBFBFBF"/>
      </patternFill>
    </fill>
    <fill>
      <patternFill patternType="solid">
        <fgColor theme="0"/>
        <b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0.34998626667073579"/>
        <bgColor rgb="FFF2F2F2"/>
      </patternFill>
    </fill>
    <fill>
      <patternFill patternType="solid">
        <fgColor rgb="FF7F7F7F"/>
        <bgColor rgb="FF7F7F7F"/>
      </patternFill>
    </fill>
    <fill>
      <patternFill patternType="solid">
        <fgColor rgb="FFBFBFBF"/>
        <bgColor rgb="FFBFBFBF"/>
      </patternFill>
    </fill>
    <fill>
      <patternFill patternType="solid">
        <fgColor rgb="FFEDB9C2"/>
        <bgColor indexed="64"/>
      </patternFill>
    </fill>
    <fill>
      <patternFill patternType="solid">
        <fgColor theme="9" tint="0.79998168889431442"/>
        <bgColor indexed="64"/>
      </patternFill>
    </fill>
    <fill>
      <patternFill patternType="solid">
        <fgColor theme="0" tint="-0.14999847407452621"/>
        <bgColor rgb="FFBFBFBF"/>
      </patternFill>
    </fill>
  </fills>
  <borders count="194">
    <border>
      <left/>
      <right/>
      <top/>
      <bottom/>
      <diagonal/>
    </border>
    <border>
      <left/>
      <right/>
      <top/>
      <bottom/>
      <diagonal/>
    </border>
    <border>
      <left/>
      <right/>
      <top/>
      <bottom/>
      <diagonal/>
    </border>
    <border>
      <left style="thin">
        <color rgb="FFCCCCCC"/>
      </left>
      <right style="thin">
        <color rgb="FFCCCCCC"/>
      </right>
      <top/>
      <bottom/>
      <diagonal/>
    </border>
    <border>
      <left style="thin">
        <color rgb="FFCCCCCC"/>
      </left>
      <right style="thin">
        <color rgb="FFCCCCCC"/>
      </right>
      <top/>
      <bottom style="thin">
        <color rgb="FFCCCCCC"/>
      </bottom>
      <diagonal/>
    </border>
    <border>
      <left style="thin">
        <color rgb="FFCCCCCC"/>
      </left>
      <right style="thin">
        <color rgb="FFCCCCCC"/>
      </right>
      <top style="thin">
        <color rgb="FFCCCCCC"/>
      </top>
      <bottom style="thin">
        <color rgb="FFCCCCCC"/>
      </bottom>
      <diagonal/>
    </border>
    <border>
      <left/>
      <right style="thin">
        <color rgb="FFCCCCCC"/>
      </right>
      <top style="thin">
        <color rgb="FFCCCCCC"/>
      </top>
      <bottom style="thin">
        <color rgb="FFCCCCCC"/>
      </bottom>
      <diagonal/>
    </border>
    <border>
      <left/>
      <right/>
      <top/>
      <bottom/>
      <diagonal/>
    </border>
    <border>
      <left style="thin">
        <color rgb="FFBFBFBF"/>
      </left>
      <right/>
      <top/>
      <bottom/>
      <diagonal/>
    </border>
    <border>
      <left/>
      <right/>
      <top style="thin">
        <color rgb="FF000000"/>
      </top>
      <bottom/>
      <diagonal/>
    </border>
    <border>
      <left style="hair">
        <color theme="1" tint="0.14999847407452621"/>
      </left>
      <right style="hair">
        <color theme="1" tint="0.14999847407452621"/>
      </right>
      <top style="thin">
        <color indexed="64"/>
      </top>
      <bottom style="hair">
        <color theme="1" tint="0.14999847407452621"/>
      </bottom>
      <diagonal/>
    </border>
    <border>
      <left style="hair">
        <color theme="1" tint="0.14999847407452621"/>
      </left>
      <right style="thin">
        <color indexed="64"/>
      </right>
      <top style="thin">
        <color indexed="64"/>
      </top>
      <bottom style="hair">
        <color theme="1" tint="0.14999847407452621"/>
      </bottom>
      <diagonal/>
    </border>
    <border>
      <left style="hair">
        <color theme="1" tint="0.14999847407452621"/>
      </left>
      <right style="hair">
        <color theme="1" tint="0.14999847407452621"/>
      </right>
      <top style="hair">
        <color theme="1" tint="0.14999847407452621"/>
      </top>
      <bottom style="thin">
        <color indexed="64"/>
      </bottom>
      <diagonal/>
    </border>
    <border>
      <left style="hair">
        <color theme="1" tint="0.14999847407452621"/>
      </left>
      <right style="thin">
        <color indexed="64"/>
      </right>
      <top style="hair">
        <color theme="1" tint="0.14999847407452621"/>
      </top>
      <bottom style="thin">
        <color indexed="64"/>
      </bottom>
      <diagonal/>
    </border>
    <border>
      <left style="thin">
        <color indexed="64"/>
      </left>
      <right style="thin">
        <color indexed="64"/>
      </right>
      <top style="thin">
        <color indexed="64"/>
      </top>
      <bottom style="hair">
        <color theme="1" tint="0.14999847407452621"/>
      </bottom>
      <diagonal/>
    </border>
    <border>
      <left style="thin">
        <color indexed="64"/>
      </left>
      <right style="thin">
        <color indexed="64"/>
      </right>
      <top style="hair">
        <color theme="1" tint="0.14999847407452621"/>
      </top>
      <bottom style="thin">
        <color indexed="64"/>
      </bottom>
      <diagonal/>
    </border>
    <border>
      <left/>
      <right/>
      <top style="thin">
        <color theme="0" tint="-0.499984740745262"/>
      </top>
      <bottom/>
      <diagonal/>
    </border>
    <border>
      <left/>
      <right style="thin">
        <color theme="0" tint="-0.499984740745262"/>
      </right>
      <top/>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top/>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right style="thin">
        <color theme="0" tint="-0.34998626667073579"/>
      </right>
      <top/>
      <bottom/>
      <diagonal/>
    </border>
    <border>
      <left style="thin">
        <color theme="0" tint="-0.34998626667073579"/>
      </left>
      <right/>
      <top/>
      <bottom style="thin">
        <color theme="0" tint="-0.499984740745262"/>
      </bottom>
      <diagonal/>
    </border>
    <border>
      <left/>
      <right style="thin">
        <color theme="0" tint="-0.34998626667073579"/>
      </right>
      <top/>
      <bottom style="thin">
        <color theme="0" tint="-0.499984740745262"/>
      </bottom>
      <diagonal/>
    </border>
    <border>
      <left style="thin">
        <color theme="0" tint="-0.34998626667073579"/>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34998626667073579"/>
      </right>
      <top style="thin">
        <color theme="0" tint="-0.499984740745262"/>
      </top>
      <bottom style="thin">
        <color theme="0" tint="-0.499984740745262"/>
      </bottom>
      <diagonal/>
    </border>
    <border>
      <left style="thin">
        <color theme="0" tint="-0.34998626667073579"/>
      </left>
      <right/>
      <top style="thin">
        <color theme="0" tint="-0.499984740745262"/>
      </top>
      <bottom/>
      <diagonal/>
    </border>
    <border>
      <left/>
      <right style="thin">
        <color theme="0" tint="-0.34998626667073579"/>
      </right>
      <top style="thin">
        <color theme="0" tint="-0.499984740745262"/>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34998626667073579"/>
      </right>
      <top style="thin">
        <color theme="0" tint="-0.499984740745262"/>
      </top>
      <bottom/>
      <diagonal/>
    </border>
    <border>
      <left style="thin">
        <color theme="0" tint="-0.34998626667073579"/>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499984740745262"/>
      </right>
      <top style="thin">
        <color theme="0" tint="-0.34998626667073579"/>
      </top>
      <bottom style="thin">
        <color theme="0" tint="-0.34998626667073579"/>
      </bottom>
      <diagonal/>
    </border>
    <border>
      <left style="thin">
        <color theme="0" tint="-0.499984740745262"/>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34998626667073579"/>
      </right>
      <top/>
      <bottom style="thin">
        <color theme="0" tint="-0.499984740745262"/>
      </bottom>
      <diagonal/>
    </border>
    <border>
      <left/>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
      <left/>
      <right/>
      <top style="thin">
        <color theme="0" tint="-0.499984740745262"/>
      </top>
      <bottom style="thin">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thin">
        <color theme="0" tint="-0.499984740745262"/>
      </right>
      <top style="medium">
        <color theme="0" tint="-0.499984740745262"/>
      </top>
      <bottom style="thin">
        <color theme="0" tint="-0.499984740745262"/>
      </bottom>
      <diagonal/>
    </border>
    <border>
      <left style="thin">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medium">
        <color theme="0" tint="-0.499984740745262"/>
      </right>
      <top style="thin">
        <color theme="0" tint="-0.499984740745262"/>
      </top>
      <bottom style="thin">
        <color theme="0"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theme="0" tint="-0.249977111117893"/>
      </bottom>
      <diagonal/>
    </border>
    <border>
      <left/>
      <right style="thin">
        <color theme="0" tint="-0.249977111117893"/>
      </right>
      <top style="medium">
        <color indexed="64"/>
      </top>
      <bottom style="thin">
        <color theme="0" tint="-0.249977111117893"/>
      </bottom>
      <diagonal/>
    </border>
    <border>
      <left style="thin">
        <color theme="0" tint="-0.249977111117893"/>
      </left>
      <right/>
      <top style="medium">
        <color indexed="64"/>
      </top>
      <bottom style="thin">
        <color theme="0" tint="-0.249977111117893"/>
      </bottom>
      <diagonal/>
    </border>
    <border>
      <left style="medium">
        <color indexed="64"/>
      </left>
      <right/>
      <top style="medium">
        <color indexed="64"/>
      </top>
      <bottom style="thin">
        <color theme="0" tint="-0.249977111117893"/>
      </bottom>
      <diagonal/>
    </border>
    <border>
      <left style="medium">
        <color indexed="64"/>
      </left>
      <right style="medium">
        <color indexed="64"/>
      </right>
      <top style="medium">
        <color indexed="64"/>
      </top>
      <bottom/>
      <diagonal/>
    </border>
    <border>
      <left style="thin">
        <color theme="0" tint="-0.249977111117893"/>
      </left>
      <right style="thin">
        <color theme="0" tint="-0.249977111117893"/>
      </right>
      <top style="medium">
        <color indexed="64"/>
      </top>
      <bottom style="thin">
        <color theme="0" tint="-0.249977111117893"/>
      </bottom>
      <diagonal/>
    </border>
    <border>
      <left style="medium">
        <color indexed="64"/>
      </left>
      <right style="medium">
        <color indexed="64"/>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indexed="64"/>
      </left>
      <right/>
      <top style="thin">
        <color theme="0" tint="-0.249977111117893"/>
      </top>
      <bottom style="thin">
        <color theme="0" tint="-0.249977111117893"/>
      </bottom>
      <diagonal/>
    </border>
    <border>
      <left style="medium">
        <color indexed="64"/>
      </left>
      <right style="medium">
        <color indexed="64"/>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64"/>
      </left>
      <right style="medium">
        <color indexed="64"/>
      </right>
      <top style="thin">
        <color theme="0" tint="-0.249977111117893"/>
      </top>
      <bottom style="medium">
        <color indexed="64"/>
      </bottom>
      <diagonal/>
    </border>
    <border>
      <left/>
      <right style="thin">
        <color theme="0" tint="-0.249977111117893"/>
      </right>
      <top style="thin">
        <color theme="0" tint="-0.249977111117893"/>
      </top>
      <bottom style="medium">
        <color indexed="64"/>
      </bottom>
      <diagonal/>
    </border>
    <border>
      <left style="thin">
        <color theme="0" tint="-0.249977111117893"/>
      </left>
      <right/>
      <top style="thin">
        <color theme="0" tint="-0.249977111117893"/>
      </top>
      <bottom style="medium">
        <color indexed="64"/>
      </bottom>
      <diagonal/>
    </border>
    <border>
      <left style="medium">
        <color indexed="64"/>
      </left>
      <right/>
      <top style="thin">
        <color theme="0" tint="-0.249977111117893"/>
      </top>
      <bottom style="medium">
        <color indexed="64"/>
      </bottom>
      <diagonal/>
    </border>
    <border>
      <left style="medium">
        <color indexed="64"/>
      </left>
      <right style="medium">
        <color indexed="64"/>
      </right>
      <top/>
      <bottom style="medium">
        <color indexed="64"/>
      </bottom>
      <diagonal/>
    </border>
    <border>
      <left style="thin">
        <color theme="0" tint="-0.249977111117893"/>
      </left>
      <right style="thin">
        <color theme="0" tint="-0.249977111117893"/>
      </right>
      <top style="thin">
        <color theme="0" tint="-0.249977111117893"/>
      </top>
      <bottom style="medium">
        <color indexed="64"/>
      </bottom>
      <diagonal/>
    </border>
    <border>
      <left style="medium">
        <color indexed="64"/>
      </left>
      <right style="thin">
        <color theme="0" tint="-0.249977111117893"/>
      </right>
      <top style="medium">
        <color indexed="64"/>
      </top>
      <bottom style="thin">
        <color theme="0" tint="-0.249977111117893"/>
      </bottom>
      <diagonal/>
    </border>
    <border>
      <left style="medium">
        <color indexed="64"/>
      </left>
      <right style="medium">
        <color indexed="64"/>
      </right>
      <top/>
      <bottom style="thin">
        <color rgb="FFCCCCCC"/>
      </bottom>
      <diagonal/>
    </border>
    <border>
      <left style="medium">
        <color indexed="64"/>
      </left>
      <right style="thin">
        <color rgb="FFCCCCCC"/>
      </right>
      <top/>
      <bottom style="thin">
        <color rgb="FFCCCCCC"/>
      </bottom>
      <diagonal/>
    </border>
    <border>
      <left style="thin">
        <color rgb="FFCCCCCC"/>
      </left>
      <right/>
      <top/>
      <bottom style="thin">
        <color rgb="FFCCCCCC"/>
      </bottom>
      <diagonal/>
    </border>
    <border>
      <left style="medium">
        <color indexed="64"/>
      </left>
      <right/>
      <top/>
      <bottom style="thin">
        <color rgb="FFCCCCCC"/>
      </bottom>
      <diagonal/>
    </border>
    <border>
      <left/>
      <right style="thin">
        <color theme="0" tint="-0.249977111117893"/>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style="medium">
        <color indexed="64"/>
      </left>
      <right style="medium">
        <color indexed="64"/>
      </right>
      <top/>
      <bottom style="thin">
        <color theme="0" tint="-0.249977111117893"/>
      </bottom>
      <diagonal/>
    </border>
    <border>
      <left style="medium">
        <color indexed="64"/>
      </left>
      <right style="thin">
        <color rgb="FFCCCCCC"/>
      </right>
      <top style="thin">
        <color rgb="FFCCCCCC"/>
      </top>
      <bottom style="thin">
        <color rgb="FFCCCCCC"/>
      </bottom>
      <diagonal/>
    </border>
    <border>
      <left style="medium">
        <color indexed="64"/>
      </left>
      <right/>
      <top style="thin">
        <color rgb="FFCCCCCC"/>
      </top>
      <bottom style="thin">
        <color rgb="FFCCCCCC"/>
      </bottom>
      <diagonal/>
    </border>
    <border>
      <left style="medium">
        <color indexed="64"/>
      </left>
      <right style="thin">
        <color rgb="FFCCCCCC"/>
      </right>
      <top style="thin">
        <color rgb="FFCCCCCC"/>
      </top>
      <bottom style="medium">
        <color indexed="64"/>
      </bottom>
      <diagonal/>
    </border>
    <border>
      <left style="medium">
        <color indexed="64"/>
      </left>
      <right/>
      <top style="thin">
        <color rgb="FFCCCCCC"/>
      </top>
      <bottom style="medium">
        <color indexed="64"/>
      </bottom>
      <diagonal/>
    </border>
    <border>
      <left style="medium">
        <color indexed="64"/>
      </left>
      <right style="thin">
        <color rgb="FFCCCCCC"/>
      </right>
      <top style="medium">
        <color indexed="64"/>
      </top>
      <bottom/>
      <diagonal/>
    </border>
    <border>
      <left style="thin">
        <color rgb="FFCCCCCC"/>
      </left>
      <right style="thin">
        <color rgb="FFCCCCCC"/>
      </right>
      <top style="medium">
        <color indexed="64"/>
      </top>
      <bottom/>
      <diagonal/>
    </border>
    <border>
      <left style="thin">
        <color rgb="FFCCCCCC"/>
      </left>
      <right style="medium">
        <color indexed="64"/>
      </right>
      <top style="medium">
        <color indexed="64"/>
      </top>
      <bottom/>
      <diagonal/>
    </border>
    <border>
      <left style="medium">
        <color indexed="64"/>
      </left>
      <right/>
      <top style="medium">
        <color indexed="64"/>
      </top>
      <bottom style="thin">
        <color rgb="FFCCCCCC"/>
      </bottom>
      <diagonal/>
    </border>
    <border>
      <left/>
      <right style="medium">
        <color indexed="64"/>
      </right>
      <top style="medium">
        <color indexed="64"/>
      </top>
      <bottom style="thin">
        <color rgb="FFCCCCCC"/>
      </bottom>
      <diagonal/>
    </border>
    <border>
      <left style="medium">
        <color indexed="64"/>
      </left>
      <right style="thin">
        <color rgb="FFCCCCCC"/>
      </right>
      <top/>
      <bottom/>
      <diagonal/>
    </border>
    <border>
      <left style="thin">
        <color rgb="FFCCCCCC"/>
      </left>
      <right style="medium">
        <color indexed="64"/>
      </right>
      <top/>
      <bottom/>
      <diagonal/>
    </border>
    <border>
      <left/>
      <right style="medium">
        <color indexed="64"/>
      </right>
      <top style="thin">
        <color rgb="FFCCCCCC"/>
      </top>
      <bottom style="thin">
        <color rgb="FFCCCCCC"/>
      </bottom>
      <diagonal/>
    </border>
    <border>
      <left style="medium">
        <color indexed="64"/>
      </left>
      <right style="thin">
        <color rgb="FFCCCCCC"/>
      </right>
      <top/>
      <bottom style="medium">
        <color indexed="64"/>
      </bottom>
      <diagonal/>
    </border>
    <border>
      <left style="thin">
        <color rgb="FFCCCCCC"/>
      </left>
      <right style="thin">
        <color rgb="FFCCCCCC"/>
      </right>
      <top/>
      <bottom style="medium">
        <color indexed="64"/>
      </bottom>
      <diagonal/>
    </border>
    <border>
      <left style="thin">
        <color rgb="FFCCCCCC"/>
      </left>
      <right style="medium">
        <color indexed="64"/>
      </right>
      <top/>
      <bottom style="medium">
        <color indexed="64"/>
      </bottom>
      <diagonal/>
    </border>
    <border>
      <left style="thin">
        <color rgb="FFCCCCCC"/>
      </left>
      <right style="medium">
        <color indexed="64"/>
      </right>
      <top style="thin">
        <color rgb="FFCCCCCC"/>
      </top>
      <bottom style="medium">
        <color indexed="64"/>
      </bottom>
      <diagonal/>
    </border>
    <border>
      <left/>
      <right style="thin">
        <color rgb="FFCCCCCC"/>
      </right>
      <top style="thin">
        <color rgb="FFCCCCCC"/>
      </top>
      <bottom style="medium">
        <color indexed="64"/>
      </bottom>
      <diagonal/>
    </border>
    <border>
      <left style="thin">
        <color theme="0" tint="-0.14999847407452621"/>
      </left>
      <right style="thin">
        <color theme="0" tint="-0.14999847407452621"/>
      </right>
      <top/>
      <bottom style="thin">
        <color theme="0" tint="-0.14999847407452621"/>
      </bottom>
      <diagonal/>
    </border>
    <border>
      <left/>
      <right/>
      <top/>
      <bottom style="thin">
        <color rgb="FFCCCCCC"/>
      </bottom>
      <diagonal/>
    </border>
    <border>
      <left style="thin">
        <color rgb="FFCCCCCC"/>
      </left>
      <right style="medium">
        <color indexed="64"/>
      </right>
      <top/>
      <bottom style="thin">
        <color rgb="FFCCCCCC"/>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rgb="FFCCCCCC"/>
      </left>
      <right style="medium">
        <color indexed="64"/>
      </right>
      <top style="thin">
        <color rgb="FFCCCCCC"/>
      </top>
      <bottom style="thin">
        <color rgb="FFCCCCCC"/>
      </bottom>
      <diagonal/>
    </border>
    <border>
      <left/>
      <right/>
      <top style="thin">
        <color rgb="FFCCCCCC"/>
      </top>
      <bottom style="medium">
        <color indexed="64"/>
      </bottom>
      <diagonal/>
    </border>
    <border>
      <left/>
      <right style="medium">
        <color indexed="64"/>
      </right>
      <top style="thin">
        <color rgb="FFCCCCCC"/>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thin">
        <color theme="0" tint="-0.34998626667073579"/>
      </right>
      <top style="medium">
        <color indexed="64"/>
      </top>
      <bottom style="thin">
        <color theme="0" tint="-0.34998626667073579"/>
      </bottom>
      <diagonal/>
    </border>
    <border>
      <left style="thin">
        <color theme="0" tint="-0.34998626667073579"/>
      </left>
      <right style="medium">
        <color indexed="64"/>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style="medium">
        <color indexed="64"/>
      </bottom>
      <diagonal/>
    </border>
    <border>
      <left/>
      <right style="medium">
        <color indexed="64"/>
      </right>
      <top/>
      <bottom style="thin">
        <color theme="0" tint="-0.499984740745262"/>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hair">
        <color theme="1" tint="0.14999847407452621"/>
      </right>
      <top style="thin">
        <color indexed="64"/>
      </top>
      <bottom style="hair">
        <color theme="1" tint="0.14999847407452621"/>
      </bottom>
      <diagonal/>
    </border>
    <border>
      <left style="medium">
        <color indexed="64"/>
      </left>
      <right style="hair">
        <color theme="1" tint="0.14999847407452621"/>
      </right>
      <top style="hair">
        <color theme="1" tint="0.14999847407452621"/>
      </top>
      <bottom style="thin">
        <color indexed="64"/>
      </bottom>
      <diagonal/>
    </border>
    <border>
      <left style="medium">
        <color indexed="64"/>
      </left>
      <right style="hair">
        <color theme="1" tint="0.14999847407452621"/>
      </right>
      <top style="hair">
        <color theme="1" tint="0.14999847407452621"/>
      </top>
      <bottom style="medium">
        <color indexed="64"/>
      </bottom>
      <diagonal/>
    </border>
    <border>
      <left style="hair">
        <color theme="1" tint="0.14999847407452621"/>
      </left>
      <right style="hair">
        <color theme="1" tint="0.14999847407452621"/>
      </right>
      <top style="hair">
        <color theme="1" tint="0.14999847407452621"/>
      </top>
      <bottom style="medium">
        <color indexed="64"/>
      </bottom>
      <diagonal/>
    </border>
    <border>
      <left style="hair">
        <color theme="1" tint="0.14999847407452621"/>
      </left>
      <right style="thin">
        <color indexed="64"/>
      </right>
      <top style="hair">
        <color theme="1" tint="0.14999847407452621"/>
      </top>
      <bottom style="medium">
        <color indexed="64"/>
      </bottom>
      <diagonal/>
    </border>
    <border>
      <left style="thin">
        <color indexed="64"/>
      </left>
      <right style="thin">
        <color indexed="64"/>
      </right>
      <top style="hair">
        <color theme="1" tint="0.14999847407452621"/>
      </top>
      <bottom style="medium">
        <color indexed="64"/>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top/>
      <bottom/>
      <diagonal/>
    </border>
    <border>
      <left/>
      <right style="thin">
        <color rgb="FF7F7F7F"/>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bottom style="thin">
        <color rgb="FF000000"/>
      </bottom>
      <diagonal/>
    </border>
    <border>
      <left/>
      <right/>
      <top style="thin">
        <color rgb="FF000000"/>
      </top>
      <bottom style="thin">
        <color rgb="FF000000"/>
      </bottom>
      <diagonal/>
    </border>
    <border>
      <left style="medium">
        <color indexed="64"/>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indexed="64"/>
      </right>
      <top style="thin">
        <color theme="0" tint="-0.34998626667073579"/>
      </top>
      <bottom/>
      <diagonal/>
    </border>
    <border>
      <left style="medium">
        <color indexed="64"/>
      </left>
      <right/>
      <top style="medium">
        <color indexed="64"/>
      </top>
      <bottom style="thin">
        <color theme="0" tint="-0.34998626667073579"/>
      </bottom>
      <diagonal/>
    </border>
    <border>
      <left/>
      <right/>
      <top style="medium">
        <color indexed="64"/>
      </top>
      <bottom style="thin">
        <color theme="0" tint="-0.34998626667073579"/>
      </bottom>
      <diagonal/>
    </border>
    <border>
      <left/>
      <right style="medium">
        <color indexed="64"/>
      </right>
      <top style="medium">
        <color indexed="64"/>
      </top>
      <bottom style="thin">
        <color theme="0" tint="-0.34998626667073579"/>
      </bottom>
      <diagonal/>
    </border>
    <border>
      <left style="medium">
        <color indexed="64"/>
      </left>
      <right style="medium">
        <color indexed="64"/>
      </right>
      <top style="medium">
        <color indexed="64"/>
      </top>
      <bottom style="thin">
        <color rgb="FFCCCCCC"/>
      </bottom>
      <diagonal/>
    </border>
    <border>
      <left style="medium">
        <color indexed="64"/>
      </left>
      <right style="thin">
        <color rgb="FFCCCCCC"/>
      </right>
      <top style="medium">
        <color indexed="64"/>
      </top>
      <bottom style="thin">
        <color rgb="FFCCCCCC"/>
      </bottom>
      <diagonal/>
    </border>
    <border>
      <left style="medium">
        <color indexed="64"/>
      </left>
      <right style="hair">
        <color theme="0" tint="-0.499984740745262"/>
      </right>
      <top style="hair">
        <color theme="0" tint="-0.499984740745262"/>
      </top>
      <bottom style="hair">
        <color theme="0" tint="-0.499984740745262"/>
      </bottom>
      <diagonal/>
    </border>
    <border>
      <left style="medium">
        <color indexed="64"/>
      </left>
      <right style="hair">
        <color theme="0" tint="-0.499984740745262"/>
      </right>
      <top style="hair">
        <color theme="0" tint="-0.499984740745262"/>
      </top>
      <bottom style="thin">
        <color theme="0" tint="-0.499984740745262"/>
      </bottom>
      <diagonal/>
    </border>
    <border>
      <left style="medium">
        <color indexed="64"/>
      </left>
      <right style="thin">
        <color theme="0" tint="-0.499984740745262"/>
      </right>
      <top style="thin">
        <color theme="0" tint="-0.499984740745262"/>
      </top>
      <bottom/>
      <diagonal/>
    </border>
    <border>
      <left style="thin">
        <color theme="0" tint="-0.499984740745262"/>
      </left>
      <right style="medium">
        <color indexed="64"/>
      </right>
      <top style="thin">
        <color theme="0" tint="-0.499984740745262"/>
      </top>
      <bottom/>
      <diagonal/>
    </border>
    <border>
      <left style="medium">
        <color indexed="64"/>
      </left>
      <right style="thin">
        <color theme="0" tint="-0.499984740745262"/>
      </right>
      <top style="medium">
        <color theme="0" tint="-0.499984740745262"/>
      </top>
      <bottom style="thin">
        <color theme="0" tint="-0.499984740745262"/>
      </bottom>
      <diagonal/>
    </border>
    <border>
      <left style="thin">
        <color theme="0" tint="-0.499984740745262"/>
      </left>
      <right style="medium">
        <color indexed="64"/>
      </right>
      <top style="medium">
        <color theme="0" tint="-0.499984740745262"/>
      </top>
      <bottom style="thin">
        <color theme="0" tint="-0.499984740745262"/>
      </bottom>
      <diagonal/>
    </border>
    <border>
      <left style="medium">
        <color indexed="64"/>
      </left>
      <right style="thin">
        <color theme="0" tint="-0.499984740745262"/>
      </right>
      <top style="thin">
        <color theme="0" tint="-0.499984740745262"/>
      </top>
      <bottom style="thin">
        <color theme="0" tint="-0.499984740745262"/>
      </bottom>
      <diagonal/>
    </border>
    <border>
      <left style="thin">
        <color theme="0" tint="-0.499984740745262"/>
      </left>
      <right style="medium">
        <color indexed="64"/>
      </right>
      <top style="thin">
        <color theme="0" tint="-0.499984740745262"/>
      </top>
      <bottom style="thin">
        <color theme="0" tint="-0.499984740745262"/>
      </bottom>
      <diagonal/>
    </border>
    <border>
      <left style="medium">
        <color indexed="64"/>
      </left>
      <right style="thin">
        <color theme="0" tint="-0.499984740745262"/>
      </right>
      <top style="thin">
        <color theme="0" tint="-0.499984740745262"/>
      </top>
      <bottom style="medium">
        <color indexed="64"/>
      </bottom>
      <diagonal/>
    </border>
    <border>
      <left style="thin">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theme="0" tint="-0.499984740745262"/>
      </right>
      <top style="thin">
        <color theme="0" tint="-0.499984740745262"/>
      </top>
      <bottom style="medium">
        <color indexed="64"/>
      </bottom>
      <diagonal/>
    </border>
    <border>
      <left style="medium">
        <color theme="0" tint="-0.499984740745262"/>
      </left>
      <right style="thin">
        <color theme="0" tint="-0.499984740745262"/>
      </right>
      <top style="thin">
        <color theme="0" tint="-0.499984740745262"/>
      </top>
      <bottom style="medium">
        <color indexed="64"/>
      </bottom>
      <diagonal/>
    </border>
    <border>
      <left style="thin">
        <color theme="0" tint="-0.499984740745262"/>
      </left>
      <right style="medium">
        <color indexed="64"/>
      </right>
      <top style="thin">
        <color theme="0" tint="-0.499984740745262"/>
      </top>
      <bottom style="medium">
        <color indexed="64"/>
      </bottom>
      <diagonal/>
    </border>
    <border>
      <left/>
      <right style="medium">
        <color indexed="64"/>
      </right>
      <top/>
      <bottom style="thin">
        <color rgb="FF000000"/>
      </bottom>
      <diagonal/>
    </border>
    <border>
      <left/>
      <right style="medium">
        <color indexed="64"/>
      </right>
      <top style="thin">
        <color indexed="64"/>
      </top>
      <bottom style="hair">
        <color theme="1" tint="0.14999847407452621"/>
      </bottom>
      <diagonal/>
    </border>
    <border>
      <left/>
      <right style="medium">
        <color indexed="64"/>
      </right>
      <top style="hair">
        <color theme="1" tint="0.14999847407452621"/>
      </top>
      <bottom style="medium">
        <color indexed="64"/>
      </bottom>
      <diagonal/>
    </border>
    <border>
      <left style="thin">
        <color indexed="64"/>
      </left>
      <right style="thin">
        <color indexed="64"/>
      </right>
      <top style="hair">
        <color theme="1" tint="0.14999847407452621"/>
      </top>
      <bottom style="hair">
        <color theme="1" tint="0.14999847407452621"/>
      </bottom>
      <diagonal/>
    </border>
    <border>
      <left style="hair">
        <color theme="0" tint="-0.499984740745262"/>
      </left>
      <right/>
      <top style="hair">
        <color theme="0" tint="-0.499984740745262"/>
      </top>
      <bottom style="thin">
        <color theme="0" tint="-0.499984740745262"/>
      </bottom>
      <diagonal/>
    </border>
    <border>
      <left/>
      <right style="hair">
        <color theme="0" tint="-0.499984740745262"/>
      </right>
      <top style="hair">
        <color theme="0" tint="-0.499984740745262"/>
      </top>
      <bottom style="thin">
        <color theme="0" tint="-0.499984740745262"/>
      </bottom>
      <diagonal/>
    </border>
    <border>
      <left style="hair">
        <color theme="0" tint="-0.499984740745262"/>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style="thin">
        <color theme="0" tint="-0.34998626667073579"/>
      </left>
      <right style="medium">
        <color indexed="64"/>
      </right>
      <top style="thin">
        <color theme="0" tint="-0.34998626667073579"/>
      </top>
      <bottom style="medium">
        <color indexed="64"/>
      </bottom>
      <diagonal/>
    </border>
    <border>
      <left style="thin">
        <color rgb="FFCCCCCC"/>
      </left>
      <right/>
      <top/>
      <bottom style="medium">
        <color indexed="64"/>
      </bottom>
      <diagonal/>
    </border>
    <border>
      <left/>
      <right style="thin">
        <color theme="0" tint="-0.249977111117893"/>
      </right>
      <top/>
      <bottom style="medium">
        <color indexed="64"/>
      </bottom>
      <diagonal/>
    </border>
    <border>
      <left style="thin">
        <color theme="0" tint="-0.249977111117893"/>
      </left>
      <right style="thin">
        <color theme="0" tint="-0.249977111117893"/>
      </right>
      <top/>
      <bottom style="medium">
        <color indexed="64"/>
      </bottom>
      <diagonal/>
    </border>
    <border>
      <left style="thin">
        <color theme="0" tint="-0.249977111117893"/>
      </left>
      <right/>
      <top/>
      <bottom style="medium">
        <color indexed="64"/>
      </bottom>
      <diagonal/>
    </border>
    <border>
      <left style="medium">
        <color indexed="64"/>
      </left>
      <right style="medium">
        <color indexed="64"/>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medium">
        <color indexed="64"/>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indexed="64"/>
      </top>
      <bottom style="hair">
        <color theme="1" tint="0.14999847407452621"/>
      </bottom>
      <diagonal/>
    </border>
    <border>
      <left/>
      <right style="thin">
        <color indexed="64"/>
      </right>
      <top style="hair">
        <color theme="1" tint="0.14999847407452621"/>
      </top>
      <bottom style="thin">
        <color indexed="64"/>
      </bottom>
      <diagonal/>
    </border>
    <border>
      <left style="thin">
        <color indexed="64"/>
      </left>
      <right style="thin">
        <color indexed="64"/>
      </right>
      <top/>
      <bottom style="thin">
        <color rgb="FF000000"/>
      </bottom>
      <diagonal/>
    </border>
    <border>
      <left/>
      <right style="thin">
        <color indexed="64"/>
      </right>
      <top style="hair">
        <color theme="1" tint="0.14999847407452621"/>
      </top>
      <bottom style="hair">
        <color theme="1" tint="0.14999847407452621"/>
      </bottom>
      <diagonal/>
    </border>
    <border>
      <left/>
      <right style="thin">
        <color indexed="64"/>
      </right>
      <top style="thin">
        <color indexed="64"/>
      </top>
      <bottom style="hair">
        <color theme="1" tint="0.14999847407452621"/>
      </bottom>
      <diagonal/>
    </border>
    <border>
      <left style="thin">
        <color indexed="64"/>
      </left>
      <right style="medium">
        <color indexed="64"/>
      </right>
      <top style="thin">
        <color indexed="64"/>
      </top>
      <bottom style="hair">
        <color theme="1" tint="0.14999847407452621"/>
      </bottom>
      <diagonal/>
    </border>
    <border>
      <left style="thin">
        <color indexed="64"/>
      </left>
      <right style="medium">
        <color indexed="64"/>
      </right>
      <top style="hair">
        <color theme="1" tint="0.14999847407452621"/>
      </top>
      <bottom style="hair">
        <color theme="1" tint="0.14999847407452621"/>
      </bottom>
      <diagonal/>
    </border>
    <border>
      <left style="thin">
        <color indexed="64"/>
      </left>
      <right style="medium">
        <color indexed="64"/>
      </right>
      <top style="hair">
        <color theme="1" tint="0.14999847407452621"/>
      </top>
      <bottom style="thin">
        <color indexed="64"/>
      </bottom>
      <diagonal/>
    </border>
  </borders>
  <cellStyleXfs count="30">
    <xf numFmtId="0" fontId="0" fillId="0" borderId="0"/>
    <xf numFmtId="0" fontId="25" fillId="0" borderId="7"/>
    <xf numFmtId="9" fontId="29" fillId="0" borderId="0" applyFont="0" applyFill="0" applyBorder="0" applyAlignment="0" applyProtection="0"/>
    <xf numFmtId="0" fontId="11" fillId="0" borderId="7"/>
    <xf numFmtId="0" fontId="25" fillId="0" borderId="7"/>
    <xf numFmtId="9" fontId="34" fillId="0" borderId="7" applyFont="0" applyFill="0" applyBorder="0" applyAlignment="0" applyProtection="0"/>
    <xf numFmtId="0" fontId="25" fillId="0" borderId="7"/>
    <xf numFmtId="9" fontId="25" fillId="0" borderId="7" applyFont="0" applyFill="0" applyBorder="0" applyAlignment="0" applyProtection="0"/>
    <xf numFmtId="0" fontId="30" fillId="0" borderId="7"/>
    <xf numFmtId="0" fontId="29" fillId="0" borderId="7"/>
    <xf numFmtId="0" fontId="53" fillId="0" borderId="7"/>
    <xf numFmtId="9" fontId="29" fillId="0" borderId="7" applyFont="0" applyFill="0" applyBorder="0" applyAlignment="0" applyProtection="0"/>
    <xf numFmtId="0" fontId="57" fillId="0" borderId="7"/>
    <xf numFmtId="0" fontId="62" fillId="0" borderId="7"/>
    <xf numFmtId="0" fontId="62" fillId="0" borderId="7"/>
    <xf numFmtId="44" fontId="64" fillId="0" borderId="0" applyFont="0" applyFill="0" applyBorder="0" applyAlignment="0" applyProtection="0"/>
    <xf numFmtId="0" fontId="65" fillId="0" borderId="7"/>
    <xf numFmtId="0" fontId="9" fillId="0" borderId="7"/>
    <xf numFmtId="0" fontId="66" fillId="0" borderId="7"/>
    <xf numFmtId="0" fontId="29" fillId="0" borderId="7"/>
    <xf numFmtId="0" fontId="12" fillId="0" borderId="7"/>
    <xf numFmtId="0" fontId="29" fillId="0" borderId="7"/>
    <xf numFmtId="44" fontId="29" fillId="0" borderId="7" applyFont="0" applyFill="0" applyBorder="0" applyAlignment="0" applyProtection="0"/>
    <xf numFmtId="0" fontId="29" fillId="0" borderId="7"/>
    <xf numFmtId="0" fontId="25" fillId="0" borderId="7"/>
    <xf numFmtId="0" fontId="29" fillId="0" borderId="7"/>
    <xf numFmtId="0" fontId="81" fillId="0" borderId="7"/>
    <xf numFmtId="44" fontId="29" fillId="0" borderId="7" applyFont="0" applyFill="0" applyBorder="0" applyAlignment="0" applyProtection="0"/>
    <xf numFmtId="0" fontId="6" fillId="0" borderId="7"/>
    <xf numFmtId="0" fontId="5" fillId="0" borderId="7"/>
  </cellStyleXfs>
  <cellXfs count="1084">
    <xf numFmtId="0" fontId="0" fillId="0" borderId="0" xfId="0"/>
    <xf numFmtId="0" fontId="12" fillId="0" borderId="0" xfId="0" applyFont="1"/>
    <xf numFmtId="0" fontId="12" fillId="0" borderId="0" xfId="0" applyFont="1" applyAlignment="1">
      <alignment horizontal="center"/>
    </xf>
    <xf numFmtId="0" fontId="12" fillId="0" borderId="0" xfId="0" applyFont="1" applyAlignment="1">
      <alignment horizontal="left" wrapText="1"/>
    </xf>
    <xf numFmtId="0" fontId="12" fillId="0" borderId="0" xfId="0" applyFont="1" applyAlignment="1">
      <alignment horizontal="right"/>
    </xf>
    <xf numFmtId="0" fontId="18" fillId="0" borderId="0" xfId="0" applyFont="1"/>
    <xf numFmtId="0" fontId="20" fillId="0" borderId="0" xfId="0" applyFont="1" applyAlignment="1">
      <alignment vertical="center"/>
    </xf>
    <xf numFmtId="0" fontId="18" fillId="0" borderId="0" xfId="0" applyFont="1" applyAlignment="1">
      <alignment vertical="center"/>
    </xf>
    <xf numFmtId="0" fontId="21" fillId="2" borderId="2" xfId="0" applyFont="1" applyFill="1" applyBorder="1" applyAlignment="1">
      <alignment horizontal="center" vertical="top" wrapText="1"/>
    </xf>
    <xf numFmtId="0" fontId="21" fillId="2" borderId="2" xfId="0" applyFont="1" applyFill="1" applyBorder="1" applyAlignment="1">
      <alignment horizontal="left" vertical="top" wrapText="1"/>
    </xf>
    <xf numFmtId="0" fontId="18" fillId="2" borderId="2" xfId="0" applyFont="1" applyFill="1" applyBorder="1" applyAlignment="1">
      <alignment vertical="top" wrapText="1"/>
    </xf>
    <xf numFmtId="0" fontId="18" fillId="0" borderId="0" xfId="0" applyFont="1" applyAlignment="1">
      <alignment horizontal="center" vertical="center"/>
    </xf>
    <xf numFmtId="167" fontId="12" fillId="0" borderId="0" xfId="0" applyNumberFormat="1" applyFont="1"/>
    <xf numFmtId="0" fontId="12" fillId="6" borderId="2" xfId="0" applyFont="1" applyFill="1" applyBorder="1"/>
    <xf numFmtId="0" fontId="13" fillId="0" borderId="0" xfId="0" applyFont="1" applyAlignment="1">
      <alignment vertical="center"/>
    </xf>
    <xf numFmtId="0" fontId="16" fillId="0" borderId="0" xfId="0" applyFont="1" applyAlignment="1">
      <alignment vertical="top"/>
    </xf>
    <xf numFmtId="0" fontId="21" fillId="0" borderId="0" xfId="0" applyFont="1" applyAlignment="1">
      <alignment horizontal="center"/>
    </xf>
    <xf numFmtId="0" fontId="21" fillId="0" borderId="0" xfId="0" applyFont="1" applyAlignment="1">
      <alignment horizontal="right"/>
    </xf>
    <xf numFmtId="167" fontId="21" fillId="0" borderId="0" xfId="0" applyNumberFormat="1" applyFont="1" applyAlignment="1">
      <alignment horizontal="right"/>
    </xf>
    <xf numFmtId="4" fontId="18" fillId="0" borderId="0" xfId="0" applyNumberFormat="1" applyFont="1" applyAlignment="1">
      <alignment vertical="center"/>
    </xf>
    <xf numFmtId="167" fontId="18" fillId="0" borderId="0" xfId="0" applyNumberFormat="1" applyFont="1" applyAlignment="1">
      <alignment vertical="center"/>
    </xf>
    <xf numFmtId="0" fontId="21" fillId="0" borderId="0" xfId="0" applyFont="1" applyAlignment="1">
      <alignment horizontal="center" vertical="center"/>
    </xf>
    <xf numFmtId="49" fontId="21" fillId="0" borderId="0" xfId="0" applyNumberFormat="1" applyFont="1" applyAlignment="1">
      <alignment vertical="center"/>
    </xf>
    <xf numFmtId="167" fontId="21" fillId="0" borderId="0" xfId="0" applyNumberFormat="1" applyFont="1" applyAlignment="1">
      <alignment vertical="center"/>
    </xf>
    <xf numFmtId="0" fontId="17" fillId="0" borderId="0" xfId="0" applyFont="1" applyAlignment="1">
      <alignment horizontal="center" vertical="center"/>
    </xf>
    <xf numFmtId="0" fontId="16" fillId="0" borderId="0" xfId="0" applyFont="1" applyAlignment="1">
      <alignment horizontal="center" vertical="center"/>
    </xf>
    <xf numFmtId="0" fontId="17" fillId="0" borderId="0" xfId="0" applyFont="1"/>
    <xf numFmtId="0" fontId="17" fillId="0" borderId="0" xfId="0" applyFont="1" applyAlignment="1">
      <alignment horizontal="center"/>
    </xf>
    <xf numFmtId="0" fontId="16" fillId="0" borderId="0" xfId="0" applyFont="1" applyAlignment="1">
      <alignment vertical="center"/>
    </xf>
    <xf numFmtId="14" fontId="16" fillId="0" borderId="0" xfId="0" applyNumberFormat="1" applyFont="1" applyAlignment="1">
      <alignment vertical="center"/>
    </xf>
    <xf numFmtId="0" fontId="20" fillId="3" borderId="2" xfId="0" applyFont="1" applyFill="1" applyBorder="1" applyAlignment="1">
      <alignment vertical="center"/>
    </xf>
    <xf numFmtId="166" fontId="24" fillId="0" borderId="8" xfId="0" applyNumberFormat="1" applyFont="1" applyBorder="1" applyAlignment="1">
      <alignment horizontal="right" vertical="center" wrapText="1"/>
    </xf>
    <xf numFmtId="166" fontId="24" fillId="0" borderId="0" xfId="0" applyNumberFormat="1" applyFont="1" applyAlignment="1">
      <alignment horizontal="right" vertical="center" wrapText="1"/>
    </xf>
    <xf numFmtId="0" fontId="17" fillId="2" borderId="2" xfId="0" applyFont="1" applyFill="1" applyBorder="1" applyAlignment="1">
      <alignment wrapText="1"/>
    </xf>
    <xf numFmtId="0" fontId="23" fillId="5" borderId="14" xfId="0" applyFont="1" applyFill="1" applyBorder="1" applyAlignment="1">
      <alignment vertical="center" wrapText="1"/>
    </xf>
    <xf numFmtId="0" fontId="23" fillId="0" borderId="15" xfId="0" applyFont="1" applyBorder="1" applyAlignment="1">
      <alignment vertical="center" wrapText="1"/>
    </xf>
    <xf numFmtId="10" fontId="22" fillId="5" borderId="14" xfId="0" applyNumberFormat="1" applyFont="1" applyFill="1" applyBorder="1" applyAlignment="1">
      <alignment vertical="top" wrapText="1"/>
    </xf>
    <xf numFmtId="166" fontId="22" fillId="0" borderId="15" xfId="0" applyNumberFormat="1" applyFont="1" applyBorder="1" applyAlignment="1">
      <alignment vertical="top" wrapText="1"/>
    </xf>
    <xf numFmtId="10" fontId="22" fillId="5" borderId="14" xfId="0" applyNumberFormat="1" applyFont="1" applyFill="1" applyBorder="1" applyAlignment="1">
      <alignment horizontal="right" vertical="center" wrapText="1"/>
    </xf>
    <xf numFmtId="166" fontId="23" fillId="0" borderId="15" xfId="0" applyNumberFormat="1" applyFont="1" applyBorder="1" applyAlignment="1">
      <alignment horizontal="right" vertical="center" wrapText="1"/>
    </xf>
    <xf numFmtId="0" fontId="0" fillId="0" borderId="7" xfId="1" applyFont="1" applyAlignment="1">
      <alignment horizontal="center" vertical="top"/>
    </xf>
    <xf numFmtId="0" fontId="18" fillId="0" borderId="7" xfId="0" applyFont="1" applyBorder="1" applyAlignment="1">
      <alignment vertical="center"/>
    </xf>
    <xf numFmtId="0" fontId="21" fillId="2" borderId="7" xfId="0" applyFont="1" applyFill="1" applyBorder="1" applyAlignment="1">
      <alignment horizontal="center" vertical="top" wrapText="1"/>
    </xf>
    <xf numFmtId="0" fontId="18" fillId="0" borderId="7" xfId="0" applyFont="1" applyBorder="1"/>
    <xf numFmtId="0" fontId="18" fillId="2" borderId="7" xfId="0" applyFont="1" applyFill="1" applyBorder="1" applyAlignment="1">
      <alignment vertical="top" wrapText="1"/>
    </xf>
    <xf numFmtId="0" fontId="12" fillId="0" borderId="7" xfId="0" applyFont="1" applyBorder="1" applyAlignment="1">
      <alignment horizontal="center"/>
    </xf>
    <xf numFmtId="0" fontId="12" fillId="0" borderId="7" xfId="0" applyFont="1" applyBorder="1"/>
    <xf numFmtId="0" fontId="14" fillId="0" borderId="1" xfId="0" applyFont="1" applyBorder="1"/>
    <xf numFmtId="0" fontId="11" fillId="0" borderId="7" xfId="3" applyAlignment="1">
      <alignment horizontal="center" vertical="center"/>
    </xf>
    <xf numFmtId="0" fontId="11" fillId="0" borderId="7" xfId="3" applyAlignment="1">
      <alignment vertical="center"/>
    </xf>
    <xf numFmtId="0" fontId="11" fillId="0" borderId="7" xfId="3"/>
    <xf numFmtId="0" fontId="31" fillId="0" borderId="7" xfId="4" applyFont="1" applyAlignment="1">
      <alignment horizontal="center" vertical="center"/>
    </xf>
    <xf numFmtId="0" fontId="32" fillId="0" borderId="7" xfId="4" applyFont="1" applyAlignment="1">
      <alignment horizontal="center" vertical="center"/>
    </xf>
    <xf numFmtId="169" fontId="11" fillId="0" borderId="7" xfId="3" applyNumberFormat="1"/>
    <xf numFmtId="0" fontId="33" fillId="0" borderId="7" xfId="4" applyFont="1" applyAlignment="1">
      <alignment horizontal="left" vertical="center"/>
    </xf>
    <xf numFmtId="170" fontId="11" fillId="0" borderId="7" xfId="5" applyNumberFormat="1" applyFont="1"/>
    <xf numFmtId="0" fontId="36" fillId="0" borderId="7" xfId="4" applyFont="1" applyAlignment="1">
      <alignment horizontal="center" vertical="center"/>
    </xf>
    <xf numFmtId="0" fontId="35" fillId="0" borderId="7" xfId="6" applyFont="1" applyAlignment="1">
      <alignment horizontal="center" vertical="center"/>
    </xf>
    <xf numFmtId="169" fontId="35" fillId="0" borderId="7" xfId="7" applyNumberFormat="1" applyFont="1" applyAlignment="1">
      <alignment horizontal="center" vertical="center"/>
    </xf>
    <xf numFmtId="169" fontId="37" fillId="0" borderId="7" xfId="7" applyNumberFormat="1" applyFont="1" applyAlignment="1">
      <alignment horizontal="center" vertical="center"/>
    </xf>
    <xf numFmtId="0" fontId="11" fillId="0" borderId="7" xfId="3" applyAlignment="1">
      <alignment horizontal="center"/>
    </xf>
    <xf numFmtId="10" fontId="11" fillId="0" borderId="7" xfId="3" applyNumberFormat="1"/>
    <xf numFmtId="166" fontId="12" fillId="0" borderId="0" xfId="0" applyNumberFormat="1" applyFont="1"/>
    <xf numFmtId="0" fontId="51" fillId="0" borderId="7" xfId="3" applyFont="1"/>
    <xf numFmtId="0" fontId="0" fillId="0" borderId="7" xfId="1" applyFont="1" applyAlignment="1">
      <alignment vertical="center"/>
    </xf>
    <xf numFmtId="0" fontId="21" fillId="7" borderId="44" xfId="0" applyFont="1" applyFill="1" applyBorder="1" applyAlignment="1">
      <alignment horizontal="center" vertical="center" wrapText="1"/>
    </xf>
    <xf numFmtId="0" fontId="16" fillId="0" borderId="7" xfId="0" applyFont="1" applyBorder="1" applyAlignment="1">
      <alignment vertical="center"/>
    </xf>
    <xf numFmtId="0" fontId="16" fillId="0" borderId="7" xfId="0" applyFont="1" applyBorder="1" applyAlignment="1">
      <alignment vertical="top"/>
    </xf>
    <xf numFmtId="14" fontId="16" fillId="0" borderId="7" xfId="0" applyNumberFormat="1" applyFont="1" applyBorder="1" applyAlignment="1">
      <alignment vertical="center"/>
    </xf>
    <xf numFmtId="0" fontId="17" fillId="0" borderId="7" xfId="0" applyFont="1" applyBorder="1" applyAlignment="1">
      <alignment horizontal="center" vertical="center"/>
    </xf>
    <xf numFmtId="0" fontId="16" fillId="0" borderId="7" xfId="0" applyFont="1" applyBorder="1" applyAlignment="1">
      <alignment horizontal="center" vertical="center"/>
    </xf>
    <xf numFmtId="0" fontId="17" fillId="0" borderId="7" xfId="0" applyFont="1" applyBorder="1" applyAlignment="1">
      <alignment horizontal="center"/>
    </xf>
    <xf numFmtId="0" fontId="0" fillId="0" borderId="7" xfId="0" applyBorder="1"/>
    <xf numFmtId="0" fontId="12" fillId="0" borderId="0" xfId="0" applyFont="1" applyAlignment="1">
      <alignment horizontal="left" vertical="center" wrapText="1"/>
    </xf>
    <xf numFmtId="0" fontId="29" fillId="0" borderId="7" xfId="9"/>
    <xf numFmtId="0" fontId="39" fillId="6" borderId="20" xfId="9" applyFont="1" applyFill="1" applyBorder="1" applyAlignment="1">
      <alignment horizontal="center" vertical="center"/>
    </xf>
    <xf numFmtId="0" fontId="39" fillId="6" borderId="7" xfId="9" applyFont="1" applyFill="1" applyAlignment="1">
      <alignment horizontal="center" vertical="center"/>
    </xf>
    <xf numFmtId="0" fontId="39" fillId="6" borderId="24" xfId="9" applyFont="1" applyFill="1" applyBorder="1" applyAlignment="1">
      <alignment horizontal="center" vertical="center"/>
    </xf>
    <xf numFmtId="10" fontId="50" fillId="9" borderId="28" xfId="11" applyNumberFormat="1" applyFont="1" applyFill="1" applyBorder="1" applyAlignment="1">
      <alignment horizontal="center" vertical="center"/>
    </xf>
    <xf numFmtId="0" fontId="52" fillId="0" borderId="7" xfId="1" applyFont="1" applyAlignment="1">
      <alignment vertical="center"/>
    </xf>
    <xf numFmtId="0" fontId="54" fillId="0" borderId="7" xfId="9" applyFont="1" applyAlignment="1">
      <alignment horizontal="center"/>
    </xf>
    <xf numFmtId="0" fontId="45" fillId="0" borderId="40" xfId="9" applyFont="1" applyBorder="1" applyAlignment="1">
      <alignment horizontal="center" vertical="center"/>
    </xf>
    <xf numFmtId="0" fontId="45" fillId="0" borderId="41" xfId="9" applyFont="1" applyBorder="1" applyAlignment="1">
      <alignment horizontal="center" vertical="center"/>
    </xf>
    <xf numFmtId="10" fontId="43" fillId="0" borderId="42" xfId="9" applyNumberFormat="1" applyFont="1" applyBorder="1" applyAlignment="1">
      <alignment horizontal="center" vertical="center"/>
    </xf>
    <xf numFmtId="0" fontId="45" fillId="0" borderId="27" xfId="9" applyFont="1" applyBorder="1" applyAlignment="1">
      <alignment horizontal="center" vertical="center"/>
    </xf>
    <xf numFmtId="0" fontId="45" fillId="0" borderId="19" xfId="9" applyFont="1" applyBorder="1" applyAlignment="1">
      <alignment horizontal="center" vertical="center"/>
    </xf>
    <xf numFmtId="10" fontId="43" fillId="0" borderId="28" xfId="9" applyNumberFormat="1" applyFont="1" applyBorder="1" applyAlignment="1">
      <alignment horizontal="center" vertical="center"/>
    </xf>
    <xf numFmtId="10" fontId="14" fillId="0" borderId="7" xfId="1" applyNumberFormat="1" applyFont="1" applyAlignment="1">
      <alignment horizontal="center" vertical="center"/>
    </xf>
    <xf numFmtId="10" fontId="29" fillId="0" borderId="7" xfId="11" applyNumberFormat="1"/>
    <xf numFmtId="10" fontId="46" fillId="0" borderId="28" xfId="9" applyNumberFormat="1" applyFont="1" applyBorder="1" applyAlignment="1">
      <alignment horizontal="center" vertical="center"/>
    </xf>
    <xf numFmtId="0" fontId="45" fillId="8" borderId="27" xfId="9" applyFont="1" applyFill="1" applyBorder="1" applyAlignment="1">
      <alignment horizontal="center" vertical="center"/>
    </xf>
    <xf numFmtId="0" fontId="45" fillId="8" borderId="19" xfId="9" applyFont="1" applyFill="1" applyBorder="1" applyAlignment="1">
      <alignment horizontal="center" vertical="center"/>
    </xf>
    <xf numFmtId="10" fontId="43" fillId="8" borderId="28" xfId="9" applyNumberFormat="1" applyFont="1" applyFill="1" applyBorder="1" applyAlignment="1">
      <alignment horizontal="center" vertical="center"/>
    </xf>
    <xf numFmtId="0" fontId="42" fillId="0" borderId="19" xfId="9" applyFont="1" applyBorder="1" applyAlignment="1">
      <alignment horizontal="center" vertical="center"/>
    </xf>
    <xf numFmtId="0" fontId="45" fillId="0" borderId="45" xfId="9" applyFont="1" applyBorder="1" applyAlignment="1">
      <alignment horizontal="center" vertical="center"/>
    </xf>
    <xf numFmtId="10" fontId="43" fillId="0" borderId="45" xfId="9" applyNumberFormat="1" applyFont="1" applyBorder="1" applyAlignment="1">
      <alignment horizontal="center" vertical="center"/>
    </xf>
    <xf numFmtId="0" fontId="44" fillId="11" borderId="37" xfId="9" applyFont="1" applyFill="1" applyBorder="1" applyAlignment="1">
      <alignment horizontal="center" vertical="center"/>
    </xf>
    <xf numFmtId="0" fontId="44" fillId="11" borderId="38" xfId="9" applyFont="1" applyFill="1" applyBorder="1" applyAlignment="1">
      <alignment horizontal="center" vertical="center"/>
    </xf>
    <xf numFmtId="10" fontId="46" fillId="11" borderId="39" xfId="9" applyNumberFormat="1" applyFont="1" applyFill="1" applyBorder="1" applyAlignment="1">
      <alignment horizontal="center" vertical="center"/>
    </xf>
    <xf numFmtId="0" fontId="45" fillId="0" borderId="7" xfId="9" applyFont="1" applyAlignment="1">
      <alignment horizontal="left" vertical="center"/>
    </xf>
    <xf numFmtId="10" fontId="46" fillId="0" borderId="7" xfId="9" applyNumberFormat="1" applyFont="1" applyAlignment="1">
      <alignment horizontal="center" vertical="center"/>
    </xf>
    <xf numFmtId="0" fontId="29" fillId="0" borderId="7" xfId="1" applyFont="1" applyAlignment="1">
      <alignment vertical="center"/>
    </xf>
    <xf numFmtId="0" fontId="27" fillId="0" borderId="7" xfId="1" applyFont="1"/>
    <xf numFmtId="0" fontId="26" fillId="0" borderId="7" xfId="1" applyFont="1" applyAlignment="1">
      <alignment vertical="center"/>
    </xf>
    <xf numFmtId="0" fontId="26" fillId="0" borderId="7" xfId="1" applyFont="1" applyAlignment="1">
      <alignment vertical="top"/>
    </xf>
    <xf numFmtId="0" fontId="26" fillId="0" borderId="7" xfId="1" applyFont="1" applyAlignment="1">
      <alignment horizontal="left" vertical="center"/>
    </xf>
    <xf numFmtId="0" fontId="42" fillId="0" borderId="7" xfId="9" applyFont="1"/>
    <xf numFmtId="10" fontId="47" fillId="0" borderId="7" xfId="9" applyNumberFormat="1" applyFont="1" applyAlignment="1">
      <alignment horizontal="center" vertical="center"/>
    </xf>
    <xf numFmtId="0" fontId="38" fillId="0" borderId="7" xfId="9" applyFont="1" applyAlignment="1">
      <alignment horizontal="left" vertical="center" wrapText="1"/>
    </xf>
    <xf numFmtId="0" fontId="48" fillId="0" borderId="7" xfId="9" applyFont="1" applyAlignment="1">
      <alignment vertical="center"/>
    </xf>
    <xf numFmtId="0" fontId="39" fillId="0" borderId="7" xfId="9" applyFont="1" applyAlignment="1">
      <alignment horizontal="center" vertical="center"/>
    </xf>
    <xf numFmtId="0" fontId="45" fillId="0" borderId="7" xfId="9" applyFont="1"/>
    <xf numFmtId="0" fontId="41" fillId="0" borderId="7" xfId="9" applyFont="1" applyAlignment="1">
      <alignment horizontal="left"/>
    </xf>
    <xf numFmtId="10" fontId="43" fillId="0" borderId="7" xfId="9" applyNumberFormat="1" applyFont="1" applyAlignment="1">
      <alignment horizontal="center" vertical="center"/>
    </xf>
    <xf numFmtId="0" fontId="49" fillId="0" borderId="7" xfId="9" applyFont="1" applyAlignment="1">
      <alignment horizontal="left"/>
    </xf>
    <xf numFmtId="0" fontId="48" fillId="0" borderId="7" xfId="9" applyFont="1" applyAlignment="1">
      <alignment horizontal="left"/>
    </xf>
    <xf numFmtId="0" fontId="48" fillId="0" borderId="7" xfId="9" applyFont="1" applyAlignment="1">
      <alignment horizontal="center" vertical="center"/>
    </xf>
    <xf numFmtId="168" fontId="43" fillId="0" borderId="18" xfId="9" applyNumberFormat="1" applyFont="1" applyBorder="1" applyAlignment="1">
      <alignment horizontal="center"/>
    </xf>
    <xf numFmtId="168" fontId="43" fillId="0" borderId="7" xfId="9" applyNumberFormat="1" applyFont="1" applyAlignment="1">
      <alignment wrapText="1"/>
    </xf>
    <xf numFmtId="168" fontId="43" fillId="0" borderId="18" xfId="9" applyNumberFormat="1" applyFont="1" applyBorder="1" applyAlignment="1">
      <alignment horizontal="center" wrapText="1"/>
    </xf>
    <xf numFmtId="0" fontId="46" fillId="0" borderId="7" xfId="9" applyFont="1" applyAlignment="1">
      <alignment horizontal="center"/>
    </xf>
    <xf numFmtId="0" fontId="46" fillId="0" borderId="7" xfId="9" applyFont="1"/>
    <xf numFmtId="165" fontId="12" fillId="0" borderId="0" xfId="0" applyNumberFormat="1" applyFont="1" applyAlignment="1">
      <alignment horizontal="right"/>
    </xf>
    <xf numFmtId="165" fontId="0" fillId="0" borderId="0" xfId="0" applyNumberFormat="1"/>
    <xf numFmtId="165" fontId="55" fillId="2" borderId="2" xfId="0" applyNumberFormat="1" applyFont="1" applyFill="1" applyBorder="1" applyAlignment="1">
      <alignment horizontal="right" wrapText="1"/>
    </xf>
    <xf numFmtId="166" fontId="55" fillId="2" borderId="2" xfId="0" applyNumberFormat="1" applyFont="1" applyFill="1" applyBorder="1" applyAlignment="1">
      <alignment horizontal="right" wrapText="1"/>
    </xf>
    <xf numFmtId="166" fontId="56" fillId="2" borderId="2" xfId="0" applyNumberFormat="1" applyFont="1" applyFill="1" applyBorder="1" applyAlignment="1">
      <alignment horizontal="right" vertical="center" wrapText="1"/>
    </xf>
    <xf numFmtId="165" fontId="55" fillId="2" borderId="2" xfId="0" applyNumberFormat="1" applyFont="1" applyFill="1" applyBorder="1" applyAlignment="1">
      <alignment horizontal="right" vertical="center" wrapText="1"/>
    </xf>
    <xf numFmtId="166" fontId="55" fillId="2" borderId="2" xfId="0" applyNumberFormat="1" applyFont="1" applyFill="1" applyBorder="1" applyAlignment="1">
      <alignment horizontal="right" vertical="center" wrapText="1"/>
    </xf>
    <xf numFmtId="10" fontId="55" fillId="2" borderId="2" xfId="2" applyNumberFormat="1" applyFont="1" applyFill="1" applyBorder="1" applyAlignment="1">
      <alignment horizontal="right" vertical="center" wrapText="1"/>
    </xf>
    <xf numFmtId="166" fontId="12" fillId="2" borderId="2" xfId="0" applyNumberFormat="1" applyFont="1" applyFill="1" applyBorder="1" applyAlignment="1">
      <alignment horizontal="right" vertical="center" wrapText="1"/>
    </xf>
    <xf numFmtId="166" fontId="29" fillId="0" borderId="0" xfId="0" applyNumberFormat="1" applyFont="1" applyAlignment="1">
      <alignment vertical="center"/>
    </xf>
    <xf numFmtId="166" fontId="12" fillId="2" borderId="2" xfId="2" applyNumberFormat="1" applyFont="1" applyFill="1" applyBorder="1" applyAlignment="1">
      <alignment horizontal="right" vertical="center" wrapText="1"/>
    </xf>
    <xf numFmtId="166" fontId="12" fillId="0" borderId="0" xfId="0" applyNumberFormat="1" applyFont="1" applyAlignment="1">
      <alignment horizontal="right" vertical="center"/>
    </xf>
    <xf numFmtId="169" fontId="11" fillId="0" borderId="7" xfId="3" applyNumberFormat="1" applyAlignment="1">
      <alignment vertical="center"/>
    </xf>
    <xf numFmtId="170" fontId="11" fillId="0" borderId="7" xfId="5" applyNumberFormat="1" applyFont="1" applyAlignment="1">
      <alignment vertical="center"/>
    </xf>
    <xf numFmtId="166" fontId="55" fillId="0" borderId="0" xfId="0" applyNumberFormat="1" applyFont="1" applyAlignment="1">
      <alignment horizontal="right" vertical="center"/>
    </xf>
    <xf numFmtId="0" fontId="45" fillId="0" borderId="7" xfId="9" applyFont="1" applyAlignment="1">
      <alignment horizontal="center" vertical="center"/>
    </xf>
    <xf numFmtId="0" fontId="26" fillId="0" borderId="7" xfId="1" applyFont="1" applyAlignment="1">
      <alignment horizontal="center" vertical="top"/>
    </xf>
    <xf numFmtId="0" fontId="49" fillId="0" borderId="7" xfId="9" applyFont="1" applyAlignment="1">
      <alignment horizontal="left" vertical="center"/>
    </xf>
    <xf numFmtId="0" fontId="43" fillId="0" borderId="7" xfId="9" applyFont="1"/>
    <xf numFmtId="0" fontId="14" fillId="0" borderId="7" xfId="9" applyFont="1"/>
    <xf numFmtId="0" fontId="14" fillId="0" borderId="7" xfId="9" applyFont="1" applyAlignment="1">
      <alignment wrapText="1"/>
    </xf>
    <xf numFmtId="0" fontId="16" fillId="2" borderId="7" xfId="9" applyFont="1" applyFill="1" applyAlignment="1">
      <alignment horizontal="left" vertical="center" wrapText="1"/>
    </xf>
    <xf numFmtId="0" fontId="41" fillId="12" borderId="37" xfId="9" applyFont="1" applyFill="1" applyBorder="1" applyAlignment="1">
      <alignment horizontal="center" vertical="center" wrapText="1"/>
    </xf>
    <xf numFmtId="0" fontId="41" fillId="12" borderId="38" xfId="9" applyFont="1" applyFill="1" applyBorder="1" applyAlignment="1">
      <alignment horizontal="center" vertical="center" wrapText="1"/>
    </xf>
    <xf numFmtId="0" fontId="41" fillId="12" borderId="39" xfId="9" applyFont="1" applyFill="1" applyBorder="1" applyAlignment="1">
      <alignment horizontal="center" vertical="center" wrapText="1"/>
    </xf>
    <xf numFmtId="10" fontId="11" fillId="0" borderId="7" xfId="2" applyNumberFormat="1" applyFont="1" applyBorder="1"/>
    <xf numFmtId="0" fontId="59" fillId="0" borderId="0" xfId="0" applyFont="1"/>
    <xf numFmtId="0" fontId="0" fillId="0" borderId="7" xfId="13" applyFont="1"/>
    <xf numFmtId="0" fontId="0" fillId="0" borderId="7" xfId="14" applyFont="1"/>
    <xf numFmtId="0" fontId="17" fillId="14" borderId="7" xfId="0" applyFont="1" applyFill="1" applyBorder="1" applyAlignment="1">
      <alignment horizontal="left" vertical="center" wrapText="1"/>
    </xf>
    <xf numFmtId="0" fontId="17" fillId="14" borderId="7" xfId="0" applyFont="1" applyFill="1" applyBorder="1" applyAlignment="1">
      <alignment horizontal="center" vertical="center" wrapText="1"/>
    </xf>
    <xf numFmtId="10" fontId="17" fillId="15" borderId="7" xfId="0" applyNumberFormat="1" applyFont="1" applyFill="1" applyBorder="1" applyAlignment="1">
      <alignment horizontal="center" vertical="center" wrapText="1"/>
    </xf>
    <xf numFmtId="17" fontId="17" fillId="15" borderId="7" xfId="0" applyNumberFormat="1" applyFont="1" applyFill="1" applyBorder="1" applyAlignment="1">
      <alignment horizontal="right" vertical="center"/>
    </xf>
    <xf numFmtId="0" fontId="63" fillId="15" borderId="7" xfId="0" applyFont="1" applyFill="1" applyBorder="1"/>
    <xf numFmtId="166" fontId="35" fillId="0" borderId="19" xfId="6" applyNumberFormat="1" applyFont="1" applyBorder="1" applyAlignment="1">
      <alignment horizontal="center" vertical="center"/>
    </xf>
    <xf numFmtId="166" fontId="35" fillId="0" borderId="19" xfId="6" applyNumberFormat="1" applyFont="1" applyBorder="1" applyAlignment="1">
      <alignment horizontal="center" vertical="center" wrapText="1"/>
    </xf>
    <xf numFmtId="0" fontId="35" fillId="11" borderId="48" xfId="6" applyFont="1" applyFill="1" applyBorder="1" applyAlignment="1">
      <alignment horizontal="center" vertical="center"/>
    </xf>
    <xf numFmtId="0" fontId="35" fillId="11" borderId="49" xfId="6" applyFont="1" applyFill="1" applyBorder="1" applyAlignment="1">
      <alignment horizontal="center" vertical="center"/>
    </xf>
    <xf numFmtId="0" fontId="35" fillId="11" borderId="50" xfId="6" applyFont="1" applyFill="1" applyBorder="1" applyAlignment="1">
      <alignment horizontal="center" vertical="center"/>
    </xf>
    <xf numFmtId="10" fontId="35" fillId="0" borderId="52" xfId="2" applyNumberFormat="1" applyFont="1" applyBorder="1" applyAlignment="1">
      <alignment horizontal="center" vertical="center"/>
    </xf>
    <xf numFmtId="166" fontId="35" fillId="9" borderId="51" xfId="6" applyNumberFormat="1" applyFont="1" applyFill="1" applyBorder="1" applyAlignment="1">
      <alignment horizontal="center" vertical="center"/>
    </xf>
    <xf numFmtId="0" fontId="12" fillId="15" borderId="0" xfId="0" applyFont="1" applyFill="1" applyAlignment="1">
      <alignment horizontal="center"/>
    </xf>
    <xf numFmtId="0" fontId="12" fillId="15" borderId="0" xfId="0" applyFont="1" applyFill="1"/>
    <xf numFmtId="0" fontId="0" fillId="15" borderId="0" xfId="0" applyFill="1"/>
    <xf numFmtId="0" fontId="18" fillId="15" borderId="0" xfId="0" applyFont="1" applyFill="1"/>
    <xf numFmtId="0" fontId="18" fillId="15" borderId="7" xfId="0" applyFont="1" applyFill="1" applyBorder="1"/>
    <xf numFmtId="0" fontId="18" fillId="15" borderId="0" xfId="0" applyFont="1" applyFill="1" applyAlignment="1">
      <alignment vertical="center"/>
    </xf>
    <xf numFmtId="0" fontId="29" fillId="0" borderId="0" xfId="0" applyFont="1"/>
    <xf numFmtId="0" fontId="20" fillId="15" borderId="0" xfId="0" applyFont="1" applyFill="1" applyAlignment="1">
      <alignment vertical="center"/>
    </xf>
    <xf numFmtId="0" fontId="20" fillId="15" borderId="0" xfId="0" applyFont="1" applyFill="1" applyAlignment="1">
      <alignment horizontal="center" vertical="center"/>
    </xf>
    <xf numFmtId="0" fontId="18" fillId="15" borderId="7" xfId="0" applyFont="1" applyFill="1" applyBorder="1" applyAlignment="1">
      <alignment vertical="center"/>
    </xf>
    <xf numFmtId="0" fontId="12" fillId="15" borderId="7" xfId="0" applyFont="1" applyFill="1" applyBorder="1"/>
    <xf numFmtId="0" fontId="12" fillId="15" borderId="0" xfId="0" applyFont="1" applyFill="1" applyAlignment="1">
      <alignment horizontal="left" wrapText="1"/>
    </xf>
    <xf numFmtId="0" fontId="12" fillId="15" borderId="0" xfId="0" applyFont="1" applyFill="1" applyAlignment="1">
      <alignment horizontal="right"/>
    </xf>
    <xf numFmtId="165" fontId="12" fillId="15" borderId="0" xfId="0" applyNumberFormat="1" applyFont="1" applyFill="1" applyAlignment="1">
      <alignment horizontal="right"/>
    </xf>
    <xf numFmtId="2" fontId="18" fillId="0" borderId="7" xfId="0" applyNumberFormat="1" applyFont="1" applyBorder="1" applyAlignment="1">
      <alignment vertical="center"/>
    </xf>
    <xf numFmtId="0" fontId="29" fillId="0" borderId="7" xfId="9" applyAlignment="1">
      <alignment horizontal="center"/>
    </xf>
    <xf numFmtId="0" fontId="12" fillId="15" borderId="7" xfId="9" applyFont="1" applyFill="1"/>
    <xf numFmtId="0" fontId="12" fillId="15" borderId="7" xfId="9" applyFont="1" applyFill="1" applyAlignment="1">
      <alignment horizontal="center"/>
    </xf>
    <xf numFmtId="0" fontId="12" fillId="15" borderId="7" xfId="9" applyFont="1" applyFill="1" applyAlignment="1">
      <alignment horizontal="left" wrapText="1"/>
    </xf>
    <xf numFmtId="0" fontId="12" fillId="15" borderId="7" xfId="9" applyFont="1" applyFill="1" applyAlignment="1">
      <alignment horizontal="right"/>
    </xf>
    <xf numFmtId="44" fontId="12" fillId="15" borderId="7" xfId="9" applyNumberFormat="1" applyFont="1" applyFill="1" applyAlignment="1">
      <alignment horizontal="right"/>
    </xf>
    <xf numFmtId="2" fontId="12" fillId="15" borderId="7" xfId="9" applyNumberFormat="1" applyFont="1" applyFill="1" applyAlignment="1">
      <alignment horizontal="right"/>
    </xf>
    <xf numFmtId="0" fontId="29" fillId="15" borderId="7" xfId="9" applyFill="1"/>
    <xf numFmtId="0" fontId="12" fillId="15" borderId="54" xfId="9" applyFont="1" applyFill="1" applyBorder="1"/>
    <xf numFmtId="0" fontId="12" fillId="0" borderId="55" xfId="9" applyFont="1" applyBorder="1"/>
    <xf numFmtId="0" fontId="12" fillId="0" borderId="7" xfId="9" applyFont="1"/>
    <xf numFmtId="0" fontId="12" fillId="0" borderId="57" xfId="9" applyFont="1" applyBorder="1"/>
    <xf numFmtId="0" fontId="29" fillId="0" borderId="56" xfId="19" applyBorder="1"/>
    <xf numFmtId="0" fontId="29" fillId="0" borderId="7" xfId="19"/>
    <xf numFmtId="0" fontId="29" fillId="0" borderId="7" xfId="19" applyAlignment="1">
      <alignment horizontal="center"/>
    </xf>
    <xf numFmtId="44" fontId="29" fillId="0" borderId="7" xfId="19" applyNumberFormat="1"/>
    <xf numFmtId="2" fontId="16" fillId="15" borderId="7" xfId="19" applyNumberFormat="1" applyFont="1" applyFill="1" applyAlignment="1">
      <alignment vertical="center"/>
    </xf>
    <xf numFmtId="2" fontId="29" fillId="0" borderId="7" xfId="19" applyNumberFormat="1"/>
    <xf numFmtId="2" fontId="16" fillId="15" borderId="7" xfId="19" applyNumberFormat="1" applyFont="1" applyFill="1" applyAlignment="1">
      <alignment vertical="center" wrapText="1"/>
    </xf>
    <xf numFmtId="0" fontId="16" fillId="15" borderId="7" xfId="19" applyFont="1" applyFill="1" applyAlignment="1">
      <alignment horizontal="right" vertical="center"/>
    </xf>
    <xf numFmtId="2" fontId="16" fillId="15" borderId="7" xfId="19" applyNumberFormat="1" applyFont="1" applyFill="1" applyAlignment="1">
      <alignment horizontal="right" vertical="center"/>
    </xf>
    <xf numFmtId="0" fontId="17" fillId="14" borderId="7" xfId="19" applyFont="1" applyFill="1" applyAlignment="1">
      <alignment vertical="center" wrapText="1"/>
    </xf>
    <xf numFmtId="0" fontId="67" fillId="0" borderId="56" xfId="19" applyFont="1" applyBorder="1"/>
    <xf numFmtId="0" fontId="67" fillId="0" borderId="7" xfId="19" applyFont="1"/>
    <xf numFmtId="44" fontId="29" fillId="0" borderId="7" xfId="9" applyNumberFormat="1"/>
    <xf numFmtId="0" fontId="69" fillId="15" borderId="7" xfId="19" applyFont="1" applyFill="1" applyAlignment="1">
      <alignment horizontal="left"/>
    </xf>
    <xf numFmtId="2" fontId="29" fillId="0" borderId="7" xfId="9" applyNumberFormat="1"/>
    <xf numFmtId="2" fontId="17" fillId="0" borderId="7" xfId="20" applyNumberFormat="1" applyFont="1" applyAlignment="1">
      <alignment horizontal="center" vertical="center"/>
    </xf>
    <xf numFmtId="0" fontId="67" fillId="0" borderId="7" xfId="9" applyFont="1"/>
    <xf numFmtId="0" fontId="37" fillId="15" borderId="7" xfId="19" applyFont="1" applyFill="1" applyAlignment="1">
      <alignment horizontal="left"/>
    </xf>
    <xf numFmtId="2" fontId="67" fillId="0" borderId="7" xfId="9" applyNumberFormat="1" applyFont="1"/>
    <xf numFmtId="2" fontId="71" fillId="0" borderId="7" xfId="20" applyNumberFormat="1" applyFont="1" applyAlignment="1">
      <alignment vertical="center"/>
    </xf>
    <xf numFmtId="0" fontId="18" fillId="15" borderId="7" xfId="9" applyFont="1" applyFill="1"/>
    <xf numFmtId="44" fontId="67" fillId="0" borderId="7" xfId="19" applyNumberFormat="1" applyFont="1"/>
    <xf numFmtId="2" fontId="67" fillId="0" borderId="7" xfId="19" applyNumberFormat="1" applyFont="1"/>
    <xf numFmtId="0" fontId="67" fillId="0" borderId="57" xfId="19" applyFont="1" applyBorder="1"/>
    <xf numFmtId="0" fontId="18" fillId="0" borderId="7" xfId="9" applyFont="1"/>
    <xf numFmtId="0" fontId="51" fillId="14" borderId="56" xfId="19" applyFont="1" applyFill="1" applyBorder="1" applyAlignment="1">
      <alignment horizontal="left" wrapText="1"/>
    </xf>
    <xf numFmtId="0" fontId="51" fillId="14" borderId="7" xfId="19" applyFont="1" applyFill="1" applyAlignment="1">
      <alignment horizontal="left" wrapText="1"/>
    </xf>
    <xf numFmtId="0" fontId="67" fillId="0" borderId="7" xfId="9" applyFont="1" applyAlignment="1">
      <alignment horizontal="center"/>
    </xf>
    <xf numFmtId="44" fontId="67" fillId="0" borderId="7" xfId="9" applyNumberFormat="1" applyFont="1"/>
    <xf numFmtId="0" fontId="51" fillId="14" borderId="7" xfId="19" applyFont="1" applyFill="1" applyAlignment="1">
      <alignment horizontal="center" wrapText="1"/>
    </xf>
    <xf numFmtId="0" fontId="51" fillId="14" borderId="7" xfId="19" applyFont="1" applyFill="1" applyAlignment="1">
      <alignment horizontal="right" wrapText="1"/>
    </xf>
    <xf numFmtId="0" fontId="51" fillId="15" borderId="7" xfId="19" applyFont="1" applyFill="1"/>
    <xf numFmtId="2" fontId="51" fillId="15" borderId="7" xfId="19" applyNumberFormat="1" applyFont="1" applyFill="1" applyAlignment="1">
      <alignment horizontal="right" vertical="center"/>
    </xf>
    <xf numFmtId="17" fontId="51" fillId="15" borderId="7" xfId="19" applyNumberFormat="1" applyFont="1" applyFill="1" applyAlignment="1">
      <alignment horizontal="right" vertical="center"/>
    </xf>
    <xf numFmtId="2" fontId="51" fillId="14" borderId="7" xfId="19" applyNumberFormat="1" applyFont="1" applyFill="1" applyAlignment="1">
      <alignment vertical="top" wrapText="1"/>
    </xf>
    <xf numFmtId="0" fontId="51" fillId="14" borderId="57" xfId="19" applyFont="1" applyFill="1" applyBorder="1" applyAlignment="1">
      <alignment vertical="top" wrapText="1"/>
    </xf>
    <xf numFmtId="0" fontId="69" fillId="15" borderId="7" xfId="19" applyFont="1" applyFill="1" applyAlignment="1">
      <alignment horizontal="center"/>
    </xf>
    <xf numFmtId="44" fontId="67" fillId="0" borderId="7" xfId="19" applyNumberFormat="1" applyFont="1" applyAlignment="1">
      <alignment horizontal="center"/>
    </xf>
    <xf numFmtId="0" fontId="51" fillId="15" borderId="7" xfId="19" applyFont="1" applyFill="1" applyAlignment="1">
      <alignment horizontal="center"/>
    </xf>
    <xf numFmtId="0" fontId="51" fillId="15" borderId="7" xfId="19" applyFont="1" applyFill="1" applyAlignment="1">
      <alignment horizontal="center" vertical="center"/>
    </xf>
    <xf numFmtId="0" fontId="51" fillId="15" borderId="57" xfId="19" applyFont="1" applyFill="1" applyBorder="1" applyAlignment="1">
      <alignment horizontal="center" vertical="center"/>
    </xf>
    <xf numFmtId="0" fontId="71" fillId="14" borderId="7" xfId="19" applyFont="1" applyFill="1" applyAlignment="1">
      <alignment horizontal="center" wrapText="1"/>
    </xf>
    <xf numFmtId="44" fontId="72" fillId="0" borderId="7" xfId="19" applyNumberFormat="1" applyFont="1" applyAlignment="1">
      <alignment horizontal="center"/>
    </xf>
    <xf numFmtId="14" fontId="71" fillId="15" borderId="7" xfId="19" applyNumberFormat="1" applyFont="1" applyFill="1" applyAlignment="1">
      <alignment horizontal="center"/>
    </xf>
    <xf numFmtId="14" fontId="71" fillId="15" borderId="7" xfId="19" applyNumberFormat="1" applyFont="1" applyFill="1" applyAlignment="1">
      <alignment horizontal="center" vertical="center"/>
    </xf>
    <xf numFmtId="14" fontId="71" fillId="15" borderId="57" xfId="19" applyNumberFormat="1" applyFont="1" applyFill="1" applyBorder="1" applyAlignment="1">
      <alignment horizontal="center" vertical="center"/>
    </xf>
    <xf numFmtId="14" fontId="17" fillId="14" borderId="58" xfId="19" applyNumberFormat="1" applyFont="1" applyFill="1" applyBorder="1" applyAlignment="1">
      <alignment horizontal="center" vertical="center" wrapText="1"/>
    </xf>
    <xf numFmtId="0" fontId="17" fillId="14" borderId="59" xfId="19" applyFont="1" applyFill="1" applyBorder="1" applyAlignment="1">
      <alignment horizontal="left" vertical="center" wrapText="1"/>
    </xf>
    <xf numFmtId="0" fontId="17" fillId="14" borderId="59" xfId="19" applyFont="1" applyFill="1" applyBorder="1" applyAlignment="1">
      <alignment horizontal="center" vertical="center" wrapText="1"/>
    </xf>
    <xf numFmtId="0" fontId="17" fillId="14" borderId="59" xfId="19" applyFont="1" applyFill="1" applyBorder="1" applyAlignment="1">
      <alignment horizontal="right" vertical="center" wrapText="1"/>
    </xf>
    <xf numFmtId="44" fontId="29" fillId="0" borderId="59" xfId="19" applyNumberFormat="1" applyBorder="1"/>
    <xf numFmtId="0" fontId="17" fillId="15" borderId="59" xfId="19" applyFont="1" applyFill="1" applyBorder="1" applyAlignment="1">
      <alignment vertical="center"/>
    </xf>
    <xf numFmtId="2" fontId="17" fillId="15" borderId="59" xfId="19" applyNumberFormat="1" applyFont="1" applyFill="1" applyBorder="1" applyAlignment="1">
      <alignment vertical="center"/>
    </xf>
    <xf numFmtId="165" fontId="16" fillId="15" borderId="59" xfId="19" applyNumberFormat="1" applyFont="1" applyFill="1" applyBorder="1" applyAlignment="1">
      <alignment vertical="center" wrapText="1"/>
    </xf>
    <xf numFmtId="2" fontId="16" fillId="15" borderId="59" xfId="19" applyNumberFormat="1" applyFont="1" applyFill="1" applyBorder="1" applyAlignment="1">
      <alignment vertical="center" wrapText="1"/>
    </xf>
    <xf numFmtId="2" fontId="17" fillId="15" borderId="59" xfId="19" applyNumberFormat="1" applyFont="1" applyFill="1" applyBorder="1" applyAlignment="1">
      <alignment horizontal="right" vertical="center"/>
    </xf>
    <xf numFmtId="17" fontId="17" fillId="15" borderId="59" xfId="19" applyNumberFormat="1" applyFont="1" applyFill="1" applyBorder="1" applyAlignment="1">
      <alignment horizontal="right" vertical="center"/>
    </xf>
    <xf numFmtId="2" fontId="17" fillId="14" borderId="59" xfId="19" applyNumberFormat="1" applyFont="1" applyFill="1" applyBorder="1" applyAlignment="1">
      <alignment vertical="top" wrapText="1"/>
    </xf>
    <xf numFmtId="0" fontId="17" fillId="14" borderId="59" xfId="19" applyFont="1" applyFill="1" applyBorder="1" applyAlignment="1">
      <alignment vertical="top" wrapText="1"/>
    </xf>
    <xf numFmtId="0" fontId="18" fillId="15" borderId="59" xfId="9" applyFont="1" applyFill="1" applyBorder="1"/>
    <xf numFmtId="0" fontId="18" fillId="0" borderId="60" xfId="9" applyFont="1" applyBorder="1"/>
    <xf numFmtId="0" fontId="45" fillId="0" borderId="7" xfId="9" applyFont="1" applyAlignment="1">
      <alignment vertical="center"/>
    </xf>
    <xf numFmtId="0" fontId="46" fillId="13" borderId="64" xfId="9" applyFont="1" applyFill="1" applyBorder="1" applyAlignment="1">
      <alignment horizontal="center" vertical="center" wrapText="1"/>
    </xf>
    <xf numFmtId="0" fontId="46" fillId="13" borderId="82" xfId="9" applyFont="1" applyFill="1" applyBorder="1" applyAlignment="1">
      <alignment vertical="center" wrapText="1"/>
    </xf>
    <xf numFmtId="0" fontId="46" fillId="13" borderId="66" xfId="9" applyFont="1" applyFill="1" applyBorder="1" applyAlignment="1">
      <alignment horizontal="center" vertical="center" wrapText="1"/>
    </xf>
    <xf numFmtId="0" fontId="46" fillId="13" borderId="64" xfId="9" applyFont="1" applyFill="1" applyBorder="1" applyAlignment="1">
      <alignment horizontal="right" vertical="center" wrapText="1"/>
    </xf>
    <xf numFmtId="44" fontId="46" fillId="13" borderId="65" xfId="22" applyFont="1" applyFill="1" applyBorder="1" applyAlignment="1">
      <alignment horizontal="right" vertical="center" wrapText="1"/>
    </xf>
    <xf numFmtId="44" fontId="46" fillId="13" borderId="69" xfId="22" applyFont="1" applyFill="1" applyBorder="1" applyAlignment="1">
      <alignment horizontal="right" vertical="center" wrapText="1"/>
    </xf>
    <xf numFmtId="2" fontId="46" fillId="13" borderId="69" xfId="22" applyNumberFormat="1" applyFont="1" applyFill="1" applyBorder="1" applyAlignment="1">
      <alignment horizontal="right" vertical="center" wrapText="1"/>
    </xf>
    <xf numFmtId="0" fontId="18" fillId="16" borderId="66" xfId="9" applyFont="1" applyFill="1" applyBorder="1" applyAlignment="1">
      <alignment vertical="center"/>
    </xf>
    <xf numFmtId="0" fontId="18" fillId="16" borderId="64" xfId="9" applyFont="1" applyFill="1" applyBorder="1" applyAlignment="1">
      <alignment vertical="center"/>
    </xf>
    <xf numFmtId="0" fontId="18" fillId="0" borderId="7" xfId="9" applyFont="1" applyAlignment="1">
      <alignment vertical="center"/>
    </xf>
    <xf numFmtId="0" fontId="59" fillId="0" borderId="83" xfId="9" applyFont="1" applyBorder="1" applyAlignment="1">
      <alignment horizontal="center" vertical="center" wrapText="1"/>
    </xf>
    <xf numFmtId="0" fontId="59" fillId="0" borderId="84" xfId="9" applyFont="1" applyBorder="1" applyAlignment="1">
      <alignment horizontal="left" vertical="center" wrapText="1"/>
    </xf>
    <xf numFmtId="0" fontId="59" fillId="0" borderId="85" xfId="9" applyFont="1" applyBorder="1" applyAlignment="1">
      <alignment horizontal="center" vertical="center" wrapText="1"/>
    </xf>
    <xf numFmtId="2" fontId="59" fillId="8" borderId="70" xfId="9" applyNumberFormat="1" applyFont="1" applyFill="1" applyBorder="1" applyAlignment="1">
      <alignment horizontal="center" vertical="center" wrapText="1"/>
    </xf>
    <xf numFmtId="2" fontId="59" fillId="8" borderId="70" xfId="9" applyNumberFormat="1" applyFont="1" applyFill="1" applyBorder="1" applyAlignment="1">
      <alignment horizontal="right" vertical="center" wrapText="1"/>
    </xf>
    <xf numFmtId="2" fontId="59" fillId="0" borderId="87" xfId="9" applyNumberFormat="1" applyFont="1" applyBorder="1" applyAlignment="1">
      <alignment horizontal="center" vertical="center" wrapText="1"/>
    </xf>
    <xf numFmtId="2" fontId="59" fillId="0" borderId="88" xfId="22" applyNumberFormat="1" applyFont="1" applyFill="1" applyBorder="1" applyAlignment="1">
      <alignment horizontal="center" vertical="center" wrapText="1"/>
    </xf>
    <xf numFmtId="2" fontId="8" fillId="0" borderId="88" xfId="22" applyNumberFormat="1" applyFont="1" applyFill="1" applyBorder="1" applyAlignment="1">
      <alignment horizontal="center" vertical="center" wrapText="1"/>
    </xf>
    <xf numFmtId="2" fontId="18" fillId="0" borderId="89" xfId="9" applyNumberFormat="1" applyFont="1" applyBorder="1" applyAlignment="1">
      <alignment horizontal="center" vertical="center"/>
    </xf>
    <xf numFmtId="0" fontId="59" fillId="0" borderId="90" xfId="9" applyFont="1" applyBorder="1" applyAlignment="1">
      <alignment horizontal="center" vertical="center" wrapText="1"/>
    </xf>
    <xf numFmtId="2" fontId="59" fillId="0" borderId="71" xfId="9" applyNumberFormat="1" applyFont="1" applyBorder="1" applyAlignment="1">
      <alignment horizontal="center" vertical="center" wrapText="1"/>
    </xf>
    <xf numFmtId="2" fontId="59" fillId="0" borderId="75" xfId="22" applyNumberFormat="1" applyFont="1" applyFill="1" applyBorder="1" applyAlignment="1">
      <alignment horizontal="center" vertical="center" wrapText="1"/>
    </xf>
    <xf numFmtId="2" fontId="8" fillId="0" borderId="75" xfId="22" applyNumberFormat="1" applyFont="1" applyFill="1" applyBorder="1" applyAlignment="1">
      <alignment horizontal="center" vertical="center" wrapText="1"/>
    </xf>
    <xf numFmtId="2" fontId="18" fillId="0" borderId="72" xfId="9" applyNumberFormat="1" applyFont="1" applyBorder="1" applyAlignment="1">
      <alignment horizontal="center" vertical="center"/>
    </xf>
    <xf numFmtId="0" fontId="8" fillId="0" borderId="70" xfId="9" applyFont="1" applyBorder="1" applyAlignment="1">
      <alignment horizontal="center" vertical="center" wrapText="1"/>
    </xf>
    <xf numFmtId="0" fontId="21" fillId="2" borderId="7" xfId="9" applyFont="1" applyFill="1" applyAlignment="1">
      <alignment horizontal="center" vertical="top" wrapText="1"/>
    </xf>
    <xf numFmtId="0" fontId="21" fillId="2" borderId="7" xfId="9" applyFont="1" applyFill="1" applyAlignment="1">
      <alignment horizontal="left" vertical="top" wrapText="1"/>
    </xf>
    <xf numFmtId="0" fontId="55" fillId="2" borderId="7" xfId="9" applyFont="1" applyFill="1" applyAlignment="1">
      <alignment horizontal="center" vertical="center" wrapText="1"/>
    </xf>
    <xf numFmtId="0" fontId="55" fillId="2" borderId="7" xfId="9" applyFont="1" applyFill="1" applyAlignment="1">
      <alignment horizontal="right" vertical="center" wrapText="1"/>
    </xf>
    <xf numFmtId="44" fontId="55" fillId="2" borderId="7" xfId="9" applyNumberFormat="1" applyFont="1" applyFill="1" applyAlignment="1">
      <alignment horizontal="right" vertical="center" wrapText="1"/>
    </xf>
    <xf numFmtId="166" fontId="55" fillId="2" borderId="7" xfId="9" applyNumberFormat="1" applyFont="1" applyFill="1" applyAlignment="1">
      <alignment horizontal="right" vertical="center" wrapText="1"/>
    </xf>
    <xf numFmtId="2" fontId="55" fillId="2" borderId="7" xfId="11" applyNumberFormat="1" applyFont="1" applyFill="1" applyBorder="1" applyAlignment="1">
      <alignment horizontal="right" vertical="center" wrapText="1"/>
    </xf>
    <xf numFmtId="166" fontId="56" fillId="2" borderId="7" xfId="9" applyNumberFormat="1" applyFont="1" applyFill="1" applyAlignment="1">
      <alignment horizontal="right" vertical="center" wrapText="1"/>
    </xf>
    <xf numFmtId="2" fontId="56" fillId="2" borderId="7" xfId="9" applyNumberFormat="1" applyFont="1" applyFill="1" applyAlignment="1">
      <alignment horizontal="right" vertical="center" wrapText="1"/>
    </xf>
    <xf numFmtId="0" fontId="18" fillId="2" borderId="7" xfId="9" applyFont="1" applyFill="1" applyAlignment="1">
      <alignment vertical="top" wrapText="1"/>
    </xf>
    <xf numFmtId="10" fontId="14" fillId="0" borderId="7" xfId="11" applyNumberFormat="1" applyFont="1" applyBorder="1" applyAlignment="1">
      <alignment horizontal="center" vertical="center"/>
    </xf>
    <xf numFmtId="10" fontId="14" fillId="0" borderId="7" xfId="11" applyNumberFormat="1" applyFont="1" applyBorder="1" applyAlignment="1">
      <alignment vertical="center"/>
    </xf>
    <xf numFmtId="166" fontId="12" fillId="2" borderId="7" xfId="9" applyNumberFormat="1" applyFont="1" applyFill="1" applyAlignment="1">
      <alignment horizontal="right" vertical="center" wrapText="1"/>
    </xf>
    <xf numFmtId="2" fontId="29" fillId="0" borderId="7" xfId="9" applyNumberFormat="1" applyAlignment="1">
      <alignment vertical="center"/>
    </xf>
    <xf numFmtId="166" fontId="12" fillId="2" borderId="7" xfId="11" applyNumberFormat="1" applyFont="1" applyFill="1" applyBorder="1" applyAlignment="1">
      <alignment horizontal="right" vertical="center" wrapText="1"/>
    </xf>
    <xf numFmtId="2" fontId="12" fillId="2" borderId="7" xfId="11" applyNumberFormat="1" applyFont="1" applyFill="1" applyBorder="1" applyAlignment="1">
      <alignment horizontal="right" vertical="center" wrapText="1"/>
    </xf>
    <xf numFmtId="0" fontId="12" fillId="0" borderId="7" xfId="9" applyFont="1" applyAlignment="1">
      <alignment horizontal="center"/>
    </xf>
    <xf numFmtId="0" fontId="12" fillId="0" borderId="7" xfId="9" applyFont="1" applyAlignment="1">
      <alignment horizontal="left" vertical="center" wrapText="1"/>
    </xf>
    <xf numFmtId="0" fontId="12" fillId="0" borderId="7" xfId="22" applyNumberFormat="1" applyFont="1" applyAlignment="1">
      <alignment horizontal="center" vertical="center"/>
    </xf>
    <xf numFmtId="0" fontId="12" fillId="0" borderId="7" xfId="22" applyNumberFormat="1" applyFont="1" applyAlignment="1">
      <alignment horizontal="right" vertical="center"/>
    </xf>
    <xf numFmtId="166" fontId="12" fillId="0" borderId="7" xfId="9" applyNumberFormat="1" applyFont="1" applyAlignment="1">
      <alignment horizontal="right" vertical="center"/>
    </xf>
    <xf numFmtId="2" fontId="12" fillId="0" borderId="7" xfId="9" applyNumberFormat="1" applyFont="1" applyAlignment="1">
      <alignment horizontal="right" vertical="center"/>
    </xf>
    <xf numFmtId="0" fontId="12" fillId="0" borderId="7" xfId="9" applyFont="1" applyAlignment="1">
      <alignment horizontal="right"/>
    </xf>
    <xf numFmtId="44" fontId="55" fillId="2" borderId="7" xfId="9" applyNumberFormat="1" applyFont="1" applyFill="1" applyAlignment="1">
      <alignment horizontal="right" wrapText="1"/>
    </xf>
    <xf numFmtId="166" fontId="55" fillId="2" borderId="7" xfId="9" applyNumberFormat="1" applyFont="1" applyFill="1" applyAlignment="1">
      <alignment horizontal="right" wrapText="1"/>
    </xf>
    <xf numFmtId="2" fontId="12" fillId="0" borderId="7" xfId="9" applyNumberFormat="1" applyFont="1" applyAlignment="1">
      <alignment horizontal="right"/>
    </xf>
    <xf numFmtId="166" fontId="55" fillId="0" borderId="7" xfId="9" applyNumberFormat="1" applyFont="1" applyAlignment="1">
      <alignment horizontal="right" vertical="center"/>
    </xf>
    <xf numFmtId="2" fontId="55" fillId="0" borderId="7" xfId="9" applyNumberFormat="1" applyFont="1" applyAlignment="1">
      <alignment horizontal="right" vertical="center"/>
    </xf>
    <xf numFmtId="44" fontId="12" fillId="0" borderId="7" xfId="9" applyNumberFormat="1" applyFont="1" applyAlignment="1">
      <alignment horizontal="right"/>
    </xf>
    <xf numFmtId="0" fontId="12" fillId="0" borderId="7" xfId="9" applyFont="1" applyAlignment="1">
      <alignment horizontal="left" wrapText="1"/>
    </xf>
    <xf numFmtId="0" fontId="12" fillId="15" borderId="7" xfId="19" applyFont="1" applyFill="1"/>
    <xf numFmtId="0" fontId="12" fillId="15" borderId="7" xfId="19" applyFont="1" applyFill="1" applyAlignment="1">
      <alignment horizontal="center"/>
    </xf>
    <xf numFmtId="0" fontId="12" fillId="15" borderId="7" xfId="19" applyFont="1" applyFill="1" applyAlignment="1">
      <alignment horizontal="left" wrapText="1"/>
    </xf>
    <xf numFmtId="0" fontId="12" fillId="15" borderId="7" xfId="19" applyFont="1" applyFill="1" applyAlignment="1">
      <alignment horizontal="right"/>
    </xf>
    <xf numFmtId="44" fontId="12" fillId="15" borderId="7" xfId="19" applyNumberFormat="1" applyFont="1" applyFill="1" applyAlignment="1">
      <alignment horizontal="right"/>
    </xf>
    <xf numFmtId="2" fontId="12" fillId="15" borderId="7" xfId="19" applyNumberFormat="1" applyFont="1" applyFill="1" applyAlignment="1">
      <alignment horizontal="right"/>
    </xf>
    <xf numFmtId="0" fontId="29" fillId="15" borderId="7" xfId="19" applyFill="1"/>
    <xf numFmtId="0" fontId="12" fillId="0" borderId="7" xfId="19" applyFont="1"/>
    <xf numFmtId="0" fontId="17" fillId="14" borderId="57" xfId="19" applyFont="1" applyFill="1" applyBorder="1" applyAlignment="1">
      <alignment vertical="center" wrapText="1"/>
    </xf>
    <xf numFmtId="2" fontId="17" fillId="15" borderId="7" xfId="19" applyNumberFormat="1" applyFont="1" applyFill="1" applyAlignment="1">
      <alignment vertical="center"/>
    </xf>
    <xf numFmtId="2" fontId="18" fillId="0" borderId="7" xfId="20" applyNumberFormat="1" applyFont="1" applyAlignment="1">
      <alignment horizontal="center" vertical="center"/>
    </xf>
    <xf numFmtId="2" fontId="51" fillId="15" borderId="7" xfId="19" applyNumberFormat="1" applyFont="1" applyFill="1" applyAlignment="1">
      <alignment vertical="center"/>
    </xf>
    <xf numFmtId="0" fontId="18" fillId="15" borderId="7" xfId="19" applyFont="1" applyFill="1"/>
    <xf numFmtId="0" fontId="18" fillId="0" borderId="7" xfId="19" applyFont="1"/>
    <xf numFmtId="0" fontId="69" fillId="15" borderId="7" xfId="19" applyFont="1" applyFill="1"/>
    <xf numFmtId="165" fontId="71" fillId="15" borderId="7" xfId="19" applyNumberFormat="1" applyFont="1" applyFill="1" applyAlignment="1">
      <alignment vertical="center" wrapText="1"/>
    </xf>
    <xf numFmtId="2" fontId="71" fillId="15" borderId="7" xfId="19" applyNumberFormat="1" applyFont="1" applyFill="1" applyAlignment="1">
      <alignment vertical="center" wrapText="1"/>
    </xf>
    <xf numFmtId="0" fontId="17" fillId="14" borderId="60" xfId="19" applyFont="1" applyFill="1" applyBorder="1" applyAlignment="1">
      <alignment vertical="top" wrapText="1"/>
    </xf>
    <xf numFmtId="0" fontId="20" fillId="15" borderId="7" xfId="19" applyFont="1" applyFill="1" applyAlignment="1">
      <alignment vertical="center"/>
    </xf>
    <xf numFmtId="0" fontId="20" fillId="15" borderId="7" xfId="19" applyFont="1" applyFill="1" applyAlignment="1">
      <alignment horizontal="center" vertical="center"/>
    </xf>
    <xf numFmtId="44" fontId="61" fillId="17" borderId="93" xfId="19" applyNumberFormat="1" applyFont="1" applyFill="1" applyBorder="1" applyAlignment="1">
      <alignment horizontal="center" vertical="center" wrapText="1"/>
    </xf>
    <xf numFmtId="0" fontId="61" fillId="17" borderId="106" xfId="19" applyFont="1" applyFill="1" applyBorder="1" applyAlignment="1">
      <alignment horizontal="center" vertical="center" wrapText="1"/>
    </xf>
    <xf numFmtId="2" fontId="61" fillId="17" borderId="93" xfId="19" applyNumberFormat="1" applyFont="1" applyFill="1" applyBorder="1" applyAlignment="1">
      <alignment horizontal="center" vertical="center" wrapText="1"/>
    </xf>
    <xf numFmtId="2" fontId="61" fillId="17" borderId="107" xfId="19" applyNumberFormat="1" applyFont="1" applyFill="1" applyBorder="1" applyAlignment="1">
      <alignment horizontal="center" vertical="center" wrapText="1"/>
    </xf>
    <xf numFmtId="0" fontId="45" fillId="0" borderId="7" xfId="19" applyFont="1" applyAlignment="1">
      <alignment vertical="center"/>
    </xf>
    <xf numFmtId="0" fontId="46" fillId="13" borderId="86" xfId="19" applyFont="1" applyFill="1" applyBorder="1" applyAlignment="1">
      <alignment horizontal="center" vertical="center" wrapText="1"/>
    </xf>
    <xf numFmtId="0" fontId="46" fillId="13" borderId="108" xfId="19" applyFont="1" applyFill="1" applyBorder="1" applyAlignment="1">
      <alignment vertical="center" wrapText="1"/>
    </xf>
    <xf numFmtId="0" fontId="46" fillId="13" borderId="109" xfId="19" applyFont="1" applyFill="1" applyBorder="1" applyAlignment="1">
      <alignment vertical="center" wrapText="1"/>
    </xf>
    <xf numFmtId="0" fontId="46" fillId="13" borderId="85" xfId="19" applyFont="1" applyFill="1" applyBorder="1" applyAlignment="1">
      <alignment vertical="center" wrapText="1"/>
    </xf>
    <xf numFmtId="0" fontId="46" fillId="13" borderId="4" xfId="19" applyFont="1" applyFill="1" applyBorder="1" applyAlignment="1">
      <alignment horizontal="center" vertical="center" wrapText="1"/>
    </xf>
    <xf numFmtId="0" fontId="46" fillId="13" borderId="110" xfId="19" applyFont="1" applyFill="1" applyBorder="1" applyAlignment="1">
      <alignment horizontal="right" vertical="center" wrapText="1"/>
    </xf>
    <xf numFmtId="44" fontId="46" fillId="13" borderId="84" xfId="22" applyFont="1" applyFill="1" applyBorder="1" applyAlignment="1">
      <alignment horizontal="right" vertical="center" wrapText="1"/>
    </xf>
    <xf numFmtId="44" fontId="46" fillId="13" borderId="110" xfId="22" applyFont="1" applyFill="1" applyBorder="1" applyAlignment="1">
      <alignment horizontal="right" vertical="center" wrapText="1"/>
    </xf>
    <xf numFmtId="2" fontId="46" fillId="13" borderId="84" xfId="22" applyNumberFormat="1" applyFont="1" applyFill="1" applyBorder="1" applyAlignment="1">
      <alignment horizontal="right" vertical="center" wrapText="1"/>
    </xf>
    <xf numFmtId="2" fontId="46" fillId="13" borderId="86" xfId="22" applyNumberFormat="1" applyFont="1" applyFill="1" applyBorder="1" applyAlignment="1">
      <alignment horizontal="right" vertical="center" wrapText="1"/>
    </xf>
    <xf numFmtId="0" fontId="18" fillId="0" borderId="7" xfId="19" applyFont="1" applyAlignment="1">
      <alignment vertical="center"/>
    </xf>
    <xf numFmtId="0" fontId="59" fillId="0" borderId="92" xfId="19" applyFont="1" applyBorder="1" applyAlignment="1">
      <alignment horizontal="center" vertical="center" wrapText="1"/>
    </xf>
    <xf numFmtId="0" fontId="59" fillId="0" borderId="111" xfId="19" quotePrefix="1" applyFont="1" applyBorder="1" applyAlignment="1">
      <alignment horizontal="center" vertical="center" wrapText="1"/>
    </xf>
    <xf numFmtId="3" fontId="59" fillId="0" borderId="6" xfId="19" applyNumberFormat="1" applyFont="1" applyBorder="1" applyAlignment="1">
      <alignment horizontal="center" vertical="center" wrapText="1"/>
    </xf>
    <xf numFmtId="0" fontId="59" fillId="0" borderId="5" xfId="19" applyFont="1" applyBorder="1" applyAlignment="1">
      <alignment horizontal="left" vertical="center" wrapText="1"/>
    </xf>
    <xf numFmtId="0" fontId="59" fillId="0" borderId="5" xfId="19" applyFont="1" applyBorder="1" applyAlignment="1">
      <alignment horizontal="center" vertical="center" wrapText="1"/>
    </xf>
    <xf numFmtId="2" fontId="59" fillId="0" borderId="112" xfId="19" applyNumberFormat="1" applyFont="1" applyBorder="1" applyAlignment="1">
      <alignment horizontal="right" vertical="center" wrapText="1"/>
    </xf>
    <xf numFmtId="44" fontId="59" fillId="0" borderId="91" xfId="19" applyNumberFormat="1" applyFont="1" applyBorder="1" applyAlignment="1">
      <alignment horizontal="right" vertical="center" wrapText="1"/>
    </xf>
    <xf numFmtId="44" fontId="59" fillId="0" borderId="112" xfId="22" applyFont="1" applyFill="1" applyBorder="1" applyAlignment="1">
      <alignment horizontal="right" vertical="center" wrapText="1"/>
    </xf>
    <xf numFmtId="2" fontId="59" fillId="0" borderId="91" xfId="22" applyNumberFormat="1" applyFont="1" applyFill="1" applyBorder="1" applyAlignment="1">
      <alignment horizontal="right" vertical="center" wrapText="1"/>
    </xf>
    <xf numFmtId="44" fontId="8" fillId="0" borderId="112" xfId="22" applyFont="1" applyFill="1" applyBorder="1" applyAlignment="1">
      <alignment horizontal="right" vertical="center" wrapText="1"/>
    </xf>
    <xf numFmtId="0" fontId="73" fillId="0" borderId="7" xfId="19" applyFont="1" applyAlignment="1">
      <alignment vertical="center"/>
    </xf>
    <xf numFmtId="0" fontId="74" fillId="0" borderId="7" xfId="19" applyFont="1" applyAlignment="1">
      <alignment vertical="center"/>
    </xf>
    <xf numFmtId="0" fontId="75" fillId="0" borderId="7" xfId="19" applyFont="1"/>
    <xf numFmtId="0" fontId="42" fillId="0" borderId="7" xfId="19" applyFont="1" applyAlignment="1">
      <alignment vertical="center"/>
    </xf>
    <xf numFmtId="0" fontId="76" fillId="0" borderId="7" xfId="19" applyFont="1" applyAlignment="1">
      <alignment vertical="center"/>
    </xf>
    <xf numFmtId="0" fontId="14" fillId="0" borderId="7" xfId="19" applyFont="1"/>
    <xf numFmtId="0" fontId="18" fillId="15" borderId="7" xfId="19" applyFont="1" applyFill="1" applyAlignment="1">
      <alignment vertical="center"/>
    </xf>
    <xf numFmtId="44" fontId="22" fillId="13" borderId="93" xfId="19" applyNumberFormat="1" applyFont="1" applyFill="1" applyBorder="1" applyAlignment="1">
      <alignment horizontal="right" vertical="center" wrapText="1"/>
    </xf>
    <xf numFmtId="166" fontId="22" fillId="13" borderId="106" xfId="19" applyNumberFormat="1" applyFont="1" applyFill="1" applyBorder="1" applyAlignment="1">
      <alignment horizontal="right" vertical="center" wrapText="1"/>
    </xf>
    <xf numFmtId="2" fontId="22" fillId="13" borderId="93" xfId="19" applyNumberFormat="1" applyFont="1" applyFill="1" applyBorder="1" applyAlignment="1">
      <alignment horizontal="right" vertical="center" wrapText="1"/>
    </xf>
    <xf numFmtId="2" fontId="22" fillId="13" borderId="94" xfId="19" applyNumberFormat="1" applyFont="1" applyFill="1" applyBorder="1" applyAlignment="1">
      <alignment horizontal="right" vertical="center" wrapText="1"/>
    </xf>
    <xf numFmtId="2" fontId="22" fillId="13" borderId="113" xfId="19" applyNumberFormat="1" applyFont="1" applyFill="1" applyBorder="1" applyAlignment="1">
      <alignment horizontal="right" vertical="center" wrapText="1"/>
    </xf>
    <xf numFmtId="0" fontId="21" fillId="2" borderId="7" xfId="19" applyFont="1" applyFill="1" applyAlignment="1">
      <alignment horizontal="center" vertical="top" wrapText="1"/>
    </xf>
    <xf numFmtId="0" fontId="21" fillId="2" borderId="7" xfId="19" applyFont="1" applyFill="1" applyAlignment="1">
      <alignment horizontal="left" vertical="top" wrapText="1"/>
    </xf>
    <xf numFmtId="0" fontId="55" fillId="2" borderId="7" xfId="19" applyFont="1" applyFill="1" applyAlignment="1">
      <alignment horizontal="right" vertical="center" wrapText="1"/>
    </xf>
    <xf numFmtId="44" fontId="55" fillId="2" borderId="7" xfId="19" applyNumberFormat="1" applyFont="1" applyFill="1" applyAlignment="1">
      <alignment horizontal="right" vertical="center" wrapText="1"/>
    </xf>
    <xf numFmtId="166" fontId="55" fillId="2" borderId="7" xfId="19" applyNumberFormat="1" applyFont="1" applyFill="1" applyAlignment="1">
      <alignment horizontal="right" vertical="center" wrapText="1"/>
    </xf>
    <xf numFmtId="166" fontId="56" fillId="2" borderId="7" xfId="19" applyNumberFormat="1" applyFont="1" applyFill="1" applyAlignment="1">
      <alignment horizontal="right" vertical="center" wrapText="1"/>
    </xf>
    <xf numFmtId="2" fontId="56" fillId="2" borderId="7" xfId="19" applyNumberFormat="1" applyFont="1" applyFill="1" applyAlignment="1">
      <alignment horizontal="right" vertical="center" wrapText="1"/>
    </xf>
    <xf numFmtId="0" fontId="18" fillId="2" borderId="7" xfId="19" applyFont="1" applyFill="1" applyAlignment="1">
      <alignment vertical="top" wrapText="1"/>
    </xf>
    <xf numFmtId="166" fontId="12" fillId="2" borderId="7" xfId="19" applyNumberFormat="1" applyFont="1" applyFill="1" applyAlignment="1">
      <alignment horizontal="right" vertical="center" wrapText="1"/>
    </xf>
    <xf numFmtId="2" fontId="29" fillId="0" borderId="7" xfId="19" applyNumberFormat="1" applyAlignment="1">
      <alignment vertical="center"/>
    </xf>
    <xf numFmtId="0" fontId="12" fillId="0" borderId="7" xfId="19" applyFont="1" applyAlignment="1">
      <alignment horizontal="center"/>
    </xf>
    <xf numFmtId="0" fontId="12" fillId="0" borderId="7" xfId="19" applyFont="1" applyAlignment="1">
      <alignment horizontal="left" vertical="center" wrapText="1"/>
    </xf>
    <xf numFmtId="166" fontId="12" fillId="0" borderId="7" xfId="19" applyNumberFormat="1" applyFont="1" applyAlignment="1">
      <alignment horizontal="right" vertical="center"/>
    </xf>
    <xf numFmtId="2" fontId="12" fillId="0" borderId="7" xfId="19" applyNumberFormat="1" applyFont="1" applyAlignment="1">
      <alignment horizontal="right" vertical="center"/>
    </xf>
    <xf numFmtId="0" fontId="12" fillId="0" borderId="7" xfId="19" applyFont="1" applyAlignment="1">
      <alignment horizontal="right"/>
    </xf>
    <xf numFmtId="44" fontId="55" fillId="2" borderId="7" xfId="19" applyNumberFormat="1" applyFont="1" applyFill="1" applyAlignment="1">
      <alignment horizontal="right" wrapText="1"/>
    </xf>
    <xf numFmtId="166" fontId="55" fillId="2" borderId="7" xfId="19" applyNumberFormat="1" applyFont="1" applyFill="1" applyAlignment="1">
      <alignment horizontal="right" wrapText="1"/>
    </xf>
    <xf numFmtId="2" fontId="12" fillId="0" borderId="7" xfId="19" applyNumberFormat="1" applyFont="1" applyAlignment="1">
      <alignment horizontal="right"/>
    </xf>
    <xf numFmtId="166" fontId="55" fillId="0" borderId="7" xfId="19" applyNumberFormat="1" applyFont="1" applyAlignment="1">
      <alignment horizontal="right" vertical="center"/>
    </xf>
    <xf numFmtId="2" fontId="55" fillId="0" borderId="7" xfId="19" applyNumberFormat="1" applyFont="1" applyAlignment="1">
      <alignment horizontal="right" vertical="center"/>
    </xf>
    <xf numFmtId="44" fontId="12" fillId="0" borderId="7" xfId="19" applyNumberFormat="1" applyFont="1" applyAlignment="1">
      <alignment horizontal="right"/>
    </xf>
    <xf numFmtId="0" fontId="12" fillId="0" borderId="7" xfId="19" applyFont="1" applyAlignment="1">
      <alignment horizontal="left" wrapText="1"/>
    </xf>
    <xf numFmtId="0" fontId="77" fillId="0" borderId="7" xfId="19" applyFont="1"/>
    <xf numFmtId="0" fontId="0" fillId="0" borderId="0" xfId="0" applyAlignment="1">
      <alignment horizontal="center"/>
    </xf>
    <xf numFmtId="165" fontId="0" fillId="0" borderId="7" xfId="0" applyNumberFormat="1" applyBorder="1"/>
    <xf numFmtId="165" fontId="63" fillId="15" borderId="7" xfId="0" applyNumberFormat="1" applyFont="1" applyFill="1" applyBorder="1"/>
    <xf numFmtId="0" fontId="16" fillId="15" borderId="115" xfId="0" applyFont="1" applyFill="1" applyBorder="1" applyAlignment="1">
      <alignment horizontal="right" vertical="center"/>
    </xf>
    <xf numFmtId="17" fontId="17" fillId="15" borderId="115" xfId="0" applyNumberFormat="1" applyFont="1" applyFill="1" applyBorder="1" applyAlignment="1">
      <alignment horizontal="right" vertical="center"/>
    </xf>
    <xf numFmtId="0" fontId="0" fillId="0" borderId="57" xfId="0" applyBorder="1"/>
    <xf numFmtId="0" fontId="17" fillId="14" borderId="56" xfId="0" applyFont="1" applyFill="1" applyBorder="1" applyAlignment="1">
      <alignment horizontal="left" vertical="center" wrapText="1"/>
    </xf>
    <xf numFmtId="0" fontId="17" fillId="14" borderId="56" xfId="0" applyFont="1" applyFill="1" applyBorder="1" applyAlignment="1">
      <alignment horizontal="center" vertical="center" wrapText="1"/>
    </xf>
    <xf numFmtId="0" fontId="17" fillId="14" borderId="59" xfId="0" applyFont="1" applyFill="1" applyBorder="1" applyAlignment="1">
      <alignment horizontal="center" vertical="center" wrapText="1"/>
    </xf>
    <xf numFmtId="0" fontId="17" fillId="14" borderId="59" xfId="0" applyFont="1" applyFill="1" applyBorder="1" applyAlignment="1">
      <alignment horizontal="left" vertical="center" wrapText="1"/>
    </xf>
    <xf numFmtId="165" fontId="63" fillId="15" borderId="59" xfId="0" applyNumberFormat="1" applyFont="1" applyFill="1" applyBorder="1"/>
    <xf numFmtId="17" fontId="17" fillId="15" borderId="59" xfId="0" applyNumberFormat="1" applyFont="1" applyFill="1" applyBorder="1" applyAlignment="1">
      <alignment horizontal="right" vertical="center"/>
    </xf>
    <xf numFmtId="0" fontId="60" fillId="13" borderId="118" xfId="0" applyFont="1" applyFill="1" applyBorder="1" applyAlignment="1">
      <alignment horizontal="center" vertical="center" wrapText="1"/>
    </xf>
    <xf numFmtId="0" fontId="60" fillId="13" borderId="118" xfId="0" applyFont="1" applyFill="1" applyBorder="1" applyAlignment="1">
      <alignment vertical="center" wrapText="1"/>
    </xf>
    <xf numFmtId="165" fontId="60" fillId="13" borderId="118" xfId="0" applyNumberFormat="1" applyFont="1" applyFill="1" applyBorder="1" applyAlignment="1">
      <alignment horizontal="right" vertical="center" wrapText="1"/>
    </xf>
    <xf numFmtId="2" fontId="60" fillId="13" borderId="118" xfId="0" applyNumberFormat="1" applyFont="1" applyFill="1" applyBorder="1" applyAlignment="1">
      <alignment horizontal="right" vertical="center" wrapText="1"/>
    </xf>
    <xf numFmtId="0" fontId="59" fillId="0" borderId="118" xfId="0" applyFont="1" applyBorder="1" applyAlignment="1">
      <alignment horizontal="center" vertical="center" wrapText="1"/>
    </xf>
    <xf numFmtId="0" fontId="59" fillId="0" borderId="118" xfId="0" quotePrefix="1" applyFont="1" applyBorder="1" applyAlignment="1">
      <alignment horizontal="center" vertical="center" wrapText="1"/>
    </xf>
    <xf numFmtId="3" fontId="59" fillId="0" borderId="118" xfId="0" applyNumberFormat="1" applyFont="1" applyBorder="1" applyAlignment="1">
      <alignment horizontal="center" vertical="center" wrapText="1"/>
    </xf>
    <xf numFmtId="0" fontId="59" fillId="0" borderId="118" xfId="0" applyFont="1" applyBorder="1" applyAlignment="1">
      <alignment horizontal="left" vertical="center" wrapText="1"/>
    </xf>
    <xf numFmtId="44" fontId="59" fillId="0" borderId="118" xfId="15" applyFont="1" applyBorder="1" applyAlignment="1">
      <alignment horizontal="right" vertical="center" wrapText="1"/>
    </xf>
    <xf numFmtId="44" fontId="10" fillId="0" borderId="118" xfId="15" applyFont="1" applyBorder="1" applyAlignment="1">
      <alignment horizontal="right" vertical="center" wrapText="1"/>
    </xf>
    <xf numFmtId="0" fontId="61" fillId="4" borderId="118" xfId="0" applyFont="1" applyFill="1" applyBorder="1" applyAlignment="1">
      <alignment horizontal="right" vertical="center" wrapText="1"/>
    </xf>
    <xf numFmtId="165" fontId="61" fillId="4" borderId="118" xfId="0" applyNumberFormat="1" applyFont="1" applyFill="1" applyBorder="1" applyAlignment="1">
      <alignment horizontal="right" vertical="center" wrapText="1"/>
    </xf>
    <xf numFmtId="0" fontId="60" fillId="13" borderId="122" xfId="0" applyFont="1" applyFill="1" applyBorder="1" applyAlignment="1">
      <alignment horizontal="center" vertical="center" wrapText="1"/>
    </xf>
    <xf numFmtId="0" fontId="59" fillId="0" borderId="122" xfId="0" applyFont="1" applyBorder="1" applyAlignment="1">
      <alignment horizontal="center" vertical="center" wrapText="1"/>
    </xf>
    <xf numFmtId="165" fontId="22" fillId="13" borderId="125" xfId="0" applyNumberFormat="1" applyFont="1" applyFill="1" applyBorder="1" applyAlignment="1">
      <alignment horizontal="right" vertical="center" wrapText="1"/>
    </xf>
    <xf numFmtId="166" fontId="22" fillId="13" borderId="125" xfId="0" applyNumberFormat="1" applyFont="1" applyFill="1" applyBorder="1" applyAlignment="1">
      <alignment horizontal="right" vertical="center" wrapText="1"/>
    </xf>
    <xf numFmtId="2" fontId="22" fillId="13" borderId="125" xfId="0" applyNumberFormat="1" applyFont="1" applyFill="1" applyBorder="1" applyAlignment="1">
      <alignment horizontal="right" vertical="center" wrapText="1"/>
    </xf>
    <xf numFmtId="0" fontId="73" fillId="0" borderId="7" xfId="9" applyFont="1" applyAlignment="1">
      <alignment vertical="center"/>
    </xf>
    <xf numFmtId="2" fontId="46" fillId="0" borderId="71" xfId="22" applyNumberFormat="1" applyFont="1" applyFill="1" applyBorder="1" applyAlignment="1">
      <alignment horizontal="center" vertical="center" wrapText="1"/>
    </xf>
    <xf numFmtId="2" fontId="46" fillId="0" borderId="75" xfId="22" applyNumberFormat="1" applyFont="1" applyFill="1" applyBorder="1" applyAlignment="1">
      <alignment horizontal="center" vertical="center" wrapText="1"/>
    </xf>
    <xf numFmtId="2" fontId="74" fillId="0" borderId="72" xfId="9" applyNumberFormat="1" applyFont="1" applyBorder="1" applyAlignment="1">
      <alignment horizontal="center" vertical="center"/>
    </xf>
    <xf numFmtId="0" fontId="68" fillId="0" borderId="70" xfId="9" applyFont="1" applyBorder="1" applyAlignment="1">
      <alignment horizontal="center" vertical="center"/>
    </xf>
    <xf numFmtId="0" fontId="74" fillId="0" borderId="7" xfId="9" applyFont="1" applyAlignment="1">
      <alignment vertical="center"/>
    </xf>
    <xf numFmtId="0" fontId="75" fillId="0" borderId="7" xfId="9" applyFont="1"/>
    <xf numFmtId="0" fontId="42" fillId="0" borderId="7" xfId="9" applyFont="1" applyAlignment="1">
      <alignment vertical="center"/>
    </xf>
    <xf numFmtId="0" fontId="76" fillId="0" borderId="7" xfId="9" applyFont="1" applyAlignment="1">
      <alignment vertical="center"/>
    </xf>
    <xf numFmtId="0" fontId="18" fillId="8" borderId="7" xfId="19" applyFont="1" applyFill="1" applyAlignment="1">
      <alignment vertical="center"/>
    </xf>
    <xf numFmtId="0" fontId="29" fillId="8" borderId="7" xfId="19" applyFill="1"/>
    <xf numFmtId="2" fontId="8" fillId="0" borderId="72" xfId="22" applyNumberFormat="1" applyFont="1" applyFill="1" applyBorder="1" applyAlignment="1">
      <alignment horizontal="center" vertical="center" wrapText="1"/>
    </xf>
    <xf numFmtId="2" fontId="8" fillId="0" borderId="70" xfId="22" applyNumberFormat="1" applyFont="1" applyFill="1" applyBorder="1" applyAlignment="1">
      <alignment horizontal="center" vertical="center" wrapText="1"/>
    </xf>
    <xf numFmtId="2" fontId="59" fillId="0" borderId="83" xfId="9" applyNumberFormat="1" applyFont="1" applyBorder="1" applyAlignment="1">
      <alignment horizontal="center" vertical="center" wrapText="1"/>
    </xf>
    <xf numFmtId="2" fontId="59" fillId="8" borderId="83" xfId="9" applyNumberFormat="1" applyFont="1" applyFill="1" applyBorder="1" applyAlignment="1">
      <alignment horizontal="center" vertical="center" wrapText="1"/>
    </xf>
    <xf numFmtId="44" fontId="59" fillId="0" borderId="118" xfId="0" applyNumberFormat="1" applyFont="1" applyBorder="1" applyAlignment="1">
      <alignment horizontal="right" vertical="center" wrapText="1"/>
    </xf>
    <xf numFmtId="10" fontId="59" fillId="0" borderId="123" xfId="0" applyNumberFormat="1" applyFont="1" applyBorder="1" applyAlignment="1">
      <alignment horizontal="center" vertical="center" wrapText="1"/>
    </xf>
    <xf numFmtId="0" fontId="78" fillId="15" borderId="7" xfId="0" applyFont="1" applyFill="1" applyBorder="1" applyAlignment="1">
      <alignment horizontal="left"/>
    </xf>
    <xf numFmtId="10" fontId="16" fillId="15" borderId="7" xfId="0" applyNumberFormat="1" applyFont="1" applyFill="1" applyBorder="1" applyAlignment="1">
      <alignment horizontal="left" vertical="center" wrapText="1"/>
    </xf>
    <xf numFmtId="2" fontId="51" fillId="0" borderId="7" xfId="19" applyNumberFormat="1" applyFont="1" applyAlignment="1">
      <alignment horizontal="right" vertical="center"/>
    </xf>
    <xf numFmtId="17" fontId="51" fillId="0" borderId="7" xfId="19" applyNumberFormat="1" applyFont="1" applyAlignment="1">
      <alignment horizontal="right" vertical="center"/>
    </xf>
    <xf numFmtId="2" fontId="51" fillId="0" borderId="7" xfId="19" applyNumberFormat="1" applyFont="1" applyAlignment="1">
      <alignment vertical="top" wrapText="1"/>
    </xf>
    <xf numFmtId="0" fontId="51" fillId="0" borderId="57" xfId="19" applyFont="1" applyBorder="1" applyAlignment="1">
      <alignment vertical="top" wrapText="1"/>
    </xf>
    <xf numFmtId="0" fontId="51" fillId="0" borderId="57" xfId="19" applyFont="1" applyBorder="1" applyAlignment="1">
      <alignment horizontal="center" vertical="center"/>
    </xf>
    <xf numFmtId="14" fontId="71" fillId="0" borderId="57" xfId="19" applyNumberFormat="1" applyFont="1" applyBorder="1" applyAlignment="1">
      <alignment horizontal="center" vertical="center"/>
    </xf>
    <xf numFmtId="0" fontId="67" fillId="0" borderId="7" xfId="19" applyFont="1" applyAlignment="1">
      <alignment vertical="center"/>
    </xf>
    <xf numFmtId="0" fontId="0" fillId="0" borderId="7" xfId="0" applyBorder="1" applyAlignment="1">
      <alignment horizontal="center"/>
    </xf>
    <xf numFmtId="2" fontId="59" fillId="0" borderId="118" xfId="0" applyNumberFormat="1" applyFont="1" applyBorder="1" applyAlignment="1">
      <alignment horizontal="center" vertical="center" wrapText="1"/>
    </xf>
    <xf numFmtId="0" fontId="55" fillId="2" borderId="2" xfId="0" applyFont="1" applyFill="1" applyBorder="1" applyAlignment="1">
      <alignment horizontal="center" vertical="center" wrapText="1"/>
    </xf>
    <xf numFmtId="10" fontId="14" fillId="0" borderId="1" xfId="2" applyNumberFormat="1" applyFont="1" applyBorder="1" applyAlignment="1">
      <alignment horizontal="center" vertical="center"/>
    </xf>
    <xf numFmtId="0" fontId="12" fillId="0" borderId="0" xfId="15" applyNumberFormat="1" applyFont="1" applyAlignment="1">
      <alignment horizontal="center" vertical="center"/>
    </xf>
    <xf numFmtId="0" fontId="17" fillId="2" borderId="7" xfId="0" applyFont="1" applyFill="1" applyBorder="1" applyAlignment="1">
      <alignment wrapText="1"/>
    </xf>
    <xf numFmtId="0" fontId="21" fillId="7" borderId="127" xfId="0" applyFont="1" applyFill="1" applyBorder="1" applyAlignment="1">
      <alignment horizontal="center" vertical="center" wrapText="1"/>
    </xf>
    <xf numFmtId="0" fontId="23" fillId="0" borderId="134" xfId="0" applyFont="1" applyBorder="1" applyAlignment="1">
      <alignment vertical="center" wrapText="1"/>
    </xf>
    <xf numFmtId="166" fontId="22" fillId="0" borderId="134" xfId="0" applyNumberFormat="1" applyFont="1" applyBorder="1" applyAlignment="1">
      <alignment vertical="top" wrapText="1"/>
    </xf>
    <xf numFmtId="0" fontId="81" fillId="0" borderId="7" xfId="26"/>
    <xf numFmtId="0" fontId="18" fillId="0" borderId="135" xfId="26" applyFont="1" applyBorder="1"/>
    <xf numFmtId="0" fontId="18" fillId="0" borderId="7" xfId="26" applyFont="1"/>
    <xf numFmtId="0" fontId="18" fillId="0" borderId="138" xfId="26" applyFont="1" applyBorder="1"/>
    <xf numFmtId="0" fontId="21" fillId="0" borderId="7" xfId="26" applyFont="1" applyAlignment="1">
      <alignment vertical="center"/>
    </xf>
    <xf numFmtId="0" fontId="18" fillId="0" borderId="139" xfId="26" applyFont="1" applyBorder="1"/>
    <xf numFmtId="0" fontId="21" fillId="0" borderId="138" xfId="26" applyFont="1" applyBorder="1"/>
    <xf numFmtId="0" fontId="21" fillId="0" borderId="7" xfId="26" applyFont="1"/>
    <xf numFmtId="0" fontId="7" fillId="0" borderId="7" xfId="26" applyFont="1"/>
    <xf numFmtId="0" fontId="21" fillId="0" borderId="138" xfId="26" applyFont="1" applyBorder="1" applyAlignment="1">
      <alignment vertical="center"/>
    </xf>
    <xf numFmtId="8" fontId="18" fillId="0" borderId="7" xfId="26" applyNumberFormat="1" applyFont="1" applyAlignment="1">
      <alignment horizontal="left"/>
    </xf>
    <xf numFmtId="14" fontId="18" fillId="0" borderId="7" xfId="26" applyNumberFormat="1" applyFont="1" applyAlignment="1">
      <alignment horizontal="left"/>
    </xf>
    <xf numFmtId="0" fontId="18" fillId="0" borderId="140" xfId="26" applyFont="1" applyBorder="1"/>
    <xf numFmtId="0" fontId="18" fillId="0" borderId="141" xfId="26" applyFont="1" applyBorder="1"/>
    <xf numFmtId="0" fontId="18" fillId="0" borderId="142" xfId="26" applyFont="1" applyBorder="1"/>
    <xf numFmtId="0" fontId="18" fillId="0" borderId="136" xfId="26" applyFont="1" applyBorder="1"/>
    <xf numFmtId="49" fontId="18" fillId="0" borderId="135" xfId="26" applyNumberFormat="1" applyFont="1" applyBorder="1" applyAlignment="1">
      <alignment horizontal="center" vertical="center"/>
    </xf>
    <xf numFmtId="49" fontId="18" fillId="0" borderId="138" xfId="26" applyNumberFormat="1" applyFont="1" applyBorder="1" applyAlignment="1">
      <alignment horizontal="center" vertical="center"/>
    </xf>
    <xf numFmtId="0" fontId="18" fillId="0" borderId="7" xfId="26" applyFont="1" applyAlignment="1">
      <alignment horizontal="left" vertical="center" wrapText="1"/>
    </xf>
    <xf numFmtId="0" fontId="18" fillId="0" borderId="139" xfId="26" applyFont="1" applyBorder="1" applyAlignment="1">
      <alignment horizontal="left" vertical="center" wrapText="1"/>
    </xf>
    <xf numFmtId="0" fontId="18" fillId="0" borderId="7" xfId="26" applyFont="1" applyAlignment="1">
      <alignment vertical="center" wrapText="1"/>
    </xf>
    <xf numFmtId="0" fontId="18" fillId="0" borderId="139" xfId="26" applyFont="1" applyBorder="1" applyAlignment="1">
      <alignment horizontal="center" vertical="center" wrapText="1"/>
    </xf>
    <xf numFmtId="0" fontId="83" fillId="0" borderId="7" xfId="26" applyFont="1" applyAlignment="1">
      <alignment horizontal="center" vertical="center"/>
    </xf>
    <xf numFmtId="0" fontId="18" fillId="0" borderId="7" xfId="26" applyFont="1" applyAlignment="1">
      <alignment horizontal="center"/>
    </xf>
    <xf numFmtId="0" fontId="18" fillId="0" borderId="139" xfId="26" applyFont="1" applyBorder="1" applyAlignment="1">
      <alignment horizontal="center"/>
    </xf>
    <xf numFmtId="49" fontId="18" fillId="0" borderId="140" xfId="26" applyNumberFormat="1" applyFont="1" applyBorder="1" applyAlignment="1">
      <alignment horizontal="center" vertical="center"/>
    </xf>
    <xf numFmtId="0" fontId="18" fillId="0" borderId="144" xfId="26" applyFont="1" applyBorder="1"/>
    <xf numFmtId="0" fontId="18" fillId="19" borderId="143" xfId="26" applyFont="1" applyFill="1" applyBorder="1" applyAlignment="1">
      <alignment horizontal="right" vertical="center"/>
    </xf>
    <xf numFmtId="0" fontId="21" fillId="19" borderId="144" xfId="26" applyFont="1" applyFill="1" applyBorder="1" applyAlignment="1">
      <alignment vertical="center" wrapText="1"/>
    </xf>
    <xf numFmtId="0" fontId="21" fillId="19" borderId="145" xfId="26" applyFont="1" applyFill="1" applyBorder="1" applyAlignment="1">
      <alignment vertical="center" wrapText="1"/>
    </xf>
    <xf numFmtId="0" fontId="18" fillId="19" borderId="144" xfId="26" applyFont="1" applyFill="1" applyBorder="1" applyAlignment="1">
      <alignment horizontal="right" vertical="center"/>
    </xf>
    <xf numFmtId="0" fontId="21" fillId="19" borderId="145" xfId="26" applyFont="1" applyFill="1" applyBorder="1" applyAlignment="1">
      <alignment horizontal="center" vertical="center" wrapText="1"/>
    </xf>
    <xf numFmtId="49" fontId="18" fillId="0" borderId="135" xfId="26" applyNumberFormat="1" applyFont="1" applyBorder="1" applyAlignment="1">
      <alignment vertical="top"/>
    </xf>
    <xf numFmtId="0" fontId="18" fillId="0" borderId="137" xfId="26" applyFont="1" applyBorder="1"/>
    <xf numFmtId="49" fontId="18" fillId="0" borderId="138" xfId="26" applyNumberFormat="1" applyFont="1" applyBorder="1" applyAlignment="1">
      <alignment vertical="top"/>
    </xf>
    <xf numFmtId="0" fontId="21" fillId="0" borderId="139" xfId="26" applyFont="1" applyBorder="1" applyAlignment="1">
      <alignment horizontal="center"/>
    </xf>
    <xf numFmtId="49" fontId="21" fillId="0" borderId="138" xfId="26" applyNumberFormat="1" applyFont="1" applyBorder="1" applyAlignment="1">
      <alignment horizontal="center" vertical="top"/>
    </xf>
    <xf numFmtId="0" fontId="21" fillId="0" borderId="7" xfId="26" applyFont="1" applyAlignment="1">
      <alignment horizontal="left" vertical="top"/>
    </xf>
    <xf numFmtId="0" fontId="84" fillId="0" borderId="7" xfId="26" applyFont="1"/>
    <xf numFmtId="0" fontId="83" fillId="0" borderId="139" xfId="26" applyFont="1" applyBorder="1" applyAlignment="1">
      <alignment horizontal="center" vertical="center"/>
    </xf>
    <xf numFmtId="49" fontId="18" fillId="0" borderId="138" xfId="26" applyNumberFormat="1" applyFont="1" applyBorder="1" applyAlignment="1">
      <alignment horizontal="center" vertical="top"/>
    </xf>
    <xf numFmtId="0" fontId="18" fillId="0" borderId="7" xfId="26" applyFont="1" applyAlignment="1">
      <alignment horizontal="right" vertical="top"/>
    </xf>
    <xf numFmtId="0" fontId="18" fillId="0" borderId="7" xfId="26" applyFont="1" applyAlignment="1">
      <alignment horizontal="left" vertical="top"/>
    </xf>
    <xf numFmtId="0" fontId="18" fillId="0" borderId="139" xfId="26" applyFont="1" applyBorder="1" applyAlignment="1">
      <alignment vertical="center"/>
    </xf>
    <xf numFmtId="0" fontId="85" fillId="0" borderId="7" xfId="26" applyFont="1" applyAlignment="1">
      <alignment horizontal="right" vertical="top"/>
    </xf>
    <xf numFmtId="14" fontId="85" fillId="0" borderId="7" xfId="26" applyNumberFormat="1" applyFont="1" applyAlignment="1">
      <alignment horizontal="left"/>
    </xf>
    <xf numFmtId="0" fontId="21" fillId="0" borderId="7" xfId="26" applyFont="1" applyAlignment="1">
      <alignment horizontal="left" vertical="top" wrapText="1"/>
    </xf>
    <xf numFmtId="0" fontId="21" fillId="0" borderId="7" xfId="26" applyFont="1" applyAlignment="1">
      <alignment horizontal="right" vertical="top"/>
    </xf>
    <xf numFmtId="0" fontId="85" fillId="0" borderId="7" xfId="26" applyFont="1"/>
    <xf numFmtId="0" fontId="85" fillId="0" borderId="7" xfId="26" applyFont="1" applyAlignment="1">
      <alignment horizontal="left"/>
    </xf>
    <xf numFmtId="0" fontId="18" fillId="0" borderId="7" xfId="26" quotePrefix="1" applyFont="1"/>
    <xf numFmtId="0" fontId="18" fillId="0" borderId="7" xfId="26" applyFont="1" applyAlignment="1">
      <alignment vertical="top"/>
    </xf>
    <xf numFmtId="0" fontId="86" fillId="2" borderId="7" xfId="26" applyFont="1" applyFill="1"/>
    <xf numFmtId="49" fontId="87" fillId="0" borderId="138" xfId="26" applyNumberFormat="1" applyFont="1" applyBorder="1" applyAlignment="1">
      <alignment horizontal="center" vertical="top"/>
    </xf>
    <xf numFmtId="0" fontId="87" fillId="0" borderId="7" xfId="26" applyFont="1" applyAlignment="1">
      <alignment horizontal="left" vertical="top"/>
    </xf>
    <xf numFmtId="14" fontId="85" fillId="0" borderId="7" xfId="26" applyNumberFormat="1" applyFont="1"/>
    <xf numFmtId="0" fontId="87" fillId="0" borderId="7" xfId="26" applyFont="1" applyAlignment="1">
      <alignment vertical="top"/>
    </xf>
    <xf numFmtId="49" fontId="85" fillId="0" borderId="7" xfId="26" applyNumberFormat="1" applyFont="1"/>
    <xf numFmtId="0" fontId="18" fillId="0" borderId="17" xfId="26" applyFont="1" applyBorder="1" applyAlignment="1">
      <alignment horizontal="center" vertical="center"/>
    </xf>
    <xf numFmtId="0" fontId="18" fillId="0" borderId="139" xfId="26" applyFont="1" applyBorder="1" applyAlignment="1">
      <alignment horizontal="center" vertical="center"/>
    </xf>
    <xf numFmtId="49" fontId="85" fillId="0" borderId="138" xfId="26" applyNumberFormat="1" applyFont="1" applyBorder="1" applyAlignment="1">
      <alignment horizontal="center" vertical="top"/>
    </xf>
    <xf numFmtId="0" fontId="85" fillId="0" borderId="7" xfId="26" applyFont="1" applyAlignment="1">
      <alignment vertical="top"/>
    </xf>
    <xf numFmtId="0" fontId="85" fillId="0" borderId="7" xfId="26" applyFont="1" applyAlignment="1">
      <alignment vertical="top" wrapText="1"/>
    </xf>
    <xf numFmtId="0" fontId="7" fillId="0" borderId="7" xfId="26" applyFont="1" applyAlignment="1">
      <alignment horizontal="center" vertical="center" wrapText="1"/>
    </xf>
    <xf numFmtId="49" fontId="85" fillId="0" borderId="7" xfId="26" applyNumberFormat="1" applyFont="1" applyAlignment="1">
      <alignment vertical="center" wrapText="1"/>
    </xf>
    <xf numFmtId="0" fontId="18" fillId="0" borderId="7" xfId="26" applyFont="1" applyAlignment="1">
      <alignment horizontal="right"/>
    </xf>
    <xf numFmtId="2" fontId="18" fillId="0" borderId="7" xfId="26" applyNumberFormat="1" applyFont="1"/>
    <xf numFmtId="0" fontId="85" fillId="0" borderId="7" xfId="26" applyFont="1" applyAlignment="1">
      <alignment horizontal="center" vertical="center" wrapText="1"/>
    </xf>
    <xf numFmtId="0" fontId="85" fillId="0" borderId="7" xfId="26" applyFont="1" applyAlignment="1">
      <alignment horizontal="left" vertical="center" wrapText="1"/>
    </xf>
    <xf numFmtId="49" fontId="21" fillId="0" borderId="138" xfId="26" applyNumberFormat="1" applyFont="1" applyBorder="1" applyAlignment="1">
      <alignment horizontal="center" vertical="center"/>
    </xf>
    <xf numFmtId="0" fontId="85" fillId="0" borderId="141" xfId="26" applyFont="1" applyBorder="1" applyAlignment="1">
      <alignment horizontal="center" vertical="center" wrapText="1"/>
    </xf>
    <xf numFmtId="49" fontId="21" fillId="0" borderId="136" xfId="26" applyNumberFormat="1" applyFont="1" applyBorder="1" applyAlignment="1">
      <alignment vertical="top"/>
    </xf>
    <xf numFmtId="0" fontId="21" fillId="0" borderId="136" xfId="26" applyFont="1" applyBorder="1"/>
    <xf numFmtId="0" fontId="85" fillId="0" borderId="136" xfId="26" applyFont="1" applyBorder="1"/>
    <xf numFmtId="165" fontId="12" fillId="15" borderId="7" xfId="9" applyNumberFormat="1" applyFont="1" applyFill="1" applyAlignment="1">
      <alignment horizontal="right"/>
    </xf>
    <xf numFmtId="0" fontId="29" fillId="20" borderId="7" xfId="9" applyFill="1"/>
    <xf numFmtId="0" fontId="29" fillId="21" borderId="7" xfId="9" applyFill="1"/>
    <xf numFmtId="0" fontId="20" fillId="15" borderId="7" xfId="9" applyFont="1" applyFill="1" applyAlignment="1">
      <alignment vertical="center"/>
    </xf>
    <xf numFmtId="0" fontId="20" fillId="15" borderId="7" xfId="9" applyFont="1" applyFill="1" applyAlignment="1">
      <alignment horizontal="center" vertical="center"/>
    </xf>
    <xf numFmtId="0" fontId="29" fillId="0" borderId="7" xfId="9" applyAlignment="1">
      <alignment horizontal="left" vertical="center"/>
    </xf>
    <xf numFmtId="0" fontId="59" fillId="0" borderId="7" xfId="9" applyFont="1" applyAlignment="1">
      <alignment horizontal="center" vertical="center"/>
    </xf>
    <xf numFmtId="0" fontId="18" fillId="15" borderId="7" xfId="9" applyFont="1" applyFill="1" applyAlignment="1">
      <alignment vertical="center"/>
    </xf>
    <xf numFmtId="165" fontId="55" fillId="2" borderId="7" xfId="9" applyNumberFormat="1" applyFont="1" applyFill="1" applyAlignment="1">
      <alignment horizontal="right" vertical="center" wrapText="1"/>
    </xf>
    <xf numFmtId="10" fontId="55" fillId="2" borderId="7" xfId="11" applyNumberFormat="1" applyFont="1" applyFill="1" applyBorder="1" applyAlignment="1">
      <alignment horizontal="right" vertical="center" wrapText="1"/>
    </xf>
    <xf numFmtId="166" fontId="29" fillId="0" borderId="7" xfId="9" applyNumberFormat="1" applyAlignment="1">
      <alignment vertical="center"/>
    </xf>
    <xf numFmtId="0" fontId="12" fillId="0" borderId="7" xfId="27" applyNumberFormat="1" applyFont="1" applyAlignment="1">
      <alignment horizontal="right" vertical="center"/>
    </xf>
    <xf numFmtId="165" fontId="55" fillId="2" borderId="7" xfId="9" applyNumberFormat="1" applyFont="1" applyFill="1" applyAlignment="1">
      <alignment horizontal="right" wrapText="1"/>
    </xf>
    <xf numFmtId="165" fontId="12" fillId="0" borderId="7" xfId="9" applyNumberFormat="1" applyFont="1" applyAlignment="1">
      <alignment horizontal="right"/>
    </xf>
    <xf numFmtId="165" fontId="29" fillId="0" borderId="7" xfId="9" applyNumberFormat="1"/>
    <xf numFmtId="166" fontId="17" fillId="0" borderId="7" xfId="26" applyNumberFormat="1" applyFont="1" applyAlignment="1">
      <alignment horizontal="left"/>
    </xf>
    <xf numFmtId="0" fontId="21" fillId="0" borderId="146" xfId="26" applyFont="1" applyBorder="1" applyAlignment="1">
      <alignment vertical="center"/>
    </xf>
    <xf numFmtId="0" fontId="16" fillId="0" borderId="146" xfId="26" applyFont="1" applyBorder="1" applyAlignment="1">
      <alignment horizontal="center" vertical="center"/>
    </xf>
    <xf numFmtId="0" fontId="16" fillId="0" borderId="146" xfId="26" applyFont="1" applyBorder="1" applyAlignment="1">
      <alignment horizontal="right" vertical="center"/>
    </xf>
    <xf numFmtId="0" fontId="18" fillId="0" borderId="146" xfId="26" applyFont="1" applyBorder="1" applyAlignment="1">
      <alignment vertical="center"/>
    </xf>
    <xf numFmtId="0" fontId="21" fillId="0" borderId="147" xfId="26" applyFont="1" applyBorder="1" applyAlignment="1">
      <alignment vertical="center"/>
    </xf>
    <xf numFmtId="0" fontId="16" fillId="0" borderId="147" xfId="26" applyFont="1" applyBorder="1" applyAlignment="1">
      <alignment horizontal="center" vertical="center"/>
    </xf>
    <xf numFmtId="166" fontId="16" fillId="0" borderId="147" xfId="26" applyNumberFormat="1" applyFont="1" applyBorder="1" applyAlignment="1">
      <alignment horizontal="center" vertical="center"/>
    </xf>
    <xf numFmtId="10" fontId="21" fillId="0" borderId="147" xfId="26" applyNumberFormat="1" applyFont="1" applyBorder="1" applyAlignment="1">
      <alignment horizontal="center" vertical="center"/>
    </xf>
    <xf numFmtId="0" fontId="17" fillId="0" borderId="146" xfId="26" applyFont="1" applyBorder="1" applyAlignment="1">
      <alignment horizontal="center" vertical="center"/>
    </xf>
    <xf numFmtId="166" fontId="17" fillId="0" borderId="146" xfId="26" applyNumberFormat="1" applyFont="1" applyBorder="1" applyAlignment="1">
      <alignment horizontal="center" vertical="center"/>
    </xf>
    <xf numFmtId="10" fontId="18" fillId="0" borderId="146" xfId="26" applyNumberFormat="1" applyFont="1" applyBorder="1" applyAlignment="1">
      <alignment horizontal="center" vertical="center"/>
    </xf>
    <xf numFmtId="0" fontId="21" fillId="0" borderId="146" xfId="26" applyFont="1" applyBorder="1"/>
    <xf numFmtId="10" fontId="18" fillId="0" borderId="146" xfId="26" applyNumberFormat="1" applyFont="1" applyBorder="1"/>
    <xf numFmtId="171" fontId="18" fillId="0" borderId="146" xfId="26" applyNumberFormat="1" applyFont="1" applyBorder="1"/>
    <xf numFmtId="0" fontId="16" fillId="0" borderId="9" xfId="26" applyFont="1" applyBorder="1" applyAlignment="1">
      <alignment vertical="center"/>
    </xf>
    <xf numFmtId="0" fontId="18" fillId="0" borderId="9" xfId="26" applyFont="1" applyBorder="1"/>
    <xf numFmtId="0" fontId="17" fillId="6" borderId="7" xfId="26" applyFont="1" applyFill="1" applyAlignment="1">
      <alignment vertical="center"/>
    </xf>
    <xf numFmtId="0" fontId="17" fillId="0" borderId="7" xfId="26" applyFont="1" applyAlignment="1">
      <alignment vertical="center"/>
    </xf>
    <xf numFmtId="44" fontId="29" fillId="0" borderId="7" xfId="19" applyNumberFormat="1" applyAlignment="1">
      <alignment horizontal="center"/>
    </xf>
    <xf numFmtId="0" fontId="69" fillId="15" borderId="7" xfId="19" applyFont="1" applyFill="1" applyAlignment="1">
      <alignment horizontal="center" vertical="center"/>
    </xf>
    <xf numFmtId="44" fontId="67" fillId="0" borderId="7" xfId="19" applyNumberFormat="1" applyFont="1" applyAlignment="1">
      <alignment horizontal="center" vertical="center"/>
    </xf>
    <xf numFmtId="0" fontId="71" fillId="14" borderId="7" xfId="19" applyFont="1" applyFill="1" applyAlignment="1">
      <alignment horizontal="center" vertical="center" wrapText="1"/>
    </xf>
    <xf numFmtId="44" fontId="72" fillId="0" borderId="7" xfId="19" applyNumberFormat="1" applyFont="1" applyAlignment="1">
      <alignment horizontal="center" vertical="center"/>
    </xf>
    <xf numFmtId="44" fontId="60" fillId="0" borderId="7" xfId="9" applyNumberFormat="1" applyFont="1" applyAlignment="1">
      <alignment horizontal="center" vertical="center"/>
    </xf>
    <xf numFmtId="44" fontId="7" fillId="0" borderId="7" xfId="26" applyNumberFormat="1" applyFont="1"/>
    <xf numFmtId="0" fontId="18" fillId="0" borderId="144" xfId="26" applyFont="1" applyBorder="1" applyAlignment="1">
      <alignment horizontal="center"/>
    </xf>
    <xf numFmtId="0" fontId="18" fillId="0" borderId="7" xfId="26" applyFont="1" applyAlignment="1">
      <alignment horizontal="left" vertical="center"/>
    </xf>
    <xf numFmtId="49" fontId="18" fillId="0" borderId="138" xfId="26" applyNumberFormat="1" applyFont="1" applyBorder="1" applyAlignment="1">
      <alignment horizontal="center" vertical="center" wrapText="1"/>
    </xf>
    <xf numFmtId="165" fontId="16" fillId="15" borderId="7" xfId="9" applyNumberFormat="1" applyFont="1" applyFill="1" applyAlignment="1">
      <alignment vertical="center" wrapText="1"/>
    </xf>
    <xf numFmtId="0" fontId="16" fillId="15" borderId="7" xfId="9" applyFont="1" applyFill="1" applyAlignment="1">
      <alignment vertical="center"/>
    </xf>
    <xf numFmtId="0" fontId="16" fillId="15" borderId="7" xfId="9" applyFont="1" applyFill="1" applyAlignment="1">
      <alignment horizontal="right" vertical="center"/>
    </xf>
    <xf numFmtId="165" fontId="63" fillId="15" borderId="7" xfId="9" applyNumberFormat="1" applyFont="1" applyFill="1"/>
    <xf numFmtId="0" fontId="17" fillId="15" borderId="7" xfId="9" applyFont="1" applyFill="1" applyAlignment="1">
      <alignment vertical="center"/>
    </xf>
    <xf numFmtId="17" fontId="17" fillId="15" borderId="7" xfId="9" applyNumberFormat="1" applyFont="1" applyFill="1" applyAlignment="1">
      <alignment horizontal="right" vertical="center"/>
    </xf>
    <xf numFmtId="0" fontId="17" fillId="14" borderId="7" xfId="9" applyFont="1" applyFill="1" applyAlignment="1">
      <alignment horizontal="left" vertical="center" wrapText="1"/>
    </xf>
    <xf numFmtId="0" fontId="17" fillId="14" borderId="7" xfId="9" applyFont="1" applyFill="1" applyAlignment="1">
      <alignment horizontal="center" vertical="center" wrapText="1"/>
    </xf>
    <xf numFmtId="0" fontId="17" fillId="14" borderId="7" xfId="9" applyFont="1" applyFill="1" applyAlignment="1">
      <alignment horizontal="right" vertical="center" wrapText="1"/>
    </xf>
    <xf numFmtId="0" fontId="17" fillId="14" borderId="56" xfId="9" applyFont="1" applyFill="1" applyBorder="1" applyAlignment="1">
      <alignment horizontal="left" vertical="center" wrapText="1"/>
    </xf>
    <xf numFmtId="0" fontId="63" fillId="15" borderId="7" xfId="9" applyFont="1" applyFill="1"/>
    <xf numFmtId="10" fontId="17" fillId="15" borderId="7" xfId="9" applyNumberFormat="1" applyFont="1" applyFill="1" applyAlignment="1">
      <alignment horizontal="center" vertical="center" wrapText="1"/>
    </xf>
    <xf numFmtId="0" fontId="17" fillId="14" borderId="56" xfId="9" applyFont="1" applyFill="1" applyBorder="1" applyAlignment="1">
      <alignment horizontal="center" vertical="center" wrapText="1"/>
    </xf>
    <xf numFmtId="0" fontId="17" fillId="14" borderId="59" xfId="9" applyFont="1" applyFill="1" applyBorder="1" applyAlignment="1">
      <alignment horizontal="center" vertical="center" wrapText="1"/>
    </xf>
    <xf numFmtId="0" fontId="17" fillId="14" borderId="59" xfId="9" applyFont="1" applyFill="1" applyBorder="1" applyAlignment="1">
      <alignment horizontal="left" vertical="center" wrapText="1"/>
    </xf>
    <xf numFmtId="0" fontId="17" fillId="14" borderId="59" xfId="9" applyFont="1" applyFill="1" applyBorder="1" applyAlignment="1">
      <alignment horizontal="right" vertical="center" wrapText="1"/>
    </xf>
    <xf numFmtId="165" fontId="63" fillId="15" borderId="59" xfId="9" applyNumberFormat="1" applyFont="1" applyFill="1" applyBorder="1"/>
    <xf numFmtId="0" fontId="17" fillId="15" borderId="59" xfId="9" applyFont="1" applyFill="1" applyBorder="1" applyAlignment="1">
      <alignment vertical="center"/>
    </xf>
    <xf numFmtId="17" fontId="17" fillId="15" borderId="59" xfId="9" applyNumberFormat="1" applyFont="1" applyFill="1" applyBorder="1" applyAlignment="1">
      <alignment horizontal="right" vertical="center"/>
    </xf>
    <xf numFmtId="0" fontId="59" fillId="0" borderId="118" xfId="9" applyFont="1" applyBorder="1" applyAlignment="1">
      <alignment horizontal="center" vertical="center" wrapText="1"/>
    </xf>
    <xf numFmtId="0" fontId="59" fillId="0" borderId="118" xfId="9" quotePrefix="1" applyFont="1" applyBorder="1" applyAlignment="1">
      <alignment horizontal="center" vertical="center" wrapText="1"/>
    </xf>
    <xf numFmtId="3" fontId="59" fillId="0" borderId="118" xfId="9" applyNumberFormat="1" applyFont="1" applyBorder="1" applyAlignment="1">
      <alignment horizontal="center" vertical="center" wrapText="1"/>
    </xf>
    <xf numFmtId="0" fontId="59" fillId="0" borderId="118" xfId="9" applyFont="1" applyBorder="1" applyAlignment="1">
      <alignment horizontal="left" vertical="center" wrapText="1"/>
    </xf>
    <xf numFmtId="2" fontId="59" fillId="0" borderId="118" xfId="9" applyNumberFormat="1" applyFont="1" applyBorder="1" applyAlignment="1">
      <alignment horizontal="right" vertical="center" wrapText="1"/>
    </xf>
    <xf numFmtId="44" fontId="59" fillId="0" borderId="118" xfId="27" applyFont="1" applyFill="1" applyBorder="1" applyAlignment="1">
      <alignment horizontal="right" vertical="center" wrapText="1"/>
    </xf>
    <xf numFmtId="44" fontId="7" fillId="0" borderId="118" xfId="27" applyFont="1" applyFill="1" applyBorder="1" applyAlignment="1">
      <alignment horizontal="right" vertical="center" wrapText="1"/>
    </xf>
    <xf numFmtId="0" fontId="35" fillId="9" borderId="118" xfId="4" applyFont="1" applyFill="1" applyBorder="1" applyAlignment="1">
      <alignment horizontal="center" vertical="center" wrapText="1"/>
    </xf>
    <xf numFmtId="0" fontId="76" fillId="0" borderId="118" xfId="9" applyFont="1" applyBorder="1" applyAlignment="1">
      <alignment vertical="center"/>
    </xf>
    <xf numFmtId="0" fontId="76" fillId="0" borderId="118" xfId="9" applyFont="1" applyBorder="1"/>
    <xf numFmtId="0" fontId="35" fillId="9" borderId="122" xfId="4" applyFont="1" applyFill="1" applyBorder="1" applyAlignment="1">
      <alignment horizontal="center" vertical="center" wrapText="1"/>
    </xf>
    <xf numFmtId="0" fontId="35" fillId="9" borderId="123" xfId="4" applyFont="1" applyFill="1" applyBorder="1" applyAlignment="1">
      <alignment horizontal="center" vertical="center" wrapText="1"/>
    </xf>
    <xf numFmtId="44" fontId="59" fillId="0" borderId="123" xfId="27" applyFont="1" applyFill="1" applyBorder="1" applyAlignment="1">
      <alignment horizontal="center" vertical="center" wrapText="1"/>
    </xf>
    <xf numFmtId="0" fontId="59" fillId="0" borderId="122" xfId="9" applyFont="1" applyBorder="1" applyAlignment="1">
      <alignment horizontal="center" vertical="center" wrapText="1"/>
    </xf>
    <xf numFmtId="165" fontId="22" fillId="13" borderId="125" xfId="9" applyNumberFormat="1" applyFont="1" applyFill="1" applyBorder="1" applyAlignment="1">
      <alignment horizontal="right" vertical="center" wrapText="1"/>
    </xf>
    <xf numFmtId="166" fontId="22" fillId="13" borderId="125" xfId="9" applyNumberFormat="1" applyFont="1" applyFill="1" applyBorder="1" applyAlignment="1">
      <alignment horizontal="right" vertical="center" wrapText="1"/>
    </xf>
    <xf numFmtId="2" fontId="22" fillId="13" borderId="125" xfId="9" applyNumberFormat="1" applyFont="1" applyFill="1" applyBorder="1" applyAlignment="1">
      <alignment horizontal="right" vertical="center" wrapText="1"/>
    </xf>
    <xf numFmtId="10" fontId="59" fillId="0" borderId="123" xfId="9" applyNumberFormat="1" applyFont="1" applyBorder="1" applyAlignment="1">
      <alignment horizontal="center" vertical="center" wrapText="1"/>
    </xf>
    <xf numFmtId="165" fontId="61" fillId="4" borderId="149" xfId="9" applyNumberFormat="1" applyFont="1" applyFill="1" applyBorder="1" applyAlignment="1">
      <alignment horizontal="right" vertical="center" wrapText="1"/>
    </xf>
    <xf numFmtId="0" fontId="61" fillId="4" borderId="149" xfId="9" applyFont="1" applyFill="1" applyBorder="1" applyAlignment="1">
      <alignment horizontal="right" vertical="center" wrapText="1"/>
    </xf>
    <xf numFmtId="0" fontId="46" fillId="0" borderId="119" xfId="9" applyFont="1" applyBorder="1" applyAlignment="1">
      <alignment horizontal="center" vertical="center" wrapText="1"/>
    </xf>
    <xf numFmtId="0" fontId="46" fillId="0" borderId="120" xfId="9" applyFont="1" applyBorder="1" applyAlignment="1">
      <alignment vertical="center" wrapText="1"/>
    </xf>
    <xf numFmtId="0" fontId="46" fillId="0" borderId="120" xfId="9" applyFont="1" applyBorder="1" applyAlignment="1">
      <alignment horizontal="center" vertical="center" wrapText="1"/>
    </xf>
    <xf numFmtId="0" fontId="46" fillId="0" borderId="120" xfId="9" applyFont="1" applyBorder="1" applyAlignment="1">
      <alignment horizontal="right" vertical="center" wrapText="1"/>
    </xf>
    <xf numFmtId="44" fontId="46" fillId="0" borderId="120" xfId="27" applyFont="1" applyFill="1" applyBorder="1" applyAlignment="1">
      <alignment horizontal="right" vertical="center" wrapText="1"/>
    </xf>
    <xf numFmtId="10" fontId="61" fillId="0" borderId="121" xfId="9" applyNumberFormat="1" applyFont="1" applyBorder="1" applyAlignment="1">
      <alignment horizontal="center" vertical="center" wrapText="1"/>
    </xf>
    <xf numFmtId="0" fontId="43" fillId="0" borderId="122" xfId="9" applyFont="1" applyBorder="1" applyAlignment="1">
      <alignment horizontal="right" vertical="center" wrapText="1"/>
    </xf>
    <xf numFmtId="0" fontId="29" fillId="0" borderId="118" xfId="9" applyBorder="1"/>
    <xf numFmtId="2" fontId="59" fillId="0" borderId="122" xfId="9" applyNumberFormat="1" applyFont="1" applyBorder="1" applyAlignment="1">
      <alignment horizontal="center" vertical="center" wrapText="1"/>
    </xf>
    <xf numFmtId="0" fontId="67" fillId="0" borderId="0" xfId="0" applyFont="1"/>
    <xf numFmtId="0" fontId="89" fillId="0" borderId="7" xfId="0" applyFont="1" applyBorder="1" applyAlignment="1">
      <alignment horizontal="left" vertical="center" wrapText="1"/>
    </xf>
    <xf numFmtId="0" fontId="67" fillId="0" borderId="7" xfId="14" applyFont="1" applyAlignment="1">
      <alignment vertical="center"/>
    </xf>
    <xf numFmtId="0" fontId="90" fillId="0" borderId="7" xfId="0" applyFont="1" applyBorder="1" applyAlignment="1">
      <alignment horizontal="left" vertical="center" wrapText="1"/>
    </xf>
    <xf numFmtId="0" fontId="67" fillId="0" borderId="7" xfId="14" applyFont="1"/>
    <xf numFmtId="0" fontId="67" fillId="0" borderId="7" xfId="13" applyFont="1"/>
    <xf numFmtId="0" fontId="67" fillId="0" borderId="7" xfId="13" applyFont="1" applyAlignment="1">
      <alignment horizontal="left"/>
    </xf>
    <xf numFmtId="49" fontId="89" fillId="0" borderId="7" xfId="0" applyNumberFormat="1" applyFont="1" applyBorder="1" applyAlignment="1">
      <alignment horizontal="left" vertical="center" wrapText="1"/>
    </xf>
    <xf numFmtId="49" fontId="90" fillId="0" borderId="7" xfId="0" applyNumberFormat="1" applyFont="1" applyBorder="1" applyAlignment="1">
      <alignment horizontal="left" vertical="center" wrapText="1"/>
    </xf>
    <xf numFmtId="49" fontId="67" fillId="0" borderId="7" xfId="13" applyNumberFormat="1" applyFont="1" applyAlignment="1">
      <alignment horizontal="left"/>
    </xf>
    <xf numFmtId="49" fontId="67" fillId="0" borderId="7" xfId="13" applyNumberFormat="1" applyFont="1"/>
    <xf numFmtId="0" fontId="59" fillId="0" borderId="148" xfId="0" applyFont="1" applyBorder="1" applyAlignment="1">
      <alignment horizontal="center" vertical="center" wrapText="1"/>
    </xf>
    <xf numFmtId="0" fontId="59" fillId="0" borderId="149" xfId="0" quotePrefix="1" applyFont="1" applyBorder="1" applyAlignment="1">
      <alignment horizontal="center" vertical="center" wrapText="1"/>
    </xf>
    <xf numFmtId="3" fontId="59" fillId="0" borderId="149" xfId="0" applyNumberFormat="1" applyFont="1" applyBorder="1" applyAlignment="1">
      <alignment horizontal="center" vertical="center" wrapText="1"/>
    </xf>
    <xf numFmtId="0" fontId="59" fillId="0" borderId="149" xfId="0" applyFont="1" applyBorder="1" applyAlignment="1">
      <alignment horizontal="left" vertical="center" wrapText="1"/>
    </xf>
    <xf numFmtId="0" fontId="59" fillId="0" borderId="149" xfId="0" applyFont="1" applyBorder="1" applyAlignment="1">
      <alignment horizontal="center" vertical="center" wrapText="1"/>
    </xf>
    <xf numFmtId="44" fontId="59" fillId="0" borderId="149" xfId="0" applyNumberFormat="1" applyFont="1" applyBorder="1" applyAlignment="1">
      <alignment horizontal="right" vertical="center" wrapText="1"/>
    </xf>
    <xf numFmtId="44" fontId="59" fillId="0" borderId="149" xfId="15" applyFont="1" applyBorder="1" applyAlignment="1">
      <alignment horizontal="right" vertical="center" wrapText="1"/>
    </xf>
    <xf numFmtId="2" fontId="8" fillId="0" borderId="89" xfId="22" applyNumberFormat="1" applyFont="1" applyFill="1" applyBorder="1" applyAlignment="1">
      <alignment horizontal="center" vertical="center" wrapText="1"/>
    </xf>
    <xf numFmtId="2" fontId="61" fillId="0" borderId="88" xfId="22" applyNumberFormat="1" applyFont="1" applyFill="1" applyBorder="1" applyAlignment="1">
      <alignment horizontal="center" vertical="center" wrapText="1"/>
    </xf>
    <xf numFmtId="0" fontId="59" fillId="0" borderId="154" xfId="9" applyFont="1" applyBorder="1" applyAlignment="1">
      <alignment horizontal="center" vertical="center" wrapText="1"/>
    </xf>
    <xf numFmtId="0" fontId="59" fillId="0" borderId="155" xfId="9" applyFont="1" applyBorder="1" applyAlignment="1">
      <alignment horizontal="left" vertical="center" wrapText="1"/>
    </xf>
    <xf numFmtId="2" fontId="59" fillId="0" borderId="65" xfId="9" applyNumberFormat="1" applyFont="1" applyBorder="1" applyAlignment="1">
      <alignment horizontal="center" vertical="center" wrapText="1"/>
    </xf>
    <xf numFmtId="2" fontId="59" fillId="0" borderId="69" xfId="22" applyNumberFormat="1" applyFont="1" applyFill="1" applyBorder="1" applyAlignment="1">
      <alignment horizontal="center" vertical="center" wrapText="1"/>
    </xf>
    <xf numFmtId="2" fontId="8" fillId="0" borderId="69" xfId="22" applyNumberFormat="1" applyFont="1" applyFill="1" applyBorder="1" applyAlignment="1">
      <alignment horizontal="center" vertical="center" wrapText="1"/>
    </xf>
    <xf numFmtId="2" fontId="8" fillId="0" borderId="66" xfId="22" applyNumberFormat="1" applyFont="1" applyFill="1" applyBorder="1" applyAlignment="1">
      <alignment horizontal="center" vertical="center" wrapText="1"/>
    </xf>
    <xf numFmtId="2" fontId="8" fillId="0" borderId="64" xfId="22" applyNumberFormat="1" applyFont="1" applyFill="1" applyBorder="1" applyAlignment="1">
      <alignment horizontal="center" vertical="center" wrapText="1"/>
    </xf>
    <xf numFmtId="0" fontId="0" fillId="0" borderId="57" xfId="0" applyBorder="1" applyAlignment="1">
      <alignment horizontal="center"/>
    </xf>
    <xf numFmtId="0" fontId="17" fillId="14" borderId="57" xfId="0" applyFont="1" applyFill="1" applyBorder="1" applyAlignment="1">
      <alignment horizontal="center" vertical="top" wrapText="1"/>
    </xf>
    <xf numFmtId="0" fontId="17" fillId="14" borderId="60" xfId="0" applyFont="1" applyFill="1" applyBorder="1" applyAlignment="1">
      <alignment horizontal="center" vertical="top" wrapText="1"/>
    </xf>
    <xf numFmtId="0" fontId="18" fillId="2" borderId="7" xfId="0" applyFont="1" applyFill="1" applyBorder="1" applyAlignment="1">
      <alignment horizontal="center" vertical="top" wrapText="1"/>
    </xf>
    <xf numFmtId="166" fontId="18" fillId="0" borderId="0" xfId="0" applyNumberFormat="1" applyFont="1"/>
    <xf numFmtId="0" fontId="17" fillId="14" borderId="57" xfId="9" applyFont="1" applyFill="1" applyBorder="1" applyAlignment="1">
      <alignment horizontal="center" vertical="top" wrapText="1"/>
    </xf>
    <xf numFmtId="0" fontId="17" fillId="14" borderId="60" xfId="9" applyFont="1" applyFill="1" applyBorder="1" applyAlignment="1">
      <alignment horizontal="center" vertical="top" wrapText="1"/>
    </xf>
    <xf numFmtId="0" fontId="18" fillId="2" borderId="7" xfId="9" applyFont="1" applyFill="1" applyAlignment="1">
      <alignment horizontal="center" vertical="top" wrapText="1"/>
    </xf>
    <xf numFmtId="0" fontId="35" fillId="15" borderId="57" xfId="4" applyFont="1" applyFill="1" applyBorder="1" applyAlignment="1">
      <alignment vertical="center"/>
    </xf>
    <xf numFmtId="0" fontId="35" fillId="15" borderId="57" xfId="4" applyFont="1" applyFill="1" applyBorder="1" applyAlignment="1">
      <alignment horizontal="center" vertical="center"/>
    </xf>
    <xf numFmtId="0" fontId="35" fillId="15" borderId="126" xfId="4" applyFont="1" applyFill="1" applyBorder="1" applyAlignment="1">
      <alignment horizontal="center" vertical="center"/>
    </xf>
    <xf numFmtId="0" fontId="35" fillId="11" borderId="160" xfId="6" applyFont="1" applyFill="1" applyBorder="1" applyAlignment="1">
      <alignment horizontal="center" vertical="center"/>
    </xf>
    <xf numFmtId="0" fontId="35" fillId="11" borderId="161" xfId="6" applyFont="1" applyFill="1" applyBorder="1" applyAlignment="1">
      <alignment horizontal="center" vertical="center"/>
    </xf>
    <xf numFmtId="0" fontId="35" fillId="0" borderId="162" xfId="6" applyFont="1" applyBorder="1" applyAlignment="1">
      <alignment horizontal="center" vertical="center"/>
    </xf>
    <xf numFmtId="10" fontId="35" fillId="0" borderId="163" xfId="2" applyNumberFormat="1" applyFont="1" applyBorder="1" applyAlignment="1">
      <alignment horizontal="center" vertical="center"/>
    </xf>
    <xf numFmtId="0" fontId="35" fillId="0" borderId="162" xfId="6" applyFont="1" applyBorder="1" applyAlignment="1">
      <alignment horizontal="center" vertical="center" wrapText="1"/>
    </xf>
    <xf numFmtId="166" fontId="35" fillId="8" borderId="164" xfId="6" applyNumberFormat="1" applyFont="1" applyFill="1" applyBorder="1" applyAlignment="1">
      <alignment horizontal="center" vertical="center" wrapText="1"/>
    </xf>
    <xf numFmtId="166" fontId="35" fillId="8" borderId="165" xfId="6" applyNumberFormat="1" applyFont="1" applyFill="1" applyBorder="1" applyAlignment="1">
      <alignment horizontal="center" vertical="center" wrapText="1"/>
    </xf>
    <xf numFmtId="10" fontId="35" fillId="8" borderId="166" xfId="2" applyNumberFormat="1" applyFont="1" applyFill="1" applyBorder="1" applyAlignment="1">
      <alignment horizontal="center" vertical="center" wrapText="1"/>
    </xf>
    <xf numFmtId="166" fontId="35" fillId="8" borderId="167" xfId="6" applyNumberFormat="1" applyFont="1" applyFill="1" applyBorder="1" applyAlignment="1">
      <alignment horizontal="center" vertical="center" wrapText="1"/>
    </xf>
    <xf numFmtId="10" fontId="35" fillId="8" borderId="168" xfId="2" applyNumberFormat="1" applyFont="1" applyFill="1" applyBorder="1" applyAlignment="1">
      <alignment horizontal="center" vertical="center" wrapText="1"/>
    </xf>
    <xf numFmtId="0" fontId="60" fillId="8" borderId="148" xfId="0" applyFont="1" applyFill="1" applyBorder="1" applyAlignment="1">
      <alignment horizontal="center" vertical="center" wrapText="1"/>
    </xf>
    <xf numFmtId="0" fontId="60" fillId="8" borderId="149" xfId="0" quotePrefix="1" applyFont="1" applyFill="1" applyBorder="1" applyAlignment="1">
      <alignment horizontal="center" vertical="center" wrapText="1"/>
    </xf>
    <xf numFmtId="3" fontId="60" fillId="8" borderId="149" xfId="0" applyNumberFormat="1" applyFont="1" applyFill="1" applyBorder="1" applyAlignment="1">
      <alignment horizontal="center" vertical="center" wrapText="1"/>
    </xf>
    <xf numFmtId="0" fontId="60" fillId="8" borderId="149" xfId="0" applyFont="1" applyFill="1" applyBorder="1" applyAlignment="1">
      <alignment horizontal="left" vertical="center" wrapText="1"/>
    </xf>
    <xf numFmtId="0" fontId="60" fillId="8" borderId="149" xfId="0" applyFont="1" applyFill="1" applyBorder="1" applyAlignment="1">
      <alignment horizontal="center" vertical="center" wrapText="1"/>
    </xf>
    <xf numFmtId="44" fontId="60" fillId="8" borderId="149" xfId="0" applyNumberFormat="1" applyFont="1" applyFill="1" applyBorder="1" applyAlignment="1">
      <alignment horizontal="right" vertical="center" wrapText="1"/>
    </xf>
    <xf numFmtId="44" fontId="60" fillId="8" borderId="149" xfId="15" applyFont="1" applyFill="1" applyBorder="1" applyAlignment="1">
      <alignment horizontal="right" vertical="center" wrapText="1"/>
    </xf>
    <xf numFmtId="0" fontId="60" fillId="8" borderId="122" xfId="0" applyFont="1" applyFill="1" applyBorder="1" applyAlignment="1">
      <alignment horizontal="center" vertical="center" wrapText="1"/>
    </xf>
    <xf numFmtId="0" fontId="60" fillId="8" borderId="118" xfId="0" quotePrefix="1" applyFont="1" applyFill="1" applyBorder="1" applyAlignment="1">
      <alignment horizontal="center" vertical="center" wrapText="1"/>
    </xf>
    <xf numFmtId="3" fontId="60" fillId="8" borderId="118" xfId="0" applyNumberFormat="1" applyFont="1" applyFill="1" applyBorder="1" applyAlignment="1">
      <alignment horizontal="center" vertical="center" wrapText="1"/>
    </xf>
    <xf numFmtId="0" fontId="60" fillId="8" borderId="118" xfId="0" applyFont="1" applyFill="1" applyBorder="1" applyAlignment="1">
      <alignment horizontal="left" vertical="center" wrapText="1"/>
    </xf>
    <xf numFmtId="0" fontId="60" fillId="8" borderId="118" xfId="0" applyFont="1" applyFill="1" applyBorder="1" applyAlignment="1">
      <alignment horizontal="center" vertical="center" wrapText="1"/>
    </xf>
    <xf numFmtId="44" fontId="60" fillId="8" borderId="118" xfId="0" applyNumberFormat="1" applyFont="1" applyFill="1" applyBorder="1" applyAlignment="1">
      <alignment horizontal="right" vertical="center" wrapText="1"/>
    </xf>
    <xf numFmtId="44" fontId="60" fillId="8" borderId="118" xfId="15" applyFont="1" applyFill="1" applyBorder="1" applyAlignment="1">
      <alignment horizontal="right" vertical="center" wrapText="1"/>
    </xf>
    <xf numFmtId="2" fontId="61" fillId="8" borderId="88" xfId="22" applyNumberFormat="1" applyFont="1" applyFill="1" applyBorder="1" applyAlignment="1">
      <alignment horizontal="center" vertical="center" wrapText="1"/>
    </xf>
    <xf numFmtId="0" fontId="21" fillId="7" borderId="169" xfId="0" applyFont="1" applyFill="1" applyBorder="1" applyAlignment="1">
      <alignment horizontal="center" vertical="center" wrapText="1"/>
    </xf>
    <xf numFmtId="0" fontId="17" fillId="2" borderId="7" xfId="0" applyFont="1" applyFill="1" applyBorder="1" applyAlignment="1">
      <alignment vertical="center" wrapText="1"/>
    </xf>
    <xf numFmtId="10" fontId="22" fillId="5" borderId="170" xfId="0" applyNumberFormat="1" applyFont="1" applyFill="1" applyBorder="1" applyAlignment="1">
      <alignment horizontal="right" vertical="center" wrapText="1"/>
    </xf>
    <xf numFmtId="166" fontId="22" fillId="0" borderId="171" xfId="0" applyNumberFormat="1" applyFont="1" applyBorder="1" applyAlignment="1">
      <alignment vertical="top" wrapText="1"/>
    </xf>
    <xf numFmtId="0" fontId="21" fillId="7" borderId="115" xfId="0" applyFont="1" applyFill="1" applyBorder="1" applyAlignment="1">
      <alignment horizontal="center" vertical="center" wrapText="1"/>
    </xf>
    <xf numFmtId="166" fontId="23" fillId="0" borderId="172" xfId="0" applyNumberFormat="1" applyFont="1" applyBorder="1" applyAlignment="1">
      <alignment horizontal="right" vertical="center" wrapText="1"/>
    </xf>
    <xf numFmtId="10" fontId="11" fillId="0" borderId="7" xfId="2" applyNumberFormat="1" applyFont="1" applyBorder="1" applyAlignment="1">
      <alignment horizontal="center"/>
    </xf>
    <xf numFmtId="2" fontId="59" fillId="8" borderId="91" xfId="22" applyNumberFormat="1" applyFont="1" applyFill="1" applyBorder="1" applyAlignment="1">
      <alignment horizontal="right" vertical="center" wrapText="1"/>
    </xf>
    <xf numFmtId="0" fontId="60" fillId="8" borderId="92" xfId="19" applyFont="1" applyFill="1" applyBorder="1" applyAlignment="1">
      <alignment horizontal="center" vertical="center" wrapText="1"/>
    </xf>
    <xf numFmtId="0" fontId="60" fillId="8" borderId="111" xfId="19" quotePrefix="1" applyFont="1" applyFill="1" applyBorder="1" applyAlignment="1">
      <alignment horizontal="center" vertical="center" wrapText="1"/>
    </xf>
    <xf numFmtId="3" fontId="60" fillId="8" borderId="6" xfId="19" applyNumberFormat="1" applyFont="1" applyFill="1" applyBorder="1" applyAlignment="1">
      <alignment horizontal="center" vertical="center" wrapText="1"/>
    </xf>
    <xf numFmtId="0" fontId="60" fillId="8" borderId="5" xfId="19" applyFont="1" applyFill="1" applyBorder="1" applyAlignment="1">
      <alignment horizontal="left" vertical="center" wrapText="1"/>
    </xf>
    <xf numFmtId="0" fontId="60" fillId="8" borderId="5" xfId="19" applyFont="1" applyFill="1" applyBorder="1" applyAlignment="1">
      <alignment horizontal="center" vertical="center" wrapText="1"/>
    </xf>
    <xf numFmtId="2" fontId="60" fillId="8" borderId="112" xfId="19" applyNumberFormat="1" applyFont="1" applyFill="1" applyBorder="1" applyAlignment="1">
      <alignment horizontal="right" vertical="center" wrapText="1"/>
    </xf>
    <xf numFmtId="44" fontId="60" fillId="8" borderId="91" xfId="19" applyNumberFormat="1" applyFont="1" applyFill="1" applyBorder="1" applyAlignment="1">
      <alignment horizontal="right" vertical="center" wrapText="1"/>
    </xf>
    <xf numFmtId="44" fontId="60" fillId="8" borderId="112" xfId="22" applyFont="1" applyFill="1" applyBorder="1" applyAlignment="1">
      <alignment horizontal="right" vertical="center" wrapText="1"/>
    </xf>
    <xf numFmtId="2" fontId="60" fillId="8" borderId="91" xfId="22" applyNumberFormat="1" applyFont="1" applyFill="1" applyBorder="1" applyAlignment="1">
      <alignment horizontal="right" vertical="center" wrapText="1"/>
    </xf>
    <xf numFmtId="0" fontId="60" fillId="8" borderId="122" xfId="9" applyFont="1" applyFill="1" applyBorder="1" applyAlignment="1">
      <alignment horizontal="center" vertical="center" wrapText="1"/>
    </xf>
    <xf numFmtId="0" fontId="60" fillId="8" borderId="118" xfId="9" quotePrefix="1" applyFont="1" applyFill="1" applyBorder="1" applyAlignment="1">
      <alignment horizontal="center" vertical="center" wrapText="1"/>
    </xf>
    <xf numFmtId="3" fontId="60" fillId="8" borderId="118" xfId="9" applyNumberFormat="1" applyFont="1" applyFill="1" applyBorder="1" applyAlignment="1">
      <alignment horizontal="center" vertical="center" wrapText="1"/>
    </xf>
    <xf numFmtId="0" fontId="60" fillId="8" borderId="118" xfId="9" applyFont="1" applyFill="1" applyBorder="1" applyAlignment="1">
      <alignment horizontal="left" vertical="center" wrapText="1"/>
    </xf>
    <xf numFmtId="0" fontId="60" fillId="8" borderId="118" xfId="9" applyFont="1" applyFill="1" applyBorder="1" applyAlignment="1">
      <alignment horizontal="center" vertical="center" wrapText="1"/>
    </xf>
    <xf numFmtId="2" fontId="60" fillId="8" borderId="118" xfId="9" applyNumberFormat="1" applyFont="1" applyFill="1" applyBorder="1" applyAlignment="1">
      <alignment horizontal="right" vertical="center" wrapText="1"/>
    </xf>
    <xf numFmtId="44" fontId="60" fillId="8" borderId="118" xfId="27" applyFont="1" applyFill="1" applyBorder="1" applyAlignment="1">
      <alignment horizontal="right" vertical="center" wrapText="1"/>
    </xf>
    <xf numFmtId="44" fontId="61" fillId="8" borderId="118" xfId="27" applyFont="1" applyFill="1" applyBorder="1" applyAlignment="1">
      <alignment horizontal="right" vertical="center" wrapText="1"/>
    </xf>
    <xf numFmtId="10" fontId="60" fillId="8" borderId="123" xfId="9" applyNumberFormat="1" applyFont="1" applyFill="1" applyBorder="1" applyAlignment="1">
      <alignment horizontal="center" vertical="center" wrapText="1"/>
    </xf>
    <xf numFmtId="0" fontId="76" fillId="8" borderId="118" xfId="9" applyFont="1" applyFill="1" applyBorder="1" applyAlignment="1">
      <alignment vertical="center"/>
    </xf>
    <xf numFmtId="10" fontId="22" fillId="13" borderId="125" xfId="9" applyNumberFormat="1" applyFont="1" applyFill="1" applyBorder="1" applyAlignment="1">
      <alignment horizontal="center" vertical="center" wrapText="1"/>
    </xf>
    <xf numFmtId="10" fontId="22" fillId="13" borderId="177" xfId="0" applyNumberFormat="1" applyFont="1" applyFill="1" applyBorder="1" applyAlignment="1">
      <alignment horizontal="center" vertical="center" wrapText="1"/>
    </xf>
    <xf numFmtId="0" fontId="43" fillId="0" borderId="7" xfId="0" applyFont="1" applyBorder="1" applyAlignment="1">
      <alignment horizontal="center" vertical="center" wrapText="1"/>
    </xf>
    <xf numFmtId="0" fontId="46" fillId="19" borderId="7" xfId="0" applyFont="1" applyFill="1" applyBorder="1" applyAlignment="1">
      <alignment vertical="center" wrapText="1"/>
    </xf>
    <xf numFmtId="0" fontId="42" fillId="0" borderId="7" xfId="0" applyFont="1" applyBorder="1" applyAlignment="1">
      <alignment horizontal="center" vertical="center" wrapText="1"/>
    </xf>
    <xf numFmtId="0" fontId="91" fillId="0" borderId="7" xfId="29" applyFont="1" applyAlignment="1">
      <alignment horizontal="center" vertical="center" wrapText="1"/>
    </xf>
    <xf numFmtId="0" fontId="46" fillId="19" borderId="7" xfId="0" applyFont="1" applyFill="1" applyBorder="1" applyAlignment="1">
      <alignment horizontal="center" vertical="center" wrapText="1"/>
    </xf>
    <xf numFmtId="0" fontId="46" fillId="22" borderId="7" xfId="0" applyFont="1" applyFill="1" applyBorder="1" applyAlignment="1">
      <alignment horizontal="center" vertical="center" wrapText="1"/>
    </xf>
    <xf numFmtId="10" fontId="60" fillId="8" borderId="123" xfId="0" applyNumberFormat="1" applyFont="1" applyFill="1" applyBorder="1" applyAlignment="1">
      <alignment horizontal="center" vertical="center" wrapText="1"/>
    </xf>
    <xf numFmtId="0" fontId="59" fillId="0" borderId="80" xfId="9" applyFont="1" applyBorder="1" applyAlignment="1">
      <alignment horizontal="center" vertical="center" wrapText="1"/>
    </xf>
    <xf numFmtId="0" fontId="59" fillId="0" borderId="103" xfId="9" applyFont="1" applyBorder="1" applyAlignment="1">
      <alignment horizontal="left" vertical="center" wrapText="1"/>
    </xf>
    <xf numFmtId="0" fontId="59" fillId="0" borderId="178" xfId="9" applyFont="1" applyBorder="1" applyAlignment="1">
      <alignment horizontal="center" vertical="center" wrapText="1"/>
    </xf>
    <xf numFmtId="2" fontId="59" fillId="0" borderId="179" xfId="9" applyNumberFormat="1" applyFont="1" applyBorder="1" applyAlignment="1">
      <alignment horizontal="center" vertical="center" wrapText="1"/>
    </xf>
    <xf numFmtId="2" fontId="59" fillId="0" borderId="180" xfId="22" applyNumberFormat="1" applyFont="1" applyFill="1" applyBorder="1" applyAlignment="1">
      <alignment horizontal="center" vertical="center" wrapText="1"/>
    </xf>
    <xf numFmtId="2" fontId="8" fillId="0" borderId="180" xfId="22" applyNumberFormat="1" applyFont="1" applyFill="1" applyBorder="1" applyAlignment="1">
      <alignment horizontal="center" vertical="center" wrapText="1"/>
    </xf>
    <xf numFmtId="2" fontId="61" fillId="0" borderId="180" xfId="22" applyNumberFormat="1" applyFont="1" applyFill="1" applyBorder="1" applyAlignment="1">
      <alignment horizontal="center" vertical="center" wrapText="1"/>
    </xf>
    <xf numFmtId="2" fontId="8" fillId="0" borderId="181" xfId="22" applyNumberFormat="1" applyFont="1" applyFill="1" applyBorder="1" applyAlignment="1">
      <alignment horizontal="center" vertical="center" wrapText="1"/>
    </xf>
    <xf numFmtId="0" fontId="59" fillId="0" borderId="0" xfId="0" applyFont="1" applyAlignment="1">
      <alignment horizontal="center" vertical="center"/>
    </xf>
    <xf numFmtId="0" fontId="59" fillId="0" borderId="0" xfId="0" applyFont="1" applyAlignment="1">
      <alignment horizontal="center" vertical="center" wrapText="1"/>
    </xf>
    <xf numFmtId="2" fontId="59" fillId="0" borderId="0" xfId="0" applyNumberFormat="1" applyFont="1" applyAlignment="1">
      <alignment horizontal="center" vertical="center"/>
    </xf>
    <xf numFmtId="0" fontId="59" fillId="0" borderId="0" xfId="0" applyFont="1" applyAlignment="1">
      <alignment horizontal="left" vertical="center"/>
    </xf>
    <xf numFmtId="0" fontId="33" fillId="0" borderId="0" xfId="0" applyFont="1" applyAlignment="1">
      <alignment horizontal="left"/>
    </xf>
    <xf numFmtId="0" fontId="59" fillId="0" borderId="0" xfId="0" applyFont="1" applyAlignment="1">
      <alignment horizontal="center"/>
    </xf>
    <xf numFmtId="4" fontId="33" fillId="0" borderId="0" xfId="0" applyNumberFormat="1" applyFont="1" applyAlignment="1">
      <alignment horizontal="center"/>
    </xf>
    <xf numFmtId="4" fontId="59" fillId="0" borderId="0" xfId="0" applyNumberFormat="1" applyFont="1" applyAlignment="1">
      <alignment horizontal="center"/>
    </xf>
    <xf numFmtId="0" fontId="33" fillId="0" borderId="0" xfId="0" applyNumberFormat="1" applyFont="1" applyAlignment="1">
      <alignment horizontal="center"/>
    </xf>
    <xf numFmtId="0" fontId="59" fillId="0" borderId="0" xfId="0" applyNumberFormat="1" applyFont="1" applyAlignment="1">
      <alignment horizontal="center"/>
    </xf>
    <xf numFmtId="0" fontId="59" fillId="0" borderId="0" xfId="0" applyFont="1" applyAlignment="1">
      <alignment horizontal="left"/>
    </xf>
    <xf numFmtId="0" fontId="59" fillId="0" borderId="7" xfId="0" applyFont="1" applyFill="1" applyBorder="1"/>
    <xf numFmtId="0" fontId="59" fillId="0" borderId="7" xfId="0" applyFont="1" applyFill="1" applyBorder="1" applyAlignment="1">
      <alignment horizontal="right"/>
    </xf>
    <xf numFmtId="0" fontId="59" fillId="0" borderId="7" xfId="0" applyFont="1" applyFill="1" applyBorder="1" applyAlignment="1">
      <alignment horizontal="center"/>
    </xf>
    <xf numFmtId="0" fontId="59" fillId="0" borderId="7" xfId="0" applyFont="1" applyFill="1" applyBorder="1" applyAlignment="1">
      <alignment horizontal="center" vertical="center"/>
    </xf>
    <xf numFmtId="0" fontId="59" fillId="0" borderId="7" xfId="0" applyFont="1" applyFill="1" applyBorder="1" applyAlignment="1">
      <alignment horizontal="center" vertical="center" wrapText="1" readingOrder="1"/>
    </xf>
    <xf numFmtId="49" fontId="60" fillId="0" borderId="7" xfId="0" applyNumberFormat="1" applyFont="1" applyFill="1" applyBorder="1" applyAlignment="1" applyProtection="1">
      <alignment horizontal="center" vertical="center" wrapText="1" shrinkToFit="1" readingOrder="1"/>
    </xf>
    <xf numFmtId="49" fontId="60" fillId="0" borderId="7" xfId="0" applyNumberFormat="1" applyFont="1" applyFill="1" applyBorder="1" applyAlignment="1" applyProtection="1">
      <alignment horizontal="left" vertical="center" wrapText="1" shrinkToFit="1" readingOrder="1"/>
    </xf>
    <xf numFmtId="0" fontId="60" fillId="0" borderId="7" xfId="0" applyNumberFormat="1" applyFont="1" applyFill="1" applyBorder="1" applyAlignment="1" applyProtection="1">
      <alignment horizontal="center" vertical="top" wrapText="1" shrinkToFit="1" readingOrder="1"/>
    </xf>
    <xf numFmtId="49" fontId="59" fillId="0" borderId="7" xfId="0" applyNumberFormat="1" applyFont="1" applyFill="1" applyBorder="1" applyAlignment="1" applyProtection="1">
      <alignment horizontal="center" vertical="center" wrapText="1" shrinkToFit="1" readingOrder="1"/>
    </xf>
    <xf numFmtId="49" fontId="59" fillId="0" borderId="7" xfId="0" applyNumberFormat="1" applyFont="1" applyFill="1" applyBorder="1" applyAlignment="1" applyProtection="1">
      <alignment horizontal="left" vertical="center" wrapText="1" shrinkToFit="1" readingOrder="1"/>
    </xf>
    <xf numFmtId="0" fontId="59" fillId="0" borderId="7" xfId="0" applyNumberFormat="1" applyFont="1" applyFill="1" applyBorder="1" applyAlignment="1" applyProtection="1">
      <alignment horizontal="center" vertical="center" wrapText="1" shrinkToFit="1" readingOrder="1"/>
    </xf>
    <xf numFmtId="4" fontId="59" fillId="0" borderId="7" xfId="0" applyNumberFormat="1" applyFont="1" applyFill="1" applyBorder="1" applyAlignment="1" applyProtection="1">
      <alignment horizontal="center" vertical="center" wrapText="1" shrinkToFit="1" readingOrder="1"/>
    </xf>
    <xf numFmtId="0" fontId="33" fillId="0" borderId="7" xfId="0" applyFont="1" applyFill="1" applyBorder="1" applyAlignment="1">
      <alignment horizontal="center"/>
    </xf>
    <xf numFmtId="0" fontId="33" fillId="0" borderId="7" xfId="0" applyFont="1" applyFill="1" applyBorder="1" applyAlignment="1">
      <alignment horizontal="center" vertical="center" wrapText="1" readingOrder="1"/>
    </xf>
    <xf numFmtId="2" fontId="4" fillId="0" borderId="90" xfId="22" applyNumberFormat="1" applyFont="1" applyFill="1" applyBorder="1" applyAlignment="1">
      <alignment horizontal="left" vertical="center" wrapText="1"/>
    </xf>
    <xf numFmtId="2" fontId="4" fillId="0" borderId="80" xfId="22" applyNumberFormat="1" applyFont="1" applyFill="1" applyBorder="1" applyAlignment="1">
      <alignment horizontal="left" vertical="center" wrapText="1"/>
    </xf>
    <xf numFmtId="0" fontId="60" fillId="8" borderId="118" xfId="0" quotePrefix="1" applyFont="1" applyFill="1" applyBorder="1" applyAlignment="1">
      <alignment horizontal="left" vertical="center" wrapText="1"/>
    </xf>
    <xf numFmtId="10" fontId="60" fillId="8" borderId="182" xfId="0" applyNumberFormat="1" applyFont="1" applyFill="1" applyBorder="1" applyAlignment="1">
      <alignment horizontal="center" vertical="center" wrapText="1"/>
    </xf>
    <xf numFmtId="2" fontId="8" fillId="8" borderId="88" xfId="22" applyNumberFormat="1" applyFont="1" applyFill="1" applyBorder="1" applyAlignment="1">
      <alignment horizontal="center" vertical="center" wrapText="1"/>
    </xf>
    <xf numFmtId="2" fontId="8" fillId="8" borderId="89" xfId="22" applyNumberFormat="1" applyFont="1" applyFill="1" applyBorder="1" applyAlignment="1">
      <alignment horizontal="center" vertical="center" wrapText="1"/>
    </xf>
    <xf numFmtId="2" fontId="3" fillId="0" borderId="90" xfId="22" applyNumberFormat="1" applyFont="1" applyFill="1" applyBorder="1" applyAlignment="1">
      <alignment horizontal="left" vertical="center" wrapText="1"/>
    </xf>
    <xf numFmtId="2" fontId="18" fillId="0" borderId="7" xfId="9" applyNumberFormat="1" applyFont="1" applyAlignment="1">
      <alignment vertical="center"/>
    </xf>
    <xf numFmtId="2" fontId="61" fillId="0" borderId="89" xfId="22" applyNumberFormat="1" applyFont="1" applyFill="1" applyBorder="1" applyAlignment="1">
      <alignment horizontal="center" vertical="center" wrapText="1"/>
    </xf>
    <xf numFmtId="2" fontId="60" fillId="0" borderId="87" xfId="9" applyNumberFormat="1" applyFont="1" applyBorder="1" applyAlignment="1">
      <alignment horizontal="center" vertical="center" wrapText="1"/>
    </xf>
    <xf numFmtId="2" fontId="60" fillId="0" borderId="88" xfId="22" applyNumberFormat="1" applyFont="1" applyFill="1" applyBorder="1" applyAlignment="1">
      <alignment horizontal="center" vertical="center" wrapText="1"/>
    </xf>
    <xf numFmtId="3" fontId="60" fillId="8" borderId="183" xfId="0" applyNumberFormat="1" applyFont="1" applyFill="1" applyBorder="1" applyAlignment="1">
      <alignment horizontal="center" vertical="center" wrapText="1"/>
    </xf>
    <xf numFmtId="0" fontId="60" fillId="8" borderId="184" xfId="0" applyFont="1" applyFill="1" applyBorder="1" applyAlignment="1">
      <alignment horizontal="left" vertical="center" wrapText="1"/>
    </xf>
    <xf numFmtId="0" fontId="60" fillId="8" borderId="185" xfId="0" applyFont="1" applyFill="1" applyBorder="1" applyAlignment="1">
      <alignment horizontal="center" vertical="center" wrapText="1"/>
    </xf>
    <xf numFmtId="0" fontId="60" fillId="8" borderId="182" xfId="0" applyFont="1" applyFill="1" applyBorder="1" applyAlignment="1">
      <alignment horizontal="left" vertical="center" wrapText="1"/>
    </xf>
    <xf numFmtId="3" fontId="60" fillId="8" borderId="123" xfId="0" applyNumberFormat="1" applyFont="1" applyFill="1" applyBorder="1" applyAlignment="1">
      <alignment horizontal="center" vertical="center" wrapText="1"/>
    </xf>
    <xf numFmtId="0" fontId="60" fillId="8" borderId="43" xfId="0" applyFont="1" applyFill="1" applyBorder="1" applyAlignment="1">
      <alignment horizontal="left" vertical="center" wrapText="1"/>
    </xf>
    <xf numFmtId="2" fontId="59" fillId="8" borderId="74" xfId="9" applyNumberFormat="1" applyFont="1" applyFill="1" applyBorder="1" applyAlignment="1">
      <alignment horizontal="center" vertical="center" wrapText="1"/>
    </xf>
    <xf numFmtId="0" fontId="0" fillId="0" borderId="54" xfId="0" applyBorder="1"/>
    <xf numFmtId="0" fontId="14" fillId="0" borderId="7" xfId="0" applyFont="1" applyBorder="1"/>
    <xf numFmtId="2" fontId="2" fillId="0" borderId="90" xfId="22" applyNumberFormat="1" applyFont="1" applyFill="1" applyBorder="1" applyAlignment="1">
      <alignment horizontal="left" vertical="center" wrapText="1"/>
    </xf>
    <xf numFmtId="2" fontId="1" fillId="0" borderId="90" xfId="22" applyNumberFormat="1" applyFont="1" applyFill="1" applyBorder="1" applyAlignment="1">
      <alignment horizontal="left" vertical="center" wrapText="1"/>
    </xf>
    <xf numFmtId="10" fontId="22" fillId="5" borderId="186" xfId="0" applyNumberFormat="1" applyFont="1" applyFill="1" applyBorder="1" applyAlignment="1">
      <alignment vertical="top" wrapText="1"/>
    </xf>
    <xf numFmtId="0" fontId="21" fillId="7" borderId="188" xfId="0" applyFont="1" applyFill="1" applyBorder="1" applyAlignment="1">
      <alignment horizontal="center" vertical="center" wrapText="1"/>
    </xf>
    <xf numFmtId="166" fontId="23" fillId="0" borderId="189" xfId="0" applyNumberFormat="1" applyFont="1" applyBorder="1" applyAlignment="1">
      <alignment horizontal="right" vertical="center" wrapText="1"/>
    </xf>
    <xf numFmtId="166" fontId="22" fillId="0" borderId="187" xfId="0" applyNumberFormat="1" applyFont="1" applyBorder="1" applyAlignment="1">
      <alignment vertical="top" wrapText="1"/>
    </xf>
    <xf numFmtId="10" fontId="22" fillId="5" borderId="190" xfId="0" applyNumberFormat="1" applyFont="1" applyFill="1" applyBorder="1" applyAlignment="1">
      <alignment horizontal="right" vertical="center" wrapText="1"/>
    </xf>
    <xf numFmtId="10" fontId="22" fillId="5" borderId="190" xfId="0" applyNumberFormat="1" applyFont="1" applyFill="1" applyBorder="1" applyAlignment="1">
      <alignment vertical="top" wrapText="1"/>
    </xf>
    <xf numFmtId="10" fontId="22" fillId="5" borderId="191" xfId="0" applyNumberFormat="1" applyFont="1" applyFill="1" applyBorder="1" applyAlignment="1">
      <alignment vertical="top" wrapText="1"/>
    </xf>
    <xf numFmtId="166" fontId="23" fillId="0" borderId="193" xfId="0" applyNumberFormat="1" applyFont="1" applyBorder="1" applyAlignment="1">
      <alignment horizontal="right" vertical="center" wrapText="1"/>
    </xf>
    <xf numFmtId="10" fontId="22" fillId="5" borderId="191" xfId="0" applyNumberFormat="1" applyFont="1" applyFill="1" applyBorder="1" applyAlignment="1">
      <alignment horizontal="right" vertical="center" wrapText="1"/>
    </xf>
    <xf numFmtId="166" fontId="23" fillId="0" borderId="192" xfId="0" applyNumberFormat="1" applyFont="1" applyBorder="1" applyAlignment="1">
      <alignment horizontal="right" vertical="center" wrapText="1"/>
    </xf>
    <xf numFmtId="166" fontId="22" fillId="0" borderId="193" xfId="0" applyNumberFormat="1" applyFont="1" applyBorder="1" applyAlignment="1">
      <alignment vertical="top" wrapText="1"/>
    </xf>
    <xf numFmtId="0" fontId="0" fillId="15" borderId="7" xfId="0" applyFill="1" applyBorder="1"/>
    <xf numFmtId="0" fontId="17" fillId="15" borderId="7" xfId="0" applyFont="1" applyFill="1" applyBorder="1" applyAlignment="1">
      <alignment horizontal="right" vertical="center" wrapText="1"/>
    </xf>
    <xf numFmtId="0" fontId="17" fillId="15" borderId="7" xfId="0" applyFont="1" applyFill="1" applyBorder="1" applyAlignment="1">
      <alignment vertical="center" wrapText="1"/>
    </xf>
    <xf numFmtId="0" fontId="13" fillId="14" borderId="53" xfId="0" applyFont="1" applyFill="1" applyBorder="1" applyAlignment="1">
      <alignment horizontal="center" vertical="center" wrapText="1"/>
    </xf>
    <xf numFmtId="0" fontId="14" fillId="15" borderId="54" xfId="0" applyFont="1" applyFill="1" applyBorder="1"/>
    <xf numFmtId="0" fontId="14" fillId="15" borderId="55" xfId="0" applyFont="1" applyFill="1" applyBorder="1"/>
    <xf numFmtId="0" fontId="15" fillId="14" borderId="56" xfId="0" applyFont="1" applyFill="1" applyBorder="1" applyAlignment="1">
      <alignment horizontal="center" vertical="center" wrapText="1"/>
    </xf>
    <xf numFmtId="0" fontId="14" fillId="15" borderId="7" xfId="0" applyFont="1" applyFill="1" applyBorder="1"/>
    <xf numFmtId="0" fontId="14" fillId="15" borderId="57" xfId="0" applyFont="1" applyFill="1" applyBorder="1"/>
    <xf numFmtId="0" fontId="17" fillId="15" borderId="7" xfId="0" applyFont="1" applyFill="1" applyBorder="1" applyAlignment="1">
      <alignment horizontal="right" vertical="center"/>
    </xf>
    <xf numFmtId="0" fontId="22" fillId="13" borderId="124" xfId="0" applyFont="1" applyFill="1" applyBorder="1" applyAlignment="1">
      <alignment horizontal="right" vertical="center" wrapText="1"/>
    </xf>
    <xf numFmtId="0" fontId="22" fillId="13" borderId="125" xfId="0" applyFont="1" applyFill="1" applyBorder="1" applyAlignment="1">
      <alignment horizontal="right" vertical="center" wrapText="1"/>
    </xf>
    <xf numFmtId="0" fontId="17" fillId="15" borderId="59" xfId="0" applyFont="1" applyFill="1" applyBorder="1" applyAlignment="1">
      <alignment horizontal="right" vertical="center"/>
    </xf>
    <xf numFmtId="0" fontId="61" fillId="4" borderId="120" xfId="0" applyFont="1" applyFill="1" applyBorder="1" applyAlignment="1">
      <alignment horizontal="right" vertical="center" wrapText="1"/>
    </xf>
    <xf numFmtId="0" fontId="33" fillId="0" borderId="120" xfId="0" applyFont="1" applyBorder="1" applyAlignment="1">
      <alignment vertical="center"/>
    </xf>
    <xf numFmtId="0" fontId="61" fillId="4" borderId="120" xfId="0" applyFont="1" applyFill="1" applyBorder="1" applyAlignment="1">
      <alignment horizontal="center" vertical="center" wrapText="1"/>
    </xf>
    <xf numFmtId="0" fontId="33" fillId="0" borderId="118" xfId="0" applyFont="1" applyBorder="1" applyAlignment="1">
      <alignment horizontal="center" vertical="center"/>
    </xf>
    <xf numFmtId="0" fontId="61" fillId="4" borderId="118" xfId="0" applyFont="1" applyFill="1" applyBorder="1" applyAlignment="1">
      <alignment horizontal="right" vertical="center" wrapText="1"/>
    </xf>
    <xf numFmtId="0" fontId="33" fillId="0" borderId="118" xfId="0" applyFont="1" applyBorder="1" applyAlignment="1">
      <alignment vertical="center"/>
    </xf>
    <xf numFmtId="0" fontId="20" fillId="3" borderId="53" xfId="0" applyFont="1" applyFill="1" applyBorder="1" applyAlignment="1">
      <alignment horizontal="center" vertical="center"/>
    </xf>
    <xf numFmtId="0" fontId="28" fillId="0" borderId="54" xfId="0" applyFont="1" applyBorder="1"/>
    <xf numFmtId="0" fontId="28" fillId="0" borderId="55" xfId="0" applyFont="1" applyBorder="1"/>
    <xf numFmtId="0" fontId="61" fillId="4" borderId="119" xfId="0" applyFont="1" applyFill="1" applyBorder="1" applyAlignment="1">
      <alignment horizontal="center" vertical="center" wrapText="1"/>
    </xf>
    <xf numFmtId="0" fontId="33" fillId="0" borderId="122" xfId="0" applyFont="1" applyBorder="1" applyAlignment="1">
      <alignment vertical="center"/>
    </xf>
    <xf numFmtId="0" fontId="61" fillId="4" borderId="120" xfId="0" applyFont="1" applyFill="1" applyBorder="1" applyAlignment="1">
      <alignment horizontal="left" vertical="center" wrapText="1"/>
    </xf>
    <xf numFmtId="0" fontId="17" fillId="14" borderId="56" xfId="0" applyFont="1" applyFill="1" applyBorder="1" applyAlignment="1">
      <alignment horizontal="left" vertical="center" wrapText="1"/>
    </xf>
    <xf numFmtId="0" fontId="17" fillId="14" borderId="7" xfId="0" applyFont="1" applyFill="1" applyBorder="1" applyAlignment="1">
      <alignment horizontal="left" vertical="center" wrapText="1"/>
    </xf>
    <xf numFmtId="0" fontId="17" fillId="14" borderId="117" xfId="0" applyFont="1" applyFill="1" applyBorder="1" applyAlignment="1">
      <alignment horizontal="left" vertical="center" wrapText="1"/>
    </xf>
    <xf numFmtId="0" fontId="61" fillId="4" borderId="121" xfId="0" applyFont="1" applyFill="1" applyBorder="1" applyAlignment="1">
      <alignment horizontal="center" vertical="center" wrapText="1"/>
    </xf>
    <xf numFmtId="0" fontId="33" fillId="0" borderId="123" xfId="0" applyFont="1" applyBorder="1" applyAlignment="1">
      <alignment horizontal="center" vertical="center"/>
    </xf>
    <xf numFmtId="14" fontId="16" fillId="14" borderId="58" xfId="0" applyNumberFormat="1" applyFont="1" applyFill="1" applyBorder="1" applyAlignment="1">
      <alignment horizontal="left" vertical="center" wrapText="1"/>
    </xf>
    <xf numFmtId="14" fontId="16" fillId="14" borderId="59" xfId="0" applyNumberFormat="1" applyFont="1" applyFill="1" applyBorder="1" applyAlignment="1">
      <alignment horizontal="left" vertical="center" wrapText="1"/>
    </xf>
    <xf numFmtId="0" fontId="16" fillId="15" borderId="115" xfId="0" applyFont="1" applyFill="1" applyBorder="1" applyAlignment="1">
      <alignment horizontal="right" vertical="center"/>
    </xf>
    <xf numFmtId="0" fontId="17" fillId="15" borderId="115" xfId="0" applyFont="1" applyFill="1" applyBorder="1" applyAlignment="1">
      <alignment horizontal="right" vertical="center"/>
    </xf>
    <xf numFmtId="0" fontId="17" fillId="14" borderId="115" xfId="0" applyFont="1" applyFill="1" applyBorder="1" applyAlignment="1">
      <alignment horizontal="center" vertical="center" wrapText="1"/>
    </xf>
    <xf numFmtId="0" fontId="17" fillId="14" borderId="116" xfId="0" applyFont="1" applyFill="1" applyBorder="1" applyAlignment="1">
      <alignment horizontal="center" vertical="center" wrapText="1"/>
    </xf>
    <xf numFmtId="165" fontId="16" fillId="15" borderId="115" xfId="0" applyNumberFormat="1" applyFont="1" applyFill="1" applyBorder="1" applyAlignment="1">
      <alignment horizontal="center" vertical="center" wrapText="1"/>
    </xf>
    <xf numFmtId="0" fontId="21" fillId="17" borderId="64" xfId="21" applyFont="1" applyFill="1" applyBorder="1" applyAlignment="1">
      <alignment horizontal="center" vertical="center" wrapText="1"/>
    </xf>
    <xf numFmtId="0" fontId="14" fillId="16" borderId="70" xfId="21" applyFont="1" applyFill="1" applyBorder="1" applyAlignment="1">
      <alignment horizontal="center"/>
    </xf>
    <xf numFmtId="0" fontId="14" fillId="16" borderId="76" xfId="21" applyFont="1" applyFill="1" applyBorder="1" applyAlignment="1">
      <alignment horizontal="center"/>
    </xf>
    <xf numFmtId="0" fontId="21" fillId="17" borderId="66" xfId="21" applyFont="1" applyFill="1" applyBorder="1" applyAlignment="1">
      <alignment horizontal="center" vertical="center" wrapText="1"/>
    </xf>
    <xf numFmtId="0" fontId="14" fillId="16" borderId="72" xfId="21" applyFont="1" applyFill="1" applyBorder="1"/>
    <xf numFmtId="0" fontId="14" fillId="16" borderId="78" xfId="21" applyFont="1" applyFill="1" applyBorder="1"/>
    <xf numFmtId="0" fontId="14" fillId="16" borderId="70" xfId="21" applyFont="1" applyFill="1" applyBorder="1"/>
    <xf numFmtId="0" fontId="14" fillId="16" borderId="76" xfId="21" applyFont="1" applyFill="1" applyBorder="1"/>
    <xf numFmtId="0" fontId="21" fillId="17" borderId="69" xfId="21" applyFont="1" applyFill="1" applyBorder="1" applyAlignment="1">
      <alignment horizontal="center" vertical="center" wrapText="1"/>
    </xf>
    <xf numFmtId="0" fontId="14" fillId="16" borderId="75" xfId="21" applyFont="1" applyFill="1" applyBorder="1"/>
    <xf numFmtId="0" fontId="14" fillId="16" borderId="81" xfId="21" applyFont="1" applyFill="1" applyBorder="1"/>
    <xf numFmtId="0" fontId="13" fillId="14" borderId="53" xfId="19" applyFont="1" applyFill="1" applyBorder="1" applyAlignment="1">
      <alignment horizontal="center" vertical="center" wrapText="1"/>
    </xf>
    <xf numFmtId="0" fontId="14" fillId="15" borderId="54" xfId="19" applyFont="1" applyFill="1" applyBorder="1"/>
    <xf numFmtId="0" fontId="15" fillId="14" borderId="56" xfId="19" applyFont="1" applyFill="1" applyBorder="1" applyAlignment="1">
      <alignment horizontal="center" vertical="center" wrapText="1"/>
    </xf>
    <xf numFmtId="0" fontId="14" fillId="15" borderId="7" xfId="19" applyFont="1" applyFill="1"/>
    <xf numFmtId="0" fontId="70" fillId="0" borderId="7" xfId="20" applyFont="1" applyAlignment="1">
      <alignment horizontal="center" vertical="center"/>
    </xf>
    <xf numFmtId="0" fontId="70" fillId="0" borderId="57" xfId="20" applyFont="1" applyBorder="1" applyAlignment="1">
      <alignment horizontal="center" vertical="center"/>
    </xf>
    <xf numFmtId="0" fontId="71" fillId="0" borderId="7" xfId="20" applyFont="1" applyAlignment="1">
      <alignment horizontal="center" vertical="center"/>
    </xf>
    <xf numFmtId="0" fontId="71" fillId="0" borderId="57" xfId="20" applyFont="1" applyBorder="1" applyAlignment="1">
      <alignment horizontal="center" vertical="center"/>
    </xf>
    <xf numFmtId="0" fontId="51" fillId="0" borderId="7" xfId="19" applyFont="1" applyAlignment="1">
      <alignment horizontal="center" vertical="center"/>
    </xf>
    <xf numFmtId="0" fontId="72" fillId="0" borderId="56" xfId="19" applyFont="1" applyBorder="1" applyAlignment="1">
      <alignment horizontal="left" vertical="center" wrapText="1"/>
    </xf>
    <xf numFmtId="0" fontId="72" fillId="0" borderId="7" xfId="19" applyFont="1" applyAlignment="1">
      <alignment horizontal="left" vertical="center" wrapText="1"/>
    </xf>
    <xf numFmtId="0" fontId="72" fillId="0" borderId="56" xfId="19" applyFont="1" applyBorder="1" applyAlignment="1">
      <alignment horizontal="left" vertical="center"/>
    </xf>
    <xf numFmtId="0" fontId="72" fillId="0" borderId="7" xfId="19" applyFont="1" applyAlignment="1">
      <alignment horizontal="left" vertical="center"/>
    </xf>
    <xf numFmtId="0" fontId="71" fillId="14" borderId="56" xfId="19" applyFont="1" applyFill="1" applyBorder="1" applyAlignment="1">
      <alignment horizontal="left" wrapText="1"/>
    </xf>
    <xf numFmtId="0" fontId="71" fillId="14" borderId="7" xfId="19" applyFont="1" applyFill="1" applyAlignment="1">
      <alignment horizontal="left" wrapText="1"/>
    </xf>
    <xf numFmtId="14" fontId="71" fillId="0" borderId="7" xfId="19" applyNumberFormat="1" applyFont="1" applyAlignment="1">
      <alignment horizontal="center" vertical="center"/>
    </xf>
    <xf numFmtId="14" fontId="16" fillId="14" borderId="58" xfId="19" applyNumberFormat="1" applyFont="1" applyFill="1" applyBorder="1" applyAlignment="1">
      <alignment horizontal="left" vertical="center" wrapText="1"/>
    </xf>
    <xf numFmtId="14" fontId="16" fillId="14" borderId="59" xfId="19" applyNumberFormat="1" applyFont="1" applyFill="1" applyBorder="1" applyAlignment="1">
      <alignment horizontal="left" vertical="center" wrapText="1"/>
    </xf>
    <xf numFmtId="0" fontId="21" fillId="17" borderId="65" xfId="21" applyFont="1" applyFill="1" applyBorder="1" applyAlignment="1">
      <alignment horizontal="center" vertical="center"/>
    </xf>
    <xf numFmtId="0" fontId="14" fillId="16" borderId="71" xfId="21" applyFont="1" applyFill="1" applyBorder="1"/>
    <xf numFmtId="0" fontId="14" fillId="16" borderId="77" xfId="21" applyFont="1" applyFill="1" applyBorder="1"/>
    <xf numFmtId="0" fontId="20" fillId="3" borderId="61" xfId="21" applyFont="1" applyFill="1" applyBorder="1" applyAlignment="1">
      <alignment horizontal="center" vertical="center"/>
    </xf>
    <xf numFmtId="0" fontId="20" fillId="3" borderId="62" xfId="21" applyFont="1" applyFill="1" applyBorder="1" applyAlignment="1">
      <alignment horizontal="center" vertical="center"/>
    </xf>
    <xf numFmtId="0" fontId="20" fillId="3" borderId="63" xfId="21" applyFont="1" applyFill="1" applyBorder="1" applyAlignment="1">
      <alignment horizontal="center" vertical="center"/>
    </xf>
    <xf numFmtId="0" fontId="21" fillId="17" borderId="64" xfId="21" applyFont="1" applyFill="1" applyBorder="1" applyAlignment="1">
      <alignment horizontal="center" vertical="center"/>
    </xf>
    <xf numFmtId="0" fontId="21" fillId="17" borderId="65" xfId="21" applyFont="1" applyFill="1" applyBorder="1" applyAlignment="1">
      <alignment horizontal="left" vertical="center"/>
    </xf>
    <xf numFmtId="0" fontId="21" fillId="17" borderId="66" xfId="21" applyFont="1" applyFill="1" applyBorder="1" applyAlignment="1">
      <alignment horizontal="center" vertical="center"/>
    </xf>
    <xf numFmtId="0" fontId="14" fillId="16" borderId="72" xfId="21" applyFont="1" applyFill="1" applyBorder="1" applyAlignment="1">
      <alignment horizontal="center"/>
    </xf>
    <xf numFmtId="0" fontId="14" fillId="16" borderId="78" xfId="21" applyFont="1" applyFill="1" applyBorder="1" applyAlignment="1">
      <alignment horizontal="center"/>
    </xf>
    <xf numFmtId="0" fontId="38" fillId="2" borderId="20" xfId="9" applyFont="1" applyFill="1" applyBorder="1" applyAlignment="1">
      <alignment horizontal="left" vertical="center" wrapText="1"/>
    </xf>
    <xf numFmtId="0" fontId="42" fillId="0" borderId="7" xfId="9" applyFont="1"/>
    <xf numFmtId="0" fontId="42" fillId="0" borderId="24" xfId="9" applyFont="1" applyBorder="1"/>
    <xf numFmtId="0" fontId="39" fillId="6" borderId="21" xfId="9" applyFont="1" applyFill="1" applyBorder="1" applyAlignment="1">
      <alignment horizontal="center" vertical="center"/>
    </xf>
    <xf numFmtId="0" fontId="39" fillId="6" borderId="22" xfId="9" applyFont="1" applyFill="1" applyBorder="1" applyAlignment="1">
      <alignment horizontal="center" vertical="center"/>
    </xf>
    <xf numFmtId="0" fontId="39" fillId="6" borderId="23" xfId="9" applyFont="1" applyFill="1" applyBorder="1" applyAlignment="1">
      <alignment horizontal="center" vertical="center"/>
    </xf>
    <xf numFmtId="0" fontId="40" fillId="6" borderId="20" xfId="9" applyFont="1" applyFill="1" applyBorder="1" applyAlignment="1">
      <alignment horizontal="center" vertical="center"/>
    </xf>
    <xf numFmtId="0" fontId="40" fillId="6" borderId="7" xfId="9" applyFont="1" applyFill="1" applyAlignment="1">
      <alignment horizontal="center" vertical="center"/>
    </xf>
    <xf numFmtId="0" fontId="40" fillId="6" borderId="24" xfId="9" applyFont="1" applyFill="1" applyBorder="1" applyAlignment="1">
      <alignment horizontal="center" vertical="center"/>
    </xf>
    <xf numFmtId="0" fontId="17" fillId="2" borderId="20" xfId="9" applyFont="1" applyFill="1" applyBorder="1" applyAlignment="1">
      <alignment horizontal="left" vertical="center" wrapText="1"/>
    </xf>
    <xf numFmtId="0" fontId="17" fillId="2" borderId="7" xfId="9" applyFont="1" applyFill="1" applyAlignment="1">
      <alignment horizontal="left" vertical="center" wrapText="1"/>
    </xf>
    <xf numFmtId="0" fontId="17" fillId="2" borderId="24" xfId="9" applyFont="1" applyFill="1" applyBorder="1" applyAlignment="1">
      <alignment horizontal="left" vertical="center" wrapText="1"/>
    </xf>
    <xf numFmtId="0" fontId="38" fillId="2" borderId="7" xfId="9" applyFont="1" applyFill="1" applyAlignment="1">
      <alignment horizontal="left" vertical="center" wrapText="1"/>
    </xf>
    <xf numFmtId="0" fontId="38" fillId="2" borderId="24" xfId="9" applyFont="1" applyFill="1" applyBorder="1" applyAlignment="1">
      <alignment horizontal="left" vertical="center" wrapText="1"/>
    </xf>
    <xf numFmtId="0" fontId="29" fillId="0" borderId="7" xfId="9" applyAlignment="1">
      <alignment horizontal="center"/>
    </xf>
    <xf numFmtId="0" fontId="45" fillId="0" borderId="7" xfId="9" applyFont="1" applyAlignment="1">
      <alignment horizontal="center" vertical="center"/>
    </xf>
    <xf numFmtId="0" fontId="27" fillId="0" borderId="7" xfId="1" applyFont="1" applyAlignment="1">
      <alignment horizontal="center"/>
    </xf>
    <xf numFmtId="0" fontId="26" fillId="0" borderId="7" xfId="1" applyFont="1" applyAlignment="1">
      <alignment horizontal="center" vertical="top"/>
    </xf>
    <xf numFmtId="0" fontId="41" fillId="2" borderId="25" xfId="9" applyFont="1" applyFill="1" applyBorder="1" applyAlignment="1">
      <alignment horizontal="center" vertical="center" wrapText="1"/>
    </xf>
    <xf numFmtId="0" fontId="41" fillId="2" borderId="18" xfId="9" applyFont="1" applyFill="1" applyBorder="1" applyAlignment="1">
      <alignment horizontal="center" vertical="center" wrapText="1"/>
    </xf>
    <xf numFmtId="0" fontId="41" fillId="2" borderId="26" xfId="9" applyFont="1" applyFill="1" applyBorder="1" applyAlignment="1">
      <alignment horizontal="center" vertical="center" wrapText="1"/>
    </xf>
    <xf numFmtId="0" fontId="43" fillId="9" borderId="27" xfId="9" applyFont="1" applyFill="1" applyBorder="1" applyAlignment="1">
      <alignment horizontal="left" vertical="center" wrapText="1"/>
    </xf>
    <xf numFmtId="0" fontId="43" fillId="9" borderId="19" xfId="9" applyFont="1" applyFill="1" applyBorder="1" applyAlignment="1">
      <alignment horizontal="left" vertical="center" wrapText="1"/>
    </xf>
    <xf numFmtId="0" fontId="43" fillId="9" borderId="27" xfId="9" applyFont="1" applyFill="1" applyBorder="1" applyAlignment="1">
      <alignment horizontal="left" wrapText="1"/>
    </xf>
    <xf numFmtId="0" fontId="43" fillId="9" borderId="19" xfId="9" applyFont="1" applyFill="1" applyBorder="1" applyAlignment="1">
      <alignment horizontal="left" wrapText="1"/>
    </xf>
    <xf numFmtId="0" fontId="41" fillId="2" borderId="29" xfId="9" applyFont="1" applyFill="1" applyBorder="1" applyAlignment="1">
      <alignment horizontal="center" vertical="center" wrapText="1"/>
    </xf>
    <xf numFmtId="0" fontId="41" fillId="2" borderId="16" xfId="9" applyFont="1" applyFill="1" applyBorder="1" applyAlignment="1">
      <alignment horizontal="center" vertical="center" wrapText="1"/>
    </xf>
    <xf numFmtId="0" fontId="41" fillId="2" borderId="30" xfId="9" applyFont="1" applyFill="1" applyBorder="1" applyAlignment="1">
      <alignment horizontal="center" vertical="center" wrapText="1"/>
    </xf>
    <xf numFmtId="0" fontId="41" fillId="12" borderId="34" xfId="9" applyFont="1" applyFill="1" applyBorder="1" applyAlignment="1">
      <alignment horizontal="center" vertical="center" wrapText="1"/>
    </xf>
    <xf numFmtId="0" fontId="41" fillId="12" borderId="35" xfId="9" applyFont="1" applyFill="1" applyBorder="1" applyAlignment="1">
      <alignment horizontal="center" vertical="center" wrapText="1"/>
    </xf>
    <xf numFmtId="0" fontId="41" fillId="12" borderId="36" xfId="9" applyFont="1" applyFill="1" applyBorder="1" applyAlignment="1">
      <alignment horizontal="center" vertical="center" wrapText="1"/>
    </xf>
    <xf numFmtId="0" fontId="38" fillId="2" borderId="37" xfId="9" applyFont="1" applyFill="1" applyBorder="1" applyAlignment="1">
      <alignment horizontal="center" vertical="center" wrapText="1"/>
    </xf>
    <xf numFmtId="0" fontId="41" fillId="2" borderId="38" xfId="9" applyFont="1" applyFill="1" applyBorder="1" applyAlignment="1">
      <alignment horizontal="center" vertical="center" wrapText="1"/>
    </xf>
    <xf numFmtId="0" fontId="41" fillId="2" borderId="39" xfId="9" applyFont="1" applyFill="1" applyBorder="1" applyAlignment="1">
      <alignment horizontal="center" vertical="center" wrapText="1"/>
    </xf>
    <xf numFmtId="0" fontId="38" fillId="0" borderId="21" xfId="9" applyFont="1" applyBorder="1" applyAlignment="1">
      <alignment horizontal="left" vertical="center" wrapText="1"/>
    </xf>
    <xf numFmtId="0" fontId="38" fillId="0" borderId="22" xfId="9" applyFont="1" applyBorder="1" applyAlignment="1">
      <alignment horizontal="left" vertical="center" wrapText="1"/>
    </xf>
    <xf numFmtId="0" fontId="38" fillId="0" borderId="23" xfId="9" applyFont="1" applyBorder="1" applyAlignment="1">
      <alignment horizontal="left" vertical="center" wrapText="1"/>
    </xf>
    <xf numFmtId="0" fontId="38" fillId="0" borderId="31" xfId="9" applyFont="1" applyBorder="1" applyAlignment="1">
      <alignment horizontal="left" vertical="center" wrapText="1"/>
    </xf>
    <xf numFmtId="0" fontId="38" fillId="0" borderId="32" xfId="9" applyFont="1" applyBorder="1" applyAlignment="1">
      <alignment horizontal="left" vertical="center" wrapText="1"/>
    </xf>
    <xf numFmtId="0" fontId="38" fillId="0" borderId="33" xfId="9" applyFont="1" applyBorder="1" applyAlignment="1">
      <alignment horizontal="left" vertical="center" wrapText="1"/>
    </xf>
    <xf numFmtId="0" fontId="49" fillId="0" borderId="7" xfId="9" applyFont="1" applyAlignment="1">
      <alignment horizontal="left" vertical="center"/>
    </xf>
    <xf numFmtId="0" fontId="43" fillId="0" borderId="7" xfId="9" applyFont="1"/>
    <xf numFmtId="0" fontId="45" fillId="0" borderId="43" xfId="9" applyFont="1" applyBorder="1" applyAlignment="1">
      <alignment horizontal="center" vertical="center"/>
    </xf>
    <xf numFmtId="0" fontId="22" fillId="0" borderId="128" xfId="0" applyFont="1" applyBorder="1" applyAlignment="1">
      <alignment horizontal="center" vertical="center" wrapText="1"/>
    </xf>
    <xf numFmtId="0" fontId="14" fillId="0" borderId="128" xfId="0" applyFont="1" applyBorder="1"/>
    <xf numFmtId="0" fontId="22" fillId="0" borderId="115" xfId="0" applyFont="1" applyBorder="1" applyAlignment="1">
      <alignment horizontal="center" vertical="center" wrapText="1"/>
    </xf>
    <xf numFmtId="0" fontId="22" fillId="5" borderId="129" xfId="0" applyFont="1" applyFill="1" applyBorder="1" applyAlignment="1">
      <alignment horizontal="center" vertical="center" wrapText="1"/>
    </xf>
    <xf numFmtId="0" fontId="14" fillId="0" borderId="10" xfId="0" applyFont="1" applyBorder="1"/>
    <xf numFmtId="0" fontId="14" fillId="0" borderId="11" xfId="0" applyFont="1" applyBorder="1"/>
    <xf numFmtId="0" fontId="14" fillId="0" borderId="131" xfId="0" applyFont="1" applyBorder="1"/>
    <xf numFmtId="0" fontId="14" fillId="0" borderId="132" xfId="0" applyFont="1" applyBorder="1"/>
    <xf numFmtId="0" fontId="14" fillId="0" borderId="133" xfId="0" applyFont="1" applyBorder="1"/>
    <xf numFmtId="0" fontId="17" fillId="2" borderId="7" xfId="0" applyFont="1" applyFill="1" applyBorder="1" applyAlignment="1">
      <alignment horizontal="center" wrapText="1"/>
    </xf>
    <xf numFmtId="0" fontId="14" fillId="0" borderId="7" xfId="0" applyFont="1" applyBorder="1"/>
    <xf numFmtId="0" fontId="14" fillId="0" borderId="130" xfId="0" applyFont="1" applyBorder="1"/>
    <xf numFmtId="0" fontId="14" fillId="0" borderId="12" xfId="0" applyFont="1" applyBorder="1"/>
    <xf numFmtId="0" fontId="14" fillId="0" borderId="13" xfId="0" applyFont="1" applyBorder="1"/>
    <xf numFmtId="0" fontId="19" fillId="3" borderId="61"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54" xfId="0" applyFont="1" applyFill="1" applyBorder="1" applyAlignment="1">
      <alignment horizontal="center" vertical="center"/>
    </xf>
    <xf numFmtId="0" fontId="19" fillId="3" borderId="63" xfId="0" applyFont="1" applyFill="1" applyBorder="1" applyAlignment="1">
      <alignment horizontal="center" vertical="center"/>
    </xf>
    <xf numFmtId="0" fontId="13" fillId="2" borderId="53" xfId="0" applyFont="1" applyFill="1" applyBorder="1" applyAlignment="1">
      <alignment horizontal="center" vertical="center" wrapText="1"/>
    </xf>
    <xf numFmtId="0" fontId="13" fillId="2" borderId="54" xfId="0" applyFont="1" applyFill="1" applyBorder="1" applyAlignment="1">
      <alignment horizontal="center" vertical="center" wrapText="1"/>
    </xf>
    <xf numFmtId="0" fontId="13" fillId="2" borderId="55" xfId="0" applyFont="1" applyFill="1" applyBorder="1" applyAlignment="1">
      <alignment horizontal="center" vertical="center" wrapText="1"/>
    </xf>
    <xf numFmtId="0" fontId="15" fillId="2" borderId="56"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5" fillId="2" borderId="57" xfId="0" applyFont="1" applyFill="1" applyBorder="1" applyAlignment="1">
      <alignment horizontal="center" vertical="center" wrapText="1"/>
    </xf>
    <xf numFmtId="0" fontId="17" fillId="2" borderId="56" xfId="0" applyFont="1" applyFill="1" applyBorder="1" applyAlignment="1">
      <alignment horizontal="left" vertical="center" wrapText="1"/>
    </xf>
    <xf numFmtId="0" fontId="17" fillId="2" borderId="7" xfId="0" applyFont="1" applyFill="1" applyBorder="1" applyAlignment="1">
      <alignment horizontal="left" vertical="center" wrapText="1"/>
    </xf>
    <xf numFmtId="0" fontId="17" fillId="2" borderId="57" xfId="0" applyFont="1" applyFill="1" applyBorder="1" applyAlignment="1">
      <alignment horizontal="left" vertical="center" wrapText="1"/>
    </xf>
    <xf numFmtId="0" fontId="16" fillId="2" borderId="56"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6" fillId="2" borderId="57" xfId="0" applyFont="1" applyFill="1" applyBorder="1" applyAlignment="1">
      <alignment horizontal="center" vertical="center" wrapText="1"/>
    </xf>
    <xf numFmtId="0" fontId="21" fillId="7" borderId="44" xfId="0" applyFont="1" applyFill="1" applyBorder="1" applyAlignment="1">
      <alignment horizontal="center" vertical="center" wrapText="1"/>
    </xf>
    <xf numFmtId="0" fontId="14" fillId="0" borderId="44" xfId="0" applyFont="1" applyBorder="1"/>
    <xf numFmtId="14" fontId="17" fillId="2" borderId="56" xfId="0" applyNumberFormat="1" applyFont="1" applyFill="1" applyBorder="1" applyAlignment="1">
      <alignment horizontal="left" vertical="center" wrapText="1"/>
    </xf>
    <xf numFmtId="14" fontId="17" fillId="2" borderId="7" xfId="0" applyNumberFormat="1" applyFont="1" applyFill="1" applyBorder="1" applyAlignment="1">
      <alignment horizontal="left" vertical="center" wrapText="1"/>
    </xf>
    <xf numFmtId="0" fontId="33" fillId="15" borderId="56" xfId="4" applyFont="1" applyFill="1" applyBorder="1" applyAlignment="1">
      <alignment horizontal="left" vertical="center"/>
    </xf>
    <xf numFmtId="0" fontId="33" fillId="15" borderId="7" xfId="4" applyFont="1" applyFill="1" applyAlignment="1">
      <alignment horizontal="left" vertical="center"/>
    </xf>
    <xf numFmtId="0" fontId="33" fillId="15" borderId="57" xfId="4" applyFont="1" applyFill="1" applyBorder="1" applyAlignment="1">
      <alignment horizontal="left" vertical="center"/>
    </xf>
    <xf numFmtId="0" fontId="31" fillId="15" borderId="53" xfId="4" applyFont="1" applyFill="1" applyBorder="1" applyAlignment="1">
      <alignment horizontal="center" vertical="center"/>
    </xf>
    <xf numFmtId="0" fontId="31" fillId="15" borderId="54" xfId="4" applyFont="1" applyFill="1" applyBorder="1" applyAlignment="1">
      <alignment horizontal="center" vertical="center"/>
    </xf>
    <xf numFmtId="0" fontId="31" fillId="15" borderId="55" xfId="4" applyFont="1" applyFill="1" applyBorder="1" applyAlignment="1">
      <alignment horizontal="center" vertical="center"/>
    </xf>
    <xf numFmtId="0" fontId="32" fillId="15" borderId="56" xfId="4" applyFont="1" applyFill="1" applyBorder="1" applyAlignment="1">
      <alignment horizontal="center" vertical="center"/>
    </xf>
    <xf numFmtId="0" fontId="32" fillId="15" borderId="7" xfId="4" applyFont="1" applyFill="1" applyAlignment="1">
      <alignment horizontal="center" vertical="center"/>
    </xf>
    <xf numFmtId="0" fontId="32" fillId="15" borderId="57" xfId="4" applyFont="1" applyFill="1" applyBorder="1" applyAlignment="1">
      <alignment horizontal="center" vertical="center"/>
    </xf>
    <xf numFmtId="0" fontId="33" fillId="15" borderId="56" xfId="4" applyFont="1" applyFill="1" applyBorder="1" applyAlignment="1">
      <alignment horizontal="left" vertical="center" wrapText="1"/>
    </xf>
    <xf numFmtId="0" fontId="33" fillId="15" borderId="7" xfId="4" applyFont="1" applyFill="1" applyAlignment="1">
      <alignment horizontal="left" vertical="center" wrapText="1"/>
    </xf>
    <xf numFmtId="0" fontId="33" fillId="15" borderId="57" xfId="4" applyFont="1" applyFill="1" applyBorder="1" applyAlignment="1">
      <alignment horizontal="left" vertical="center" wrapText="1"/>
    </xf>
    <xf numFmtId="0" fontId="11" fillId="0" borderId="7" xfId="3" applyAlignment="1">
      <alignment horizontal="center" wrapText="1"/>
    </xf>
    <xf numFmtId="0" fontId="11" fillId="0" borderId="7" xfId="3" applyAlignment="1">
      <alignment horizontal="center"/>
    </xf>
    <xf numFmtId="164" fontId="35" fillId="15" borderId="156" xfId="4" applyNumberFormat="1" applyFont="1" applyFill="1" applyBorder="1" applyAlignment="1">
      <alignment horizontal="center" vertical="center"/>
    </xf>
    <xf numFmtId="164" fontId="35" fillId="15" borderId="46" xfId="4" applyNumberFormat="1" applyFont="1" applyFill="1" applyBorder="1" applyAlignment="1">
      <alignment horizontal="center" vertical="center"/>
    </xf>
    <xf numFmtId="164" fontId="35" fillId="15" borderId="157" xfId="4" applyNumberFormat="1" applyFont="1" applyFill="1" applyBorder="1" applyAlignment="1">
      <alignment horizontal="center" vertical="center"/>
    </xf>
    <xf numFmtId="164" fontId="35" fillId="15" borderId="47" xfId="4" applyNumberFormat="1" applyFont="1" applyFill="1" applyBorder="1" applyAlignment="1">
      <alignment horizontal="center" vertical="center"/>
    </xf>
    <xf numFmtId="0" fontId="36" fillId="10" borderId="158" xfId="4" applyFont="1" applyFill="1" applyBorder="1" applyAlignment="1">
      <alignment horizontal="center" vertical="center"/>
    </xf>
    <xf numFmtId="0" fontId="36" fillId="10" borderId="35" xfId="4" applyFont="1" applyFill="1" applyBorder="1" applyAlignment="1">
      <alignment horizontal="center" vertical="center"/>
    </xf>
    <xf numFmtId="0" fontId="36" fillId="10" borderId="159" xfId="4" applyFont="1" applyFill="1" applyBorder="1" applyAlignment="1">
      <alignment horizontal="center" vertical="center"/>
    </xf>
    <xf numFmtId="166" fontId="35" fillId="15" borderId="46" xfId="2" applyNumberFormat="1" applyFont="1" applyFill="1" applyBorder="1" applyAlignment="1">
      <alignment horizontal="center" vertical="center"/>
    </xf>
    <xf numFmtId="166" fontId="35" fillId="15" borderId="47" xfId="2" applyNumberFormat="1" applyFont="1" applyFill="1" applyBorder="1" applyAlignment="1">
      <alignment horizontal="center" vertical="center"/>
    </xf>
    <xf numFmtId="10" fontId="35" fillId="15" borderId="47" xfId="2" applyNumberFormat="1" applyFont="1" applyFill="1" applyBorder="1" applyAlignment="1">
      <alignment horizontal="center" vertical="center"/>
    </xf>
    <xf numFmtId="10" fontId="35" fillId="15" borderId="175" xfId="2" applyNumberFormat="1" applyFont="1" applyFill="1" applyBorder="1" applyAlignment="1">
      <alignment horizontal="center" vertical="center"/>
    </xf>
    <xf numFmtId="10" fontId="35" fillId="15" borderId="176" xfId="2" applyNumberFormat="1" applyFont="1" applyFill="1" applyBorder="1" applyAlignment="1">
      <alignment horizontal="center" vertical="center"/>
    </xf>
    <xf numFmtId="10" fontId="35" fillId="15" borderId="173" xfId="2" applyNumberFormat="1" applyFont="1" applyFill="1" applyBorder="1" applyAlignment="1">
      <alignment horizontal="center" vertical="center"/>
    </xf>
    <xf numFmtId="10" fontId="35" fillId="15" borderId="174" xfId="2" applyNumberFormat="1" applyFont="1" applyFill="1" applyBorder="1" applyAlignment="1">
      <alignment horizontal="center" vertical="center"/>
    </xf>
    <xf numFmtId="0" fontId="20" fillId="3" borderId="61" xfId="19" applyFont="1" applyFill="1" applyBorder="1" applyAlignment="1">
      <alignment horizontal="center" vertical="center"/>
    </xf>
    <xf numFmtId="0" fontId="28" fillId="0" borderId="62" xfId="19" applyFont="1" applyBorder="1"/>
    <xf numFmtId="0" fontId="28" fillId="0" borderId="63" xfId="19" applyFont="1" applyBorder="1"/>
    <xf numFmtId="0" fontId="14" fillId="15" borderId="55" xfId="19" applyFont="1" applyFill="1" applyBorder="1"/>
    <xf numFmtId="0" fontId="14" fillId="15" borderId="57" xfId="19" applyFont="1" applyFill="1" applyBorder="1"/>
    <xf numFmtId="0" fontId="79" fillId="3" borderId="7" xfId="20" applyFont="1" applyFill="1" applyAlignment="1">
      <alignment horizontal="center" vertical="center"/>
    </xf>
    <xf numFmtId="0" fontId="79" fillId="3" borderId="57" xfId="20" applyFont="1" applyFill="1" applyBorder="1" applyAlignment="1">
      <alignment horizontal="center" vertical="center"/>
    </xf>
    <xf numFmtId="0" fontId="72" fillId="0" borderId="56" xfId="19" applyFont="1" applyBorder="1" applyAlignment="1">
      <alignment horizontal="left" wrapText="1"/>
    </xf>
    <xf numFmtId="0" fontId="72" fillId="0" borderId="7" xfId="19" applyFont="1" applyAlignment="1">
      <alignment horizontal="left" wrapText="1"/>
    </xf>
    <xf numFmtId="0" fontId="37" fillId="15" borderId="7" xfId="19" applyFont="1" applyFill="1" applyAlignment="1">
      <alignment horizontal="center"/>
    </xf>
    <xf numFmtId="0" fontId="69" fillId="15" borderId="7" xfId="19" applyFont="1" applyFill="1" applyAlignment="1">
      <alignment horizontal="center"/>
    </xf>
    <xf numFmtId="0" fontId="51" fillId="14" borderId="56" xfId="19" applyFont="1" applyFill="1" applyBorder="1" applyAlignment="1">
      <alignment horizontal="left" wrapText="1"/>
    </xf>
    <xf numFmtId="0" fontId="51" fillId="14" borderId="7" xfId="19" applyFont="1" applyFill="1" applyAlignment="1">
      <alignment horizontal="left" wrapText="1"/>
    </xf>
    <xf numFmtId="0" fontId="51" fillId="15" borderId="7" xfId="19" applyFont="1" applyFill="1" applyAlignment="1">
      <alignment horizontal="center" vertical="center"/>
    </xf>
    <xf numFmtId="14" fontId="71" fillId="15" borderId="7" xfId="19" applyNumberFormat="1" applyFont="1" applyFill="1" applyAlignment="1">
      <alignment horizontal="center" vertical="center"/>
    </xf>
    <xf numFmtId="14" fontId="17" fillId="14" borderId="58" xfId="19" applyNumberFormat="1" applyFont="1" applyFill="1" applyBorder="1" applyAlignment="1">
      <alignment horizontal="center" vertical="center" wrapText="1"/>
    </xf>
    <xf numFmtId="14" fontId="17" fillId="14" borderId="59" xfId="19" applyNumberFormat="1" applyFont="1" applyFill="1" applyBorder="1" applyAlignment="1">
      <alignment horizontal="center" vertical="center" wrapText="1"/>
    </xf>
    <xf numFmtId="166" fontId="61" fillId="17" borderId="92" xfId="19" applyNumberFormat="1" applyFont="1" applyFill="1" applyBorder="1" applyAlignment="1">
      <alignment horizontal="center" vertical="center" wrapText="1"/>
    </xf>
    <xf numFmtId="166" fontId="61" fillId="17" borderId="102" xfId="19" applyNumberFormat="1" applyFont="1" applyFill="1" applyBorder="1" applyAlignment="1">
      <alignment horizontal="center" vertical="center" wrapText="1"/>
    </xf>
    <xf numFmtId="0" fontId="61" fillId="17" borderId="98" xfId="19" applyFont="1" applyFill="1" applyBorder="1" applyAlignment="1">
      <alignment horizontal="center" vertical="center" wrapText="1"/>
    </xf>
    <xf numFmtId="0" fontId="61" fillId="17" borderId="99" xfId="19" applyFont="1" applyFill="1" applyBorder="1" applyAlignment="1">
      <alignment horizontal="center" vertical="center" wrapText="1"/>
    </xf>
    <xf numFmtId="0" fontId="22" fillId="13" borderId="94" xfId="19" applyFont="1" applyFill="1" applyBorder="1" applyAlignment="1">
      <alignment horizontal="right" vertical="center" wrapText="1"/>
    </xf>
    <xf numFmtId="0" fontId="22" fillId="13" borderId="59" xfId="19" applyFont="1" applyFill="1" applyBorder="1" applyAlignment="1">
      <alignment horizontal="right" vertical="center" wrapText="1"/>
    </xf>
    <xf numFmtId="0" fontId="22" fillId="13" borderId="113" xfId="19" applyFont="1" applyFill="1" applyBorder="1" applyAlignment="1">
      <alignment horizontal="right" vertical="center" wrapText="1"/>
    </xf>
    <xf numFmtId="0" fontId="22" fillId="13" borderId="114" xfId="19" applyFont="1" applyFill="1" applyBorder="1" applyAlignment="1">
      <alignment horizontal="right" vertical="center" wrapText="1"/>
    </xf>
    <xf numFmtId="0" fontId="61" fillId="17" borderId="95" xfId="19" applyFont="1" applyFill="1" applyBorder="1" applyAlignment="1">
      <alignment horizontal="center" vertical="center" wrapText="1"/>
    </xf>
    <xf numFmtId="0" fontId="61" fillId="17" borderId="100" xfId="19" applyFont="1" applyFill="1" applyBorder="1" applyAlignment="1">
      <alignment horizontal="center" vertical="center" wrapText="1"/>
    </xf>
    <xf numFmtId="0" fontId="61" fillId="17" borderId="103" xfId="19" applyFont="1" applyFill="1" applyBorder="1" applyAlignment="1">
      <alignment horizontal="center" vertical="center" wrapText="1"/>
    </xf>
    <xf numFmtId="0" fontId="61" fillId="17" borderId="96" xfId="19" applyFont="1" applyFill="1" applyBorder="1" applyAlignment="1">
      <alignment horizontal="center" vertical="center" wrapText="1"/>
    </xf>
    <xf numFmtId="0" fontId="61" fillId="17" borderId="3" xfId="19" applyFont="1" applyFill="1" applyBorder="1" applyAlignment="1">
      <alignment horizontal="center" vertical="center" wrapText="1"/>
    </xf>
    <xf numFmtId="0" fontId="61" fillId="17" borderId="104" xfId="19" applyFont="1" applyFill="1" applyBorder="1" applyAlignment="1">
      <alignment horizontal="center" vertical="center" wrapText="1"/>
    </xf>
    <xf numFmtId="0" fontId="61" fillId="17" borderId="96" xfId="19" applyFont="1" applyFill="1" applyBorder="1" applyAlignment="1">
      <alignment horizontal="left" vertical="center" wrapText="1"/>
    </xf>
    <xf numFmtId="0" fontId="61" fillId="17" borderId="3" xfId="19" applyFont="1" applyFill="1" applyBorder="1" applyAlignment="1">
      <alignment horizontal="left" vertical="center" wrapText="1"/>
    </xf>
    <xf numFmtId="0" fontId="61" fillId="17" borderId="104" xfId="19" applyFont="1" applyFill="1" applyBorder="1" applyAlignment="1">
      <alignment horizontal="left" vertical="center" wrapText="1"/>
    </xf>
    <xf numFmtId="0" fontId="61" fillId="17" borderId="97" xfId="19" applyFont="1" applyFill="1" applyBorder="1" applyAlignment="1">
      <alignment horizontal="center" vertical="center" wrapText="1"/>
    </xf>
    <xf numFmtId="0" fontId="61" fillId="17" borderId="101" xfId="19" applyFont="1" applyFill="1" applyBorder="1" applyAlignment="1">
      <alignment horizontal="center" vertical="center" wrapText="1"/>
    </xf>
    <xf numFmtId="0" fontId="61" fillId="17" borderId="105" xfId="19" applyFont="1" applyFill="1" applyBorder="1" applyAlignment="1">
      <alignment horizontal="center" vertical="center" wrapText="1"/>
    </xf>
    <xf numFmtId="0" fontId="71" fillId="14" borderId="56" xfId="19" applyFont="1" applyFill="1" applyBorder="1" applyAlignment="1">
      <alignment horizontal="left" vertical="center" wrapText="1"/>
    </xf>
    <xf numFmtId="0" fontId="71" fillId="14" borderId="7" xfId="19" applyFont="1" applyFill="1" applyAlignment="1">
      <alignment horizontal="left" vertical="center" wrapText="1"/>
    </xf>
    <xf numFmtId="0" fontId="21" fillId="17" borderId="67" xfId="21" applyFont="1" applyFill="1" applyBorder="1" applyAlignment="1">
      <alignment horizontal="center" vertical="center" wrapText="1"/>
    </xf>
    <xf numFmtId="0" fontId="14" fillId="16" borderId="73" xfId="21" applyFont="1" applyFill="1" applyBorder="1" applyAlignment="1">
      <alignment horizontal="center"/>
    </xf>
    <xf numFmtId="0" fontId="14" fillId="16" borderId="79" xfId="21" applyFont="1" applyFill="1" applyBorder="1" applyAlignment="1">
      <alignment horizontal="center"/>
    </xf>
    <xf numFmtId="0" fontId="21" fillId="17" borderId="68" xfId="21" applyFont="1" applyFill="1" applyBorder="1" applyAlignment="1">
      <alignment horizontal="center" vertical="center" wrapText="1"/>
    </xf>
    <xf numFmtId="0" fontId="21" fillId="17" borderId="74" xfId="21" applyFont="1" applyFill="1" applyBorder="1" applyAlignment="1">
      <alignment horizontal="center" vertical="center" wrapText="1"/>
    </xf>
    <xf numFmtId="0" fontId="21" fillId="17" borderId="80" xfId="21" applyFont="1" applyFill="1" applyBorder="1" applyAlignment="1">
      <alignment horizontal="center" vertical="center" wrapText="1"/>
    </xf>
    <xf numFmtId="0" fontId="18" fillId="0" borderId="7" xfId="26" applyFont="1" applyAlignment="1">
      <alignment horizontal="left" vertical="center" wrapText="1"/>
    </xf>
    <xf numFmtId="0" fontId="81" fillId="0" borderId="7" xfId="26"/>
    <xf numFmtId="0" fontId="76" fillId="0" borderId="139" xfId="26" applyFont="1" applyBorder="1"/>
    <xf numFmtId="0" fontId="21" fillId="0" borderId="7" xfId="26" applyFont="1" applyAlignment="1">
      <alignment horizontal="left" vertical="top" wrapText="1"/>
    </xf>
    <xf numFmtId="0" fontId="21" fillId="0" borderId="141" xfId="26" applyFont="1" applyBorder="1" applyAlignment="1">
      <alignment horizontal="left" vertical="top" wrapText="1"/>
    </xf>
    <xf numFmtId="0" fontId="76" fillId="0" borderId="141" xfId="26" applyFont="1" applyBorder="1"/>
    <xf numFmtId="0" fontId="21" fillId="18" borderId="143" xfId="26" applyFont="1" applyFill="1" applyBorder="1" applyAlignment="1">
      <alignment horizontal="center"/>
    </xf>
    <xf numFmtId="0" fontId="76" fillId="0" borderId="144" xfId="26" applyFont="1" applyBorder="1"/>
    <xf numFmtId="0" fontId="76" fillId="0" borderId="145" xfId="26" applyFont="1" applyBorder="1"/>
    <xf numFmtId="0" fontId="85" fillId="0" borderId="7" xfId="26" applyFont="1" applyAlignment="1">
      <alignment horizontal="left" vertical="top"/>
    </xf>
    <xf numFmtId="0" fontId="85" fillId="0" borderId="7" xfId="26" applyFont="1" applyAlignment="1">
      <alignment horizontal="left" vertical="center"/>
    </xf>
    <xf numFmtId="0" fontId="85" fillId="0" borderId="7" xfId="26" applyFont="1" applyAlignment="1">
      <alignment horizontal="left" vertical="center" wrapText="1"/>
    </xf>
    <xf numFmtId="0" fontId="76" fillId="0" borderId="7" xfId="26" applyFont="1" applyAlignment="1">
      <alignment wrapText="1"/>
    </xf>
    <xf numFmtId="0" fontId="81" fillId="0" borderId="7" xfId="26" applyAlignment="1">
      <alignment horizontal="left" vertical="center"/>
    </xf>
    <xf numFmtId="0" fontId="18" fillId="0" borderId="7" xfId="26" applyFont="1" applyAlignment="1">
      <alignment horizontal="center"/>
    </xf>
    <xf numFmtId="0" fontId="18" fillId="0" borderId="141" xfId="26" applyFont="1" applyBorder="1" applyAlignment="1">
      <alignment horizontal="left" vertical="center" wrapText="1"/>
    </xf>
    <xf numFmtId="0" fontId="76" fillId="0" borderId="141" xfId="26" applyFont="1" applyBorder="1" applyAlignment="1">
      <alignment horizontal="left" vertical="center"/>
    </xf>
    <xf numFmtId="0" fontId="18" fillId="0" borderId="141" xfId="26" applyFont="1" applyBorder="1" applyAlignment="1">
      <alignment horizontal="center"/>
    </xf>
    <xf numFmtId="0" fontId="76" fillId="0" borderId="142" xfId="26" applyFont="1" applyBorder="1"/>
    <xf numFmtId="0" fontId="21" fillId="0" borderId="7" xfId="26" applyFont="1" applyAlignment="1">
      <alignment horizontal="left" vertical="center" wrapText="1"/>
    </xf>
    <xf numFmtId="0" fontId="18" fillId="0" borderId="136" xfId="26" applyFont="1" applyBorder="1" applyAlignment="1">
      <alignment horizontal="left" vertical="center" wrapText="1"/>
    </xf>
    <xf numFmtId="0" fontId="76" fillId="0" borderId="136" xfId="26" applyFont="1" applyBorder="1" applyAlignment="1">
      <alignment horizontal="left" vertical="center"/>
    </xf>
    <xf numFmtId="0" fontId="21" fillId="0" borderId="136" xfId="26" applyFont="1" applyBorder="1" applyAlignment="1">
      <alignment horizontal="center"/>
    </xf>
    <xf numFmtId="0" fontId="76" fillId="0" borderId="137" xfId="26" applyFont="1" applyBorder="1"/>
    <xf numFmtId="0" fontId="16" fillId="0" borderId="136" xfId="26" applyFont="1" applyBorder="1" applyAlignment="1">
      <alignment horizontal="center" vertical="center"/>
    </xf>
    <xf numFmtId="0" fontId="76" fillId="0" borderId="136" xfId="26" applyFont="1" applyBorder="1"/>
    <xf numFmtId="0" fontId="21" fillId="0" borderId="7" xfId="26" applyFont="1" applyAlignment="1">
      <alignment horizontal="center" vertical="center"/>
    </xf>
    <xf numFmtId="0" fontId="82" fillId="3" borderId="138" xfId="26" applyFont="1" applyFill="1" applyBorder="1" applyAlignment="1">
      <alignment horizontal="center"/>
    </xf>
    <xf numFmtId="0" fontId="76" fillId="0" borderId="7" xfId="26" applyFont="1"/>
    <xf numFmtId="0" fontId="22" fillId="13" borderId="124" xfId="9" applyFont="1" applyFill="1" applyBorder="1" applyAlignment="1">
      <alignment horizontal="right" vertical="center" wrapText="1"/>
    </xf>
    <xf numFmtId="0" fontId="22" fillId="13" borderId="125" xfId="9" applyFont="1" applyFill="1" applyBorder="1" applyAlignment="1">
      <alignment horizontal="right" vertical="center" wrapText="1"/>
    </xf>
    <xf numFmtId="0" fontId="18" fillId="16" borderId="124" xfId="9" applyFont="1" applyFill="1" applyBorder="1" applyAlignment="1">
      <alignment horizontal="center" vertical="center"/>
    </xf>
    <xf numFmtId="0" fontId="18" fillId="16" borderId="125" xfId="9" applyFont="1" applyFill="1" applyBorder="1" applyAlignment="1">
      <alignment horizontal="center" vertical="center"/>
    </xf>
    <xf numFmtId="0" fontId="61" fillId="4" borderId="120" xfId="9" applyFont="1" applyFill="1" applyBorder="1" applyAlignment="1">
      <alignment horizontal="right" vertical="center" wrapText="1"/>
    </xf>
    <xf numFmtId="0" fontId="61" fillId="4" borderId="118" xfId="9" applyFont="1" applyFill="1" applyBorder="1" applyAlignment="1">
      <alignment horizontal="right" vertical="center" wrapText="1"/>
    </xf>
    <xf numFmtId="0" fontId="61" fillId="4" borderId="149" xfId="9" applyFont="1" applyFill="1" applyBorder="1" applyAlignment="1">
      <alignment horizontal="right" vertical="center" wrapText="1"/>
    </xf>
    <xf numFmtId="0" fontId="33" fillId="0" borderId="120" xfId="9" applyFont="1" applyBorder="1" applyAlignment="1">
      <alignment vertical="center"/>
    </xf>
    <xf numFmtId="0" fontId="61" fillId="4" borderId="121" xfId="9" applyFont="1" applyFill="1" applyBorder="1" applyAlignment="1">
      <alignment horizontal="center" vertical="center" wrapText="1"/>
    </xf>
    <xf numFmtId="0" fontId="33" fillId="0" borderId="123" xfId="9" applyFont="1" applyBorder="1" applyAlignment="1">
      <alignment horizontal="center" vertical="center"/>
    </xf>
    <xf numFmtId="0" fontId="33" fillId="0" borderId="150" xfId="9" applyFont="1" applyBorder="1" applyAlignment="1">
      <alignment horizontal="center" vertical="center"/>
    </xf>
    <xf numFmtId="0" fontId="61" fillId="0" borderId="7" xfId="9" applyFont="1" applyAlignment="1">
      <alignment horizontal="center" vertical="center"/>
    </xf>
    <xf numFmtId="0" fontId="33" fillId="0" borderId="118" xfId="9" applyFont="1" applyBorder="1" applyAlignment="1">
      <alignment vertical="center"/>
    </xf>
    <xf numFmtId="169" fontId="35" fillId="9" borderId="151" xfId="4" applyNumberFormat="1" applyFont="1" applyFill="1" applyBorder="1" applyAlignment="1">
      <alignment horizontal="center" vertical="center" wrapText="1"/>
    </xf>
    <xf numFmtId="169" fontId="35" fillId="9" borderId="152" xfId="4" applyNumberFormat="1" applyFont="1" applyFill="1" applyBorder="1" applyAlignment="1">
      <alignment horizontal="center" vertical="center" wrapText="1"/>
    </xf>
    <xf numFmtId="169" fontId="35" fillId="9" borderId="153" xfId="4" applyNumberFormat="1" applyFont="1" applyFill="1" applyBorder="1" applyAlignment="1">
      <alignment horizontal="center" vertical="center" wrapText="1"/>
    </xf>
    <xf numFmtId="14" fontId="17" fillId="14" borderId="58" xfId="9" applyNumberFormat="1" applyFont="1" applyFill="1" applyBorder="1" applyAlignment="1">
      <alignment horizontal="center" vertical="center" wrapText="1"/>
    </xf>
    <xf numFmtId="0" fontId="63" fillId="15" borderId="59" xfId="9" applyFont="1" applyFill="1" applyBorder="1"/>
    <xf numFmtId="0" fontId="80" fillId="10" borderId="7" xfId="9" applyFont="1" applyFill="1" applyAlignment="1">
      <alignment horizontal="center" vertical="center"/>
    </xf>
    <xf numFmtId="0" fontId="20" fillId="3" borderId="53" xfId="9" applyFont="1" applyFill="1" applyBorder="1" applyAlignment="1">
      <alignment horizontal="center" vertical="center"/>
    </xf>
    <xf numFmtId="0" fontId="28" fillId="0" borderId="54" xfId="9" applyFont="1" applyBorder="1"/>
    <xf numFmtId="0" fontId="28" fillId="0" borderId="55" xfId="9" applyFont="1" applyBorder="1"/>
    <xf numFmtId="0" fontId="61" fillId="4" borderId="119" xfId="9" applyFont="1" applyFill="1" applyBorder="1" applyAlignment="1">
      <alignment horizontal="center" vertical="center" wrapText="1"/>
    </xf>
    <xf numFmtId="0" fontId="33" fillId="0" borderId="122" xfId="9" applyFont="1" applyBorder="1" applyAlignment="1">
      <alignment vertical="center"/>
    </xf>
    <xf numFmtId="0" fontId="33" fillId="0" borderId="148" xfId="9" applyFont="1" applyBorder="1" applyAlignment="1">
      <alignment vertical="center"/>
    </xf>
    <xf numFmtId="0" fontId="61" fillId="4" borderId="120" xfId="9" applyFont="1" applyFill="1" applyBorder="1" applyAlignment="1">
      <alignment horizontal="center" vertical="center" wrapText="1"/>
    </xf>
    <xf numFmtId="0" fontId="33" fillId="0" borderId="149" xfId="9" applyFont="1" applyBorder="1" applyAlignment="1">
      <alignment vertical="center"/>
    </xf>
    <xf numFmtId="0" fontId="61" fillId="4" borderId="120" xfId="9" applyFont="1" applyFill="1" applyBorder="1" applyAlignment="1">
      <alignment horizontal="left" vertical="center" wrapText="1"/>
    </xf>
    <xf numFmtId="0" fontId="17" fillId="14" borderId="56" xfId="9" applyFont="1" applyFill="1" applyBorder="1" applyAlignment="1">
      <alignment horizontal="left" vertical="center" wrapText="1"/>
    </xf>
    <xf numFmtId="0" fontId="63" fillId="15" borderId="7" xfId="9" applyFont="1" applyFill="1"/>
    <xf numFmtId="0" fontId="13" fillId="14" borderId="53" xfId="9" applyFont="1" applyFill="1" applyBorder="1" applyAlignment="1">
      <alignment horizontal="center" vertical="center" wrapText="1"/>
    </xf>
    <xf numFmtId="0" fontId="14" fillId="15" borderId="54" xfId="9" applyFont="1" applyFill="1" applyBorder="1"/>
    <xf numFmtId="0" fontId="14" fillId="15" borderId="55" xfId="9" applyFont="1" applyFill="1" applyBorder="1"/>
    <xf numFmtId="0" fontId="15" fillId="14" borderId="56" xfId="9" applyFont="1" applyFill="1" applyBorder="1" applyAlignment="1">
      <alignment horizontal="center" vertical="center" wrapText="1"/>
    </xf>
    <xf numFmtId="0" fontId="14" fillId="15" borderId="7" xfId="9" applyFont="1" applyFill="1"/>
    <xf numFmtId="0" fontId="14" fillId="15" borderId="57" xfId="9" applyFont="1" applyFill="1" applyBorder="1"/>
    <xf numFmtId="168" fontId="7" fillId="0" borderId="7" xfId="26" applyNumberFormat="1" applyFont="1" applyAlignment="1">
      <alignment horizontal="left"/>
    </xf>
    <xf numFmtId="0" fontId="16" fillId="0" borderId="7" xfId="26" applyFont="1" applyAlignment="1">
      <alignment horizontal="center" vertical="center"/>
    </xf>
    <xf numFmtId="0" fontId="82" fillId="3" borderId="7" xfId="26" applyFont="1" applyFill="1" applyAlignment="1">
      <alignment horizontal="center"/>
    </xf>
    <xf numFmtId="0" fontId="18" fillId="0" borderId="7" xfId="26" applyFont="1" applyAlignment="1">
      <alignment horizontal="left" vertical="top" wrapText="1"/>
    </xf>
    <xf numFmtId="0" fontId="81" fillId="0" borderId="7" xfId="26" applyAlignment="1">
      <alignment wrapText="1"/>
    </xf>
    <xf numFmtId="0" fontId="21" fillId="0" borderId="7" xfId="26" applyFont="1" applyAlignment="1">
      <alignment horizontal="right"/>
    </xf>
    <xf numFmtId="0" fontId="88" fillId="3" borderId="7" xfId="26" applyFont="1" applyFill="1" applyAlignment="1">
      <alignment horizontal="left"/>
    </xf>
    <xf numFmtId="7" fontId="88" fillId="3" borderId="7" xfId="26" applyNumberFormat="1" applyFont="1" applyFill="1" applyAlignment="1">
      <alignment horizontal="left"/>
    </xf>
    <xf numFmtId="49" fontId="59" fillId="0" borderId="7" xfId="0" applyNumberFormat="1" applyFont="1" applyFill="1" applyBorder="1" applyAlignment="1" applyProtection="1">
      <alignment horizontal="left" vertical="center" wrapText="1" shrinkToFit="1" readingOrder="1"/>
    </xf>
  </cellXfs>
  <cellStyles count="30">
    <cellStyle name="Moeda" xfId="15" builtinId="4"/>
    <cellStyle name="Moeda 2" xfId="22"/>
    <cellStyle name="Moeda 3" xfId="27"/>
    <cellStyle name="Normal" xfId="0" builtinId="0"/>
    <cellStyle name="Normal 10" xfId="17"/>
    <cellStyle name="Normal 10 2" xfId="29"/>
    <cellStyle name="Normal 11" xfId="18"/>
    <cellStyle name="Normal 11 2" xfId="24"/>
    <cellStyle name="Normal 12" xfId="19"/>
    <cellStyle name="Normal 13" xfId="26"/>
    <cellStyle name="Normal 14" xfId="28"/>
    <cellStyle name="Normal 2" xfId="1"/>
    <cellStyle name="Normal 2 2" xfId="20"/>
    <cellStyle name="Normal 2 2 2" xfId="6"/>
    <cellStyle name="Normal 3" xfId="4"/>
    <cellStyle name="Normal 4" xfId="8"/>
    <cellStyle name="Normal 4 2" xfId="3"/>
    <cellStyle name="Normal 4 3" xfId="9"/>
    <cellStyle name="Normal 5" xfId="10"/>
    <cellStyle name="Normal 6" xfId="12"/>
    <cellStyle name="Normal 6 2" xfId="21"/>
    <cellStyle name="Normal 7" xfId="13"/>
    <cellStyle name="Normal 7 2" xfId="23"/>
    <cellStyle name="Normal 8" xfId="14"/>
    <cellStyle name="Normal 8 2" xfId="25"/>
    <cellStyle name="Normal 9" xfId="16"/>
    <cellStyle name="Porcentagem" xfId="2" builtinId="5"/>
    <cellStyle name="Porcentagem 2" xfId="5"/>
    <cellStyle name="Porcentagem 2 2" xfId="7"/>
    <cellStyle name="Porcentagem 3" xfId="11"/>
  </cellStyles>
  <dxfs count="67">
    <dxf>
      <font>
        <color theme="1"/>
      </font>
    </dxf>
    <dxf>
      <font>
        <color theme="1"/>
      </font>
      <fill>
        <patternFill patternType="none">
          <bgColor auto="1"/>
        </patternFill>
      </fill>
    </dxf>
    <dxf>
      <font>
        <color auto="1"/>
      </font>
      <fill>
        <patternFill>
          <bgColor theme="9" tint="0.59996337778862885"/>
        </patternFill>
      </fill>
    </dxf>
    <dxf>
      <fill>
        <patternFill>
          <bgColor rgb="FFF2ACAC"/>
        </patternFill>
      </fill>
    </dxf>
    <dxf>
      <font>
        <b/>
        <i val="0"/>
      </font>
      <fill>
        <patternFill>
          <bgColor theme="0" tint="-0.34998626667073579"/>
        </patternFill>
      </fill>
    </dxf>
    <dxf>
      <font>
        <b/>
      </font>
      <fill>
        <patternFill patternType="solid">
          <fgColor rgb="FFD8D8D8"/>
          <bgColor rgb="FFD8D8D8"/>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color rgb="FF9C0006"/>
      </font>
      <fill>
        <patternFill>
          <bgColor rgb="FFFFC7CE"/>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font>
      <fill>
        <patternFill patternType="solid">
          <fgColor rgb="FFD8D8D8"/>
          <bgColor rgb="FFD8D8D8"/>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i val="0"/>
      </font>
      <fill>
        <patternFill>
          <bgColor theme="0" tint="-0.34998626667073579"/>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font>
      <fill>
        <patternFill patternType="solid">
          <fgColor rgb="FFD8D8D8"/>
          <bgColor rgb="FFD8D8D8"/>
        </patternFill>
      </fill>
    </dxf>
    <dxf>
      <font>
        <b/>
        <i val="0"/>
      </font>
      <fill>
        <patternFill>
          <bgColor theme="0" tint="-0.34998626667073579"/>
        </patternFill>
      </fill>
    </dxf>
  </dxfs>
  <tableStyles count="0" defaultTableStyle="TableStyleMedium2" defaultPivotStyle="PivotStyleLight16"/>
  <colors>
    <mruColors>
      <color rgb="FFBAC4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4.jp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oneCellAnchor>
    <xdr:from>
      <xdr:col>2</xdr:col>
      <xdr:colOff>194734</xdr:colOff>
      <xdr:row>1</xdr:row>
      <xdr:rowOff>39157</xdr:rowOff>
    </xdr:from>
    <xdr:ext cx="747182" cy="7651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51984" y="134407"/>
          <a:ext cx="747182" cy="7651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331671</xdr:colOff>
      <xdr:row>1</xdr:row>
      <xdr:rowOff>65996</xdr:rowOff>
    </xdr:from>
    <xdr:ext cx="1001827" cy="986856"/>
    <xdr:pic>
      <xdr:nvPicPr>
        <xdr:cNvPr id="2" name="image2.png">
          <a:extLst>
            <a:ext uri="{FF2B5EF4-FFF2-40B4-BE49-F238E27FC236}">
              <a16:creationId xmlns:a16="http://schemas.microsoft.com/office/drawing/2014/main" id="{FFB92206-8908-4B63-87C6-3335F6B54B23}"/>
            </a:ext>
          </a:extLst>
        </xdr:cNvPr>
        <xdr:cNvPicPr preferRelativeResize="0"/>
      </xdr:nvPicPr>
      <xdr:blipFill>
        <a:blip xmlns:r="http://schemas.openxmlformats.org/officeDocument/2006/relationships" r:embed="rId1" cstate="print"/>
        <a:stretch>
          <a:fillRect/>
        </a:stretch>
      </xdr:blipFill>
      <xdr:spPr>
        <a:xfrm>
          <a:off x="1188921" y="161246"/>
          <a:ext cx="1001827" cy="986856"/>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158750</xdr:colOff>
      <xdr:row>0</xdr:row>
      <xdr:rowOff>110067</xdr:rowOff>
    </xdr:from>
    <xdr:ext cx="676275" cy="7048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158750" y="110067"/>
          <a:ext cx="676275" cy="704850"/>
        </a:xfrm>
        <a:prstGeom prst="rect">
          <a:avLst/>
        </a:prstGeom>
        <a:noFill/>
      </xdr:spPr>
    </xdr:pic>
    <xdr:clientData fLocksWithSheet="0"/>
  </xdr:oneCellAnchor>
  <xdr:oneCellAnchor>
    <xdr:from>
      <xdr:col>0</xdr:col>
      <xdr:colOff>2190749</xdr:colOff>
      <xdr:row>32</xdr:row>
      <xdr:rowOff>95250</xdr:rowOff>
    </xdr:from>
    <xdr:ext cx="3667125" cy="714375"/>
    <xdr:sp macro="" textlink="">
      <xdr:nvSpPr>
        <xdr:cNvPr id="3" name="CaixaDeTexto 2">
          <a:extLst>
            <a:ext uri="{FF2B5EF4-FFF2-40B4-BE49-F238E27FC236}">
              <a16:creationId xmlns:a16="http://schemas.microsoft.com/office/drawing/2014/main" id="{00000000-0008-0000-0300-000003000000}"/>
            </a:ext>
          </a:extLst>
        </xdr:cNvPr>
        <xdr:cNvSpPr txBox="1"/>
      </xdr:nvSpPr>
      <xdr:spPr>
        <a:xfrm>
          <a:off x="2190749" y="6448425"/>
          <a:ext cx="3667125" cy="7143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pt-BR" sz="1800" b="0" i="0">
              <a:latin typeface="Cambria Math" panose="02040503050406030204" pitchFamily="18" charset="0"/>
            </a:rPr>
            <a:t>𝐵𝐷𝐼=(</a:t>
          </a:r>
          <a:r>
            <a:rPr lang="pt-BR" sz="1800" b="0" i="0">
              <a:solidFill>
                <a:schemeClr val="tx1"/>
              </a:solidFill>
              <a:effectLst/>
              <a:latin typeface="Cambria Math" panose="02040503050406030204" pitchFamily="18" charset="0"/>
              <a:ea typeface="+mn-ea"/>
              <a:cs typeface="+mn-cs"/>
            </a:rPr>
            <a:t>(1+𝐴𝐶+𝑆+𝐺+𝑅)∗(1+𝐷𝐹)∗(1+𝐿))/(</a:t>
          </a:r>
          <a:r>
            <a:rPr lang="pt-BR" sz="1800" b="0" i="0">
              <a:latin typeface="Cambria Math" panose="02040503050406030204" pitchFamily="18" charset="0"/>
            </a:rPr>
            <a:t>(1−𝐶𝑃−𝐼𝑆𝑆−𝐶𝑅𝑃𝐵))</a:t>
          </a:r>
          <a:r>
            <a:rPr lang="pt-BR" sz="1600"/>
            <a:t>-1</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456142</xdr:colOff>
      <xdr:row>1</xdr:row>
      <xdr:rowOff>29633</xdr:rowOff>
    </xdr:from>
    <xdr:ext cx="609600" cy="615951"/>
    <xdr:pic>
      <xdr:nvPicPr>
        <xdr:cNvPr id="2" name="image3.jp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xfrm>
          <a:off x="540809" y="135466"/>
          <a:ext cx="609600" cy="615951"/>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twoCellAnchor editAs="oneCell">
    <xdr:from>
      <xdr:col>1</xdr:col>
      <xdr:colOff>135517</xdr:colOff>
      <xdr:row>1</xdr:row>
      <xdr:rowOff>73386</xdr:rowOff>
    </xdr:from>
    <xdr:to>
      <xdr:col>1</xdr:col>
      <xdr:colOff>817113</xdr:colOff>
      <xdr:row>2</xdr:row>
      <xdr:rowOff>363681</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8085" y="142659"/>
          <a:ext cx="681596" cy="671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17</xdr:col>
      <xdr:colOff>489856</xdr:colOff>
      <xdr:row>1</xdr:row>
      <xdr:rowOff>69397</xdr:rowOff>
    </xdr:from>
    <xdr:ext cx="828676" cy="774246"/>
    <xdr:pic>
      <xdr:nvPicPr>
        <xdr:cNvPr id="2" name="image2.png">
          <a:extLst>
            <a:ext uri="{FF2B5EF4-FFF2-40B4-BE49-F238E27FC236}">
              <a16:creationId xmlns:a16="http://schemas.microsoft.com/office/drawing/2014/main" id="{8866A88D-9CEF-4274-AC7A-D746A0878767}"/>
            </a:ext>
          </a:extLst>
        </xdr:cNvPr>
        <xdr:cNvPicPr preferRelativeResize="0"/>
      </xdr:nvPicPr>
      <xdr:blipFill>
        <a:blip xmlns:r="http://schemas.openxmlformats.org/officeDocument/2006/relationships" r:embed="rId1" cstate="print"/>
        <a:stretch>
          <a:fillRect/>
        </a:stretch>
      </xdr:blipFill>
      <xdr:spPr>
        <a:xfrm>
          <a:off x="20349481" y="164647"/>
          <a:ext cx="828676" cy="774246"/>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20</xdr:col>
      <xdr:colOff>1022236</xdr:colOff>
      <xdr:row>1</xdr:row>
      <xdr:rowOff>60895</xdr:rowOff>
    </xdr:from>
    <xdr:ext cx="828676" cy="774246"/>
    <xdr:pic>
      <xdr:nvPicPr>
        <xdr:cNvPr id="2" name="image2.png">
          <a:extLst>
            <a:ext uri="{FF2B5EF4-FFF2-40B4-BE49-F238E27FC236}">
              <a16:creationId xmlns:a16="http://schemas.microsoft.com/office/drawing/2014/main" id="{2BF2BD75-F4D9-4FA1-9FBF-6F16B5367450}"/>
            </a:ext>
          </a:extLst>
        </xdr:cNvPr>
        <xdr:cNvPicPr preferRelativeResize="0"/>
      </xdr:nvPicPr>
      <xdr:blipFill>
        <a:blip xmlns:r="http://schemas.openxmlformats.org/officeDocument/2006/relationships" r:embed="rId1" cstate="print"/>
        <a:stretch>
          <a:fillRect/>
        </a:stretch>
      </xdr:blipFill>
      <xdr:spPr>
        <a:xfrm>
          <a:off x="23529811" y="156145"/>
          <a:ext cx="828676" cy="774246"/>
        </a:xfrm>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1</xdr:col>
      <xdr:colOff>209550</xdr:colOff>
      <xdr:row>1</xdr:row>
      <xdr:rowOff>28575</xdr:rowOff>
    </xdr:from>
    <xdr:ext cx="457200" cy="409575"/>
    <xdr:pic>
      <xdr:nvPicPr>
        <xdr:cNvPr id="2" name="image3.jpg">
          <a:extLst>
            <a:ext uri="{FF2B5EF4-FFF2-40B4-BE49-F238E27FC236}">
              <a16:creationId xmlns:a16="http://schemas.microsoft.com/office/drawing/2014/main" id="{94EF4EDD-8E84-4A97-9AAB-F9F302DF34FA}"/>
            </a:ext>
          </a:extLst>
        </xdr:cNvPr>
        <xdr:cNvPicPr preferRelativeResize="0"/>
      </xdr:nvPicPr>
      <xdr:blipFill>
        <a:blip xmlns:r="http://schemas.openxmlformats.org/officeDocument/2006/relationships" r:embed="rId1" cstate="print"/>
        <a:stretch>
          <a:fillRect/>
        </a:stretch>
      </xdr:blipFill>
      <xdr:spPr>
        <a:xfrm>
          <a:off x="590550" y="152400"/>
          <a:ext cx="457200" cy="409575"/>
        </a:xfrm>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1</xdr:col>
      <xdr:colOff>152400</xdr:colOff>
      <xdr:row>1</xdr:row>
      <xdr:rowOff>28575</xdr:rowOff>
    </xdr:from>
    <xdr:ext cx="676275" cy="542925"/>
    <xdr:pic>
      <xdr:nvPicPr>
        <xdr:cNvPr id="2" name="image2.png">
          <a:extLst>
            <a:ext uri="{FF2B5EF4-FFF2-40B4-BE49-F238E27FC236}">
              <a16:creationId xmlns:a16="http://schemas.microsoft.com/office/drawing/2014/main" id="{607F4ABF-2B4D-4BDF-817C-07550C59648F}"/>
            </a:ext>
          </a:extLst>
        </xdr:cNvPr>
        <xdr:cNvPicPr preferRelativeResize="0"/>
      </xdr:nvPicPr>
      <xdr:blipFill>
        <a:blip xmlns:r="http://schemas.openxmlformats.org/officeDocument/2006/relationships" r:embed="rId1" cstate="print"/>
        <a:stretch>
          <a:fillRect/>
        </a:stretch>
      </xdr:blipFill>
      <xdr:spPr>
        <a:xfrm>
          <a:off x="276225" y="123825"/>
          <a:ext cx="676275" cy="542925"/>
        </a:xfrm>
        <a:prstGeom prst="rect">
          <a:avLst/>
        </a:prstGeom>
        <a:noFill/>
      </xdr:spPr>
    </xdr:pic>
    <xdr:clientData fLocksWithSheet="0"/>
  </xdr:oneCellAnchor>
  <xdr:oneCellAnchor>
    <xdr:from>
      <xdr:col>1</xdr:col>
      <xdr:colOff>152400</xdr:colOff>
      <xdr:row>1</xdr:row>
      <xdr:rowOff>28575</xdr:rowOff>
    </xdr:from>
    <xdr:ext cx="676275" cy="542925"/>
    <xdr:pic>
      <xdr:nvPicPr>
        <xdr:cNvPr id="3" name="image2.png">
          <a:extLst>
            <a:ext uri="{FF2B5EF4-FFF2-40B4-BE49-F238E27FC236}">
              <a16:creationId xmlns:a16="http://schemas.microsoft.com/office/drawing/2014/main" id="{5F5794D2-06EC-4923-8CC8-72834568B592}"/>
            </a:ext>
          </a:extLst>
        </xdr:cNvPr>
        <xdr:cNvPicPr preferRelativeResize="0"/>
      </xdr:nvPicPr>
      <xdr:blipFill>
        <a:blip xmlns:r="http://schemas.openxmlformats.org/officeDocument/2006/relationships" r:embed="rId1" cstate="print"/>
        <a:stretch>
          <a:fillRect/>
        </a:stretch>
      </xdr:blipFill>
      <xdr:spPr>
        <a:xfrm>
          <a:off x="276225" y="123825"/>
          <a:ext cx="676275" cy="542925"/>
        </a:xfrm>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0</xdr:col>
      <xdr:colOff>171450</xdr:colOff>
      <xdr:row>0</xdr:row>
      <xdr:rowOff>19050</xdr:rowOff>
    </xdr:from>
    <xdr:ext cx="552450" cy="485775"/>
    <xdr:pic>
      <xdr:nvPicPr>
        <xdr:cNvPr id="2" name="image2.jpg">
          <a:extLst>
            <a:ext uri="{FF2B5EF4-FFF2-40B4-BE49-F238E27FC236}">
              <a16:creationId xmlns:a16="http://schemas.microsoft.com/office/drawing/2014/main" id="{FA6343B4-90FE-472F-AFD0-FC4B534283B9}"/>
            </a:ext>
          </a:extLst>
        </xdr:cNvPr>
        <xdr:cNvPicPr preferRelativeResize="0"/>
      </xdr:nvPicPr>
      <xdr:blipFill>
        <a:blip xmlns:r="http://schemas.openxmlformats.org/officeDocument/2006/relationships" r:embed="rId1" cstate="print"/>
        <a:stretch>
          <a:fillRect/>
        </a:stretch>
      </xdr:blipFill>
      <xdr:spPr>
        <a:xfrm>
          <a:off x="171450" y="19050"/>
          <a:ext cx="552450" cy="48577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200\Planejamento_e_controle\OBRAS\EM%20ANDAMENTO\078%20-%201&#176;%20ETAPA%20DA%20REFORMA%20CRAS%20NOROESTE\001%20-%20FASE%20PRELIMINAR\002%20-%20OR&#199;AMENTO\Or&#231;amento%20Planilha%20M&#250;ltipla\CRAS%20_%20NOROES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11\Users\alpbreginski\Downloads\PLANILHA_MULTIPLA_V3_05\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1.200\Planejamento_e_controle\Users\alpbreginski\Downloads\PLANILHA_MULTIPLA_V3_05\PLANILHA%20M&#218;LTIPLA%20V3.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1.11\Planejamento_e_controle\OBRAS\EM%20ANDAMENTO\104%20-%20PAVIMENTA&#199;&#195;O%20RUA%20GAMELEIRA\001%20-%20FASE%20PRELIMINAR\005%20-%20QUALIFICA&#199;&#195;O%20T&#201;CNICA\AN&#193;LISE%20-%20PL%20xxx-xxxx%20-%20DRE%20E%20PAV%20Jardin&#243;poli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OBRAS%20SEMED/EM%20ANDAMENTO/031%20-%20AMPLIA&#199;&#195;O%20MARIA%20DE%20LOURDES%20TEIXEIRA/001%20-%20FASE%20PRELIMINAR/005-%20AN&#193;LISE%20PLANILHA/PO%20PARA%20AN&#193;LIS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CRAS _ NOROESTE"/>
    </sheetNames>
    <sheetDataSet>
      <sheetData sheetId="0">
        <row r="1">
          <cell r="J1" t="str">
            <v>PM</v>
          </cell>
        </row>
        <row r="2">
          <cell r="J2" t="str">
            <v>v3.0.5</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DIVINÓPOLIS</v>
          </cell>
          <cell r="J5" t="str">
            <v>Pavimentação</v>
          </cell>
        </row>
        <row r="6">
          <cell r="F6" t="str">
            <v>DIVINÓPOLIS/MG</v>
          </cell>
          <cell r="J6" t="str">
            <v xml:space="preserve">Drenagem </v>
          </cell>
        </row>
        <row r="7">
          <cell r="F7" t="str">
            <v>1066962-46</v>
          </cell>
          <cell r="J7" t="str">
            <v>Abastecimento de água</v>
          </cell>
        </row>
        <row r="8">
          <cell r="F8" t="str">
            <v>887065/2019</v>
          </cell>
          <cell r="J8" t="str">
            <v>Esgotamento sanitário</v>
          </cell>
        </row>
        <row r="9">
          <cell r="F9">
            <v>238750</v>
          </cell>
          <cell r="J9" t="str">
            <v>Energia elétrica e iluminação pública</v>
          </cell>
        </row>
        <row r="10">
          <cell r="F10">
            <v>-238750</v>
          </cell>
          <cell r="J10" t="str">
            <v>Coleta e tratamento de resíduos sólidos</v>
          </cell>
        </row>
        <row r="11">
          <cell r="F11">
            <v>0.01</v>
          </cell>
          <cell r="J11" t="str">
            <v xml:space="preserve">Contenção e estabilização de encostas </v>
          </cell>
        </row>
        <row r="12">
          <cell r="F12">
            <v>-238750</v>
          </cell>
          <cell r="J12" t="str">
            <v>Regularização fundiária</v>
          </cell>
        </row>
        <row r="13">
          <cell r="J13" t="str">
            <v>Aquisição de terreno</v>
          </cell>
        </row>
        <row r="14">
          <cell r="J14" t="str">
            <v>Aquisição de equipamentos e insumos</v>
          </cell>
        </row>
        <row r="15">
          <cell r="J15" t="str">
            <v>Elaboração de estudos e projetos</v>
          </cell>
        </row>
        <row r="16">
          <cell r="F16" t="str">
            <v xml:space="preserve">REFORMA DO CRAS NOROESTE </v>
          </cell>
          <cell r="J16" t="str">
            <v>Instrumentos e ações em planejamento e gestão pública</v>
          </cell>
        </row>
        <row r="17">
          <cell r="F17" t="str">
            <v>ESTRUTURACAO DA REDE DE SERVICOS SISTEMA ÚNICO DE ASSISTENCIA SOCIAL (SUAS) – REFORMA DECENTRO DE REFERENCIA DE ASSISTENCIA SOCIAL - CRAS</v>
          </cell>
          <cell r="J17" t="str">
            <v>Ações complementares às obras</v>
          </cell>
        </row>
        <row r="18">
          <cell r="F18" t="str">
            <v>DESONERADO</v>
          </cell>
          <cell r="J18" t="str">
            <v>Gerenciamento</v>
          </cell>
        </row>
        <row r="19">
          <cell r="J19" t="str">
            <v>Trabalho social</v>
          </cell>
        </row>
        <row r="22">
          <cell r="F22" t="str">
            <v>ANA LUIZA PRAZERES BREGINSKI</v>
          </cell>
        </row>
        <row r="23">
          <cell r="F23" t="str">
            <v>213.075/D</v>
          </cell>
        </row>
        <row r="24">
          <cell r="F24" t="str">
            <v>14202000000006397414</v>
          </cell>
        </row>
        <row r="50">
          <cell r="F50">
            <v>0</v>
          </cell>
        </row>
        <row r="51">
          <cell r="F51">
            <v>0</v>
          </cell>
        </row>
        <row r="52">
          <cell r="F52">
            <v>0</v>
          </cell>
        </row>
        <row r="53">
          <cell r="F53">
            <v>0</v>
          </cell>
        </row>
      </sheetData>
      <sheetData sheetId="2"/>
      <sheetData sheetId="3"/>
      <sheetData sheetId="4">
        <row r="8">
          <cell r="F8" t="str">
            <v>'[Referência 12-2020.xls]Banco'!$a5:$a$65536</v>
          </cell>
          <cell r="AF8" t="b">
            <v>1</v>
          </cell>
        </row>
        <row r="10">
          <cell r="AF10" t="b">
            <v>1</v>
          </cell>
        </row>
        <row r="11">
          <cell r="AF11" t="b">
            <v>1</v>
          </cell>
        </row>
        <row r="15">
          <cell r="M15" t="str">
            <v>LOTE</v>
          </cell>
          <cell r="X15">
            <v>0</v>
          </cell>
          <cell r="Z15">
            <v>0</v>
          </cell>
          <cell r="AA15">
            <v>0</v>
          </cell>
          <cell r="AB15">
            <v>0</v>
          </cell>
        </row>
        <row r="16">
          <cell r="X16">
            <v>0</v>
          </cell>
          <cell r="Z16">
            <v>0</v>
          </cell>
          <cell r="AA16">
            <v>0</v>
          </cell>
          <cell r="AB16">
            <v>0</v>
          </cell>
        </row>
        <row r="17">
          <cell r="X17">
            <v>0</v>
          </cell>
          <cell r="Z17">
            <v>0</v>
          </cell>
          <cell r="AA17">
            <v>0</v>
          </cell>
          <cell r="AB17">
            <v>0</v>
          </cell>
        </row>
        <row r="18">
          <cell r="X18">
            <v>0</v>
          </cell>
          <cell r="Z18">
            <v>0</v>
          </cell>
          <cell r="AA18">
            <v>0</v>
          </cell>
          <cell r="AB18">
            <v>0</v>
          </cell>
        </row>
        <row r="19">
          <cell r="X19">
            <v>0</v>
          </cell>
          <cell r="Z19">
            <v>0</v>
          </cell>
          <cell r="AA19">
            <v>0</v>
          </cell>
          <cell r="AB19">
            <v>0</v>
          </cell>
        </row>
        <row r="20">
          <cell r="X20">
            <v>0</v>
          </cell>
          <cell r="Z20">
            <v>0</v>
          </cell>
          <cell r="AA20">
            <v>0</v>
          </cell>
          <cell r="AB20">
            <v>0</v>
          </cell>
        </row>
        <row r="21">
          <cell r="X21">
            <v>0</v>
          </cell>
          <cell r="Z21">
            <v>0</v>
          </cell>
          <cell r="AA21">
            <v>0</v>
          </cell>
          <cell r="AB21">
            <v>0</v>
          </cell>
        </row>
        <row r="22">
          <cell r="X22">
            <v>0</v>
          </cell>
          <cell r="Z22">
            <v>0</v>
          </cell>
          <cell r="AA22">
            <v>0</v>
          </cell>
          <cell r="AB22">
            <v>0</v>
          </cell>
        </row>
        <row r="23">
          <cell r="X23">
            <v>0</v>
          </cell>
          <cell r="Z23">
            <v>0</v>
          </cell>
          <cell r="AA23">
            <v>0</v>
          </cell>
          <cell r="AB23">
            <v>0</v>
          </cell>
        </row>
        <row r="24">
          <cell r="X24">
            <v>0</v>
          </cell>
          <cell r="Z24">
            <v>0</v>
          </cell>
          <cell r="AA24">
            <v>0</v>
          </cell>
          <cell r="AB24">
            <v>0</v>
          </cell>
        </row>
        <row r="25">
          <cell r="X25">
            <v>0</v>
          </cell>
          <cell r="Z25">
            <v>0</v>
          </cell>
          <cell r="AA25">
            <v>0</v>
          </cell>
          <cell r="AB25">
            <v>0</v>
          </cell>
        </row>
        <row r="26">
          <cell r="X26">
            <v>0</v>
          </cell>
          <cell r="Z26">
            <v>0</v>
          </cell>
          <cell r="AA26">
            <v>0</v>
          </cell>
          <cell r="AB26">
            <v>0</v>
          </cell>
        </row>
        <row r="27">
          <cell r="X27">
            <v>0</v>
          </cell>
          <cell r="Z27">
            <v>0</v>
          </cell>
          <cell r="AA27">
            <v>0</v>
          </cell>
          <cell r="AB27">
            <v>0</v>
          </cell>
        </row>
        <row r="28">
          <cell r="X28">
            <v>0</v>
          </cell>
          <cell r="Z28">
            <v>0</v>
          </cell>
          <cell r="AA28">
            <v>0</v>
          </cell>
          <cell r="AB28">
            <v>0</v>
          </cell>
        </row>
        <row r="29">
          <cell r="X29">
            <v>0</v>
          </cell>
          <cell r="Z29">
            <v>0</v>
          </cell>
          <cell r="AA29">
            <v>0</v>
          </cell>
          <cell r="AB29">
            <v>0</v>
          </cell>
        </row>
        <row r="30">
          <cell r="X30">
            <v>0</v>
          </cell>
          <cell r="Z30">
            <v>0</v>
          </cell>
          <cell r="AA30">
            <v>0</v>
          </cell>
          <cell r="AB30">
            <v>0</v>
          </cell>
        </row>
        <row r="31">
          <cell r="X31">
            <v>0</v>
          </cell>
          <cell r="Z31">
            <v>0</v>
          </cell>
          <cell r="AA31">
            <v>0</v>
          </cell>
          <cell r="AB31">
            <v>0</v>
          </cell>
        </row>
        <row r="32">
          <cell r="X32">
            <v>0</v>
          </cell>
          <cell r="Z32">
            <v>0</v>
          </cell>
          <cell r="AA32">
            <v>0</v>
          </cell>
          <cell r="AB32">
            <v>0</v>
          </cell>
        </row>
        <row r="33">
          <cell r="X33">
            <v>0</v>
          </cell>
          <cell r="Z33">
            <v>0</v>
          </cell>
          <cell r="AA33">
            <v>0</v>
          </cell>
          <cell r="AB33">
            <v>0</v>
          </cell>
        </row>
        <row r="34">
          <cell r="X34">
            <v>0</v>
          </cell>
          <cell r="Z34">
            <v>0</v>
          </cell>
          <cell r="AA34">
            <v>0</v>
          </cell>
          <cell r="AB34">
            <v>0</v>
          </cell>
        </row>
        <row r="35">
          <cell r="X35">
            <v>0</v>
          </cell>
          <cell r="Z35">
            <v>0</v>
          </cell>
          <cell r="AA35">
            <v>0</v>
          </cell>
          <cell r="AB35">
            <v>0</v>
          </cell>
        </row>
        <row r="36">
          <cell r="X36">
            <v>0</v>
          </cell>
          <cell r="Z36">
            <v>0</v>
          </cell>
          <cell r="AA36">
            <v>0</v>
          </cell>
          <cell r="AB36">
            <v>0</v>
          </cell>
        </row>
        <row r="37">
          <cell r="X37">
            <v>0</v>
          </cell>
          <cell r="Z37">
            <v>0</v>
          </cell>
          <cell r="AA37">
            <v>0</v>
          </cell>
          <cell r="AB37">
            <v>0</v>
          </cell>
        </row>
        <row r="38">
          <cell r="X38">
            <v>0</v>
          </cell>
          <cell r="Z38">
            <v>0</v>
          </cell>
          <cell r="AA38">
            <v>0</v>
          </cell>
          <cell r="AB38">
            <v>0</v>
          </cell>
        </row>
        <row r="39">
          <cell r="X39">
            <v>0</v>
          </cell>
          <cell r="Z39">
            <v>0</v>
          </cell>
          <cell r="AA39">
            <v>0</v>
          </cell>
          <cell r="AB39">
            <v>0</v>
          </cell>
        </row>
        <row r="40">
          <cell r="X40">
            <v>0</v>
          </cell>
          <cell r="Z40">
            <v>0</v>
          </cell>
          <cell r="AA40">
            <v>0</v>
          </cell>
          <cell r="AB40">
            <v>0</v>
          </cell>
        </row>
        <row r="41">
          <cell r="X41">
            <v>0</v>
          </cell>
          <cell r="Z41">
            <v>0</v>
          </cell>
          <cell r="AA41">
            <v>0</v>
          </cell>
          <cell r="AB41">
            <v>0</v>
          </cell>
        </row>
        <row r="42">
          <cell r="X42">
            <v>0</v>
          </cell>
          <cell r="Z42">
            <v>0</v>
          </cell>
          <cell r="AA42">
            <v>0</v>
          </cell>
          <cell r="AB42">
            <v>0</v>
          </cell>
        </row>
        <row r="43">
          <cell r="X43">
            <v>0</v>
          </cell>
          <cell r="Z43">
            <v>0</v>
          </cell>
          <cell r="AA43">
            <v>0</v>
          </cell>
          <cell r="AB43">
            <v>0</v>
          </cell>
        </row>
        <row r="44">
          <cell r="X44">
            <v>0</v>
          </cell>
          <cell r="Z44">
            <v>0</v>
          </cell>
          <cell r="AA44">
            <v>0</v>
          </cell>
          <cell r="AB44">
            <v>0</v>
          </cell>
        </row>
        <row r="45">
          <cell r="X45">
            <v>0</v>
          </cell>
          <cell r="Z45">
            <v>0</v>
          </cell>
          <cell r="AA45">
            <v>0</v>
          </cell>
          <cell r="AB45">
            <v>0</v>
          </cell>
        </row>
        <row r="46">
          <cell r="X46">
            <v>0</v>
          </cell>
          <cell r="Z46">
            <v>0</v>
          </cell>
          <cell r="AA46">
            <v>0</v>
          </cell>
          <cell r="AB46">
            <v>0</v>
          </cell>
        </row>
        <row r="47">
          <cell r="X47">
            <v>0</v>
          </cell>
          <cell r="Z47">
            <v>0</v>
          </cell>
          <cell r="AA47">
            <v>0</v>
          </cell>
          <cell r="AB47">
            <v>0</v>
          </cell>
        </row>
        <row r="48">
          <cell r="X48">
            <v>0</v>
          </cell>
          <cell r="Z48">
            <v>0</v>
          </cell>
          <cell r="AA48">
            <v>0</v>
          </cell>
          <cell r="AB48">
            <v>0</v>
          </cell>
        </row>
        <row r="49">
          <cell r="X49">
            <v>0</v>
          </cell>
          <cell r="Z49">
            <v>0</v>
          </cell>
          <cell r="AA49">
            <v>0</v>
          </cell>
          <cell r="AB49">
            <v>0</v>
          </cell>
        </row>
        <row r="50">
          <cell r="X50">
            <v>0</v>
          </cell>
          <cell r="Z50">
            <v>0</v>
          </cell>
          <cell r="AA50">
            <v>0</v>
          </cell>
          <cell r="AB50">
            <v>0</v>
          </cell>
        </row>
        <row r="51">
          <cell r="X51">
            <v>0</v>
          </cell>
          <cell r="Z51">
            <v>0</v>
          </cell>
          <cell r="AA51">
            <v>0</v>
          </cell>
          <cell r="AB51">
            <v>0</v>
          </cell>
        </row>
        <row r="52">
          <cell r="X52">
            <v>0</v>
          </cell>
          <cell r="Z52">
            <v>0</v>
          </cell>
          <cell r="AA52">
            <v>0</v>
          </cell>
          <cell r="AB52">
            <v>0</v>
          </cell>
        </row>
        <row r="53">
          <cell r="X53">
            <v>0</v>
          </cell>
          <cell r="Z53">
            <v>0</v>
          </cell>
          <cell r="AA53">
            <v>0</v>
          </cell>
          <cell r="AB53">
            <v>0</v>
          </cell>
        </row>
        <row r="54">
          <cell r="X54">
            <v>0</v>
          </cell>
          <cell r="Z54">
            <v>0</v>
          </cell>
          <cell r="AA54">
            <v>0</v>
          </cell>
          <cell r="AB54">
            <v>0</v>
          </cell>
        </row>
        <row r="55">
          <cell r="X55">
            <v>0</v>
          </cell>
          <cell r="Z55">
            <v>0</v>
          </cell>
          <cell r="AA55">
            <v>0</v>
          </cell>
          <cell r="AB55">
            <v>0</v>
          </cell>
        </row>
        <row r="56">
          <cell r="X56">
            <v>0</v>
          </cell>
          <cell r="Z56">
            <v>0</v>
          </cell>
          <cell r="AA56">
            <v>0</v>
          </cell>
          <cell r="AB56">
            <v>0</v>
          </cell>
        </row>
        <row r="57">
          <cell r="X57">
            <v>0</v>
          </cell>
          <cell r="Z57">
            <v>0</v>
          </cell>
          <cell r="AA57">
            <v>0</v>
          </cell>
          <cell r="AB57">
            <v>0</v>
          </cell>
        </row>
        <row r="58">
          <cell r="X58">
            <v>0</v>
          </cell>
          <cell r="Z58">
            <v>0</v>
          </cell>
          <cell r="AA58">
            <v>0</v>
          </cell>
          <cell r="AB58">
            <v>0</v>
          </cell>
        </row>
        <row r="59">
          <cell r="X59">
            <v>0</v>
          </cell>
          <cell r="Z59">
            <v>0</v>
          </cell>
          <cell r="AA59">
            <v>0</v>
          </cell>
          <cell r="AB59">
            <v>0</v>
          </cell>
        </row>
        <row r="60">
          <cell r="X60">
            <v>0</v>
          </cell>
          <cell r="Z60">
            <v>0</v>
          </cell>
          <cell r="AA60">
            <v>0</v>
          </cell>
          <cell r="AB60">
            <v>0</v>
          </cell>
        </row>
        <row r="61">
          <cell r="X61">
            <v>0</v>
          </cell>
          <cell r="Z61">
            <v>0</v>
          </cell>
          <cell r="AA61">
            <v>0</v>
          </cell>
          <cell r="AB61">
            <v>0</v>
          </cell>
        </row>
        <row r="62">
          <cell r="X62">
            <v>0</v>
          </cell>
          <cell r="Z62">
            <v>0</v>
          </cell>
          <cell r="AA62">
            <v>0</v>
          </cell>
          <cell r="AB62">
            <v>0</v>
          </cell>
        </row>
        <row r="63">
          <cell r="X63">
            <v>0</v>
          </cell>
          <cell r="Z63">
            <v>0</v>
          </cell>
          <cell r="AA63">
            <v>0</v>
          </cell>
          <cell r="AB63">
            <v>0</v>
          </cell>
        </row>
        <row r="64">
          <cell r="X64">
            <v>0</v>
          </cell>
          <cell r="Z64">
            <v>0</v>
          </cell>
          <cell r="AA64">
            <v>0</v>
          </cell>
          <cell r="AB64">
            <v>0</v>
          </cell>
        </row>
        <row r="65">
          <cell r="X65">
            <v>0</v>
          </cell>
          <cell r="Z65">
            <v>0</v>
          </cell>
          <cell r="AA65">
            <v>0</v>
          </cell>
          <cell r="AB65">
            <v>0</v>
          </cell>
        </row>
        <row r="66">
          <cell r="X66">
            <v>0</v>
          </cell>
          <cell r="Z66">
            <v>0</v>
          </cell>
          <cell r="AA66">
            <v>0</v>
          </cell>
          <cell r="AB66">
            <v>0</v>
          </cell>
        </row>
        <row r="67">
          <cell r="X67">
            <v>0</v>
          </cell>
          <cell r="Z67">
            <v>0</v>
          </cell>
          <cell r="AA67">
            <v>0</v>
          </cell>
          <cell r="AB67">
            <v>0</v>
          </cell>
        </row>
        <row r="68">
          <cell r="X68">
            <v>0</v>
          </cell>
          <cell r="Z68">
            <v>0</v>
          </cell>
          <cell r="AA68">
            <v>0</v>
          </cell>
          <cell r="AB68">
            <v>0</v>
          </cell>
        </row>
        <row r="69">
          <cell r="X69">
            <v>0</v>
          </cell>
          <cell r="Z69">
            <v>0</v>
          </cell>
          <cell r="AA69">
            <v>0</v>
          </cell>
          <cell r="AB69">
            <v>0</v>
          </cell>
        </row>
        <row r="70">
          <cell r="X70">
            <v>0</v>
          </cell>
          <cell r="Z70">
            <v>0</v>
          </cell>
          <cell r="AA70">
            <v>0</v>
          </cell>
          <cell r="AB70">
            <v>0</v>
          </cell>
        </row>
        <row r="71">
          <cell r="X71">
            <v>0</v>
          </cell>
          <cell r="Z71">
            <v>0</v>
          </cell>
          <cell r="AA71">
            <v>0</v>
          </cell>
          <cell r="AB71">
            <v>0</v>
          </cell>
        </row>
        <row r="72">
          <cell r="X72">
            <v>0</v>
          </cell>
          <cell r="Z72">
            <v>0</v>
          </cell>
          <cell r="AA72">
            <v>0</v>
          </cell>
          <cell r="AB72">
            <v>0</v>
          </cell>
        </row>
        <row r="73">
          <cell r="X73">
            <v>0</v>
          </cell>
          <cell r="Z73">
            <v>0</v>
          </cell>
          <cell r="AA73">
            <v>0</v>
          </cell>
          <cell r="AB73">
            <v>0</v>
          </cell>
        </row>
        <row r="74">
          <cell r="X74">
            <v>0</v>
          </cell>
          <cell r="Z74">
            <v>0</v>
          </cell>
          <cell r="AA74">
            <v>0</v>
          </cell>
          <cell r="AB74">
            <v>0</v>
          </cell>
        </row>
        <row r="75">
          <cell r="X75">
            <v>0</v>
          </cell>
          <cell r="Z75">
            <v>0</v>
          </cell>
          <cell r="AA75">
            <v>0</v>
          </cell>
          <cell r="AB75">
            <v>0</v>
          </cell>
        </row>
        <row r="76">
          <cell r="X76">
            <v>0</v>
          </cell>
          <cell r="Z76">
            <v>0</v>
          </cell>
          <cell r="AA76">
            <v>0</v>
          </cell>
          <cell r="AB76">
            <v>0</v>
          </cell>
        </row>
        <row r="77">
          <cell r="X77">
            <v>0</v>
          </cell>
          <cell r="Z77">
            <v>0</v>
          </cell>
          <cell r="AA77">
            <v>0</v>
          </cell>
          <cell r="AB77">
            <v>0</v>
          </cell>
        </row>
        <row r="78">
          <cell r="X78">
            <v>0</v>
          </cell>
          <cell r="Z78">
            <v>0</v>
          </cell>
          <cell r="AA78">
            <v>0</v>
          </cell>
          <cell r="AB78">
            <v>0</v>
          </cell>
        </row>
        <row r="79">
          <cell r="X79">
            <v>0</v>
          </cell>
          <cell r="Z79">
            <v>0</v>
          </cell>
          <cell r="AA79">
            <v>0</v>
          </cell>
          <cell r="AB79">
            <v>0</v>
          </cell>
        </row>
        <row r="80">
          <cell r="X80">
            <v>0</v>
          </cell>
          <cell r="Z80">
            <v>0</v>
          </cell>
          <cell r="AA80">
            <v>0</v>
          </cell>
          <cell r="AB80">
            <v>0</v>
          </cell>
        </row>
        <row r="81">
          <cell r="X81">
            <v>0</v>
          </cell>
          <cell r="Z81">
            <v>0</v>
          </cell>
          <cell r="AA81">
            <v>0</v>
          </cell>
          <cell r="AB81">
            <v>0</v>
          </cell>
        </row>
        <row r="82">
          <cell r="X82">
            <v>0</v>
          </cell>
          <cell r="Z82">
            <v>0</v>
          </cell>
          <cell r="AA82">
            <v>0</v>
          </cell>
          <cell r="AB82">
            <v>0</v>
          </cell>
        </row>
        <row r="83">
          <cell r="X83">
            <v>0</v>
          </cell>
          <cell r="Z83">
            <v>0</v>
          </cell>
          <cell r="AA83">
            <v>0</v>
          </cell>
          <cell r="AB83">
            <v>0</v>
          </cell>
        </row>
        <row r="84">
          <cell r="X84">
            <v>0</v>
          </cell>
          <cell r="Z84">
            <v>0</v>
          </cell>
          <cell r="AA84">
            <v>0</v>
          </cell>
          <cell r="AB84">
            <v>0</v>
          </cell>
        </row>
        <row r="85">
          <cell r="X85">
            <v>0</v>
          </cell>
          <cell r="Z85">
            <v>0</v>
          </cell>
          <cell r="AA85">
            <v>0</v>
          </cell>
          <cell r="AB85">
            <v>0</v>
          </cell>
        </row>
        <row r="86">
          <cell r="X86">
            <v>0</v>
          </cell>
          <cell r="Z86">
            <v>0</v>
          </cell>
          <cell r="AA86">
            <v>0</v>
          </cell>
          <cell r="AB86">
            <v>0</v>
          </cell>
        </row>
        <row r="87">
          <cell r="X87">
            <v>0</v>
          </cell>
          <cell r="Z87">
            <v>0</v>
          </cell>
          <cell r="AA87">
            <v>0</v>
          </cell>
          <cell r="AB87">
            <v>0</v>
          </cell>
        </row>
        <row r="88">
          <cell r="X88">
            <v>0</v>
          </cell>
          <cell r="Z88">
            <v>0</v>
          </cell>
          <cell r="AA88">
            <v>0</v>
          </cell>
          <cell r="AB88">
            <v>0</v>
          </cell>
        </row>
        <row r="89">
          <cell r="X89">
            <v>0</v>
          </cell>
          <cell r="Z89">
            <v>0</v>
          </cell>
          <cell r="AA89">
            <v>0</v>
          </cell>
          <cell r="AB89">
            <v>0</v>
          </cell>
        </row>
        <row r="90">
          <cell r="X90">
            <v>0</v>
          </cell>
          <cell r="Z90">
            <v>0</v>
          </cell>
          <cell r="AA90">
            <v>0</v>
          </cell>
          <cell r="AB90">
            <v>0</v>
          </cell>
        </row>
        <row r="91">
          <cell r="X91">
            <v>0</v>
          </cell>
          <cell r="Z91">
            <v>0</v>
          </cell>
          <cell r="AA91">
            <v>0</v>
          </cell>
          <cell r="AB91">
            <v>0</v>
          </cell>
        </row>
        <row r="92">
          <cell r="X92">
            <v>0</v>
          </cell>
          <cell r="Z92">
            <v>0</v>
          </cell>
          <cell r="AA92">
            <v>0</v>
          </cell>
          <cell r="AB92">
            <v>0</v>
          </cell>
        </row>
        <row r="93">
          <cell r="X93">
            <v>0</v>
          </cell>
          <cell r="Z93">
            <v>0</v>
          </cell>
          <cell r="AA93">
            <v>0</v>
          </cell>
          <cell r="AB93">
            <v>0</v>
          </cell>
        </row>
        <row r="94">
          <cell r="X94">
            <v>0</v>
          </cell>
          <cell r="Z94">
            <v>0</v>
          </cell>
          <cell r="AA94">
            <v>0</v>
          </cell>
          <cell r="AB94">
            <v>0</v>
          </cell>
        </row>
        <row r="95">
          <cell r="X95">
            <v>0</v>
          </cell>
          <cell r="Z95">
            <v>0</v>
          </cell>
          <cell r="AA95">
            <v>0</v>
          </cell>
          <cell r="AB95">
            <v>0</v>
          </cell>
        </row>
        <row r="96">
          <cell r="X96">
            <v>0</v>
          </cell>
          <cell r="Z96">
            <v>0</v>
          </cell>
          <cell r="AA96">
            <v>0</v>
          </cell>
          <cell r="AB96">
            <v>0</v>
          </cell>
        </row>
        <row r="97">
          <cell r="X97">
            <v>0</v>
          </cell>
          <cell r="Z97">
            <v>0</v>
          </cell>
          <cell r="AA97">
            <v>0</v>
          </cell>
          <cell r="AB97">
            <v>0</v>
          </cell>
        </row>
        <row r="98">
          <cell r="X98">
            <v>0</v>
          </cell>
          <cell r="Z98">
            <v>0</v>
          </cell>
          <cell r="AA98">
            <v>0</v>
          </cell>
          <cell r="AB98">
            <v>0</v>
          </cell>
        </row>
        <row r="99">
          <cell r="X99">
            <v>0</v>
          </cell>
          <cell r="Z99">
            <v>0</v>
          </cell>
          <cell r="AA99">
            <v>0</v>
          </cell>
          <cell r="AB99">
            <v>0</v>
          </cell>
        </row>
        <row r="100">
          <cell r="X100">
            <v>0</v>
          </cell>
          <cell r="Z100">
            <v>0</v>
          </cell>
          <cell r="AA100">
            <v>0</v>
          </cell>
          <cell r="AB100">
            <v>0</v>
          </cell>
        </row>
        <row r="101">
          <cell r="X101">
            <v>0</v>
          </cell>
          <cell r="Z101">
            <v>0</v>
          </cell>
          <cell r="AA101">
            <v>0</v>
          </cell>
          <cell r="AB101">
            <v>0</v>
          </cell>
        </row>
        <row r="102">
          <cell r="X102">
            <v>0</v>
          </cell>
          <cell r="Z102">
            <v>0</v>
          </cell>
          <cell r="AA102">
            <v>0</v>
          </cell>
          <cell r="AB102">
            <v>0</v>
          </cell>
        </row>
        <row r="103">
          <cell r="X103">
            <v>0</v>
          </cell>
          <cell r="Z103">
            <v>0</v>
          </cell>
          <cell r="AA103">
            <v>0</v>
          </cell>
          <cell r="AB103">
            <v>0</v>
          </cell>
        </row>
        <row r="104">
          <cell r="X104">
            <v>0</v>
          </cell>
          <cell r="Z104">
            <v>0</v>
          </cell>
          <cell r="AA104">
            <v>0</v>
          </cell>
          <cell r="AB104">
            <v>0</v>
          </cell>
        </row>
        <row r="105">
          <cell r="X105">
            <v>0</v>
          </cell>
          <cell r="Z105">
            <v>0</v>
          </cell>
          <cell r="AA105">
            <v>0</v>
          </cell>
          <cell r="AB105">
            <v>0</v>
          </cell>
        </row>
        <row r="106">
          <cell r="X106">
            <v>0</v>
          </cell>
          <cell r="Z106">
            <v>0</v>
          </cell>
          <cell r="AA106">
            <v>0</v>
          </cell>
          <cell r="AB106">
            <v>0</v>
          </cell>
        </row>
        <row r="107">
          <cell r="X107">
            <v>0</v>
          </cell>
          <cell r="Z107">
            <v>0</v>
          </cell>
          <cell r="AA107">
            <v>0</v>
          </cell>
          <cell r="AB107">
            <v>0</v>
          </cell>
        </row>
        <row r="108">
          <cell r="X108">
            <v>0</v>
          </cell>
          <cell r="Z108">
            <v>0</v>
          </cell>
          <cell r="AA108">
            <v>0</v>
          </cell>
          <cell r="AB108">
            <v>0</v>
          </cell>
        </row>
        <row r="109">
          <cell r="X109">
            <v>0</v>
          </cell>
          <cell r="Z109">
            <v>0</v>
          </cell>
          <cell r="AA109">
            <v>0</v>
          </cell>
          <cell r="AB109">
            <v>0</v>
          </cell>
        </row>
        <row r="110">
          <cell r="X110">
            <v>0</v>
          </cell>
          <cell r="Z110">
            <v>0</v>
          </cell>
          <cell r="AA110">
            <v>0</v>
          </cell>
          <cell r="AB110">
            <v>0</v>
          </cell>
        </row>
        <row r="111">
          <cell r="X111">
            <v>0</v>
          </cell>
          <cell r="Z111">
            <v>0</v>
          </cell>
          <cell r="AA111">
            <v>0</v>
          </cell>
          <cell r="AB111">
            <v>0</v>
          </cell>
        </row>
        <row r="112">
          <cell r="X112">
            <v>0</v>
          </cell>
          <cell r="Z112">
            <v>0</v>
          </cell>
          <cell r="AA112">
            <v>0</v>
          </cell>
          <cell r="AB112">
            <v>0</v>
          </cell>
        </row>
        <row r="113">
          <cell r="X113">
            <v>0</v>
          </cell>
          <cell r="Z113">
            <v>0</v>
          </cell>
          <cell r="AA113">
            <v>0</v>
          </cell>
          <cell r="AB113">
            <v>0</v>
          </cell>
        </row>
        <row r="114">
          <cell r="X114">
            <v>0</v>
          </cell>
          <cell r="Z114">
            <v>0</v>
          </cell>
          <cell r="AA114">
            <v>0</v>
          </cell>
          <cell r="AB114">
            <v>0</v>
          </cell>
        </row>
        <row r="115">
          <cell r="X115">
            <v>0</v>
          </cell>
          <cell r="Z115">
            <v>0</v>
          </cell>
          <cell r="AA115">
            <v>0</v>
          </cell>
          <cell r="AB115">
            <v>0</v>
          </cell>
        </row>
        <row r="116">
          <cell r="X116">
            <v>0</v>
          </cell>
          <cell r="Z116">
            <v>0</v>
          </cell>
          <cell r="AA116">
            <v>0</v>
          </cell>
          <cell r="AB116">
            <v>0</v>
          </cell>
        </row>
        <row r="117">
          <cell r="X117">
            <v>0</v>
          </cell>
          <cell r="Z117">
            <v>0</v>
          </cell>
          <cell r="AA117">
            <v>0</v>
          </cell>
          <cell r="AB117">
            <v>0</v>
          </cell>
        </row>
        <row r="118">
          <cell r="X118">
            <v>0</v>
          </cell>
          <cell r="Z118">
            <v>0</v>
          </cell>
          <cell r="AA118">
            <v>0</v>
          </cell>
          <cell r="AB118">
            <v>0</v>
          </cell>
        </row>
        <row r="119">
          <cell r="X119">
            <v>0</v>
          </cell>
          <cell r="Z119">
            <v>0</v>
          </cell>
          <cell r="AA119">
            <v>0</v>
          </cell>
          <cell r="AB119">
            <v>0</v>
          </cell>
        </row>
        <row r="120">
          <cell r="X120">
            <v>0</v>
          </cell>
          <cell r="Z120">
            <v>0</v>
          </cell>
          <cell r="AA120">
            <v>0</v>
          </cell>
          <cell r="AB120">
            <v>0</v>
          </cell>
        </row>
        <row r="121">
          <cell r="X121">
            <v>0</v>
          </cell>
          <cell r="Z121">
            <v>0</v>
          </cell>
          <cell r="AA121">
            <v>0</v>
          </cell>
          <cell r="AB121">
            <v>0</v>
          </cell>
        </row>
        <row r="122">
          <cell r="X122">
            <v>0</v>
          </cell>
          <cell r="Z122">
            <v>0</v>
          </cell>
          <cell r="AA122">
            <v>0</v>
          </cell>
          <cell r="AB122">
            <v>0</v>
          </cell>
        </row>
        <row r="123">
          <cell r="X123">
            <v>0</v>
          </cell>
          <cell r="Z123">
            <v>0</v>
          </cell>
          <cell r="AA123">
            <v>0</v>
          </cell>
          <cell r="AB123">
            <v>0</v>
          </cell>
        </row>
        <row r="124">
          <cell r="X124">
            <v>0</v>
          </cell>
          <cell r="Z124">
            <v>0</v>
          </cell>
          <cell r="AA124">
            <v>0</v>
          </cell>
          <cell r="AB124">
            <v>0</v>
          </cell>
        </row>
        <row r="125">
          <cell r="X125">
            <v>0</v>
          </cell>
          <cell r="Z125">
            <v>0</v>
          </cell>
          <cell r="AA125">
            <v>0</v>
          </cell>
          <cell r="AB125">
            <v>0</v>
          </cell>
        </row>
        <row r="126">
          <cell r="X126">
            <v>0</v>
          </cell>
          <cell r="Z126">
            <v>0</v>
          </cell>
          <cell r="AA126">
            <v>0</v>
          </cell>
          <cell r="AB126">
            <v>0</v>
          </cell>
        </row>
        <row r="127">
          <cell r="X127">
            <v>0</v>
          </cell>
          <cell r="Z127">
            <v>0</v>
          </cell>
          <cell r="AA127">
            <v>0</v>
          </cell>
          <cell r="AB127">
            <v>0</v>
          </cell>
        </row>
        <row r="128">
          <cell r="X128">
            <v>0</v>
          </cell>
          <cell r="Z128">
            <v>0</v>
          </cell>
          <cell r="AA128">
            <v>0</v>
          </cell>
          <cell r="AB128">
            <v>0</v>
          </cell>
        </row>
        <row r="129">
          <cell r="X129">
            <v>0</v>
          </cell>
          <cell r="Z129">
            <v>0</v>
          </cell>
          <cell r="AA129">
            <v>0</v>
          </cell>
          <cell r="AB129">
            <v>0</v>
          </cell>
        </row>
        <row r="130">
          <cell r="X130">
            <v>0</v>
          </cell>
          <cell r="Z130">
            <v>0</v>
          </cell>
          <cell r="AA130">
            <v>0</v>
          </cell>
          <cell r="AB130">
            <v>0</v>
          </cell>
        </row>
        <row r="131">
          <cell r="X131">
            <v>0</v>
          </cell>
          <cell r="Z131">
            <v>0</v>
          </cell>
          <cell r="AA131">
            <v>0</v>
          </cell>
          <cell r="AB131">
            <v>0</v>
          </cell>
        </row>
        <row r="132">
          <cell r="X132">
            <v>0</v>
          </cell>
          <cell r="Z132">
            <v>0</v>
          </cell>
          <cell r="AA132">
            <v>0</v>
          </cell>
          <cell r="AB132">
            <v>0</v>
          </cell>
        </row>
        <row r="133">
          <cell r="X133">
            <v>0</v>
          </cell>
          <cell r="Z133">
            <v>0</v>
          </cell>
          <cell r="AA133">
            <v>0</v>
          </cell>
          <cell r="AB133">
            <v>0</v>
          </cell>
        </row>
        <row r="134">
          <cell r="X134">
            <v>0</v>
          </cell>
          <cell r="Z134">
            <v>0</v>
          </cell>
          <cell r="AA134">
            <v>0</v>
          </cell>
          <cell r="AB134">
            <v>0</v>
          </cell>
        </row>
        <row r="135">
          <cell r="X135">
            <v>0</v>
          </cell>
          <cell r="Z135">
            <v>0</v>
          </cell>
          <cell r="AA135">
            <v>0</v>
          </cell>
          <cell r="AB135">
            <v>0</v>
          </cell>
        </row>
        <row r="136">
          <cell r="X136">
            <v>0</v>
          </cell>
          <cell r="Z136">
            <v>0</v>
          </cell>
          <cell r="AA136">
            <v>0</v>
          </cell>
          <cell r="AB136">
            <v>0</v>
          </cell>
        </row>
        <row r="137">
          <cell r="X137">
            <v>0</v>
          </cell>
          <cell r="Z137">
            <v>0</v>
          </cell>
          <cell r="AA137">
            <v>0</v>
          </cell>
          <cell r="AB137">
            <v>0</v>
          </cell>
        </row>
        <row r="138">
          <cell r="X138">
            <v>0</v>
          </cell>
          <cell r="Z138">
            <v>0</v>
          </cell>
          <cell r="AA138">
            <v>0</v>
          </cell>
          <cell r="AB138">
            <v>0</v>
          </cell>
        </row>
        <row r="139">
          <cell r="X139">
            <v>0</v>
          </cell>
          <cell r="Z139">
            <v>0</v>
          </cell>
          <cell r="AA139">
            <v>0</v>
          </cell>
          <cell r="AB139">
            <v>0</v>
          </cell>
        </row>
        <row r="140">
          <cell r="X140">
            <v>0</v>
          </cell>
          <cell r="Z140">
            <v>0</v>
          </cell>
          <cell r="AA140">
            <v>0</v>
          </cell>
          <cell r="AB140">
            <v>0</v>
          </cell>
        </row>
        <row r="141">
          <cell r="X141">
            <v>0</v>
          </cell>
          <cell r="Z141">
            <v>0</v>
          </cell>
          <cell r="AA141">
            <v>0</v>
          </cell>
          <cell r="AB141">
            <v>0</v>
          </cell>
        </row>
        <row r="142">
          <cell r="X142">
            <v>0</v>
          </cell>
          <cell r="Z142">
            <v>0</v>
          </cell>
          <cell r="AA142">
            <v>0</v>
          </cell>
          <cell r="AB142">
            <v>0</v>
          </cell>
        </row>
        <row r="143">
          <cell r="X143">
            <v>0</v>
          </cell>
          <cell r="Z143">
            <v>0</v>
          </cell>
          <cell r="AA143">
            <v>0</v>
          </cell>
          <cell r="AB143">
            <v>0</v>
          </cell>
        </row>
        <row r="144">
          <cell r="X144">
            <v>0</v>
          </cell>
          <cell r="Z144">
            <v>0</v>
          </cell>
          <cell r="AA144">
            <v>0</v>
          </cell>
          <cell r="AB144">
            <v>0</v>
          </cell>
        </row>
        <row r="145">
          <cell r="X145">
            <v>0</v>
          </cell>
          <cell r="Z145">
            <v>0</v>
          </cell>
          <cell r="AA145">
            <v>0</v>
          </cell>
          <cell r="AB145">
            <v>0</v>
          </cell>
        </row>
        <row r="146">
          <cell r="X146">
            <v>0</v>
          </cell>
          <cell r="Z146">
            <v>0</v>
          </cell>
          <cell r="AA146">
            <v>0</v>
          </cell>
          <cell r="AB146">
            <v>0</v>
          </cell>
        </row>
        <row r="147">
          <cell r="X147">
            <v>0</v>
          </cell>
          <cell r="Z147">
            <v>0</v>
          </cell>
          <cell r="AA147">
            <v>0</v>
          </cell>
          <cell r="AB147">
            <v>0</v>
          </cell>
        </row>
        <row r="148">
          <cell r="X148">
            <v>0</v>
          </cell>
          <cell r="Z148">
            <v>0</v>
          </cell>
          <cell r="AA148">
            <v>0</v>
          </cell>
          <cell r="AB148">
            <v>0</v>
          </cell>
        </row>
        <row r="149">
          <cell r="X149">
            <v>0</v>
          </cell>
          <cell r="Z149">
            <v>0</v>
          </cell>
          <cell r="AA149">
            <v>0</v>
          </cell>
          <cell r="AB149">
            <v>0</v>
          </cell>
        </row>
        <row r="150">
          <cell r="X150">
            <v>0</v>
          </cell>
          <cell r="Z150">
            <v>0</v>
          </cell>
          <cell r="AA150">
            <v>0</v>
          </cell>
          <cell r="AB150">
            <v>0</v>
          </cell>
        </row>
        <row r="151">
          <cell r="X151">
            <v>0</v>
          </cell>
          <cell r="Z151">
            <v>0</v>
          </cell>
          <cell r="AA151">
            <v>0</v>
          </cell>
          <cell r="AB151">
            <v>0</v>
          </cell>
        </row>
        <row r="152">
          <cell r="X152">
            <v>0</v>
          </cell>
          <cell r="Z152">
            <v>0</v>
          </cell>
          <cell r="AA152">
            <v>0</v>
          </cell>
          <cell r="AB152">
            <v>0</v>
          </cell>
        </row>
        <row r="153">
          <cell r="X153">
            <v>0</v>
          </cell>
          <cell r="Z153">
            <v>0</v>
          </cell>
          <cell r="AA153">
            <v>0</v>
          </cell>
          <cell r="AB153">
            <v>0</v>
          </cell>
        </row>
        <row r="154">
          <cell r="X154">
            <v>0</v>
          </cell>
          <cell r="Z154">
            <v>0</v>
          </cell>
          <cell r="AA154">
            <v>0</v>
          </cell>
          <cell r="AB154">
            <v>0</v>
          </cell>
        </row>
        <row r="155">
          <cell r="X155">
            <v>0</v>
          </cell>
          <cell r="Z155">
            <v>0</v>
          </cell>
          <cell r="AA155">
            <v>0</v>
          </cell>
          <cell r="AB155">
            <v>0</v>
          </cell>
        </row>
        <row r="156">
          <cell r="X156">
            <v>0</v>
          </cell>
          <cell r="Z156">
            <v>0</v>
          </cell>
          <cell r="AA156">
            <v>0</v>
          </cell>
          <cell r="AB156">
            <v>0</v>
          </cell>
        </row>
        <row r="157">
          <cell r="X157">
            <v>0</v>
          </cell>
          <cell r="Z157">
            <v>0</v>
          </cell>
          <cell r="AA157">
            <v>0</v>
          </cell>
          <cell r="AB157">
            <v>0</v>
          </cell>
        </row>
        <row r="158">
          <cell r="X158">
            <v>0</v>
          </cell>
          <cell r="Z158">
            <v>0</v>
          </cell>
          <cell r="AA158">
            <v>0</v>
          </cell>
          <cell r="AB158">
            <v>0</v>
          </cell>
        </row>
        <row r="159">
          <cell r="X159">
            <v>0</v>
          </cell>
          <cell r="Z159">
            <v>0</v>
          </cell>
          <cell r="AA159">
            <v>0</v>
          </cell>
          <cell r="AB159">
            <v>0</v>
          </cell>
        </row>
        <row r="160">
          <cell r="X160">
            <v>0</v>
          </cell>
          <cell r="Z160">
            <v>0</v>
          </cell>
          <cell r="AA160">
            <v>0</v>
          </cell>
          <cell r="AB160">
            <v>0</v>
          </cell>
        </row>
        <row r="161">
          <cell r="X161">
            <v>0</v>
          </cell>
          <cell r="Z161">
            <v>0</v>
          </cell>
          <cell r="AA161">
            <v>0</v>
          </cell>
          <cell r="AB161">
            <v>0</v>
          </cell>
        </row>
        <row r="162">
          <cell r="X162">
            <v>0</v>
          </cell>
          <cell r="Z162">
            <v>0</v>
          </cell>
          <cell r="AA162">
            <v>0</v>
          </cell>
          <cell r="AB162">
            <v>0</v>
          </cell>
        </row>
        <row r="163">
          <cell r="X163">
            <v>0</v>
          </cell>
          <cell r="Z163">
            <v>0</v>
          </cell>
          <cell r="AA163">
            <v>0</v>
          </cell>
          <cell r="AB163">
            <v>0</v>
          </cell>
        </row>
        <row r="164">
          <cell r="X164">
            <v>0</v>
          </cell>
          <cell r="Z164">
            <v>0</v>
          </cell>
          <cell r="AA164">
            <v>0</v>
          </cell>
          <cell r="AB164">
            <v>0</v>
          </cell>
        </row>
        <row r="165">
          <cell r="X165">
            <v>0</v>
          </cell>
          <cell r="Z165">
            <v>0</v>
          </cell>
          <cell r="AA165">
            <v>0</v>
          </cell>
          <cell r="AB165">
            <v>0</v>
          </cell>
        </row>
        <row r="166">
          <cell r="X166">
            <v>0</v>
          </cell>
          <cell r="Z166">
            <v>0</v>
          </cell>
          <cell r="AA166">
            <v>0</v>
          </cell>
          <cell r="AB166">
            <v>0</v>
          </cell>
        </row>
        <row r="167">
          <cell r="X167">
            <v>0</v>
          </cell>
          <cell r="Z167">
            <v>0</v>
          </cell>
          <cell r="AA167">
            <v>0</v>
          </cell>
          <cell r="AB167">
            <v>0</v>
          </cell>
        </row>
        <row r="168">
          <cell r="X168">
            <v>0</v>
          </cell>
          <cell r="Z168">
            <v>0</v>
          </cell>
          <cell r="AA168">
            <v>0</v>
          </cell>
          <cell r="AB168">
            <v>0</v>
          </cell>
        </row>
        <row r="169">
          <cell r="X169">
            <v>0</v>
          </cell>
          <cell r="Z169">
            <v>0</v>
          </cell>
          <cell r="AA169">
            <v>0</v>
          </cell>
          <cell r="AB169">
            <v>0</v>
          </cell>
        </row>
        <row r="170">
          <cell r="X170">
            <v>0</v>
          </cell>
          <cell r="Z170">
            <v>0</v>
          </cell>
          <cell r="AA170">
            <v>0</v>
          </cell>
          <cell r="AB170">
            <v>0</v>
          </cell>
        </row>
        <row r="171">
          <cell r="X171">
            <v>0</v>
          </cell>
          <cell r="Z171">
            <v>0</v>
          </cell>
          <cell r="AA171">
            <v>0</v>
          </cell>
          <cell r="AB171">
            <v>0</v>
          </cell>
        </row>
        <row r="172">
          <cell r="X172">
            <v>0</v>
          </cell>
          <cell r="Z172">
            <v>0</v>
          </cell>
          <cell r="AA172">
            <v>0</v>
          </cell>
          <cell r="AB172">
            <v>0</v>
          </cell>
        </row>
        <row r="173">
          <cell r="X173">
            <v>0</v>
          </cell>
          <cell r="Z173">
            <v>0</v>
          </cell>
          <cell r="AA173">
            <v>0</v>
          </cell>
          <cell r="AB173">
            <v>0</v>
          </cell>
        </row>
        <row r="174">
          <cell r="X174">
            <v>0</v>
          </cell>
          <cell r="Z174">
            <v>0</v>
          </cell>
          <cell r="AA174">
            <v>0</v>
          </cell>
          <cell r="AB174">
            <v>0</v>
          </cell>
        </row>
        <row r="175">
          <cell r="X175">
            <v>0</v>
          </cell>
          <cell r="Z175">
            <v>0</v>
          </cell>
          <cell r="AA175">
            <v>0</v>
          </cell>
          <cell r="AB175">
            <v>0</v>
          </cell>
        </row>
        <row r="176">
          <cell r="X176">
            <v>0</v>
          </cell>
          <cell r="Z176">
            <v>0</v>
          </cell>
          <cell r="AA176">
            <v>0</v>
          </cell>
          <cell r="AB176">
            <v>0</v>
          </cell>
        </row>
        <row r="177">
          <cell r="X177">
            <v>0</v>
          </cell>
          <cell r="Z177">
            <v>0</v>
          </cell>
          <cell r="AA177">
            <v>0</v>
          </cell>
          <cell r="AB177">
            <v>0</v>
          </cell>
        </row>
        <row r="178">
          <cell r="X178">
            <v>0</v>
          </cell>
          <cell r="Z178">
            <v>0</v>
          </cell>
          <cell r="AA178">
            <v>0</v>
          </cell>
          <cell r="AB178">
            <v>0</v>
          </cell>
        </row>
        <row r="179">
          <cell r="X179">
            <v>0</v>
          </cell>
          <cell r="Z179">
            <v>0</v>
          </cell>
          <cell r="AA179">
            <v>0</v>
          </cell>
          <cell r="AB179">
            <v>0</v>
          </cell>
        </row>
        <row r="180">
          <cell r="X180">
            <v>0</v>
          </cell>
          <cell r="Z180">
            <v>0</v>
          </cell>
          <cell r="AA180">
            <v>0</v>
          </cell>
          <cell r="AB180">
            <v>0</v>
          </cell>
        </row>
        <row r="181">
          <cell r="X181">
            <v>0</v>
          </cell>
          <cell r="Z181">
            <v>0</v>
          </cell>
          <cell r="AA181">
            <v>0</v>
          </cell>
          <cell r="AB181">
            <v>0</v>
          </cell>
        </row>
        <row r="182">
          <cell r="X182">
            <v>0</v>
          </cell>
          <cell r="Z182">
            <v>0</v>
          </cell>
          <cell r="AA182">
            <v>0</v>
          </cell>
          <cell r="AB182">
            <v>0</v>
          </cell>
        </row>
        <row r="183">
          <cell r="X183">
            <v>0</v>
          </cell>
          <cell r="Z183">
            <v>0</v>
          </cell>
          <cell r="AA183">
            <v>0</v>
          </cell>
          <cell r="AB183">
            <v>0</v>
          </cell>
        </row>
        <row r="184">
          <cell r="X184">
            <v>0</v>
          </cell>
          <cell r="Z184">
            <v>0</v>
          </cell>
          <cell r="AA184">
            <v>0</v>
          </cell>
          <cell r="AB184">
            <v>0</v>
          </cell>
        </row>
        <row r="185">
          <cell r="X185">
            <v>0</v>
          </cell>
          <cell r="Z185">
            <v>0</v>
          </cell>
          <cell r="AA185">
            <v>0</v>
          </cell>
          <cell r="AB185">
            <v>0</v>
          </cell>
        </row>
        <row r="186">
          <cell r="X186">
            <v>0</v>
          </cell>
          <cell r="Z186">
            <v>0</v>
          </cell>
          <cell r="AA186">
            <v>0</v>
          </cell>
          <cell r="AB186">
            <v>0</v>
          </cell>
        </row>
        <row r="187">
          <cell r="X187">
            <v>0</v>
          </cell>
          <cell r="Z187">
            <v>0</v>
          </cell>
          <cell r="AA187">
            <v>0</v>
          </cell>
          <cell r="AB187">
            <v>0</v>
          </cell>
        </row>
        <row r="188">
          <cell r="X188">
            <v>0</v>
          </cell>
          <cell r="Z188">
            <v>0</v>
          </cell>
          <cell r="AA188">
            <v>0</v>
          </cell>
          <cell r="AB188">
            <v>0</v>
          </cell>
        </row>
        <row r="189">
          <cell r="X189">
            <v>0</v>
          </cell>
          <cell r="Z189">
            <v>0</v>
          </cell>
          <cell r="AA189">
            <v>0</v>
          </cell>
          <cell r="AB189">
            <v>0</v>
          </cell>
        </row>
        <row r="190">
          <cell r="X190">
            <v>0</v>
          </cell>
          <cell r="Z190">
            <v>0</v>
          </cell>
          <cell r="AA190">
            <v>0</v>
          </cell>
          <cell r="AB190">
            <v>0</v>
          </cell>
        </row>
        <row r="191">
          <cell r="X191">
            <v>0</v>
          </cell>
          <cell r="Z191">
            <v>0</v>
          </cell>
          <cell r="AA191">
            <v>0</v>
          </cell>
          <cell r="AB191">
            <v>0</v>
          </cell>
        </row>
        <row r="192">
          <cell r="X192">
            <v>0</v>
          </cell>
          <cell r="Z192">
            <v>0</v>
          </cell>
          <cell r="AA192">
            <v>0</v>
          </cell>
          <cell r="AB192">
            <v>0</v>
          </cell>
        </row>
        <row r="193">
          <cell r="X193">
            <v>0</v>
          </cell>
          <cell r="Z193">
            <v>0</v>
          </cell>
          <cell r="AA193">
            <v>0</v>
          </cell>
          <cell r="AB193">
            <v>0</v>
          </cell>
        </row>
        <row r="194">
          <cell r="X194">
            <v>0</v>
          </cell>
          <cell r="Z194">
            <v>0</v>
          </cell>
          <cell r="AA194">
            <v>0</v>
          </cell>
          <cell r="AB194">
            <v>0</v>
          </cell>
        </row>
        <row r="195">
          <cell r="X195">
            <v>0</v>
          </cell>
          <cell r="Z195">
            <v>0</v>
          </cell>
          <cell r="AA195">
            <v>0</v>
          </cell>
          <cell r="AB195">
            <v>0</v>
          </cell>
        </row>
        <row r="196">
          <cell r="X196">
            <v>0</v>
          </cell>
          <cell r="Z196">
            <v>0</v>
          </cell>
          <cell r="AA196">
            <v>0</v>
          </cell>
          <cell r="AB196">
            <v>0</v>
          </cell>
        </row>
        <row r="197">
          <cell r="X197">
            <v>0</v>
          </cell>
          <cell r="Z197">
            <v>0</v>
          </cell>
          <cell r="AA197">
            <v>0</v>
          </cell>
          <cell r="AB197">
            <v>0</v>
          </cell>
        </row>
        <row r="198">
          <cell r="X198">
            <v>0</v>
          </cell>
          <cell r="Z198">
            <v>0</v>
          </cell>
          <cell r="AA198">
            <v>0</v>
          </cell>
          <cell r="AB198">
            <v>0</v>
          </cell>
        </row>
        <row r="199">
          <cell r="X199">
            <v>0</v>
          </cell>
          <cell r="Z199">
            <v>0</v>
          </cell>
          <cell r="AA199">
            <v>0</v>
          </cell>
          <cell r="AB199">
            <v>0</v>
          </cell>
        </row>
        <row r="200">
          <cell r="X200">
            <v>0</v>
          </cell>
          <cell r="Z200">
            <v>0</v>
          </cell>
          <cell r="AA200">
            <v>0</v>
          </cell>
          <cell r="AB200">
            <v>0</v>
          </cell>
        </row>
        <row r="201">
          <cell r="X201">
            <v>0</v>
          </cell>
          <cell r="Z201">
            <v>0</v>
          </cell>
          <cell r="AA201">
            <v>0</v>
          </cell>
          <cell r="AB201">
            <v>0</v>
          </cell>
        </row>
        <row r="202">
          <cell r="X202">
            <v>0</v>
          </cell>
          <cell r="Z202">
            <v>0</v>
          </cell>
          <cell r="AA202">
            <v>0</v>
          </cell>
          <cell r="AB202">
            <v>0</v>
          </cell>
        </row>
        <row r="203">
          <cell r="X203">
            <v>0</v>
          </cell>
          <cell r="Z203">
            <v>0</v>
          </cell>
          <cell r="AA203">
            <v>0</v>
          </cell>
          <cell r="AB203">
            <v>0</v>
          </cell>
        </row>
        <row r="204">
          <cell r="X204">
            <v>0</v>
          </cell>
          <cell r="Z204">
            <v>0</v>
          </cell>
          <cell r="AA204">
            <v>0</v>
          </cell>
          <cell r="AB204">
            <v>0</v>
          </cell>
        </row>
        <row r="205">
          <cell r="X205">
            <v>0</v>
          </cell>
          <cell r="Z205">
            <v>0</v>
          </cell>
          <cell r="AA205">
            <v>0</v>
          </cell>
          <cell r="AB205">
            <v>0</v>
          </cell>
        </row>
        <row r="206">
          <cell r="X206">
            <v>0</v>
          </cell>
          <cell r="Z206">
            <v>0</v>
          </cell>
          <cell r="AA206">
            <v>0</v>
          </cell>
          <cell r="AB206">
            <v>0</v>
          </cell>
        </row>
        <row r="207">
          <cell r="X207">
            <v>0</v>
          </cell>
          <cell r="Z207">
            <v>0</v>
          </cell>
          <cell r="AA207">
            <v>0</v>
          </cell>
          <cell r="AB207">
            <v>0</v>
          </cell>
        </row>
        <row r="208">
          <cell r="X208">
            <v>0</v>
          </cell>
          <cell r="Z208">
            <v>0</v>
          </cell>
          <cell r="AA208">
            <v>0</v>
          </cell>
          <cell r="AB208">
            <v>0</v>
          </cell>
        </row>
        <row r="209">
          <cell r="X209">
            <v>0</v>
          </cell>
          <cell r="Z209">
            <v>0</v>
          </cell>
          <cell r="AA209">
            <v>0</v>
          </cell>
          <cell r="AB209">
            <v>0</v>
          </cell>
        </row>
        <row r="210">
          <cell r="X210">
            <v>0</v>
          </cell>
          <cell r="Z210">
            <v>0</v>
          </cell>
          <cell r="AA210">
            <v>0</v>
          </cell>
          <cell r="AB210">
            <v>0</v>
          </cell>
        </row>
        <row r="211">
          <cell r="X211">
            <v>0</v>
          </cell>
          <cell r="Z211">
            <v>0</v>
          </cell>
          <cell r="AA211">
            <v>0</v>
          </cell>
          <cell r="AB211">
            <v>0</v>
          </cell>
        </row>
        <row r="212">
          <cell r="X212">
            <v>0</v>
          </cell>
          <cell r="Z212">
            <v>0</v>
          </cell>
          <cell r="AA212">
            <v>0</v>
          </cell>
          <cell r="AB212">
            <v>0</v>
          </cell>
        </row>
        <row r="213">
          <cell r="X213">
            <v>0</v>
          </cell>
          <cell r="Z213">
            <v>0</v>
          </cell>
          <cell r="AA213">
            <v>0</v>
          </cell>
          <cell r="AB213">
            <v>0</v>
          </cell>
        </row>
        <row r="214">
          <cell r="X214">
            <v>0</v>
          </cell>
          <cell r="Z214">
            <v>0</v>
          </cell>
          <cell r="AA214">
            <v>0</v>
          </cell>
          <cell r="AB214">
            <v>0</v>
          </cell>
        </row>
        <row r="215">
          <cell r="X215">
            <v>0</v>
          </cell>
          <cell r="Z215">
            <v>0</v>
          </cell>
          <cell r="AA215">
            <v>0</v>
          </cell>
          <cell r="AB215">
            <v>0</v>
          </cell>
        </row>
        <row r="216">
          <cell r="X216">
            <v>0</v>
          </cell>
          <cell r="Z216">
            <v>0</v>
          </cell>
          <cell r="AA216">
            <v>0</v>
          </cell>
          <cell r="AB216">
            <v>0</v>
          </cell>
        </row>
        <row r="217">
          <cell r="X217">
            <v>0</v>
          </cell>
          <cell r="Z217">
            <v>0</v>
          </cell>
          <cell r="AA217">
            <v>0</v>
          </cell>
          <cell r="AB217">
            <v>0</v>
          </cell>
        </row>
        <row r="218">
          <cell r="X218">
            <v>0</v>
          </cell>
          <cell r="Z218">
            <v>0</v>
          </cell>
          <cell r="AA218">
            <v>0</v>
          </cell>
          <cell r="AB218">
            <v>0</v>
          </cell>
        </row>
        <row r="219">
          <cell r="X219">
            <v>0</v>
          </cell>
          <cell r="Z219">
            <v>0</v>
          </cell>
          <cell r="AA219">
            <v>0</v>
          </cell>
          <cell r="AB219">
            <v>0</v>
          </cell>
        </row>
        <row r="220">
          <cell r="X220">
            <v>0</v>
          </cell>
          <cell r="Z220">
            <v>0</v>
          </cell>
          <cell r="AA220">
            <v>0</v>
          </cell>
          <cell r="AB220">
            <v>0</v>
          </cell>
        </row>
        <row r="221">
          <cell r="X221">
            <v>0</v>
          </cell>
          <cell r="Z221">
            <v>0</v>
          </cell>
          <cell r="AA221">
            <v>0</v>
          </cell>
          <cell r="AB221">
            <v>0</v>
          </cell>
        </row>
        <row r="222">
          <cell r="X222">
            <v>0</v>
          </cell>
          <cell r="Z222">
            <v>0</v>
          </cell>
          <cell r="AA222">
            <v>0</v>
          </cell>
          <cell r="AB222">
            <v>0</v>
          </cell>
        </row>
        <row r="223">
          <cell r="X223">
            <v>0</v>
          </cell>
          <cell r="Z223">
            <v>0</v>
          </cell>
          <cell r="AA223">
            <v>0</v>
          </cell>
          <cell r="AB223">
            <v>0</v>
          </cell>
        </row>
        <row r="224">
          <cell r="X224">
            <v>0</v>
          </cell>
          <cell r="Z224">
            <v>0</v>
          </cell>
          <cell r="AA224">
            <v>0</v>
          </cell>
          <cell r="AB224">
            <v>0</v>
          </cell>
        </row>
        <row r="225">
          <cell r="X225">
            <v>0</v>
          </cell>
          <cell r="Z225">
            <v>0</v>
          </cell>
          <cell r="AA225">
            <v>0</v>
          </cell>
          <cell r="AB225">
            <v>0</v>
          </cell>
        </row>
        <row r="226">
          <cell r="X226">
            <v>0</v>
          </cell>
          <cell r="Z226">
            <v>0</v>
          </cell>
          <cell r="AA226">
            <v>0</v>
          </cell>
          <cell r="AB226">
            <v>0</v>
          </cell>
        </row>
        <row r="227">
          <cell r="X227">
            <v>0</v>
          </cell>
          <cell r="Z227">
            <v>0</v>
          </cell>
          <cell r="AA227">
            <v>0</v>
          </cell>
          <cell r="AB227">
            <v>0</v>
          </cell>
        </row>
        <row r="228">
          <cell r="X228">
            <v>0</v>
          </cell>
          <cell r="Z228">
            <v>0</v>
          </cell>
          <cell r="AA228">
            <v>0</v>
          </cell>
          <cell r="AB228">
            <v>0</v>
          </cell>
        </row>
        <row r="229">
          <cell r="X229">
            <v>0</v>
          </cell>
          <cell r="Z229">
            <v>0</v>
          </cell>
          <cell r="AA229">
            <v>0</v>
          </cell>
          <cell r="AB229">
            <v>0</v>
          </cell>
        </row>
        <row r="230">
          <cell r="X230">
            <v>0</v>
          </cell>
          <cell r="Z230">
            <v>0</v>
          </cell>
          <cell r="AA230">
            <v>0</v>
          </cell>
          <cell r="AB230">
            <v>0</v>
          </cell>
        </row>
        <row r="231">
          <cell r="X231">
            <v>0</v>
          </cell>
          <cell r="Z231">
            <v>0</v>
          </cell>
          <cell r="AA231">
            <v>0</v>
          </cell>
          <cell r="AB231">
            <v>0</v>
          </cell>
        </row>
        <row r="232">
          <cell r="X232">
            <v>0</v>
          </cell>
          <cell r="Z232">
            <v>0</v>
          </cell>
          <cell r="AA232">
            <v>0</v>
          </cell>
          <cell r="AB232">
            <v>0</v>
          </cell>
        </row>
        <row r="233">
          <cell r="X233">
            <v>0</v>
          </cell>
          <cell r="Z233">
            <v>0</v>
          </cell>
          <cell r="AA233">
            <v>0</v>
          </cell>
          <cell r="AB233">
            <v>0</v>
          </cell>
        </row>
        <row r="234">
          <cell r="X234">
            <v>0</v>
          </cell>
          <cell r="Z234">
            <v>0</v>
          </cell>
          <cell r="AA234">
            <v>0</v>
          </cell>
          <cell r="AB234">
            <v>0</v>
          </cell>
        </row>
        <row r="235">
          <cell r="X235">
            <v>0</v>
          </cell>
          <cell r="Z235">
            <v>0</v>
          </cell>
          <cell r="AA235">
            <v>0</v>
          </cell>
          <cell r="AB235">
            <v>0</v>
          </cell>
        </row>
        <row r="236">
          <cell r="X236">
            <v>0</v>
          </cell>
          <cell r="Z236">
            <v>0</v>
          </cell>
          <cell r="AA236">
            <v>0</v>
          </cell>
          <cell r="AB236">
            <v>0</v>
          </cell>
        </row>
        <row r="237">
          <cell r="X237">
            <v>0</v>
          </cell>
          <cell r="Z237">
            <v>0</v>
          </cell>
          <cell r="AA237">
            <v>0</v>
          </cell>
          <cell r="AB237">
            <v>0</v>
          </cell>
        </row>
        <row r="238">
          <cell r="X238">
            <v>0</v>
          </cell>
          <cell r="Z238">
            <v>0</v>
          </cell>
          <cell r="AA238">
            <v>0</v>
          </cell>
          <cell r="AB238">
            <v>0</v>
          </cell>
        </row>
        <row r="239">
          <cell r="X239">
            <v>0</v>
          </cell>
          <cell r="Z239">
            <v>0</v>
          </cell>
          <cell r="AA239">
            <v>0</v>
          </cell>
          <cell r="AB239">
            <v>0</v>
          </cell>
        </row>
        <row r="240">
          <cell r="X240">
            <v>0</v>
          </cell>
          <cell r="Z240">
            <v>0</v>
          </cell>
          <cell r="AA240">
            <v>0</v>
          </cell>
          <cell r="AB240">
            <v>0</v>
          </cell>
        </row>
        <row r="241">
          <cell r="X241">
            <v>0</v>
          </cell>
          <cell r="Z241">
            <v>0</v>
          </cell>
          <cell r="AA241">
            <v>0</v>
          </cell>
          <cell r="AB241">
            <v>0</v>
          </cell>
        </row>
        <row r="242">
          <cell r="X242">
            <v>0</v>
          </cell>
          <cell r="Z242">
            <v>0</v>
          </cell>
          <cell r="AA242">
            <v>0</v>
          </cell>
          <cell r="AB242">
            <v>0</v>
          </cell>
        </row>
        <row r="243">
          <cell r="X243">
            <v>0</v>
          </cell>
          <cell r="Z243">
            <v>0</v>
          </cell>
          <cell r="AA243">
            <v>0</v>
          </cell>
          <cell r="AB243">
            <v>0</v>
          </cell>
        </row>
        <row r="244">
          <cell r="X244">
            <v>0</v>
          </cell>
          <cell r="Z244">
            <v>0</v>
          </cell>
          <cell r="AA244">
            <v>0</v>
          </cell>
          <cell r="AB244">
            <v>0</v>
          </cell>
        </row>
        <row r="245">
          <cell r="X245">
            <v>0</v>
          </cell>
          <cell r="Z245">
            <v>0</v>
          </cell>
          <cell r="AA245">
            <v>0</v>
          </cell>
          <cell r="AB245">
            <v>0</v>
          </cell>
        </row>
        <row r="246">
          <cell r="X246">
            <v>0</v>
          </cell>
          <cell r="Z246">
            <v>0</v>
          </cell>
          <cell r="AA246">
            <v>0</v>
          </cell>
          <cell r="AB246">
            <v>0</v>
          </cell>
        </row>
        <row r="247">
          <cell r="X247">
            <v>0</v>
          </cell>
          <cell r="Z247">
            <v>0</v>
          </cell>
          <cell r="AA247">
            <v>0</v>
          </cell>
          <cell r="AB247">
            <v>0</v>
          </cell>
        </row>
        <row r="248">
          <cell r="X248">
            <v>0</v>
          </cell>
          <cell r="Z248">
            <v>0</v>
          </cell>
          <cell r="AA248">
            <v>0</v>
          </cell>
          <cell r="AB248">
            <v>0</v>
          </cell>
        </row>
        <row r="249">
          <cell r="X249">
            <v>0</v>
          </cell>
          <cell r="Z249">
            <v>0</v>
          </cell>
          <cell r="AA249">
            <v>0</v>
          </cell>
          <cell r="AB249">
            <v>0</v>
          </cell>
        </row>
        <row r="250">
          <cell r="X250">
            <v>0</v>
          </cell>
          <cell r="Z250">
            <v>0</v>
          </cell>
          <cell r="AA250">
            <v>0</v>
          </cell>
          <cell r="AB250">
            <v>0</v>
          </cell>
        </row>
        <row r="251">
          <cell r="X251">
            <v>0</v>
          </cell>
          <cell r="Z251">
            <v>0</v>
          </cell>
          <cell r="AA251">
            <v>0</v>
          </cell>
          <cell r="AB251">
            <v>0</v>
          </cell>
        </row>
        <row r="252">
          <cell r="X252">
            <v>0</v>
          </cell>
          <cell r="Z252">
            <v>0</v>
          </cell>
          <cell r="AA252">
            <v>0</v>
          </cell>
          <cell r="AB252">
            <v>0</v>
          </cell>
        </row>
        <row r="253">
          <cell r="X253">
            <v>0</v>
          </cell>
          <cell r="Z253">
            <v>0</v>
          </cell>
          <cell r="AA253">
            <v>0</v>
          </cell>
          <cell r="AB253">
            <v>0</v>
          </cell>
        </row>
        <row r="254">
          <cell r="X254">
            <v>0</v>
          </cell>
          <cell r="Z254">
            <v>0</v>
          </cell>
          <cell r="AA254">
            <v>0</v>
          </cell>
          <cell r="AB254">
            <v>0</v>
          </cell>
        </row>
        <row r="255">
          <cell r="X255">
            <v>0</v>
          </cell>
          <cell r="Z255">
            <v>0</v>
          </cell>
          <cell r="AA255">
            <v>0</v>
          </cell>
          <cell r="AB255">
            <v>0</v>
          </cell>
        </row>
        <row r="256">
          <cell r="X256">
            <v>0</v>
          </cell>
          <cell r="Z256">
            <v>0</v>
          </cell>
          <cell r="AA256">
            <v>0</v>
          </cell>
          <cell r="AB256">
            <v>0</v>
          </cell>
        </row>
        <row r="257">
          <cell r="X257">
            <v>0</v>
          </cell>
          <cell r="Z257">
            <v>0</v>
          </cell>
          <cell r="AA257">
            <v>0</v>
          </cell>
          <cell r="AB257">
            <v>0</v>
          </cell>
        </row>
        <row r="258">
          <cell r="X258">
            <v>0</v>
          </cell>
          <cell r="Z258">
            <v>0</v>
          </cell>
          <cell r="AA258">
            <v>0</v>
          </cell>
          <cell r="AB258">
            <v>0</v>
          </cell>
        </row>
        <row r="259">
          <cell r="X259">
            <v>0</v>
          </cell>
          <cell r="Z259">
            <v>0</v>
          </cell>
          <cell r="AA259">
            <v>0</v>
          </cell>
          <cell r="AB259">
            <v>0</v>
          </cell>
        </row>
        <row r="260">
          <cell r="X260">
            <v>0</v>
          </cell>
          <cell r="Z260">
            <v>0</v>
          </cell>
          <cell r="AA260">
            <v>0</v>
          </cell>
          <cell r="AB260">
            <v>0</v>
          </cell>
        </row>
        <row r="261">
          <cell r="X261">
            <v>0</v>
          </cell>
          <cell r="Z261">
            <v>0</v>
          </cell>
          <cell r="AA261">
            <v>0</v>
          </cell>
          <cell r="AB261">
            <v>0</v>
          </cell>
        </row>
        <row r="262">
          <cell r="X262">
            <v>0</v>
          </cell>
          <cell r="Z262">
            <v>0</v>
          </cell>
          <cell r="AA262">
            <v>0</v>
          </cell>
          <cell r="AB262">
            <v>0</v>
          </cell>
        </row>
        <row r="263">
          <cell r="X263">
            <v>0</v>
          </cell>
          <cell r="Z263">
            <v>0</v>
          </cell>
          <cell r="AA263">
            <v>0</v>
          </cell>
          <cell r="AB263">
            <v>0</v>
          </cell>
        </row>
        <row r="264">
          <cell r="X264">
            <v>0</v>
          </cell>
          <cell r="Z264">
            <v>0</v>
          </cell>
          <cell r="AA264">
            <v>0</v>
          </cell>
          <cell r="AB264">
            <v>0</v>
          </cell>
        </row>
        <row r="265">
          <cell r="X265">
            <v>0</v>
          </cell>
          <cell r="Z265">
            <v>0</v>
          </cell>
          <cell r="AA265">
            <v>0</v>
          </cell>
          <cell r="AB265">
            <v>0</v>
          </cell>
        </row>
      </sheetData>
      <sheetData sheetId="5">
        <row r="12">
          <cell r="A12" t="str">
            <v>Manual</v>
          </cell>
          <cell r="Q12" t="str">
            <v>WC UNISSEX 1</v>
          </cell>
          <cell r="AQ12" t="str">
            <v>.</v>
          </cell>
        </row>
        <row r="15">
          <cell r="M15">
            <v>0</v>
          </cell>
          <cell r="Q15">
            <v>0</v>
          </cell>
        </row>
        <row r="16">
          <cell r="M16">
            <v>0</v>
          </cell>
        </row>
        <row r="17">
          <cell r="M17">
            <v>0</v>
          </cell>
        </row>
        <row r="18">
          <cell r="M18">
            <v>3</v>
          </cell>
        </row>
        <row r="19">
          <cell r="M19">
            <v>2</v>
          </cell>
        </row>
        <row r="20">
          <cell r="M20">
            <v>2</v>
          </cell>
        </row>
        <row r="21">
          <cell r="M21">
            <v>2</v>
          </cell>
        </row>
        <row r="22">
          <cell r="M22">
            <v>0</v>
          </cell>
        </row>
        <row r="23">
          <cell r="M23">
            <v>2</v>
          </cell>
        </row>
        <row r="24">
          <cell r="M24">
            <v>2</v>
          </cell>
        </row>
        <row r="25">
          <cell r="M25">
            <v>0</v>
          </cell>
        </row>
        <row r="26">
          <cell r="M26">
            <v>0</v>
          </cell>
        </row>
        <row r="27">
          <cell r="M27">
            <v>4</v>
          </cell>
        </row>
        <row r="28">
          <cell r="M28">
            <v>4</v>
          </cell>
        </row>
        <row r="29">
          <cell r="M29">
            <v>0</v>
          </cell>
        </row>
        <row r="30">
          <cell r="M30">
            <v>4</v>
          </cell>
        </row>
        <row r="31">
          <cell r="M31">
            <v>4</v>
          </cell>
        </row>
        <row r="32">
          <cell r="M32">
            <v>4</v>
          </cell>
        </row>
        <row r="33">
          <cell r="M33">
            <v>0</v>
          </cell>
        </row>
        <row r="34">
          <cell r="M34">
            <v>4</v>
          </cell>
        </row>
        <row r="35">
          <cell r="M35">
            <v>0</v>
          </cell>
        </row>
        <row r="36">
          <cell r="M36">
            <v>4</v>
          </cell>
        </row>
        <row r="37">
          <cell r="M37">
            <v>0</v>
          </cell>
        </row>
        <row r="38">
          <cell r="M38">
            <v>4</v>
          </cell>
        </row>
        <row r="39">
          <cell r="M39">
            <v>0</v>
          </cell>
        </row>
        <row r="40">
          <cell r="M40">
            <v>4</v>
          </cell>
        </row>
        <row r="41">
          <cell r="M41">
            <v>0</v>
          </cell>
        </row>
        <row r="42">
          <cell r="M42">
            <v>4</v>
          </cell>
        </row>
        <row r="43">
          <cell r="M43">
            <v>0</v>
          </cell>
        </row>
        <row r="44">
          <cell r="M44">
            <v>4</v>
          </cell>
        </row>
        <row r="45">
          <cell r="M45">
            <v>0</v>
          </cell>
        </row>
        <row r="46">
          <cell r="M46">
            <v>4</v>
          </cell>
        </row>
        <row r="47">
          <cell r="M47">
            <v>4</v>
          </cell>
        </row>
        <row r="48">
          <cell r="M48">
            <v>4</v>
          </cell>
        </row>
        <row r="49">
          <cell r="M49">
            <v>0</v>
          </cell>
        </row>
        <row r="50">
          <cell r="M50">
            <v>4</v>
          </cell>
        </row>
        <row r="51">
          <cell r="M51">
            <v>0</v>
          </cell>
        </row>
        <row r="52">
          <cell r="M52">
            <v>4</v>
          </cell>
        </row>
        <row r="53">
          <cell r="M53">
            <v>4</v>
          </cell>
        </row>
        <row r="54">
          <cell r="M54">
            <v>0</v>
          </cell>
        </row>
        <row r="55">
          <cell r="M55">
            <v>4</v>
          </cell>
        </row>
        <row r="56">
          <cell r="M56">
            <v>4</v>
          </cell>
        </row>
        <row r="57">
          <cell r="M57">
            <v>0</v>
          </cell>
        </row>
        <row r="58">
          <cell r="M58">
            <v>4</v>
          </cell>
        </row>
        <row r="59">
          <cell r="M59">
            <v>0</v>
          </cell>
        </row>
        <row r="60">
          <cell r="M60">
            <v>4</v>
          </cell>
        </row>
        <row r="61">
          <cell r="M61">
            <v>0</v>
          </cell>
        </row>
        <row r="62">
          <cell r="M62">
            <v>4</v>
          </cell>
        </row>
        <row r="63">
          <cell r="M63">
            <v>4</v>
          </cell>
        </row>
        <row r="64">
          <cell r="M64">
            <v>0</v>
          </cell>
        </row>
        <row r="65">
          <cell r="M65">
            <v>4</v>
          </cell>
        </row>
        <row r="66">
          <cell r="M66">
            <v>4</v>
          </cell>
        </row>
        <row r="67">
          <cell r="M67">
            <v>0</v>
          </cell>
        </row>
        <row r="68">
          <cell r="M68">
            <v>0</v>
          </cell>
        </row>
        <row r="69">
          <cell r="M69">
            <v>4</v>
          </cell>
        </row>
        <row r="70">
          <cell r="M70">
            <v>4</v>
          </cell>
        </row>
        <row r="71">
          <cell r="M71">
            <v>0</v>
          </cell>
        </row>
        <row r="72">
          <cell r="M72">
            <v>4</v>
          </cell>
        </row>
        <row r="73">
          <cell r="M73">
            <v>0</v>
          </cell>
        </row>
        <row r="74">
          <cell r="M74">
            <v>4</v>
          </cell>
        </row>
        <row r="75">
          <cell r="M75">
            <v>4</v>
          </cell>
        </row>
        <row r="76">
          <cell r="M76">
            <v>0</v>
          </cell>
        </row>
        <row r="77">
          <cell r="M77">
            <v>0</v>
          </cell>
        </row>
        <row r="78">
          <cell r="M78">
            <v>5</v>
          </cell>
        </row>
        <row r="79">
          <cell r="M79">
            <v>5</v>
          </cell>
        </row>
        <row r="80">
          <cell r="M80">
            <v>5</v>
          </cell>
        </row>
        <row r="81">
          <cell r="M81">
            <v>5</v>
          </cell>
        </row>
        <row r="82">
          <cell r="M82">
            <v>5</v>
          </cell>
        </row>
        <row r="83">
          <cell r="M83">
            <v>5</v>
          </cell>
        </row>
        <row r="84">
          <cell r="M84">
            <v>5</v>
          </cell>
        </row>
        <row r="85">
          <cell r="M85">
            <v>5</v>
          </cell>
        </row>
        <row r="86">
          <cell r="M86">
            <v>0</v>
          </cell>
        </row>
        <row r="87">
          <cell r="M87">
            <v>5</v>
          </cell>
        </row>
        <row r="88">
          <cell r="M88">
            <v>5</v>
          </cell>
        </row>
        <row r="89">
          <cell r="M89">
            <v>5</v>
          </cell>
        </row>
        <row r="90">
          <cell r="M90">
            <v>5</v>
          </cell>
        </row>
        <row r="91">
          <cell r="M91">
            <v>5</v>
          </cell>
        </row>
        <row r="92">
          <cell r="M92">
            <v>0</v>
          </cell>
        </row>
        <row r="93">
          <cell r="M93">
            <v>0</v>
          </cell>
        </row>
        <row r="94">
          <cell r="M94">
            <v>6</v>
          </cell>
        </row>
        <row r="95">
          <cell r="M95">
            <v>6</v>
          </cell>
        </row>
        <row r="96">
          <cell r="M96">
            <v>0</v>
          </cell>
        </row>
        <row r="97">
          <cell r="M97">
            <v>6</v>
          </cell>
        </row>
        <row r="98">
          <cell r="M98">
            <v>0</v>
          </cell>
        </row>
        <row r="99">
          <cell r="M99">
            <v>0</v>
          </cell>
        </row>
        <row r="100">
          <cell r="M100">
            <v>6</v>
          </cell>
        </row>
        <row r="101">
          <cell r="M101">
            <v>0</v>
          </cell>
        </row>
        <row r="102">
          <cell r="M102">
            <v>6</v>
          </cell>
        </row>
        <row r="103">
          <cell r="M103">
            <v>6</v>
          </cell>
        </row>
        <row r="104">
          <cell r="M104">
            <v>0</v>
          </cell>
        </row>
        <row r="105">
          <cell r="M105">
            <v>0</v>
          </cell>
        </row>
        <row r="106">
          <cell r="M106">
            <v>7</v>
          </cell>
        </row>
        <row r="107">
          <cell r="M107">
            <v>7</v>
          </cell>
        </row>
        <row r="108">
          <cell r="M108">
            <v>7</v>
          </cell>
        </row>
        <row r="109">
          <cell r="M109">
            <v>7</v>
          </cell>
        </row>
        <row r="110">
          <cell r="M110">
            <v>0</v>
          </cell>
        </row>
        <row r="111">
          <cell r="M111">
            <v>8</v>
          </cell>
        </row>
        <row r="112">
          <cell r="M112">
            <v>8</v>
          </cell>
        </row>
        <row r="113">
          <cell r="M113">
            <v>8</v>
          </cell>
        </row>
        <row r="114">
          <cell r="M114">
            <v>8</v>
          </cell>
        </row>
        <row r="115">
          <cell r="M115">
            <v>8</v>
          </cell>
        </row>
        <row r="116">
          <cell r="M116">
            <v>8</v>
          </cell>
        </row>
        <row r="117">
          <cell r="M117">
            <v>8</v>
          </cell>
        </row>
        <row r="118">
          <cell r="M118">
            <v>8</v>
          </cell>
        </row>
        <row r="119">
          <cell r="M119">
            <v>8</v>
          </cell>
        </row>
        <row r="120">
          <cell r="M120">
            <v>8</v>
          </cell>
        </row>
        <row r="121">
          <cell r="M121">
            <v>8</v>
          </cell>
        </row>
        <row r="122">
          <cell r="M122">
            <v>8</v>
          </cell>
        </row>
        <row r="123">
          <cell r="M123">
            <v>8</v>
          </cell>
        </row>
        <row r="124">
          <cell r="M124">
            <v>0</v>
          </cell>
        </row>
        <row r="125">
          <cell r="M125">
            <v>0</v>
          </cell>
        </row>
        <row r="126">
          <cell r="M126">
            <v>9</v>
          </cell>
        </row>
        <row r="127">
          <cell r="M127">
            <v>9</v>
          </cell>
        </row>
        <row r="128">
          <cell r="M128">
            <v>9</v>
          </cell>
        </row>
        <row r="129">
          <cell r="M129">
            <v>9</v>
          </cell>
        </row>
        <row r="130">
          <cell r="M130">
            <v>0</v>
          </cell>
        </row>
        <row r="131">
          <cell r="M131">
            <v>0</v>
          </cell>
        </row>
        <row r="132">
          <cell r="M132">
            <v>10</v>
          </cell>
        </row>
        <row r="133">
          <cell r="M133">
            <v>0</v>
          </cell>
        </row>
        <row r="134">
          <cell r="M134">
            <v>10</v>
          </cell>
        </row>
        <row r="135">
          <cell r="M135">
            <v>10</v>
          </cell>
        </row>
        <row r="136">
          <cell r="M136">
            <v>0</v>
          </cell>
        </row>
        <row r="137">
          <cell r="M137">
            <v>10</v>
          </cell>
        </row>
        <row r="138">
          <cell r="M138">
            <v>10</v>
          </cell>
        </row>
        <row r="139">
          <cell r="M139">
            <v>10</v>
          </cell>
        </row>
        <row r="140">
          <cell r="M140">
            <v>0</v>
          </cell>
        </row>
        <row r="141">
          <cell r="M141">
            <v>10</v>
          </cell>
        </row>
        <row r="142">
          <cell r="M142">
            <v>0</v>
          </cell>
        </row>
        <row r="143">
          <cell r="M143">
            <v>10</v>
          </cell>
        </row>
        <row r="144">
          <cell r="M144">
            <v>10</v>
          </cell>
        </row>
        <row r="145">
          <cell r="M145">
            <v>0</v>
          </cell>
        </row>
        <row r="146">
          <cell r="M146">
            <v>0</v>
          </cell>
        </row>
        <row r="147">
          <cell r="M147">
            <v>11</v>
          </cell>
        </row>
        <row r="148">
          <cell r="M148">
            <v>11</v>
          </cell>
        </row>
        <row r="149">
          <cell r="M149">
            <v>0</v>
          </cell>
        </row>
        <row r="150">
          <cell r="M150">
            <v>11</v>
          </cell>
        </row>
        <row r="151">
          <cell r="M151">
            <v>11</v>
          </cell>
        </row>
        <row r="152">
          <cell r="M152">
            <v>0</v>
          </cell>
        </row>
        <row r="153">
          <cell r="M153">
            <v>11</v>
          </cell>
        </row>
        <row r="154">
          <cell r="M154">
            <v>11</v>
          </cell>
        </row>
        <row r="155">
          <cell r="M155">
            <v>0</v>
          </cell>
        </row>
        <row r="156">
          <cell r="M156">
            <v>11</v>
          </cell>
        </row>
        <row r="157">
          <cell r="M157">
            <v>0</v>
          </cell>
        </row>
        <row r="158">
          <cell r="M158">
            <v>11</v>
          </cell>
        </row>
        <row r="159">
          <cell r="M159">
            <v>0</v>
          </cell>
        </row>
        <row r="160">
          <cell r="M160">
            <v>11</v>
          </cell>
        </row>
        <row r="161">
          <cell r="M161">
            <v>0</v>
          </cell>
        </row>
        <row r="162">
          <cell r="M162">
            <v>9</v>
          </cell>
        </row>
        <row r="163">
          <cell r="M163">
            <v>9</v>
          </cell>
        </row>
        <row r="164">
          <cell r="M164">
            <v>9</v>
          </cell>
        </row>
        <row r="165">
          <cell r="M165">
            <v>9</v>
          </cell>
        </row>
        <row r="166">
          <cell r="M166">
            <v>9</v>
          </cell>
        </row>
        <row r="167">
          <cell r="M167">
            <v>9</v>
          </cell>
        </row>
        <row r="168">
          <cell r="M168">
            <v>0</v>
          </cell>
        </row>
        <row r="169">
          <cell r="M169">
            <v>0</v>
          </cell>
        </row>
        <row r="170">
          <cell r="M170">
            <v>12</v>
          </cell>
        </row>
        <row r="171">
          <cell r="M171">
            <v>12</v>
          </cell>
        </row>
        <row r="172">
          <cell r="M172">
            <v>12</v>
          </cell>
        </row>
        <row r="173">
          <cell r="M173">
            <v>12</v>
          </cell>
        </row>
        <row r="174">
          <cell r="M174">
            <v>0</v>
          </cell>
        </row>
        <row r="175">
          <cell r="M175">
            <v>12</v>
          </cell>
        </row>
        <row r="176">
          <cell r="M176">
            <v>0</v>
          </cell>
        </row>
        <row r="177">
          <cell r="M177">
            <v>0</v>
          </cell>
        </row>
        <row r="178">
          <cell r="M178">
            <v>13</v>
          </cell>
        </row>
        <row r="179">
          <cell r="M179">
            <v>13</v>
          </cell>
        </row>
        <row r="180">
          <cell r="M180">
            <v>13</v>
          </cell>
        </row>
        <row r="181">
          <cell r="M181">
            <v>13</v>
          </cell>
        </row>
        <row r="182">
          <cell r="M182">
            <v>13</v>
          </cell>
        </row>
        <row r="183">
          <cell r="M183">
            <v>13</v>
          </cell>
        </row>
        <row r="184">
          <cell r="M184">
            <v>13</v>
          </cell>
        </row>
        <row r="185">
          <cell r="M185">
            <v>13</v>
          </cell>
        </row>
        <row r="186">
          <cell r="M186">
            <v>13</v>
          </cell>
        </row>
        <row r="187">
          <cell r="M187">
            <v>13</v>
          </cell>
        </row>
        <row r="188">
          <cell r="M188">
            <v>13</v>
          </cell>
        </row>
        <row r="189">
          <cell r="M189">
            <v>13</v>
          </cell>
        </row>
        <row r="190">
          <cell r="M190">
            <v>13</v>
          </cell>
        </row>
        <row r="191">
          <cell r="M191">
            <v>13</v>
          </cell>
        </row>
        <row r="192">
          <cell r="M192">
            <v>0</v>
          </cell>
        </row>
        <row r="193">
          <cell r="M193">
            <v>13</v>
          </cell>
        </row>
        <row r="194">
          <cell r="M194">
            <v>13</v>
          </cell>
        </row>
        <row r="195">
          <cell r="M195">
            <v>13</v>
          </cell>
        </row>
        <row r="196">
          <cell r="M196">
            <v>13</v>
          </cell>
        </row>
        <row r="197">
          <cell r="M197">
            <v>0</v>
          </cell>
        </row>
        <row r="198">
          <cell r="M198">
            <v>13</v>
          </cell>
        </row>
        <row r="199">
          <cell r="M199">
            <v>13</v>
          </cell>
        </row>
        <row r="200">
          <cell r="M200">
            <v>13</v>
          </cell>
        </row>
        <row r="201">
          <cell r="M201">
            <v>13</v>
          </cell>
        </row>
        <row r="202">
          <cell r="M202">
            <v>0</v>
          </cell>
        </row>
        <row r="203">
          <cell r="M203">
            <v>13</v>
          </cell>
        </row>
        <row r="204">
          <cell r="M204">
            <v>13</v>
          </cell>
        </row>
        <row r="205">
          <cell r="M205">
            <v>13</v>
          </cell>
        </row>
        <row r="206">
          <cell r="M206">
            <v>13</v>
          </cell>
        </row>
        <row r="207">
          <cell r="M207">
            <v>13</v>
          </cell>
        </row>
        <row r="208">
          <cell r="M208">
            <v>13</v>
          </cell>
        </row>
        <row r="209">
          <cell r="M209">
            <v>13</v>
          </cell>
        </row>
        <row r="210">
          <cell r="M210">
            <v>13</v>
          </cell>
        </row>
        <row r="211">
          <cell r="M211">
            <v>0</v>
          </cell>
        </row>
        <row r="212">
          <cell r="M212">
            <v>13</v>
          </cell>
        </row>
        <row r="213">
          <cell r="M213">
            <v>13</v>
          </cell>
        </row>
        <row r="214">
          <cell r="M214">
            <v>13</v>
          </cell>
        </row>
        <row r="215">
          <cell r="M215">
            <v>13</v>
          </cell>
        </row>
        <row r="216">
          <cell r="M216">
            <v>13</v>
          </cell>
        </row>
        <row r="217">
          <cell r="M217">
            <v>13</v>
          </cell>
        </row>
        <row r="218">
          <cell r="M218">
            <v>0</v>
          </cell>
        </row>
        <row r="219">
          <cell r="M219">
            <v>13</v>
          </cell>
        </row>
        <row r="220">
          <cell r="M220">
            <v>13</v>
          </cell>
        </row>
        <row r="221">
          <cell r="M221">
            <v>13</v>
          </cell>
        </row>
        <row r="222">
          <cell r="M222">
            <v>13</v>
          </cell>
        </row>
        <row r="223">
          <cell r="M223">
            <v>0</v>
          </cell>
        </row>
        <row r="224">
          <cell r="M224">
            <v>13</v>
          </cell>
        </row>
        <row r="225">
          <cell r="M225">
            <v>13</v>
          </cell>
        </row>
        <row r="226">
          <cell r="M226">
            <v>13</v>
          </cell>
        </row>
        <row r="227">
          <cell r="M227">
            <v>13</v>
          </cell>
        </row>
        <row r="228">
          <cell r="M228">
            <v>0</v>
          </cell>
        </row>
        <row r="229">
          <cell r="M229">
            <v>13</v>
          </cell>
        </row>
        <row r="230">
          <cell r="M230">
            <v>13</v>
          </cell>
        </row>
        <row r="231">
          <cell r="M231">
            <v>13</v>
          </cell>
        </row>
        <row r="232">
          <cell r="M232">
            <v>13</v>
          </cell>
        </row>
        <row r="233">
          <cell r="M233">
            <v>13</v>
          </cell>
        </row>
        <row r="234">
          <cell r="M234">
            <v>13</v>
          </cell>
        </row>
        <row r="235">
          <cell r="M235">
            <v>13</v>
          </cell>
        </row>
        <row r="236">
          <cell r="M236">
            <v>13</v>
          </cell>
        </row>
        <row r="237">
          <cell r="M237">
            <v>0</v>
          </cell>
        </row>
        <row r="238">
          <cell r="M238">
            <v>13</v>
          </cell>
        </row>
        <row r="239">
          <cell r="M239">
            <v>13</v>
          </cell>
        </row>
        <row r="240">
          <cell r="M240">
            <v>13</v>
          </cell>
        </row>
        <row r="241">
          <cell r="M241">
            <v>13</v>
          </cell>
        </row>
        <row r="242">
          <cell r="M242">
            <v>13</v>
          </cell>
        </row>
        <row r="243">
          <cell r="M243">
            <v>13</v>
          </cell>
        </row>
        <row r="244">
          <cell r="M244">
            <v>13</v>
          </cell>
        </row>
        <row r="245">
          <cell r="M245">
            <v>0</v>
          </cell>
        </row>
        <row r="246">
          <cell r="M246">
            <v>13</v>
          </cell>
        </row>
        <row r="247">
          <cell r="M247">
            <v>13</v>
          </cell>
        </row>
        <row r="248">
          <cell r="M248">
            <v>13</v>
          </cell>
        </row>
        <row r="249">
          <cell r="M249">
            <v>13</v>
          </cell>
        </row>
        <row r="250">
          <cell r="M250">
            <v>13</v>
          </cell>
        </row>
        <row r="251">
          <cell r="M251">
            <v>13</v>
          </cell>
        </row>
        <row r="252">
          <cell r="M252">
            <v>13</v>
          </cell>
        </row>
        <row r="253">
          <cell r="M253">
            <v>13</v>
          </cell>
        </row>
        <row r="254">
          <cell r="M254">
            <v>13</v>
          </cell>
        </row>
        <row r="255">
          <cell r="M255">
            <v>0</v>
          </cell>
        </row>
        <row r="256">
          <cell r="M256">
            <v>0</v>
          </cell>
        </row>
        <row r="257">
          <cell r="M257">
            <v>14</v>
          </cell>
        </row>
        <row r="258">
          <cell r="M258">
            <v>14</v>
          </cell>
        </row>
        <row r="259">
          <cell r="M259">
            <v>14</v>
          </cell>
        </row>
        <row r="260">
          <cell r="M260">
            <v>0</v>
          </cell>
        </row>
        <row r="261">
          <cell r="M261">
            <v>14</v>
          </cell>
        </row>
        <row r="262">
          <cell r="M262">
            <v>0</v>
          </cell>
        </row>
        <row r="263">
          <cell r="M263">
            <v>14</v>
          </cell>
        </row>
        <row r="264">
          <cell r="M264">
            <v>0</v>
          </cell>
        </row>
        <row r="265">
          <cell r="M265">
            <v>15</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sheetData>
      <sheetData sheetId="7">
        <row r="10">
          <cell r="G10">
            <v>2</v>
          </cell>
        </row>
      </sheetData>
      <sheetData sheetId="8"/>
      <sheetData sheetId="9">
        <row r="9">
          <cell r="J9">
            <v>1</v>
          </cell>
        </row>
        <row r="15">
          <cell r="A15">
            <v>0</v>
          </cell>
          <cell r="B15">
            <v>1</v>
          </cell>
          <cell r="C15" t="str">
            <v>Administração Local</v>
          </cell>
          <cell r="H15" t="str">
            <v>A administração local será proporcional a execução dos demais eventos, independente de frentes de obra.</v>
          </cell>
        </row>
        <row r="30">
          <cell r="A30"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t="e">
            <v>#DIV/0!</v>
          </cell>
          <cell r="AD26" t="e">
            <v>#DIV/0!</v>
          </cell>
        </row>
        <row r="27">
          <cell r="AC27" t="e">
            <v>#DIV/0!</v>
          </cell>
          <cell r="AD27" t="e">
            <v>#DIV/0!</v>
          </cell>
        </row>
      </sheetData>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2">
          <cell r="J2" t="str">
            <v>v3.0.5</v>
          </cell>
        </row>
        <row r="3">
          <cell r="O3">
            <v>1</v>
          </cell>
        </row>
        <row r="4">
          <cell r="O4">
            <v>2</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Divinópolis</v>
          </cell>
          <cell r="J5" t="str">
            <v>Pavimentação</v>
          </cell>
        </row>
        <row r="6">
          <cell r="F6" t="str">
            <v>Divinópolis/MG</v>
          </cell>
          <cell r="J6" t="str">
            <v xml:space="preserve">Drenagem </v>
          </cell>
        </row>
        <row r="7">
          <cell r="F7" t="str">
            <v>1066962-46</v>
          </cell>
          <cell r="J7" t="str">
            <v>Abastecimento de água</v>
          </cell>
        </row>
        <row r="8">
          <cell r="F8" t="str">
            <v>567/2019</v>
          </cell>
          <cell r="J8" t="str">
            <v>Esgotamento sanitário</v>
          </cell>
        </row>
        <row r="9">
          <cell r="F9">
            <v>238750</v>
          </cell>
          <cell r="J9" t="str">
            <v>Energia elétrica e iluminação pública</v>
          </cell>
        </row>
        <row r="10">
          <cell r="F10">
            <v>149138.82</v>
          </cell>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REFORMA DO CRAS NOROESTE</v>
          </cell>
          <cell r="J16" t="str">
            <v>Instrumentos e ações em planejamento e gestão pública</v>
          </cell>
        </row>
        <row r="17">
          <cell r="J17" t="str">
            <v>Ações complementares às obras</v>
          </cell>
        </row>
        <row r="18">
          <cell r="F18" t="str">
            <v>DESONERADO</v>
          </cell>
          <cell r="J18" t="str">
            <v>Gerenciamento</v>
          </cell>
        </row>
        <row r="19">
          <cell r="J19" t="str">
            <v>Trabalho social</v>
          </cell>
        </row>
        <row r="22">
          <cell r="F22" t="str">
            <v>Ana Luiza Prazeres Breginski</v>
          </cell>
        </row>
        <row r="23">
          <cell r="F23" t="str">
            <v>213.075/D</v>
          </cell>
        </row>
        <row r="24">
          <cell r="F24" t="str">
            <v>14202000000006397414</v>
          </cell>
        </row>
      </sheetData>
      <sheetData sheetId="2"/>
      <sheetData sheetId="3"/>
      <sheetData sheetId="4">
        <row r="8">
          <cell r="AF8" t="b">
            <v>1</v>
          </cell>
        </row>
        <row r="10">
          <cell r="AF10" t="b">
            <v>1</v>
          </cell>
        </row>
        <row r="11">
          <cell r="AF11" t="b">
            <v>1</v>
          </cell>
        </row>
        <row r="15">
          <cell r="M15" t="str">
            <v>LOTE</v>
          </cell>
          <cell r="X15">
            <v>0</v>
          </cell>
          <cell r="Z15">
            <v>0</v>
          </cell>
          <cell r="AA15">
            <v>0</v>
          </cell>
          <cell r="AB15">
            <v>0</v>
          </cell>
        </row>
        <row r="16">
          <cell r="X16">
            <v>0</v>
          </cell>
          <cell r="Z16">
            <v>0</v>
          </cell>
          <cell r="AA16">
            <v>0</v>
          </cell>
          <cell r="AB16">
            <v>0</v>
          </cell>
        </row>
        <row r="17">
          <cell r="X17">
            <v>0</v>
          </cell>
          <cell r="Z17">
            <v>0</v>
          </cell>
          <cell r="AA17">
            <v>0</v>
          </cell>
          <cell r="AB17">
            <v>0</v>
          </cell>
        </row>
        <row r="18">
          <cell r="X18">
            <v>0</v>
          </cell>
          <cell r="Z18">
            <v>0</v>
          </cell>
          <cell r="AA18">
            <v>0</v>
          </cell>
          <cell r="AB18">
            <v>0</v>
          </cell>
        </row>
        <row r="19">
          <cell r="X19">
            <v>0</v>
          </cell>
          <cell r="Z19">
            <v>0</v>
          </cell>
          <cell r="AA19">
            <v>0</v>
          </cell>
          <cell r="AB19">
            <v>0</v>
          </cell>
        </row>
        <row r="20">
          <cell r="X20">
            <v>0</v>
          </cell>
          <cell r="Z20">
            <v>0</v>
          </cell>
          <cell r="AA20">
            <v>0</v>
          </cell>
          <cell r="AB20">
            <v>0</v>
          </cell>
        </row>
        <row r="21">
          <cell r="X21">
            <v>0</v>
          </cell>
          <cell r="Z21">
            <v>0</v>
          </cell>
          <cell r="AA21">
            <v>0</v>
          </cell>
          <cell r="AB21">
            <v>0</v>
          </cell>
        </row>
        <row r="22">
          <cell r="X22">
            <v>0</v>
          </cell>
          <cell r="Z22">
            <v>0</v>
          </cell>
          <cell r="AA22">
            <v>0</v>
          </cell>
          <cell r="AB22">
            <v>0</v>
          </cell>
        </row>
        <row r="23">
          <cell r="X23">
            <v>0</v>
          </cell>
          <cell r="Z23">
            <v>0</v>
          </cell>
          <cell r="AA23">
            <v>0</v>
          </cell>
          <cell r="AB23">
            <v>0</v>
          </cell>
        </row>
        <row r="24">
          <cell r="X24">
            <v>0</v>
          </cell>
          <cell r="Z24">
            <v>0</v>
          </cell>
          <cell r="AA24">
            <v>0</v>
          </cell>
          <cell r="AB24">
            <v>0</v>
          </cell>
        </row>
        <row r="25">
          <cell r="X25">
            <v>0</v>
          </cell>
          <cell r="Z25">
            <v>0</v>
          </cell>
          <cell r="AA25">
            <v>0</v>
          </cell>
          <cell r="AB25">
            <v>0</v>
          </cell>
        </row>
        <row r="26">
          <cell r="X26">
            <v>0</v>
          </cell>
          <cell r="Z26">
            <v>0</v>
          </cell>
          <cell r="AA26">
            <v>0</v>
          </cell>
          <cell r="AB26">
            <v>0</v>
          </cell>
        </row>
        <row r="27">
          <cell r="X27">
            <v>0</v>
          </cell>
          <cell r="Z27">
            <v>0</v>
          </cell>
          <cell r="AA27">
            <v>0</v>
          </cell>
          <cell r="AB27">
            <v>0</v>
          </cell>
        </row>
        <row r="28">
          <cell r="X28">
            <v>0</v>
          </cell>
          <cell r="Z28">
            <v>0</v>
          </cell>
          <cell r="AA28">
            <v>0</v>
          </cell>
          <cell r="AB28">
            <v>0</v>
          </cell>
        </row>
        <row r="29">
          <cell r="X29">
            <v>0</v>
          </cell>
          <cell r="Z29">
            <v>0</v>
          </cell>
          <cell r="AA29">
            <v>0</v>
          </cell>
          <cell r="AB29">
            <v>0</v>
          </cell>
        </row>
        <row r="30">
          <cell r="X30">
            <v>0</v>
          </cell>
          <cell r="Z30">
            <v>0</v>
          </cell>
          <cell r="AA30">
            <v>0</v>
          </cell>
          <cell r="AB30">
            <v>0</v>
          </cell>
        </row>
        <row r="31">
          <cell r="X31">
            <v>0</v>
          </cell>
          <cell r="Z31">
            <v>0</v>
          </cell>
          <cell r="AA31">
            <v>0</v>
          </cell>
          <cell r="AB31">
            <v>0</v>
          </cell>
        </row>
        <row r="32">
          <cell r="X32">
            <v>0</v>
          </cell>
          <cell r="Z32">
            <v>0</v>
          </cell>
          <cell r="AA32">
            <v>0</v>
          </cell>
          <cell r="AB32">
            <v>0</v>
          </cell>
        </row>
        <row r="33">
          <cell r="X33">
            <v>0</v>
          </cell>
          <cell r="Z33">
            <v>0</v>
          </cell>
          <cell r="AA33">
            <v>0</v>
          </cell>
          <cell r="AB33">
            <v>0</v>
          </cell>
        </row>
        <row r="34">
          <cell r="X34">
            <v>0</v>
          </cell>
          <cell r="Z34">
            <v>0</v>
          </cell>
          <cell r="AA34">
            <v>0</v>
          </cell>
          <cell r="AB34">
            <v>0</v>
          </cell>
        </row>
        <row r="35">
          <cell r="X35">
            <v>0</v>
          </cell>
          <cell r="Z35">
            <v>0</v>
          </cell>
          <cell r="AA35">
            <v>0</v>
          </cell>
          <cell r="AB35">
            <v>0</v>
          </cell>
        </row>
        <row r="36">
          <cell r="X36">
            <v>0</v>
          </cell>
          <cell r="Z36">
            <v>0</v>
          </cell>
          <cell r="AA36">
            <v>0</v>
          </cell>
          <cell r="AB36">
            <v>0</v>
          </cell>
        </row>
        <row r="37">
          <cell r="X37">
            <v>0</v>
          </cell>
          <cell r="Z37">
            <v>0</v>
          </cell>
          <cell r="AA37">
            <v>0</v>
          </cell>
          <cell r="AB37">
            <v>0</v>
          </cell>
        </row>
        <row r="38">
          <cell r="X38">
            <v>0</v>
          </cell>
          <cell r="Z38">
            <v>0</v>
          </cell>
          <cell r="AA38">
            <v>0</v>
          </cell>
          <cell r="AB38">
            <v>0</v>
          </cell>
        </row>
        <row r="39">
          <cell r="X39">
            <v>0</v>
          </cell>
          <cell r="Z39">
            <v>0</v>
          </cell>
          <cell r="AA39">
            <v>0</v>
          </cell>
          <cell r="AB39">
            <v>0</v>
          </cell>
        </row>
        <row r="40">
          <cell r="X40">
            <v>0</v>
          </cell>
          <cell r="Z40">
            <v>0</v>
          </cell>
          <cell r="AA40">
            <v>0</v>
          </cell>
          <cell r="AB40">
            <v>0</v>
          </cell>
        </row>
        <row r="41">
          <cell r="X41">
            <v>0</v>
          </cell>
          <cell r="Z41">
            <v>0</v>
          </cell>
          <cell r="AA41">
            <v>0</v>
          </cell>
          <cell r="AB41">
            <v>0</v>
          </cell>
        </row>
        <row r="42">
          <cell r="X42">
            <v>0</v>
          </cell>
          <cell r="Z42">
            <v>0</v>
          </cell>
          <cell r="AA42">
            <v>0</v>
          </cell>
          <cell r="AB42">
            <v>0</v>
          </cell>
        </row>
        <row r="43">
          <cell r="X43">
            <v>0</v>
          </cell>
          <cell r="Z43">
            <v>0</v>
          </cell>
          <cell r="AA43">
            <v>0</v>
          </cell>
          <cell r="AB43">
            <v>0</v>
          </cell>
        </row>
        <row r="44">
          <cell r="X44">
            <v>0</v>
          </cell>
          <cell r="Z44">
            <v>0</v>
          </cell>
          <cell r="AA44">
            <v>0</v>
          </cell>
          <cell r="AB44">
            <v>0</v>
          </cell>
        </row>
        <row r="45">
          <cell r="X45">
            <v>0</v>
          </cell>
          <cell r="Z45">
            <v>0</v>
          </cell>
          <cell r="AA45">
            <v>0</v>
          </cell>
          <cell r="AB45">
            <v>0</v>
          </cell>
        </row>
        <row r="46">
          <cell r="X46">
            <v>0</v>
          </cell>
          <cell r="Z46">
            <v>0</v>
          </cell>
          <cell r="AA46">
            <v>0</v>
          </cell>
          <cell r="AB46">
            <v>0</v>
          </cell>
        </row>
        <row r="47">
          <cell r="X47">
            <v>0</v>
          </cell>
          <cell r="Z47">
            <v>0</v>
          </cell>
          <cell r="AA47">
            <v>0</v>
          </cell>
          <cell r="AB47">
            <v>0</v>
          </cell>
        </row>
        <row r="48">
          <cell r="X48">
            <v>0</v>
          </cell>
          <cell r="Z48">
            <v>0</v>
          </cell>
          <cell r="AA48">
            <v>0</v>
          </cell>
          <cell r="AB48">
            <v>0</v>
          </cell>
        </row>
        <row r="49">
          <cell r="X49">
            <v>0</v>
          </cell>
          <cell r="Z49">
            <v>0</v>
          </cell>
          <cell r="AA49">
            <v>0</v>
          </cell>
          <cell r="AB49">
            <v>0</v>
          </cell>
        </row>
        <row r="50">
          <cell r="X50">
            <v>0</v>
          </cell>
          <cell r="Z50">
            <v>0</v>
          </cell>
          <cell r="AA50">
            <v>0</v>
          </cell>
          <cell r="AB50">
            <v>0</v>
          </cell>
        </row>
        <row r="51">
          <cell r="X51">
            <v>0</v>
          </cell>
          <cell r="Z51">
            <v>0</v>
          </cell>
          <cell r="AA51">
            <v>0</v>
          </cell>
          <cell r="AB51">
            <v>0</v>
          </cell>
        </row>
        <row r="52">
          <cell r="X52">
            <v>0</v>
          </cell>
          <cell r="Z52">
            <v>0</v>
          </cell>
          <cell r="AA52">
            <v>0</v>
          </cell>
          <cell r="AB52">
            <v>0</v>
          </cell>
        </row>
        <row r="53">
          <cell r="X53">
            <v>0</v>
          </cell>
          <cell r="Z53">
            <v>0</v>
          </cell>
          <cell r="AA53">
            <v>0</v>
          </cell>
          <cell r="AB53">
            <v>0</v>
          </cell>
        </row>
        <row r="54">
          <cell r="X54">
            <v>0</v>
          </cell>
          <cell r="Z54">
            <v>0</v>
          </cell>
          <cell r="AA54">
            <v>0</v>
          </cell>
          <cell r="AB54">
            <v>0</v>
          </cell>
        </row>
        <row r="55">
          <cell r="X55">
            <v>0</v>
          </cell>
          <cell r="Z55">
            <v>0</v>
          </cell>
          <cell r="AA55">
            <v>0</v>
          </cell>
          <cell r="AB55">
            <v>0</v>
          </cell>
        </row>
        <row r="56">
          <cell r="X56">
            <v>0</v>
          </cell>
          <cell r="Z56">
            <v>0</v>
          </cell>
          <cell r="AA56">
            <v>0</v>
          </cell>
          <cell r="AB56">
            <v>0</v>
          </cell>
        </row>
        <row r="57">
          <cell r="X57">
            <v>0</v>
          </cell>
          <cell r="Z57">
            <v>0</v>
          </cell>
          <cell r="AA57">
            <v>0</v>
          </cell>
          <cell r="AB57">
            <v>0</v>
          </cell>
        </row>
        <row r="58">
          <cell r="X58">
            <v>0</v>
          </cell>
          <cell r="Z58">
            <v>0</v>
          </cell>
          <cell r="AA58">
            <v>0</v>
          </cell>
          <cell r="AB58">
            <v>0</v>
          </cell>
        </row>
        <row r="59">
          <cell r="X59">
            <v>0</v>
          </cell>
          <cell r="Z59">
            <v>0</v>
          </cell>
          <cell r="AA59">
            <v>0</v>
          </cell>
          <cell r="AB59">
            <v>0</v>
          </cell>
        </row>
        <row r="60">
          <cell r="X60">
            <v>0</v>
          </cell>
          <cell r="Z60">
            <v>0</v>
          </cell>
          <cell r="AA60">
            <v>0</v>
          </cell>
          <cell r="AB60">
            <v>0</v>
          </cell>
        </row>
        <row r="61">
          <cell r="X61">
            <v>0</v>
          </cell>
          <cell r="Z61">
            <v>0</v>
          </cell>
          <cell r="AA61">
            <v>0</v>
          </cell>
          <cell r="AB61">
            <v>0</v>
          </cell>
        </row>
        <row r="62">
          <cell r="X62">
            <v>0</v>
          </cell>
          <cell r="Z62">
            <v>0</v>
          </cell>
          <cell r="AA62">
            <v>0</v>
          </cell>
          <cell r="AB62">
            <v>0</v>
          </cell>
        </row>
        <row r="63">
          <cell r="X63">
            <v>0</v>
          </cell>
          <cell r="Z63">
            <v>0</v>
          </cell>
          <cell r="AA63">
            <v>0</v>
          </cell>
          <cell r="AB63">
            <v>0</v>
          </cell>
        </row>
        <row r="64">
          <cell r="X64">
            <v>0</v>
          </cell>
          <cell r="Z64">
            <v>0</v>
          </cell>
          <cell r="AA64">
            <v>0</v>
          </cell>
          <cell r="AB64">
            <v>0</v>
          </cell>
        </row>
        <row r="65">
          <cell r="X65">
            <v>0</v>
          </cell>
          <cell r="Z65">
            <v>0</v>
          </cell>
          <cell r="AA65">
            <v>0</v>
          </cell>
          <cell r="AB65">
            <v>0</v>
          </cell>
        </row>
        <row r="66">
          <cell r="X66">
            <v>0</v>
          </cell>
          <cell r="Z66">
            <v>0</v>
          </cell>
          <cell r="AA66">
            <v>0</v>
          </cell>
          <cell r="AB66">
            <v>0</v>
          </cell>
        </row>
        <row r="67">
          <cell r="X67">
            <v>0</v>
          </cell>
          <cell r="Z67">
            <v>0</v>
          </cell>
          <cell r="AA67">
            <v>0</v>
          </cell>
          <cell r="AB67">
            <v>0</v>
          </cell>
        </row>
        <row r="68">
          <cell r="X68">
            <v>0</v>
          </cell>
          <cell r="Z68">
            <v>0</v>
          </cell>
          <cell r="AA68">
            <v>0</v>
          </cell>
          <cell r="AB68">
            <v>0</v>
          </cell>
        </row>
        <row r="69">
          <cell r="X69">
            <v>0</v>
          </cell>
          <cell r="Z69">
            <v>0</v>
          </cell>
          <cell r="AA69">
            <v>0</v>
          </cell>
          <cell r="AB69">
            <v>0</v>
          </cell>
        </row>
        <row r="70">
          <cell r="X70">
            <v>0</v>
          </cell>
          <cell r="Z70">
            <v>0</v>
          </cell>
          <cell r="AA70">
            <v>0</v>
          </cell>
          <cell r="AB70">
            <v>0</v>
          </cell>
        </row>
        <row r="71">
          <cell r="X71">
            <v>0</v>
          </cell>
          <cell r="Z71">
            <v>0</v>
          </cell>
          <cell r="AA71">
            <v>0</v>
          </cell>
          <cell r="AB71">
            <v>0</v>
          </cell>
        </row>
        <row r="72">
          <cell r="X72">
            <v>0</v>
          </cell>
          <cell r="Z72">
            <v>0</v>
          </cell>
          <cell r="AA72">
            <v>0</v>
          </cell>
          <cell r="AB72">
            <v>0</v>
          </cell>
        </row>
        <row r="73">
          <cell r="X73">
            <v>0</v>
          </cell>
          <cell r="Z73">
            <v>0</v>
          </cell>
          <cell r="AA73">
            <v>0</v>
          </cell>
          <cell r="AB73">
            <v>0</v>
          </cell>
        </row>
        <row r="74">
          <cell r="X74">
            <v>0</v>
          </cell>
          <cell r="Z74">
            <v>0</v>
          </cell>
          <cell r="AA74">
            <v>0</v>
          </cell>
          <cell r="AB74">
            <v>0</v>
          </cell>
        </row>
        <row r="75">
          <cell r="X75">
            <v>0</v>
          </cell>
          <cell r="Z75">
            <v>0</v>
          </cell>
          <cell r="AA75">
            <v>0</v>
          </cell>
          <cell r="AB75">
            <v>0</v>
          </cell>
        </row>
        <row r="76">
          <cell r="X76">
            <v>0</v>
          </cell>
          <cell r="Z76">
            <v>0</v>
          </cell>
          <cell r="AA76">
            <v>0</v>
          </cell>
          <cell r="AB76">
            <v>0</v>
          </cell>
        </row>
        <row r="77">
          <cell r="X77">
            <v>0</v>
          </cell>
          <cell r="Z77">
            <v>0</v>
          </cell>
          <cell r="AA77">
            <v>0</v>
          </cell>
          <cell r="AB77">
            <v>0</v>
          </cell>
        </row>
        <row r="78">
          <cell r="X78">
            <v>0</v>
          </cell>
          <cell r="Z78">
            <v>0</v>
          </cell>
          <cell r="AA78">
            <v>0</v>
          </cell>
          <cell r="AB78">
            <v>0</v>
          </cell>
        </row>
        <row r="79">
          <cell r="X79">
            <v>0</v>
          </cell>
          <cell r="Z79">
            <v>0</v>
          </cell>
          <cell r="AA79">
            <v>0</v>
          </cell>
          <cell r="AB79">
            <v>0</v>
          </cell>
        </row>
        <row r="80">
          <cell r="X80">
            <v>0</v>
          </cell>
          <cell r="Z80">
            <v>0</v>
          </cell>
          <cell r="AA80">
            <v>0</v>
          </cell>
          <cell r="AB80">
            <v>0</v>
          </cell>
        </row>
        <row r="81">
          <cell r="X81">
            <v>0</v>
          </cell>
          <cell r="Z81">
            <v>0</v>
          </cell>
          <cell r="AA81">
            <v>0</v>
          </cell>
          <cell r="AB81">
            <v>0</v>
          </cell>
        </row>
        <row r="82">
          <cell r="X82">
            <v>0</v>
          </cell>
          <cell r="Z82">
            <v>0</v>
          </cell>
          <cell r="AA82">
            <v>0</v>
          </cell>
          <cell r="AB82">
            <v>0</v>
          </cell>
        </row>
        <row r="83">
          <cell r="X83">
            <v>0</v>
          </cell>
          <cell r="Z83">
            <v>0</v>
          </cell>
          <cell r="AA83">
            <v>0</v>
          </cell>
          <cell r="AB83">
            <v>0</v>
          </cell>
        </row>
        <row r="84">
          <cell r="X84">
            <v>0</v>
          </cell>
          <cell r="Z84">
            <v>0</v>
          </cell>
          <cell r="AA84">
            <v>0</v>
          </cell>
          <cell r="AB84">
            <v>0</v>
          </cell>
        </row>
        <row r="85">
          <cell r="X85">
            <v>0</v>
          </cell>
          <cell r="Z85">
            <v>0</v>
          </cell>
          <cell r="AA85">
            <v>0</v>
          </cell>
          <cell r="AB85">
            <v>0</v>
          </cell>
        </row>
        <row r="86">
          <cell r="X86">
            <v>0</v>
          </cell>
          <cell r="Z86">
            <v>0</v>
          </cell>
          <cell r="AA86">
            <v>0</v>
          </cell>
          <cell r="AB86">
            <v>0</v>
          </cell>
        </row>
        <row r="87">
          <cell r="X87">
            <v>0</v>
          </cell>
          <cell r="Z87">
            <v>0</v>
          </cell>
          <cell r="AA87">
            <v>0</v>
          </cell>
          <cell r="AB87">
            <v>0</v>
          </cell>
        </row>
        <row r="88">
          <cell r="X88">
            <v>0</v>
          </cell>
          <cell r="Z88">
            <v>0</v>
          </cell>
          <cell r="AA88">
            <v>0</v>
          </cell>
          <cell r="AB88">
            <v>0</v>
          </cell>
        </row>
        <row r="89">
          <cell r="X89">
            <v>0</v>
          </cell>
          <cell r="Z89">
            <v>0</v>
          </cell>
          <cell r="AA89">
            <v>0</v>
          </cell>
          <cell r="AB89">
            <v>0</v>
          </cell>
        </row>
        <row r="90">
          <cell r="X90">
            <v>0</v>
          </cell>
          <cell r="Z90">
            <v>0</v>
          </cell>
          <cell r="AA90">
            <v>0</v>
          </cell>
          <cell r="AB90">
            <v>0</v>
          </cell>
        </row>
        <row r="91">
          <cell r="X91">
            <v>0</v>
          </cell>
          <cell r="Z91">
            <v>0</v>
          </cell>
          <cell r="AA91">
            <v>0</v>
          </cell>
          <cell r="AB91">
            <v>0</v>
          </cell>
        </row>
        <row r="92">
          <cell r="X92">
            <v>0</v>
          </cell>
          <cell r="Z92">
            <v>0</v>
          </cell>
          <cell r="AA92">
            <v>0</v>
          </cell>
          <cell r="AB92">
            <v>0</v>
          </cell>
        </row>
        <row r="93">
          <cell r="X93">
            <v>0</v>
          </cell>
          <cell r="Z93">
            <v>0</v>
          </cell>
          <cell r="AA93">
            <v>0</v>
          </cell>
          <cell r="AB93">
            <v>0</v>
          </cell>
        </row>
        <row r="94">
          <cell r="X94">
            <v>0</v>
          </cell>
          <cell r="Z94">
            <v>0</v>
          </cell>
          <cell r="AA94">
            <v>0</v>
          </cell>
          <cell r="AB94">
            <v>0</v>
          </cell>
        </row>
        <row r="95">
          <cell r="X95">
            <v>0</v>
          </cell>
          <cell r="Z95">
            <v>0</v>
          </cell>
          <cell r="AA95">
            <v>0</v>
          </cell>
          <cell r="AB95">
            <v>0</v>
          </cell>
        </row>
        <row r="96">
          <cell r="X96">
            <v>0</v>
          </cell>
          <cell r="Z96">
            <v>0</v>
          </cell>
          <cell r="AA96">
            <v>0</v>
          </cell>
          <cell r="AB96">
            <v>0</v>
          </cell>
        </row>
        <row r="97">
          <cell r="X97">
            <v>0</v>
          </cell>
          <cell r="Z97">
            <v>0</v>
          </cell>
          <cell r="AA97">
            <v>0</v>
          </cell>
          <cell r="AB97">
            <v>0</v>
          </cell>
        </row>
        <row r="98">
          <cell r="X98">
            <v>0</v>
          </cell>
          <cell r="Z98">
            <v>0</v>
          </cell>
          <cell r="AA98">
            <v>0</v>
          </cell>
          <cell r="AB98">
            <v>0</v>
          </cell>
        </row>
        <row r="99">
          <cell r="X99">
            <v>0</v>
          </cell>
          <cell r="Z99">
            <v>0</v>
          </cell>
          <cell r="AA99">
            <v>0</v>
          </cell>
          <cell r="AB99">
            <v>0</v>
          </cell>
        </row>
        <row r="100">
          <cell r="X100">
            <v>0</v>
          </cell>
          <cell r="Z100">
            <v>0</v>
          </cell>
          <cell r="AA100">
            <v>0</v>
          </cell>
          <cell r="AB100">
            <v>0</v>
          </cell>
        </row>
        <row r="101">
          <cell r="X101">
            <v>0</v>
          </cell>
          <cell r="Z101">
            <v>0</v>
          </cell>
          <cell r="AA101">
            <v>0</v>
          </cell>
          <cell r="AB101">
            <v>0</v>
          </cell>
        </row>
        <row r="102">
          <cell r="X102">
            <v>0</v>
          </cell>
          <cell r="Z102">
            <v>0</v>
          </cell>
          <cell r="AA102">
            <v>0</v>
          </cell>
          <cell r="AB102">
            <v>0</v>
          </cell>
        </row>
        <row r="103">
          <cell r="X103">
            <v>0</v>
          </cell>
          <cell r="Z103">
            <v>0</v>
          </cell>
          <cell r="AA103">
            <v>0</v>
          </cell>
          <cell r="AB103">
            <v>0</v>
          </cell>
        </row>
        <row r="104">
          <cell r="X104">
            <v>0</v>
          </cell>
          <cell r="Z104">
            <v>0</v>
          </cell>
          <cell r="AA104">
            <v>0</v>
          </cell>
          <cell r="AB104">
            <v>0</v>
          </cell>
        </row>
        <row r="105">
          <cell r="X105">
            <v>0</v>
          </cell>
          <cell r="Z105">
            <v>0</v>
          </cell>
          <cell r="AA105">
            <v>0</v>
          </cell>
          <cell r="AB105">
            <v>0</v>
          </cell>
        </row>
        <row r="106">
          <cell r="X106">
            <v>0</v>
          </cell>
          <cell r="Z106">
            <v>0</v>
          </cell>
          <cell r="AA106">
            <v>0</v>
          </cell>
          <cell r="AB106">
            <v>0</v>
          </cell>
        </row>
        <row r="107">
          <cell r="X107">
            <v>0</v>
          </cell>
          <cell r="Z107">
            <v>0</v>
          </cell>
          <cell r="AA107">
            <v>0</v>
          </cell>
          <cell r="AB107">
            <v>0</v>
          </cell>
        </row>
        <row r="108">
          <cell r="X108">
            <v>0</v>
          </cell>
          <cell r="Z108">
            <v>0</v>
          </cell>
          <cell r="AA108">
            <v>0</v>
          </cell>
          <cell r="AB108">
            <v>0</v>
          </cell>
        </row>
        <row r="109">
          <cell r="X109">
            <v>0</v>
          </cell>
          <cell r="Z109">
            <v>0</v>
          </cell>
          <cell r="AA109">
            <v>0</v>
          </cell>
          <cell r="AB109">
            <v>0</v>
          </cell>
        </row>
        <row r="110">
          <cell r="X110">
            <v>0</v>
          </cell>
          <cell r="Z110">
            <v>0</v>
          </cell>
          <cell r="AA110">
            <v>0</v>
          </cell>
          <cell r="AB110">
            <v>0</v>
          </cell>
        </row>
        <row r="111">
          <cell r="X111">
            <v>0</v>
          </cell>
          <cell r="Z111">
            <v>0</v>
          </cell>
          <cell r="AA111">
            <v>0</v>
          </cell>
          <cell r="AB111">
            <v>0</v>
          </cell>
        </row>
        <row r="112">
          <cell r="X112">
            <v>0</v>
          </cell>
          <cell r="Z112">
            <v>0</v>
          </cell>
          <cell r="AA112">
            <v>0</v>
          </cell>
          <cell r="AB112">
            <v>0</v>
          </cell>
        </row>
        <row r="113">
          <cell r="X113">
            <v>0</v>
          </cell>
          <cell r="Z113">
            <v>0</v>
          </cell>
          <cell r="AA113">
            <v>0</v>
          </cell>
          <cell r="AB113">
            <v>0</v>
          </cell>
        </row>
        <row r="114">
          <cell r="X114">
            <v>0</v>
          </cell>
          <cell r="Z114">
            <v>0</v>
          </cell>
          <cell r="AA114">
            <v>0</v>
          </cell>
          <cell r="AB114">
            <v>0</v>
          </cell>
        </row>
        <row r="115">
          <cell r="X115">
            <v>0</v>
          </cell>
          <cell r="Z115">
            <v>0</v>
          </cell>
          <cell r="AA115">
            <v>0</v>
          </cell>
          <cell r="AB115">
            <v>0</v>
          </cell>
        </row>
        <row r="116">
          <cell r="X116">
            <v>0</v>
          </cell>
          <cell r="Z116">
            <v>0</v>
          </cell>
          <cell r="AA116">
            <v>0</v>
          </cell>
          <cell r="AB116">
            <v>0</v>
          </cell>
        </row>
        <row r="117">
          <cell r="X117">
            <v>0</v>
          </cell>
          <cell r="Z117">
            <v>0</v>
          </cell>
          <cell r="AA117">
            <v>0</v>
          </cell>
          <cell r="AB117">
            <v>0</v>
          </cell>
        </row>
        <row r="118">
          <cell r="X118">
            <v>0</v>
          </cell>
          <cell r="Z118">
            <v>0</v>
          </cell>
          <cell r="AA118">
            <v>0</v>
          </cell>
          <cell r="AB118">
            <v>0</v>
          </cell>
        </row>
        <row r="119">
          <cell r="X119">
            <v>0</v>
          </cell>
          <cell r="Z119">
            <v>0</v>
          </cell>
          <cell r="AA119">
            <v>0</v>
          </cell>
          <cell r="AB119">
            <v>0</v>
          </cell>
        </row>
        <row r="120">
          <cell r="X120">
            <v>0</v>
          </cell>
          <cell r="Z120">
            <v>0</v>
          </cell>
          <cell r="AA120">
            <v>0</v>
          </cell>
          <cell r="AB120">
            <v>0</v>
          </cell>
        </row>
        <row r="121">
          <cell r="X121">
            <v>0</v>
          </cell>
          <cell r="Z121">
            <v>0</v>
          </cell>
          <cell r="AA121">
            <v>0</v>
          </cell>
          <cell r="AB121">
            <v>0</v>
          </cell>
        </row>
        <row r="122">
          <cell r="X122">
            <v>0</v>
          </cell>
          <cell r="Z122">
            <v>0</v>
          </cell>
          <cell r="AA122">
            <v>0</v>
          </cell>
          <cell r="AB122">
            <v>0</v>
          </cell>
        </row>
        <row r="123">
          <cell r="X123">
            <v>0</v>
          </cell>
          <cell r="Z123">
            <v>0</v>
          </cell>
          <cell r="AA123">
            <v>0</v>
          </cell>
          <cell r="AB123">
            <v>0</v>
          </cell>
        </row>
        <row r="124">
          <cell r="X124">
            <v>0</v>
          </cell>
          <cell r="Z124">
            <v>0</v>
          </cell>
          <cell r="AA124">
            <v>0</v>
          </cell>
          <cell r="AB124">
            <v>0</v>
          </cell>
        </row>
        <row r="125">
          <cell r="X125">
            <v>0</v>
          </cell>
          <cell r="Z125">
            <v>0</v>
          </cell>
          <cell r="AA125">
            <v>0</v>
          </cell>
          <cell r="AB125">
            <v>0</v>
          </cell>
        </row>
        <row r="126">
          <cell r="X126">
            <v>0</v>
          </cell>
          <cell r="Z126">
            <v>0</v>
          </cell>
          <cell r="AA126">
            <v>0</v>
          </cell>
          <cell r="AB126">
            <v>0</v>
          </cell>
        </row>
        <row r="127">
          <cell r="X127">
            <v>0</v>
          </cell>
          <cell r="Z127">
            <v>0</v>
          </cell>
          <cell r="AA127">
            <v>0</v>
          </cell>
          <cell r="AB127">
            <v>0</v>
          </cell>
        </row>
        <row r="128">
          <cell r="X128">
            <v>0</v>
          </cell>
          <cell r="Z128">
            <v>0</v>
          </cell>
          <cell r="AA128">
            <v>0</v>
          </cell>
          <cell r="AB128">
            <v>0</v>
          </cell>
        </row>
        <row r="129">
          <cell r="X129">
            <v>0</v>
          </cell>
          <cell r="Z129">
            <v>0</v>
          </cell>
          <cell r="AA129">
            <v>0</v>
          </cell>
          <cell r="AB129">
            <v>0</v>
          </cell>
        </row>
        <row r="130">
          <cell r="X130">
            <v>0</v>
          </cell>
          <cell r="Z130">
            <v>0</v>
          </cell>
          <cell r="AA130">
            <v>0</v>
          </cell>
          <cell r="AB130">
            <v>0</v>
          </cell>
        </row>
        <row r="131">
          <cell r="X131">
            <v>0</v>
          </cell>
          <cell r="Z131">
            <v>0</v>
          </cell>
          <cell r="AA131">
            <v>0</v>
          </cell>
          <cell r="AB131">
            <v>0</v>
          </cell>
        </row>
        <row r="132">
          <cell r="X132">
            <v>0</v>
          </cell>
          <cell r="Z132">
            <v>0</v>
          </cell>
          <cell r="AA132">
            <v>0</v>
          </cell>
          <cell r="AB132">
            <v>0</v>
          </cell>
        </row>
        <row r="133">
          <cell r="X133">
            <v>0</v>
          </cell>
          <cell r="Z133">
            <v>0</v>
          </cell>
          <cell r="AA133">
            <v>0</v>
          </cell>
          <cell r="AB133">
            <v>0</v>
          </cell>
        </row>
        <row r="134">
          <cell r="X134">
            <v>0</v>
          </cell>
          <cell r="Z134">
            <v>0</v>
          </cell>
          <cell r="AA134">
            <v>0</v>
          </cell>
          <cell r="AB134">
            <v>0</v>
          </cell>
        </row>
        <row r="135">
          <cell r="X135">
            <v>0</v>
          </cell>
          <cell r="Z135">
            <v>0</v>
          </cell>
          <cell r="AA135">
            <v>0</v>
          </cell>
          <cell r="AB135">
            <v>0</v>
          </cell>
        </row>
        <row r="136">
          <cell r="X136">
            <v>0</v>
          </cell>
          <cell r="Z136">
            <v>0</v>
          </cell>
          <cell r="AA136">
            <v>0</v>
          </cell>
          <cell r="AB136">
            <v>0</v>
          </cell>
        </row>
        <row r="137">
          <cell r="X137">
            <v>0</v>
          </cell>
          <cell r="Z137">
            <v>0</v>
          </cell>
          <cell r="AA137">
            <v>0</v>
          </cell>
          <cell r="AB137">
            <v>0</v>
          </cell>
        </row>
        <row r="138">
          <cell r="X138">
            <v>0</v>
          </cell>
          <cell r="Z138">
            <v>0</v>
          </cell>
          <cell r="AA138">
            <v>0</v>
          </cell>
          <cell r="AB138">
            <v>0</v>
          </cell>
        </row>
        <row r="139">
          <cell r="X139">
            <v>0</v>
          </cell>
          <cell r="Z139">
            <v>0</v>
          </cell>
          <cell r="AA139">
            <v>0</v>
          </cell>
          <cell r="AB139">
            <v>0</v>
          </cell>
        </row>
        <row r="140">
          <cell r="X140">
            <v>0</v>
          </cell>
          <cell r="Z140">
            <v>0</v>
          </cell>
          <cell r="AA140">
            <v>0</v>
          </cell>
          <cell r="AB140">
            <v>0</v>
          </cell>
        </row>
        <row r="141">
          <cell r="X141">
            <v>0</v>
          </cell>
          <cell r="Z141">
            <v>0</v>
          </cell>
          <cell r="AA141">
            <v>0</v>
          </cell>
          <cell r="AB141">
            <v>0</v>
          </cell>
        </row>
        <row r="142">
          <cell r="X142">
            <v>0</v>
          </cell>
          <cell r="Z142">
            <v>0</v>
          </cell>
          <cell r="AA142">
            <v>0</v>
          </cell>
          <cell r="AB142">
            <v>0</v>
          </cell>
        </row>
        <row r="143">
          <cell r="X143">
            <v>0</v>
          </cell>
          <cell r="Z143">
            <v>0</v>
          </cell>
          <cell r="AA143">
            <v>0</v>
          </cell>
          <cell r="AB143">
            <v>0</v>
          </cell>
        </row>
        <row r="144">
          <cell r="X144">
            <v>0</v>
          </cell>
          <cell r="Z144">
            <v>0</v>
          </cell>
          <cell r="AA144">
            <v>0</v>
          </cell>
          <cell r="AB144">
            <v>0</v>
          </cell>
        </row>
        <row r="145">
          <cell r="X145">
            <v>0</v>
          </cell>
          <cell r="Z145">
            <v>0</v>
          </cell>
          <cell r="AA145">
            <v>0</v>
          </cell>
          <cell r="AB145">
            <v>0</v>
          </cell>
        </row>
        <row r="146">
          <cell r="X146">
            <v>0</v>
          </cell>
          <cell r="Z146">
            <v>0</v>
          </cell>
          <cell r="AA146">
            <v>0</v>
          </cell>
          <cell r="AB146">
            <v>0</v>
          </cell>
        </row>
        <row r="147">
          <cell r="X147">
            <v>0</v>
          </cell>
          <cell r="Z147">
            <v>0</v>
          </cell>
          <cell r="AA147">
            <v>0</v>
          </cell>
          <cell r="AB147">
            <v>0</v>
          </cell>
        </row>
        <row r="148">
          <cell r="X148">
            <v>0</v>
          </cell>
          <cell r="Z148">
            <v>0</v>
          </cell>
          <cell r="AA148">
            <v>0</v>
          </cell>
          <cell r="AB148">
            <v>0</v>
          </cell>
        </row>
        <row r="149">
          <cell r="X149">
            <v>0</v>
          </cell>
          <cell r="Z149">
            <v>0</v>
          </cell>
          <cell r="AA149">
            <v>0</v>
          </cell>
          <cell r="AB149">
            <v>0</v>
          </cell>
        </row>
        <row r="150">
          <cell r="X150">
            <v>0</v>
          </cell>
          <cell r="Z150">
            <v>0</v>
          </cell>
          <cell r="AA150">
            <v>0</v>
          </cell>
          <cell r="AB150">
            <v>0</v>
          </cell>
        </row>
        <row r="151">
          <cell r="X151">
            <v>0</v>
          </cell>
          <cell r="Z151">
            <v>0</v>
          </cell>
          <cell r="AA151">
            <v>0</v>
          </cell>
          <cell r="AB151">
            <v>0</v>
          </cell>
        </row>
        <row r="152">
          <cell r="X152">
            <v>0</v>
          </cell>
          <cell r="Z152">
            <v>0</v>
          </cell>
          <cell r="AA152">
            <v>0</v>
          </cell>
          <cell r="AB152">
            <v>0</v>
          </cell>
        </row>
        <row r="153">
          <cell r="X153">
            <v>0</v>
          </cell>
          <cell r="Z153">
            <v>0</v>
          </cell>
          <cell r="AA153">
            <v>0</v>
          </cell>
          <cell r="AB153">
            <v>0</v>
          </cell>
        </row>
        <row r="154">
          <cell r="X154">
            <v>0</v>
          </cell>
          <cell r="Z154">
            <v>0</v>
          </cell>
          <cell r="AA154">
            <v>0</v>
          </cell>
          <cell r="AB154">
            <v>0</v>
          </cell>
        </row>
        <row r="155">
          <cell r="X155">
            <v>0</v>
          </cell>
          <cell r="Z155">
            <v>0</v>
          </cell>
          <cell r="AA155">
            <v>0</v>
          </cell>
          <cell r="AB155">
            <v>0</v>
          </cell>
        </row>
        <row r="156">
          <cell r="X156">
            <v>0</v>
          </cell>
          <cell r="Z156">
            <v>0</v>
          </cell>
          <cell r="AA156">
            <v>0</v>
          </cell>
          <cell r="AB156">
            <v>0</v>
          </cell>
        </row>
        <row r="157">
          <cell r="X157">
            <v>0</v>
          </cell>
          <cell r="Z157">
            <v>0</v>
          </cell>
          <cell r="AA157">
            <v>0</v>
          </cell>
          <cell r="AB157">
            <v>0</v>
          </cell>
        </row>
        <row r="158">
          <cell r="X158">
            <v>0</v>
          </cell>
          <cell r="Z158">
            <v>0</v>
          </cell>
          <cell r="AA158">
            <v>0</v>
          </cell>
          <cell r="AB158">
            <v>0</v>
          </cell>
        </row>
        <row r="159">
          <cell r="X159">
            <v>0</v>
          </cell>
          <cell r="Z159">
            <v>0</v>
          </cell>
          <cell r="AA159">
            <v>0</v>
          </cell>
          <cell r="AB159">
            <v>0</v>
          </cell>
        </row>
        <row r="160">
          <cell r="X160">
            <v>0</v>
          </cell>
          <cell r="Z160">
            <v>0</v>
          </cell>
          <cell r="AA160">
            <v>0</v>
          </cell>
          <cell r="AB160">
            <v>0</v>
          </cell>
        </row>
        <row r="161">
          <cell r="X161">
            <v>0</v>
          </cell>
          <cell r="Z161">
            <v>0</v>
          </cell>
          <cell r="AA161">
            <v>0</v>
          </cell>
          <cell r="AB161">
            <v>0</v>
          </cell>
        </row>
        <row r="162">
          <cell r="X162">
            <v>0</v>
          </cell>
          <cell r="Z162">
            <v>0</v>
          </cell>
          <cell r="AA162">
            <v>0</v>
          </cell>
          <cell r="AB162">
            <v>0</v>
          </cell>
        </row>
        <row r="163">
          <cell r="X163">
            <v>0</v>
          </cell>
          <cell r="Z163">
            <v>0</v>
          </cell>
          <cell r="AA163">
            <v>0</v>
          </cell>
          <cell r="AB163">
            <v>0</v>
          </cell>
        </row>
        <row r="164">
          <cell r="X164">
            <v>0</v>
          </cell>
          <cell r="Z164">
            <v>0</v>
          </cell>
          <cell r="AA164">
            <v>0</v>
          </cell>
          <cell r="AB164">
            <v>0</v>
          </cell>
        </row>
        <row r="165">
          <cell r="X165">
            <v>0</v>
          </cell>
          <cell r="Z165">
            <v>0</v>
          </cell>
          <cell r="AA165">
            <v>0</v>
          </cell>
          <cell r="AB165">
            <v>0</v>
          </cell>
        </row>
        <row r="166">
          <cell r="X166">
            <v>0</v>
          </cell>
          <cell r="Z166">
            <v>0</v>
          </cell>
          <cell r="AA166">
            <v>0</v>
          </cell>
          <cell r="AB166">
            <v>0</v>
          </cell>
        </row>
        <row r="167">
          <cell r="X167">
            <v>0</v>
          </cell>
          <cell r="Z167">
            <v>0</v>
          </cell>
          <cell r="AA167">
            <v>0</v>
          </cell>
          <cell r="AB167">
            <v>0</v>
          </cell>
        </row>
        <row r="168">
          <cell r="X168">
            <v>0</v>
          </cell>
          <cell r="Z168">
            <v>0</v>
          </cell>
          <cell r="AA168">
            <v>0</v>
          </cell>
          <cell r="AB168">
            <v>0</v>
          </cell>
        </row>
        <row r="169">
          <cell r="X169">
            <v>0</v>
          </cell>
          <cell r="Z169">
            <v>0</v>
          </cell>
          <cell r="AA169">
            <v>0</v>
          </cell>
          <cell r="AB169">
            <v>0</v>
          </cell>
        </row>
        <row r="170">
          <cell r="X170">
            <v>0</v>
          </cell>
          <cell r="Z170">
            <v>0</v>
          </cell>
          <cell r="AA170">
            <v>0</v>
          </cell>
          <cell r="AB170">
            <v>0</v>
          </cell>
        </row>
        <row r="171">
          <cell r="X171">
            <v>0</v>
          </cell>
          <cell r="Z171">
            <v>0</v>
          </cell>
          <cell r="AA171">
            <v>0</v>
          </cell>
          <cell r="AB171">
            <v>0</v>
          </cell>
        </row>
        <row r="172">
          <cell r="X172">
            <v>0</v>
          </cell>
          <cell r="Z172">
            <v>0</v>
          </cell>
          <cell r="AA172">
            <v>0</v>
          </cell>
          <cell r="AB172">
            <v>0</v>
          </cell>
        </row>
        <row r="173">
          <cell r="X173">
            <v>0</v>
          </cell>
          <cell r="Z173">
            <v>0</v>
          </cell>
          <cell r="AA173">
            <v>0</v>
          </cell>
          <cell r="AB173">
            <v>0</v>
          </cell>
        </row>
        <row r="174">
          <cell r="X174">
            <v>0</v>
          </cell>
          <cell r="Z174">
            <v>0</v>
          </cell>
          <cell r="AA174">
            <v>0</v>
          </cell>
          <cell r="AB174">
            <v>0</v>
          </cell>
        </row>
        <row r="175">
          <cell r="X175">
            <v>0</v>
          </cell>
          <cell r="Z175">
            <v>0</v>
          </cell>
          <cell r="AA175">
            <v>0</v>
          </cell>
          <cell r="AB175">
            <v>0</v>
          </cell>
        </row>
        <row r="176">
          <cell r="X176">
            <v>0</v>
          </cell>
          <cell r="Z176">
            <v>0</v>
          </cell>
          <cell r="AA176">
            <v>0</v>
          </cell>
          <cell r="AB176">
            <v>0</v>
          </cell>
        </row>
        <row r="177">
          <cell r="X177">
            <v>0</v>
          </cell>
          <cell r="Z177">
            <v>0</v>
          </cell>
          <cell r="AA177">
            <v>0</v>
          </cell>
          <cell r="AB177">
            <v>0</v>
          </cell>
        </row>
        <row r="178">
          <cell r="X178">
            <v>0</v>
          </cell>
          <cell r="Z178">
            <v>0</v>
          </cell>
          <cell r="AA178">
            <v>0</v>
          </cell>
          <cell r="AB178">
            <v>0</v>
          </cell>
        </row>
        <row r="179">
          <cell r="X179">
            <v>0</v>
          </cell>
          <cell r="Z179">
            <v>0</v>
          </cell>
          <cell r="AA179">
            <v>0</v>
          </cell>
          <cell r="AB179">
            <v>0</v>
          </cell>
        </row>
        <row r="180">
          <cell r="X180">
            <v>0</v>
          </cell>
          <cell r="Z180">
            <v>0</v>
          </cell>
          <cell r="AA180">
            <v>0</v>
          </cell>
          <cell r="AB180">
            <v>0</v>
          </cell>
        </row>
        <row r="181">
          <cell r="X181">
            <v>0</v>
          </cell>
          <cell r="Z181">
            <v>0</v>
          </cell>
          <cell r="AA181">
            <v>0</v>
          </cell>
          <cell r="AB181">
            <v>0</v>
          </cell>
        </row>
        <row r="182">
          <cell r="X182">
            <v>0</v>
          </cell>
          <cell r="Z182">
            <v>0</v>
          </cell>
          <cell r="AA182">
            <v>0</v>
          </cell>
          <cell r="AB182">
            <v>0</v>
          </cell>
        </row>
        <row r="183">
          <cell r="X183">
            <v>0</v>
          </cell>
          <cell r="Z183">
            <v>0</v>
          </cell>
          <cell r="AA183">
            <v>0</v>
          </cell>
          <cell r="AB183">
            <v>0</v>
          </cell>
        </row>
        <row r="184">
          <cell r="X184">
            <v>0</v>
          </cell>
          <cell r="Z184">
            <v>0</v>
          </cell>
          <cell r="AA184">
            <v>0</v>
          </cell>
          <cell r="AB184">
            <v>0</v>
          </cell>
        </row>
        <row r="185">
          <cell r="X185">
            <v>0</v>
          </cell>
          <cell r="Z185">
            <v>0</v>
          </cell>
          <cell r="AA185">
            <v>0</v>
          </cell>
          <cell r="AB185">
            <v>0</v>
          </cell>
        </row>
        <row r="186">
          <cell r="X186">
            <v>0</v>
          </cell>
          <cell r="Z186">
            <v>0</v>
          </cell>
          <cell r="AA186">
            <v>0</v>
          </cell>
          <cell r="AB186">
            <v>0</v>
          </cell>
        </row>
        <row r="187">
          <cell r="X187">
            <v>0</v>
          </cell>
          <cell r="Z187">
            <v>0</v>
          </cell>
          <cell r="AA187">
            <v>0</v>
          </cell>
          <cell r="AB187">
            <v>0</v>
          </cell>
        </row>
        <row r="188">
          <cell r="X188">
            <v>0</v>
          </cell>
          <cell r="Z188">
            <v>0</v>
          </cell>
          <cell r="AA188">
            <v>0</v>
          </cell>
          <cell r="AB188">
            <v>0</v>
          </cell>
        </row>
        <row r="189">
          <cell r="X189">
            <v>0</v>
          </cell>
          <cell r="Z189">
            <v>0</v>
          </cell>
          <cell r="AA189">
            <v>0</v>
          </cell>
          <cell r="AB189">
            <v>0</v>
          </cell>
        </row>
        <row r="190">
          <cell r="X190">
            <v>0</v>
          </cell>
          <cell r="Z190">
            <v>0</v>
          </cell>
          <cell r="AA190">
            <v>0</v>
          </cell>
          <cell r="AB190">
            <v>0</v>
          </cell>
        </row>
        <row r="191">
          <cell r="X191">
            <v>0</v>
          </cell>
          <cell r="Z191">
            <v>0</v>
          </cell>
          <cell r="AA191">
            <v>0</v>
          </cell>
          <cell r="AB191">
            <v>0</v>
          </cell>
        </row>
        <row r="192">
          <cell r="X192">
            <v>0</v>
          </cell>
          <cell r="Z192">
            <v>0</v>
          </cell>
          <cell r="AA192">
            <v>0</v>
          </cell>
          <cell r="AB192">
            <v>0</v>
          </cell>
        </row>
        <row r="193">
          <cell r="X193">
            <v>0</v>
          </cell>
          <cell r="Z193">
            <v>0</v>
          </cell>
          <cell r="AA193">
            <v>0</v>
          </cell>
          <cell r="AB193">
            <v>0</v>
          </cell>
        </row>
        <row r="194">
          <cell r="X194">
            <v>0</v>
          </cell>
          <cell r="Z194">
            <v>0</v>
          </cell>
          <cell r="AA194">
            <v>0</v>
          </cell>
          <cell r="AB194">
            <v>0</v>
          </cell>
        </row>
        <row r="195">
          <cell r="X195">
            <v>0</v>
          </cell>
          <cell r="Z195">
            <v>0</v>
          </cell>
          <cell r="AA195">
            <v>0</v>
          </cell>
          <cell r="AB195">
            <v>0</v>
          </cell>
        </row>
        <row r="196">
          <cell r="X196">
            <v>0</v>
          </cell>
          <cell r="Z196">
            <v>0</v>
          </cell>
          <cell r="AA196">
            <v>0</v>
          </cell>
          <cell r="AB196">
            <v>0</v>
          </cell>
        </row>
        <row r="197">
          <cell r="X197">
            <v>0</v>
          </cell>
          <cell r="Z197">
            <v>0</v>
          </cell>
          <cell r="AA197">
            <v>0</v>
          </cell>
          <cell r="AB197">
            <v>0</v>
          </cell>
        </row>
        <row r="198">
          <cell r="X198">
            <v>0</v>
          </cell>
          <cell r="Z198">
            <v>0</v>
          </cell>
          <cell r="AA198">
            <v>0</v>
          </cell>
          <cell r="AB198">
            <v>0</v>
          </cell>
        </row>
        <row r="199">
          <cell r="X199">
            <v>0</v>
          </cell>
          <cell r="Z199">
            <v>0</v>
          </cell>
          <cell r="AA199">
            <v>0</v>
          </cell>
          <cell r="AB199">
            <v>0</v>
          </cell>
        </row>
        <row r="200">
          <cell r="X200">
            <v>0</v>
          </cell>
          <cell r="Z200">
            <v>0</v>
          </cell>
          <cell r="AA200">
            <v>0</v>
          </cell>
          <cell r="AB200">
            <v>0</v>
          </cell>
        </row>
        <row r="201">
          <cell r="X201">
            <v>0</v>
          </cell>
          <cell r="Z201">
            <v>0</v>
          </cell>
          <cell r="AA201">
            <v>0</v>
          </cell>
          <cell r="AB201">
            <v>0</v>
          </cell>
        </row>
        <row r="202">
          <cell r="X202">
            <v>0</v>
          </cell>
          <cell r="Z202">
            <v>0</v>
          </cell>
          <cell r="AA202">
            <v>0</v>
          </cell>
          <cell r="AB202">
            <v>0</v>
          </cell>
        </row>
        <row r="203">
          <cell r="X203">
            <v>0</v>
          </cell>
          <cell r="Z203">
            <v>0</v>
          </cell>
          <cell r="AA203">
            <v>0</v>
          </cell>
          <cell r="AB203">
            <v>0</v>
          </cell>
        </row>
        <row r="204">
          <cell r="X204">
            <v>0</v>
          </cell>
          <cell r="Z204">
            <v>0</v>
          </cell>
          <cell r="AA204">
            <v>0</v>
          </cell>
          <cell r="AB204">
            <v>0</v>
          </cell>
        </row>
        <row r="205">
          <cell r="X205">
            <v>0</v>
          </cell>
          <cell r="Z205">
            <v>0</v>
          </cell>
          <cell r="AA205">
            <v>0</v>
          </cell>
          <cell r="AB205">
            <v>0</v>
          </cell>
        </row>
        <row r="206">
          <cell r="X206">
            <v>0</v>
          </cell>
          <cell r="Z206">
            <v>0</v>
          </cell>
          <cell r="AA206">
            <v>0</v>
          </cell>
          <cell r="AB206">
            <v>0</v>
          </cell>
        </row>
        <row r="207">
          <cell r="X207">
            <v>0</v>
          </cell>
          <cell r="Z207">
            <v>0</v>
          </cell>
          <cell r="AA207">
            <v>0</v>
          </cell>
          <cell r="AB207">
            <v>0</v>
          </cell>
        </row>
        <row r="208">
          <cell r="X208">
            <v>0</v>
          </cell>
          <cell r="Z208">
            <v>0</v>
          </cell>
          <cell r="AA208">
            <v>0</v>
          </cell>
          <cell r="AB208">
            <v>0</v>
          </cell>
        </row>
        <row r="209">
          <cell r="X209">
            <v>0</v>
          </cell>
          <cell r="Z209">
            <v>0</v>
          </cell>
          <cell r="AA209">
            <v>0</v>
          </cell>
          <cell r="AB209">
            <v>0</v>
          </cell>
        </row>
        <row r="210">
          <cell r="X210">
            <v>0</v>
          </cell>
          <cell r="Z210">
            <v>0</v>
          </cell>
          <cell r="AA210">
            <v>0</v>
          </cell>
          <cell r="AB210">
            <v>0</v>
          </cell>
        </row>
        <row r="211">
          <cell r="X211">
            <v>0</v>
          </cell>
          <cell r="Z211">
            <v>0</v>
          </cell>
          <cell r="AA211">
            <v>0</v>
          </cell>
          <cell r="AB211">
            <v>0</v>
          </cell>
        </row>
        <row r="212">
          <cell r="X212">
            <v>0</v>
          </cell>
          <cell r="Z212">
            <v>0</v>
          </cell>
          <cell r="AA212">
            <v>0</v>
          </cell>
          <cell r="AB212">
            <v>0</v>
          </cell>
        </row>
        <row r="213">
          <cell r="X213">
            <v>0</v>
          </cell>
          <cell r="Z213">
            <v>0</v>
          </cell>
          <cell r="AA213">
            <v>0</v>
          </cell>
          <cell r="AB213">
            <v>0</v>
          </cell>
        </row>
        <row r="214">
          <cell r="X214">
            <v>0</v>
          </cell>
          <cell r="Z214">
            <v>0</v>
          </cell>
          <cell r="AA214">
            <v>0</v>
          </cell>
          <cell r="AB214">
            <v>0</v>
          </cell>
        </row>
        <row r="215">
          <cell r="X215">
            <v>0</v>
          </cell>
          <cell r="Z215">
            <v>0</v>
          </cell>
          <cell r="AA215">
            <v>0</v>
          </cell>
          <cell r="AB215">
            <v>0</v>
          </cell>
        </row>
        <row r="216">
          <cell r="X216">
            <v>0</v>
          </cell>
          <cell r="Z216">
            <v>0</v>
          </cell>
          <cell r="AA216">
            <v>0</v>
          </cell>
          <cell r="AB216">
            <v>0</v>
          </cell>
        </row>
        <row r="217">
          <cell r="X217">
            <v>0</v>
          </cell>
          <cell r="Z217">
            <v>0</v>
          </cell>
          <cell r="AA217">
            <v>0</v>
          </cell>
          <cell r="AB217">
            <v>0</v>
          </cell>
        </row>
        <row r="218">
          <cell r="X218">
            <v>0</v>
          </cell>
          <cell r="Z218">
            <v>0</v>
          </cell>
          <cell r="AA218">
            <v>0</v>
          </cell>
          <cell r="AB218">
            <v>0</v>
          </cell>
        </row>
        <row r="219">
          <cell r="X219">
            <v>0</v>
          </cell>
          <cell r="Z219">
            <v>0</v>
          </cell>
          <cell r="AA219">
            <v>0</v>
          </cell>
          <cell r="AB219">
            <v>0</v>
          </cell>
        </row>
        <row r="220">
          <cell r="X220">
            <v>0</v>
          </cell>
          <cell r="Z220">
            <v>0</v>
          </cell>
          <cell r="AA220">
            <v>0</v>
          </cell>
          <cell r="AB220">
            <v>0</v>
          </cell>
        </row>
        <row r="221">
          <cell r="X221">
            <v>0</v>
          </cell>
          <cell r="Z221">
            <v>0</v>
          </cell>
          <cell r="AA221">
            <v>0</v>
          </cell>
          <cell r="AB221">
            <v>0</v>
          </cell>
        </row>
        <row r="222">
          <cell r="X222">
            <v>0</v>
          </cell>
          <cell r="Z222">
            <v>0</v>
          </cell>
          <cell r="AA222">
            <v>0</v>
          </cell>
          <cell r="AB222">
            <v>0</v>
          </cell>
        </row>
        <row r="223">
          <cell r="X223">
            <v>0</v>
          </cell>
          <cell r="Z223">
            <v>0</v>
          </cell>
          <cell r="AA223">
            <v>0</v>
          </cell>
          <cell r="AB223">
            <v>0</v>
          </cell>
        </row>
        <row r="224">
          <cell r="X224">
            <v>0</v>
          </cell>
          <cell r="Z224">
            <v>0</v>
          </cell>
          <cell r="AA224">
            <v>0</v>
          </cell>
          <cell r="AB224">
            <v>0</v>
          </cell>
        </row>
        <row r="225">
          <cell r="X225">
            <v>0</v>
          </cell>
          <cell r="Z225">
            <v>0</v>
          </cell>
          <cell r="AA225">
            <v>0</v>
          </cell>
          <cell r="AB225">
            <v>0</v>
          </cell>
        </row>
        <row r="226">
          <cell r="X226">
            <v>0</v>
          </cell>
          <cell r="Z226">
            <v>0</v>
          </cell>
          <cell r="AA226">
            <v>0</v>
          </cell>
          <cell r="AB226">
            <v>0</v>
          </cell>
        </row>
        <row r="227">
          <cell r="X227">
            <v>0</v>
          </cell>
          <cell r="Z227">
            <v>0</v>
          </cell>
          <cell r="AA227">
            <v>0</v>
          </cell>
          <cell r="AB227">
            <v>0</v>
          </cell>
        </row>
        <row r="228">
          <cell r="X228">
            <v>0</v>
          </cell>
          <cell r="Z228">
            <v>0</v>
          </cell>
          <cell r="AA228">
            <v>0</v>
          </cell>
          <cell r="AB228">
            <v>0</v>
          </cell>
        </row>
        <row r="229">
          <cell r="X229">
            <v>0</v>
          </cell>
          <cell r="Z229">
            <v>0</v>
          </cell>
          <cell r="AA229">
            <v>0</v>
          </cell>
          <cell r="AB229">
            <v>0</v>
          </cell>
        </row>
        <row r="230">
          <cell r="X230">
            <v>0</v>
          </cell>
          <cell r="Z230">
            <v>0</v>
          </cell>
          <cell r="AA230">
            <v>0</v>
          </cell>
          <cell r="AB230">
            <v>0</v>
          </cell>
        </row>
        <row r="231">
          <cell r="X231">
            <v>0</v>
          </cell>
          <cell r="Z231">
            <v>0</v>
          </cell>
          <cell r="AA231">
            <v>0</v>
          </cell>
          <cell r="AB231">
            <v>0</v>
          </cell>
        </row>
        <row r="232">
          <cell r="X232">
            <v>0</v>
          </cell>
          <cell r="Z232">
            <v>0</v>
          </cell>
          <cell r="AA232">
            <v>0</v>
          </cell>
          <cell r="AB232">
            <v>0</v>
          </cell>
        </row>
        <row r="233">
          <cell r="X233">
            <v>0</v>
          </cell>
          <cell r="Z233">
            <v>0</v>
          </cell>
          <cell r="AA233">
            <v>0</v>
          </cell>
          <cell r="AB233">
            <v>0</v>
          </cell>
        </row>
        <row r="234">
          <cell r="X234">
            <v>0</v>
          </cell>
          <cell r="Z234">
            <v>0</v>
          </cell>
          <cell r="AA234">
            <v>0</v>
          </cell>
          <cell r="AB234">
            <v>0</v>
          </cell>
        </row>
        <row r="235">
          <cell r="X235">
            <v>0</v>
          </cell>
          <cell r="Z235">
            <v>0</v>
          </cell>
          <cell r="AA235">
            <v>0</v>
          </cell>
          <cell r="AB235">
            <v>0</v>
          </cell>
        </row>
        <row r="236">
          <cell r="X236">
            <v>0</v>
          </cell>
          <cell r="Z236">
            <v>0</v>
          </cell>
          <cell r="AA236">
            <v>0</v>
          </cell>
          <cell r="AB236">
            <v>0</v>
          </cell>
        </row>
        <row r="237">
          <cell r="X237">
            <v>0</v>
          </cell>
          <cell r="Z237">
            <v>0</v>
          </cell>
          <cell r="AA237">
            <v>0</v>
          </cell>
          <cell r="AB237">
            <v>0</v>
          </cell>
        </row>
        <row r="238">
          <cell r="X238">
            <v>0</v>
          </cell>
          <cell r="Z238">
            <v>0</v>
          </cell>
          <cell r="AA238">
            <v>0</v>
          </cell>
          <cell r="AB238">
            <v>0</v>
          </cell>
        </row>
        <row r="239">
          <cell r="X239">
            <v>0</v>
          </cell>
          <cell r="Z239">
            <v>0</v>
          </cell>
          <cell r="AA239">
            <v>0</v>
          </cell>
          <cell r="AB239">
            <v>0</v>
          </cell>
        </row>
        <row r="240">
          <cell r="X240">
            <v>0</v>
          </cell>
          <cell r="Z240">
            <v>0</v>
          </cell>
          <cell r="AA240">
            <v>0</v>
          </cell>
          <cell r="AB240">
            <v>0</v>
          </cell>
        </row>
        <row r="241">
          <cell r="X241">
            <v>0</v>
          </cell>
          <cell r="Z241">
            <v>0</v>
          </cell>
          <cell r="AA241">
            <v>0</v>
          </cell>
          <cell r="AB241">
            <v>0</v>
          </cell>
        </row>
        <row r="242">
          <cell r="X242">
            <v>0</v>
          </cell>
          <cell r="Z242">
            <v>0</v>
          </cell>
          <cell r="AA242">
            <v>0</v>
          </cell>
          <cell r="AB242">
            <v>0</v>
          </cell>
        </row>
        <row r="243">
          <cell r="X243">
            <v>0</v>
          </cell>
          <cell r="Z243">
            <v>0</v>
          </cell>
          <cell r="AA243">
            <v>0</v>
          </cell>
          <cell r="AB243">
            <v>0</v>
          </cell>
        </row>
        <row r="244">
          <cell r="X244">
            <v>0</v>
          </cell>
          <cell r="Z244">
            <v>0</v>
          </cell>
          <cell r="AA244">
            <v>0</v>
          </cell>
          <cell r="AB244">
            <v>0</v>
          </cell>
        </row>
        <row r="245">
          <cell r="X245">
            <v>0</v>
          </cell>
          <cell r="Z245">
            <v>0</v>
          </cell>
          <cell r="AA245">
            <v>0</v>
          </cell>
          <cell r="AB245">
            <v>0</v>
          </cell>
        </row>
        <row r="246">
          <cell r="X246">
            <v>0</v>
          </cell>
          <cell r="Z246">
            <v>0</v>
          </cell>
          <cell r="AA246">
            <v>0</v>
          </cell>
          <cell r="AB246">
            <v>0</v>
          </cell>
        </row>
        <row r="247">
          <cell r="X247">
            <v>0</v>
          </cell>
          <cell r="Z247">
            <v>0</v>
          </cell>
          <cell r="AA247">
            <v>0</v>
          </cell>
          <cell r="AB247">
            <v>0</v>
          </cell>
        </row>
        <row r="248">
          <cell r="X248">
            <v>0</v>
          </cell>
          <cell r="Z248">
            <v>0</v>
          </cell>
          <cell r="AA248">
            <v>0</v>
          </cell>
          <cell r="AB248">
            <v>0</v>
          </cell>
        </row>
        <row r="249">
          <cell r="X249">
            <v>0</v>
          </cell>
          <cell r="Z249">
            <v>0</v>
          </cell>
          <cell r="AA249">
            <v>0</v>
          </cell>
          <cell r="AB249">
            <v>0</v>
          </cell>
        </row>
        <row r="250">
          <cell r="X250">
            <v>0</v>
          </cell>
          <cell r="Z250">
            <v>0</v>
          </cell>
          <cell r="AA250">
            <v>0</v>
          </cell>
          <cell r="AB250">
            <v>0</v>
          </cell>
        </row>
        <row r="251">
          <cell r="X251">
            <v>0</v>
          </cell>
          <cell r="Z251">
            <v>0</v>
          </cell>
          <cell r="AA251">
            <v>0</v>
          </cell>
          <cell r="AB251">
            <v>0</v>
          </cell>
        </row>
        <row r="252">
          <cell r="X252">
            <v>0</v>
          </cell>
          <cell r="Z252">
            <v>0</v>
          </cell>
          <cell r="AA252">
            <v>0</v>
          </cell>
          <cell r="AB252">
            <v>0</v>
          </cell>
        </row>
        <row r="253">
          <cell r="X253">
            <v>0</v>
          </cell>
          <cell r="Z253">
            <v>0</v>
          </cell>
          <cell r="AA253">
            <v>0</v>
          </cell>
          <cell r="AB253">
            <v>0</v>
          </cell>
        </row>
        <row r="254">
          <cell r="X254">
            <v>0</v>
          </cell>
          <cell r="Z254">
            <v>0</v>
          </cell>
          <cell r="AA254">
            <v>0</v>
          </cell>
          <cell r="AB254">
            <v>0</v>
          </cell>
        </row>
        <row r="255">
          <cell r="X255">
            <v>0</v>
          </cell>
          <cell r="Z255">
            <v>0</v>
          </cell>
          <cell r="AA255">
            <v>0</v>
          </cell>
          <cell r="AB255">
            <v>0</v>
          </cell>
        </row>
        <row r="256">
          <cell r="X256">
            <v>0</v>
          </cell>
          <cell r="Z256">
            <v>0</v>
          </cell>
          <cell r="AA256">
            <v>0</v>
          </cell>
          <cell r="AB256">
            <v>0</v>
          </cell>
        </row>
        <row r="257">
          <cell r="X257">
            <v>0</v>
          </cell>
          <cell r="Z257">
            <v>0</v>
          </cell>
          <cell r="AA257">
            <v>0</v>
          </cell>
          <cell r="AB257">
            <v>0</v>
          </cell>
        </row>
        <row r="258">
          <cell r="X258">
            <v>0</v>
          </cell>
          <cell r="Z258">
            <v>0</v>
          </cell>
          <cell r="AA258">
            <v>0</v>
          </cell>
          <cell r="AB258">
            <v>0</v>
          </cell>
        </row>
        <row r="259">
          <cell r="X259">
            <v>0</v>
          </cell>
          <cell r="Z259">
            <v>0</v>
          </cell>
          <cell r="AA259">
            <v>0</v>
          </cell>
          <cell r="AB259">
            <v>0</v>
          </cell>
        </row>
        <row r="260">
          <cell r="X260">
            <v>0</v>
          </cell>
          <cell r="Z260">
            <v>0</v>
          </cell>
          <cell r="AA260">
            <v>0</v>
          </cell>
          <cell r="AB260">
            <v>0</v>
          </cell>
        </row>
        <row r="261">
          <cell r="X261">
            <v>0</v>
          </cell>
          <cell r="Z261">
            <v>0</v>
          </cell>
          <cell r="AA261">
            <v>0</v>
          </cell>
          <cell r="AB261">
            <v>0</v>
          </cell>
        </row>
        <row r="262">
          <cell r="X262">
            <v>0</v>
          </cell>
          <cell r="Z262">
            <v>0</v>
          </cell>
          <cell r="AA262">
            <v>0</v>
          </cell>
          <cell r="AB262">
            <v>0</v>
          </cell>
        </row>
        <row r="263">
          <cell r="X263">
            <v>0</v>
          </cell>
          <cell r="Z263">
            <v>0</v>
          </cell>
          <cell r="AA263">
            <v>0</v>
          </cell>
          <cell r="AB263">
            <v>0</v>
          </cell>
        </row>
        <row r="264">
          <cell r="X264">
            <v>0</v>
          </cell>
          <cell r="Z264">
            <v>0</v>
          </cell>
          <cell r="AA264">
            <v>0</v>
          </cell>
          <cell r="AB264">
            <v>0</v>
          </cell>
        </row>
        <row r="265">
          <cell r="X265">
            <v>0</v>
          </cell>
          <cell r="Z265">
            <v>0</v>
          </cell>
          <cell r="AA265">
            <v>0</v>
          </cell>
          <cell r="AB265">
            <v>0</v>
          </cell>
        </row>
      </sheetData>
      <sheetData sheetId="5">
        <row r="12">
          <cell r="A12">
            <v>2</v>
          </cell>
          <cell r="AA12" t="str">
            <v>.</v>
          </cell>
        </row>
        <row r="15">
          <cell r="M15">
            <v>1</v>
          </cell>
          <cell r="Q15">
            <v>0</v>
          </cell>
        </row>
        <row r="16">
          <cell r="M16">
            <v>0</v>
          </cell>
        </row>
        <row r="17">
          <cell r="M17">
            <v>0</v>
          </cell>
        </row>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2</v>
          </cell>
        </row>
        <row r="29">
          <cell r="M29">
            <v>2</v>
          </cell>
        </row>
        <row r="30">
          <cell r="M30">
            <v>2</v>
          </cell>
        </row>
        <row r="31">
          <cell r="M31">
            <v>2</v>
          </cell>
        </row>
        <row r="32">
          <cell r="M32">
            <v>2</v>
          </cell>
        </row>
        <row r="33">
          <cell r="M33">
            <v>2</v>
          </cell>
        </row>
        <row r="34">
          <cell r="M34">
            <v>2</v>
          </cell>
        </row>
        <row r="35">
          <cell r="M35">
            <v>2</v>
          </cell>
        </row>
        <row r="36">
          <cell r="M36">
            <v>2</v>
          </cell>
        </row>
        <row r="37">
          <cell r="M37">
            <v>2</v>
          </cell>
        </row>
        <row r="38">
          <cell r="M38">
            <v>2</v>
          </cell>
        </row>
        <row r="39">
          <cell r="M39">
            <v>2</v>
          </cell>
        </row>
        <row r="40">
          <cell r="M40">
            <v>2</v>
          </cell>
        </row>
        <row r="41">
          <cell r="M41">
            <v>2</v>
          </cell>
        </row>
        <row r="42">
          <cell r="M42">
            <v>2</v>
          </cell>
        </row>
        <row r="43">
          <cell r="M43">
            <v>2</v>
          </cell>
        </row>
        <row r="44">
          <cell r="M44">
            <v>2</v>
          </cell>
        </row>
        <row r="45">
          <cell r="M45">
            <v>2</v>
          </cell>
        </row>
        <row r="46">
          <cell r="M46">
            <v>2</v>
          </cell>
        </row>
        <row r="47">
          <cell r="M47">
            <v>2</v>
          </cell>
        </row>
        <row r="48">
          <cell r="M48">
            <v>2</v>
          </cell>
        </row>
        <row r="49">
          <cell r="M49">
            <v>2</v>
          </cell>
        </row>
        <row r="50">
          <cell r="M50">
            <v>2</v>
          </cell>
        </row>
        <row r="51">
          <cell r="M51">
            <v>2</v>
          </cell>
        </row>
        <row r="52">
          <cell r="M52">
            <v>2</v>
          </cell>
        </row>
        <row r="53">
          <cell r="M53">
            <v>2</v>
          </cell>
        </row>
        <row r="54">
          <cell r="M54">
            <v>2</v>
          </cell>
        </row>
        <row r="55">
          <cell r="M55">
            <v>2</v>
          </cell>
        </row>
        <row r="56">
          <cell r="M56">
            <v>2</v>
          </cell>
        </row>
        <row r="57">
          <cell r="M57">
            <v>2</v>
          </cell>
        </row>
        <row r="58">
          <cell r="M58">
            <v>2</v>
          </cell>
        </row>
        <row r="59">
          <cell r="M59">
            <v>2</v>
          </cell>
        </row>
        <row r="60">
          <cell r="M60">
            <v>2</v>
          </cell>
        </row>
        <row r="61">
          <cell r="M61">
            <v>2</v>
          </cell>
        </row>
        <row r="62">
          <cell r="M62">
            <v>2</v>
          </cell>
        </row>
        <row r="63">
          <cell r="M63">
            <v>2</v>
          </cell>
        </row>
        <row r="64">
          <cell r="M64">
            <v>2</v>
          </cell>
        </row>
        <row r="65">
          <cell r="M65">
            <v>2</v>
          </cell>
        </row>
        <row r="66">
          <cell r="M66">
            <v>2</v>
          </cell>
        </row>
        <row r="67">
          <cell r="M67">
            <v>2</v>
          </cell>
        </row>
        <row r="68">
          <cell r="M68">
            <v>2</v>
          </cell>
        </row>
        <row r="69">
          <cell r="M69">
            <v>2</v>
          </cell>
        </row>
        <row r="70">
          <cell r="M70">
            <v>2</v>
          </cell>
        </row>
        <row r="71">
          <cell r="M71">
            <v>2</v>
          </cell>
        </row>
        <row r="72">
          <cell r="M72">
            <v>2</v>
          </cell>
        </row>
        <row r="73">
          <cell r="M73">
            <v>2</v>
          </cell>
        </row>
        <row r="74">
          <cell r="M74">
            <v>2</v>
          </cell>
        </row>
        <row r="75">
          <cell r="M75">
            <v>2</v>
          </cell>
        </row>
        <row r="76">
          <cell r="M76">
            <v>2</v>
          </cell>
        </row>
        <row r="77">
          <cell r="M77">
            <v>2</v>
          </cell>
        </row>
        <row r="78">
          <cell r="M78">
            <v>2</v>
          </cell>
        </row>
        <row r="79">
          <cell r="M79">
            <v>2</v>
          </cell>
        </row>
        <row r="80">
          <cell r="M80">
            <v>2</v>
          </cell>
        </row>
        <row r="81">
          <cell r="M81">
            <v>2</v>
          </cell>
        </row>
        <row r="82">
          <cell r="M82">
            <v>2</v>
          </cell>
        </row>
        <row r="83">
          <cell r="M83">
            <v>2</v>
          </cell>
        </row>
        <row r="84">
          <cell r="M84">
            <v>2</v>
          </cell>
        </row>
        <row r="85">
          <cell r="M85">
            <v>2</v>
          </cell>
        </row>
        <row r="86">
          <cell r="M86">
            <v>2</v>
          </cell>
        </row>
        <row r="87">
          <cell r="M87">
            <v>2</v>
          </cell>
        </row>
        <row r="88">
          <cell r="M88">
            <v>2</v>
          </cell>
        </row>
        <row r="89">
          <cell r="M89">
            <v>2</v>
          </cell>
        </row>
        <row r="90">
          <cell r="M90">
            <v>2</v>
          </cell>
        </row>
        <row r="91">
          <cell r="M91">
            <v>2</v>
          </cell>
        </row>
        <row r="92">
          <cell r="M92">
            <v>2</v>
          </cell>
        </row>
        <row r="93">
          <cell r="M93">
            <v>2</v>
          </cell>
        </row>
        <row r="94">
          <cell r="M94">
            <v>2</v>
          </cell>
        </row>
        <row r="95">
          <cell r="M95">
            <v>2</v>
          </cell>
        </row>
        <row r="96">
          <cell r="M96">
            <v>2</v>
          </cell>
        </row>
        <row r="97">
          <cell r="M97">
            <v>2</v>
          </cell>
        </row>
        <row r="98">
          <cell r="M98">
            <v>2</v>
          </cell>
        </row>
        <row r="99">
          <cell r="M99">
            <v>2</v>
          </cell>
        </row>
        <row r="100">
          <cell r="M100">
            <v>2</v>
          </cell>
        </row>
        <row r="101">
          <cell r="M101">
            <v>2</v>
          </cell>
        </row>
        <row r="102">
          <cell r="M102">
            <v>2</v>
          </cell>
        </row>
        <row r="103">
          <cell r="M103">
            <v>2</v>
          </cell>
        </row>
        <row r="104">
          <cell r="M104">
            <v>2</v>
          </cell>
        </row>
        <row r="105">
          <cell r="M105">
            <v>2</v>
          </cell>
        </row>
        <row r="106">
          <cell r="M106">
            <v>2</v>
          </cell>
        </row>
        <row r="107">
          <cell r="M107">
            <v>2</v>
          </cell>
        </row>
        <row r="108">
          <cell r="M108">
            <v>2</v>
          </cell>
        </row>
        <row r="109">
          <cell r="M109">
            <v>2</v>
          </cell>
        </row>
        <row r="110">
          <cell r="M110">
            <v>2</v>
          </cell>
        </row>
        <row r="111">
          <cell r="M111">
            <v>2</v>
          </cell>
        </row>
        <row r="112">
          <cell r="M112">
            <v>2</v>
          </cell>
        </row>
        <row r="113">
          <cell r="M113">
            <v>2</v>
          </cell>
        </row>
        <row r="114">
          <cell r="M114">
            <v>2</v>
          </cell>
        </row>
        <row r="115">
          <cell r="M115">
            <v>2</v>
          </cell>
        </row>
        <row r="116">
          <cell r="M116">
            <v>2</v>
          </cell>
        </row>
        <row r="117">
          <cell r="M117">
            <v>2</v>
          </cell>
        </row>
        <row r="118">
          <cell r="M118">
            <v>2</v>
          </cell>
        </row>
        <row r="119">
          <cell r="M119">
            <v>2</v>
          </cell>
        </row>
        <row r="120">
          <cell r="M120">
            <v>2</v>
          </cell>
        </row>
        <row r="121">
          <cell r="M121">
            <v>2</v>
          </cell>
        </row>
        <row r="122">
          <cell r="M122">
            <v>2</v>
          </cell>
        </row>
        <row r="123">
          <cell r="M123">
            <v>2</v>
          </cell>
        </row>
        <row r="124">
          <cell r="M124">
            <v>2</v>
          </cell>
        </row>
        <row r="125">
          <cell r="M125">
            <v>2</v>
          </cell>
        </row>
        <row r="126">
          <cell r="M126">
            <v>2</v>
          </cell>
        </row>
        <row r="127">
          <cell r="M127">
            <v>2</v>
          </cell>
        </row>
        <row r="128">
          <cell r="M128">
            <v>2</v>
          </cell>
        </row>
        <row r="129">
          <cell r="M129">
            <v>2</v>
          </cell>
        </row>
        <row r="130">
          <cell r="M130">
            <v>2</v>
          </cell>
        </row>
        <row r="131">
          <cell r="M131">
            <v>2</v>
          </cell>
        </row>
        <row r="132">
          <cell r="M132">
            <v>2</v>
          </cell>
        </row>
        <row r="133">
          <cell r="M133">
            <v>2</v>
          </cell>
        </row>
        <row r="134">
          <cell r="M134">
            <v>2</v>
          </cell>
        </row>
        <row r="135">
          <cell r="M135">
            <v>2</v>
          </cell>
        </row>
        <row r="136">
          <cell r="M136">
            <v>2</v>
          </cell>
        </row>
        <row r="137">
          <cell r="M137">
            <v>2</v>
          </cell>
        </row>
        <row r="138">
          <cell r="M138">
            <v>2</v>
          </cell>
        </row>
        <row r="139">
          <cell r="M139">
            <v>2</v>
          </cell>
        </row>
        <row r="140">
          <cell r="M140">
            <v>2</v>
          </cell>
        </row>
        <row r="141">
          <cell r="M141">
            <v>2</v>
          </cell>
        </row>
        <row r="142">
          <cell r="M142">
            <v>2</v>
          </cell>
        </row>
        <row r="143">
          <cell r="M143">
            <v>2</v>
          </cell>
        </row>
        <row r="144">
          <cell r="M144">
            <v>2</v>
          </cell>
        </row>
        <row r="145">
          <cell r="M145">
            <v>2</v>
          </cell>
        </row>
        <row r="146">
          <cell r="M146">
            <v>2</v>
          </cell>
        </row>
        <row r="147">
          <cell r="M147">
            <v>2</v>
          </cell>
        </row>
        <row r="148">
          <cell r="M148">
            <v>2</v>
          </cell>
        </row>
        <row r="149">
          <cell r="M149">
            <v>2</v>
          </cell>
        </row>
        <row r="150">
          <cell r="M150">
            <v>2</v>
          </cell>
        </row>
        <row r="151">
          <cell r="M151">
            <v>2</v>
          </cell>
        </row>
        <row r="152">
          <cell r="M152">
            <v>2</v>
          </cell>
        </row>
        <row r="153">
          <cell r="M153">
            <v>2</v>
          </cell>
        </row>
        <row r="154">
          <cell r="M154">
            <v>2</v>
          </cell>
        </row>
        <row r="155">
          <cell r="M155">
            <v>2</v>
          </cell>
        </row>
        <row r="156">
          <cell r="M156">
            <v>2</v>
          </cell>
        </row>
        <row r="157">
          <cell r="M157">
            <v>2</v>
          </cell>
        </row>
        <row r="158">
          <cell r="M158">
            <v>2</v>
          </cell>
        </row>
        <row r="159">
          <cell r="M159">
            <v>2</v>
          </cell>
        </row>
        <row r="160">
          <cell r="M160">
            <v>2</v>
          </cell>
        </row>
        <row r="161">
          <cell r="M161">
            <v>2</v>
          </cell>
        </row>
        <row r="162">
          <cell r="M162">
            <v>2</v>
          </cell>
        </row>
        <row r="163">
          <cell r="M163">
            <v>2</v>
          </cell>
        </row>
        <row r="164">
          <cell r="M164">
            <v>2</v>
          </cell>
        </row>
        <row r="165">
          <cell r="M165">
            <v>2</v>
          </cell>
        </row>
        <row r="166">
          <cell r="M166">
            <v>2</v>
          </cell>
        </row>
        <row r="167">
          <cell r="M167">
            <v>2</v>
          </cell>
        </row>
        <row r="168">
          <cell r="M168">
            <v>2</v>
          </cell>
        </row>
        <row r="169">
          <cell r="M169">
            <v>2</v>
          </cell>
        </row>
        <row r="170">
          <cell r="M170">
            <v>2</v>
          </cell>
        </row>
        <row r="171">
          <cell r="M171">
            <v>2</v>
          </cell>
        </row>
        <row r="172">
          <cell r="M172">
            <v>2</v>
          </cell>
        </row>
        <row r="173">
          <cell r="M173">
            <v>2</v>
          </cell>
        </row>
        <row r="174">
          <cell r="M174">
            <v>2</v>
          </cell>
        </row>
        <row r="175">
          <cell r="M175">
            <v>2</v>
          </cell>
        </row>
        <row r="176">
          <cell r="M176">
            <v>2</v>
          </cell>
        </row>
        <row r="177">
          <cell r="M177">
            <v>2</v>
          </cell>
        </row>
        <row r="178">
          <cell r="M178">
            <v>2</v>
          </cell>
        </row>
        <row r="179">
          <cell r="M179">
            <v>2</v>
          </cell>
        </row>
        <row r="180">
          <cell r="M180">
            <v>2</v>
          </cell>
        </row>
        <row r="181">
          <cell r="M181">
            <v>2</v>
          </cell>
        </row>
        <row r="182">
          <cell r="M182">
            <v>2</v>
          </cell>
        </row>
        <row r="183">
          <cell r="M183">
            <v>2</v>
          </cell>
        </row>
        <row r="184">
          <cell r="M184">
            <v>2</v>
          </cell>
        </row>
        <row r="185">
          <cell r="M185">
            <v>2</v>
          </cell>
        </row>
        <row r="186">
          <cell r="M186">
            <v>2</v>
          </cell>
        </row>
        <row r="187">
          <cell r="M187">
            <v>2</v>
          </cell>
        </row>
        <row r="188">
          <cell r="M188">
            <v>2</v>
          </cell>
        </row>
        <row r="189">
          <cell r="M189">
            <v>2</v>
          </cell>
        </row>
        <row r="190">
          <cell r="M190">
            <v>2</v>
          </cell>
        </row>
        <row r="191">
          <cell r="M191">
            <v>2</v>
          </cell>
        </row>
        <row r="192">
          <cell r="M192">
            <v>2</v>
          </cell>
        </row>
        <row r="193">
          <cell r="M193">
            <v>2</v>
          </cell>
        </row>
        <row r="194">
          <cell r="M194">
            <v>2</v>
          </cell>
        </row>
        <row r="195">
          <cell r="M195">
            <v>2</v>
          </cell>
        </row>
        <row r="196">
          <cell r="M196">
            <v>2</v>
          </cell>
        </row>
        <row r="197">
          <cell r="M197">
            <v>2</v>
          </cell>
        </row>
        <row r="198">
          <cell r="M198">
            <v>2</v>
          </cell>
        </row>
        <row r="199">
          <cell r="M199">
            <v>2</v>
          </cell>
        </row>
        <row r="200">
          <cell r="M200">
            <v>2</v>
          </cell>
        </row>
        <row r="201">
          <cell r="M201">
            <v>2</v>
          </cell>
        </row>
        <row r="202">
          <cell r="M202">
            <v>2</v>
          </cell>
        </row>
        <row r="203">
          <cell r="M203">
            <v>2</v>
          </cell>
        </row>
        <row r="204">
          <cell r="M204">
            <v>2</v>
          </cell>
        </row>
        <row r="205">
          <cell r="M205">
            <v>2</v>
          </cell>
        </row>
        <row r="206">
          <cell r="M206">
            <v>2</v>
          </cell>
        </row>
        <row r="207">
          <cell r="M207">
            <v>2</v>
          </cell>
        </row>
        <row r="208">
          <cell r="M208">
            <v>2</v>
          </cell>
        </row>
        <row r="209">
          <cell r="M209">
            <v>2</v>
          </cell>
        </row>
        <row r="210">
          <cell r="M210">
            <v>2</v>
          </cell>
        </row>
        <row r="211">
          <cell r="M211">
            <v>2</v>
          </cell>
        </row>
        <row r="212">
          <cell r="M212">
            <v>2</v>
          </cell>
        </row>
        <row r="213">
          <cell r="M213">
            <v>2</v>
          </cell>
        </row>
        <row r="214">
          <cell r="M214">
            <v>2</v>
          </cell>
        </row>
        <row r="215">
          <cell r="M215">
            <v>2</v>
          </cell>
        </row>
        <row r="216">
          <cell r="M216">
            <v>2</v>
          </cell>
        </row>
        <row r="217">
          <cell r="M217">
            <v>2</v>
          </cell>
        </row>
        <row r="218">
          <cell r="M218">
            <v>2</v>
          </cell>
        </row>
        <row r="219">
          <cell r="M219">
            <v>2</v>
          </cell>
        </row>
        <row r="220">
          <cell r="M220">
            <v>2</v>
          </cell>
        </row>
        <row r="221">
          <cell r="M221">
            <v>2</v>
          </cell>
        </row>
        <row r="222">
          <cell r="M222">
            <v>2</v>
          </cell>
        </row>
        <row r="223">
          <cell r="M223">
            <v>2</v>
          </cell>
        </row>
        <row r="224">
          <cell r="M224">
            <v>2</v>
          </cell>
        </row>
        <row r="225">
          <cell r="M225">
            <v>2</v>
          </cell>
        </row>
        <row r="226">
          <cell r="M226">
            <v>2</v>
          </cell>
        </row>
        <row r="227">
          <cell r="M227">
            <v>2</v>
          </cell>
        </row>
        <row r="228">
          <cell r="M228">
            <v>2</v>
          </cell>
        </row>
        <row r="229">
          <cell r="M229">
            <v>2</v>
          </cell>
        </row>
        <row r="230">
          <cell r="M230">
            <v>2</v>
          </cell>
        </row>
        <row r="231">
          <cell r="M231">
            <v>2</v>
          </cell>
        </row>
        <row r="232">
          <cell r="M232">
            <v>2</v>
          </cell>
        </row>
        <row r="233">
          <cell r="M233">
            <v>2</v>
          </cell>
        </row>
        <row r="234">
          <cell r="M234">
            <v>2</v>
          </cell>
        </row>
        <row r="235">
          <cell r="M235">
            <v>2</v>
          </cell>
        </row>
        <row r="236">
          <cell r="M236">
            <v>2</v>
          </cell>
        </row>
        <row r="237">
          <cell r="M237">
            <v>2</v>
          </cell>
        </row>
        <row r="238">
          <cell r="M238">
            <v>2</v>
          </cell>
        </row>
        <row r="239">
          <cell r="M239">
            <v>2</v>
          </cell>
        </row>
        <row r="240">
          <cell r="M240">
            <v>2</v>
          </cell>
        </row>
        <row r="241">
          <cell r="M241">
            <v>2</v>
          </cell>
        </row>
        <row r="242">
          <cell r="M242">
            <v>2</v>
          </cell>
        </row>
        <row r="243">
          <cell r="M243">
            <v>2</v>
          </cell>
        </row>
        <row r="244">
          <cell r="M244">
            <v>2</v>
          </cell>
        </row>
        <row r="245">
          <cell r="M245">
            <v>2</v>
          </cell>
        </row>
        <row r="246">
          <cell r="M246">
            <v>2</v>
          </cell>
        </row>
        <row r="247">
          <cell r="M247">
            <v>2</v>
          </cell>
        </row>
        <row r="248">
          <cell r="M248">
            <v>2</v>
          </cell>
        </row>
        <row r="249">
          <cell r="M249">
            <v>2</v>
          </cell>
        </row>
        <row r="250">
          <cell r="M250">
            <v>2</v>
          </cell>
        </row>
        <row r="251">
          <cell r="M251">
            <v>2</v>
          </cell>
        </row>
        <row r="252">
          <cell r="M252">
            <v>2</v>
          </cell>
        </row>
        <row r="253">
          <cell r="M253">
            <v>2</v>
          </cell>
        </row>
        <row r="254">
          <cell r="M254">
            <v>2</v>
          </cell>
        </row>
        <row r="255">
          <cell r="M255">
            <v>2</v>
          </cell>
        </row>
        <row r="256">
          <cell r="M256">
            <v>2</v>
          </cell>
        </row>
        <row r="257">
          <cell r="M257">
            <v>2</v>
          </cell>
        </row>
        <row r="258">
          <cell r="M258">
            <v>2</v>
          </cell>
        </row>
        <row r="259">
          <cell r="M259">
            <v>2</v>
          </cell>
        </row>
        <row r="260">
          <cell r="M260">
            <v>2</v>
          </cell>
        </row>
        <row r="261">
          <cell r="M261">
            <v>2</v>
          </cell>
        </row>
        <row r="262">
          <cell r="M262">
            <v>2</v>
          </cell>
        </row>
        <row r="263">
          <cell r="M263">
            <v>2</v>
          </cell>
        </row>
        <row r="264">
          <cell r="M264">
            <v>2</v>
          </cell>
        </row>
        <row r="265">
          <cell r="M265">
            <v>2</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v>0</v>
          </cell>
          <cell r="B15">
            <v>1</v>
          </cell>
          <cell r="C15" t="str">
            <v>Administração Local</v>
          </cell>
          <cell r="H15" t="str">
            <v>Para aplicação de Adm. Local é necessário definir os eventos manualmente.</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387888.82</v>
          </cell>
        </row>
        <row r="26">
          <cell r="AC26">
            <v>0</v>
          </cell>
          <cell r="AD26">
            <v>0</v>
          </cell>
        </row>
        <row r="27">
          <cell r="AC27">
            <v>0</v>
          </cell>
          <cell r="AD27">
            <v>0</v>
          </cell>
        </row>
      </sheetData>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PLANILHA MÚLTIPLA V3.0.5"/>
    </sheetNames>
    <sheetDataSet>
      <sheetData sheetId="0" refreshError="1">
        <row r="1">
          <cell r="J1" t="str">
            <v>PM</v>
          </cell>
        </row>
        <row r="2">
          <cell r="J2" t="str">
            <v>v3.0.5</v>
          </cell>
        </row>
        <row r="3">
          <cell r="O3">
            <v>1</v>
          </cell>
        </row>
        <row r="4">
          <cell r="O4">
            <v>2</v>
          </cell>
        </row>
      </sheetData>
      <sheetData sheetId="1" refreshError="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OGU</v>
          </cell>
          <cell r="J4" t="str">
            <v>Equipamentos comunitários</v>
          </cell>
        </row>
        <row r="5">
          <cell r="F5" t="str">
            <v>Prefeitura Municipal de Divinópolis</v>
          </cell>
          <cell r="J5" t="str">
            <v>Pavimentação</v>
          </cell>
        </row>
        <row r="6">
          <cell r="F6" t="str">
            <v>Divinópolis/MG</v>
          </cell>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F17" t="str">
            <v>Reforma do CRAS Noroeste</v>
          </cell>
          <cell r="J17" t="str">
            <v>Ações complementares às obras</v>
          </cell>
        </row>
        <row r="18">
          <cell r="F18" t="str">
            <v>DESONERADO</v>
          </cell>
          <cell r="J18" t="str">
            <v>Gerenciamento</v>
          </cell>
        </row>
        <row r="19">
          <cell r="J19" t="str">
            <v>Trabalho social</v>
          </cell>
        </row>
        <row r="22">
          <cell r="F22" t="str">
            <v>Ana Luiza Prazeres Breginski</v>
          </cell>
        </row>
        <row r="23">
          <cell r="F23" t="str">
            <v>213.075/D</v>
          </cell>
        </row>
        <row r="24">
          <cell r="F24" t="str">
            <v>14202000000006397414</v>
          </cell>
        </row>
      </sheetData>
      <sheetData sheetId="2" refreshError="1"/>
      <sheetData sheetId="3" refreshError="1"/>
      <sheetData sheetId="4" refreshError="1">
        <row r="8">
          <cell r="F8" t="str">
            <v>'[Referência 01-1900.xls]Banco'!$a5:$a$65536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row r="133">
          <cell r="X133">
            <v>0</v>
          </cell>
          <cell r="Z133" t="str">
            <v/>
          </cell>
          <cell r="AA133">
            <v>0</v>
          </cell>
          <cell r="AB133">
            <v>0</v>
          </cell>
        </row>
        <row r="134">
          <cell r="X134">
            <v>0</v>
          </cell>
          <cell r="Z134" t="str">
            <v/>
          </cell>
          <cell r="AA134">
            <v>0</v>
          </cell>
          <cell r="AB134">
            <v>0</v>
          </cell>
        </row>
        <row r="135">
          <cell r="X135">
            <v>0</v>
          </cell>
          <cell r="Z135" t="str">
            <v/>
          </cell>
          <cell r="AA135">
            <v>0</v>
          </cell>
          <cell r="AB135">
            <v>0</v>
          </cell>
        </row>
        <row r="136">
          <cell r="X136">
            <v>0</v>
          </cell>
          <cell r="Z136" t="str">
            <v/>
          </cell>
          <cell r="AA136">
            <v>0</v>
          </cell>
          <cell r="AB136">
            <v>0</v>
          </cell>
        </row>
        <row r="137">
          <cell r="X137">
            <v>0</v>
          </cell>
          <cell r="Z137" t="str">
            <v/>
          </cell>
          <cell r="AA137">
            <v>0</v>
          </cell>
          <cell r="AB137">
            <v>0</v>
          </cell>
        </row>
        <row r="138">
          <cell r="X138">
            <v>0</v>
          </cell>
          <cell r="Z138" t="str">
            <v/>
          </cell>
          <cell r="AA138">
            <v>0</v>
          </cell>
          <cell r="AB138">
            <v>0</v>
          </cell>
        </row>
        <row r="139">
          <cell r="X139">
            <v>0</v>
          </cell>
          <cell r="Z139" t="str">
            <v/>
          </cell>
          <cell r="AA139">
            <v>0</v>
          </cell>
          <cell r="AB139">
            <v>0</v>
          </cell>
        </row>
        <row r="140">
          <cell r="X140">
            <v>0</v>
          </cell>
          <cell r="Z140" t="str">
            <v/>
          </cell>
          <cell r="AA140">
            <v>0</v>
          </cell>
          <cell r="AB140">
            <v>0</v>
          </cell>
        </row>
        <row r="141">
          <cell r="X141">
            <v>0</v>
          </cell>
          <cell r="Z141" t="str">
            <v/>
          </cell>
          <cell r="AA141">
            <v>0</v>
          </cell>
          <cell r="AB141">
            <v>0</v>
          </cell>
        </row>
        <row r="142">
          <cell r="X142">
            <v>0</v>
          </cell>
          <cell r="Z142" t="str">
            <v/>
          </cell>
          <cell r="AA142">
            <v>0</v>
          </cell>
          <cell r="AB142">
            <v>0</v>
          </cell>
        </row>
        <row r="143">
          <cell r="X143">
            <v>0</v>
          </cell>
          <cell r="Z143" t="str">
            <v/>
          </cell>
          <cell r="AA143">
            <v>0</v>
          </cell>
          <cell r="AB143">
            <v>0</v>
          </cell>
        </row>
        <row r="144">
          <cell r="X144">
            <v>0</v>
          </cell>
          <cell r="Z144" t="str">
            <v/>
          </cell>
          <cell r="AA144">
            <v>0</v>
          </cell>
          <cell r="AB144">
            <v>0</v>
          </cell>
        </row>
        <row r="145">
          <cell r="X145">
            <v>0</v>
          </cell>
          <cell r="Z145" t="str">
            <v/>
          </cell>
          <cell r="AA145">
            <v>0</v>
          </cell>
          <cell r="AB145">
            <v>0</v>
          </cell>
        </row>
        <row r="146">
          <cell r="X146">
            <v>0</v>
          </cell>
          <cell r="Z146" t="str">
            <v/>
          </cell>
          <cell r="AA146">
            <v>0</v>
          </cell>
          <cell r="AB146">
            <v>0</v>
          </cell>
        </row>
        <row r="147">
          <cell r="X147">
            <v>0</v>
          </cell>
          <cell r="Z147" t="str">
            <v/>
          </cell>
          <cell r="AA147">
            <v>0</v>
          </cell>
          <cell r="AB147">
            <v>0</v>
          </cell>
        </row>
        <row r="148">
          <cell r="X148">
            <v>0</v>
          </cell>
          <cell r="Z148" t="str">
            <v/>
          </cell>
          <cell r="AA148">
            <v>0</v>
          </cell>
          <cell r="AB148">
            <v>0</v>
          </cell>
        </row>
        <row r="149">
          <cell r="X149">
            <v>0</v>
          </cell>
          <cell r="Z149" t="str">
            <v/>
          </cell>
          <cell r="AA149">
            <v>0</v>
          </cell>
          <cell r="AB149">
            <v>0</v>
          </cell>
        </row>
        <row r="150">
          <cell r="X150">
            <v>0</v>
          </cell>
          <cell r="Z150" t="str">
            <v/>
          </cell>
          <cell r="AA150">
            <v>0</v>
          </cell>
          <cell r="AB150">
            <v>0</v>
          </cell>
        </row>
        <row r="151">
          <cell r="X151">
            <v>0</v>
          </cell>
          <cell r="Z151" t="str">
            <v/>
          </cell>
          <cell r="AA151">
            <v>0</v>
          </cell>
          <cell r="AB151">
            <v>0</v>
          </cell>
        </row>
        <row r="152">
          <cell r="X152">
            <v>0</v>
          </cell>
          <cell r="Z152" t="str">
            <v/>
          </cell>
          <cell r="AA152">
            <v>0</v>
          </cell>
          <cell r="AB152">
            <v>0</v>
          </cell>
        </row>
        <row r="153">
          <cell r="X153">
            <v>0</v>
          </cell>
          <cell r="Z153" t="str">
            <v/>
          </cell>
          <cell r="AA153">
            <v>0</v>
          </cell>
          <cell r="AB153">
            <v>0</v>
          </cell>
        </row>
        <row r="154">
          <cell r="X154">
            <v>0</v>
          </cell>
          <cell r="Z154" t="str">
            <v/>
          </cell>
          <cell r="AA154">
            <v>0</v>
          </cell>
          <cell r="AB154">
            <v>0</v>
          </cell>
        </row>
        <row r="155">
          <cell r="X155">
            <v>0</v>
          </cell>
          <cell r="Z155" t="str">
            <v/>
          </cell>
          <cell r="AA155">
            <v>0</v>
          </cell>
          <cell r="AB155">
            <v>0</v>
          </cell>
        </row>
        <row r="156">
          <cell r="X156">
            <v>0</v>
          </cell>
          <cell r="Z156" t="str">
            <v/>
          </cell>
          <cell r="AA156">
            <v>0</v>
          </cell>
          <cell r="AB156">
            <v>0</v>
          </cell>
        </row>
        <row r="157">
          <cell r="X157">
            <v>0</v>
          </cell>
          <cell r="Z157" t="str">
            <v/>
          </cell>
          <cell r="AA157">
            <v>0</v>
          </cell>
          <cell r="AB157">
            <v>0</v>
          </cell>
        </row>
        <row r="158">
          <cell r="X158">
            <v>0</v>
          </cell>
          <cell r="Z158" t="str">
            <v/>
          </cell>
          <cell r="AA158">
            <v>0</v>
          </cell>
          <cell r="AB158">
            <v>0</v>
          </cell>
        </row>
        <row r="159">
          <cell r="X159">
            <v>0</v>
          </cell>
          <cell r="Z159" t="str">
            <v/>
          </cell>
          <cell r="AA159">
            <v>0</v>
          </cell>
          <cell r="AB159">
            <v>0</v>
          </cell>
        </row>
        <row r="160">
          <cell r="X160">
            <v>0</v>
          </cell>
          <cell r="Z160" t="str">
            <v/>
          </cell>
          <cell r="AA160">
            <v>0</v>
          </cell>
          <cell r="AB160">
            <v>0</v>
          </cell>
        </row>
        <row r="161">
          <cell r="X161">
            <v>0</v>
          </cell>
          <cell r="Z161" t="str">
            <v/>
          </cell>
          <cell r="AA161">
            <v>0</v>
          </cell>
          <cell r="AB161">
            <v>0</v>
          </cell>
        </row>
        <row r="162">
          <cell r="X162">
            <v>0</v>
          </cell>
          <cell r="Z162" t="str">
            <v/>
          </cell>
          <cell r="AA162">
            <v>0</v>
          </cell>
          <cell r="AB162">
            <v>0</v>
          </cell>
        </row>
        <row r="163">
          <cell r="X163">
            <v>0</v>
          </cell>
          <cell r="Z163" t="str">
            <v/>
          </cell>
          <cell r="AA163">
            <v>0</v>
          </cell>
          <cell r="AB163">
            <v>0</v>
          </cell>
        </row>
        <row r="164">
          <cell r="X164">
            <v>0</v>
          </cell>
          <cell r="Z164" t="str">
            <v/>
          </cell>
          <cell r="AA164">
            <v>0</v>
          </cell>
          <cell r="AB164">
            <v>0</v>
          </cell>
        </row>
        <row r="165">
          <cell r="X165">
            <v>0</v>
          </cell>
          <cell r="Z165" t="str">
            <v/>
          </cell>
          <cell r="AA165">
            <v>0</v>
          </cell>
          <cell r="AB165">
            <v>0</v>
          </cell>
        </row>
        <row r="166">
          <cell r="X166">
            <v>0</v>
          </cell>
          <cell r="Z166" t="str">
            <v/>
          </cell>
          <cell r="AA166">
            <v>0</v>
          </cell>
          <cell r="AB166">
            <v>0</v>
          </cell>
        </row>
        <row r="167">
          <cell r="X167">
            <v>0</v>
          </cell>
          <cell r="Z167" t="str">
            <v/>
          </cell>
          <cell r="AA167">
            <v>0</v>
          </cell>
          <cell r="AB167">
            <v>0</v>
          </cell>
        </row>
        <row r="168">
          <cell r="X168">
            <v>0</v>
          </cell>
          <cell r="Z168" t="str">
            <v/>
          </cell>
          <cell r="AA168">
            <v>0</v>
          </cell>
          <cell r="AB168">
            <v>0</v>
          </cell>
        </row>
        <row r="169">
          <cell r="X169">
            <v>0</v>
          </cell>
          <cell r="Z169" t="str">
            <v/>
          </cell>
          <cell r="AA169">
            <v>0</v>
          </cell>
          <cell r="AB169">
            <v>0</v>
          </cell>
        </row>
        <row r="170">
          <cell r="X170">
            <v>0</v>
          </cell>
          <cell r="Z170" t="str">
            <v/>
          </cell>
          <cell r="AA170">
            <v>0</v>
          </cell>
          <cell r="AB170">
            <v>0</v>
          </cell>
        </row>
        <row r="171">
          <cell r="X171">
            <v>0</v>
          </cell>
          <cell r="Z171" t="str">
            <v/>
          </cell>
          <cell r="AA171">
            <v>0</v>
          </cell>
          <cell r="AB171">
            <v>0</v>
          </cell>
        </row>
        <row r="172">
          <cell r="X172">
            <v>0</v>
          </cell>
          <cell r="Z172" t="str">
            <v/>
          </cell>
          <cell r="AA172">
            <v>0</v>
          </cell>
          <cell r="AB172">
            <v>0</v>
          </cell>
        </row>
        <row r="173">
          <cell r="X173">
            <v>0</v>
          </cell>
          <cell r="Z173" t="str">
            <v/>
          </cell>
          <cell r="AA173">
            <v>0</v>
          </cell>
          <cell r="AB173">
            <v>0</v>
          </cell>
        </row>
        <row r="174">
          <cell r="X174">
            <v>0</v>
          </cell>
          <cell r="Z174" t="str">
            <v/>
          </cell>
          <cell r="AA174">
            <v>0</v>
          </cell>
          <cell r="AB174">
            <v>0</v>
          </cell>
        </row>
        <row r="175">
          <cell r="X175">
            <v>0</v>
          </cell>
          <cell r="Z175" t="str">
            <v/>
          </cell>
          <cell r="AA175">
            <v>0</v>
          </cell>
          <cell r="AB175">
            <v>0</v>
          </cell>
        </row>
        <row r="176">
          <cell r="X176">
            <v>0</v>
          </cell>
          <cell r="Z176" t="str">
            <v/>
          </cell>
          <cell r="AA176">
            <v>0</v>
          </cell>
          <cell r="AB176">
            <v>0</v>
          </cell>
        </row>
        <row r="177">
          <cell r="X177">
            <v>0</v>
          </cell>
          <cell r="Z177" t="str">
            <v/>
          </cell>
          <cell r="AA177">
            <v>0</v>
          </cell>
          <cell r="AB177">
            <v>0</v>
          </cell>
        </row>
        <row r="178">
          <cell r="X178">
            <v>0</v>
          </cell>
          <cell r="Z178" t="str">
            <v/>
          </cell>
          <cell r="AA178">
            <v>0</v>
          </cell>
          <cell r="AB178">
            <v>0</v>
          </cell>
        </row>
        <row r="179">
          <cell r="X179">
            <v>0</v>
          </cell>
          <cell r="Z179" t="str">
            <v/>
          </cell>
          <cell r="AA179">
            <v>0</v>
          </cell>
          <cell r="AB179">
            <v>0</v>
          </cell>
        </row>
        <row r="180">
          <cell r="X180">
            <v>0</v>
          </cell>
          <cell r="Z180" t="str">
            <v/>
          </cell>
          <cell r="AA180">
            <v>0</v>
          </cell>
          <cell r="AB180">
            <v>0</v>
          </cell>
        </row>
        <row r="181">
          <cell r="X181">
            <v>0</v>
          </cell>
          <cell r="Z181" t="str">
            <v/>
          </cell>
          <cell r="AA181">
            <v>0</v>
          </cell>
          <cell r="AB181">
            <v>0</v>
          </cell>
        </row>
        <row r="182">
          <cell r="X182">
            <v>0</v>
          </cell>
          <cell r="Z182" t="str">
            <v/>
          </cell>
          <cell r="AA182">
            <v>0</v>
          </cell>
          <cell r="AB182">
            <v>0</v>
          </cell>
        </row>
        <row r="183">
          <cell r="X183">
            <v>0</v>
          </cell>
          <cell r="Z183" t="str">
            <v/>
          </cell>
          <cell r="AA183">
            <v>0</v>
          </cell>
          <cell r="AB183">
            <v>0</v>
          </cell>
        </row>
        <row r="184">
          <cell r="X184">
            <v>0</v>
          </cell>
          <cell r="Z184" t="str">
            <v/>
          </cell>
          <cell r="AA184">
            <v>0</v>
          </cell>
          <cell r="AB184">
            <v>0</v>
          </cell>
        </row>
        <row r="185">
          <cell r="X185">
            <v>0</v>
          </cell>
          <cell r="Z185" t="str">
            <v/>
          </cell>
          <cell r="AA185">
            <v>0</v>
          </cell>
          <cell r="AB185">
            <v>0</v>
          </cell>
        </row>
        <row r="186">
          <cell r="X186">
            <v>0</v>
          </cell>
          <cell r="Z186" t="str">
            <v/>
          </cell>
          <cell r="AA186">
            <v>0</v>
          </cell>
          <cell r="AB186">
            <v>0</v>
          </cell>
        </row>
        <row r="187">
          <cell r="X187">
            <v>0</v>
          </cell>
          <cell r="Z187" t="str">
            <v/>
          </cell>
          <cell r="AA187">
            <v>0</v>
          </cell>
          <cell r="AB187">
            <v>0</v>
          </cell>
        </row>
        <row r="188">
          <cell r="X188">
            <v>0</v>
          </cell>
          <cell r="Z188" t="str">
            <v/>
          </cell>
          <cell r="AA188">
            <v>0</v>
          </cell>
          <cell r="AB188">
            <v>0</v>
          </cell>
        </row>
        <row r="189">
          <cell r="X189">
            <v>0</v>
          </cell>
          <cell r="Z189" t="str">
            <v/>
          </cell>
          <cell r="AA189">
            <v>0</v>
          </cell>
          <cell r="AB189">
            <v>0</v>
          </cell>
        </row>
        <row r="190">
          <cell r="X190">
            <v>0</v>
          </cell>
          <cell r="Z190" t="str">
            <v/>
          </cell>
          <cell r="AA190">
            <v>0</v>
          </cell>
          <cell r="AB190">
            <v>0</v>
          </cell>
        </row>
        <row r="191">
          <cell r="X191">
            <v>0</v>
          </cell>
          <cell r="Z191" t="str">
            <v/>
          </cell>
          <cell r="AA191">
            <v>0</v>
          </cell>
          <cell r="AB191">
            <v>0</v>
          </cell>
        </row>
        <row r="192">
          <cell r="X192">
            <v>0</v>
          </cell>
          <cell r="Z192" t="str">
            <v/>
          </cell>
          <cell r="AA192">
            <v>0</v>
          </cell>
          <cell r="AB192">
            <v>0</v>
          </cell>
        </row>
        <row r="193">
          <cell r="X193">
            <v>0</v>
          </cell>
          <cell r="Z193" t="str">
            <v/>
          </cell>
          <cell r="AA193">
            <v>0</v>
          </cell>
          <cell r="AB193">
            <v>0</v>
          </cell>
        </row>
        <row r="194">
          <cell r="X194">
            <v>0</v>
          </cell>
          <cell r="Z194" t="str">
            <v/>
          </cell>
          <cell r="AA194">
            <v>0</v>
          </cell>
          <cell r="AB194">
            <v>0</v>
          </cell>
        </row>
        <row r="195">
          <cell r="X195">
            <v>0</v>
          </cell>
          <cell r="Z195" t="str">
            <v/>
          </cell>
          <cell r="AA195">
            <v>0</v>
          </cell>
          <cell r="AB195">
            <v>0</v>
          </cell>
        </row>
        <row r="196">
          <cell r="X196">
            <v>0</v>
          </cell>
          <cell r="Z196" t="str">
            <v/>
          </cell>
          <cell r="AA196">
            <v>0</v>
          </cell>
          <cell r="AB196">
            <v>0</v>
          </cell>
        </row>
        <row r="197">
          <cell r="X197">
            <v>0</v>
          </cell>
          <cell r="Z197" t="str">
            <v/>
          </cell>
          <cell r="AA197">
            <v>0</v>
          </cell>
          <cell r="AB197">
            <v>0</v>
          </cell>
        </row>
        <row r="198">
          <cell r="X198">
            <v>0</v>
          </cell>
          <cell r="Z198" t="str">
            <v/>
          </cell>
          <cell r="AA198">
            <v>0</v>
          </cell>
          <cell r="AB198">
            <v>0</v>
          </cell>
        </row>
        <row r="199">
          <cell r="X199">
            <v>0</v>
          </cell>
          <cell r="Z199" t="str">
            <v/>
          </cell>
          <cell r="AA199">
            <v>0</v>
          </cell>
          <cell r="AB199">
            <v>0</v>
          </cell>
        </row>
        <row r="200">
          <cell r="X200">
            <v>0</v>
          </cell>
          <cell r="Z200" t="str">
            <v/>
          </cell>
          <cell r="AA200">
            <v>0</v>
          </cell>
          <cell r="AB200">
            <v>0</v>
          </cell>
        </row>
        <row r="201">
          <cell r="X201">
            <v>0</v>
          </cell>
          <cell r="Z201" t="str">
            <v/>
          </cell>
          <cell r="AA201">
            <v>0</v>
          </cell>
          <cell r="AB201">
            <v>0</v>
          </cell>
        </row>
        <row r="202">
          <cell r="X202">
            <v>0</v>
          </cell>
          <cell r="Z202" t="str">
            <v/>
          </cell>
          <cell r="AA202">
            <v>0</v>
          </cell>
          <cell r="AB202">
            <v>0</v>
          </cell>
        </row>
        <row r="203">
          <cell r="X203">
            <v>0</v>
          </cell>
          <cell r="Z203" t="str">
            <v/>
          </cell>
          <cell r="AA203">
            <v>0</v>
          </cell>
          <cell r="AB203">
            <v>0</v>
          </cell>
        </row>
        <row r="204">
          <cell r="X204">
            <v>0</v>
          </cell>
          <cell r="Z204" t="str">
            <v/>
          </cell>
          <cell r="AA204">
            <v>0</v>
          </cell>
          <cell r="AB204">
            <v>0</v>
          </cell>
        </row>
        <row r="205">
          <cell r="X205">
            <v>0</v>
          </cell>
          <cell r="Z205" t="str">
            <v/>
          </cell>
          <cell r="AA205">
            <v>0</v>
          </cell>
          <cell r="AB205">
            <v>0</v>
          </cell>
        </row>
        <row r="206">
          <cell r="X206">
            <v>0</v>
          </cell>
          <cell r="Z206" t="str">
            <v/>
          </cell>
          <cell r="AA206">
            <v>0</v>
          </cell>
          <cell r="AB206">
            <v>0</v>
          </cell>
        </row>
        <row r="207">
          <cell r="X207">
            <v>0</v>
          </cell>
          <cell r="Z207" t="str">
            <v/>
          </cell>
          <cell r="AA207">
            <v>0</v>
          </cell>
          <cell r="AB207">
            <v>0</v>
          </cell>
        </row>
        <row r="208">
          <cell r="X208">
            <v>0</v>
          </cell>
          <cell r="Z208" t="str">
            <v/>
          </cell>
          <cell r="AA208">
            <v>0</v>
          </cell>
          <cell r="AB208">
            <v>0</v>
          </cell>
        </row>
        <row r="209">
          <cell r="X209">
            <v>0</v>
          </cell>
          <cell r="Z209" t="str">
            <v/>
          </cell>
          <cell r="AA209">
            <v>0</v>
          </cell>
          <cell r="AB209">
            <v>0</v>
          </cell>
        </row>
        <row r="210">
          <cell r="X210">
            <v>0</v>
          </cell>
          <cell r="Z210" t="str">
            <v/>
          </cell>
          <cell r="AA210">
            <v>0</v>
          </cell>
          <cell r="AB210">
            <v>0</v>
          </cell>
        </row>
        <row r="211">
          <cell r="X211">
            <v>0</v>
          </cell>
          <cell r="Z211" t="str">
            <v/>
          </cell>
          <cell r="AA211">
            <v>0</v>
          </cell>
          <cell r="AB211">
            <v>0</v>
          </cell>
        </row>
        <row r="212">
          <cell r="X212">
            <v>0</v>
          </cell>
          <cell r="Z212" t="str">
            <v/>
          </cell>
          <cell r="AA212">
            <v>0</v>
          </cell>
          <cell r="AB212">
            <v>0</v>
          </cell>
        </row>
        <row r="213">
          <cell r="X213">
            <v>0</v>
          </cell>
          <cell r="Z213" t="str">
            <v/>
          </cell>
          <cell r="AA213">
            <v>0</v>
          </cell>
          <cell r="AB213">
            <v>0</v>
          </cell>
        </row>
        <row r="214">
          <cell r="X214">
            <v>0</v>
          </cell>
          <cell r="Z214" t="str">
            <v/>
          </cell>
          <cell r="AA214">
            <v>0</v>
          </cell>
          <cell r="AB214">
            <v>0</v>
          </cell>
        </row>
        <row r="215">
          <cell r="X215">
            <v>0</v>
          </cell>
          <cell r="Z215" t="str">
            <v/>
          </cell>
          <cell r="AA215">
            <v>0</v>
          </cell>
          <cell r="AB215">
            <v>0</v>
          </cell>
        </row>
        <row r="216">
          <cell r="X216">
            <v>0</v>
          </cell>
          <cell r="Z216" t="str">
            <v/>
          </cell>
          <cell r="AA216">
            <v>0</v>
          </cell>
          <cell r="AB216">
            <v>0</v>
          </cell>
        </row>
        <row r="217">
          <cell r="X217">
            <v>0</v>
          </cell>
          <cell r="Z217" t="str">
            <v/>
          </cell>
          <cell r="AA217">
            <v>0</v>
          </cell>
          <cell r="AB217">
            <v>0</v>
          </cell>
        </row>
        <row r="218">
          <cell r="X218">
            <v>0</v>
          </cell>
          <cell r="Z218" t="str">
            <v/>
          </cell>
          <cell r="AA218">
            <v>0</v>
          </cell>
          <cell r="AB218">
            <v>0</v>
          </cell>
        </row>
        <row r="219">
          <cell r="X219">
            <v>0</v>
          </cell>
          <cell r="Z219" t="str">
            <v/>
          </cell>
          <cell r="AA219">
            <v>0</v>
          </cell>
          <cell r="AB219">
            <v>0</v>
          </cell>
        </row>
        <row r="220">
          <cell r="X220">
            <v>0</v>
          </cell>
          <cell r="Z220" t="str">
            <v/>
          </cell>
          <cell r="AA220">
            <v>0</v>
          </cell>
          <cell r="AB220">
            <v>0</v>
          </cell>
        </row>
        <row r="221">
          <cell r="X221">
            <v>0</v>
          </cell>
          <cell r="Z221" t="str">
            <v/>
          </cell>
          <cell r="AA221">
            <v>0</v>
          </cell>
          <cell r="AB221">
            <v>0</v>
          </cell>
        </row>
        <row r="222">
          <cell r="X222">
            <v>0</v>
          </cell>
          <cell r="Z222" t="str">
            <v/>
          </cell>
          <cell r="AA222">
            <v>0</v>
          </cell>
          <cell r="AB222">
            <v>0</v>
          </cell>
        </row>
        <row r="223">
          <cell r="X223">
            <v>0</v>
          </cell>
          <cell r="Z223" t="str">
            <v/>
          </cell>
          <cell r="AA223">
            <v>0</v>
          </cell>
          <cell r="AB223">
            <v>0</v>
          </cell>
        </row>
        <row r="224">
          <cell r="X224">
            <v>0</v>
          </cell>
          <cell r="Z224" t="str">
            <v/>
          </cell>
          <cell r="AA224">
            <v>0</v>
          </cell>
          <cell r="AB224">
            <v>0</v>
          </cell>
        </row>
        <row r="225">
          <cell r="X225">
            <v>0</v>
          </cell>
          <cell r="Z225" t="str">
            <v/>
          </cell>
          <cell r="AA225">
            <v>0</v>
          </cell>
          <cell r="AB225">
            <v>0</v>
          </cell>
        </row>
        <row r="226">
          <cell r="X226">
            <v>0</v>
          </cell>
          <cell r="Z226" t="str">
            <v/>
          </cell>
          <cell r="AA226">
            <v>0</v>
          </cell>
          <cell r="AB226">
            <v>0</v>
          </cell>
        </row>
        <row r="227">
          <cell r="X227">
            <v>0</v>
          </cell>
          <cell r="Z227" t="str">
            <v/>
          </cell>
          <cell r="AA227">
            <v>0</v>
          </cell>
          <cell r="AB227">
            <v>0</v>
          </cell>
        </row>
        <row r="228">
          <cell r="X228">
            <v>0</v>
          </cell>
          <cell r="Z228" t="str">
            <v/>
          </cell>
          <cell r="AA228">
            <v>0</v>
          </cell>
          <cell r="AB228">
            <v>0</v>
          </cell>
        </row>
        <row r="229">
          <cell r="X229">
            <v>0</v>
          </cell>
          <cell r="Z229" t="str">
            <v/>
          </cell>
          <cell r="AA229">
            <v>0</v>
          </cell>
          <cell r="AB229">
            <v>0</v>
          </cell>
        </row>
        <row r="230">
          <cell r="X230">
            <v>0</v>
          </cell>
          <cell r="Z230" t="str">
            <v/>
          </cell>
          <cell r="AA230">
            <v>0</v>
          </cell>
          <cell r="AB230">
            <v>0</v>
          </cell>
        </row>
        <row r="231">
          <cell r="X231">
            <v>0</v>
          </cell>
          <cell r="Z231" t="str">
            <v/>
          </cell>
          <cell r="AA231">
            <v>0</v>
          </cell>
          <cell r="AB231">
            <v>0</v>
          </cell>
        </row>
        <row r="232">
          <cell r="X232">
            <v>0</v>
          </cell>
          <cell r="Z232" t="str">
            <v/>
          </cell>
          <cell r="AA232">
            <v>0</v>
          </cell>
          <cell r="AB232">
            <v>0</v>
          </cell>
        </row>
        <row r="233">
          <cell r="X233">
            <v>0</v>
          </cell>
          <cell r="Z233" t="str">
            <v/>
          </cell>
          <cell r="AA233">
            <v>0</v>
          </cell>
          <cell r="AB233">
            <v>0</v>
          </cell>
        </row>
        <row r="234">
          <cell r="X234">
            <v>0</v>
          </cell>
          <cell r="Z234" t="str">
            <v/>
          </cell>
          <cell r="AA234">
            <v>0</v>
          </cell>
          <cell r="AB234">
            <v>0</v>
          </cell>
        </row>
        <row r="235">
          <cell r="X235">
            <v>0</v>
          </cell>
          <cell r="Z235" t="str">
            <v/>
          </cell>
          <cell r="AA235">
            <v>0</v>
          </cell>
          <cell r="AB235">
            <v>0</v>
          </cell>
        </row>
        <row r="236">
          <cell r="X236">
            <v>0</v>
          </cell>
          <cell r="Z236" t="str">
            <v/>
          </cell>
          <cell r="AA236">
            <v>0</v>
          </cell>
          <cell r="AB236">
            <v>0</v>
          </cell>
        </row>
        <row r="237">
          <cell r="X237">
            <v>0</v>
          </cell>
          <cell r="Z237" t="str">
            <v/>
          </cell>
          <cell r="AA237">
            <v>0</v>
          </cell>
          <cell r="AB237">
            <v>0</v>
          </cell>
        </row>
        <row r="238">
          <cell r="X238">
            <v>0</v>
          </cell>
          <cell r="Z238" t="str">
            <v/>
          </cell>
          <cell r="AA238">
            <v>0</v>
          </cell>
          <cell r="AB238">
            <v>0</v>
          </cell>
        </row>
        <row r="239">
          <cell r="X239">
            <v>0</v>
          </cell>
          <cell r="Z239" t="str">
            <v/>
          </cell>
          <cell r="AA239">
            <v>0</v>
          </cell>
          <cell r="AB239">
            <v>0</v>
          </cell>
        </row>
        <row r="240">
          <cell r="X240">
            <v>0</v>
          </cell>
          <cell r="Z240" t="str">
            <v/>
          </cell>
          <cell r="AA240">
            <v>0</v>
          </cell>
          <cell r="AB240">
            <v>0</v>
          </cell>
        </row>
        <row r="241">
          <cell r="X241">
            <v>0</v>
          </cell>
          <cell r="Z241" t="str">
            <v/>
          </cell>
          <cell r="AA241">
            <v>0</v>
          </cell>
          <cell r="AB241">
            <v>0</v>
          </cell>
        </row>
        <row r="242">
          <cell r="X242">
            <v>0</v>
          </cell>
          <cell r="Z242" t="str">
            <v/>
          </cell>
          <cell r="AA242">
            <v>0</v>
          </cell>
          <cell r="AB242">
            <v>0</v>
          </cell>
        </row>
        <row r="243">
          <cell r="X243">
            <v>0</v>
          </cell>
          <cell r="Z243" t="str">
            <v/>
          </cell>
          <cell r="AA243">
            <v>0</v>
          </cell>
          <cell r="AB243">
            <v>0</v>
          </cell>
        </row>
        <row r="244">
          <cell r="X244">
            <v>0</v>
          </cell>
          <cell r="Z244" t="str">
            <v/>
          </cell>
          <cell r="AA244">
            <v>0</v>
          </cell>
          <cell r="AB244">
            <v>0</v>
          </cell>
        </row>
        <row r="245">
          <cell r="X245">
            <v>0</v>
          </cell>
          <cell r="Z245" t="str">
            <v/>
          </cell>
          <cell r="AA245">
            <v>0</v>
          </cell>
          <cell r="AB245">
            <v>0</v>
          </cell>
        </row>
        <row r="246">
          <cell r="X246">
            <v>0</v>
          </cell>
          <cell r="Z246" t="str">
            <v/>
          </cell>
          <cell r="AA246">
            <v>0</v>
          </cell>
          <cell r="AB246">
            <v>0</v>
          </cell>
        </row>
        <row r="247">
          <cell r="X247">
            <v>0</v>
          </cell>
          <cell r="Z247" t="str">
            <v/>
          </cell>
          <cell r="AA247">
            <v>0</v>
          </cell>
          <cell r="AB247">
            <v>0</v>
          </cell>
        </row>
        <row r="248">
          <cell r="X248">
            <v>0</v>
          </cell>
          <cell r="Z248" t="str">
            <v/>
          </cell>
          <cell r="AA248">
            <v>0</v>
          </cell>
          <cell r="AB248">
            <v>0</v>
          </cell>
        </row>
        <row r="249">
          <cell r="X249">
            <v>0</v>
          </cell>
          <cell r="Z249" t="str">
            <v/>
          </cell>
          <cell r="AA249">
            <v>0</v>
          </cell>
          <cell r="AB249">
            <v>0</v>
          </cell>
        </row>
        <row r="250">
          <cell r="X250">
            <v>0</v>
          </cell>
          <cell r="Z250" t="str">
            <v/>
          </cell>
          <cell r="AA250">
            <v>0</v>
          </cell>
          <cell r="AB250">
            <v>0</v>
          </cell>
        </row>
        <row r="251">
          <cell r="X251">
            <v>0</v>
          </cell>
          <cell r="Z251" t="str">
            <v/>
          </cell>
          <cell r="AA251">
            <v>0</v>
          </cell>
          <cell r="AB251">
            <v>0</v>
          </cell>
        </row>
        <row r="252">
          <cell r="X252">
            <v>0</v>
          </cell>
          <cell r="Z252" t="str">
            <v/>
          </cell>
          <cell r="AA252">
            <v>0</v>
          </cell>
          <cell r="AB252">
            <v>0</v>
          </cell>
        </row>
        <row r="253">
          <cell r="X253">
            <v>0</v>
          </cell>
          <cell r="Z253" t="str">
            <v/>
          </cell>
          <cell r="AA253">
            <v>0</v>
          </cell>
          <cell r="AB253">
            <v>0</v>
          </cell>
        </row>
        <row r="254">
          <cell r="X254">
            <v>0</v>
          </cell>
          <cell r="Z254" t="str">
            <v/>
          </cell>
          <cell r="AA254">
            <v>0</v>
          </cell>
          <cell r="AB254">
            <v>0</v>
          </cell>
        </row>
        <row r="255">
          <cell r="X255">
            <v>0</v>
          </cell>
          <cell r="Z255" t="str">
            <v/>
          </cell>
          <cell r="AA255">
            <v>0</v>
          </cell>
          <cell r="AB255">
            <v>0</v>
          </cell>
        </row>
        <row r="256">
          <cell r="X256">
            <v>0</v>
          </cell>
          <cell r="Z256" t="str">
            <v/>
          </cell>
          <cell r="AA256">
            <v>0</v>
          </cell>
          <cell r="AB256">
            <v>0</v>
          </cell>
        </row>
        <row r="257">
          <cell r="X257">
            <v>0</v>
          </cell>
          <cell r="Z257" t="str">
            <v/>
          </cell>
          <cell r="AA257">
            <v>0</v>
          </cell>
          <cell r="AB257">
            <v>0</v>
          </cell>
        </row>
        <row r="258">
          <cell r="X258">
            <v>0</v>
          </cell>
          <cell r="Z258" t="str">
            <v/>
          </cell>
          <cell r="AA258">
            <v>0</v>
          </cell>
          <cell r="AB258">
            <v>0</v>
          </cell>
        </row>
        <row r="259">
          <cell r="X259">
            <v>0</v>
          </cell>
          <cell r="Z259" t="str">
            <v/>
          </cell>
          <cell r="AA259">
            <v>0</v>
          </cell>
          <cell r="AB259">
            <v>0</v>
          </cell>
        </row>
        <row r="260">
          <cell r="X260">
            <v>0</v>
          </cell>
          <cell r="Z260" t="str">
            <v/>
          </cell>
          <cell r="AA260">
            <v>0</v>
          </cell>
          <cell r="AB260">
            <v>0</v>
          </cell>
        </row>
        <row r="261">
          <cell r="X261">
            <v>0</v>
          </cell>
          <cell r="Z261" t="str">
            <v/>
          </cell>
          <cell r="AA261">
            <v>0</v>
          </cell>
          <cell r="AB261">
            <v>0</v>
          </cell>
        </row>
        <row r="262">
          <cell r="X262">
            <v>0</v>
          </cell>
          <cell r="Z262" t="str">
            <v/>
          </cell>
          <cell r="AA262">
            <v>0</v>
          </cell>
          <cell r="AB262">
            <v>0</v>
          </cell>
        </row>
        <row r="263">
          <cell r="X263">
            <v>0</v>
          </cell>
          <cell r="Z263" t="str">
            <v/>
          </cell>
          <cell r="AA263">
            <v>0</v>
          </cell>
          <cell r="AB263">
            <v>0</v>
          </cell>
        </row>
        <row r="264">
          <cell r="X264">
            <v>0</v>
          </cell>
          <cell r="Z264" t="str">
            <v/>
          </cell>
          <cell r="AA264">
            <v>0</v>
          </cell>
          <cell r="AB264">
            <v>0</v>
          </cell>
        </row>
        <row r="265">
          <cell r="X265">
            <v>0</v>
          </cell>
          <cell r="Z265" t="str">
            <v/>
          </cell>
          <cell r="AA265">
            <v>0</v>
          </cell>
          <cell r="AB265">
            <v>0</v>
          </cell>
        </row>
      </sheetData>
      <sheetData sheetId="5" refreshError="1">
        <row r="12">
          <cell r="A12">
            <v>2</v>
          </cell>
          <cell r="AA12" t="str">
            <v>.</v>
          </cell>
        </row>
        <row r="15">
          <cell r="M15">
            <v>1</v>
          </cell>
          <cell r="Q15">
            <v>0</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2</v>
          </cell>
        </row>
        <row r="29">
          <cell r="M29">
            <v>2</v>
          </cell>
        </row>
        <row r="30">
          <cell r="M30">
            <v>2</v>
          </cell>
        </row>
        <row r="31">
          <cell r="M31">
            <v>2</v>
          </cell>
        </row>
        <row r="32">
          <cell r="M32">
            <v>2</v>
          </cell>
        </row>
        <row r="33">
          <cell r="M33">
            <v>2</v>
          </cell>
        </row>
        <row r="34">
          <cell r="M34">
            <v>2</v>
          </cell>
        </row>
        <row r="35">
          <cell r="M35">
            <v>2</v>
          </cell>
        </row>
        <row r="36">
          <cell r="M36">
            <v>2</v>
          </cell>
        </row>
        <row r="37">
          <cell r="M37">
            <v>2</v>
          </cell>
        </row>
        <row r="38">
          <cell r="M38">
            <v>2</v>
          </cell>
        </row>
        <row r="39">
          <cell r="M39">
            <v>2</v>
          </cell>
        </row>
        <row r="40">
          <cell r="M40">
            <v>2</v>
          </cell>
        </row>
        <row r="41">
          <cell r="M41">
            <v>2</v>
          </cell>
        </row>
        <row r="42">
          <cell r="M42">
            <v>2</v>
          </cell>
        </row>
        <row r="43">
          <cell r="M43">
            <v>2</v>
          </cell>
        </row>
        <row r="44">
          <cell r="M44">
            <v>2</v>
          </cell>
        </row>
        <row r="45">
          <cell r="M45">
            <v>2</v>
          </cell>
        </row>
        <row r="46">
          <cell r="M46">
            <v>2</v>
          </cell>
        </row>
        <row r="47">
          <cell r="M47">
            <v>2</v>
          </cell>
        </row>
        <row r="48">
          <cell r="M48">
            <v>2</v>
          </cell>
        </row>
        <row r="49">
          <cell r="M49">
            <v>2</v>
          </cell>
        </row>
        <row r="50">
          <cell r="M50">
            <v>2</v>
          </cell>
        </row>
        <row r="51">
          <cell r="M51">
            <v>2</v>
          </cell>
        </row>
        <row r="52">
          <cell r="M52">
            <v>2</v>
          </cell>
        </row>
        <row r="53">
          <cell r="M53">
            <v>2</v>
          </cell>
        </row>
        <row r="54">
          <cell r="M54">
            <v>2</v>
          </cell>
        </row>
        <row r="55">
          <cell r="M55">
            <v>2</v>
          </cell>
        </row>
        <row r="56">
          <cell r="M56">
            <v>2</v>
          </cell>
        </row>
        <row r="57">
          <cell r="M57">
            <v>2</v>
          </cell>
        </row>
        <row r="58">
          <cell r="M58">
            <v>2</v>
          </cell>
        </row>
        <row r="59">
          <cell r="M59">
            <v>2</v>
          </cell>
        </row>
        <row r="60">
          <cell r="M60">
            <v>2</v>
          </cell>
        </row>
        <row r="61">
          <cell r="M61">
            <v>2</v>
          </cell>
        </row>
        <row r="62">
          <cell r="M62">
            <v>2</v>
          </cell>
        </row>
        <row r="63">
          <cell r="M63">
            <v>2</v>
          </cell>
        </row>
        <row r="64">
          <cell r="M64">
            <v>2</v>
          </cell>
        </row>
        <row r="65">
          <cell r="M65">
            <v>2</v>
          </cell>
        </row>
        <row r="66">
          <cell r="M66">
            <v>2</v>
          </cell>
        </row>
        <row r="67">
          <cell r="M67">
            <v>2</v>
          </cell>
        </row>
        <row r="68">
          <cell r="M68">
            <v>2</v>
          </cell>
        </row>
        <row r="69">
          <cell r="M69">
            <v>2</v>
          </cell>
        </row>
        <row r="70">
          <cell r="M70">
            <v>2</v>
          </cell>
        </row>
        <row r="71">
          <cell r="M71">
            <v>2</v>
          </cell>
        </row>
        <row r="72">
          <cell r="M72">
            <v>2</v>
          </cell>
        </row>
        <row r="73">
          <cell r="M73">
            <v>2</v>
          </cell>
        </row>
        <row r="74">
          <cell r="M74">
            <v>2</v>
          </cell>
        </row>
        <row r="75">
          <cell r="M75">
            <v>2</v>
          </cell>
        </row>
        <row r="76">
          <cell r="M76">
            <v>2</v>
          </cell>
        </row>
        <row r="77">
          <cell r="M77">
            <v>2</v>
          </cell>
        </row>
        <row r="78">
          <cell r="M78">
            <v>2</v>
          </cell>
        </row>
        <row r="79">
          <cell r="M79">
            <v>2</v>
          </cell>
        </row>
        <row r="80">
          <cell r="M80">
            <v>2</v>
          </cell>
        </row>
        <row r="81">
          <cell r="M81">
            <v>2</v>
          </cell>
        </row>
        <row r="82">
          <cell r="M82">
            <v>2</v>
          </cell>
        </row>
        <row r="83">
          <cell r="M83">
            <v>2</v>
          </cell>
        </row>
        <row r="84">
          <cell r="M84">
            <v>2</v>
          </cell>
        </row>
        <row r="85">
          <cell r="M85">
            <v>2</v>
          </cell>
        </row>
        <row r="86">
          <cell r="M86">
            <v>2</v>
          </cell>
        </row>
        <row r="87">
          <cell r="M87">
            <v>2</v>
          </cell>
        </row>
        <row r="88">
          <cell r="M88">
            <v>2</v>
          </cell>
        </row>
        <row r="89">
          <cell r="M89">
            <v>2</v>
          </cell>
        </row>
        <row r="90">
          <cell r="M90">
            <v>2</v>
          </cell>
        </row>
        <row r="91">
          <cell r="M91">
            <v>2</v>
          </cell>
        </row>
        <row r="92">
          <cell r="M92">
            <v>2</v>
          </cell>
        </row>
        <row r="93">
          <cell r="M93">
            <v>2</v>
          </cell>
        </row>
        <row r="94">
          <cell r="M94">
            <v>2</v>
          </cell>
        </row>
        <row r="95">
          <cell r="M95">
            <v>2</v>
          </cell>
        </row>
        <row r="96">
          <cell r="M96">
            <v>2</v>
          </cell>
        </row>
        <row r="97">
          <cell r="M97">
            <v>2</v>
          </cell>
        </row>
        <row r="98">
          <cell r="M98">
            <v>2</v>
          </cell>
        </row>
        <row r="99">
          <cell r="M99">
            <v>2</v>
          </cell>
        </row>
        <row r="100">
          <cell r="M100">
            <v>2</v>
          </cell>
        </row>
        <row r="101">
          <cell r="M101">
            <v>2</v>
          </cell>
        </row>
        <row r="102">
          <cell r="M102">
            <v>2</v>
          </cell>
        </row>
        <row r="103">
          <cell r="M103">
            <v>2</v>
          </cell>
        </row>
        <row r="104">
          <cell r="M104">
            <v>2</v>
          </cell>
        </row>
        <row r="105">
          <cell r="M105">
            <v>2</v>
          </cell>
        </row>
        <row r="106">
          <cell r="M106">
            <v>2</v>
          </cell>
        </row>
        <row r="107">
          <cell r="M107">
            <v>2</v>
          </cell>
        </row>
        <row r="108">
          <cell r="M108">
            <v>2</v>
          </cell>
        </row>
        <row r="109">
          <cell r="M109">
            <v>2</v>
          </cell>
        </row>
        <row r="110">
          <cell r="M110">
            <v>2</v>
          </cell>
        </row>
        <row r="111">
          <cell r="M111">
            <v>2</v>
          </cell>
        </row>
        <row r="112">
          <cell r="M112">
            <v>2</v>
          </cell>
        </row>
        <row r="113">
          <cell r="M113">
            <v>2</v>
          </cell>
        </row>
        <row r="114">
          <cell r="M114">
            <v>2</v>
          </cell>
        </row>
        <row r="115">
          <cell r="M115">
            <v>2</v>
          </cell>
        </row>
        <row r="116">
          <cell r="M116">
            <v>2</v>
          </cell>
        </row>
        <row r="117">
          <cell r="M117">
            <v>2</v>
          </cell>
        </row>
        <row r="118">
          <cell r="M118">
            <v>2</v>
          </cell>
        </row>
        <row r="119">
          <cell r="M119">
            <v>2</v>
          </cell>
        </row>
        <row r="120">
          <cell r="M120">
            <v>2</v>
          </cell>
        </row>
        <row r="121">
          <cell r="M121">
            <v>2</v>
          </cell>
        </row>
        <row r="122">
          <cell r="M122">
            <v>2</v>
          </cell>
        </row>
        <row r="123">
          <cell r="M123">
            <v>2</v>
          </cell>
        </row>
        <row r="124">
          <cell r="M124">
            <v>2</v>
          </cell>
        </row>
        <row r="125">
          <cell r="M125">
            <v>2</v>
          </cell>
        </row>
        <row r="126">
          <cell r="M126">
            <v>2</v>
          </cell>
        </row>
        <row r="127">
          <cell r="M127">
            <v>2</v>
          </cell>
        </row>
        <row r="128">
          <cell r="M128">
            <v>2</v>
          </cell>
        </row>
        <row r="129">
          <cell r="M129">
            <v>2</v>
          </cell>
        </row>
        <row r="130">
          <cell r="M130">
            <v>2</v>
          </cell>
        </row>
        <row r="131">
          <cell r="M131">
            <v>2</v>
          </cell>
        </row>
        <row r="132">
          <cell r="M132">
            <v>2</v>
          </cell>
        </row>
        <row r="133">
          <cell r="M133">
            <v>2</v>
          </cell>
        </row>
        <row r="134">
          <cell r="M134">
            <v>2</v>
          </cell>
        </row>
        <row r="135">
          <cell r="M135">
            <v>2</v>
          </cell>
        </row>
        <row r="136">
          <cell r="M136">
            <v>2</v>
          </cell>
        </row>
        <row r="137">
          <cell r="M137">
            <v>2</v>
          </cell>
        </row>
        <row r="138">
          <cell r="M138">
            <v>2</v>
          </cell>
        </row>
        <row r="139">
          <cell r="M139">
            <v>2</v>
          </cell>
        </row>
        <row r="140">
          <cell r="M140">
            <v>2</v>
          </cell>
        </row>
        <row r="141">
          <cell r="M141">
            <v>2</v>
          </cell>
        </row>
        <row r="142">
          <cell r="M142">
            <v>2</v>
          </cell>
        </row>
        <row r="143">
          <cell r="M143">
            <v>2</v>
          </cell>
        </row>
        <row r="144">
          <cell r="M144">
            <v>2</v>
          </cell>
        </row>
        <row r="145">
          <cell r="M145">
            <v>2</v>
          </cell>
        </row>
        <row r="146">
          <cell r="M146">
            <v>2</v>
          </cell>
        </row>
        <row r="147">
          <cell r="M147">
            <v>2</v>
          </cell>
        </row>
        <row r="148">
          <cell r="M148">
            <v>2</v>
          </cell>
        </row>
        <row r="149">
          <cell r="M149">
            <v>2</v>
          </cell>
        </row>
        <row r="150">
          <cell r="M150">
            <v>2</v>
          </cell>
        </row>
        <row r="151">
          <cell r="M151">
            <v>2</v>
          </cell>
        </row>
        <row r="152">
          <cell r="M152">
            <v>2</v>
          </cell>
        </row>
        <row r="153">
          <cell r="M153">
            <v>2</v>
          </cell>
        </row>
        <row r="154">
          <cell r="M154">
            <v>2</v>
          </cell>
        </row>
        <row r="155">
          <cell r="M155">
            <v>2</v>
          </cell>
        </row>
        <row r="156">
          <cell r="M156">
            <v>2</v>
          </cell>
        </row>
        <row r="157">
          <cell r="M157">
            <v>2</v>
          </cell>
        </row>
        <row r="158">
          <cell r="M158">
            <v>2</v>
          </cell>
        </row>
        <row r="159">
          <cell r="M159">
            <v>2</v>
          </cell>
        </row>
        <row r="160">
          <cell r="M160">
            <v>2</v>
          </cell>
        </row>
        <row r="161">
          <cell r="M161">
            <v>2</v>
          </cell>
        </row>
        <row r="162">
          <cell r="M162">
            <v>2</v>
          </cell>
        </row>
        <row r="163">
          <cell r="M163">
            <v>2</v>
          </cell>
        </row>
        <row r="164">
          <cell r="M164">
            <v>2</v>
          </cell>
        </row>
        <row r="165">
          <cell r="M165">
            <v>2</v>
          </cell>
        </row>
        <row r="166">
          <cell r="M166">
            <v>2</v>
          </cell>
        </row>
        <row r="167">
          <cell r="M167">
            <v>2</v>
          </cell>
        </row>
        <row r="168">
          <cell r="M168">
            <v>2</v>
          </cell>
        </row>
        <row r="169">
          <cell r="M169">
            <v>2</v>
          </cell>
        </row>
        <row r="170">
          <cell r="M170">
            <v>2</v>
          </cell>
        </row>
        <row r="171">
          <cell r="M171">
            <v>2</v>
          </cell>
        </row>
        <row r="172">
          <cell r="M172">
            <v>2</v>
          </cell>
        </row>
        <row r="173">
          <cell r="M173">
            <v>2</v>
          </cell>
        </row>
        <row r="174">
          <cell r="M174">
            <v>2</v>
          </cell>
        </row>
        <row r="175">
          <cell r="M175">
            <v>2</v>
          </cell>
        </row>
        <row r="176">
          <cell r="M176">
            <v>2</v>
          </cell>
        </row>
        <row r="177">
          <cell r="M177">
            <v>2</v>
          </cell>
        </row>
        <row r="178">
          <cell r="M178">
            <v>2</v>
          </cell>
        </row>
        <row r="179">
          <cell r="M179">
            <v>2</v>
          </cell>
        </row>
        <row r="180">
          <cell r="M180">
            <v>2</v>
          </cell>
        </row>
        <row r="181">
          <cell r="M181">
            <v>2</v>
          </cell>
        </row>
        <row r="182">
          <cell r="M182">
            <v>2</v>
          </cell>
        </row>
        <row r="183">
          <cell r="M183">
            <v>2</v>
          </cell>
        </row>
        <row r="184">
          <cell r="M184">
            <v>2</v>
          </cell>
        </row>
        <row r="185">
          <cell r="M185">
            <v>2</v>
          </cell>
        </row>
        <row r="186">
          <cell r="M186">
            <v>2</v>
          </cell>
        </row>
        <row r="187">
          <cell r="M187">
            <v>2</v>
          </cell>
        </row>
        <row r="188">
          <cell r="M188">
            <v>2</v>
          </cell>
        </row>
        <row r="189">
          <cell r="M189">
            <v>2</v>
          </cell>
        </row>
        <row r="190">
          <cell r="M190">
            <v>2</v>
          </cell>
        </row>
        <row r="191">
          <cell r="M191">
            <v>2</v>
          </cell>
        </row>
        <row r="192">
          <cell r="M192">
            <v>2</v>
          </cell>
        </row>
        <row r="193">
          <cell r="M193">
            <v>2</v>
          </cell>
        </row>
        <row r="194">
          <cell r="M194">
            <v>2</v>
          </cell>
        </row>
        <row r="195">
          <cell r="M195">
            <v>2</v>
          </cell>
        </row>
        <row r="196">
          <cell r="M196">
            <v>2</v>
          </cell>
        </row>
        <row r="197">
          <cell r="M197">
            <v>2</v>
          </cell>
        </row>
        <row r="198">
          <cell r="M198">
            <v>2</v>
          </cell>
        </row>
        <row r="199">
          <cell r="M199">
            <v>2</v>
          </cell>
        </row>
        <row r="200">
          <cell r="M200">
            <v>2</v>
          </cell>
        </row>
        <row r="201">
          <cell r="M201">
            <v>2</v>
          </cell>
        </row>
        <row r="202">
          <cell r="M202">
            <v>2</v>
          </cell>
        </row>
        <row r="203">
          <cell r="M203">
            <v>2</v>
          </cell>
        </row>
        <row r="204">
          <cell r="M204">
            <v>2</v>
          </cell>
        </row>
        <row r="205">
          <cell r="M205">
            <v>2</v>
          </cell>
        </row>
        <row r="206">
          <cell r="M206">
            <v>2</v>
          </cell>
        </row>
        <row r="207">
          <cell r="M207">
            <v>2</v>
          </cell>
        </row>
        <row r="208">
          <cell r="M208">
            <v>2</v>
          </cell>
        </row>
        <row r="209">
          <cell r="M209">
            <v>2</v>
          </cell>
        </row>
        <row r="210">
          <cell r="M210">
            <v>2</v>
          </cell>
        </row>
        <row r="211">
          <cell r="M211">
            <v>2</v>
          </cell>
        </row>
        <row r="212">
          <cell r="M212">
            <v>2</v>
          </cell>
        </row>
        <row r="213">
          <cell r="M213">
            <v>2</v>
          </cell>
        </row>
        <row r="214">
          <cell r="M214">
            <v>2</v>
          </cell>
        </row>
        <row r="215">
          <cell r="M215">
            <v>2</v>
          </cell>
        </row>
        <row r="216">
          <cell r="M216">
            <v>2</v>
          </cell>
        </row>
        <row r="217">
          <cell r="M217">
            <v>2</v>
          </cell>
        </row>
        <row r="218">
          <cell r="M218">
            <v>2</v>
          </cell>
        </row>
        <row r="219">
          <cell r="M219">
            <v>2</v>
          </cell>
        </row>
        <row r="220">
          <cell r="M220">
            <v>2</v>
          </cell>
        </row>
        <row r="221">
          <cell r="M221">
            <v>2</v>
          </cell>
        </row>
        <row r="222">
          <cell r="M222">
            <v>2</v>
          </cell>
        </row>
        <row r="223">
          <cell r="M223">
            <v>2</v>
          </cell>
        </row>
        <row r="224">
          <cell r="M224">
            <v>2</v>
          </cell>
        </row>
        <row r="225">
          <cell r="M225">
            <v>2</v>
          </cell>
        </row>
        <row r="226">
          <cell r="M226">
            <v>2</v>
          </cell>
        </row>
        <row r="227">
          <cell r="M227">
            <v>2</v>
          </cell>
        </row>
        <row r="228">
          <cell r="M228">
            <v>2</v>
          </cell>
        </row>
        <row r="229">
          <cell r="M229">
            <v>2</v>
          </cell>
        </row>
        <row r="230">
          <cell r="M230">
            <v>2</v>
          </cell>
        </row>
        <row r="231">
          <cell r="M231">
            <v>2</v>
          </cell>
        </row>
        <row r="232">
          <cell r="M232">
            <v>2</v>
          </cell>
        </row>
        <row r="233">
          <cell r="M233">
            <v>2</v>
          </cell>
        </row>
        <row r="234">
          <cell r="M234">
            <v>2</v>
          </cell>
        </row>
        <row r="235">
          <cell r="M235">
            <v>2</v>
          </cell>
        </row>
        <row r="236">
          <cell r="M236">
            <v>2</v>
          </cell>
        </row>
        <row r="237">
          <cell r="M237">
            <v>2</v>
          </cell>
        </row>
        <row r="238">
          <cell r="M238">
            <v>2</v>
          </cell>
        </row>
        <row r="239">
          <cell r="M239">
            <v>2</v>
          </cell>
        </row>
        <row r="240">
          <cell r="M240">
            <v>2</v>
          </cell>
        </row>
        <row r="241">
          <cell r="M241">
            <v>2</v>
          </cell>
        </row>
        <row r="242">
          <cell r="M242">
            <v>2</v>
          </cell>
        </row>
        <row r="243">
          <cell r="M243">
            <v>2</v>
          </cell>
        </row>
        <row r="244">
          <cell r="M244">
            <v>2</v>
          </cell>
        </row>
        <row r="245">
          <cell r="M245">
            <v>2</v>
          </cell>
        </row>
        <row r="246">
          <cell r="M246">
            <v>2</v>
          </cell>
        </row>
        <row r="247">
          <cell r="M247">
            <v>2</v>
          </cell>
        </row>
        <row r="248">
          <cell r="M248">
            <v>2</v>
          </cell>
        </row>
        <row r="249">
          <cell r="M249">
            <v>2</v>
          </cell>
        </row>
        <row r="250">
          <cell r="M250">
            <v>2</v>
          </cell>
        </row>
        <row r="251">
          <cell r="M251">
            <v>2</v>
          </cell>
        </row>
        <row r="252">
          <cell r="M252">
            <v>2</v>
          </cell>
        </row>
        <row r="253">
          <cell r="M253">
            <v>2</v>
          </cell>
        </row>
        <row r="254">
          <cell r="M254">
            <v>2</v>
          </cell>
        </row>
        <row r="255">
          <cell r="M255">
            <v>2</v>
          </cell>
        </row>
        <row r="256">
          <cell r="M256">
            <v>2</v>
          </cell>
        </row>
        <row r="257">
          <cell r="M257">
            <v>2</v>
          </cell>
        </row>
        <row r="258">
          <cell r="M258">
            <v>2</v>
          </cell>
        </row>
        <row r="259">
          <cell r="M259">
            <v>2</v>
          </cell>
        </row>
        <row r="260">
          <cell r="M260">
            <v>2</v>
          </cell>
        </row>
        <row r="261">
          <cell r="M261">
            <v>2</v>
          </cell>
        </row>
        <row r="262">
          <cell r="M262">
            <v>2</v>
          </cell>
        </row>
        <row r="263">
          <cell r="M263">
            <v>2</v>
          </cell>
        </row>
        <row r="264">
          <cell r="M264">
            <v>2</v>
          </cell>
        </row>
        <row r="265">
          <cell r="M265">
            <v>2</v>
          </cell>
        </row>
      </sheetData>
      <sheetData sheetId="6" refreshError="1">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efreshError="1">
        <row r="10">
          <cell r="G10">
            <v>2</v>
          </cell>
        </row>
      </sheetData>
      <sheetData sheetId="8" refreshError="1"/>
      <sheetData sheetId="9" refreshError="1">
        <row r="9">
          <cell r="J9">
            <v>1</v>
          </cell>
        </row>
        <row r="15">
          <cell r="A15" t="str">
            <v/>
          </cell>
          <cell r="B15">
            <v>1</v>
          </cell>
          <cell r="C15" t="str">
            <v>Administração Local</v>
          </cell>
          <cell r="H15" t="str">
            <v>Para aplicação de Adm. Local é necessário definir os eventos manualmente.</v>
          </cell>
        </row>
        <row r="65">
          <cell r="A65" t="str">
            <v>F</v>
          </cell>
        </row>
      </sheetData>
      <sheetData sheetId="10" refreshError="1">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1" refreshError="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efreshError="1">
        <row r="7">
          <cell r="O7">
            <v>0</v>
          </cell>
        </row>
        <row r="26">
          <cell r="AC26">
            <v>0</v>
          </cell>
          <cell r="AD26">
            <v>0</v>
          </cell>
        </row>
        <row r="27">
          <cell r="AC27">
            <v>0</v>
          </cell>
          <cell r="AD27">
            <v>0</v>
          </cell>
        </row>
      </sheetData>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LIFICAÇÃO TÉCNICA"/>
      <sheetName val="PLANILHA"/>
      <sheetName val="ANÁLISE PLANILHA"/>
      <sheetName val="BDI"/>
      <sheetName val="CRONOGRAMA"/>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BDI "/>
      <sheetName val="CFF"/>
      <sheetName val="CRON. DES."/>
      <sheetName val="SINAPI DES 02.23"/>
      <sheetName val="SINAPI NÃO DES 02.23"/>
      <sheetName val="SETOP DES 10.22"/>
      <sheetName val="SETOP NÃO DES 10.22"/>
      <sheetName val="SUDECAP DES 12.22"/>
      <sheetName val="SUDECAP NÃO DES 12.22"/>
    </sheetNames>
    <sheetDataSet>
      <sheetData sheetId="0"/>
      <sheetData sheetId="1">
        <row r="30">
          <cell r="C30">
            <v>0.24629999999999999</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pageSetUpPr fitToPage="1"/>
  </sheetPr>
  <dimension ref="A1:Z743"/>
  <sheetViews>
    <sheetView showGridLines="0" view="pageBreakPreview" zoomScale="80" zoomScaleSheetLayoutView="80" workbookViewId="0">
      <selection activeCell="O19" sqref="O19"/>
    </sheetView>
  </sheetViews>
  <sheetFormatPr defaultColWidth="12.625" defaultRowHeight="15" customHeight="1"/>
  <cols>
    <col min="1" max="1" width="1.625" style="165" customWidth="1"/>
    <col min="2" max="2" width="9.625" customWidth="1"/>
    <col min="3" max="4" width="13.75" customWidth="1"/>
    <col min="5" max="5" width="94.5" customWidth="1"/>
    <col min="6" max="6" width="10.125" customWidth="1"/>
    <col min="7" max="7" width="14.5" style="388" customWidth="1"/>
    <col min="8" max="8" width="14.5" style="123" customWidth="1"/>
    <col min="9" max="11" width="14.5" customWidth="1"/>
    <col min="12" max="12" width="14.5" style="388" customWidth="1"/>
    <col min="13" max="13" width="1" style="165" customWidth="1"/>
    <col min="14" max="14" width="14.625" customWidth="1"/>
    <col min="15" max="15" width="15.375" customWidth="1"/>
    <col min="16" max="17" width="10.875" bestFit="1" customWidth="1"/>
    <col min="18" max="26" width="8.625" customWidth="1"/>
  </cols>
  <sheetData>
    <row r="1" spans="1:26" s="165" customFormat="1" ht="7.5" customHeight="1" thickBot="1">
      <c r="A1" s="164"/>
      <c r="B1" s="163"/>
      <c r="C1" s="163"/>
      <c r="D1" s="163"/>
      <c r="E1" s="174"/>
      <c r="F1" s="163"/>
      <c r="G1" s="163"/>
      <c r="H1" s="176"/>
      <c r="I1" s="175"/>
      <c r="J1" s="175"/>
      <c r="K1" s="175"/>
      <c r="L1" s="163"/>
      <c r="M1" s="164"/>
      <c r="N1" s="164"/>
      <c r="O1" s="164"/>
      <c r="P1" s="164"/>
      <c r="Q1" s="164"/>
      <c r="R1" s="164"/>
      <c r="S1" s="164"/>
      <c r="T1" s="164"/>
      <c r="U1" s="164"/>
      <c r="V1" s="164"/>
      <c r="W1" s="164"/>
      <c r="X1" s="164"/>
      <c r="Y1" s="164"/>
      <c r="Z1" s="164"/>
    </row>
    <row r="2" spans="1:26" ht="30" customHeight="1">
      <c r="A2" s="164"/>
      <c r="B2" s="786" t="s">
        <v>0</v>
      </c>
      <c r="C2" s="787"/>
      <c r="D2" s="787"/>
      <c r="E2" s="787"/>
      <c r="F2" s="787"/>
      <c r="G2" s="787"/>
      <c r="H2" s="787"/>
      <c r="I2" s="787"/>
      <c r="J2" s="787"/>
      <c r="K2" s="787"/>
      <c r="L2" s="788"/>
      <c r="M2" s="164"/>
      <c r="N2" s="1"/>
      <c r="O2" s="1"/>
      <c r="P2" s="1"/>
      <c r="Q2" s="1"/>
      <c r="R2" s="1"/>
      <c r="S2" s="1"/>
      <c r="T2" s="1"/>
      <c r="U2" s="1"/>
      <c r="V2" s="1"/>
      <c r="W2" s="1"/>
      <c r="X2" s="1"/>
      <c r="Y2" s="1"/>
      <c r="Z2" s="1"/>
    </row>
    <row r="3" spans="1:26" ht="33" customHeight="1">
      <c r="A3" s="164"/>
      <c r="B3" s="789" t="s">
        <v>5030</v>
      </c>
      <c r="C3" s="790"/>
      <c r="D3" s="790"/>
      <c r="E3" s="790"/>
      <c r="F3" s="790"/>
      <c r="G3" s="790"/>
      <c r="H3" s="790"/>
      <c r="I3" s="790"/>
      <c r="J3" s="790"/>
      <c r="K3" s="790"/>
      <c r="L3" s="791"/>
      <c r="M3" s="164"/>
      <c r="N3" s="1"/>
      <c r="O3" s="1"/>
      <c r="P3" s="1"/>
      <c r="Q3" s="1"/>
      <c r="R3" s="1"/>
      <c r="S3" s="1"/>
      <c r="T3" s="1"/>
      <c r="U3" s="1"/>
      <c r="V3" s="1"/>
      <c r="W3" s="1"/>
      <c r="X3" s="1"/>
      <c r="Y3" s="1"/>
      <c r="Z3" s="1"/>
    </row>
    <row r="4" spans="1:26" ht="20.100000000000001" customHeight="1">
      <c r="A4" s="164"/>
      <c r="B4" s="808" t="s">
        <v>28624</v>
      </c>
      <c r="C4" s="809"/>
      <c r="D4" s="809"/>
      <c r="E4" s="809"/>
      <c r="F4" s="809"/>
      <c r="G4" s="443"/>
      <c r="H4" s="389"/>
      <c r="I4" s="72"/>
      <c r="J4" s="72"/>
      <c r="K4" s="72"/>
      <c r="L4" s="645"/>
      <c r="M4" s="164"/>
      <c r="N4" s="1"/>
      <c r="O4" s="1"/>
      <c r="P4" s="1"/>
      <c r="Q4" s="1"/>
      <c r="R4" s="1"/>
      <c r="S4" s="1"/>
      <c r="T4" s="1"/>
      <c r="U4" s="1"/>
      <c r="V4" s="1"/>
      <c r="W4" s="1"/>
      <c r="X4" s="1"/>
      <c r="Y4" s="1"/>
      <c r="Z4" s="1"/>
    </row>
    <row r="5" spans="1:26" ht="48.75" customHeight="1">
      <c r="A5" s="164"/>
      <c r="B5" s="808" t="s">
        <v>28583</v>
      </c>
      <c r="C5" s="809"/>
      <c r="D5" s="809"/>
      <c r="E5" s="809"/>
      <c r="F5" s="809"/>
      <c r="G5" s="443"/>
      <c r="H5" s="389"/>
      <c r="I5" s="72"/>
      <c r="J5" s="72"/>
      <c r="K5" s="72"/>
      <c r="L5" s="645"/>
      <c r="M5" s="164"/>
      <c r="N5" s="1"/>
      <c r="O5" s="1"/>
      <c r="P5" s="1"/>
      <c r="Q5" s="1"/>
      <c r="R5" s="1"/>
      <c r="S5" s="1"/>
      <c r="T5" s="1"/>
      <c r="U5" s="1"/>
      <c r="V5" s="1"/>
      <c r="W5" s="1"/>
      <c r="X5" s="1"/>
      <c r="Y5" s="1"/>
      <c r="Z5" s="1"/>
    </row>
    <row r="6" spans="1:26" ht="20.100000000000001" customHeight="1">
      <c r="A6" s="164"/>
      <c r="B6" s="808" t="s">
        <v>28665</v>
      </c>
      <c r="C6" s="809"/>
      <c r="D6" s="809"/>
      <c r="E6" s="809"/>
      <c r="F6" s="810"/>
      <c r="G6" s="819" t="s">
        <v>1</v>
      </c>
      <c r="H6" s="815" t="s">
        <v>2</v>
      </c>
      <c r="I6" s="815"/>
      <c r="J6" s="391" t="s">
        <v>3</v>
      </c>
      <c r="K6" s="817" t="str">
        <f>CONCATENATE("O regime de Contribuição Previdenciária sobre a Receita Bruta adotado para elaboração do orçamento foi ",IF($C$8="Desonerado","COM","SEM")," Desoneração.")</f>
        <v>O regime de Contribuição Previdenciária sobre a Receita Bruta adotado para elaboração do orçamento foi SEM Desoneração.</v>
      </c>
      <c r="L6" s="818"/>
      <c r="M6" s="164"/>
      <c r="N6" s="1"/>
      <c r="O6" s="1"/>
      <c r="P6" s="1"/>
      <c r="Q6" s="1"/>
      <c r="R6" s="1"/>
      <c r="S6" s="1"/>
      <c r="T6" s="1"/>
      <c r="U6" s="1"/>
      <c r="V6" s="1"/>
      <c r="W6" s="1"/>
      <c r="X6" s="1"/>
      <c r="Y6" s="1"/>
      <c r="Z6" s="1"/>
    </row>
    <row r="7" spans="1:26" ht="20.100000000000001" customHeight="1">
      <c r="A7" s="166"/>
      <c r="B7" s="808" t="s">
        <v>28666</v>
      </c>
      <c r="C7" s="809"/>
      <c r="D7" s="809"/>
      <c r="E7" s="809"/>
      <c r="F7" s="810"/>
      <c r="G7" s="819"/>
      <c r="H7" s="816" t="s">
        <v>4</v>
      </c>
      <c r="I7" s="816"/>
      <c r="J7" s="392">
        <v>45352</v>
      </c>
      <c r="K7" s="817"/>
      <c r="L7" s="818"/>
      <c r="M7" s="166"/>
      <c r="N7" s="5"/>
      <c r="O7" s="5"/>
      <c r="P7" s="5"/>
      <c r="Q7" s="5"/>
      <c r="R7" s="5"/>
      <c r="S7" s="5"/>
      <c r="T7" s="5"/>
      <c r="U7" s="5"/>
      <c r="V7" s="5"/>
      <c r="W7" s="5"/>
      <c r="X7" s="5"/>
      <c r="Y7" s="5"/>
      <c r="Z7" s="5"/>
    </row>
    <row r="8" spans="1:26" ht="20.100000000000001" customHeight="1">
      <c r="A8" s="166"/>
      <c r="B8" s="394" t="s">
        <v>126</v>
      </c>
      <c r="C8" s="434" t="s">
        <v>21072</v>
      </c>
      <c r="D8" s="155"/>
      <c r="E8" s="151"/>
      <c r="F8" s="152"/>
      <c r="G8" s="819"/>
      <c r="H8" s="816" t="s">
        <v>5</v>
      </c>
      <c r="I8" s="816"/>
      <c r="J8" s="392">
        <v>45139</v>
      </c>
      <c r="K8" s="817"/>
      <c r="L8" s="818"/>
      <c r="M8" s="166"/>
      <c r="N8" s="5"/>
      <c r="O8" s="5"/>
      <c r="P8" s="5"/>
      <c r="Q8" s="5"/>
      <c r="R8" s="5"/>
      <c r="S8" s="5"/>
      <c r="T8" s="5"/>
      <c r="U8" s="5"/>
      <c r="V8" s="5"/>
      <c r="W8" s="5"/>
      <c r="X8" s="5"/>
      <c r="Y8" s="5"/>
      <c r="Z8" s="5"/>
    </row>
    <row r="9" spans="1:26" ht="20.100000000000001" customHeight="1">
      <c r="A9" s="166"/>
      <c r="B9" s="394" t="s">
        <v>127</v>
      </c>
      <c r="C9" s="435">
        <f>'BDI '!C30</f>
        <v>0.20380000000000001</v>
      </c>
      <c r="D9" s="152"/>
      <c r="E9" s="151"/>
      <c r="F9" s="152"/>
      <c r="G9" s="819"/>
      <c r="H9" s="816" t="s">
        <v>6</v>
      </c>
      <c r="I9" s="816"/>
      <c r="J9" s="392">
        <v>45292</v>
      </c>
      <c r="K9" s="817"/>
      <c r="L9" s="818"/>
      <c r="M9" s="166"/>
      <c r="N9" s="5"/>
      <c r="O9" s="5"/>
      <c r="P9" s="5"/>
      <c r="Q9" s="5"/>
      <c r="R9" s="5"/>
      <c r="S9" s="5"/>
      <c r="T9" s="5"/>
      <c r="U9" s="5"/>
      <c r="V9" s="5"/>
      <c r="W9" s="5"/>
      <c r="X9" s="5"/>
      <c r="Y9" s="5"/>
      <c r="Z9" s="5"/>
    </row>
    <row r="10" spans="1:26" ht="20.100000000000001" customHeight="1">
      <c r="A10" s="166"/>
      <c r="B10" s="395"/>
      <c r="C10" s="153"/>
      <c r="D10" s="152"/>
      <c r="E10" s="151"/>
      <c r="F10" s="152"/>
      <c r="G10" s="152"/>
      <c r="H10" s="390"/>
      <c r="I10" s="792"/>
      <c r="J10" s="792"/>
      <c r="K10" s="154"/>
      <c r="L10" s="646"/>
      <c r="M10" s="166"/>
      <c r="N10" s="5"/>
      <c r="O10" s="649">
        <f>K90</f>
        <v>0</v>
      </c>
      <c r="P10" s="5"/>
      <c r="Q10" s="5"/>
      <c r="R10" s="5"/>
      <c r="S10" s="5"/>
      <c r="T10" s="5"/>
      <c r="U10" s="5"/>
      <c r="V10" s="5"/>
      <c r="W10" s="5"/>
      <c r="X10" s="5"/>
      <c r="Y10" s="5"/>
      <c r="Z10" s="5"/>
    </row>
    <row r="11" spans="1:26" ht="20.100000000000001" customHeight="1" thickBot="1">
      <c r="A11" s="166"/>
      <c r="B11" s="813" t="str">
        <f ca="1">CONCATENATE("Data: ",TEXT(TODAY(),"DD/MM/AAAA"))</f>
        <v>Data: 21/06/2024</v>
      </c>
      <c r="C11" s="814"/>
      <c r="D11" s="814"/>
      <c r="E11" s="397"/>
      <c r="F11" s="396"/>
      <c r="G11" s="396"/>
      <c r="H11" s="398"/>
      <c r="I11" s="795"/>
      <c r="J11" s="795"/>
      <c r="K11" s="399"/>
      <c r="L11" s="647"/>
      <c r="M11" s="166"/>
      <c r="N11" s="5"/>
      <c r="O11" s="5"/>
      <c r="P11" s="5"/>
      <c r="Q11" s="5"/>
      <c r="R11" s="5"/>
      <c r="S11" s="5"/>
      <c r="T11" s="5"/>
      <c r="U11" s="5"/>
      <c r="V11" s="5"/>
      <c r="W11" s="5"/>
      <c r="X11" s="5"/>
      <c r="Y11" s="5"/>
      <c r="Z11" s="5"/>
    </row>
    <row r="12" spans="1:26" ht="24.95" customHeight="1" thickBot="1">
      <c r="A12" s="166"/>
      <c r="B12" s="802" t="s">
        <v>0</v>
      </c>
      <c r="C12" s="803"/>
      <c r="D12" s="803"/>
      <c r="E12" s="803"/>
      <c r="F12" s="803"/>
      <c r="G12" s="803"/>
      <c r="H12" s="803"/>
      <c r="I12" s="803"/>
      <c r="J12" s="803"/>
      <c r="K12" s="803"/>
      <c r="L12" s="804"/>
      <c r="M12" s="170"/>
      <c r="N12" s="43"/>
      <c r="O12" s="5"/>
      <c r="P12" s="5"/>
      <c r="Q12" s="5"/>
      <c r="R12" s="5"/>
      <c r="S12" s="5"/>
      <c r="T12" s="5"/>
      <c r="U12" s="5"/>
      <c r="V12" s="5"/>
      <c r="W12" s="5"/>
      <c r="X12" s="5"/>
      <c r="Y12" s="5"/>
      <c r="Z12" s="5"/>
    </row>
    <row r="13" spans="1:26" ht="15.75">
      <c r="A13" s="166"/>
      <c r="B13" s="805" t="s">
        <v>7</v>
      </c>
      <c r="C13" s="798" t="s">
        <v>8</v>
      </c>
      <c r="D13" s="798" t="s">
        <v>9</v>
      </c>
      <c r="E13" s="807" t="s">
        <v>10</v>
      </c>
      <c r="F13" s="798" t="s">
        <v>11</v>
      </c>
      <c r="G13" s="798" t="s">
        <v>12</v>
      </c>
      <c r="H13" s="796" t="s">
        <v>13</v>
      </c>
      <c r="I13" s="797"/>
      <c r="J13" s="796" t="s">
        <v>13</v>
      </c>
      <c r="K13" s="797"/>
      <c r="L13" s="811" t="s">
        <v>14</v>
      </c>
      <c r="M13" s="171"/>
      <c r="N13" s="43"/>
      <c r="O13" s="5"/>
      <c r="P13" s="5"/>
      <c r="Q13" s="5"/>
      <c r="R13" s="5"/>
      <c r="S13" s="5"/>
      <c r="T13" s="5"/>
      <c r="U13" s="5"/>
      <c r="V13" s="5"/>
      <c r="W13" s="5"/>
      <c r="X13" s="5"/>
      <c r="Y13" s="5"/>
      <c r="Z13" s="5"/>
    </row>
    <row r="14" spans="1:26" ht="15.75">
      <c r="A14" s="166"/>
      <c r="B14" s="806"/>
      <c r="C14" s="801"/>
      <c r="D14" s="801"/>
      <c r="E14" s="801"/>
      <c r="F14" s="801"/>
      <c r="G14" s="799"/>
      <c r="H14" s="800" t="s">
        <v>15</v>
      </c>
      <c r="I14" s="801"/>
      <c r="J14" s="800" t="s">
        <v>16</v>
      </c>
      <c r="K14" s="801"/>
      <c r="L14" s="812"/>
      <c r="M14" s="171"/>
      <c r="N14" s="43"/>
      <c r="O14" s="5"/>
      <c r="P14" s="5"/>
      <c r="Q14" s="5"/>
      <c r="R14" s="5"/>
      <c r="S14" s="5"/>
      <c r="T14" s="5"/>
      <c r="U14" s="5"/>
      <c r="V14" s="5"/>
      <c r="W14" s="5"/>
      <c r="X14" s="5"/>
      <c r="Y14" s="5"/>
      <c r="Z14" s="5"/>
    </row>
    <row r="15" spans="1:26">
      <c r="A15" s="166"/>
      <c r="B15" s="806"/>
      <c r="C15" s="801"/>
      <c r="D15" s="801"/>
      <c r="E15" s="801"/>
      <c r="F15" s="801"/>
      <c r="G15" s="799"/>
      <c r="H15" s="411" t="s">
        <v>17</v>
      </c>
      <c r="I15" s="410" t="s">
        <v>18</v>
      </c>
      <c r="J15" s="410" t="s">
        <v>17</v>
      </c>
      <c r="K15" s="410" t="s">
        <v>18</v>
      </c>
      <c r="L15" s="812"/>
      <c r="M15" s="166"/>
      <c r="N15" s="43"/>
      <c r="O15" s="5"/>
      <c r="P15" s="5"/>
      <c r="Q15" s="5"/>
      <c r="R15" s="5"/>
      <c r="S15" s="5"/>
      <c r="T15" s="5"/>
      <c r="U15" s="5"/>
      <c r="V15" s="5"/>
      <c r="W15" s="5"/>
      <c r="X15" s="5"/>
      <c r="Y15" s="5"/>
      <c r="Z15" s="5"/>
    </row>
    <row r="16" spans="1:26" s="72" customFormat="1">
      <c r="A16" s="172"/>
      <c r="B16" s="412">
        <v>1</v>
      </c>
      <c r="C16" s="401"/>
      <c r="D16" s="401"/>
      <c r="E16" s="401" t="s">
        <v>28664</v>
      </c>
      <c r="F16" s="400"/>
      <c r="G16" s="400"/>
      <c r="H16" s="402"/>
      <c r="I16" s="402">
        <f>SUM(I17:I21)</f>
        <v>0</v>
      </c>
      <c r="J16" s="403"/>
      <c r="K16" s="402">
        <f>SUM(K17:K21)</f>
        <v>0</v>
      </c>
      <c r="L16" s="433" t="e">
        <f t="shared" ref="L16:L47" si="0">K16/$K$90</f>
        <v>#DIV/0!</v>
      </c>
      <c r="M16" s="172"/>
      <c r="N16" s="177"/>
      <c r="O16" s="41"/>
      <c r="P16" s="41"/>
      <c r="Q16" s="41"/>
      <c r="R16" s="41"/>
      <c r="S16" s="41"/>
      <c r="T16" s="41"/>
      <c r="U16" s="41"/>
      <c r="V16" s="41"/>
      <c r="W16" s="41"/>
      <c r="X16" s="41"/>
      <c r="Y16" s="41"/>
      <c r="Z16" s="41"/>
    </row>
    <row r="17" spans="1:26" ht="51.75" customHeight="1">
      <c r="A17" s="168"/>
      <c r="B17" s="413" t="s">
        <v>20</v>
      </c>
      <c r="C17" s="405" t="s">
        <v>247</v>
      </c>
      <c r="D17" s="406" t="s">
        <v>28579</v>
      </c>
      <c r="E17" s="407" t="str">
        <f>IF(AND($C$8="DESONERADO",D17="SINAPI"),VLOOKUP(C17,'SINAPI DES 03.24'!$A:$D,2,FALSE),IF(AND($C$8="NÃO DESONERADO",D17="SINAPI"),VLOOKUP(C17,'SINAPI NÃO DES 03.24'!$A:$D,2,FALSE),IF(AND($C$8="DESONERADO",D17="SETOP"),VLOOKUP(C17,'SETOP DES 08.23'!$A:$D,2,FALSE),IF(AND($C$8="NÃO DESONERADO",D17="SETOP"),VLOOKUP(C17,'SETOP NÃO DES 08.23'!$A:$D,2,FALSE),IF(AND($C$8="DESONERADO",D17="SUDECAP"),VLOOKUP(C17,'SUDECAP DES 01.24'!$A:$D,2,FALSE),IF(AND($C$8="NÃO DESONERADO",D17="SUDECAP"),VLOOKUP(C17,'SUDECAP NÃO DES 01.24'!$A:$D,2,FALSE)))))))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7" s="404" t="str">
        <f>UPPER(IF(AND($C$8="DESONERADO",D17="SINAPI"),VLOOKUP(C17,'SINAPI DES 03.24'!$A:$D,3,FALSE),IF(AND($C$8="NÃO DESONERADO",D17="SINAPI"),VLOOKUP(C17,'SINAPI NÃO DES 03.24'!$A:$D,3,FALSE),IF(AND($C$8="DESONERADO",D17="SETOP"),VLOOKUP(C17,'SETOP DES 08.23'!$A:$D,3,FALSE),IF(AND($C$8="NÃO DESONERADO",D17="SETOP"),VLOOKUP(C17,'SETOP NÃO DES 08.23'!$A:$D,3,FALSE),IF(AND($C$8="DESONERADO",D17="SUDECAP"),VLOOKUP(C17,'SUDECAP DES 01.24'!$A:$D,3,FALSE),IF(AND($C$8="NÃO DESONERADO",D17="SUDECAP"),VLOOKUP(C17,'SUDECAP NÃO DES 01.24'!$A:$D,3,FALSE))))))))</f>
        <v>M2</v>
      </c>
      <c r="G17" s="444">
        <f>MC!E17</f>
        <v>2.88</v>
      </c>
      <c r="H17" s="432"/>
      <c r="I17" s="408">
        <f>ROUND(G17*H17,2)</f>
        <v>0</v>
      </c>
      <c r="J17" s="408">
        <f>ROUND(H17+(H17*$C$9),2)</f>
        <v>0</v>
      </c>
      <c r="K17" s="409">
        <f>ROUND(J17*G17,2)</f>
        <v>0</v>
      </c>
      <c r="L17" s="433" t="e">
        <f t="shared" si="0"/>
        <v>#DIV/0!</v>
      </c>
      <c r="M17" s="168"/>
      <c r="N17" s="169"/>
      <c r="O17" s="710"/>
      <c r="P17" s="41"/>
      <c r="Q17" s="41"/>
      <c r="R17" s="7"/>
      <c r="S17" s="7"/>
      <c r="T17" s="7"/>
      <c r="U17" s="7"/>
      <c r="V17" s="7"/>
      <c r="W17" s="7"/>
      <c r="X17" s="7"/>
      <c r="Y17" s="7"/>
      <c r="Z17" s="7"/>
    </row>
    <row r="18" spans="1:26" ht="57.75" customHeight="1">
      <c r="A18" s="168"/>
      <c r="B18" s="413" t="s">
        <v>28576</v>
      </c>
      <c r="C18" s="405" t="s">
        <v>7124</v>
      </c>
      <c r="D18" s="406" t="s">
        <v>28579</v>
      </c>
      <c r="E18" s="407" t="str">
        <f>IF(AND($C$8="DESONERADO",D18="SINAPI"),VLOOKUP(C18,'SINAPI DES 03.24'!$A:$D,2,FALSE),IF(AND($C$8="NÃO DESONERADO",D18="SINAPI"),VLOOKUP(C18,'SINAPI NÃO DES 03.24'!$A:$D,2,FALSE),IF(AND($C$8="DESONERADO",D18="SETOP"),VLOOKUP(C18,'SETOP DES 08.23'!$A:$D,2,FALSE),IF(AND($C$8="NÃO DESONERADO",D18="SETOP"),VLOOKUP(C18,'SETOP NÃO DES 08.23'!$A:$D,2,FALSE),IF(AND($C$8="DESONERADO",D18="SUDECAP"),VLOOKUP(C18,'SUDECAP DES 01.24'!$A:$D,2,FALSE),IF(AND($C$8="NÃO DESONERADO",D18="SUDECAP"),VLOOKUP(C18,'SUDECAP NÃO DES 01.24'!$A:$D,2,FALSE)))))))</f>
        <v>TAPUME FIXO DE PROTEÇÃO PARA FECHAMENTO DE OBRA EM TELHA METÁLICA GALVANIZADA, TIPO TRAPEZOIDAL, ESP. 0,5MM, COM MÓDULO NA DIMENSÃO DE (300X220)CM, COM REAPROVEITAMENTO, EXCLUSIVE PINTURA ESMALTE, INCLUSIVE PONTALETE E FIXAÇÃO</v>
      </c>
      <c r="F18" s="404" t="str">
        <f>UPPER(IF(AND($C$8="DESONERADO",D18="SINAPI"),VLOOKUP(C18,'SINAPI DES 03.24'!$A:$D,3,FALSE),IF(AND($C$8="NÃO DESONERADO",D18="SINAPI"),VLOOKUP(C18,'SINAPI NÃO DES 03.24'!$A:$D,3,FALSE),IF(AND($C$8="DESONERADO",D18="SETOP"),VLOOKUP(C18,'SETOP DES 08.23'!$A:$D,3,FALSE),IF(AND($C$8="NÃO DESONERADO",D18="SETOP"),VLOOKUP(C18,'SETOP NÃO DES 08.23'!$A:$D,3,FALSE),IF(AND($C$8="DESONERADO",D18="SUDECAP"),VLOOKUP(C18,'SUDECAP DES 01.24'!$A:$D,3,FALSE),IF(AND($C$8="NÃO DESONERADO",D18="SUDECAP"),VLOOKUP(C18,'SUDECAP NÃO DES 01.24'!$A:$D,3,FALSE))))))))</f>
        <v>M2</v>
      </c>
      <c r="G18" s="444">
        <f>MC!E18</f>
        <v>6.6000000000000005</v>
      </c>
      <c r="H18" s="432"/>
      <c r="I18" s="408">
        <f t="shared" ref="I18:I21" si="1">ROUND(G18*H18,2)</f>
        <v>0</v>
      </c>
      <c r="J18" s="408">
        <f t="shared" ref="J18:J21" si="2">ROUND(H18+(H18*$C$9),2)</f>
        <v>0</v>
      </c>
      <c r="K18" s="409">
        <f t="shared" ref="K18:K21" si="3">ROUND(J18*G18,2)</f>
        <v>0</v>
      </c>
      <c r="L18" s="433" t="e">
        <f t="shared" si="0"/>
        <v>#DIV/0!</v>
      </c>
      <c r="M18" s="168"/>
      <c r="N18" s="169"/>
      <c r="O18" s="710"/>
      <c r="P18" s="41"/>
      <c r="Q18" s="41"/>
      <c r="R18" s="7"/>
      <c r="S18" s="7"/>
      <c r="T18" s="7"/>
      <c r="U18" s="7"/>
      <c r="V18" s="7"/>
      <c r="W18" s="7"/>
      <c r="X18" s="7"/>
      <c r="Y18" s="7"/>
      <c r="Z18" s="7"/>
    </row>
    <row r="19" spans="1:26" ht="50.25" customHeight="1">
      <c r="A19" s="168"/>
      <c r="B19" s="413" t="s">
        <v>28577</v>
      </c>
      <c r="C19" s="405" t="s">
        <v>209</v>
      </c>
      <c r="D19" s="406" t="s">
        <v>28579</v>
      </c>
      <c r="E19" s="407" t="str">
        <f>IF(AND($C$8="DESONERADO",D19="SINAPI"),VLOOKUP(C19,'SINAPI DES 03.24'!$A:$D,2,FALSE),IF(AND($C$8="NÃO DESONERADO",D19="SINAPI"),VLOOKUP(C19,'SINAPI NÃO DES 03.24'!$A:$D,2,FALSE),IF(AND($C$8="DESONERADO",D19="SETOP"),VLOOKUP(C19,'SETOP DES 08.23'!$A:$D,2,FALSE),IF(AND($C$8="NÃO DESONERADO",D19="SETOP"),VLOOKUP(C19,'SETOP NÃO DES 08.23'!$A:$D,2,FALSE),IF(AND($C$8="DESONERADO",D19="SUDECAP"),VLOOKUP(C19,'SUDECAP DES 01.24'!$A:$D,2,FALSE),IF(AND($C$8="NÃO DESONERADO",D19="SUDECAP"),VLOOKUP(C19,'SUDECAP NÃO DES 01.24'!$A:$D,2,FALSE)))))))</f>
        <v>DEMOLIÇÃO MANUAL DE CONCRETO, SEM ARMAÇÃO, INCLUSIVE AFASTAMENTO E EMPILHAMENTO, EXCLUSIVE TRANSPORTE E RETIRADA DO MATERIAL DEMOLIDO</v>
      </c>
      <c r="F19" s="404" t="str">
        <f>UPPER(IF(AND($C$8="DESONERADO",D19="SINAPI"),VLOOKUP(C19,'SINAPI DES 03.24'!$A:$D,3,FALSE),IF(AND($C$8="NÃO DESONERADO",D19="SINAPI"),VLOOKUP(C19,'SINAPI NÃO DES 03.24'!$A:$D,3,FALSE),IF(AND($C$8="DESONERADO",D19="SETOP"),VLOOKUP(C19,'SETOP DES 08.23'!$A:$D,3,FALSE),IF(AND($C$8="NÃO DESONERADO",D19="SETOP"),VLOOKUP(C19,'SETOP NÃO DES 08.23'!$A:$D,3,FALSE),IF(AND($C$8="DESONERADO",D19="SUDECAP"),VLOOKUP(C19,'SUDECAP DES 01.24'!$A:$D,3,FALSE),IF(AND($C$8="NÃO DESONERADO",D19="SUDECAP"),VLOOKUP(C19,'SUDECAP NÃO DES 01.24'!$A:$D,3,FALSE))))))))</f>
        <v>M3</v>
      </c>
      <c r="G19" s="444">
        <f>MC!E19</f>
        <v>1.5</v>
      </c>
      <c r="H19" s="432"/>
      <c r="I19" s="408">
        <f t="shared" ref="I19" si="4">ROUND(G19*H19,2)</f>
        <v>0</v>
      </c>
      <c r="J19" s="408">
        <f t="shared" ref="J19" si="5">ROUND(H19+(H19*$C$9),2)</f>
        <v>0</v>
      </c>
      <c r="K19" s="409">
        <f t="shared" ref="K19" si="6">ROUND(J19*G19,2)</f>
        <v>0</v>
      </c>
      <c r="L19" s="433" t="e">
        <f t="shared" si="0"/>
        <v>#DIV/0!</v>
      </c>
      <c r="M19" s="168"/>
      <c r="N19" s="169"/>
      <c r="O19" s="710"/>
      <c r="P19" s="41"/>
      <c r="Q19" s="41"/>
      <c r="R19" s="7"/>
      <c r="S19" s="7"/>
      <c r="T19" s="7"/>
      <c r="U19" s="7"/>
      <c r="V19" s="7"/>
      <c r="W19" s="7"/>
      <c r="X19" s="7"/>
      <c r="Y19" s="7"/>
      <c r="Z19" s="7"/>
    </row>
    <row r="20" spans="1:26" ht="50.25" customHeight="1">
      <c r="A20" s="168"/>
      <c r="B20" s="413" t="s">
        <v>28578</v>
      </c>
      <c r="C20" s="405" t="s">
        <v>225</v>
      </c>
      <c r="D20" s="406" t="s">
        <v>28579</v>
      </c>
      <c r="E20" s="407" t="str">
        <f>IF(AND($C$8="DESONERADO",D20="SINAPI"),VLOOKUP(C20,'SINAPI DES 03.24'!$A:$D,2,FALSE),IF(AND($C$8="NÃO DESONERADO",D20="SINAPI"),VLOOKUP(C20,'SINAPI NÃO DES 03.24'!$A:$D,2,FALSE),IF(AND($C$8="DESONERADO",D20="SETOP"),VLOOKUP(C20,'SETOP DES 08.23'!$A:$D,2,FALSE),IF(AND($C$8="NÃO DESONERADO",D20="SETOP"),VLOOKUP(C20,'SETOP NÃO DES 08.23'!$A:$D,2,FALSE),IF(AND($C$8="DESONERADO",D20="SUDECAP"),VLOOKUP(C20,'SUDECAP DES 01.24'!$A:$D,2,FALSE),IF(AND($C$8="NÃO DESONERADO",D20="SUDECAP"),VLOOKUP(C20,'SUDECAP NÃO DES 01.24'!$A:$D,2,FALSE)))))))</f>
        <v>DEMOLIÇÃO MANUAL DE REVESTIMENTO CERÂMICO, AZULEJO OU LADRILHO HIDRÁULICO, INCLUSIVE AFASTAMENTO E EMPILHAMENTO, EXCLUSIVE DEMOLIÇÃO DO REBOCO OU EMBOÇO, TRANSPORTE E RETIRADA DO MATERIAL DEMOLIDO</v>
      </c>
      <c r="F20" s="404" t="str">
        <f>UPPER(IF(AND($C$8="DESONERADO",D20="SINAPI"),VLOOKUP(C20,'SINAPI DES 03.24'!$A:$D,3,FALSE),IF(AND($C$8="NÃO DESONERADO",D20="SINAPI"),VLOOKUP(C20,'SINAPI NÃO DES 03.24'!$A:$D,3,FALSE),IF(AND($C$8="DESONERADO",D20="SETOP"),VLOOKUP(C20,'SETOP DES 08.23'!$A:$D,3,FALSE),IF(AND($C$8="NÃO DESONERADO",D20="SETOP"),VLOOKUP(C20,'SETOP NÃO DES 08.23'!$A:$D,3,FALSE),IF(AND($C$8="DESONERADO",D20="SUDECAP"),VLOOKUP(C20,'SUDECAP DES 01.24'!$A:$D,3,FALSE),IF(AND($C$8="NÃO DESONERADO",D20="SUDECAP"),VLOOKUP(C20,'SUDECAP NÃO DES 01.24'!$A:$D,3,FALSE))))))))</f>
        <v>M2</v>
      </c>
      <c r="G20" s="444">
        <f>MC!E20</f>
        <v>253.24520000000001</v>
      </c>
      <c r="H20" s="432"/>
      <c r="I20" s="408">
        <f t="shared" si="1"/>
        <v>0</v>
      </c>
      <c r="J20" s="408">
        <f t="shared" si="2"/>
        <v>0</v>
      </c>
      <c r="K20" s="409">
        <f t="shared" si="3"/>
        <v>0</v>
      </c>
      <c r="L20" s="433" t="e">
        <f t="shared" si="0"/>
        <v>#DIV/0!</v>
      </c>
      <c r="M20" s="168"/>
      <c r="N20" s="169"/>
      <c r="O20" s="710"/>
      <c r="P20" s="41"/>
      <c r="Q20" s="41"/>
      <c r="R20" s="7"/>
      <c r="S20" s="7"/>
      <c r="T20" s="7"/>
      <c r="U20" s="7"/>
      <c r="V20" s="7"/>
      <c r="W20" s="7"/>
      <c r="X20" s="7"/>
      <c r="Y20" s="7"/>
      <c r="Z20" s="7"/>
    </row>
    <row r="21" spans="1:26" ht="42.75" customHeight="1">
      <c r="A21" s="168"/>
      <c r="B21" s="413" t="s">
        <v>28584</v>
      </c>
      <c r="C21" s="405" t="s">
        <v>179</v>
      </c>
      <c r="D21" s="406" t="s">
        <v>28579</v>
      </c>
      <c r="E21" s="407" t="str">
        <f>IF(AND($C$8="DESONERADO",D21="SINAPI"),VLOOKUP(C21,'SINAPI DES 03.24'!$A:$D,2,FALSE),IF(AND($C$8="NÃO DESONERADO",D21="SINAPI"),VLOOKUP(C21,'SINAPI NÃO DES 03.24'!$A:$D,2,FALSE),IF(AND($C$8="DESONERADO",D21="SETOP"),VLOOKUP(C21,'SETOP DES 08.23'!$A:$D,2,FALSE),IF(AND($C$8="NÃO DESONERADO",D21="SETOP"),VLOOKUP(C21,'SETOP NÃO DES 08.23'!$A:$D,2,FALSE),IF(AND($C$8="DESONERADO",D21="SUDECAP"),VLOOKUP(C21,'SUDECAP DES 01.24'!$A:$D,2,FALSE),IF(AND($C$8="NÃO DESONERADO",D21="SUDECAP"),VLOOKUP(C21,'SUDECAP NÃO DES 01.24'!$A:$D,2,FALSE)))))))</f>
        <v>DEMOLIÇÃO MANUAL DE FORRO DE CHAPA OU PLACA DE GESSO, INCLUSIVE DEMOLIÇÃO DA ESTRUTURA DE SUSTENTAÇÃO, AFASTAMENTO E EMPILHAMENTO, EXCLUSIVE TRANSPORTE E RETIRADA DO MATERIAL DEMOLIDO</v>
      </c>
      <c r="F21" s="404" t="str">
        <f>UPPER(IF(AND($C$8="DESONERADO",D21="SINAPI"),VLOOKUP(C21,'SINAPI DES 03.24'!$A:$D,3,FALSE),IF(AND($C$8="NÃO DESONERADO",D21="SINAPI"),VLOOKUP(C21,'SINAPI NÃO DES 03.24'!$A:$D,3,FALSE),IF(AND($C$8="DESONERADO",D21="SETOP"),VLOOKUP(C21,'SETOP DES 08.23'!$A:$D,3,FALSE),IF(AND($C$8="NÃO DESONERADO",D21="SETOP"),VLOOKUP(C21,'SETOP NÃO DES 08.23'!$A:$D,3,FALSE),IF(AND($C$8="DESONERADO",D21="SUDECAP"),VLOOKUP(C21,'SUDECAP DES 01.24'!$A:$D,3,FALSE),IF(AND($C$8="NÃO DESONERADO",D21="SUDECAP"),VLOOKUP(C21,'SUDECAP NÃO DES 01.24'!$A:$D,3,FALSE))))))))</f>
        <v>M2</v>
      </c>
      <c r="G21" s="444">
        <f>MC!E21</f>
        <v>67.100000000000009</v>
      </c>
      <c r="H21" s="432"/>
      <c r="I21" s="408">
        <f t="shared" si="1"/>
        <v>0</v>
      </c>
      <c r="J21" s="408">
        <f t="shared" si="2"/>
        <v>0</v>
      </c>
      <c r="K21" s="409">
        <f t="shared" si="3"/>
        <v>0</v>
      </c>
      <c r="L21" s="433" t="e">
        <f t="shared" si="0"/>
        <v>#DIV/0!</v>
      </c>
      <c r="M21" s="168"/>
      <c r="N21" s="169"/>
      <c r="O21" s="710"/>
      <c r="P21" s="41"/>
      <c r="Q21" s="41"/>
      <c r="R21" s="7"/>
      <c r="S21" s="7"/>
      <c r="T21" s="7"/>
      <c r="U21" s="7"/>
      <c r="V21" s="7"/>
      <c r="W21" s="7"/>
      <c r="X21" s="7"/>
      <c r="Y21" s="7"/>
      <c r="Z21" s="7"/>
    </row>
    <row r="22" spans="1:26" s="72" customFormat="1">
      <c r="A22" s="172"/>
      <c r="B22" s="413">
        <v>2</v>
      </c>
      <c r="C22" s="405"/>
      <c r="D22" s="406"/>
      <c r="E22" s="407" t="s">
        <v>28581</v>
      </c>
      <c r="F22" s="404"/>
      <c r="G22" s="444"/>
      <c r="H22" s="432"/>
      <c r="I22" s="408">
        <f>SUM(I23:I25)</f>
        <v>0</v>
      </c>
      <c r="J22" s="408"/>
      <c r="K22" s="408">
        <f>SUM(K23:K25)</f>
        <v>0</v>
      </c>
      <c r="L22" s="433" t="e">
        <f t="shared" si="0"/>
        <v>#DIV/0!</v>
      </c>
      <c r="M22" s="172"/>
      <c r="N22" s="41"/>
      <c r="O22" s="711"/>
      <c r="P22" s="41"/>
      <c r="Q22" s="41"/>
      <c r="R22" s="41"/>
      <c r="S22" s="41"/>
      <c r="T22" s="41"/>
      <c r="U22" s="41"/>
      <c r="V22" s="41"/>
      <c r="W22" s="41"/>
      <c r="X22" s="41"/>
      <c r="Y22" s="41"/>
      <c r="Z22" s="41"/>
    </row>
    <row r="23" spans="1:26" s="72" customFormat="1" ht="38.25" customHeight="1">
      <c r="A23" s="172"/>
      <c r="B23" s="413" t="s">
        <v>22136</v>
      </c>
      <c r="C23" s="405">
        <v>90443</v>
      </c>
      <c r="D23" s="406" t="s">
        <v>4</v>
      </c>
      <c r="E23" s="407" t="str">
        <f>IF(AND($C$8="DESONERADO",D23="SINAPI"),VLOOKUP(C23,'SINAPI DES 03.24'!$A:$D,2,FALSE),IF(AND($C$8="NÃO DESONERADO",D23="SINAPI"),VLOOKUP(C23,'SINAPI NÃO DES 03.24'!$A:$D,2,FALSE),IF(AND($C$8="DESONERADO",D23="SETOP"),VLOOKUP(C23,'SETOP DES 08.23'!$A:$D,2,FALSE),IF(AND($C$8="NÃO DESONERADO",D23="SETOP"),VLOOKUP(C23,'SETOP NÃO DES 08.23'!$A:$D,2,FALSE),IF(AND($C$8="DESONERADO",D23="SUDECAP"),VLOOKUP(C23,'SUDECAP DES 01.24'!$A:$D,2,FALSE),IF(AND($C$8="NÃO DESONERADO",D23="SUDECAP"),VLOOKUP(C23,'SUDECAP NÃO DES 01.24'!$A:$D,2,FALSE)))))))</f>
        <v>RASGO LINEAR MANUAL EM ALVENARIA, PARA RAMAIS/ DISTRIBUIÇÃO DE INSTALAÇÕES HIDRÁULICAS, DIÂMETROS MENORES OU IGUAIS A 40 MM. AF_09/2023</v>
      </c>
      <c r="F23" s="404" t="str">
        <f>UPPER(IF(AND($C$8="DESONERADO",D23="SINAPI"),VLOOKUP(C23,'SINAPI DES 03.24'!$A:$D,3,FALSE),IF(AND($C$8="NÃO DESONERADO",D23="SINAPI"),VLOOKUP(C23,'SINAPI NÃO DES 03.24'!$A:$D,3,FALSE),IF(AND($C$8="DESONERADO",D23="SETOP"),VLOOKUP(C23,'SETOP DES 08.23'!$A:$D,3,FALSE),IF(AND($C$8="NÃO DESONERADO",D23="SETOP"),VLOOKUP(C23,'SETOP NÃO DES 08.23'!$A:$D,3,FALSE),IF(AND($C$8="DESONERADO",D23="SUDECAP"),VLOOKUP(C23,'SUDECAP DES 01.24'!$A:$D,3,FALSE),IF(AND($C$8="NÃO DESONERADO",D23="SUDECAP"),VLOOKUP(C23,'SUDECAP NÃO DES 01.24'!$A:$D,3,FALSE))))))))</f>
        <v>M</v>
      </c>
      <c r="G23" s="444">
        <f>MC!E23</f>
        <v>10</v>
      </c>
      <c r="H23" s="432"/>
      <c r="I23" s="408">
        <f t="shared" ref="I23:I24" si="7">ROUND(G23*H23,2)</f>
        <v>0</v>
      </c>
      <c r="J23" s="408">
        <f t="shared" ref="J23:J24" si="8">ROUND(H23+(H23*$C$9),2)</f>
        <v>0</v>
      </c>
      <c r="K23" s="409">
        <f t="shared" ref="K23:K24" si="9">ROUND(J23*G23,2)</f>
        <v>0</v>
      </c>
      <c r="L23" s="433" t="e">
        <f t="shared" si="0"/>
        <v>#DIV/0!</v>
      </c>
      <c r="M23" s="172"/>
      <c r="N23" s="41"/>
      <c r="O23" s="713"/>
      <c r="P23" s="41"/>
      <c r="Q23" s="41"/>
      <c r="R23" s="41"/>
      <c r="S23" s="41"/>
      <c r="T23" s="41"/>
      <c r="U23" s="41"/>
      <c r="V23" s="41"/>
      <c r="W23" s="41"/>
      <c r="X23" s="41"/>
      <c r="Y23" s="41"/>
      <c r="Z23" s="41"/>
    </row>
    <row r="24" spans="1:26" s="72" customFormat="1" ht="30" customHeight="1">
      <c r="A24" s="172"/>
      <c r="B24" s="413" t="s">
        <v>22137</v>
      </c>
      <c r="C24" s="405">
        <v>90446</v>
      </c>
      <c r="D24" s="406" t="s">
        <v>4</v>
      </c>
      <c r="E24" s="407" t="str">
        <f>IF(AND($C$8="DESONERADO",D24="SINAPI"),VLOOKUP(C24,'SINAPI DES 03.24'!$A:$D,2,FALSE),IF(AND($C$8="NÃO DESONERADO",D24="SINAPI"),VLOOKUP(C24,'SINAPI NÃO DES 03.24'!$A:$D,2,FALSE),IF(AND($C$8="DESONERADO",D24="SETOP"),VLOOKUP(C24,'SETOP DES 08.23'!$A:$D,2,FALSE),IF(AND($C$8="NÃO DESONERADO",D24="SETOP"),VLOOKUP(C24,'SETOP NÃO DES 08.23'!$A:$D,2,FALSE),IF(AND($C$8="DESONERADO",D24="SUDECAP"),VLOOKUP(C24,'SUDECAP DES 01.24'!$A:$D,2,FALSE),IF(AND($C$8="NÃO DESONERADO",D24="SUDECAP"),VLOOKUP(C24,'SUDECAP NÃO DES 01.24'!$A:$D,2,FALSE)))))))</f>
        <v>RASGO LINEAR MECANIZADO EM CONTRAPISO, PARA RAMAIS/ DISTRIBUIÇÃO DE INSTALAÇÕES HIDRÁULICAS, DIÂMETROS MAIORES QUE 75 MM E MENORES OU IGUAIS A 100 MM. AF_09/2023_PS</v>
      </c>
      <c r="F24" s="404" t="str">
        <f>UPPER(IF(AND($C$8="DESONERADO",D24="SINAPI"),VLOOKUP(C24,'SINAPI DES 03.24'!$A:$D,3,FALSE),IF(AND($C$8="NÃO DESONERADO",D24="SINAPI"),VLOOKUP(C24,'SINAPI NÃO DES 03.24'!$A:$D,3,FALSE),IF(AND($C$8="DESONERADO",D24="SETOP"),VLOOKUP(C24,'SETOP DES 08.23'!$A:$D,3,FALSE),IF(AND($C$8="NÃO DESONERADO",D24="SETOP"),VLOOKUP(C24,'SETOP NÃO DES 08.23'!$A:$D,3,FALSE),IF(AND($C$8="DESONERADO",D24="SUDECAP"),VLOOKUP(C24,'SUDECAP DES 01.24'!$A:$D,3,FALSE),IF(AND($C$8="NÃO DESONERADO",D24="SUDECAP"),VLOOKUP(C24,'SUDECAP NÃO DES 01.24'!$A:$D,3,FALSE))))))))</f>
        <v>M</v>
      </c>
      <c r="G24" s="444">
        <f>MC!E24</f>
        <v>50</v>
      </c>
      <c r="H24" s="432"/>
      <c r="I24" s="408">
        <f t="shared" si="7"/>
        <v>0</v>
      </c>
      <c r="J24" s="408">
        <f t="shared" si="8"/>
        <v>0</v>
      </c>
      <c r="K24" s="409">
        <f t="shared" si="9"/>
        <v>0</v>
      </c>
      <c r="L24" s="433" t="e">
        <f t="shared" si="0"/>
        <v>#DIV/0!</v>
      </c>
      <c r="M24" s="172"/>
      <c r="N24" s="41"/>
      <c r="O24" s="710"/>
      <c r="P24" s="41"/>
      <c r="Q24" s="41"/>
      <c r="R24" s="41"/>
      <c r="S24" s="41"/>
      <c r="T24" s="41"/>
      <c r="U24" s="41"/>
      <c r="V24" s="41"/>
      <c r="W24" s="41"/>
      <c r="X24" s="41"/>
      <c r="Y24" s="41"/>
      <c r="Z24" s="41"/>
    </row>
    <row r="25" spans="1:26" s="72" customFormat="1" ht="35.25" customHeight="1">
      <c r="A25" s="172"/>
      <c r="B25" s="413" t="s">
        <v>22138</v>
      </c>
      <c r="C25" s="405">
        <v>104780</v>
      </c>
      <c r="D25" s="406" t="s">
        <v>4</v>
      </c>
      <c r="E25" s="407" t="str">
        <f>IF(AND($C$8="DESONERADO",D25="SINAPI"),VLOOKUP(C25,'SINAPI DES 03.24'!$A:$D,2,FALSE),IF(AND($C$8="NÃO DESONERADO",D25="SINAPI"),VLOOKUP(C25,'SINAPI NÃO DES 03.24'!$A:$D,2,FALSE),IF(AND($C$8="DESONERADO",D25="SETOP"),VLOOKUP(C25,'SETOP DES 08.23'!$A:$D,2,FALSE),IF(AND($C$8="NÃO DESONERADO",D25="SETOP"),VLOOKUP(C25,'SETOP NÃO DES 08.23'!$A:$D,2,FALSE),IF(AND($C$8="DESONERADO",D25="SUDECAP"),VLOOKUP(C25,'SUDECAP DES 01.24'!$A:$D,2,FALSE),IF(AND($C$8="NÃO DESONERADO",D25="SUDECAP"),VLOOKUP(C25,'SUDECAP NÃO DES 01.24'!$A:$D,2,FALSE)))))))</f>
        <v>RASGO LINEAR MECANIZADO EM ALVENARIA, PARA ELETRODUTOS, DIÂMETROS MENORES OU IGUAIS A 40 MM. AF_09/2023</v>
      </c>
      <c r="F25" s="404" t="str">
        <f>UPPER(IF(AND($C$8="DESONERADO",D25="SINAPI"),VLOOKUP(C25,'SINAPI DES 03.24'!$A:$D,3,FALSE),IF(AND($C$8="NÃO DESONERADO",D25="SINAPI"),VLOOKUP(C25,'SINAPI NÃO DES 03.24'!$A:$D,3,FALSE),IF(AND($C$8="DESONERADO",D25="SETOP"),VLOOKUP(C25,'SETOP DES 08.23'!$A:$D,3,FALSE),IF(AND($C$8="NÃO DESONERADO",D25="SETOP"),VLOOKUP(C25,'SETOP NÃO DES 08.23'!$A:$D,3,FALSE),IF(AND($C$8="DESONERADO",D25="SUDECAP"),VLOOKUP(C25,'SUDECAP DES 01.24'!$A:$D,3,FALSE),IF(AND($C$8="NÃO DESONERADO",D25="SUDECAP"),VLOOKUP(C25,'SUDECAP NÃO DES 01.24'!$A:$D,3,FALSE))))))))</f>
        <v>M</v>
      </c>
      <c r="G25" s="444">
        <f>MC!E25</f>
        <v>40</v>
      </c>
      <c r="H25" s="432"/>
      <c r="I25" s="408">
        <f t="shared" ref="I25" si="10">ROUND(G25*H25,2)</f>
        <v>0</v>
      </c>
      <c r="J25" s="408">
        <f t="shared" ref="J25" si="11">ROUND(H25+(H25*$C$9),2)</f>
        <v>0</v>
      </c>
      <c r="K25" s="409">
        <f t="shared" ref="K25" si="12">ROUND(J25*G25,2)</f>
        <v>0</v>
      </c>
      <c r="L25" s="433" t="e">
        <f t="shared" si="0"/>
        <v>#DIV/0!</v>
      </c>
      <c r="M25" s="172"/>
      <c r="N25" s="41"/>
      <c r="O25" s="710"/>
      <c r="P25" s="41"/>
      <c r="Q25" s="41"/>
      <c r="R25" s="41"/>
      <c r="S25" s="41"/>
      <c r="T25" s="41"/>
      <c r="U25" s="41"/>
      <c r="V25" s="41"/>
      <c r="W25" s="41"/>
      <c r="X25" s="41"/>
      <c r="Y25" s="41"/>
      <c r="Z25" s="41"/>
    </row>
    <row r="26" spans="1:26" s="72" customFormat="1">
      <c r="A26" s="172"/>
      <c r="B26" s="413">
        <v>3</v>
      </c>
      <c r="C26" s="405"/>
      <c r="D26" s="406"/>
      <c r="E26" s="407" t="s">
        <v>28582</v>
      </c>
      <c r="F26" s="404"/>
      <c r="G26" s="444"/>
      <c r="H26" s="432"/>
      <c r="I26" s="408">
        <f>SUM(I27:I28)</f>
        <v>0</v>
      </c>
      <c r="J26" s="408"/>
      <c r="K26" s="408">
        <f>SUM(K27:K28)</f>
        <v>0</v>
      </c>
      <c r="L26" s="433" t="e">
        <f t="shared" si="0"/>
        <v>#DIV/0!</v>
      </c>
      <c r="M26" s="172"/>
      <c r="N26" s="41"/>
      <c r="O26" s="714"/>
      <c r="P26" s="41"/>
      <c r="Q26" s="41"/>
      <c r="R26" s="41"/>
      <c r="S26" s="41"/>
      <c r="T26" s="41"/>
      <c r="U26" s="41"/>
      <c r="V26" s="41"/>
      <c r="W26" s="41"/>
      <c r="X26" s="41"/>
      <c r="Y26" s="41"/>
      <c r="Z26" s="41"/>
    </row>
    <row r="27" spans="1:26" s="72" customFormat="1" ht="38.25" customHeight="1">
      <c r="A27" s="172"/>
      <c r="B27" s="413" t="s">
        <v>20517</v>
      </c>
      <c r="C27" s="405" t="s">
        <v>4678</v>
      </c>
      <c r="D27" s="406" t="s">
        <v>28579</v>
      </c>
      <c r="E27" s="407" t="str">
        <f>IF(AND($C$8="DESONERADO",D27="SINAPI"),VLOOKUP(C27,'SINAPI DES 03.24'!$A:$D,2,FALSE),IF(AND($C$8="NÃO DESONERADO",D27="SINAPI"),VLOOKUP(C27,'SINAPI NÃO DES 03.24'!$A:$D,2,FALSE),IF(AND($C$8="DESONERADO",D27="SETOP"),VLOOKUP(C27,'SETOP DES 08.23'!$A:$D,2,FALSE),IF(AND($C$8="NÃO DESONERADO",D27="SETOP"),VLOOKUP(C27,'SETOP NÃO DES 08.23'!$A:$D,2,FALSE),IF(AND($C$8="DESONERADO",D27="SUDECAP"),VLOOKUP(C27,'SUDECAP DES 01.24'!$A:$D,2,FALSE),IF(AND($C$8="NÃO DESONERADO",D27="SUDECAP"),VLOOKUP(C27,'SUDECAP NÃO DES 01.24'!$A:$D,2,FALSE)))))))</f>
        <v>TRANSPORTE DE MATERIAL DE QUALQUER NATUREZA COM CARRINHO DE MÃO, COM DISTÂNCIAS MENORES OU IGUAIS A 50M, INCLUSIVE CARGA/DESCARGA</v>
      </c>
      <c r="F27" s="404" t="str">
        <f>UPPER(IF(AND($C$8="DESONERADO",D27="SINAPI"),VLOOKUP(C27,'SINAPI DES 03.24'!$A:$D,3,FALSE),IF(AND($C$8="NÃO DESONERADO",D27="SINAPI"),VLOOKUP(C27,'SINAPI NÃO DES 03.24'!$A:$D,3,FALSE),IF(AND($C$8="DESONERADO",D27="SETOP"),VLOOKUP(C27,'SETOP DES 08.23'!$A:$D,3,FALSE),IF(AND($C$8="NÃO DESONERADO",D27="SETOP"),VLOOKUP(C27,'SETOP NÃO DES 08.23'!$A:$D,3,FALSE),IF(AND($C$8="DESONERADO",D27="SUDECAP"),VLOOKUP(C27,'SUDECAP DES 01.24'!$A:$D,3,FALSE),IF(AND($C$8="NÃO DESONERADO",D27="SUDECAP"),VLOOKUP(C27,'SUDECAP NÃO DES 01.24'!$A:$D,3,FALSE))))))))</f>
        <v>M3</v>
      </c>
      <c r="G27" s="444">
        <f>MC!E27</f>
        <v>25.899849</v>
      </c>
      <c r="H27" s="432"/>
      <c r="I27" s="408">
        <f t="shared" ref="I27" si="13">ROUND(G27*H27,2)</f>
        <v>0</v>
      </c>
      <c r="J27" s="408">
        <f t="shared" ref="J27" si="14">ROUND(H27+(H27*$C$9),2)</f>
        <v>0</v>
      </c>
      <c r="K27" s="409">
        <f t="shared" ref="K27" si="15">ROUND(J27*G27,2)</f>
        <v>0</v>
      </c>
      <c r="L27" s="433" t="e">
        <f t="shared" si="0"/>
        <v>#DIV/0!</v>
      </c>
      <c r="M27" s="172"/>
      <c r="N27" s="41"/>
      <c r="O27" s="710"/>
      <c r="P27" s="41"/>
      <c r="Q27" s="41"/>
      <c r="R27" s="41"/>
      <c r="S27" s="41"/>
      <c r="T27" s="41"/>
      <c r="U27" s="41"/>
      <c r="V27" s="41"/>
      <c r="W27" s="41"/>
      <c r="X27" s="41"/>
      <c r="Y27" s="41"/>
      <c r="Z27" s="41"/>
    </row>
    <row r="28" spans="1:26" s="72" customFormat="1" ht="36" customHeight="1">
      <c r="A28" s="172"/>
      <c r="B28" s="413" t="s">
        <v>22139</v>
      </c>
      <c r="C28" s="405" t="s">
        <v>4681</v>
      </c>
      <c r="D28" s="406" t="s">
        <v>28579</v>
      </c>
      <c r="E28" s="407" t="str">
        <f>IF(AND($C$8="DESONERADO",D28="SINAPI"),VLOOKUP(C28,'SINAPI DES 03.24'!$A:$D,2,FALSE),IF(AND($C$8="NÃO DESONERADO",D28="SINAPI"),VLOOKUP(C28,'SINAPI NÃO DES 03.24'!$A:$D,2,FALSE),IF(AND($C$8="DESONERADO",D28="SETOP"),VLOOKUP(C28,'SETOP DES 08.23'!$A:$D,2,FALSE),IF(AND($C$8="NÃO DESONERADO",D28="SETOP"),VLOOKUP(C28,'SETOP NÃO DES 08.23'!$A:$D,2,FALSE),IF(AND($C$8="DESONERADO",D28="SUDECAP"),VLOOKUP(C28,'SUDECAP DES 01.24'!$A:$D,2,FALSE),IF(AND($C$8="NÃO DESONERADO",D28="SUDECAP"),VLOOKUP(C28,'SUDECAP NÃO DES 01.24'!$A:$D,2,FALSE)))))))</f>
        <v>TRANSPORTE DE MATERIAL DEMOLIDO EM CAÇAMBA, EXCLUSIVE CARGA MANUAL OU MECÂNICA</v>
      </c>
      <c r="F28" s="404" t="str">
        <f>UPPER(IF(AND($C$8="DESONERADO",D28="SINAPI"),VLOOKUP(C28,'SINAPI DES 03.24'!$A:$D,3,FALSE),IF(AND($C$8="NÃO DESONERADO",D28="SINAPI"),VLOOKUP(C28,'SINAPI NÃO DES 03.24'!$A:$D,3,FALSE),IF(AND($C$8="DESONERADO",D28="SETOP"),VLOOKUP(C28,'SETOP DES 08.23'!$A:$D,3,FALSE),IF(AND($C$8="NÃO DESONERADO",D28="SETOP"),VLOOKUP(C28,'SETOP NÃO DES 08.23'!$A:$D,3,FALSE),IF(AND($C$8="DESONERADO",D28="SUDECAP"),VLOOKUP(C28,'SUDECAP DES 01.24'!$A:$D,3,FALSE),IF(AND($C$8="NÃO DESONERADO",D28="SUDECAP"),VLOOKUP(C28,'SUDECAP NÃO DES 01.24'!$A:$D,3,FALSE))))))))</f>
        <v>M3</v>
      </c>
      <c r="G28" s="444">
        <f>MC!E28</f>
        <v>25.899849</v>
      </c>
      <c r="H28" s="432"/>
      <c r="I28" s="408">
        <f t="shared" ref="I28:I31" si="16">ROUND(G28*H28,2)</f>
        <v>0</v>
      </c>
      <c r="J28" s="408">
        <f t="shared" ref="J28:J31" si="17">ROUND(H28+(H28*$C$9),2)</f>
        <v>0</v>
      </c>
      <c r="K28" s="409">
        <f t="shared" ref="K28:K31" si="18">ROUND(J28*G28,2)</f>
        <v>0</v>
      </c>
      <c r="L28" s="433" t="e">
        <f t="shared" si="0"/>
        <v>#DIV/0!</v>
      </c>
      <c r="M28" s="172"/>
      <c r="N28" s="41"/>
      <c r="O28" s="710"/>
      <c r="P28" s="41"/>
      <c r="Q28" s="41"/>
      <c r="R28" s="41"/>
      <c r="S28" s="41"/>
      <c r="T28" s="41"/>
      <c r="U28" s="41"/>
      <c r="V28" s="41"/>
      <c r="W28" s="41"/>
      <c r="X28" s="41"/>
      <c r="Y28" s="41"/>
      <c r="Z28" s="41"/>
    </row>
    <row r="29" spans="1:26" s="72" customFormat="1">
      <c r="A29" s="172"/>
      <c r="B29" s="413">
        <v>4</v>
      </c>
      <c r="C29" s="405"/>
      <c r="D29" s="406"/>
      <c r="E29" s="407" t="s">
        <v>28585</v>
      </c>
      <c r="F29" s="404"/>
      <c r="G29" s="444"/>
      <c r="H29" s="432"/>
      <c r="I29" s="408">
        <f>SUM(I30,I38,I44)</f>
        <v>0</v>
      </c>
      <c r="J29" s="408"/>
      <c r="K29" s="408">
        <f>SUM(K30,K38,K44)</f>
        <v>0</v>
      </c>
      <c r="L29" s="433" t="e">
        <f t="shared" si="0"/>
        <v>#DIV/0!</v>
      </c>
      <c r="M29" s="172"/>
      <c r="N29" s="41"/>
      <c r="O29" s="714"/>
      <c r="P29" s="41"/>
      <c r="Q29" s="41"/>
      <c r="R29" s="41"/>
      <c r="S29" s="41"/>
      <c r="T29" s="41"/>
      <c r="U29" s="41"/>
      <c r="V29" s="41"/>
      <c r="W29" s="41"/>
      <c r="X29" s="41"/>
      <c r="Y29" s="41"/>
      <c r="Z29" s="41"/>
    </row>
    <row r="30" spans="1:26" s="72" customFormat="1">
      <c r="A30" s="172"/>
      <c r="B30" s="673" t="s">
        <v>21073</v>
      </c>
      <c r="C30" s="674"/>
      <c r="D30" s="675"/>
      <c r="E30" s="676" t="s">
        <v>28586</v>
      </c>
      <c r="F30" s="677"/>
      <c r="G30" s="677"/>
      <c r="H30" s="678"/>
      <c r="I30" s="679">
        <f>ROUND(SUM(I31:I37),2)</f>
        <v>0</v>
      </c>
      <c r="J30" s="679"/>
      <c r="K30" s="679">
        <f>ROUND(SUM(K31:K37),2)</f>
        <v>0</v>
      </c>
      <c r="L30" s="716" t="e">
        <f t="shared" si="0"/>
        <v>#DIV/0!</v>
      </c>
      <c r="M30" s="172"/>
      <c r="N30" s="41"/>
      <c r="O30" s="715"/>
      <c r="P30" s="41"/>
      <c r="Q30" s="41"/>
      <c r="R30" s="41"/>
      <c r="S30" s="41"/>
      <c r="T30" s="41"/>
      <c r="U30" s="41"/>
      <c r="V30" s="41"/>
      <c r="W30" s="41"/>
      <c r="X30" s="41"/>
      <c r="Y30" s="41"/>
      <c r="Z30" s="41"/>
    </row>
    <row r="31" spans="1:26" s="72" customFormat="1" ht="33" customHeight="1">
      <c r="A31" s="172"/>
      <c r="B31" s="413" t="s">
        <v>22143</v>
      </c>
      <c r="C31" s="405" t="s">
        <v>3275</v>
      </c>
      <c r="D31" s="406" t="s">
        <v>28579</v>
      </c>
      <c r="E31" s="407" t="str">
        <f>IF(AND($C$8="DESONERADO",D31="SINAPI"),VLOOKUP(C31,'SINAPI DES 03.24'!$A:$D,2,FALSE),IF(AND($C$8="NÃO DESONERADO",D31="SINAPI"),VLOOKUP(C31,'SINAPI NÃO DES 03.24'!$A:$D,2,FALSE),IF(AND($C$8="DESONERADO",D31="SETOP"),VLOOKUP(C31,'SETOP DES 08.23'!$A:$D,2,FALSE),IF(AND($C$8="NÃO DESONERADO",D31="SETOP"),VLOOKUP(C31,'SETOP NÃO DES 08.23'!$A:$D,2,FALSE),IF(AND($C$8="DESONERADO",D31="SUDECAP"),VLOOKUP(C31,'SUDECAP DES 01.24'!$A:$D,2,FALSE),IF(AND($C$8="NÃO DESONERADO",D31="SUDECAP"),VLOOKUP(C31,'SUDECAP NÃO DES 01.24'!$A:$D,2,FALSE)))))))</f>
        <v>FORNECIMENTO E ASSENTAMENTO DE TUBO PVC RÍGIDO ROSCÁVEL, ÁGUA FRIA, DN 1.1/4" (40 MM), INCLUSIVE CONEXÕES</v>
      </c>
      <c r="F31" s="404" t="str">
        <f>UPPER(IF(AND($C$8="DESONERADO",D31="SINAPI"),VLOOKUP(C31,'SINAPI DES 03.24'!$A:$D,3,FALSE),IF(AND($C$8="NÃO DESONERADO",D31="SINAPI"),VLOOKUP(C31,'SINAPI NÃO DES 03.24'!$A:$D,3,FALSE),IF(AND($C$8="DESONERADO",D31="SETOP"),VLOOKUP(C31,'SETOP DES 08.23'!$A:$D,3,FALSE),IF(AND($C$8="NÃO DESONERADO",D31="SETOP"),VLOOKUP(C31,'SETOP NÃO DES 08.23'!$A:$D,3,FALSE),IF(AND($C$8="DESONERADO",D31="SUDECAP"),VLOOKUP(C31,'SUDECAP DES 01.24'!$A:$D,3,FALSE),IF(AND($C$8="NÃO DESONERADO",D31="SUDECAP"),VLOOKUP(C31,'SUDECAP NÃO DES 01.24'!$A:$D,3,FALSE))))))))</f>
        <v>M</v>
      </c>
      <c r="G31" s="444">
        <f>MC!E31</f>
        <v>9</v>
      </c>
      <c r="H31" s="432"/>
      <c r="I31" s="408">
        <f t="shared" si="16"/>
        <v>0</v>
      </c>
      <c r="J31" s="408">
        <f t="shared" si="17"/>
        <v>0</v>
      </c>
      <c r="K31" s="409">
        <f t="shared" si="18"/>
        <v>0</v>
      </c>
      <c r="L31" s="433" t="e">
        <f t="shared" si="0"/>
        <v>#DIV/0!</v>
      </c>
      <c r="M31" s="172"/>
      <c r="N31" s="41"/>
      <c r="O31" s="710"/>
      <c r="P31" s="41"/>
      <c r="Q31" s="41"/>
      <c r="R31" s="41"/>
      <c r="S31" s="41"/>
      <c r="T31" s="41"/>
      <c r="U31" s="41"/>
      <c r="V31" s="41"/>
      <c r="W31" s="41"/>
      <c r="X31" s="41"/>
      <c r="Y31" s="41"/>
      <c r="Z31" s="41"/>
    </row>
    <row r="32" spans="1:26" s="72" customFormat="1" ht="30" customHeight="1">
      <c r="A32" s="172"/>
      <c r="B32" s="413" t="s">
        <v>22144</v>
      </c>
      <c r="C32" s="405" t="s">
        <v>3258</v>
      </c>
      <c r="D32" s="406" t="s">
        <v>28579</v>
      </c>
      <c r="E32" s="407" t="str">
        <f>IF(AND($C$8="DESONERADO",D32="SINAPI"),VLOOKUP(C32,'SINAPI DES 03.24'!$A:$D,2,FALSE),IF(AND($C$8="NÃO DESONERADO",D32="SINAPI"),VLOOKUP(C32,'SINAPI NÃO DES 03.24'!$A:$D,2,FALSE),IF(AND($C$8="DESONERADO",D32="SETOP"),VLOOKUP(C32,'SETOP DES 08.23'!$A:$D,2,FALSE),IF(AND($C$8="NÃO DESONERADO",D32="SETOP"),VLOOKUP(C32,'SETOP NÃO DES 08.23'!$A:$D,2,FALSE),IF(AND($C$8="DESONERADO",D32="SUDECAP"),VLOOKUP(C32,'SUDECAP DES 01.24'!$A:$D,2,FALSE),IF(AND($C$8="NÃO DESONERADO",D32="SUDECAP"),VLOOKUP(C32,'SUDECAP NÃO DES 01.24'!$A:$D,2,FALSE)))))))</f>
        <v>FORNECIMENTO E ASSENTAMENTO DE TUBO PVC RÍGIDO SOLDÁVEL, ÁGUA FRIA, DN 32 MM (1") , INCLUSIVE CONEXÕES</v>
      </c>
      <c r="F32" s="404" t="str">
        <f>UPPER(IF(AND($C$8="DESONERADO",D32="SINAPI"),VLOOKUP(C32,'SINAPI DES 03.24'!$A:$D,3,FALSE),IF(AND($C$8="NÃO DESONERADO",D32="SINAPI"),VLOOKUP(C32,'SINAPI NÃO DES 03.24'!$A:$D,3,FALSE),IF(AND($C$8="DESONERADO",D32="SETOP"),VLOOKUP(C32,'SETOP DES 08.23'!$A:$D,3,FALSE),IF(AND($C$8="NÃO DESONERADO",D32="SETOP"),VLOOKUP(C32,'SETOP NÃO DES 08.23'!$A:$D,3,FALSE),IF(AND($C$8="DESONERADO",D32="SUDECAP"),VLOOKUP(C32,'SUDECAP DES 01.24'!$A:$D,3,FALSE),IF(AND($C$8="NÃO DESONERADO",D32="SUDECAP"),VLOOKUP(C32,'SUDECAP NÃO DES 01.24'!$A:$D,3,FALSE))))))))</f>
        <v>M</v>
      </c>
      <c r="G32" s="444">
        <f>MC!E32</f>
        <v>36</v>
      </c>
      <c r="H32" s="432"/>
      <c r="I32" s="408">
        <f t="shared" ref="I32:I37" si="19">ROUND(G32*H32,2)</f>
        <v>0</v>
      </c>
      <c r="J32" s="408">
        <f t="shared" ref="J32:J37" si="20">ROUND(H32+(H32*$C$9),2)</f>
        <v>0</v>
      </c>
      <c r="K32" s="409">
        <f t="shared" ref="K32:K37" si="21">ROUND(J32*G32,2)</f>
        <v>0</v>
      </c>
      <c r="L32" s="433" t="e">
        <f t="shared" si="0"/>
        <v>#DIV/0!</v>
      </c>
      <c r="M32" s="172"/>
      <c r="N32" s="41"/>
      <c r="O32" s="712"/>
      <c r="P32" s="41"/>
      <c r="Q32" s="41"/>
      <c r="R32" s="41"/>
      <c r="S32" s="41"/>
      <c r="T32" s="41"/>
      <c r="U32" s="41"/>
      <c r="V32" s="41"/>
      <c r="W32" s="41"/>
      <c r="X32" s="41"/>
      <c r="Y32" s="41"/>
      <c r="Z32" s="41"/>
    </row>
    <row r="33" spans="1:26" s="72" customFormat="1" ht="33.75" customHeight="1">
      <c r="A33" s="172"/>
      <c r="B33" s="413" t="s">
        <v>22145</v>
      </c>
      <c r="C33" s="405" t="s">
        <v>3256</v>
      </c>
      <c r="D33" s="406" t="s">
        <v>28579</v>
      </c>
      <c r="E33" s="407" t="str">
        <f>IF(AND($C$8="DESONERADO",D33="SINAPI"),VLOOKUP(C33,'SINAPI DES 03.24'!$A:$D,2,FALSE),IF(AND($C$8="NÃO DESONERADO",D33="SINAPI"),VLOOKUP(C33,'SINAPI NÃO DES 03.24'!$A:$D,2,FALSE),IF(AND($C$8="DESONERADO",D33="SETOP"),VLOOKUP(C33,'SETOP DES 08.23'!$A:$D,2,FALSE),IF(AND($C$8="NÃO DESONERADO",D33="SETOP"),VLOOKUP(C33,'SETOP NÃO DES 08.23'!$A:$D,2,FALSE),IF(AND($C$8="DESONERADO",D33="SUDECAP"),VLOOKUP(C33,'SUDECAP DES 01.24'!$A:$D,2,FALSE),IF(AND($C$8="NÃO DESONERADO",D33="SUDECAP"),VLOOKUP(C33,'SUDECAP NÃO DES 01.24'!$A:$D,2,FALSE)))))))</f>
        <v>FORNECIMENTO E ASSENTAMENTO DE TUBO PVC RÍGIDO SOLDÁVEL, ÁGUA FRIA, DN 25 MM (3/4") , INCLUSIVE CONEXÕES</v>
      </c>
      <c r="F33" s="404" t="str">
        <f>UPPER(IF(AND($C$8="DESONERADO",D33="SINAPI"),VLOOKUP(C33,'SINAPI DES 03.24'!$A:$D,3,FALSE),IF(AND($C$8="NÃO DESONERADO",D33="SINAPI"),VLOOKUP(C33,'SINAPI NÃO DES 03.24'!$A:$D,3,FALSE),IF(AND($C$8="DESONERADO",D33="SETOP"),VLOOKUP(C33,'SETOP DES 08.23'!$A:$D,3,FALSE),IF(AND($C$8="NÃO DESONERADO",D33="SETOP"),VLOOKUP(C33,'SETOP NÃO DES 08.23'!$A:$D,3,FALSE),IF(AND($C$8="DESONERADO",D33="SUDECAP"),VLOOKUP(C33,'SUDECAP DES 01.24'!$A:$D,3,FALSE),IF(AND($C$8="NÃO DESONERADO",D33="SUDECAP"),VLOOKUP(C33,'SUDECAP NÃO DES 01.24'!$A:$D,3,FALSE))))))))</f>
        <v>M</v>
      </c>
      <c r="G33" s="444">
        <f>MC!E33</f>
        <v>75</v>
      </c>
      <c r="H33" s="432"/>
      <c r="I33" s="408">
        <f t="shared" si="19"/>
        <v>0</v>
      </c>
      <c r="J33" s="408">
        <f t="shared" si="20"/>
        <v>0</v>
      </c>
      <c r="K33" s="409">
        <f t="shared" si="21"/>
        <v>0</v>
      </c>
      <c r="L33" s="433" t="e">
        <f t="shared" si="0"/>
        <v>#DIV/0!</v>
      </c>
      <c r="M33" s="172"/>
      <c r="N33" s="41"/>
      <c r="O33" s="712"/>
      <c r="P33" s="41"/>
      <c r="Q33" s="41"/>
      <c r="R33" s="41"/>
      <c r="S33" s="41"/>
      <c r="T33" s="41"/>
      <c r="U33" s="41"/>
      <c r="V33" s="41"/>
      <c r="W33" s="41"/>
      <c r="X33" s="41"/>
      <c r="Y33" s="41"/>
      <c r="Z33" s="41"/>
    </row>
    <row r="34" spans="1:26" s="72" customFormat="1" ht="34.5" customHeight="1">
      <c r="A34" s="172"/>
      <c r="B34" s="413" t="s">
        <v>22146</v>
      </c>
      <c r="C34" s="405" t="s">
        <v>3439</v>
      </c>
      <c r="D34" s="406" t="s">
        <v>28579</v>
      </c>
      <c r="E34" s="407" t="str">
        <f>IF(AND($C$8="DESONERADO",D34="SINAPI"),VLOOKUP(C34,'SINAPI DES 03.24'!$A:$D,2,FALSE),IF(AND($C$8="NÃO DESONERADO",D34="SINAPI"),VLOOKUP(C34,'SINAPI NÃO DES 03.24'!$A:$D,2,FALSE),IF(AND($C$8="DESONERADO",D34="SETOP"),VLOOKUP(C34,'SETOP DES 08.23'!$A:$D,2,FALSE),IF(AND($C$8="NÃO DESONERADO",D34="SETOP"),VLOOKUP(C34,'SETOP NÃO DES 08.23'!$A:$D,2,FALSE),IF(AND($C$8="DESONERADO",D34="SUDECAP"),VLOOKUP(C34,'SUDECAP DES 01.24'!$A:$D,2,FALSE),IF(AND($C$8="NÃO DESONERADO",D34="SUDECAP"),VLOOKUP(C34,'SUDECAP NÃO DES 01.24'!$A:$D,2,FALSE)))))))</f>
        <v>REGISTRO DE GAVETA, TIPO BASE, ROSCÁVEL 1.1/4" (PARA TUBO SOLDÁVEL OU PPR DN 40MM/CPVC DN 35MM), INCLUSIVE ACABAMENTO (PADRÃO POPULAR) E CANOPLA CROMADOS</v>
      </c>
      <c r="F34" s="404" t="str">
        <f>UPPER(IF(AND($C$8="DESONERADO",D34="SINAPI"),VLOOKUP(C34,'SINAPI DES 03.24'!$A:$D,3,FALSE),IF(AND($C$8="NÃO DESONERADO",D34="SINAPI"),VLOOKUP(C34,'SINAPI NÃO DES 03.24'!$A:$D,3,FALSE),IF(AND($C$8="DESONERADO",D34="SETOP"),VLOOKUP(C34,'SETOP DES 08.23'!$A:$D,3,FALSE),IF(AND($C$8="NÃO DESONERADO",D34="SETOP"),VLOOKUP(C34,'SETOP NÃO DES 08.23'!$A:$D,3,FALSE),IF(AND($C$8="DESONERADO",D34="SUDECAP"),VLOOKUP(C34,'SUDECAP DES 01.24'!$A:$D,3,FALSE),IF(AND($C$8="NÃO DESONERADO",D34="SUDECAP"),VLOOKUP(C34,'SUDECAP NÃO DES 01.24'!$A:$D,3,FALSE))))))))</f>
        <v>UN</v>
      </c>
      <c r="G34" s="444">
        <f>MC!E34</f>
        <v>3</v>
      </c>
      <c r="H34" s="432"/>
      <c r="I34" s="408">
        <f t="shared" si="19"/>
        <v>0</v>
      </c>
      <c r="J34" s="408">
        <f t="shared" si="20"/>
        <v>0</v>
      </c>
      <c r="K34" s="409">
        <f t="shared" si="21"/>
        <v>0</v>
      </c>
      <c r="L34" s="433" t="e">
        <f t="shared" si="0"/>
        <v>#DIV/0!</v>
      </c>
      <c r="M34" s="172"/>
      <c r="N34" s="41"/>
      <c r="O34" s="712"/>
      <c r="P34" s="41"/>
      <c r="Q34" s="41"/>
      <c r="R34" s="41"/>
      <c r="S34" s="41"/>
      <c r="T34" s="41"/>
      <c r="U34" s="41"/>
      <c r="V34" s="41"/>
      <c r="W34" s="41"/>
      <c r="X34" s="41"/>
      <c r="Y34" s="41"/>
      <c r="Z34" s="41"/>
    </row>
    <row r="35" spans="1:26" s="72" customFormat="1" ht="34.5" customHeight="1">
      <c r="A35" s="172"/>
      <c r="B35" s="413" t="s">
        <v>22147</v>
      </c>
      <c r="C35" s="405" t="s">
        <v>3431</v>
      </c>
      <c r="D35" s="406" t="s">
        <v>28579</v>
      </c>
      <c r="E35" s="407" t="str">
        <f>IF(AND($C$8="DESONERADO",D35="SINAPI"),VLOOKUP(C35,'SINAPI DES 03.24'!$A:$D,2,FALSE),IF(AND($C$8="NÃO DESONERADO",D35="SINAPI"),VLOOKUP(C35,'SINAPI NÃO DES 03.24'!$A:$D,2,FALSE),IF(AND($C$8="DESONERADO",D35="SETOP"),VLOOKUP(C35,'SETOP DES 08.23'!$A:$D,2,FALSE),IF(AND($C$8="NÃO DESONERADO",D35="SETOP"),VLOOKUP(C35,'SETOP NÃO DES 08.23'!$A:$D,2,FALSE),IF(AND($C$8="DESONERADO",D35="SUDECAP"),VLOOKUP(C35,'SUDECAP DES 01.24'!$A:$D,2,FALSE),IF(AND($C$8="NÃO DESONERADO",D35="SUDECAP"),VLOOKUP(C35,'SUDECAP NÃO DES 01.24'!$A:$D,2,FALSE)))))))</f>
        <v>REGISTRO DE GAVETA, TIPO BASE, ROSCÁVEL 1" (PARA TUBO SOLDÁVEL OU PPR DN 32MM/CPVC DN 28MM), INCLUSIVE ACABAMENTO (PADRÃO POPULAR) E CANOPLA CROMADOS</v>
      </c>
      <c r="F35" s="404" t="str">
        <f>UPPER(IF(AND($C$8="DESONERADO",D35="SINAPI"),VLOOKUP(C35,'SINAPI DES 03.24'!$A:$D,3,FALSE),IF(AND($C$8="NÃO DESONERADO",D35="SINAPI"),VLOOKUP(C35,'SINAPI NÃO DES 03.24'!$A:$D,3,FALSE),IF(AND($C$8="DESONERADO",D35="SETOP"),VLOOKUP(C35,'SETOP DES 08.23'!$A:$D,3,FALSE),IF(AND($C$8="NÃO DESONERADO",D35="SETOP"),VLOOKUP(C35,'SETOP NÃO DES 08.23'!$A:$D,3,FALSE),IF(AND($C$8="DESONERADO",D35="SUDECAP"),VLOOKUP(C35,'SUDECAP DES 01.24'!$A:$D,3,FALSE),IF(AND($C$8="NÃO DESONERADO",D35="SUDECAP"),VLOOKUP(C35,'SUDECAP NÃO DES 01.24'!$A:$D,3,FALSE))))))))</f>
        <v>UN</v>
      </c>
      <c r="G35" s="444">
        <f>MC!E35</f>
        <v>3</v>
      </c>
      <c r="H35" s="432"/>
      <c r="I35" s="408">
        <f t="shared" ref="I35:I36" si="22">ROUND(G35*H35,2)</f>
        <v>0</v>
      </c>
      <c r="J35" s="408">
        <f t="shared" ref="J35:J36" si="23">ROUND(H35+(H35*$C$9),2)</f>
        <v>0</v>
      </c>
      <c r="K35" s="409">
        <f t="shared" ref="K35:K36" si="24">ROUND(J35*G35,2)</f>
        <v>0</v>
      </c>
      <c r="L35" s="433" t="e">
        <f t="shared" si="0"/>
        <v>#DIV/0!</v>
      </c>
      <c r="M35" s="172"/>
      <c r="N35" s="41"/>
      <c r="O35" s="712"/>
      <c r="P35" s="41"/>
      <c r="Q35" s="41"/>
      <c r="R35" s="41"/>
      <c r="S35" s="41"/>
      <c r="T35" s="41"/>
      <c r="U35" s="41"/>
      <c r="V35" s="41"/>
      <c r="W35" s="41"/>
      <c r="X35" s="41"/>
      <c r="Y35" s="41"/>
      <c r="Z35" s="41"/>
    </row>
    <row r="36" spans="1:26" s="72" customFormat="1" ht="34.5" customHeight="1">
      <c r="A36" s="172"/>
      <c r="B36" s="413" t="s">
        <v>28647</v>
      </c>
      <c r="C36" s="405" t="s">
        <v>3447</v>
      </c>
      <c r="D36" s="406" t="s">
        <v>28579</v>
      </c>
      <c r="E36" s="407" t="str">
        <f>IF(AND($C$8="DESONERADO",D36="SINAPI"),VLOOKUP(C36,'SINAPI DES 03.24'!$A:$D,2,FALSE),IF(AND($C$8="NÃO DESONERADO",D36="SINAPI"),VLOOKUP(C36,'SINAPI NÃO DES 03.24'!$A:$D,2,FALSE),IF(AND($C$8="DESONERADO",D36="SETOP"),VLOOKUP(C36,'SETOP DES 08.23'!$A:$D,2,FALSE),IF(AND($C$8="NÃO DESONERADO",D36="SETOP"),VLOOKUP(C36,'SETOP NÃO DES 08.23'!$A:$D,2,FALSE),IF(AND($C$8="DESONERADO",D36="SUDECAP"),VLOOKUP(C36,'SUDECAP DES 01.24'!$A:$D,2,FALSE),IF(AND($C$8="NÃO DESONERADO",D36="SUDECAP"),VLOOKUP(C36,'SUDECAP NÃO DES 01.24'!$A:$D,2,FALSE)))))))</f>
        <v>REGISTRO DE GAVETA, TIPO BASE, ROSCÁVEL 3/4" (PARA TUBO SOLDÁVEL OU PPR DN 25MM/CPVC DN 22MM), INCLUSIVE ACABAMENTO (PADRÃO POPULAR) E CANOPLA CROMADOS</v>
      </c>
      <c r="F36" s="404" t="str">
        <f>UPPER(IF(AND($C$8="DESONERADO",D36="SINAPI"),VLOOKUP(C36,'SINAPI DES 03.24'!$A:$D,3,FALSE),IF(AND($C$8="NÃO DESONERADO",D36="SINAPI"),VLOOKUP(C36,'SINAPI NÃO DES 03.24'!$A:$D,3,FALSE),IF(AND($C$8="DESONERADO",D36="SETOP"),VLOOKUP(C36,'SETOP DES 08.23'!$A:$D,3,FALSE),IF(AND($C$8="NÃO DESONERADO",D36="SETOP"),VLOOKUP(C36,'SETOP NÃO DES 08.23'!$A:$D,3,FALSE),IF(AND($C$8="DESONERADO",D36="SUDECAP"),VLOOKUP(C36,'SUDECAP DES 01.24'!$A:$D,3,FALSE),IF(AND($C$8="NÃO DESONERADO",D36="SUDECAP"),VLOOKUP(C36,'SUDECAP NÃO DES 01.24'!$A:$D,3,FALSE))))))))</f>
        <v>UN</v>
      </c>
      <c r="G36" s="444">
        <f>MC!E36</f>
        <v>10</v>
      </c>
      <c r="H36" s="432"/>
      <c r="I36" s="408">
        <f t="shared" si="22"/>
        <v>0</v>
      </c>
      <c r="J36" s="408">
        <f t="shared" si="23"/>
        <v>0</v>
      </c>
      <c r="K36" s="409">
        <f t="shared" si="24"/>
        <v>0</v>
      </c>
      <c r="L36" s="433" t="e">
        <f t="shared" si="0"/>
        <v>#DIV/0!</v>
      </c>
      <c r="M36" s="172"/>
      <c r="N36" s="41"/>
      <c r="O36" s="712"/>
      <c r="P36" s="41"/>
      <c r="Q36" s="41"/>
      <c r="R36" s="41"/>
      <c r="S36" s="41"/>
      <c r="T36" s="41"/>
      <c r="U36" s="41"/>
      <c r="V36" s="41"/>
      <c r="W36" s="41"/>
      <c r="X36" s="41"/>
      <c r="Y36" s="41"/>
      <c r="Z36" s="41"/>
    </row>
    <row r="37" spans="1:26" s="72" customFormat="1" ht="40.5" customHeight="1">
      <c r="A37" s="172"/>
      <c r="B37" s="413" t="s">
        <v>28648</v>
      </c>
      <c r="C37" s="630" t="s">
        <v>3473</v>
      </c>
      <c r="D37" s="406" t="s">
        <v>28579</v>
      </c>
      <c r="E37" s="407" t="str">
        <f>IF(AND($C$8="DESONERADO",D37="SINAPI"),VLOOKUP(C37,'SINAPI DES 03.24'!$A:$D,2,FALSE),IF(AND($C$8="NÃO DESONERADO",D37="SINAPI"),VLOOKUP(C37,'SINAPI NÃO DES 03.24'!$A:$D,2,FALSE),IF(AND($C$8="DESONERADO",D37="SETOP"),VLOOKUP(C37,'SETOP DES 08.23'!$A:$D,2,FALSE),IF(AND($C$8="NÃO DESONERADO",D37="SETOP"),VLOOKUP(C37,'SETOP NÃO DES 08.23'!$A:$D,2,FALSE),IF(AND($C$8="DESONERADO",D37="SUDECAP"),VLOOKUP(C37,'SUDECAP DES 01.24'!$A:$D,2,FALSE),IF(AND($C$8="NÃO DESONERADO",D37="SUDECAP"),VLOOKUP(C37,'SUDECAP NÃO DES 01.24'!$A:$D,2,FALSE)))))))</f>
        <v>REGISTRO DE PRESSÃO, TIPO BASE, ROSCÁVEL 3/4" (PARA TUBO SOLDÁVEL OU PPR DN 25MM/CPVC DN 22MM), INCLUSIVE ACABAMENTO (PADRÃO POPULAR) E CANOPLA CROMADOS</v>
      </c>
      <c r="F37" s="404" t="str">
        <f>UPPER(IF(AND($C$8="DESONERADO",D37="SINAPI"),VLOOKUP(C37,'SINAPI DES 03.24'!$A:$D,3,FALSE),IF(AND($C$8="NÃO DESONERADO",D37="SINAPI"),VLOOKUP(C37,'SINAPI NÃO DES 03.24'!$A:$D,3,FALSE),IF(AND($C$8="DESONERADO",D37="SETOP"),VLOOKUP(C37,'SETOP DES 08.23'!$A:$D,3,FALSE),IF(AND($C$8="NÃO DESONERADO",D37="SETOP"),VLOOKUP(C37,'SETOP NÃO DES 08.23'!$A:$D,3,FALSE),IF(AND($C$8="DESONERADO",D37="SUDECAP"),VLOOKUP(C37,'SUDECAP DES 01.24'!$A:$D,3,FALSE),IF(AND($C$8="NÃO DESONERADO",D37="SUDECAP"),VLOOKUP(C37,'SUDECAP NÃO DES 01.24'!$A:$D,3,FALSE))))))))</f>
        <v>UN</v>
      </c>
      <c r="G37" s="444">
        <f>MC!E37</f>
        <v>8</v>
      </c>
      <c r="H37" s="432"/>
      <c r="I37" s="408">
        <f t="shared" si="19"/>
        <v>0</v>
      </c>
      <c r="J37" s="408">
        <f t="shared" si="20"/>
        <v>0</v>
      </c>
      <c r="K37" s="409">
        <f t="shared" si="21"/>
        <v>0</v>
      </c>
      <c r="L37" s="433" t="e">
        <f t="shared" si="0"/>
        <v>#DIV/0!</v>
      </c>
      <c r="M37" s="172"/>
      <c r="N37" s="41"/>
      <c r="O37" s="712"/>
      <c r="P37" s="41"/>
      <c r="Q37" s="41"/>
      <c r="R37" s="41"/>
      <c r="S37" s="41"/>
      <c r="T37" s="41"/>
      <c r="U37" s="41"/>
      <c r="V37" s="41"/>
      <c r="W37" s="41"/>
      <c r="X37" s="41"/>
      <c r="Y37" s="41"/>
      <c r="Z37" s="41"/>
    </row>
    <row r="38" spans="1:26" s="72" customFormat="1">
      <c r="A38" s="172"/>
      <c r="B38" s="666" t="s">
        <v>21074</v>
      </c>
      <c r="C38" s="667"/>
      <c r="D38" s="668"/>
      <c r="E38" s="669" t="s">
        <v>28587</v>
      </c>
      <c r="F38" s="670"/>
      <c r="G38" s="670"/>
      <c r="H38" s="671"/>
      <c r="I38" s="672">
        <f>ROUND(SUM(I39:I43),2)</f>
        <v>0</v>
      </c>
      <c r="J38" s="672"/>
      <c r="K38" s="672">
        <f>ROUND(SUM(K39:K43),2)</f>
        <v>0</v>
      </c>
      <c r="L38" s="716" t="e">
        <f t="shared" si="0"/>
        <v>#DIV/0!</v>
      </c>
      <c r="M38" s="172"/>
      <c r="N38" s="41"/>
      <c r="O38" s="712"/>
      <c r="P38" s="41"/>
      <c r="Q38" s="41"/>
      <c r="R38" s="41"/>
      <c r="S38" s="41"/>
      <c r="T38" s="41"/>
      <c r="U38" s="41"/>
      <c r="V38" s="41"/>
      <c r="W38" s="41"/>
      <c r="X38" s="41"/>
      <c r="Y38" s="41"/>
      <c r="Z38" s="41"/>
    </row>
    <row r="39" spans="1:26" s="72" customFormat="1" ht="30">
      <c r="A39" s="172"/>
      <c r="B39" s="629" t="s">
        <v>22148</v>
      </c>
      <c r="C39" s="630" t="s">
        <v>3211</v>
      </c>
      <c r="D39" s="631" t="s">
        <v>28579</v>
      </c>
      <c r="E39" s="407" t="str">
        <f>IF(AND($C$8="DESONERADO",D39="SINAPI"),VLOOKUP(C39,'SINAPI DES 03.24'!$A:$D,2,FALSE),IF(AND($C$8="NÃO DESONERADO",D39="SINAPI"),VLOOKUP(C39,'SINAPI NÃO DES 03.24'!$A:$D,2,FALSE),IF(AND($C$8="DESONERADO",D39="SETOP"),VLOOKUP(C39,'SETOP DES 08.23'!$A:$D,2,FALSE),IF(AND($C$8="NÃO DESONERADO",D39="SETOP"),VLOOKUP(C39,'SETOP NÃO DES 08.23'!$A:$D,2,FALSE),IF(AND($C$8="DESONERADO",D39="SUDECAP"),VLOOKUP(C39,'SUDECAP DES 01.24'!$A:$D,2,FALSE),IF(AND($C$8="NÃO DESONERADO",D39="SUDECAP"),VLOOKUP(C39,'SUDECAP NÃO DES 01.24'!$A:$D,2,FALSE)))))))</f>
        <v>FORNECIMENTO E ASSENTAMENTO DE TUBO PVC RÍGIDO, ESGOTO, PB - SÉRIE NORMAL, DN 40MM (1.1/2"), INCLUSIVE CONEXÕES</v>
      </c>
      <c r="F39" s="404" t="str">
        <f>UPPER(IF(AND($C$8="DESONERADO",D39="SINAPI"),VLOOKUP(C39,'SINAPI DES 03.24'!$A:$D,3,FALSE),IF(AND($C$8="NÃO DESONERADO",D39="SINAPI"),VLOOKUP(C39,'SINAPI NÃO DES 03.24'!$A:$D,3,FALSE),IF(AND($C$8="DESONERADO",D39="SETOP"),VLOOKUP(C39,'SETOP DES 08.23'!$A:$D,3,FALSE),IF(AND($C$8="NÃO DESONERADO",D39="SETOP"),VLOOKUP(C39,'SETOP NÃO DES 08.23'!$A:$D,3,FALSE),IF(AND($C$8="DESONERADO",D39="SUDECAP"),VLOOKUP(C39,'SUDECAP DES 01.24'!$A:$D,3,FALSE),IF(AND($C$8="NÃO DESONERADO",D39="SUDECAP"),VLOOKUP(C39,'SUDECAP NÃO DES 01.24'!$A:$D,3,FALSE))))))))</f>
        <v>M</v>
      </c>
      <c r="G39" s="444">
        <f>MC!E39</f>
        <v>14</v>
      </c>
      <c r="H39" s="432"/>
      <c r="I39" s="408">
        <f t="shared" ref="I39" si="25">ROUND(G39*H39,2)</f>
        <v>0</v>
      </c>
      <c r="J39" s="408">
        <f t="shared" ref="J39" si="26">ROUND(H39+(H39*$C$9),2)</f>
        <v>0</v>
      </c>
      <c r="K39" s="409">
        <f t="shared" ref="K39" si="27">ROUND(J39*G39,2)</f>
        <v>0</v>
      </c>
      <c r="L39" s="433" t="e">
        <f t="shared" si="0"/>
        <v>#DIV/0!</v>
      </c>
      <c r="M39" s="172"/>
      <c r="N39" s="41"/>
      <c r="O39" s="712"/>
      <c r="P39" s="41"/>
      <c r="Q39" s="41"/>
      <c r="R39" s="41"/>
      <c r="S39" s="41"/>
      <c r="T39" s="41"/>
      <c r="U39" s="41"/>
      <c r="V39" s="41"/>
      <c r="W39" s="41"/>
      <c r="X39" s="41"/>
      <c r="Y39" s="41"/>
      <c r="Z39" s="41"/>
    </row>
    <row r="40" spans="1:26" s="72" customFormat="1" ht="30">
      <c r="A40" s="172"/>
      <c r="B40" s="629" t="s">
        <v>22149</v>
      </c>
      <c r="C40" s="630" t="s">
        <v>3221</v>
      </c>
      <c r="D40" s="631" t="s">
        <v>28579</v>
      </c>
      <c r="E40" s="407" t="str">
        <f>IF(AND($C$8="DESONERADO",D40="SINAPI"),VLOOKUP(C40,'SINAPI DES 03.24'!$A:$D,2,FALSE),IF(AND($C$8="NÃO DESONERADO",D40="SINAPI"),VLOOKUP(C40,'SINAPI NÃO DES 03.24'!$A:$D,2,FALSE),IF(AND($C$8="DESONERADO",D40="SETOP"),VLOOKUP(C40,'SETOP DES 08.23'!$A:$D,2,FALSE),IF(AND($C$8="NÃO DESONERADO",D40="SETOP"),VLOOKUP(C40,'SETOP NÃO DES 08.23'!$A:$D,2,FALSE),IF(AND($C$8="DESONERADO",D40="SUDECAP"),VLOOKUP(C40,'SUDECAP DES 01.24'!$A:$D,2,FALSE),IF(AND($C$8="NÃO DESONERADO",D40="SUDECAP"),VLOOKUP(C40,'SUDECAP NÃO DES 01.24'!$A:$D,2,FALSE)))))))</f>
        <v>FORNECIMENTO E ASSENTAMENTO DE TUBO PVC RÍGIDO, ESGOTO, PBV - SÉRIE NORMAL, DN 50 MM (2"), INCLUSIVE CONEXÕES</v>
      </c>
      <c r="F40" s="404" t="str">
        <f>UPPER(IF(AND($C$8="DESONERADO",D40="SINAPI"),VLOOKUP(C40,'SINAPI DES 03.24'!$A:$D,3,FALSE),IF(AND($C$8="NÃO DESONERADO",D40="SINAPI"),VLOOKUP(C40,'SINAPI NÃO DES 03.24'!$A:$D,3,FALSE),IF(AND($C$8="DESONERADO",D40="SETOP"),VLOOKUP(C40,'SETOP DES 08.23'!$A:$D,3,FALSE),IF(AND($C$8="NÃO DESONERADO",D40="SETOP"),VLOOKUP(C40,'SETOP NÃO DES 08.23'!$A:$D,3,FALSE),IF(AND($C$8="DESONERADO",D40="SUDECAP"),VLOOKUP(C40,'SUDECAP DES 01.24'!$A:$D,3,FALSE),IF(AND($C$8="NÃO DESONERADO",D40="SUDECAP"),VLOOKUP(C40,'SUDECAP NÃO DES 01.24'!$A:$D,3,FALSE))))))))</f>
        <v>M</v>
      </c>
      <c r="G40" s="444">
        <f>MC!E40</f>
        <v>60</v>
      </c>
      <c r="H40" s="432"/>
      <c r="I40" s="408">
        <f t="shared" ref="I40:I46" si="28">ROUND(G40*H40,2)</f>
        <v>0</v>
      </c>
      <c r="J40" s="408">
        <f t="shared" ref="J40:J46" si="29">ROUND(H40+(H40*$C$9),2)</f>
        <v>0</v>
      </c>
      <c r="K40" s="409">
        <f t="shared" ref="K40:K46" si="30">ROUND(J40*G40,2)</f>
        <v>0</v>
      </c>
      <c r="L40" s="433" t="e">
        <f t="shared" si="0"/>
        <v>#DIV/0!</v>
      </c>
      <c r="M40" s="172"/>
      <c r="N40" s="41"/>
      <c r="O40" s="712"/>
      <c r="P40" s="41"/>
      <c r="Q40" s="41"/>
      <c r="R40" s="41"/>
      <c r="S40" s="41"/>
      <c r="T40" s="41"/>
      <c r="U40" s="41"/>
      <c r="V40" s="41"/>
      <c r="W40" s="41"/>
      <c r="X40" s="41"/>
      <c r="Y40" s="41"/>
      <c r="Z40" s="41"/>
    </row>
    <row r="41" spans="1:26" s="72" customFormat="1" ht="38.25" customHeight="1">
      <c r="A41" s="172"/>
      <c r="B41" s="629" t="s">
        <v>22150</v>
      </c>
      <c r="C41" s="630" t="s">
        <v>3215</v>
      </c>
      <c r="D41" s="631" t="s">
        <v>28579</v>
      </c>
      <c r="E41" s="407" t="str">
        <f>IF(AND($C$8="DESONERADO",D41="SINAPI"),VLOOKUP(C41,'SINAPI DES 03.24'!$A:$D,2,FALSE),IF(AND($C$8="NÃO DESONERADO",D41="SINAPI"),VLOOKUP(C41,'SINAPI NÃO DES 03.24'!$A:$D,2,FALSE),IF(AND($C$8="DESONERADO",D41="SETOP"),VLOOKUP(C41,'SETOP DES 08.23'!$A:$D,2,FALSE),IF(AND($C$8="NÃO DESONERADO",D41="SETOP"),VLOOKUP(C41,'SETOP NÃO DES 08.23'!$A:$D,2,FALSE),IF(AND($C$8="DESONERADO",D41="SUDECAP"),VLOOKUP(C41,'SUDECAP DES 01.24'!$A:$D,2,FALSE),IF(AND($C$8="NÃO DESONERADO",D41="SUDECAP"),VLOOKUP(C41,'SUDECAP NÃO DES 01.24'!$A:$D,2,FALSE)))))))</f>
        <v>FORNECIMENTO E ASSENTAMENTO DE TUBO PVC RÍGIDO, ESGOTO, PBV - SÉRIE NORMAL, DN 100 MM (4"), INCLUSIVE CONEXÕES</v>
      </c>
      <c r="F41" s="404" t="str">
        <f>UPPER(IF(AND($C$8="DESONERADO",D41="SINAPI"),VLOOKUP(C41,'SINAPI DES 03.24'!$A:$D,3,FALSE),IF(AND($C$8="NÃO DESONERADO",D41="SINAPI"),VLOOKUP(C41,'SINAPI NÃO DES 03.24'!$A:$D,3,FALSE),IF(AND($C$8="DESONERADO",D41="SETOP"),VLOOKUP(C41,'SETOP DES 08.23'!$A:$D,3,FALSE),IF(AND($C$8="NÃO DESONERADO",D41="SETOP"),VLOOKUP(C41,'SETOP NÃO DES 08.23'!$A:$D,3,FALSE),IF(AND($C$8="DESONERADO",D41="SUDECAP"),VLOOKUP(C41,'SUDECAP DES 01.24'!$A:$D,3,FALSE),IF(AND($C$8="NÃO DESONERADO",D41="SUDECAP"),VLOOKUP(C41,'SUDECAP NÃO DES 01.24'!$A:$D,3,FALSE))))))))</f>
        <v>M</v>
      </c>
      <c r="G41" s="444">
        <f>MC!E41</f>
        <v>110</v>
      </c>
      <c r="H41" s="432"/>
      <c r="I41" s="408">
        <f t="shared" ref="I41:I43" si="31">ROUND(G41*H41,2)</f>
        <v>0</v>
      </c>
      <c r="J41" s="408">
        <f t="shared" ref="J41:J43" si="32">ROUND(H41+(H41*$C$9),2)</f>
        <v>0</v>
      </c>
      <c r="K41" s="409">
        <f t="shared" ref="K41:K43" si="33">ROUND(J41*G41,2)</f>
        <v>0</v>
      </c>
      <c r="L41" s="433" t="e">
        <f t="shared" si="0"/>
        <v>#DIV/0!</v>
      </c>
      <c r="M41" s="172"/>
      <c r="N41" s="41"/>
      <c r="O41" s="712"/>
      <c r="P41" s="41"/>
      <c r="Q41" s="41"/>
      <c r="R41" s="41"/>
      <c r="S41" s="41"/>
      <c r="T41" s="41"/>
      <c r="U41" s="41"/>
      <c r="V41" s="41"/>
      <c r="W41" s="41"/>
      <c r="X41" s="41"/>
      <c r="Y41" s="41"/>
      <c r="Z41" s="41"/>
    </row>
    <row r="42" spans="1:26" s="72" customFormat="1" ht="33.75" customHeight="1">
      <c r="A42" s="172"/>
      <c r="B42" s="629" t="s">
        <v>22151</v>
      </c>
      <c r="C42" s="630">
        <v>89707</v>
      </c>
      <c r="D42" s="631" t="s">
        <v>4</v>
      </c>
      <c r="E42" s="407" t="str">
        <f>IF(AND($C$8="DESONERADO",D42="SINAPI"),VLOOKUP(C42,'SINAPI DES 03.24'!$A:$D,2,FALSE),IF(AND($C$8="NÃO DESONERADO",D42="SINAPI"),VLOOKUP(C42,'SINAPI NÃO DES 03.24'!$A:$D,2,FALSE),IF(AND($C$8="DESONERADO",D42="SETOP"),VLOOKUP(C42,'SETOP DES 08.23'!$A:$D,2,FALSE),IF(AND($C$8="NÃO DESONERADO",D42="SETOP"),VLOOKUP(C42,'SETOP NÃO DES 08.23'!$A:$D,2,FALSE),IF(AND($C$8="DESONERADO",D42="SUDECAP"),VLOOKUP(C42,'SUDECAP DES 01.24'!$A:$D,2,FALSE),IF(AND($C$8="NÃO DESONERADO",D42="SUDECAP"),VLOOKUP(C42,'SUDECAP NÃO DES 01.24'!$A:$D,2,FALSE)))))))</f>
        <v>CAIXA SIFONADA, PVC, DN 100 X 100 X 50 MM, JUNTA ELÁSTICA, FORNECIDA E INSTALADA EM RAMAL DE DESCARGA OU EM RAMAL DE ESGOTO SANITÁRIO. AF_08/2022</v>
      </c>
      <c r="F42" s="404" t="str">
        <f>UPPER(IF(AND($C$8="DESONERADO",D42="SINAPI"),VLOOKUP(C42,'SINAPI DES 03.24'!$A:$D,3,FALSE),IF(AND($C$8="NÃO DESONERADO",D42="SINAPI"),VLOOKUP(C42,'SINAPI NÃO DES 03.24'!$A:$D,3,FALSE),IF(AND($C$8="DESONERADO",D42="SETOP"),VLOOKUP(C42,'SETOP DES 08.23'!$A:$D,3,FALSE),IF(AND($C$8="NÃO DESONERADO",D42="SETOP"),VLOOKUP(C42,'SETOP NÃO DES 08.23'!$A:$D,3,FALSE),IF(AND($C$8="DESONERADO",D42="SUDECAP"),VLOOKUP(C42,'SUDECAP DES 01.24'!$A:$D,3,FALSE),IF(AND($C$8="NÃO DESONERADO",D42="SUDECAP"),VLOOKUP(C42,'SUDECAP NÃO DES 01.24'!$A:$D,3,FALSE))))))))</f>
        <v>UN</v>
      </c>
      <c r="G42" s="444">
        <f>MC!E42</f>
        <v>15</v>
      </c>
      <c r="H42" s="432"/>
      <c r="I42" s="408">
        <f t="shared" si="31"/>
        <v>0</v>
      </c>
      <c r="J42" s="408">
        <f t="shared" si="32"/>
        <v>0</v>
      </c>
      <c r="K42" s="409">
        <f t="shared" si="33"/>
        <v>0</v>
      </c>
      <c r="L42" s="433" t="e">
        <f t="shared" si="0"/>
        <v>#DIV/0!</v>
      </c>
      <c r="M42" s="172"/>
      <c r="N42" s="41"/>
      <c r="O42" s="712"/>
      <c r="P42" s="41"/>
      <c r="Q42" s="41"/>
      <c r="R42" s="41"/>
      <c r="S42" s="41"/>
      <c r="T42" s="41"/>
      <c r="U42" s="41"/>
      <c r="V42" s="41"/>
      <c r="W42" s="41"/>
      <c r="X42" s="41"/>
      <c r="Y42" s="41"/>
      <c r="Z42" s="41"/>
    </row>
    <row r="43" spans="1:26" s="72" customFormat="1" ht="36.75" customHeight="1">
      <c r="A43" s="172"/>
      <c r="B43" s="629" t="s">
        <v>22152</v>
      </c>
      <c r="C43" s="630">
        <v>104328</v>
      </c>
      <c r="D43" s="631" t="s">
        <v>4</v>
      </c>
      <c r="E43" s="407" t="str">
        <f>IF(AND($C$8="DESONERADO",D43="SINAPI"),VLOOKUP(C43,'SINAPI DES 03.24'!$A:$D,2,FALSE),IF(AND($C$8="NÃO DESONERADO",D43="SINAPI"),VLOOKUP(C43,'SINAPI NÃO DES 03.24'!$A:$D,2,FALSE),IF(AND($C$8="DESONERADO",D43="SETOP"),VLOOKUP(C43,'SETOP DES 08.23'!$A:$D,2,FALSE),IF(AND($C$8="NÃO DESONERADO",D43="SETOP"),VLOOKUP(C43,'SETOP NÃO DES 08.23'!$A:$D,2,FALSE),IF(AND($C$8="DESONERADO",D43="SUDECAP"),VLOOKUP(C43,'SUDECAP DES 01.24'!$A:$D,2,FALSE),IF(AND($C$8="NÃO DESONERADO",D43="SUDECAP"),VLOOKUP(C43,'SUDECAP NÃO DES 01.24'!$A:$D,2,FALSE)))))))</f>
        <v>CAIXA SIFONADA, COM GRELHA QUADRADA, PVC, DN 150 X 150 X 50 MM, JUNTA SOLDÁVEL, FORNECIDA E INSTALADA EM RAMAL DE DESCARGA OU EM RAMAL DE ESGOTO SANITÁRIO. AF_08/2022</v>
      </c>
      <c r="F43" s="404" t="str">
        <f>UPPER(IF(AND($C$8="DESONERADO",D43="SINAPI"),VLOOKUP(C43,'SINAPI DES 03.24'!$A:$D,3,FALSE),IF(AND($C$8="NÃO DESONERADO",D43="SINAPI"),VLOOKUP(C43,'SINAPI NÃO DES 03.24'!$A:$D,3,FALSE),IF(AND($C$8="DESONERADO",D43="SETOP"),VLOOKUP(C43,'SETOP DES 08.23'!$A:$D,3,FALSE),IF(AND($C$8="NÃO DESONERADO",D43="SETOP"),VLOOKUP(C43,'SETOP NÃO DES 08.23'!$A:$D,3,FALSE),IF(AND($C$8="DESONERADO",D43="SUDECAP"),VLOOKUP(C43,'SUDECAP DES 01.24'!$A:$D,3,FALSE),IF(AND($C$8="NÃO DESONERADO",D43="SUDECAP"),VLOOKUP(C43,'SUDECAP NÃO DES 01.24'!$A:$D,3,FALSE))))))))</f>
        <v>UN</v>
      </c>
      <c r="G43" s="444">
        <f>MC!E43</f>
        <v>8</v>
      </c>
      <c r="H43" s="432"/>
      <c r="I43" s="408">
        <f t="shared" si="31"/>
        <v>0</v>
      </c>
      <c r="J43" s="408">
        <f t="shared" si="32"/>
        <v>0</v>
      </c>
      <c r="K43" s="409">
        <f t="shared" si="33"/>
        <v>0</v>
      </c>
      <c r="L43" s="433" t="e">
        <f t="shared" si="0"/>
        <v>#DIV/0!</v>
      </c>
      <c r="M43" s="172"/>
      <c r="N43" s="41"/>
      <c r="O43" s="712"/>
      <c r="P43" s="41"/>
      <c r="Q43" s="41"/>
      <c r="R43" s="41"/>
      <c r="S43" s="41"/>
      <c r="T43" s="41"/>
      <c r="U43" s="41"/>
      <c r="V43" s="41"/>
      <c r="W43" s="41"/>
      <c r="X43" s="41"/>
      <c r="Y43" s="41"/>
      <c r="Z43" s="41"/>
    </row>
    <row r="44" spans="1:26" s="72" customFormat="1">
      <c r="A44" s="172"/>
      <c r="B44" s="666" t="s">
        <v>28588</v>
      </c>
      <c r="C44" s="667"/>
      <c r="D44" s="668"/>
      <c r="E44" s="669" t="s">
        <v>28589</v>
      </c>
      <c r="F44" s="670"/>
      <c r="G44" s="670"/>
      <c r="H44" s="671"/>
      <c r="I44" s="672">
        <f>ROUND(SUM(I45:I54),2)</f>
        <v>0</v>
      </c>
      <c r="J44" s="672"/>
      <c r="K44" s="672">
        <f>ROUND(SUM(K45:K54),2)</f>
        <v>0</v>
      </c>
      <c r="L44" s="716" t="e">
        <f t="shared" si="0"/>
        <v>#DIV/0!</v>
      </c>
      <c r="M44" s="172"/>
      <c r="N44" s="41"/>
      <c r="O44" s="712"/>
      <c r="P44" s="41"/>
      <c r="Q44" s="41"/>
      <c r="R44" s="41"/>
      <c r="S44" s="41"/>
      <c r="T44" s="41"/>
      <c r="U44" s="41"/>
      <c r="V44" s="41"/>
      <c r="W44" s="41"/>
      <c r="X44" s="41"/>
      <c r="Y44" s="41"/>
      <c r="Z44" s="41"/>
    </row>
    <row r="45" spans="1:26" s="72" customFormat="1" ht="24.75" customHeight="1">
      <c r="A45" s="172"/>
      <c r="B45" s="629" t="s">
        <v>28590</v>
      </c>
      <c r="C45" s="630" t="s">
        <v>1812</v>
      </c>
      <c r="D45" s="631" t="s">
        <v>28579</v>
      </c>
      <c r="E45" s="407" t="str">
        <f>IF(AND($C$8="DESONERADO",D45="SINAPI"),VLOOKUP(C45,'SINAPI DES 03.24'!$A:$D,2,FALSE),IF(AND($C$8="NÃO DESONERADO",D45="SINAPI"),VLOOKUP(C45,'SINAPI NÃO DES 03.24'!$A:$D,2,FALSE),IF(AND($C$8="DESONERADO",D45="SETOP"),VLOOKUP(C45,'SETOP DES 08.23'!$A:$D,2,FALSE),IF(AND($C$8="NÃO DESONERADO",D45="SETOP"),VLOOKUP(C45,'SETOP NÃO DES 08.23'!$A:$D,2,FALSE),IF(AND($C$8="DESONERADO",D45="SUDECAP"),VLOOKUP(C45,'SUDECAP DES 01.24'!$A:$D,2,FALSE),IF(AND($C$8="NÃO DESONERADO",D45="SUDECAP"),VLOOKUP(C45,'SUDECAP NÃO DES 01.24'!$A:$D,2,FALSE)))))))</f>
        <v>BANCADA EM GRANITO CINZA ANDORINHA E = 3 CM, APOIADA EM CONSOLE DE METALON 20 X 30 MM</v>
      </c>
      <c r="F45" s="404" t="str">
        <f>UPPER(IF(AND($C$8="DESONERADO",D45="SINAPI"),VLOOKUP(C45,'SINAPI DES 03.24'!$A:$D,3,FALSE),IF(AND($C$8="NÃO DESONERADO",D45="SINAPI"),VLOOKUP(C45,'SINAPI NÃO DES 03.24'!$A:$D,3,FALSE),IF(AND($C$8="DESONERADO",D45="SETOP"),VLOOKUP(C45,'SETOP DES 08.23'!$A:$D,3,FALSE),IF(AND($C$8="NÃO DESONERADO",D45="SETOP"),VLOOKUP(C45,'SETOP NÃO DES 08.23'!$A:$D,3,FALSE),IF(AND($C$8="DESONERADO",D45="SUDECAP"),VLOOKUP(C45,'SUDECAP DES 01.24'!$A:$D,3,FALSE),IF(AND($C$8="NÃO DESONERADO",D45="SUDECAP"),VLOOKUP(C45,'SUDECAP NÃO DES 01.24'!$A:$D,3,FALSE))))))))</f>
        <v>M2</v>
      </c>
      <c r="G45" s="444">
        <f>MC!E45</f>
        <v>3.6500000000000004</v>
      </c>
      <c r="H45" s="432"/>
      <c r="I45" s="408">
        <f t="shared" si="28"/>
        <v>0</v>
      </c>
      <c r="J45" s="408">
        <f t="shared" si="29"/>
        <v>0</v>
      </c>
      <c r="K45" s="409">
        <f t="shared" si="30"/>
        <v>0</v>
      </c>
      <c r="L45" s="433" t="e">
        <f t="shared" si="0"/>
        <v>#DIV/0!</v>
      </c>
      <c r="M45" s="172"/>
      <c r="N45" s="41"/>
      <c r="O45" s="712"/>
      <c r="P45" s="41"/>
      <c r="Q45" s="41"/>
      <c r="R45" s="41"/>
      <c r="S45" s="41"/>
      <c r="T45" s="41"/>
      <c r="U45" s="41"/>
      <c r="V45" s="41"/>
      <c r="W45" s="41"/>
      <c r="X45" s="41"/>
      <c r="Y45" s="41"/>
      <c r="Z45" s="41"/>
    </row>
    <row r="46" spans="1:26" s="72" customFormat="1" ht="34.5" customHeight="1">
      <c r="A46" s="172"/>
      <c r="B46" s="629" t="s">
        <v>28591</v>
      </c>
      <c r="C46" s="630" t="s">
        <v>1829</v>
      </c>
      <c r="D46" s="631" t="s">
        <v>28579</v>
      </c>
      <c r="E46" s="407" t="str">
        <f>IF(AND($C$8="DESONERADO",D46="SINAPI"),VLOOKUP(C46,'SINAPI DES 03.24'!$A:$D,2,FALSE),IF(AND($C$8="NÃO DESONERADO",D46="SINAPI"),VLOOKUP(C46,'SINAPI NÃO DES 03.24'!$A:$D,2,FALSE),IF(AND($C$8="DESONERADO",D46="SETOP"),VLOOKUP(C46,'SETOP DES 08.23'!$A:$D,2,FALSE),IF(AND($C$8="NÃO DESONERADO",D46="SETOP"),VLOOKUP(C46,'SETOP NÃO DES 08.23'!$A:$D,2,FALSE),IF(AND($C$8="DESONERADO",D46="SUDECAP"),VLOOKUP(C46,'SUDECAP DES 01.24'!$A:$D,2,FALSE),IF(AND($C$8="NÃO DESONERADO",D46="SUDECAP"),VLOOKUP(C46,'SUDECAP NÃO DES 01.24'!$A:$D,2,FALSE)))))))</f>
        <v>RODABANCA/FRONTÃO PARA BANCADA EM GRANITO, COR CINZA ANDORINHA, ESP. 2CM, ALTURA DE 7CM, INCLUSIVE REJUNTAMENTO EM MASSA PLÁSTICA NA COR DA PEDRA</v>
      </c>
      <c r="F46" s="404" t="str">
        <f>UPPER(IF(AND($C$8="DESONERADO",D46="SINAPI"),VLOOKUP(C46,'SINAPI DES 03.24'!$A:$D,3,FALSE),IF(AND($C$8="NÃO DESONERADO",D46="SINAPI"),VLOOKUP(C46,'SINAPI NÃO DES 03.24'!$A:$D,3,FALSE),IF(AND($C$8="DESONERADO",D46="SETOP"),VLOOKUP(C46,'SETOP DES 08.23'!$A:$D,3,FALSE),IF(AND($C$8="NÃO DESONERADO",D46="SETOP"),VLOOKUP(C46,'SETOP NÃO DES 08.23'!$A:$D,3,FALSE),IF(AND($C$8="DESONERADO",D46="SUDECAP"),VLOOKUP(C46,'SUDECAP DES 01.24'!$A:$D,3,FALSE),IF(AND($C$8="NÃO DESONERADO",D46="SUDECAP"),VLOOKUP(C46,'SUDECAP NÃO DES 01.24'!$A:$D,3,FALSE))))))))</f>
        <v>M</v>
      </c>
      <c r="G46" s="444">
        <f>MC!E46</f>
        <v>6.9</v>
      </c>
      <c r="H46" s="432"/>
      <c r="I46" s="408">
        <f t="shared" si="28"/>
        <v>0</v>
      </c>
      <c r="J46" s="408">
        <f t="shared" si="29"/>
        <v>0</v>
      </c>
      <c r="K46" s="409">
        <f t="shared" si="30"/>
        <v>0</v>
      </c>
      <c r="L46" s="433" t="e">
        <f t="shared" si="0"/>
        <v>#DIV/0!</v>
      </c>
      <c r="M46" s="172"/>
      <c r="N46" s="41"/>
      <c r="O46" s="712"/>
      <c r="P46" s="41"/>
      <c r="Q46" s="41"/>
      <c r="R46" s="41"/>
      <c r="S46" s="41"/>
      <c r="T46" s="41"/>
      <c r="U46" s="41"/>
      <c r="V46" s="41"/>
      <c r="W46" s="41"/>
      <c r="X46" s="41"/>
      <c r="Y46" s="41"/>
      <c r="Z46" s="41"/>
    </row>
    <row r="47" spans="1:26" s="72" customFormat="1" ht="34.5" customHeight="1">
      <c r="A47" s="172"/>
      <c r="B47" s="629" t="s">
        <v>28592</v>
      </c>
      <c r="C47" s="630" t="s">
        <v>1837</v>
      </c>
      <c r="D47" s="631" t="s">
        <v>28579</v>
      </c>
      <c r="E47" s="407" t="str">
        <f>IF(AND($C$8="DESONERADO",D47="SINAPI"),VLOOKUP(C47,'SINAPI DES 03.24'!$A:$D,2,FALSE),IF(AND($C$8="NÃO DESONERADO",D47="SINAPI"),VLOOKUP(C47,'SINAPI NÃO DES 03.24'!$A:$D,2,FALSE),IF(AND($C$8="DESONERADO",D47="SETOP"),VLOOKUP(C47,'SETOP DES 08.23'!$A:$D,2,FALSE),IF(AND($C$8="NÃO DESONERADO",D47="SETOP"),VLOOKUP(C47,'SETOP NÃO DES 08.23'!$A:$D,2,FALSE),IF(AND($C$8="DESONERADO",D47="SUDECAP"),VLOOKUP(C47,'SUDECAP DES 01.24'!$A:$D,2,FALSE),IF(AND($C$8="NÃO DESONERADO",D47="SUDECAP"),VLOOKUP(C47,'SUDECAP NÃO DES 01.24'!$A:$D,2,FALSE)))))))</f>
        <v>TESTEIRA PARA BANCADA EM GRANITO, COR CINZA ANDORINHA, ESP. 2CM, ALTURA DE 5CM, INCLUSIVE POLIMENTO, CORTE/COLAGEM EM MEIA ESQUADARIA E MASSA PLÁSTICA NA COR DA PEDRA</v>
      </c>
      <c r="F47" s="404" t="str">
        <f>UPPER(IF(AND($C$8="DESONERADO",D47="SINAPI"),VLOOKUP(C47,'SINAPI DES 03.24'!$A:$D,3,FALSE),IF(AND($C$8="NÃO DESONERADO",D47="SINAPI"),VLOOKUP(C47,'SINAPI NÃO DES 03.24'!$A:$D,3,FALSE),IF(AND($C$8="DESONERADO",D47="SETOP"),VLOOKUP(C47,'SETOP DES 08.23'!$A:$D,3,FALSE),IF(AND($C$8="NÃO DESONERADO",D47="SETOP"),VLOOKUP(C47,'SETOP NÃO DES 08.23'!$A:$D,3,FALSE),IF(AND($C$8="DESONERADO",D47="SUDECAP"),VLOOKUP(C47,'SUDECAP DES 01.24'!$A:$D,3,FALSE),IF(AND($C$8="NÃO DESONERADO",D47="SUDECAP"),VLOOKUP(C47,'SUDECAP NÃO DES 01.24'!$A:$D,3,FALSE))))))))</f>
        <v>M</v>
      </c>
      <c r="G47" s="444">
        <f>MC!E47</f>
        <v>6.9</v>
      </c>
      <c r="H47" s="432"/>
      <c r="I47" s="408">
        <f t="shared" ref="I47:I48" si="34">ROUND(G47*H47,2)</f>
        <v>0</v>
      </c>
      <c r="J47" s="408">
        <f t="shared" ref="J47:J48" si="35">ROUND(H47+(H47*$C$9),2)</f>
        <v>0</v>
      </c>
      <c r="K47" s="409">
        <f t="shared" ref="K47:K48" si="36">ROUND(J47*G47,2)</f>
        <v>0</v>
      </c>
      <c r="L47" s="433" t="e">
        <f t="shared" si="0"/>
        <v>#DIV/0!</v>
      </c>
      <c r="M47" s="172"/>
      <c r="N47" s="41"/>
      <c r="O47" s="712"/>
      <c r="P47" s="41"/>
      <c r="Q47" s="41"/>
      <c r="R47" s="41"/>
      <c r="S47" s="41"/>
      <c r="T47" s="41"/>
      <c r="U47" s="41"/>
      <c r="V47" s="41"/>
      <c r="W47" s="41"/>
      <c r="X47" s="41"/>
      <c r="Y47" s="41"/>
      <c r="Z47" s="41"/>
    </row>
    <row r="48" spans="1:26" s="72" customFormat="1" ht="45" customHeight="1">
      <c r="A48" s="172"/>
      <c r="B48" s="629" t="s">
        <v>28593</v>
      </c>
      <c r="C48" s="630" t="s">
        <v>1618</v>
      </c>
      <c r="D48" s="631" t="s">
        <v>28579</v>
      </c>
      <c r="E48" s="407" t="str">
        <f>IF(AND($C$8="DESONERADO",D48="SINAPI"),VLOOKUP(C48,'SINAPI DES 03.24'!$A:$D,2,FALSE),IF(AND($C$8="NÃO DESONERADO",D48="SINAPI"),VLOOKUP(C48,'SINAPI NÃO DES 03.24'!$A:$D,2,FALSE),IF(AND($C$8="DESONERADO",D48="SETOP"),VLOOKUP(C48,'SETOP DES 08.23'!$A:$D,2,FALSE),IF(AND($C$8="NÃO DESONERADO",D48="SETOP"),VLOOKUP(C48,'SETOP NÃO DES 08.23'!$A:$D,2,FALSE),IF(AND($C$8="DESONERADO",D48="SUDECAP"),VLOOKUP(C48,'SUDECAP DES 01.24'!$A:$D,2,FALSE),IF(AND($C$8="NÃO DESONERADO",D48="SUDECAP"),VLOOKUP(C48,'SUDECAP NÃO DES 01.24'!$A:$D,2,FALSE)))))))</f>
        <v>CUBA DE LOUÇA BRANCA DE EMBUTIR, FORMATO OVAL, INCLUSIVE VÁLVULA DE ESCOAMENTO DE METAL COM ACABAMENTO CROMADO, SIFÃO DE METAL TIPO COPO COM ACABAMENTO CROMADO, FORNECIMENTO E INSTALAÇÃO</v>
      </c>
      <c r="F48" s="404" t="str">
        <f>UPPER(IF(AND($C$8="DESONERADO",D48="SINAPI"),VLOOKUP(C48,'SINAPI DES 03.24'!$A:$D,3,FALSE),IF(AND($C$8="NÃO DESONERADO",D48="SINAPI"),VLOOKUP(C48,'SINAPI NÃO DES 03.24'!$A:$D,3,FALSE),IF(AND($C$8="DESONERADO",D48="SETOP"),VLOOKUP(C48,'SETOP DES 08.23'!$A:$D,3,FALSE),IF(AND($C$8="NÃO DESONERADO",D48="SETOP"),VLOOKUP(C48,'SETOP NÃO DES 08.23'!$A:$D,3,FALSE),IF(AND($C$8="DESONERADO",D48="SUDECAP"),VLOOKUP(C48,'SUDECAP DES 01.24'!$A:$D,3,FALSE),IF(AND($C$8="NÃO DESONERADO",D48="SUDECAP"),VLOOKUP(C48,'SUDECAP NÃO DES 01.24'!$A:$D,3,FALSE))))))))</f>
        <v>UN</v>
      </c>
      <c r="G48" s="444">
        <f>MC!E48</f>
        <v>11</v>
      </c>
      <c r="H48" s="432"/>
      <c r="I48" s="408">
        <f t="shared" si="34"/>
        <v>0</v>
      </c>
      <c r="J48" s="408">
        <f t="shared" si="35"/>
        <v>0</v>
      </c>
      <c r="K48" s="409">
        <f t="shared" si="36"/>
        <v>0</v>
      </c>
      <c r="L48" s="433" t="e">
        <f t="shared" ref="L48:L79" si="37">K48/$K$90</f>
        <v>#DIV/0!</v>
      </c>
      <c r="M48" s="172"/>
      <c r="N48" s="41"/>
      <c r="O48" s="712"/>
      <c r="P48" s="41"/>
      <c r="Q48" s="41"/>
      <c r="R48" s="41"/>
      <c r="S48" s="41"/>
      <c r="T48" s="41"/>
      <c r="U48" s="41"/>
      <c r="V48" s="41"/>
      <c r="W48" s="41"/>
      <c r="X48" s="41"/>
      <c r="Y48" s="41"/>
      <c r="Z48" s="41"/>
    </row>
    <row r="49" spans="1:26" s="72" customFormat="1" ht="30.75" customHeight="1">
      <c r="A49" s="172"/>
      <c r="B49" s="629" t="s">
        <v>28594</v>
      </c>
      <c r="C49" s="630">
        <v>86906</v>
      </c>
      <c r="D49" s="631" t="s">
        <v>4</v>
      </c>
      <c r="E49" s="407" t="str">
        <f>IF(AND($C$8="DESONERADO",D49="SINAPI"),VLOOKUP(C49,'SINAPI DES 03.24'!$A:$D,2,FALSE),IF(AND($C$8="NÃO DESONERADO",D49="SINAPI"),VLOOKUP(C49,'SINAPI NÃO DES 03.24'!$A:$D,2,FALSE),IF(AND($C$8="DESONERADO",D49="SETOP"),VLOOKUP(C49,'SETOP DES 08.23'!$A:$D,2,FALSE),IF(AND($C$8="NÃO DESONERADO",D49="SETOP"),VLOOKUP(C49,'SETOP NÃO DES 08.23'!$A:$D,2,FALSE),IF(AND($C$8="DESONERADO",D49="SUDECAP"),VLOOKUP(C49,'SUDECAP DES 01.24'!$A:$D,2,FALSE),IF(AND($C$8="NÃO DESONERADO",D49="SUDECAP"),VLOOKUP(C49,'SUDECAP NÃO DES 01.24'!$A:$D,2,FALSE)))))))</f>
        <v>TORNEIRA CROMADA DE MESA, 1/2" OU 3/4", PARA LAVATÓRIO, PADRÃO POPULAR - FORNECIMENTO E INSTALAÇÃO. AF_01/2020</v>
      </c>
      <c r="F49" s="404" t="str">
        <f>UPPER(IF(AND($C$8="DESONERADO",D49="SINAPI"),VLOOKUP(C49,'SINAPI DES 03.24'!$A:$D,3,FALSE),IF(AND($C$8="NÃO DESONERADO",D49="SINAPI"),VLOOKUP(C49,'SINAPI NÃO DES 03.24'!$A:$D,3,FALSE),IF(AND($C$8="DESONERADO",D49="SETOP"),VLOOKUP(C49,'SETOP DES 08.23'!$A:$D,3,FALSE),IF(AND($C$8="NÃO DESONERADO",D49="SETOP"),VLOOKUP(C49,'SETOP NÃO DES 08.23'!$A:$D,3,FALSE),IF(AND($C$8="DESONERADO",D49="SUDECAP"),VLOOKUP(C49,'SUDECAP DES 01.24'!$A:$D,3,FALSE),IF(AND($C$8="NÃO DESONERADO",D49="SUDECAP"),VLOOKUP(C49,'SUDECAP NÃO DES 01.24'!$A:$D,3,FALSE))))))))</f>
        <v>UN</v>
      </c>
      <c r="G49" s="444">
        <f>MC!E49</f>
        <v>11</v>
      </c>
      <c r="H49" s="432"/>
      <c r="I49" s="408">
        <f t="shared" ref="I49:I52" si="38">ROUND(G49*H49,2)</f>
        <v>0</v>
      </c>
      <c r="J49" s="408">
        <f t="shared" ref="J49:J52" si="39">ROUND(H49+(H49*$C$9),2)</f>
        <v>0</v>
      </c>
      <c r="K49" s="409">
        <f t="shared" ref="K49:K52" si="40">ROUND(J49*G49,2)</f>
        <v>0</v>
      </c>
      <c r="L49" s="433" t="e">
        <f t="shared" si="37"/>
        <v>#DIV/0!</v>
      </c>
      <c r="M49" s="172"/>
      <c r="N49" s="41"/>
      <c r="O49" s="712"/>
      <c r="P49" s="41"/>
      <c r="Q49" s="41"/>
      <c r="R49" s="41"/>
      <c r="S49" s="41"/>
      <c r="T49" s="41"/>
      <c r="U49" s="41"/>
      <c r="V49" s="41"/>
      <c r="W49" s="41"/>
      <c r="X49" s="41"/>
      <c r="Y49" s="41"/>
      <c r="Z49" s="41"/>
    </row>
    <row r="50" spans="1:26" s="72" customFormat="1" ht="28.5" customHeight="1">
      <c r="A50" s="172"/>
      <c r="B50" s="629" t="s">
        <v>28595</v>
      </c>
      <c r="C50" s="630" t="s">
        <v>3557</v>
      </c>
      <c r="D50" s="631" t="s">
        <v>28579</v>
      </c>
      <c r="E50" s="407" t="str">
        <f>IF(AND($C$8="DESONERADO",D50="SINAPI"),VLOOKUP(C50,'SINAPI DES 03.24'!$A:$D,2,FALSE),IF(AND($C$8="NÃO DESONERADO",D50="SINAPI"),VLOOKUP(C50,'SINAPI NÃO DES 03.24'!$A:$D,2,FALSE),IF(AND($C$8="DESONERADO",D50="SETOP"),VLOOKUP(C50,'SETOP DES 08.23'!$A:$D,2,FALSE),IF(AND($C$8="NÃO DESONERADO",D50="SETOP"),VLOOKUP(C50,'SETOP NÃO DES 08.23'!$A:$D,2,FALSE),IF(AND($C$8="DESONERADO",D50="SUDECAP"),VLOOKUP(C50,'SUDECAP DES 01.24'!$A:$D,2,FALSE),IF(AND($C$8="NÃO DESONERADO",D50="SUDECAP"),VLOOKUP(C50,'SUDECAP NÃO DES 01.24'!$A:$D,2,FALSE)))))))</f>
        <v>GRELHA/PORTA GRELHA AÇO INOX, FECHO GIRATÓRIO 100 X 100 MM</v>
      </c>
      <c r="F50" s="404" t="str">
        <f>UPPER(IF(AND($C$8="DESONERADO",D50="SINAPI"),VLOOKUP(C50,'SINAPI DES 03.24'!$A:$D,3,FALSE),IF(AND($C$8="NÃO DESONERADO",D50="SINAPI"),VLOOKUP(C50,'SINAPI NÃO DES 03.24'!$A:$D,3,FALSE),IF(AND($C$8="DESONERADO",D50="SETOP"),VLOOKUP(C50,'SETOP DES 08.23'!$A:$D,3,FALSE),IF(AND($C$8="NÃO DESONERADO",D50="SETOP"),VLOOKUP(C50,'SETOP NÃO DES 08.23'!$A:$D,3,FALSE),IF(AND($C$8="DESONERADO",D50="SUDECAP"),VLOOKUP(C50,'SUDECAP DES 01.24'!$A:$D,3,FALSE),IF(AND($C$8="NÃO DESONERADO",D50="SUDECAP"),VLOOKUP(C50,'SUDECAP NÃO DES 01.24'!$A:$D,3,FALSE))))))))</f>
        <v>UN</v>
      </c>
      <c r="G50" s="444">
        <f>MC!E50</f>
        <v>15</v>
      </c>
      <c r="H50" s="432"/>
      <c r="I50" s="408">
        <f t="shared" si="38"/>
        <v>0</v>
      </c>
      <c r="J50" s="408">
        <f t="shared" si="39"/>
        <v>0</v>
      </c>
      <c r="K50" s="409">
        <f t="shared" si="40"/>
        <v>0</v>
      </c>
      <c r="L50" s="433" t="e">
        <f t="shared" si="37"/>
        <v>#DIV/0!</v>
      </c>
      <c r="M50" s="172"/>
      <c r="N50" s="41"/>
      <c r="O50" s="712"/>
      <c r="P50" s="41"/>
      <c r="Q50" s="41"/>
      <c r="R50" s="41"/>
      <c r="S50" s="41"/>
      <c r="T50" s="41"/>
      <c r="U50" s="41"/>
      <c r="V50" s="41"/>
      <c r="W50" s="41"/>
      <c r="X50" s="41"/>
      <c r="Y50" s="41"/>
      <c r="Z50" s="41"/>
    </row>
    <row r="51" spans="1:26" s="72" customFormat="1">
      <c r="A51" s="172"/>
      <c r="B51" s="629" t="s">
        <v>28596</v>
      </c>
      <c r="C51" s="630" t="s">
        <v>3559</v>
      </c>
      <c r="D51" s="631" t="s">
        <v>28579</v>
      </c>
      <c r="E51" s="407" t="str">
        <f>IF(AND($C$8="DESONERADO",D51="SINAPI"),VLOOKUP(C51,'SINAPI DES 03.24'!$A:$D,2,FALSE),IF(AND($C$8="NÃO DESONERADO",D51="SINAPI"),VLOOKUP(C51,'SINAPI NÃO DES 03.24'!$A:$D,2,FALSE),IF(AND($C$8="DESONERADO",D51="SETOP"),VLOOKUP(C51,'SETOP DES 08.23'!$A:$D,2,FALSE),IF(AND($C$8="NÃO DESONERADO",D51="SETOP"),VLOOKUP(C51,'SETOP NÃO DES 08.23'!$A:$D,2,FALSE),IF(AND($C$8="DESONERADO",D51="SUDECAP"),VLOOKUP(C51,'SUDECAP DES 01.24'!$A:$D,2,FALSE),IF(AND($C$8="NÃO DESONERADO",D51="SUDECAP"),VLOOKUP(C51,'SUDECAP NÃO DES 01.24'!$A:$D,2,FALSE)))))))</f>
        <v>GRELHA/PORTA GRELHA AÇO INOX, FECHO GIRATÓRIO 150 X 150 MM</v>
      </c>
      <c r="F51" s="404" t="str">
        <f>UPPER(IF(AND($C$8="DESONERADO",D51="SINAPI"),VLOOKUP(C51,'SINAPI DES 03.24'!$A:$D,3,FALSE),IF(AND($C$8="NÃO DESONERADO",D51="SINAPI"),VLOOKUP(C51,'SINAPI NÃO DES 03.24'!$A:$D,3,FALSE),IF(AND($C$8="DESONERADO",D51="SETOP"),VLOOKUP(C51,'SETOP DES 08.23'!$A:$D,3,FALSE),IF(AND($C$8="NÃO DESONERADO",D51="SETOP"),VLOOKUP(C51,'SETOP NÃO DES 08.23'!$A:$D,3,FALSE),IF(AND($C$8="DESONERADO",D51="SUDECAP"),VLOOKUP(C51,'SUDECAP DES 01.24'!$A:$D,3,FALSE),IF(AND($C$8="NÃO DESONERADO",D51="SUDECAP"),VLOOKUP(C51,'SUDECAP NÃO DES 01.24'!$A:$D,3,FALSE))))))))</f>
        <v>UN</v>
      </c>
      <c r="G51" s="444">
        <f>MC!E51</f>
        <v>8</v>
      </c>
      <c r="H51" s="432"/>
      <c r="I51" s="408">
        <f t="shared" si="38"/>
        <v>0</v>
      </c>
      <c r="J51" s="408">
        <f t="shared" si="39"/>
        <v>0</v>
      </c>
      <c r="K51" s="409">
        <f t="shared" si="40"/>
        <v>0</v>
      </c>
      <c r="L51" s="433" t="e">
        <f t="shared" si="37"/>
        <v>#DIV/0!</v>
      </c>
      <c r="M51" s="172"/>
      <c r="N51" s="41"/>
      <c r="O51" s="712"/>
      <c r="P51" s="41"/>
      <c r="Q51" s="41"/>
      <c r="R51" s="41"/>
      <c r="S51" s="41"/>
      <c r="T51" s="41"/>
      <c r="U51" s="41"/>
      <c r="V51" s="41"/>
      <c r="W51" s="41"/>
      <c r="X51" s="41"/>
      <c r="Y51" s="41"/>
      <c r="Z51" s="41"/>
    </row>
    <row r="52" spans="1:26" s="72" customFormat="1" ht="36.75" customHeight="1">
      <c r="A52" s="172"/>
      <c r="B52" s="629" t="s">
        <v>28597</v>
      </c>
      <c r="C52" s="630" t="s">
        <v>1688</v>
      </c>
      <c r="D52" s="631" t="s">
        <v>28579</v>
      </c>
      <c r="E52" s="407" t="str">
        <f>IF(AND($C$8="DESONERADO",D52="SINAPI"),VLOOKUP(C52,'SINAPI DES 03.24'!$A:$D,2,FALSE),IF(AND($C$8="NÃO DESONERADO",D52="SINAPI"),VLOOKUP(C52,'SINAPI NÃO DES 03.24'!$A:$D,2,FALSE),IF(AND($C$8="DESONERADO",D52="SETOP"),VLOOKUP(C52,'SETOP DES 08.23'!$A:$D,2,FALSE),IF(AND($C$8="NÃO DESONERADO",D52="SETOP"),VLOOKUP(C52,'SETOP NÃO DES 08.23'!$A:$D,2,FALSE),IF(AND($C$8="DESONERADO",D52="SUDECAP"),VLOOKUP(C52,'SUDECAP DES 01.24'!$A:$D,2,FALSE),IF(AND($C$8="NÃO DESONERADO",D52="SUDECAP"),VLOOKUP(C52,'SUDECAP NÃO DES 01.24'!$A:$D,2,FALSE)))))))</f>
        <v>BACIA SANITÁRIA (VASO) DE LOUÇA COM CAIXA ACOPLADA, COR BRANCA, INCLUSIVE ACESSÓRIOS DE FIXAÇÃO/VEDAÇÃO, ENGATE FLEXÍVEL METÁLICO, FORNECIMENTO, INSTALAÇÃO E REJUNTAMENTO</v>
      </c>
      <c r="F52" s="404" t="str">
        <f>UPPER(IF(AND($C$8="DESONERADO",D52="SINAPI"),VLOOKUP(C52,'SINAPI DES 03.24'!$A:$D,3,FALSE),IF(AND($C$8="NÃO DESONERADO",D52="SINAPI"),VLOOKUP(C52,'SINAPI NÃO DES 03.24'!$A:$D,3,FALSE),IF(AND($C$8="DESONERADO",D52="SETOP"),VLOOKUP(C52,'SETOP DES 08.23'!$A:$D,3,FALSE),IF(AND($C$8="NÃO DESONERADO",D52="SETOP"),VLOOKUP(C52,'SETOP NÃO DES 08.23'!$A:$D,3,FALSE),IF(AND($C$8="DESONERADO",D52="SUDECAP"),VLOOKUP(C52,'SUDECAP DES 01.24'!$A:$D,3,FALSE),IF(AND($C$8="NÃO DESONERADO",D52="SUDECAP"),VLOOKUP(C52,'SUDECAP NÃO DES 01.24'!$A:$D,3,FALSE))))))))</f>
        <v>UN</v>
      </c>
      <c r="G52" s="444">
        <f>MC!E52</f>
        <v>9</v>
      </c>
      <c r="H52" s="432"/>
      <c r="I52" s="408">
        <f t="shared" si="38"/>
        <v>0</v>
      </c>
      <c r="J52" s="408">
        <f t="shared" si="39"/>
        <v>0</v>
      </c>
      <c r="K52" s="409">
        <f t="shared" si="40"/>
        <v>0</v>
      </c>
      <c r="L52" s="433" t="e">
        <f t="shared" si="37"/>
        <v>#DIV/0!</v>
      </c>
      <c r="M52" s="172"/>
      <c r="N52" s="41"/>
      <c r="O52" s="712"/>
      <c r="P52" s="41"/>
      <c r="Q52" s="41"/>
      <c r="R52" s="41"/>
      <c r="S52" s="41"/>
      <c r="T52" s="41"/>
      <c r="U52" s="41"/>
      <c r="V52" s="41"/>
      <c r="W52" s="41"/>
      <c r="X52" s="41"/>
      <c r="Y52" s="41"/>
      <c r="Z52" s="41"/>
    </row>
    <row r="53" spans="1:26" s="72" customFormat="1" ht="36.75" customHeight="1">
      <c r="A53" s="172"/>
      <c r="B53" s="629" t="s">
        <v>28598</v>
      </c>
      <c r="C53" s="630" t="s">
        <v>1703</v>
      </c>
      <c r="D53" s="631" t="s">
        <v>28579</v>
      </c>
      <c r="E53" s="407" t="str">
        <f>IF(AND($C$8="DESONERADO",D53="SINAPI"),VLOOKUP(C53,'SINAPI DES 03.24'!$A:$D,2,FALSE),IF(AND($C$8="NÃO DESONERADO",D53="SINAPI"),VLOOKUP(C53,'SINAPI NÃO DES 03.24'!$A:$D,2,FALSE),IF(AND($C$8="DESONERADO",D53="SETOP"),VLOOKUP(C53,'SETOP DES 08.23'!$A:$D,2,FALSE),IF(AND($C$8="NÃO DESONERADO",D53="SETOP"),VLOOKUP(C53,'SETOP NÃO DES 08.23'!$A:$D,2,FALSE),IF(AND($C$8="DESONERADO",D53="SUDECAP"),VLOOKUP(C53,'SUDECAP DES 01.24'!$A:$D,2,FALSE),IF(AND($C$8="NÃO DESONERADO",D53="SUDECAP"),VLOOKUP(C53,'SUDECAP NÃO DES 01.24'!$A:$D,2,FALSE)))))))</f>
        <v>MICTÓRIO SIFONADO DE LOUÇA BRANCA, INCLUSIVE ENGATE FLEXÍVEL, EXCLUSIVE VÁLVULA DE DESCARGA</v>
      </c>
      <c r="F53" s="404" t="str">
        <f>UPPER(IF(AND($C$8="DESONERADO",D53="SINAPI"),VLOOKUP(C53,'SINAPI DES 03.24'!$A:$D,3,FALSE),IF(AND($C$8="NÃO DESONERADO",D53="SINAPI"),VLOOKUP(C53,'SINAPI NÃO DES 03.24'!$A:$D,3,FALSE),IF(AND($C$8="DESONERADO",D53="SETOP"),VLOOKUP(C53,'SETOP DES 08.23'!$A:$D,3,FALSE),IF(AND($C$8="NÃO DESONERADO",D53="SETOP"),VLOOKUP(C53,'SETOP NÃO DES 08.23'!$A:$D,3,FALSE),IF(AND($C$8="DESONERADO",D53="SUDECAP"),VLOOKUP(C53,'SUDECAP DES 01.24'!$A:$D,3,FALSE),IF(AND($C$8="NÃO DESONERADO",D53="SUDECAP"),VLOOKUP(C53,'SUDECAP NÃO DES 01.24'!$A:$D,3,FALSE))))))))</f>
        <v>U</v>
      </c>
      <c r="G53" s="444">
        <f>MC!E53</f>
        <v>2</v>
      </c>
      <c r="H53" s="432"/>
      <c r="I53" s="408">
        <f t="shared" ref="I53" si="41">ROUND(G53*H53,2)</f>
        <v>0</v>
      </c>
      <c r="J53" s="408">
        <f t="shared" ref="J53" si="42">ROUND(H53+(H53*$C$9),2)</f>
        <v>0</v>
      </c>
      <c r="K53" s="409">
        <f t="shared" ref="K53" si="43">ROUND(J53*G53,2)</f>
        <v>0</v>
      </c>
      <c r="L53" s="433" t="e">
        <f t="shared" si="37"/>
        <v>#DIV/0!</v>
      </c>
      <c r="M53" s="172"/>
      <c r="N53" s="41"/>
      <c r="O53" s="712"/>
      <c r="P53" s="41"/>
      <c r="Q53" s="41"/>
      <c r="R53" s="41"/>
      <c r="S53" s="41"/>
      <c r="T53" s="41"/>
      <c r="U53" s="41"/>
      <c r="V53" s="41"/>
      <c r="W53" s="41"/>
      <c r="X53" s="41"/>
      <c r="Y53" s="41"/>
      <c r="Z53" s="41"/>
    </row>
    <row r="54" spans="1:26" s="72" customFormat="1" ht="36" customHeight="1">
      <c r="A54" s="172"/>
      <c r="B54" s="629" t="s">
        <v>28598</v>
      </c>
      <c r="C54" s="630" t="s">
        <v>284</v>
      </c>
      <c r="D54" s="631" t="s">
        <v>28579</v>
      </c>
      <c r="E54" s="407" t="str">
        <f>IF(AND($C$8="DESONERADO",D54="SINAPI"),VLOOKUP(C54,'SINAPI DES 03.24'!$A:$D,2,FALSE),IF(AND($C$8="NÃO DESONERADO",D54="SINAPI"),VLOOKUP(C54,'SINAPI NÃO DES 03.24'!$A:$D,2,FALSE),IF(AND($C$8="DESONERADO",D54="SETOP"),VLOOKUP(C54,'SETOP DES 08.23'!$A:$D,2,FALSE),IF(AND($C$8="NÃO DESONERADO",D54="SETOP"),VLOOKUP(C54,'SETOP NÃO DES 08.23'!$A:$D,2,FALSE),IF(AND($C$8="DESONERADO",D54="SUDECAP"),VLOOKUP(C54,'SUDECAP DES 01.24'!$A:$D,2,FALSE),IF(AND($C$8="NÃO DESONERADO",D54="SUDECAP"),VLOOKUP(C54,'SUDECAP NÃO DES 01.24'!$A:$D,2,FALSE)))))))</f>
        <v>CHUVEIRO ELÉTRICO BRANCO, TENSÃO 127V/220V, POTÊNCIA 4600W/5500W, INCLUSIVE BRAÇO, FORNECIMENTO E INSTALAÇÃO</v>
      </c>
      <c r="F54" s="404" t="str">
        <f>UPPER(IF(AND($C$8="DESONERADO",D54="SINAPI"),VLOOKUP(C54,'SINAPI DES 03.24'!$A:$D,3,FALSE),IF(AND($C$8="NÃO DESONERADO",D54="SINAPI"),VLOOKUP(C54,'SINAPI NÃO DES 03.24'!$A:$D,3,FALSE),IF(AND($C$8="DESONERADO",D54="SETOP"),VLOOKUP(C54,'SETOP DES 08.23'!$A:$D,3,FALSE),IF(AND($C$8="NÃO DESONERADO",D54="SETOP"),VLOOKUP(C54,'SETOP NÃO DES 08.23'!$A:$D,3,FALSE),IF(AND($C$8="DESONERADO",D54="SUDECAP"),VLOOKUP(C54,'SUDECAP DES 01.24'!$A:$D,3,FALSE),IF(AND($C$8="NÃO DESONERADO",D54="SUDECAP"),VLOOKUP(C54,'SUDECAP NÃO DES 01.24'!$A:$D,3,FALSE))))))))</f>
        <v>UN</v>
      </c>
      <c r="G54" s="444">
        <f>MC!E54</f>
        <v>8</v>
      </c>
      <c r="H54" s="432"/>
      <c r="I54" s="408">
        <f t="shared" ref="I54" si="44">ROUND(G54*H54,2)</f>
        <v>0</v>
      </c>
      <c r="J54" s="408">
        <f t="shared" ref="J54" si="45">ROUND(H54+(H54*$C$9),2)</f>
        <v>0</v>
      </c>
      <c r="K54" s="409">
        <f t="shared" ref="K54" si="46">ROUND(J54*G54,2)</f>
        <v>0</v>
      </c>
      <c r="L54" s="433" t="e">
        <f t="shared" si="37"/>
        <v>#DIV/0!</v>
      </c>
      <c r="M54" s="172"/>
      <c r="N54" s="41"/>
      <c r="O54" s="712"/>
      <c r="P54" s="41"/>
      <c r="Q54" s="41"/>
      <c r="R54" s="41"/>
      <c r="S54" s="41"/>
      <c r="T54" s="41"/>
      <c r="U54" s="41"/>
      <c r="V54" s="41"/>
      <c r="W54" s="41"/>
      <c r="X54" s="41"/>
      <c r="Y54" s="41"/>
      <c r="Z54" s="41"/>
    </row>
    <row r="55" spans="1:26" s="72" customFormat="1">
      <c r="A55" s="172"/>
      <c r="B55" s="629">
        <v>5</v>
      </c>
      <c r="C55" s="630"/>
      <c r="D55" s="631"/>
      <c r="E55" s="632" t="s">
        <v>21</v>
      </c>
      <c r="F55" s="633"/>
      <c r="G55" s="444"/>
      <c r="H55" s="634"/>
      <c r="I55" s="635">
        <f>SUM(I56:I68)</f>
        <v>0</v>
      </c>
      <c r="J55" s="635"/>
      <c r="K55" s="635">
        <f>SUM(K56:K68)</f>
        <v>0</v>
      </c>
      <c r="L55" s="433" t="e">
        <f t="shared" si="37"/>
        <v>#DIV/0!</v>
      </c>
      <c r="M55" s="172"/>
      <c r="N55" s="41"/>
      <c r="O55" s="712"/>
      <c r="P55" s="41"/>
      <c r="Q55" s="41"/>
      <c r="R55" s="41"/>
      <c r="S55" s="41"/>
      <c r="T55" s="41"/>
      <c r="U55" s="41"/>
      <c r="V55" s="41"/>
      <c r="W55" s="41"/>
      <c r="X55" s="41"/>
      <c r="Y55" s="41"/>
      <c r="Z55" s="41"/>
    </row>
    <row r="56" spans="1:26" s="72" customFormat="1" ht="23.25" customHeight="1">
      <c r="A56" s="172"/>
      <c r="B56" s="629" t="s">
        <v>22140</v>
      </c>
      <c r="C56" s="630">
        <v>1872</v>
      </c>
      <c r="D56" s="631" t="s">
        <v>4</v>
      </c>
      <c r="E56" s="407" t="str">
        <f>IF(AND($C$8="DESONERADO",D56="SINAPI"),VLOOKUP(C56,'SINAPI DES 03.24'!$A:$D,2,FALSE),IF(AND($C$8="NÃO DESONERADO",D56="SINAPI"),VLOOKUP(C56,'SINAPI NÃO DES 03.24'!$A:$D,2,FALSE),IF(AND($C$8="DESONERADO",D56="SETOP"),VLOOKUP(C56,'SETOP DES 08.23'!$A:$D,2,FALSE),IF(AND($C$8="NÃO DESONERADO",D56="SETOP"),VLOOKUP(C56,'SETOP NÃO DES 08.23'!$A:$D,2,FALSE),IF(AND($C$8="DESONERADO",D56="SUDECAP"),VLOOKUP(C56,'SUDECAP DES 01.24'!$A:$D,2,FALSE),IF(AND($C$8="NÃO DESONERADO",D56="SUDECAP"),VLOOKUP(C56,'SUDECAP NÃO DES 01.24'!$A:$D,2,FALSE)))))))</f>
        <v xml:space="preserve">CAIXA DE PASSAGEM, EM PVC, DE 4" X 2", PARA ELETRODUTO FLEXIVEL CORRUGADO                                                                                                                                                                                                                                                                                                                                                                                                                                 </v>
      </c>
      <c r="F56" s="404" t="str">
        <f>UPPER(IF(AND($C$8="DESONERADO",D56="SINAPI"),VLOOKUP(C56,'SINAPI DES 03.24'!$A:$D,3,FALSE),IF(AND($C$8="NÃO DESONERADO",D56="SINAPI"),VLOOKUP(C56,'SINAPI NÃO DES 03.24'!$A:$D,3,FALSE),IF(AND($C$8="DESONERADO",D56="SETOP"),VLOOKUP(C56,'SETOP DES 08.23'!$A:$D,3,FALSE),IF(AND($C$8="NÃO DESONERADO",D56="SETOP"),VLOOKUP(C56,'SETOP NÃO DES 08.23'!$A:$D,3,FALSE),IF(AND($C$8="DESONERADO",D56="SUDECAP"),VLOOKUP(C56,'SUDECAP DES 01.24'!$A:$D,3,FALSE),IF(AND($C$8="NÃO DESONERADO",D56="SUDECAP"),VLOOKUP(C56,'SUDECAP NÃO DES 01.24'!$A:$D,3,FALSE))))))))</f>
        <v xml:space="preserve">UN    </v>
      </c>
      <c r="G56" s="444">
        <f>MC!E56</f>
        <v>20</v>
      </c>
      <c r="H56" s="432"/>
      <c r="I56" s="408">
        <f t="shared" ref="I56" si="47">ROUND(G56*H56,2)</f>
        <v>0</v>
      </c>
      <c r="J56" s="408">
        <f t="shared" ref="J56" si="48">ROUND(H56+(H56*$C$9),2)</f>
        <v>0</v>
      </c>
      <c r="K56" s="409">
        <f t="shared" ref="K56" si="49">ROUND(J56*G56,2)</f>
        <v>0</v>
      </c>
      <c r="L56" s="433" t="e">
        <f t="shared" si="37"/>
        <v>#DIV/0!</v>
      </c>
      <c r="M56" s="172"/>
      <c r="N56" s="41"/>
      <c r="O56" s="714"/>
      <c r="P56" s="41"/>
      <c r="Q56" s="41"/>
      <c r="R56" s="41"/>
      <c r="S56" s="41"/>
      <c r="T56" s="41"/>
      <c r="U56" s="41"/>
      <c r="V56" s="41"/>
      <c r="W56" s="41"/>
      <c r="X56" s="41"/>
      <c r="Y56" s="41"/>
      <c r="Z56" s="41"/>
    </row>
    <row r="57" spans="1:26" s="72" customFormat="1" ht="30" customHeight="1">
      <c r="A57" s="172"/>
      <c r="B57" s="629" t="s">
        <v>28600</v>
      </c>
      <c r="C57" s="630" t="s">
        <v>2338</v>
      </c>
      <c r="D57" s="631" t="s">
        <v>28579</v>
      </c>
      <c r="E57" s="407" t="str">
        <f>IF(AND($C$8="DESONERADO",D57="SINAPI"),VLOOKUP(C57,'SINAPI DES 03.24'!$A:$D,2,FALSE),IF(AND($C$8="NÃO DESONERADO",D57="SINAPI"),VLOOKUP(C57,'SINAPI NÃO DES 03.24'!$A:$D,2,FALSE),IF(AND($C$8="DESONERADO",D57="SETOP"),VLOOKUP(C57,'SETOP DES 08.23'!$A:$D,2,FALSE),IF(AND($C$8="NÃO DESONERADO",D57="SETOP"),VLOOKUP(C57,'SETOP NÃO DES 08.23'!$A:$D,2,FALSE),IF(AND($C$8="DESONERADO",D57="SUDECAP"),VLOOKUP(C57,'SUDECAP DES 01.24'!$A:$D,2,FALSE),IF(AND($C$8="NÃO DESONERADO",D57="SUDECAP"),VLOOKUP(C57,'SUDECAP NÃO DES 01.24'!$A:$D,2,FALSE)))))))</f>
        <v>ELETRODUTO FLEXÍVEL CORRUGADO, PVC, ANTI-CHAMA, DN 25MM (3/4"), APLICADO EM ALVENARIA, INCLUSIVE RASGO</v>
      </c>
      <c r="F57" s="404" t="str">
        <f>UPPER(IF(AND($C$8="DESONERADO",D57="SINAPI"),VLOOKUP(C57,'SINAPI DES 03.24'!$A:$D,3,FALSE),IF(AND($C$8="NÃO DESONERADO",D57="SINAPI"),VLOOKUP(C57,'SINAPI NÃO DES 03.24'!$A:$D,3,FALSE),IF(AND($C$8="DESONERADO",D57="SETOP"),VLOOKUP(C57,'SETOP DES 08.23'!$A:$D,3,FALSE),IF(AND($C$8="NÃO DESONERADO",D57="SETOP"),VLOOKUP(C57,'SETOP NÃO DES 08.23'!$A:$D,3,FALSE),IF(AND($C$8="DESONERADO",D57="SUDECAP"),VLOOKUP(C57,'SUDECAP DES 01.24'!$A:$D,3,FALSE),IF(AND($C$8="NÃO DESONERADO",D57="SUDECAP"),VLOOKUP(C57,'SUDECAP NÃO DES 01.24'!$A:$D,3,FALSE))))))))</f>
        <v>M</v>
      </c>
      <c r="G57" s="444">
        <f>MC!E57</f>
        <v>50</v>
      </c>
      <c r="H57" s="432"/>
      <c r="I57" s="408">
        <f t="shared" ref="I57:I67" si="50">ROUND(G57*H57,2)</f>
        <v>0</v>
      </c>
      <c r="J57" s="408">
        <f t="shared" ref="J57:J67" si="51">ROUND(H57+(H57*$C$9),2)</f>
        <v>0</v>
      </c>
      <c r="K57" s="409">
        <f t="shared" ref="K57:K67" si="52">ROUND(J57*G57,2)</f>
        <v>0</v>
      </c>
      <c r="L57" s="433" t="e">
        <f t="shared" si="37"/>
        <v>#DIV/0!</v>
      </c>
      <c r="M57" s="172"/>
      <c r="N57" s="41"/>
      <c r="O57" s="714"/>
      <c r="P57" s="41"/>
      <c r="Q57" s="41"/>
      <c r="R57" s="41"/>
      <c r="S57" s="41"/>
      <c r="T57" s="41"/>
      <c r="U57" s="41"/>
      <c r="V57" s="41"/>
      <c r="W57" s="41"/>
      <c r="X57" s="41"/>
      <c r="Y57" s="41"/>
      <c r="Z57" s="41"/>
    </row>
    <row r="58" spans="1:26" s="72" customFormat="1" ht="33" customHeight="1">
      <c r="A58" s="172"/>
      <c r="B58" s="629" t="s">
        <v>28601</v>
      </c>
      <c r="C58" s="630" t="s">
        <v>2212</v>
      </c>
      <c r="D58" s="631" t="s">
        <v>28579</v>
      </c>
      <c r="E58" s="407" t="str">
        <f>IF(AND($C$8="DESONERADO",D58="SINAPI"),VLOOKUP(C58,'SINAPI DES 03.24'!$A:$D,2,FALSE),IF(AND($C$8="NÃO DESONERADO",D58="SINAPI"),VLOOKUP(C58,'SINAPI NÃO DES 03.24'!$A:$D,2,FALSE),IF(AND($C$8="DESONERADO",D58="SETOP"),VLOOKUP(C58,'SETOP DES 08.23'!$A:$D,2,FALSE),IF(AND($C$8="NÃO DESONERADO",D58="SETOP"),VLOOKUP(C58,'SETOP NÃO DES 08.23'!$A:$D,2,FALSE),IF(AND($C$8="DESONERADO",D58="SUDECAP"),VLOOKUP(C58,'SUDECAP DES 01.24'!$A:$D,2,FALSE),IF(AND($C$8="NÃO DESONERADO",D58="SUDECAP"),VLOOKUP(C58,'SUDECAP NÃO DES 01.24'!$A:$D,2,FALSE)))))))</f>
        <v>ELETRODUTO FLEXÍVEL CORRUGADO, PVC, ANTI-CHAMA, DN 32MM (1"), APLICADO EM ALVENARIA, INCLUSIVE RASGO</v>
      </c>
      <c r="F58" s="404" t="str">
        <f>UPPER(IF(AND($C$8="DESONERADO",D58="SINAPI"),VLOOKUP(C58,'SINAPI DES 03.24'!$A:$D,3,FALSE),IF(AND($C$8="NÃO DESONERADO",D58="SINAPI"),VLOOKUP(C58,'SINAPI NÃO DES 03.24'!$A:$D,3,FALSE),IF(AND($C$8="DESONERADO",D58="SETOP"),VLOOKUP(C58,'SETOP DES 08.23'!$A:$D,3,FALSE),IF(AND($C$8="NÃO DESONERADO",D58="SETOP"),VLOOKUP(C58,'SETOP NÃO DES 08.23'!$A:$D,3,FALSE),IF(AND($C$8="DESONERADO",D58="SUDECAP"),VLOOKUP(C58,'SUDECAP DES 01.24'!$A:$D,3,FALSE),IF(AND($C$8="NÃO DESONERADO",D58="SUDECAP"),VLOOKUP(C58,'SUDECAP NÃO DES 01.24'!$A:$D,3,FALSE))))))))</f>
        <v>M</v>
      </c>
      <c r="G58" s="444">
        <f>MC!E58</f>
        <v>100</v>
      </c>
      <c r="H58" s="432"/>
      <c r="I58" s="408">
        <f t="shared" ref="I58:I66" si="53">ROUND(G58*H58,2)</f>
        <v>0</v>
      </c>
      <c r="J58" s="408">
        <f t="shared" ref="J58:J66" si="54">ROUND(H58+(H58*$C$9),2)</f>
        <v>0</v>
      </c>
      <c r="K58" s="409">
        <f t="shared" ref="K58:K66" si="55">ROUND(J58*G58,2)</f>
        <v>0</v>
      </c>
      <c r="L58" s="433" t="e">
        <f t="shared" si="37"/>
        <v>#DIV/0!</v>
      </c>
      <c r="M58" s="172"/>
      <c r="N58" s="41"/>
      <c r="O58" s="714"/>
      <c r="P58" s="41"/>
      <c r="Q58" s="41"/>
      <c r="R58" s="41"/>
      <c r="S58" s="41"/>
      <c r="T58" s="41"/>
      <c r="U58" s="41"/>
      <c r="V58" s="41"/>
      <c r="W58" s="41"/>
      <c r="X58" s="41"/>
      <c r="Y58" s="41"/>
      <c r="Z58" s="41"/>
    </row>
    <row r="59" spans="1:26" s="72" customFormat="1" ht="33" customHeight="1">
      <c r="A59" s="172"/>
      <c r="B59" s="629" t="s">
        <v>28602</v>
      </c>
      <c r="C59" s="630">
        <v>91926</v>
      </c>
      <c r="D59" s="631" t="s">
        <v>4</v>
      </c>
      <c r="E59" s="407" t="str">
        <f>IF(AND($C$8="DESONERADO",D59="SINAPI"),VLOOKUP(C59,'SINAPI DES 03.24'!$A:$D,2,FALSE),IF(AND($C$8="NÃO DESONERADO",D59="SINAPI"),VLOOKUP(C59,'SINAPI NÃO DES 03.24'!$A:$D,2,FALSE),IF(AND($C$8="DESONERADO",D59="SETOP"),VLOOKUP(C59,'SETOP DES 08.23'!$A:$D,2,FALSE),IF(AND($C$8="NÃO DESONERADO",D59="SETOP"),VLOOKUP(C59,'SETOP NÃO DES 08.23'!$A:$D,2,FALSE),IF(AND($C$8="DESONERADO",D59="SUDECAP"),VLOOKUP(C59,'SUDECAP DES 01.24'!$A:$D,2,FALSE),IF(AND($C$8="NÃO DESONERADO",D59="SUDECAP"),VLOOKUP(C59,'SUDECAP NÃO DES 01.24'!$A:$D,2,FALSE)))))))</f>
        <v>CABO DE COBRE FLEXÍVEL ISOLADO, 2,5 MM², ANTI-CHAMA 450/750 V, PARA CIRCUITOS TERMINAIS - FORNECIMENTO E INSTALAÇÃO. AF_03/2023</v>
      </c>
      <c r="F59" s="404" t="str">
        <f>UPPER(IF(AND($C$8="DESONERADO",D59="SINAPI"),VLOOKUP(C59,'SINAPI DES 03.24'!$A:$D,3,FALSE),IF(AND($C$8="NÃO DESONERADO",D59="SINAPI"),VLOOKUP(C59,'SINAPI NÃO DES 03.24'!$A:$D,3,FALSE),IF(AND($C$8="DESONERADO",D59="SETOP"),VLOOKUP(C59,'SETOP DES 08.23'!$A:$D,3,FALSE),IF(AND($C$8="NÃO DESONERADO",D59="SETOP"),VLOOKUP(C59,'SETOP NÃO DES 08.23'!$A:$D,3,FALSE),IF(AND($C$8="DESONERADO",D59="SUDECAP"),VLOOKUP(C59,'SUDECAP DES 01.24'!$A:$D,3,FALSE),IF(AND($C$8="NÃO DESONERADO",D59="SUDECAP"),VLOOKUP(C59,'SUDECAP NÃO DES 01.24'!$A:$D,3,FALSE))))))))</f>
        <v>M</v>
      </c>
      <c r="G59" s="444">
        <f>MC!E59</f>
        <v>210</v>
      </c>
      <c r="H59" s="432"/>
      <c r="I59" s="408">
        <f t="shared" ref="I59:I61" si="56">ROUND(G59*H59,2)</f>
        <v>0</v>
      </c>
      <c r="J59" s="408">
        <f t="shared" ref="J59:J61" si="57">ROUND(H59+(H59*$C$9),2)</f>
        <v>0</v>
      </c>
      <c r="K59" s="409">
        <f t="shared" ref="K59:K61" si="58">ROUND(J59*G59,2)</f>
        <v>0</v>
      </c>
      <c r="L59" s="433" t="e">
        <f t="shared" si="37"/>
        <v>#DIV/0!</v>
      </c>
      <c r="M59" s="172"/>
      <c r="N59" s="41"/>
      <c r="O59" s="714"/>
      <c r="P59" s="41"/>
      <c r="Q59" s="41"/>
      <c r="R59" s="41"/>
      <c r="S59" s="41"/>
      <c r="T59" s="41"/>
      <c r="U59" s="41"/>
      <c r="V59" s="41"/>
      <c r="W59" s="41"/>
      <c r="X59" s="41"/>
      <c r="Y59" s="41"/>
      <c r="Z59" s="41"/>
    </row>
    <row r="60" spans="1:26" s="72" customFormat="1" ht="33" customHeight="1">
      <c r="A60" s="172"/>
      <c r="B60" s="629" t="s">
        <v>28603</v>
      </c>
      <c r="C60" s="630">
        <v>91930</v>
      </c>
      <c r="D60" s="631" t="s">
        <v>4</v>
      </c>
      <c r="E60" s="407" t="str">
        <f>IF(AND($C$8="DESONERADO",D60="SINAPI"),VLOOKUP(C60,'SINAPI DES 03.24'!$A:$D,2,FALSE),IF(AND($C$8="NÃO DESONERADO",D60="SINAPI"),VLOOKUP(C60,'SINAPI NÃO DES 03.24'!$A:$D,2,FALSE),IF(AND($C$8="DESONERADO",D60="SETOP"),VLOOKUP(C60,'SETOP DES 08.23'!$A:$D,2,FALSE),IF(AND($C$8="NÃO DESONERADO",D60="SETOP"),VLOOKUP(C60,'SETOP NÃO DES 08.23'!$A:$D,2,FALSE),IF(AND($C$8="DESONERADO",D60="SUDECAP"),VLOOKUP(C60,'SUDECAP DES 01.24'!$A:$D,2,FALSE),IF(AND($C$8="NÃO DESONERADO",D60="SUDECAP"),VLOOKUP(C60,'SUDECAP NÃO DES 01.24'!$A:$D,2,FALSE)))))))</f>
        <v>CABO DE COBRE FLEXÍVEL ISOLADO, 6 MM², ANTI-CHAMA 450/750 V, PARA CIRCUITOS TERMINAIS - FORNECIMENTO E INSTALAÇÃO. AF_03/2023</v>
      </c>
      <c r="F60" s="404" t="str">
        <f>UPPER(IF(AND($C$8="DESONERADO",D60="SINAPI"),VLOOKUP(C60,'SINAPI DES 03.24'!$A:$D,3,FALSE),IF(AND($C$8="NÃO DESONERADO",D60="SINAPI"),VLOOKUP(C60,'SINAPI NÃO DES 03.24'!$A:$D,3,FALSE),IF(AND($C$8="DESONERADO",D60="SETOP"),VLOOKUP(C60,'SETOP DES 08.23'!$A:$D,3,FALSE),IF(AND($C$8="NÃO DESONERADO",D60="SETOP"),VLOOKUP(C60,'SETOP NÃO DES 08.23'!$A:$D,3,FALSE),IF(AND($C$8="DESONERADO",D60="SUDECAP"),VLOOKUP(C60,'SUDECAP DES 01.24'!$A:$D,3,FALSE),IF(AND($C$8="NÃO DESONERADO",D60="SUDECAP"),VLOOKUP(C60,'SUDECAP NÃO DES 01.24'!$A:$D,3,FALSE))))))))</f>
        <v>M</v>
      </c>
      <c r="G60" s="444">
        <f>MC!E60</f>
        <v>300</v>
      </c>
      <c r="H60" s="432"/>
      <c r="I60" s="408">
        <f t="shared" si="56"/>
        <v>0</v>
      </c>
      <c r="J60" s="408">
        <f t="shared" si="57"/>
        <v>0</v>
      </c>
      <c r="K60" s="409">
        <f t="shared" si="58"/>
        <v>0</v>
      </c>
      <c r="L60" s="433" t="e">
        <f t="shared" si="37"/>
        <v>#DIV/0!</v>
      </c>
      <c r="M60" s="172"/>
      <c r="N60" s="41"/>
      <c r="O60" s="714"/>
      <c r="P60" s="41"/>
      <c r="Q60" s="41"/>
      <c r="R60" s="41"/>
      <c r="S60" s="41"/>
      <c r="T60" s="41"/>
      <c r="U60" s="41"/>
      <c r="V60" s="41"/>
      <c r="W60" s="41"/>
      <c r="X60" s="41"/>
      <c r="Y60" s="41"/>
      <c r="Z60" s="41"/>
    </row>
    <row r="61" spans="1:26" s="72" customFormat="1" ht="33" customHeight="1">
      <c r="A61" s="172"/>
      <c r="B61" s="629" t="s">
        <v>28604</v>
      </c>
      <c r="C61" s="630">
        <v>91932</v>
      </c>
      <c r="D61" s="631" t="s">
        <v>4</v>
      </c>
      <c r="E61" s="407" t="str">
        <f>IF(AND($C$8="DESONERADO",D61="SINAPI"),VLOOKUP(C61,'SINAPI DES 03.24'!$A:$D,2,FALSE),IF(AND($C$8="NÃO DESONERADO",D61="SINAPI"),VLOOKUP(C61,'SINAPI NÃO DES 03.24'!$A:$D,2,FALSE),IF(AND($C$8="DESONERADO",D61="SETOP"),VLOOKUP(C61,'SETOP DES 08.23'!$A:$D,2,FALSE),IF(AND($C$8="NÃO DESONERADO",D61="SETOP"),VLOOKUP(C61,'SETOP NÃO DES 08.23'!$A:$D,2,FALSE),IF(AND($C$8="DESONERADO",D61="SUDECAP"),VLOOKUP(C61,'SUDECAP DES 01.24'!$A:$D,2,FALSE),IF(AND($C$8="NÃO DESONERADO",D61="SUDECAP"),VLOOKUP(C61,'SUDECAP NÃO DES 01.24'!$A:$D,2,FALSE)))))))</f>
        <v>CABO DE COBRE FLEXÍVEL ISOLADO, 10 MM², ANTI-CHAMA 450/750 V, PARA CIRCUITOS TERMINAIS - FORNECIMENTO E INSTALAÇÃO. AF_03/2023</v>
      </c>
      <c r="F61" s="404" t="str">
        <f>UPPER(IF(AND($C$8="DESONERADO",D61="SINAPI"),VLOOKUP(C61,'SINAPI DES 03.24'!$A:$D,3,FALSE),IF(AND($C$8="NÃO DESONERADO",D61="SINAPI"),VLOOKUP(C61,'SINAPI NÃO DES 03.24'!$A:$D,3,FALSE),IF(AND($C$8="DESONERADO",D61="SETOP"),VLOOKUP(C61,'SETOP DES 08.23'!$A:$D,3,FALSE),IF(AND($C$8="NÃO DESONERADO",D61="SETOP"),VLOOKUP(C61,'SETOP NÃO DES 08.23'!$A:$D,3,FALSE),IF(AND($C$8="DESONERADO",D61="SUDECAP"),VLOOKUP(C61,'SUDECAP DES 01.24'!$A:$D,3,FALSE),IF(AND($C$8="NÃO DESONERADO",D61="SUDECAP"),VLOOKUP(C61,'SUDECAP NÃO DES 01.24'!$A:$D,3,FALSE))))))))</f>
        <v>M</v>
      </c>
      <c r="G61" s="444">
        <f>MC!E61</f>
        <v>54</v>
      </c>
      <c r="H61" s="432"/>
      <c r="I61" s="408">
        <f t="shared" si="56"/>
        <v>0</v>
      </c>
      <c r="J61" s="408">
        <f t="shared" si="57"/>
        <v>0</v>
      </c>
      <c r="K61" s="409">
        <f t="shared" si="58"/>
        <v>0</v>
      </c>
      <c r="L61" s="433" t="e">
        <f t="shared" si="37"/>
        <v>#DIV/0!</v>
      </c>
      <c r="M61" s="172"/>
      <c r="N61" s="41"/>
      <c r="O61" s="714"/>
      <c r="P61" s="41"/>
      <c r="Q61" s="41"/>
      <c r="R61" s="41"/>
      <c r="S61" s="41"/>
      <c r="T61" s="41"/>
      <c r="U61" s="41"/>
      <c r="V61" s="41"/>
      <c r="W61" s="41"/>
      <c r="X61" s="41"/>
      <c r="Y61" s="41"/>
      <c r="Z61" s="41"/>
    </row>
    <row r="62" spans="1:26" s="72" customFormat="1" ht="30" customHeight="1">
      <c r="A62" s="172"/>
      <c r="B62" s="629" t="s">
        <v>28605</v>
      </c>
      <c r="C62" s="630" t="s">
        <v>2768</v>
      </c>
      <c r="D62" s="631" t="s">
        <v>28579</v>
      </c>
      <c r="E62" s="407" t="str">
        <f>IF(AND($C$8="DESONERADO",D62="SINAPI"),VLOOKUP(C62,'SINAPI DES 03.24'!$A:$D,2,FALSE),IF(AND($C$8="NÃO DESONERADO",D62="SINAPI"),VLOOKUP(C62,'SINAPI NÃO DES 03.24'!$A:$D,2,FALSE),IF(AND($C$8="DESONERADO",D62="SETOP"),VLOOKUP(C62,'SETOP DES 08.23'!$A:$D,2,FALSE),IF(AND($C$8="NÃO DESONERADO",D62="SETOP"),VLOOKUP(C62,'SETOP NÃO DES 08.23'!$A:$D,2,FALSE),IF(AND($C$8="DESONERADO",D62="SUDECAP"),VLOOKUP(C62,'SUDECAP DES 01.24'!$A:$D,2,FALSE),IF(AND($C$8="NÃO DESONERADO",D62="SUDECAP"),VLOOKUP(C62,'SUDECAP NÃO DES 01.24'!$A:$D,2,FALSE)))))))</f>
        <v>QUADRO DE DISTRIBUIÇÃO DE LUZ EM PVC DE EMBUTIR, ATÉ 16 DIVISÕES MODULARES, DIMENSÕES EXTERNAS 260 X 310 X 85 MM</v>
      </c>
      <c r="F62" s="404" t="str">
        <f>UPPER(IF(AND($C$8="DESONERADO",D62="SINAPI"),VLOOKUP(C62,'SINAPI DES 03.24'!$A:$D,3,FALSE),IF(AND($C$8="NÃO DESONERADO",D62="SINAPI"),VLOOKUP(C62,'SINAPI NÃO DES 03.24'!$A:$D,3,FALSE),IF(AND($C$8="DESONERADO",D62="SETOP"),VLOOKUP(C62,'SETOP DES 08.23'!$A:$D,3,FALSE),IF(AND($C$8="NÃO DESONERADO",D62="SETOP"),VLOOKUP(C62,'SETOP NÃO DES 08.23'!$A:$D,3,FALSE),IF(AND($C$8="DESONERADO",D62="SUDECAP"),VLOOKUP(C62,'SUDECAP DES 01.24'!$A:$D,3,FALSE),IF(AND($C$8="NÃO DESONERADO",D62="SUDECAP"),VLOOKUP(C62,'SUDECAP NÃO DES 01.24'!$A:$D,3,FALSE))))))))</f>
        <v>UN</v>
      </c>
      <c r="G62" s="444">
        <f>MC!E62</f>
        <v>2</v>
      </c>
      <c r="H62" s="432"/>
      <c r="I62" s="408">
        <f t="shared" si="53"/>
        <v>0</v>
      </c>
      <c r="J62" s="408">
        <f t="shared" si="54"/>
        <v>0</v>
      </c>
      <c r="K62" s="409">
        <f t="shared" si="55"/>
        <v>0</v>
      </c>
      <c r="L62" s="433" t="e">
        <f t="shared" si="37"/>
        <v>#DIV/0!</v>
      </c>
      <c r="M62" s="172"/>
      <c r="N62" s="41"/>
      <c r="O62" s="714"/>
      <c r="P62" s="41"/>
      <c r="Q62" s="41"/>
      <c r="R62" s="41"/>
      <c r="S62" s="41"/>
      <c r="T62" s="41"/>
      <c r="U62" s="41"/>
      <c r="V62" s="41"/>
      <c r="W62" s="41"/>
      <c r="X62" s="41"/>
      <c r="Y62" s="41"/>
      <c r="Z62" s="41"/>
    </row>
    <row r="63" spans="1:26" s="72" customFormat="1" ht="32.25" customHeight="1">
      <c r="A63" s="172"/>
      <c r="B63" s="629" t="s">
        <v>28606</v>
      </c>
      <c r="C63" s="630">
        <v>39812</v>
      </c>
      <c r="D63" s="631" t="s">
        <v>4</v>
      </c>
      <c r="E63" s="407" t="str">
        <f>IF(AND($C$8="DESONERADO",D63="SINAPI"),VLOOKUP(C63,'SINAPI DES 03.24'!$A:$D,2,FALSE),IF(AND($C$8="NÃO DESONERADO",D63="SINAPI"),VLOOKUP(C63,'SINAPI NÃO DES 03.24'!$A:$D,2,FALSE),IF(AND($C$8="DESONERADO",D63="SETOP"),VLOOKUP(C63,'SETOP DES 08.23'!$A:$D,2,FALSE),IF(AND($C$8="NÃO DESONERADO",D63="SETOP"),VLOOKUP(C63,'SETOP NÃO DES 08.23'!$A:$D,2,FALSE),IF(AND($C$8="DESONERADO",D63="SUDECAP"),VLOOKUP(C63,'SUDECAP DES 01.24'!$A:$D,2,FALSE),IF(AND($C$8="NÃO DESONERADO",D63="SUDECAP"),VLOOKUP(C63,'SUDECAP NÃO DES 01.24'!$A:$D,2,FALSE)))))))</f>
        <v xml:space="preserve">CAIXA DE PASSAGEM ELETRICA DE PAREDE, DE EMBUTIR, EM PVC, COM TAMPA APARAFUSADA, DIMENSOES 200 X 200 X *90* MM                                                                                                                                                                                                                                                                                                                                                                                            </v>
      </c>
      <c r="F63" s="404" t="str">
        <f>UPPER(IF(AND($C$8="DESONERADO",D63="SINAPI"),VLOOKUP(C63,'SINAPI DES 03.24'!$A:$D,3,FALSE),IF(AND($C$8="NÃO DESONERADO",D63="SINAPI"),VLOOKUP(C63,'SINAPI NÃO DES 03.24'!$A:$D,3,FALSE),IF(AND($C$8="DESONERADO",D63="SETOP"),VLOOKUP(C63,'SETOP DES 08.23'!$A:$D,3,FALSE),IF(AND($C$8="NÃO DESONERADO",D63="SETOP"),VLOOKUP(C63,'SETOP NÃO DES 08.23'!$A:$D,3,FALSE),IF(AND($C$8="DESONERADO",D63="SUDECAP"),VLOOKUP(C63,'SUDECAP DES 01.24'!$A:$D,3,FALSE),IF(AND($C$8="NÃO DESONERADO",D63="SUDECAP"),VLOOKUP(C63,'SUDECAP NÃO DES 01.24'!$A:$D,3,FALSE))))))))</f>
        <v xml:space="preserve">UN    </v>
      </c>
      <c r="G63" s="444">
        <f>MC!E63</f>
        <v>2</v>
      </c>
      <c r="H63" s="432"/>
      <c r="I63" s="408">
        <f t="shared" si="53"/>
        <v>0</v>
      </c>
      <c r="J63" s="408">
        <f t="shared" si="54"/>
        <v>0</v>
      </c>
      <c r="K63" s="409">
        <f t="shared" si="55"/>
        <v>0</v>
      </c>
      <c r="L63" s="433" t="e">
        <f t="shared" si="37"/>
        <v>#DIV/0!</v>
      </c>
      <c r="M63" s="172"/>
      <c r="N63" s="41"/>
      <c r="O63" s="714"/>
      <c r="P63" s="41"/>
      <c r="Q63" s="41"/>
      <c r="R63" s="41"/>
      <c r="S63" s="41"/>
      <c r="T63" s="41"/>
      <c r="U63" s="41"/>
      <c r="V63" s="41"/>
      <c r="W63" s="41"/>
      <c r="X63" s="41"/>
      <c r="Y63" s="41"/>
      <c r="Z63" s="41"/>
    </row>
    <row r="64" spans="1:26" s="72" customFormat="1" ht="37.5" customHeight="1">
      <c r="A64" s="172"/>
      <c r="B64" s="629" t="s">
        <v>28607</v>
      </c>
      <c r="C64" s="630">
        <v>97589</v>
      </c>
      <c r="D64" s="631" t="s">
        <v>4</v>
      </c>
      <c r="E64" s="407" t="str">
        <f>IF(AND($C$8="DESONERADO",D64="SINAPI"),VLOOKUP(C64,'SINAPI DES 03.24'!$A:$D,2,FALSE),IF(AND($C$8="NÃO DESONERADO",D64="SINAPI"),VLOOKUP(C64,'SINAPI NÃO DES 03.24'!$A:$D,2,FALSE),IF(AND($C$8="DESONERADO",D64="SETOP"),VLOOKUP(C64,'SETOP DES 08.23'!$A:$D,2,FALSE),IF(AND($C$8="NÃO DESONERADO",D64="SETOP"),VLOOKUP(C64,'SETOP NÃO DES 08.23'!$A:$D,2,FALSE),IF(AND($C$8="DESONERADO",D64="SUDECAP"),VLOOKUP(C64,'SUDECAP DES 01.24'!$A:$D,2,FALSE),IF(AND($C$8="NÃO DESONERADO",D64="SUDECAP"),VLOOKUP(C64,'SUDECAP NÃO DES 01.24'!$A:$D,2,FALSE)))))))</f>
        <v>LUMINÁRIA TIPO PLAFON EM PLÁSTICO, DE SOBREPOR, COM 1 LÂMPADA FLUORESCENTE DE 15 W, SEM REATOR - FORNECIMENTO E INSTALAÇÃO. AF_02/2020</v>
      </c>
      <c r="F64" s="404" t="str">
        <f>UPPER(IF(AND($C$8="DESONERADO",D64="SINAPI"),VLOOKUP(C64,'SINAPI DES 03.24'!$A:$D,3,FALSE),IF(AND($C$8="NÃO DESONERADO",D64="SINAPI"),VLOOKUP(C64,'SINAPI NÃO DES 03.24'!$A:$D,3,FALSE),IF(AND($C$8="DESONERADO",D64="SETOP"),VLOOKUP(C64,'SETOP DES 08.23'!$A:$D,3,FALSE),IF(AND($C$8="NÃO DESONERADO",D64="SETOP"),VLOOKUP(C64,'SETOP NÃO DES 08.23'!$A:$D,3,FALSE),IF(AND($C$8="DESONERADO",D64="SUDECAP"),VLOOKUP(C64,'SUDECAP DES 01.24'!$A:$D,3,FALSE),IF(AND($C$8="NÃO DESONERADO",D64="SUDECAP"),VLOOKUP(C64,'SUDECAP NÃO DES 01.24'!$A:$D,3,FALSE))))))))</f>
        <v>UN</v>
      </c>
      <c r="G64" s="444">
        <f>MC!E64</f>
        <v>14</v>
      </c>
      <c r="H64" s="432"/>
      <c r="I64" s="408">
        <f t="shared" si="53"/>
        <v>0</v>
      </c>
      <c r="J64" s="408">
        <f t="shared" si="54"/>
        <v>0</v>
      </c>
      <c r="K64" s="409">
        <f t="shared" si="55"/>
        <v>0</v>
      </c>
      <c r="L64" s="433" t="e">
        <f t="shared" si="37"/>
        <v>#DIV/0!</v>
      </c>
      <c r="M64" s="172"/>
      <c r="N64" s="41"/>
      <c r="O64" s="714"/>
      <c r="P64" s="41"/>
      <c r="Q64" s="41"/>
      <c r="R64" s="41"/>
      <c r="S64" s="41"/>
      <c r="T64" s="41"/>
      <c r="U64" s="41"/>
      <c r="V64" s="41"/>
      <c r="W64" s="41"/>
      <c r="X64" s="41"/>
      <c r="Y64" s="41"/>
      <c r="Z64" s="41"/>
    </row>
    <row r="65" spans="1:26" s="72" customFormat="1" ht="28.5" customHeight="1">
      <c r="A65" s="172"/>
      <c r="B65" s="629" t="s">
        <v>28625</v>
      </c>
      <c r="C65" s="630">
        <v>93655</v>
      </c>
      <c r="D65" s="631" t="s">
        <v>4</v>
      </c>
      <c r="E65" s="407" t="str">
        <f>IF(AND($C$8="DESONERADO",D65="SINAPI"),VLOOKUP(C65,'SINAPI DES 03.24'!$A:$D,2,FALSE),IF(AND($C$8="NÃO DESONERADO",D65="SINAPI"),VLOOKUP(C65,'SINAPI NÃO DES 03.24'!$A:$D,2,FALSE),IF(AND($C$8="DESONERADO",D65="SETOP"),VLOOKUP(C65,'SETOP DES 08.23'!$A:$D,2,FALSE),IF(AND($C$8="NÃO DESONERADO",D65="SETOP"),VLOOKUP(C65,'SETOP NÃO DES 08.23'!$A:$D,2,FALSE),IF(AND($C$8="DESONERADO",D65="SUDECAP"),VLOOKUP(C65,'SUDECAP DES 01.24'!$A:$D,2,FALSE),IF(AND($C$8="NÃO DESONERADO",D65="SUDECAP"),VLOOKUP(C65,'SUDECAP NÃO DES 01.24'!$A:$D,2,FALSE)))))))</f>
        <v>DISJUNTOR MONOPOLAR TIPO DIN, CORRENTE NOMINAL DE 20A - FORNECIMENTO E INSTALAÇÃO. AF_10/2020</v>
      </c>
      <c r="F65" s="404" t="str">
        <f>UPPER(IF(AND($C$8="DESONERADO",D65="SINAPI"),VLOOKUP(C65,'SINAPI DES 03.24'!$A:$D,3,FALSE),IF(AND($C$8="NÃO DESONERADO",D65="SINAPI"),VLOOKUP(C65,'SINAPI NÃO DES 03.24'!$A:$D,3,FALSE),IF(AND($C$8="DESONERADO",D65="SETOP"),VLOOKUP(C65,'SETOP DES 08.23'!$A:$D,3,FALSE),IF(AND($C$8="NÃO DESONERADO",D65="SETOP"),VLOOKUP(C65,'SETOP NÃO DES 08.23'!$A:$D,3,FALSE),IF(AND($C$8="DESONERADO",D65="SUDECAP"),VLOOKUP(C65,'SUDECAP DES 01.24'!$A:$D,3,FALSE),IF(AND($C$8="NÃO DESONERADO",D65="SUDECAP"),VLOOKUP(C65,'SUDECAP NÃO DES 01.24'!$A:$D,3,FALSE))))))))</f>
        <v>UN</v>
      </c>
      <c r="G65" s="444">
        <f>MC!E65</f>
        <v>4</v>
      </c>
      <c r="H65" s="432"/>
      <c r="I65" s="408">
        <f t="shared" si="53"/>
        <v>0</v>
      </c>
      <c r="J65" s="408">
        <f t="shared" si="54"/>
        <v>0</v>
      </c>
      <c r="K65" s="409">
        <f t="shared" si="55"/>
        <v>0</v>
      </c>
      <c r="L65" s="433" t="e">
        <f t="shared" si="37"/>
        <v>#DIV/0!</v>
      </c>
      <c r="M65" s="172"/>
      <c r="N65" s="41"/>
      <c r="O65" s="714"/>
      <c r="P65" s="41"/>
      <c r="Q65" s="41"/>
      <c r="R65" s="41"/>
      <c r="S65" s="41"/>
      <c r="T65" s="41"/>
      <c r="U65" s="41"/>
      <c r="V65" s="41"/>
      <c r="W65" s="41"/>
      <c r="X65" s="41"/>
      <c r="Y65" s="41"/>
      <c r="Z65" s="41"/>
    </row>
    <row r="66" spans="1:26" s="72" customFormat="1" ht="30" customHeight="1">
      <c r="A66" s="172"/>
      <c r="B66" s="629" t="s">
        <v>28626</v>
      </c>
      <c r="C66" s="630">
        <v>93664</v>
      </c>
      <c r="D66" s="631" t="s">
        <v>4</v>
      </c>
      <c r="E66" s="407" t="str">
        <f>IF(AND($C$8="DESONERADO",D66="SINAPI"),VLOOKUP(C66,'SINAPI DES 03.24'!$A:$D,2,FALSE),IF(AND($C$8="NÃO DESONERADO",D66="SINAPI"),VLOOKUP(C66,'SINAPI NÃO DES 03.24'!$A:$D,2,FALSE),IF(AND($C$8="DESONERADO",D66="SETOP"),VLOOKUP(C66,'SETOP DES 08.23'!$A:$D,2,FALSE),IF(AND($C$8="NÃO DESONERADO",D66="SETOP"),VLOOKUP(C66,'SETOP NÃO DES 08.23'!$A:$D,2,FALSE),IF(AND($C$8="DESONERADO",D66="SUDECAP"),VLOOKUP(C66,'SUDECAP DES 01.24'!$A:$D,2,FALSE),IF(AND($C$8="NÃO DESONERADO",D66="SUDECAP"),VLOOKUP(C66,'SUDECAP NÃO DES 01.24'!$A:$D,2,FALSE)))))))</f>
        <v>DISJUNTOR BIPOLAR TIPO DIN, CORRENTE NOMINAL DE 32A - FORNECIMENTO E INSTALAÇÃO. AF_10/2020</v>
      </c>
      <c r="F66" s="404" t="str">
        <f>UPPER(IF(AND($C$8="DESONERADO",D66="SINAPI"),VLOOKUP(C66,'SINAPI DES 03.24'!$A:$D,3,FALSE),IF(AND($C$8="NÃO DESONERADO",D66="SINAPI"),VLOOKUP(C66,'SINAPI NÃO DES 03.24'!$A:$D,3,FALSE),IF(AND($C$8="DESONERADO",D66="SETOP"),VLOOKUP(C66,'SETOP DES 08.23'!$A:$D,3,FALSE),IF(AND($C$8="NÃO DESONERADO",D66="SETOP"),VLOOKUP(C66,'SETOP NÃO DES 08.23'!$A:$D,3,FALSE),IF(AND($C$8="DESONERADO",D66="SUDECAP"),VLOOKUP(C66,'SUDECAP DES 01.24'!$A:$D,3,FALSE),IF(AND($C$8="NÃO DESONERADO",D66="SUDECAP"),VLOOKUP(C66,'SUDECAP NÃO DES 01.24'!$A:$D,3,FALSE))))))))</f>
        <v>UN</v>
      </c>
      <c r="G66" s="444">
        <f>MC!E66</f>
        <v>8</v>
      </c>
      <c r="H66" s="432"/>
      <c r="I66" s="408">
        <f t="shared" si="53"/>
        <v>0</v>
      </c>
      <c r="J66" s="408">
        <f t="shared" si="54"/>
        <v>0</v>
      </c>
      <c r="K66" s="409">
        <f t="shared" si="55"/>
        <v>0</v>
      </c>
      <c r="L66" s="433" t="e">
        <f t="shared" si="37"/>
        <v>#DIV/0!</v>
      </c>
      <c r="M66" s="172"/>
      <c r="N66" s="41"/>
      <c r="O66" s="714"/>
      <c r="P66" s="41"/>
      <c r="Q66" s="41"/>
      <c r="R66" s="41"/>
      <c r="S66" s="41"/>
      <c r="T66" s="41"/>
      <c r="U66" s="41"/>
      <c r="V66" s="41"/>
      <c r="W66" s="41"/>
      <c r="X66" s="41"/>
      <c r="Y66" s="41"/>
      <c r="Z66" s="41"/>
    </row>
    <row r="67" spans="1:26" s="72" customFormat="1" ht="25.5" customHeight="1">
      <c r="A67" s="172"/>
      <c r="B67" s="629" t="s">
        <v>28627</v>
      </c>
      <c r="C67" s="630">
        <v>39452</v>
      </c>
      <c r="D67" s="631" t="s">
        <v>4</v>
      </c>
      <c r="E67" s="407" t="str">
        <f>IF(AND($C$8="DESONERADO",D67="SINAPI"),VLOOKUP(C67,'SINAPI DES 03.24'!$A:$D,2,FALSE),IF(AND($C$8="NÃO DESONERADO",D67="SINAPI"),VLOOKUP(C67,'SINAPI NÃO DES 03.24'!$A:$D,2,FALSE),IF(AND($C$8="DESONERADO",D67="SETOP"),VLOOKUP(C67,'SETOP DES 08.23'!$A:$D,2,FALSE),IF(AND($C$8="NÃO DESONERADO",D67="SETOP"),VLOOKUP(C67,'SETOP NÃO DES 08.23'!$A:$D,2,FALSE),IF(AND($C$8="DESONERADO",D67="SUDECAP"),VLOOKUP(C67,'SUDECAP DES 01.24'!$A:$D,2,FALSE),IF(AND($C$8="NÃO DESONERADO",D67="SUDECAP"),VLOOKUP(C67,'SUDECAP NÃO DES 01.24'!$A:$D,2,FALSE)))))))</f>
        <v xml:space="preserve">DISPOSITIVO DR, 2 POLOS, SENSIBILIDADE DE 300 MA, CORRENTE DE 63 A, TIPO AC                                                                                                                                                                                                                                                                                                                                                                                                                               </v>
      </c>
      <c r="F67" s="404" t="str">
        <f>UPPER(IF(AND($C$8="DESONERADO",D67="SINAPI"),VLOOKUP(C67,'SINAPI DES 03.24'!$A:$D,3,FALSE),IF(AND($C$8="NÃO DESONERADO",D67="SINAPI"),VLOOKUP(C67,'SINAPI NÃO DES 03.24'!$A:$D,3,FALSE),IF(AND($C$8="DESONERADO",D67="SETOP"),VLOOKUP(C67,'SETOP DES 08.23'!$A:$D,3,FALSE),IF(AND($C$8="NÃO DESONERADO",D67="SETOP"),VLOOKUP(C67,'SETOP NÃO DES 08.23'!$A:$D,3,FALSE),IF(AND($C$8="DESONERADO",D67="SUDECAP"),VLOOKUP(C67,'SUDECAP DES 01.24'!$A:$D,3,FALSE),IF(AND($C$8="NÃO DESONERADO",D67="SUDECAP"),VLOOKUP(C67,'SUDECAP NÃO DES 01.24'!$A:$D,3,FALSE))))))))</f>
        <v xml:space="preserve">UN    </v>
      </c>
      <c r="G67" s="444">
        <f>MC!E67</f>
        <v>2</v>
      </c>
      <c r="H67" s="432"/>
      <c r="I67" s="408">
        <f t="shared" si="50"/>
        <v>0</v>
      </c>
      <c r="J67" s="408">
        <f t="shared" si="51"/>
        <v>0</v>
      </c>
      <c r="K67" s="409">
        <f t="shared" si="52"/>
        <v>0</v>
      </c>
      <c r="L67" s="433" t="e">
        <f t="shared" si="37"/>
        <v>#DIV/0!</v>
      </c>
      <c r="M67" s="172"/>
      <c r="N67" s="41"/>
      <c r="O67" s="714"/>
      <c r="P67" s="41"/>
      <c r="Q67" s="41"/>
      <c r="R67" s="41"/>
      <c r="S67" s="41"/>
      <c r="T67" s="41"/>
      <c r="U67" s="41"/>
      <c r="V67" s="41"/>
      <c r="W67" s="41"/>
      <c r="X67" s="41"/>
      <c r="Y67" s="41"/>
      <c r="Z67" s="41"/>
    </row>
    <row r="68" spans="1:26" s="72" customFormat="1" ht="25.5" customHeight="1">
      <c r="A68" s="172"/>
      <c r="B68" s="629" t="s">
        <v>28628</v>
      </c>
      <c r="C68" s="630">
        <v>93666</v>
      </c>
      <c r="D68" s="631" t="s">
        <v>4</v>
      </c>
      <c r="E68" s="407" t="str">
        <f>IF(AND($C$8="DESONERADO",D68="SINAPI"),VLOOKUP(C68,'SINAPI DES 03.24'!$A:$D,2,FALSE),IF(AND($C$8="NÃO DESONERADO",D68="SINAPI"),VLOOKUP(C68,'SINAPI NÃO DES 03.24'!$A:$D,2,FALSE),IF(AND($C$8="DESONERADO",D68="SETOP"),VLOOKUP(C68,'SETOP DES 08.23'!$A:$D,2,FALSE),IF(AND($C$8="NÃO DESONERADO",D68="SETOP"),VLOOKUP(C68,'SETOP NÃO DES 08.23'!$A:$D,2,FALSE),IF(AND($C$8="DESONERADO",D68="SUDECAP"),VLOOKUP(C68,'SUDECAP DES 01.24'!$A:$D,2,FALSE),IF(AND($C$8="NÃO DESONERADO",D68="SUDECAP"),VLOOKUP(C68,'SUDECAP NÃO DES 01.24'!$A:$D,2,FALSE)))))))</f>
        <v>DISJUNTOR BIPOLAR TIPO DIN, CORRENTE NOMINAL DE 50A - FORNECIMENTO E INSTALAÇÃO. AF_10/2020</v>
      </c>
      <c r="F68" s="404" t="str">
        <f>UPPER(IF(AND($C$8="DESONERADO",D68="SINAPI"),VLOOKUP(C68,'SINAPI DES 03.24'!$A:$D,3,FALSE),IF(AND($C$8="NÃO DESONERADO",D68="SINAPI"),VLOOKUP(C68,'SINAPI NÃO DES 03.24'!$A:$D,3,FALSE),IF(AND($C$8="DESONERADO",D68="SETOP"),VLOOKUP(C68,'SETOP DES 08.23'!$A:$D,3,FALSE),IF(AND($C$8="NÃO DESONERADO",D68="SETOP"),VLOOKUP(C68,'SETOP NÃO DES 08.23'!$A:$D,3,FALSE),IF(AND($C$8="DESONERADO",D68="SUDECAP"),VLOOKUP(C68,'SUDECAP DES 01.24'!$A:$D,3,FALSE),IF(AND($C$8="NÃO DESONERADO",D68="SUDECAP"),VLOOKUP(C68,'SUDECAP NÃO DES 01.24'!$A:$D,3,FALSE))))))))</f>
        <v>UN</v>
      </c>
      <c r="G68" s="444">
        <f>MC!E68</f>
        <v>2</v>
      </c>
      <c r="H68" s="432"/>
      <c r="I68" s="408">
        <f t="shared" ref="I68" si="59">ROUND(G68*H68,2)</f>
        <v>0</v>
      </c>
      <c r="J68" s="408">
        <f t="shared" ref="J68" si="60">ROUND(H68+(H68*$C$9),2)</f>
        <v>0</v>
      </c>
      <c r="K68" s="409">
        <f t="shared" ref="K68" si="61">ROUND(J68*G68,2)</f>
        <v>0</v>
      </c>
      <c r="L68" s="433" t="e">
        <f t="shared" si="37"/>
        <v>#DIV/0!</v>
      </c>
      <c r="M68" s="172"/>
      <c r="N68" s="41"/>
      <c r="O68" s="714"/>
      <c r="P68" s="41"/>
      <c r="Q68" s="41"/>
      <c r="R68" s="41"/>
      <c r="S68" s="41"/>
      <c r="T68" s="41"/>
      <c r="U68" s="41"/>
      <c r="V68" s="41"/>
      <c r="W68" s="41"/>
      <c r="X68" s="41"/>
      <c r="Y68" s="41"/>
      <c r="Z68" s="41"/>
    </row>
    <row r="69" spans="1:26" s="72" customFormat="1">
      <c r="A69" s="172"/>
      <c r="B69" s="629">
        <v>6</v>
      </c>
      <c r="C69" s="630"/>
      <c r="D69" s="631"/>
      <c r="E69" s="632" t="s">
        <v>28615</v>
      </c>
      <c r="F69" s="633"/>
      <c r="G69" s="444"/>
      <c r="H69" s="634"/>
      <c r="I69" s="635">
        <f>SUM(I70:I73)</f>
        <v>0</v>
      </c>
      <c r="J69" s="635"/>
      <c r="K69" s="635">
        <f>SUM(K70:K73)</f>
        <v>0</v>
      </c>
      <c r="L69" s="433" t="e">
        <f t="shared" si="37"/>
        <v>#DIV/0!</v>
      </c>
      <c r="M69" s="172"/>
      <c r="N69" s="41"/>
      <c r="O69" s="712"/>
      <c r="P69" s="41"/>
      <c r="Q69" s="41"/>
      <c r="R69" s="41"/>
      <c r="S69" s="41"/>
      <c r="T69" s="41"/>
      <c r="U69" s="41"/>
      <c r="V69" s="41"/>
      <c r="W69" s="41"/>
      <c r="X69" s="41"/>
      <c r="Y69" s="41"/>
      <c r="Z69" s="41"/>
    </row>
    <row r="70" spans="1:26" s="72" customFormat="1" ht="37.5" customHeight="1">
      <c r="A70" s="172"/>
      <c r="B70" s="629" t="s">
        <v>22141</v>
      </c>
      <c r="C70" s="630" t="s">
        <v>1296</v>
      </c>
      <c r="D70" s="631" t="s">
        <v>28579</v>
      </c>
      <c r="E70" s="407" t="str">
        <f>IF(AND($C$8="DESONERADO",D70="SINAPI"),VLOOKUP(C70,'SINAPI DES 03.24'!$A:$D,2,FALSE),IF(AND($C$8="NÃO DESONERADO",D70="SINAPI"),VLOOKUP(C70,'SINAPI NÃO DES 03.24'!$A:$D,2,FALSE),IF(AND($C$8="DESONERADO",D70="SETOP"),VLOOKUP(C70,'SETOP DES 08.23'!$A:$D,2,FALSE),IF(AND($C$8="NÃO DESONERADO",D70="SETOP"),VLOOKUP(C70,'SETOP NÃO DES 08.23'!$A:$D,2,FALSE),IF(AND($C$8="DESONERADO",D70="SUDECAP"),VLOOKUP(C70,'SUDECAP DES 01.24'!$A:$D,2,FALSE),IF(AND($C$8="NÃO DESONERADO",D70="SUDECAP"),VLOOKUP(C70,'SUDECAP NÃO DES 01.24'!$A:$D,2,FALSE)))))))</f>
        <v>CHAPISCO COM ARGAMASSA, TRAÇO 1:3 (CIMENTO E AREIA), ESP. 5MM, APLICADO EM ALVENARIA/ESTRUTURA DE CONCRETO COM COLHER, INCLUSIVE ARGAMASSA COM PREPARO MECANIZADO</v>
      </c>
      <c r="F70" s="404" t="str">
        <f>UPPER(IF(AND($C$8="DESONERADO",D70="SINAPI"),VLOOKUP(C70,'SINAPI DES 03.24'!$A:$D,3,FALSE),IF(AND($C$8="NÃO DESONERADO",D70="SINAPI"),VLOOKUP(C70,'SINAPI NÃO DES 03.24'!$A:$D,3,FALSE),IF(AND($C$8="DESONERADO",D70="SETOP"),VLOOKUP(C70,'SETOP DES 08.23'!$A:$D,3,FALSE),IF(AND($C$8="NÃO DESONERADO",D70="SETOP"),VLOOKUP(C70,'SETOP NÃO DES 08.23'!$A:$D,3,FALSE),IF(AND($C$8="DESONERADO",D70="SUDECAP"),VLOOKUP(C70,'SUDECAP DES 01.24'!$A:$D,3,FALSE),IF(AND($C$8="NÃO DESONERADO",D70="SUDECAP"),VLOOKUP(C70,'SUDECAP NÃO DES 01.24'!$A:$D,3,FALSE))))))))</f>
        <v>M2</v>
      </c>
      <c r="G70" s="444">
        <f>MC!E70</f>
        <v>211.73759999999996</v>
      </c>
      <c r="H70" s="432"/>
      <c r="I70" s="408">
        <f t="shared" ref="I70" si="62">ROUND(G70*H70,2)</f>
        <v>0</v>
      </c>
      <c r="J70" s="408">
        <f t="shared" ref="J70" si="63">ROUND(H70+(H70*$C$9),2)</f>
        <v>0</v>
      </c>
      <c r="K70" s="409">
        <f t="shared" ref="K70" si="64">ROUND(J70*G70,2)</f>
        <v>0</v>
      </c>
      <c r="L70" s="433" t="e">
        <f t="shared" si="37"/>
        <v>#DIV/0!</v>
      </c>
      <c r="M70" s="172"/>
      <c r="N70" s="41"/>
      <c r="O70" s="714"/>
      <c r="P70" s="41"/>
      <c r="Q70" s="41"/>
      <c r="R70" s="41"/>
      <c r="S70" s="41"/>
      <c r="T70" s="41"/>
      <c r="U70" s="41"/>
      <c r="V70" s="41"/>
      <c r="W70" s="41"/>
      <c r="X70" s="41"/>
      <c r="Y70" s="41"/>
      <c r="Z70" s="41"/>
    </row>
    <row r="71" spans="1:26" s="72" customFormat="1" ht="33" customHeight="1">
      <c r="A71" s="172"/>
      <c r="B71" s="629" t="s">
        <v>22142</v>
      </c>
      <c r="C71" s="630" t="s">
        <v>1298</v>
      </c>
      <c r="D71" s="631" t="s">
        <v>28579</v>
      </c>
      <c r="E71" s="407" t="str">
        <f>IF(AND($C$8="DESONERADO",D71="SINAPI"),VLOOKUP(C71,'SINAPI DES 03.24'!$A:$D,2,FALSE),IF(AND($C$8="NÃO DESONERADO",D71="SINAPI"),VLOOKUP(C71,'SINAPI NÃO DES 03.24'!$A:$D,2,FALSE),IF(AND($C$8="DESONERADO",D71="SETOP"),VLOOKUP(C71,'SETOP DES 08.23'!$A:$D,2,FALSE),IF(AND($C$8="NÃO DESONERADO",D71="SETOP"),VLOOKUP(C71,'SETOP NÃO DES 08.23'!$A:$D,2,FALSE),IF(AND($C$8="DESONERADO",D71="SUDECAP"),VLOOKUP(C71,'SUDECAP DES 01.24'!$A:$D,2,FALSE),IF(AND($C$8="NÃO DESONERADO",D71="SUDECAP"),VLOOKUP(C71,'SUDECAP NÃO DES 01.24'!$A:$D,2,FALSE)))))))</f>
        <v>EMBOÇO COM ARGAMASSA, TRAÇO 1:6 (CIMENTO E AREIA), ESP. 20MM, APLICAÇÃO MANUAL, INCLUSIVE ARGAMASSA COM PREPARO MECANIZADO, EXCLUSIVE CHAPISCO</v>
      </c>
      <c r="F71" s="404" t="str">
        <f>UPPER(IF(AND($C$8="DESONERADO",D71="SINAPI"),VLOOKUP(C71,'SINAPI DES 03.24'!$A:$D,3,FALSE),IF(AND($C$8="NÃO DESONERADO",D71="SINAPI"),VLOOKUP(C71,'SINAPI NÃO DES 03.24'!$A:$D,3,FALSE),IF(AND($C$8="DESONERADO",D71="SETOP"),VLOOKUP(C71,'SETOP DES 08.23'!$A:$D,3,FALSE),IF(AND($C$8="NÃO DESONERADO",D71="SETOP"),VLOOKUP(C71,'SETOP NÃO DES 08.23'!$A:$D,3,FALSE),IF(AND($C$8="DESONERADO",D71="SUDECAP"),VLOOKUP(C71,'SUDECAP DES 01.24'!$A:$D,3,FALSE),IF(AND($C$8="NÃO DESONERADO",D71="SUDECAP"),VLOOKUP(C71,'SUDECAP NÃO DES 01.24'!$A:$D,3,FALSE))))))))</f>
        <v>M2</v>
      </c>
      <c r="G71" s="444">
        <f>MC!E71</f>
        <v>211.73759999999996</v>
      </c>
      <c r="H71" s="432"/>
      <c r="I71" s="408">
        <f t="shared" ref="I71:I73" si="65">ROUND(G71*H71,2)</f>
        <v>0</v>
      </c>
      <c r="J71" s="408">
        <f t="shared" ref="J71:J73" si="66">ROUND(H71+(H71*$C$9),2)</f>
        <v>0</v>
      </c>
      <c r="K71" s="409">
        <f t="shared" ref="K71:K73" si="67">ROUND(J71*G71,2)</f>
        <v>0</v>
      </c>
      <c r="L71" s="433" t="e">
        <f t="shared" si="37"/>
        <v>#DIV/0!</v>
      </c>
      <c r="M71" s="172"/>
      <c r="N71" s="41"/>
      <c r="O71" s="714"/>
      <c r="P71" s="41"/>
      <c r="Q71" s="41"/>
      <c r="R71" s="41"/>
      <c r="S71" s="41"/>
      <c r="T71" s="41"/>
      <c r="U71" s="41"/>
      <c r="V71" s="41"/>
      <c r="W71" s="41"/>
      <c r="X71" s="41"/>
      <c r="Y71" s="41"/>
      <c r="Z71" s="41"/>
    </row>
    <row r="72" spans="1:26" s="72" customFormat="1" ht="44.25" customHeight="1">
      <c r="A72" s="172"/>
      <c r="B72" s="629" t="s">
        <v>22153</v>
      </c>
      <c r="C72" s="630" t="s">
        <v>987</v>
      </c>
      <c r="D72" s="631" t="s">
        <v>28579</v>
      </c>
      <c r="E72" s="407" t="str">
        <f>IF(AND($C$8="DESONERADO",D72="SINAPI"),VLOOKUP(C72,'SINAPI DES 03.24'!$A:$D,2,FALSE),IF(AND($C$8="NÃO DESONERADO",D72="SINAPI"),VLOOKUP(C72,'SINAPI NÃO DES 03.24'!$A:$D,2,FALSE),IF(AND($C$8="DESONERADO",D72="SETOP"),VLOOKUP(C72,'SETOP DES 08.23'!$A:$D,2,FALSE),IF(AND($C$8="NÃO DESONERADO",D72="SETOP"),VLOOKUP(C72,'SETOP NÃO DES 08.23'!$A:$D,2,FALSE),IF(AND($C$8="DESONERADO",D72="SUDECAP"),VLOOKUP(C72,'SUDECAP DES 01.24'!$A:$D,2,FALSE),IF(AND($C$8="NÃO DESONERADO",D72="SUDECAP"),VLOOKUP(C72,'SUDECAP NÃO DES 01.24'!$A:$D,2,FALSE)))))))</f>
        <v>REVESTIMENTO COM CERÂMICA APLICADO EM PISO, ACABAMENTO ESMALTADO, AMBIENTE EXTERNO (ANTIDERRAPANTE), PADRÃO EXTRA, DIMENSÃO DA PEÇA ATÉ 2025 CM2, PEI IV, ASSENTAMENTO COM ARGAMASSA INDUSTRIALIZADA, INCLUSIVE REJUNTAMENTO</v>
      </c>
      <c r="F72" s="404" t="str">
        <f>UPPER(IF(AND($C$8="DESONERADO",D72="SINAPI"),VLOOKUP(C72,'SINAPI DES 03.24'!$A:$D,3,FALSE),IF(AND($C$8="NÃO DESONERADO",D72="SINAPI"),VLOOKUP(C72,'SINAPI NÃO DES 03.24'!$A:$D,3,FALSE),IF(AND($C$8="DESONERADO",D72="SETOP"),VLOOKUP(C72,'SETOP DES 08.23'!$A:$D,3,FALSE),IF(AND($C$8="NÃO DESONERADO",D72="SETOP"),VLOOKUP(C72,'SETOP NÃO DES 08.23'!$A:$D,3,FALSE),IF(AND($C$8="DESONERADO",D72="SUDECAP"),VLOOKUP(C72,'SUDECAP DES 01.24'!$A:$D,3,FALSE),IF(AND($C$8="NÃO DESONERADO",D72="SUDECAP"),VLOOKUP(C72,'SUDECAP NÃO DES 01.24'!$A:$D,3,FALSE))))))))</f>
        <v>M2</v>
      </c>
      <c r="G72" s="444">
        <f>MC!E72</f>
        <v>67.100000000000009</v>
      </c>
      <c r="H72" s="432"/>
      <c r="I72" s="408">
        <f t="shared" si="65"/>
        <v>0</v>
      </c>
      <c r="J72" s="408">
        <f t="shared" si="66"/>
        <v>0</v>
      </c>
      <c r="K72" s="409">
        <f t="shared" si="67"/>
        <v>0</v>
      </c>
      <c r="L72" s="433" t="e">
        <f t="shared" si="37"/>
        <v>#DIV/0!</v>
      </c>
      <c r="M72" s="172"/>
      <c r="N72" s="41"/>
      <c r="O72" s="714"/>
      <c r="P72" s="41"/>
      <c r="Q72" s="41"/>
      <c r="R72" s="41"/>
      <c r="S72" s="41"/>
      <c r="T72" s="41"/>
      <c r="U72" s="41"/>
      <c r="V72" s="41"/>
      <c r="W72" s="41"/>
      <c r="X72" s="41"/>
      <c r="Y72" s="41"/>
      <c r="Z72" s="41"/>
    </row>
    <row r="73" spans="1:26" s="72" customFormat="1" ht="47.25" customHeight="1">
      <c r="A73" s="172"/>
      <c r="B73" s="629" t="s">
        <v>28616</v>
      </c>
      <c r="C73" s="630">
        <v>87269</v>
      </c>
      <c r="D73" s="631" t="s">
        <v>4</v>
      </c>
      <c r="E73" s="407" t="str">
        <f>IF(AND($C$8="DESONERADO",D73="SINAPI"),VLOOKUP(C73,'SINAPI DES 03.24'!$A:$D,2,FALSE),IF(AND($C$8="NÃO DESONERADO",D73="SINAPI"),VLOOKUP(C73,'SINAPI NÃO DES 03.24'!$A:$D,2,FALSE),IF(AND($C$8="DESONERADO",D73="SETOP"),VLOOKUP(C73,'SETOP DES 08.23'!$A:$D,2,FALSE),IF(AND($C$8="NÃO DESONERADO",D73="SETOP"),VLOOKUP(C73,'SETOP NÃO DES 08.23'!$A:$D,2,FALSE),IF(AND($C$8="DESONERADO",D73="SUDECAP"),VLOOKUP(C73,'SUDECAP DES 01.24'!$A:$D,2,FALSE),IF(AND($C$8="NÃO DESONERADO",D73="SUDECAP"),VLOOKUP(C73,'SUDECAP NÃO DES 01.24'!$A:$D,2,FALSE)))))))</f>
        <v>REVESTIMENTO CERÂMICO PARA PAREDES INTERNAS COM PLACAS TIPO ESMALTADA EXTRA DE DIMENSÕES 25X35 CM APLICADAS NA ALTURA INTEIRA DAS PAREDES. AF_02/2023_PE</v>
      </c>
      <c r="F73" s="404" t="str">
        <f>UPPER(IF(AND($C$8="DESONERADO",D73="SINAPI"),VLOOKUP(C73,'SINAPI DES 03.24'!$A:$D,3,FALSE),IF(AND($C$8="NÃO DESONERADO",D73="SINAPI"),VLOOKUP(C73,'SINAPI NÃO DES 03.24'!$A:$D,3,FALSE),IF(AND($C$8="DESONERADO",D73="SETOP"),VLOOKUP(C73,'SETOP DES 08.23'!$A:$D,3,FALSE),IF(AND($C$8="NÃO DESONERADO",D73="SETOP"),VLOOKUP(C73,'SETOP NÃO DES 08.23'!$A:$D,3,FALSE),IF(AND($C$8="DESONERADO",D73="SUDECAP"),VLOOKUP(C73,'SUDECAP DES 01.24'!$A:$D,3,FALSE),IF(AND($C$8="NÃO DESONERADO",D73="SUDECAP"),VLOOKUP(C73,'SUDECAP NÃO DES 01.24'!$A:$D,3,FALSE))))))))</f>
        <v>M2</v>
      </c>
      <c r="G73" s="444">
        <f>MC!E73</f>
        <v>211.73759999999996</v>
      </c>
      <c r="H73" s="432"/>
      <c r="I73" s="408">
        <f t="shared" si="65"/>
        <v>0</v>
      </c>
      <c r="J73" s="408">
        <f t="shared" si="66"/>
        <v>0</v>
      </c>
      <c r="K73" s="409">
        <f t="shared" si="67"/>
        <v>0</v>
      </c>
      <c r="L73" s="433" t="e">
        <f t="shared" si="37"/>
        <v>#DIV/0!</v>
      </c>
      <c r="M73" s="172"/>
      <c r="N73" s="41"/>
      <c r="O73" s="714"/>
      <c r="P73" s="41"/>
      <c r="Q73" s="41"/>
      <c r="R73" s="41"/>
      <c r="S73" s="41"/>
      <c r="T73" s="41"/>
      <c r="U73" s="41"/>
      <c r="V73" s="41"/>
      <c r="W73" s="41"/>
      <c r="X73" s="41"/>
      <c r="Y73" s="41"/>
      <c r="Z73" s="41"/>
    </row>
    <row r="74" spans="1:26" s="72" customFormat="1">
      <c r="A74" s="172"/>
      <c r="B74" s="629">
        <v>7</v>
      </c>
      <c r="C74" s="630"/>
      <c r="D74" s="631"/>
      <c r="E74" s="632" t="s">
        <v>28599</v>
      </c>
      <c r="F74" s="633"/>
      <c r="G74" s="444"/>
      <c r="H74" s="634"/>
      <c r="I74" s="635">
        <f>SUM(I75:I75)</f>
        <v>0</v>
      </c>
      <c r="J74" s="635"/>
      <c r="K74" s="635">
        <f>SUM(K75:K75)</f>
        <v>0</v>
      </c>
      <c r="L74" s="433" t="e">
        <f t="shared" si="37"/>
        <v>#DIV/0!</v>
      </c>
      <c r="M74" s="172"/>
      <c r="N74" s="41"/>
      <c r="O74" s="712"/>
      <c r="P74" s="41"/>
      <c r="Q74" s="41"/>
      <c r="R74" s="41"/>
      <c r="S74" s="41"/>
      <c r="T74" s="41"/>
      <c r="U74" s="41"/>
      <c r="V74" s="41"/>
      <c r="W74" s="41"/>
      <c r="X74" s="41"/>
      <c r="Y74" s="41"/>
      <c r="Z74" s="41"/>
    </row>
    <row r="75" spans="1:26" s="72" customFormat="1" ht="30">
      <c r="A75" s="172"/>
      <c r="B75" s="629" t="s">
        <v>22154</v>
      </c>
      <c r="C75" s="630" t="s">
        <v>5178</v>
      </c>
      <c r="D75" s="631" t="s">
        <v>28608</v>
      </c>
      <c r="E75" s="407" t="str">
        <f>IF(AND($C$8="DESONERADO",D75="SINAPI"),VLOOKUP(C75,'SINAPI DES 03.24'!$A:$D,2,FALSE),IF(AND($C$8="NÃO DESONERADO",D75="SINAPI"),VLOOKUP(C75,'SINAPI NÃO DES 03.24'!$A:$D,2,FALSE),IF(AND($C$8="DESONERADO",D75="SETOP"),VLOOKUP(C75,'SETOP DES 08.23'!$A:$D,2,FALSE),IF(AND($C$8="NÃO DESONERADO",D75="SETOP"),VLOOKUP(C75,'SETOP NÃO DES 08.23'!$A:$D,2,FALSE),IF(AND($C$8="DESONERADO",D75="SUDECAP"),VLOOKUP(C75,'SUDECAP DES 01.24'!$A:$D,2,FALSE),IF(AND($C$8="NÃO DESONERADO",D75="SUDECAP"),VLOOKUP(C75,'SUDECAP NÃO DES 01.24'!$A:$D,2,FALSE)))))))</f>
        <v>FORRO EM RÉGUA DE PVC, LARGURA 20CM, NA COR BRANCA, INCLUSIVE ESTRUTURA DE FIXAÇÃO E PENDURAIS METÁLICOS E ACESSÓRIOS DE FIXAÇÃO, EXCLUSIVE RODAFORRO OU MOLDURA</v>
      </c>
      <c r="F75" s="404" t="str">
        <f>UPPER(IF(AND($C$8="DESONERADO",D75="SINAPI"),VLOOKUP(C75,'SINAPI DES 03.24'!$A:$D,3,FALSE),IF(AND($C$8="NÃO DESONERADO",D75="SINAPI"),VLOOKUP(C75,'SINAPI NÃO DES 03.24'!$A:$D,3,FALSE),IF(AND($C$8="DESONERADO",D75="SETOP"),VLOOKUP(C75,'SETOP DES 08.23'!$A:$D,3,FALSE),IF(AND($C$8="NÃO DESONERADO",D75="SETOP"),VLOOKUP(C75,'SETOP NÃO DES 08.23'!$A:$D,3,FALSE),IF(AND($C$8="DESONERADO",D75="SUDECAP"),VLOOKUP(C75,'SUDECAP DES 01.24'!$A:$D,3,FALSE),IF(AND($C$8="NÃO DESONERADO",D75="SUDECAP"),VLOOKUP(C75,'SUDECAP NÃO DES 01.24'!$A:$D,3,FALSE))))))))</f>
        <v>M2</v>
      </c>
      <c r="G75" s="444">
        <f>MC!E75</f>
        <v>67.100000000000009</v>
      </c>
      <c r="H75" s="432"/>
      <c r="I75" s="408">
        <f t="shared" ref="I75" si="68">ROUND(G75*H75,2)</f>
        <v>0</v>
      </c>
      <c r="J75" s="408">
        <f t="shared" ref="J75" si="69">ROUND(H75+(H75*$C$9),2)</f>
        <v>0</v>
      </c>
      <c r="K75" s="409">
        <f t="shared" ref="K75" si="70">ROUND(J75*G75,2)</f>
        <v>0</v>
      </c>
      <c r="L75" s="433" t="e">
        <f t="shared" si="37"/>
        <v>#DIV/0!</v>
      </c>
      <c r="M75" s="172"/>
      <c r="N75" s="41"/>
      <c r="O75" s="712"/>
      <c r="P75" s="41"/>
      <c r="Q75" s="41"/>
      <c r="R75" s="41"/>
      <c r="S75" s="41"/>
      <c r="T75" s="41"/>
      <c r="U75" s="41"/>
      <c r="V75" s="41"/>
      <c r="W75" s="41"/>
      <c r="X75" s="41"/>
      <c r="Y75" s="41"/>
      <c r="Z75" s="41"/>
    </row>
    <row r="76" spans="1:26" s="72" customFormat="1">
      <c r="A76" s="172"/>
      <c r="B76" s="629">
        <v>8</v>
      </c>
      <c r="C76" s="630"/>
      <c r="D76" s="631"/>
      <c r="E76" s="632" t="s">
        <v>28614</v>
      </c>
      <c r="F76" s="633"/>
      <c r="G76" s="444"/>
      <c r="H76" s="634"/>
      <c r="I76" s="635">
        <f>SUM(I77:I82)</f>
        <v>0</v>
      </c>
      <c r="J76" s="635"/>
      <c r="K76" s="635">
        <f>SUM(K77:K82)</f>
        <v>0</v>
      </c>
      <c r="L76" s="433" t="e">
        <f t="shared" si="37"/>
        <v>#DIV/0!</v>
      </c>
      <c r="M76" s="172"/>
      <c r="N76" s="41"/>
      <c r="O76" s="712"/>
      <c r="P76" s="41"/>
      <c r="Q76" s="41"/>
      <c r="R76" s="41"/>
      <c r="S76" s="41"/>
      <c r="T76" s="41"/>
      <c r="U76" s="41"/>
      <c r="V76" s="41"/>
      <c r="W76" s="41"/>
      <c r="X76" s="41"/>
      <c r="Y76" s="41"/>
      <c r="Z76" s="41"/>
    </row>
    <row r="77" spans="1:26" s="72" customFormat="1" ht="49.5" customHeight="1">
      <c r="A77" s="172"/>
      <c r="B77" s="629" t="s">
        <v>22155</v>
      </c>
      <c r="C77" s="630" t="s">
        <v>728</v>
      </c>
      <c r="D77" s="631" t="s">
        <v>28579</v>
      </c>
      <c r="E77" s="407" t="str">
        <f>IF(AND($C$8="DESONERADO",D77="SINAPI"),VLOOKUP(C77,'SINAPI DES 03.24'!$A:$D,2,FALSE),IF(AND($C$8="NÃO DESONERADO",D77="SINAPI"),VLOOKUP(C77,'SINAPI NÃO DES 03.24'!$A:$D,2,FALSE),IF(AND($C$8="DESONERADO",D77="SETOP"),VLOOKUP(C77,'SETOP DES 08.23'!$A:$D,2,FALSE),IF(AND($C$8="NÃO DESONERADO",D77="SETOP"),VLOOKUP(C77,'SETOP NÃO DES 08.23'!$A:$D,2,FALSE),IF(AND($C$8="DESONERADO",D77="SUDECAP"),VLOOKUP(C77,'SUDECAP DES 01.24'!$A:$D,2,FALSE),IF(AND($C$8="NÃO DESONERADO",D77="SUDECAP"),VLOOKUP(C77,'SUDECAP NÃO DES 01.24'!$A:$D,2,FALSE)))))))</f>
        <v xml:space="preserve">PORTA METÁLICA EM CHAPA DOBRADA, DIMENSÃO (60X210)CM, TIPO DE ABRIR, UMA (1) FOLHA, INCLUSIVE ESTRUTURA, DOBRADIÇA E MARCO, EXCLUSIVE FECHADURA E PINTURA
</v>
      </c>
      <c r="F77" s="404" t="str">
        <f>UPPER(IF(AND($C$8="DESONERADO",D77="SINAPI"),VLOOKUP(C77,'SINAPI DES 03.24'!$A:$D,3,FALSE),IF(AND($C$8="NÃO DESONERADO",D77="SINAPI"),VLOOKUP(C77,'SINAPI NÃO DES 03.24'!$A:$D,3,FALSE),IF(AND($C$8="DESONERADO",D77="SETOP"),VLOOKUP(C77,'SETOP DES 08.23'!$A:$D,3,FALSE),IF(AND($C$8="NÃO DESONERADO",D77="SETOP"),VLOOKUP(C77,'SETOP NÃO DES 08.23'!$A:$D,3,FALSE),IF(AND($C$8="DESONERADO",D77="SUDECAP"),VLOOKUP(C77,'SUDECAP DES 01.24'!$A:$D,3,FALSE),IF(AND($C$8="NÃO DESONERADO",D77="SUDECAP"),VLOOKUP(C77,'SUDECAP NÃO DES 01.24'!$A:$D,3,FALSE))))))))</f>
        <v>UN</v>
      </c>
      <c r="G77" s="444">
        <f>MC!E77</f>
        <v>2</v>
      </c>
      <c r="H77" s="432"/>
      <c r="I77" s="408">
        <f t="shared" ref="I77" si="71">ROUND(G77*H77,2)</f>
        <v>0</v>
      </c>
      <c r="J77" s="408">
        <f t="shared" ref="J77" si="72">ROUND(H77+(H77*$C$9),2)</f>
        <v>0</v>
      </c>
      <c r="K77" s="409">
        <f t="shared" ref="K77" si="73">ROUND(J77*G77,2)</f>
        <v>0</v>
      </c>
      <c r="L77" s="433" t="e">
        <f t="shared" si="37"/>
        <v>#DIV/0!</v>
      </c>
      <c r="M77" s="172"/>
      <c r="N77" s="41"/>
      <c r="O77" s="712"/>
      <c r="P77" s="41"/>
      <c r="Q77" s="41"/>
      <c r="R77" s="41"/>
      <c r="S77" s="41"/>
      <c r="T77" s="41"/>
      <c r="U77" s="41"/>
      <c r="V77" s="41"/>
      <c r="W77" s="41"/>
      <c r="X77" s="41"/>
      <c r="Y77" s="41"/>
      <c r="Z77" s="41"/>
    </row>
    <row r="78" spans="1:26" s="72" customFormat="1" ht="45.75" customHeight="1">
      <c r="A78" s="172"/>
      <c r="B78" s="629" t="s">
        <v>28609</v>
      </c>
      <c r="C78" s="630" t="s">
        <v>730</v>
      </c>
      <c r="D78" s="631" t="s">
        <v>28579</v>
      </c>
      <c r="E78" s="407" t="str">
        <f>IF(AND($C$8="DESONERADO",D78="SINAPI"),VLOOKUP(C78,'SINAPI DES 03.24'!$A:$D,2,FALSE),IF(AND($C$8="NÃO DESONERADO",D78="SINAPI"),VLOOKUP(C78,'SINAPI NÃO DES 03.24'!$A:$D,2,FALSE),IF(AND($C$8="DESONERADO",D78="SETOP"),VLOOKUP(C78,'SETOP DES 08.23'!$A:$D,2,FALSE),IF(AND($C$8="NÃO DESONERADO",D78="SETOP"),VLOOKUP(C78,'SETOP NÃO DES 08.23'!$A:$D,2,FALSE),IF(AND($C$8="DESONERADO",D78="SUDECAP"),VLOOKUP(C78,'SUDECAP DES 01.24'!$A:$D,2,FALSE),IF(AND($C$8="NÃO DESONERADO",D78="SUDECAP"),VLOOKUP(C78,'SUDECAP NÃO DES 01.24'!$A:$D,2,FALSE)))))))</f>
        <v>PORTA METÁLICA EM CHAPA DOBRADA, DIMENSÃO (80X210)CM, TIPO DE ABRIR, UMA (1) FOLHA, INCLUSIVE ESTRUTURA, DOBRADIÇA E MARCO, EXCLUSIVE FECHADURA E PINTURA</v>
      </c>
      <c r="F78" s="404" t="str">
        <f>UPPER(IF(AND($C$8="DESONERADO",D78="SINAPI"),VLOOKUP(C78,'SINAPI DES 03.24'!$A:$D,3,FALSE),IF(AND($C$8="NÃO DESONERADO",D78="SINAPI"),VLOOKUP(C78,'SINAPI NÃO DES 03.24'!$A:$D,3,FALSE),IF(AND($C$8="DESONERADO",D78="SETOP"),VLOOKUP(C78,'SETOP DES 08.23'!$A:$D,3,FALSE),IF(AND($C$8="NÃO DESONERADO",D78="SETOP"),VLOOKUP(C78,'SETOP NÃO DES 08.23'!$A:$D,3,FALSE),IF(AND($C$8="DESONERADO",D78="SUDECAP"),VLOOKUP(C78,'SUDECAP DES 01.24'!$A:$D,3,FALSE),IF(AND($C$8="NÃO DESONERADO",D78="SUDECAP"),VLOOKUP(C78,'SUDECAP NÃO DES 01.24'!$A:$D,3,FALSE))))))))</f>
        <v>UN</v>
      </c>
      <c r="G78" s="444">
        <f>MC!E78</f>
        <v>2</v>
      </c>
      <c r="H78" s="432"/>
      <c r="I78" s="408">
        <f t="shared" ref="I78" si="74">ROUND(G78*H78,2)</f>
        <v>0</v>
      </c>
      <c r="J78" s="408">
        <f t="shared" ref="J78" si="75">ROUND(H78+(H78*$C$9),2)</f>
        <v>0</v>
      </c>
      <c r="K78" s="409">
        <f t="shared" ref="K78" si="76">ROUND(J78*G78,2)</f>
        <v>0</v>
      </c>
      <c r="L78" s="433" t="e">
        <f t="shared" si="37"/>
        <v>#DIV/0!</v>
      </c>
      <c r="M78" s="172"/>
      <c r="N78" s="41"/>
      <c r="O78" s="712"/>
      <c r="P78" s="41"/>
      <c r="Q78" s="41"/>
      <c r="R78" s="41"/>
      <c r="S78" s="41"/>
      <c r="T78" s="41"/>
      <c r="U78" s="41"/>
      <c r="V78" s="41"/>
      <c r="W78" s="41"/>
      <c r="X78" s="41"/>
      <c r="Y78" s="41"/>
      <c r="Z78" s="41"/>
    </row>
    <row r="79" spans="1:26" s="72" customFormat="1" ht="51.75" customHeight="1">
      <c r="A79" s="172"/>
      <c r="B79" s="629" t="s">
        <v>28610</v>
      </c>
      <c r="C79" s="630" t="s">
        <v>732</v>
      </c>
      <c r="D79" s="631" t="s">
        <v>28579</v>
      </c>
      <c r="E79" s="407" t="str">
        <f>IF(AND($C$8="DESONERADO",D79="SINAPI"),VLOOKUP(C79,'SINAPI DES 03.24'!$A:$D,2,FALSE),IF(AND($C$8="NÃO DESONERADO",D79="SINAPI"),VLOOKUP(C79,'SINAPI NÃO DES 03.24'!$A:$D,2,FALSE),IF(AND($C$8="DESONERADO",D79="SETOP"),VLOOKUP(C79,'SETOP DES 08.23'!$A:$D,2,FALSE),IF(AND($C$8="NÃO DESONERADO",D79="SETOP"),VLOOKUP(C79,'SETOP NÃO DES 08.23'!$A:$D,2,FALSE),IF(AND($C$8="DESONERADO",D79="SUDECAP"),VLOOKUP(C79,'SUDECAP DES 01.24'!$A:$D,2,FALSE),IF(AND($C$8="NÃO DESONERADO",D79="SUDECAP"),VLOOKUP(C79,'SUDECAP NÃO DES 01.24'!$A:$D,2,FALSE)))))))</f>
        <v>PORTA METÁLICA EM CHAPA DOBRADA, DIMENSÃO (90X210)CM, TIPO DE ABRIR, UMA (1) FOLHA, INCLUSIVE ESTRUTURA, DOBRADIÇA E MARCO, EXCLUSIVE FECHADURA E PINTURA</v>
      </c>
      <c r="F79" s="404" t="str">
        <f>UPPER(IF(AND($C$8="DESONERADO",D79="SINAPI"),VLOOKUP(C79,'SINAPI DES 03.24'!$A:$D,3,FALSE),IF(AND($C$8="NÃO DESONERADO",D79="SINAPI"),VLOOKUP(C79,'SINAPI NÃO DES 03.24'!$A:$D,3,FALSE),IF(AND($C$8="DESONERADO",D79="SETOP"),VLOOKUP(C79,'SETOP DES 08.23'!$A:$D,3,FALSE),IF(AND($C$8="NÃO DESONERADO",D79="SETOP"),VLOOKUP(C79,'SETOP NÃO DES 08.23'!$A:$D,3,FALSE),IF(AND($C$8="DESONERADO",D79="SUDECAP"),VLOOKUP(C79,'SUDECAP DES 01.24'!$A:$D,3,FALSE),IF(AND($C$8="NÃO DESONERADO",D79="SUDECAP"),VLOOKUP(C79,'SUDECAP NÃO DES 01.24'!$A:$D,3,FALSE))))))))</f>
        <v>UN</v>
      </c>
      <c r="G79" s="444">
        <f>MC!E79</f>
        <v>2</v>
      </c>
      <c r="H79" s="432"/>
      <c r="I79" s="408">
        <f t="shared" ref="I79:I80" si="77">ROUND(G79*H79,2)</f>
        <v>0</v>
      </c>
      <c r="J79" s="408">
        <f t="shared" ref="J79:J80" si="78">ROUND(H79+(H79*$C$9),2)</f>
        <v>0</v>
      </c>
      <c r="K79" s="409">
        <f t="shared" ref="K79:K80" si="79">ROUND(J79*G79,2)</f>
        <v>0</v>
      </c>
      <c r="L79" s="433" t="e">
        <f t="shared" si="37"/>
        <v>#DIV/0!</v>
      </c>
      <c r="M79" s="172"/>
      <c r="N79" s="41"/>
      <c r="O79" s="712"/>
      <c r="P79" s="41"/>
      <c r="Q79" s="41"/>
      <c r="R79" s="41"/>
      <c r="S79" s="41"/>
      <c r="T79" s="41"/>
      <c r="U79" s="41"/>
      <c r="V79" s="41"/>
      <c r="W79" s="41"/>
      <c r="X79" s="41"/>
      <c r="Y79" s="41"/>
      <c r="Z79" s="41"/>
    </row>
    <row r="80" spans="1:26" s="72" customFormat="1" ht="36" customHeight="1">
      <c r="A80" s="172"/>
      <c r="B80" s="629" t="s">
        <v>28611</v>
      </c>
      <c r="C80" s="630">
        <v>91341</v>
      </c>
      <c r="D80" s="631" t="s">
        <v>4</v>
      </c>
      <c r="E80" s="407" t="str">
        <f>IF(AND($C$8="DESONERADO",D80="SINAPI"),VLOOKUP(C80,'SINAPI DES 03.24'!$A:$D,2,FALSE),IF(AND($C$8="NÃO DESONERADO",D80="SINAPI"),VLOOKUP(C80,'SINAPI NÃO DES 03.24'!$A:$D,2,FALSE),IF(AND($C$8="DESONERADO",D80="SETOP"),VLOOKUP(C80,'SETOP DES 08.23'!$A:$D,2,FALSE),IF(AND($C$8="NÃO DESONERADO",D80="SETOP"),VLOOKUP(C80,'SETOP NÃO DES 08.23'!$A:$D,2,FALSE),IF(AND($C$8="DESONERADO",D80="SUDECAP"),VLOOKUP(C80,'SUDECAP DES 01.24'!$A:$D,2,FALSE),IF(AND($C$8="NÃO DESONERADO",D80="SUDECAP"),VLOOKUP(C80,'SUDECAP NÃO DES 01.24'!$A:$D,2,FALSE)))))))</f>
        <v>PORTA EM ALUMÍNIO DE ABRIR TIPO VENEZIANA COM GUARNIÇÃO, FIXAÇÃO COM PARAFUSOS - FORNECIMENTO E INSTALAÇÃO. AF_12/2019</v>
      </c>
      <c r="F80" s="404" t="str">
        <f>UPPER(IF(AND($C$8="DESONERADO",D80="SINAPI"),VLOOKUP(C80,'SINAPI DES 03.24'!$A:$D,3,FALSE),IF(AND($C$8="NÃO DESONERADO",D80="SINAPI"),VLOOKUP(C80,'SINAPI NÃO DES 03.24'!$A:$D,3,FALSE),IF(AND($C$8="DESONERADO",D80="SETOP"),VLOOKUP(C80,'SETOP DES 08.23'!$A:$D,3,FALSE),IF(AND($C$8="NÃO DESONERADO",D80="SETOP"),VLOOKUP(C80,'SETOP NÃO DES 08.23'!$A:$D,3,FALSE),IF(AND($C$8="DESONERADO",D80="SUDECAP"),VLOOKUP(C80,'SUDECAP DES 01.24'!$A:$D,3,FALSE),IF(AND($C$8="NÃO DESONERADO",D80="SUDECAP"),VLOOKUP(C80,'SUDECAP NÃO DES 01.24'!$A:$D,3,FALSE))))))))</f>
        <v>M2</v>
      </c>
      <c r="G80" s="444">
        <f>MC!E80</f>
        <v>20.8</v>
      </c>
      <c r="H80" s="432"/>
      <c r="I80" s="408">
        <f t="shared" si="77"/>
        <v>0</v>
      </c>
      <c r="J80" s="408">
        <f t="shared" si="78"/>
        <v>0</v>
      </c>
      <c r="K80" s="409">
        <f t="shared" si="79"/>
        <v>0</v>
      </c>
      <c r="L80" s="433" t="e">
        <f t="shared" ref="L80:L111" si="80">K80/$K$90</f>
        <v>#DIV/0!</v>
      </c>
      <c r="M80" s="172"/>
      <c r="N80" s="41"/>
      <c r="O80" s="712"/>
      <c r="P80" s="41"/>
      <c r="Q80" s="41"/>
      <c r="R80" s="41"/>
      <c r="S80" s="41"/>
      <c r="T80" s="41"/>
      <c r="U80" s="41"/>
      <c r="V80" s="41"/>
      <c r="W80" s="41"/>
      <c r="X80" s="41"/>
      <c r="Y80" s="41"/>
      <c r="Z80" s="41"/>
    </row>
    <row r="81" spans="1:26" s="72" customFormat="1" ht="36" customHeight="1">
      <c r="A81" s="172"/>
      <c r="B81" s="629" t="s">
        <v>28612</v>
      </c>
      <c r="C81" s="630" t="s">
        <v>596</v>
      </c>
      <c r="D81" s="631" t="s">
        <v>28579</v>
      </c>
      <c r="E81" s="407" t="str">
        <f>IF(AND($C$8="DESONERADO",D81="SINAPI"),VLOOKUP(C81,'SINAPI DES 03.24'!$A:$D,2,FALSE),IF(AND($C$8="NÃO DESONERADO",D81="SINAPI"),VLOOKUP(C81,'SINAPI NÃO DES 03.24'!$A:$D,2,FALSE),IF(AND($C$8="DESONERADO",D81="SETOP"),VLOOKUP(C81,'SETOP DES 08.23'!$A:$D,2,FALSE),IF(AND($C$8="NÃO DESONERADO",D81="SETOP"),VLOOKUP(C81,'SETOP NÃO DES 08.23'!$A:$D,2,FALSE),IF(AND($C$8="DESONERADO",D81="SUDECAP"),VLOOKUP(C81,'SUDECAP DES 01.24'!$A:$D,2,FALSE),IF(AND($C$8="NÃO DESONERADO",D81="SUDECAP"),VLOOKUP(C81,'SUDECAP NÃO DES 01.24'!$A:$D,2,FALSE)))))))</f>
        <v>ALVENARIA DE VEDAÇÃO COM TIJOLO CERÂMICO FURADO, ESP. 9CM, PARA REVESTIMENTO, INCLUSIVE ARGAMASSA PARA ASSENTAMENTO</v>
      </c>
      <c r="F81" s="404" t="str">
        <f>UPPER(IF(AND($C$8="DESONERADO",D81="SINAPI"),VLOOKUP(C81,'SINAPI DES 03.24'!$A:$D,3,FALSE),IF(AND($C$8="NÃO DESONERADO",D81="SINAPI"),VLOOKUP(C81,'SINAPI NÃO DES 03.24'!$A:$D,3,FALSE),IF(AND($C$8="DESONERADO",D81="SETOP"),VLOOKUP(C81,'SETOP DES 08.23'!$A:$D,3,FALSE),IF(AND($C$8="NÃO DESONERADO",D81="SETOP"),VLOOKUP(C81,'SETOP NÃO DES 08.23'!$A:$D,3,FALSE),IF(AND($C$8="DESONERADO",D81="SUDECAP"),VLOOKUP(C81,'SUDECAP DES 01.24'!$A:$D,3,FALSE),IF(AND($C$8="NÃO DESONERADO",D81="SUDECAP"),VLOOKUP(C81,'SUDECAP NÃO DES 01.24'!$A:$D,3,FALSE))))))))</f>
        <v>M2</v>
      </c>
      <c r="G81" s="444">
        <f>MC!E82</f>
        <v>28.22</v>
      </c>
      <c r="H81" s="432"/>
      <c r="I81" s="408">
        <f t="shared" ref="I81" si="81">ROUND(G81*H81,2)</f>
        <v>0</v>
      </c>
      <c r="J81" s="408">
        <f t="shared" ref="J81" si="82">ROUND(H81+(H81*$C$9),2)</f>
        <v>0</v>
      </c>
      <c r="K81" s="409">
        <f t="shared" ref="K81" si="83">ROUND(J81*G81,2)</f>
        <v>0</v>
      </c>
      <c r="L81" s="433" t="e">
        <f t="shared" ref="L81" si="84">K81/$K$90</f>
        <v>#DIV/0!</v>
      </c>
      <c r="M81" s="172"/>
      <c r="N81" s="41"/>
      <c r="O81" s="712"/>
      <c r="P81" s="41"/>
      <c r="Q81" s="41"/>
      <c r="R81" s="41"/>
      <c r="S81" s="41"/>
      <c r="T81" s="41"/>
      <c r="U81" s="41"/>
      <c r="V81" s="41"/>
      <c r="W81" s="41"/>
      <c r="X81" s="41"/>
      <c r="Y81" s="41"/>
      <c r="Z81" s="41"/>
    </row>
    <row r="82" spans="1:26" s="72" customFormat="1" ht="36" customHeight="1">
      <c r="A82" s="172"/>
      <c r="B82" s="629" t="s">
        <v>28613</v>
      </c>
      <c r="C82" s="630" t="s">
        <v>696</v>
      </c>
      <c r="D82" s="631" t="s">
        <v>28579</v>
      </c>
      <c r="E82" s="407" t="str">
        <f>IF(AND($C$8="DESONERADO",D82="SINAPI"),VLOOKUP(C82,'SINAPI DES 03.24'!$A:$D,2,FALSE),IF(AND($C$8="NÃO DESONERADO",D82="SINAPI"),VLOOKUP(C82,'SINAPI NÃO DES 03.24'!$A:$D,2,FALSE),IF(AND($C$8="DESONERADO",D82="SETOP"),VLOOKUP(C82,'SETOP DES 08.23'!$A:$D,2,FALSE),IF(AND($C$8="NÃO DESONERADO",D82="SETOP"),VLOOKUP(C82,'SETOP NÃO DES 08.23'!$A:$D,2,FALSE),IF(AND($C$8="DESONERADO",D82="SUDECAP"),VLOOKUP(C82,'SUDECAP DES 01.24'!$A:$D,2,FALSE),IF(AND($C$8="NÃO DESONERADO",D82="SUDECAP"),VLOOKUP(C82,'SUDECAP NÃO DES 01.24'!$A:$D,2,FALSE)))))))</f>
        <v>DIVISÓRIA EM ARDÓSIA, ESP. 3CM, INCLUSIVE INSTALAÇÃO, PERFIL TIPO "U" EM ALUMÍNIO E ACESSÓRIOS PARA FIXAÇÃO</v>
      </c>
      <c r="F82" s="404" t="str">
        <f>UPPER(IF(AND($C$8="DESONERADO",D82="SINAPI"),VLOOKUP(C82,'SINAPI DES 03.24'!$A:$D,3,FALSE),IF(AND($C$8="NÃO DESONERADO",D82="SINAPI"),VLOOKUP(C82,'SINAPI NÃO DES 03.24'!$A:$D,3,FALSE),IF(AND($C$8="DESONERADO",D82="SETOP"),VLOOKUP(C82,'SETOP DES 08.23'!$A:$D,3,FALSE),IF(AND($C$8="NÃO DESONERADO",D82="SETOP"),VLOOKUP(C82,'SETOP NÃO DES 08.23'!$A:$D,3,FALSE),IF(AND($C$8="DESONERADO",D82="SUDECAP"),VLOOKUP(C82,'SUDECAP DES 01.24'!$A:$D,3,FALSE),IF(AND($C$8="NÃO DESONERADO",D82="SUDECAP"),VLOOKUP(C82,'SUDECAP NÃO DES 01.24'!$A:$D,3,FALSE))))))))</f>
        <v>M2</v>
      </c>
      <c r="G82" s="444">
        <f>MC!E82</f>
        <v>28.22</v>
      </c>
      <c r="H82" s="432"/>
      <c r="I82" s="408">
        <f t="shared" ref="I82" si="85">ROUND(G82*H82,2)</f>
        <v>0</v>
      </c>
      <c r="J82" s="408">
        <f t="shared" ref="J82" si="86">ROUND(H82+(H82*$C$9),2)</f>
        <v>0</v>
      </c>
      <c r="K82" s="409">
        <f t="shared" ref="K82" si="87">ROUND(J82*G82,2)</f>
        <v>0</v>
      </c>
      <c r="L82" s="433" t="e">
        <f>K82/$K$90</f>
        <v>#DIV/0!</v>
      </c>
      <c r="M82" s="172"/>
      <c r="N82" s="41"/>
      <c r="O82" s="712"/>
      <c r="P82" s="41"/>
      <c r="Q82" s="41"/>
      <c r="R82" s="41"/>
      <c r="S82" s="41"/>
      <c r="T82" s="41"/>
      <c r="U82" s="41"/>
      <c r="V82" s="41"/>
      <c r="W82" s="41"/>
      <c r="X82" s="41"/>
      <c r="Y82" s="41"/>
      <c r="Z82" s="41"/>
    </row>
    <row r="83" spans="1:26" s="72" customFormat="1">
      <c r="A83" s="172"/>
      <c r="B83" s="629">
        <v>9</v>
      </c>
      <c r="C83" s="630"/>
      <c r="D83" s="631"/>
      <c r="E83" s="632" t="s">
        <v>28623</v>
      </c>
      <c r="F83" s="633"/>
      <c r="G83" s="444"/>
      <c r="H83" s="634"/>
      <c r="I83" s="635">
        <f>SUM(I84:I89)</f>
        <v>0</v>
      </c>
      <c r="J83" s="635"/>
      <c r="K83" s="635">
        <f>SUM(K84:K89)</f>
        <v>0</v>
      </c>
      <c r="L83" s="433" t="e">
        <f>K83/$K$90</f>
        <v>#DIV/0!</v>
      </c>
      <c r="M83" s="172"/>
      <c r="N83" s="41"/>
      <c r="O83" s="712"/>
      <c r="P83" s="41"/>
      <c r="Q83" s="41"/>
      <c r="R83" s="41"/>
      <c r="S83" s="41"/>
      <c r="T83" s="41"/>
      <c r="U83" s="41"/>
      <c r="V83" s="41"/>
      <c r="W83" s="41"/>
      <c r="X83" s="41"/>
      <c r="Y83" s="41"/>
      <c r="Z83" s="41"/>
    </row>
    <row r="84" spans="1:26" s="72" customFormat="1" ht="45" customHeight="1">
      <c r="A84" s="172"/>
      <c r="B84" s="629" t="s">
        <v>28617</v>
      </c>
      <c r="C84" s="630" t="s">
        <v>1796</v>
      </c>
      <c r="D84" s="631" t="s">
        <v>28579</v>
      </c>
      <c r="E84" s="407" t="str">
        <f>IF(AND($C$8="DESONERADO",D84="SINAPI"),VLOOKUP(C84,'SINAPI DES 03.24'!$A:$D,2,FALSE),IF(AND($C$8="NÃO DESONERADO",D84="SINAPI"),VLOOKUP(C84,'SINAPI NÃO DES 03.24'!$A:$D,2,FALSE),IF(AND($C$8="DESONERADO",D84="SETOP"),VLOOKUP(C84,'SETOP DES 08.23'!$A:$D,2,FALSE),IF(AND($C$8="NÃO DESONERADO",D84="SETOP"),VLOOKUP(C84,'SETOP NÃO DES 08.23'!$A:$D,2,FALSE),IF(AND($C$8="DESONERADO",D84="SUDECAP"),VLOOKUP(C84,'SUDECAP DES 01.24'!$A:$D,2,FALSE),IF(AND($C$8="NÃO DESONERADO",D84="SUDECAP"),VLOOKUP(C84,'SUDECAP NÃO DES 01.24'!$A:$D,2,FALSE)))))))</f>
        <v>BARRA DE APOIO EM AÇO INOX POLIDO RETA, DN 1.1/4" (31,75MM), PARA ACESSIBILIDADE (PMR/PCR), COMPRIMENTO 80CM, INSTALADO EM PAREDE, INCLUSIVE FORNECIMENTO, INSTALAÇÃO E ACESSÓRIOS PARA FIXAÇÃO</v>
      </c>
      <c r="F84" s="404" t="str">
        <f>UPPER(IF(AND($C$8="DESONERADO",D84="SINAPI"),VLOOKUP(C84,'SINAPI DES 03.24'!$A:$D,3,FALSE),IF(AND($C$8="NÃO DESONERADO",D84="SINAPI"),VLOOKUP(C84,'SINAPI NÃO DES 03.24'!$A:$D,3,FALSE),IF(AND($C$8="DESONERADO",D84="SETOP"),VLOOKUP(C84,'SETOP DES 08.23'!$A:$D,3,FALSE),IF(AND($C$8="NÃO DESONERADO",D84="SETOP"),VLOOKUP(C84,'SETOP NÃO DES 08.23'!$A:$D,3,FALSE),IF(AND($C$8="DESONERADO",D84="SUDECAP"),VLOOKUP(C84,'SUDECAP DES 01.24'!$A:$D,3,FALSE),IF(AND($C$8="NÃO DESONERADO",D84="SUDECAP"),VLOOKUP(C84,'SUDECAP NÃO DES 01.24'!$A:$D,3,FALSE))))))))</f>
        <v>UN</v>
      </c>
      <c r="G84" s="444">
        <f>MC!E84</f>
        <v>4</v>
      </c>
      <c r="H84" s="432"/>
      <c r="I84" s="408">
        <f t="shared" ref="I84:I89" si="88">ROUND(G84*H84,2)</f>
        <v>0</v>
      </c>
      <c r="J84" s="408">
        <f t="shared" ref="J84:J89" si="89">ROUND(H84+(H84*$C$9),2)</f>
        <v>0</v>
      </c>
      <c r="K84" s="409">
        <f t="shared" ref="K84:K89" si="90">ROUND(J84*G84,2)</f>
        <v>0</v>
      </c>
      <c r="L84" s="433" t="e">
        <f>K84/$K$90</f>
        <v>#DIV/0!</v>
      </c>
      <c r="M84" s="172"/>
      <c r="N84" s="41"/>
      <c r="P84" s="41"/>
      <c r="Q84" s="41"/>
      <c r="R84" s="41"/>
      <c r="S84" s="41"/>
      <c r="T84" s="41"/>
      <c r="U84" s="41"/>
      <c r="V84" s="41"/>
      <c r="W84" s="41"/>
      <c r="X84" s="41"/>
      <c r="Y84" s="41"/>
      <c r="Z84" s="41"/>
    </row>
    <row r="85" spans="1:26" s="72" customFormat="1" ht="45" customHeight="1">
      <c r="A85" s="172"/>
      <c r="B85" s="629" t="s">
        <v>28618</v>
      </c>
      <c r="C85" s="630" t="s">
        <v>1794</v>
      </c>
      <c r="D85" s="631" t="s">
        <v>28579</v>
      </c>
      <c r="E85" s="407" t="str">
        <f>IF(AND($C$8="DESONERADO",D85="SINAPI"),VLOOKUP(C85,'SINAPI DES 03.24'!$A:$D,2,FALSE),IF(AND($C$8="NÃO DESONERADO",D85="SINAPI"),VLOOKUP(C85,'SINAPI NÃO DES 03.24'!$A:$D,2,FALSE),IF(AND($C$8="DESONERADO",D85="SETOP"),VLOOKUP(C85,'SETOP DES 08.23'!$A:$D,2,FALSE),IF(AND($C$8="NÃO DESONERADO",D85="SETOP"),VLOOKUP(C85,'SETOP NÃO DES 08.23'!$A:$D,2,FALSE),IF(AND($C$8="DESONERADO",D85="SUDECAP"),VLOOKUP(C85,'SUDECAP DES 01.24'!$A:$D,2,FALSE),IF(AND($C$8="NÃO DESONERADO",D85="SUDECAP"),VLOOKUP(C85,'SUDECAP NÃO DES 01.24'!$A:$D,2,FALSE)))))))</f>
        <v>BARRA DE APOIO EM AÇO INOX POLIDO RETA, DN 1.1/4" (31,75MM), PARA ACESSIBILIDADE (PMR/PCR), COMPRIMENTO 70CM, INSTALADO EM PAREDE, INCLUSIVE FORNECIMENTO, INSTALAÇÃO E ACESSÓRIOS PARA FIXAÇÃO</v>
      </c>
      <c r="F85" s="404" t="str">
        <f>UPPER(IF(AND($C$8="DESONERADO",D85="SINAPI"),VLOOKUP(C85,'SINAPI DES 03.24'!$A:$D,3,FALSE),IF(AND($C$8="NÃO DESONERADO",D85="SINAPI"),VLOOKUP(C85,'SINAPI NÃO DES 03.24'!$A:$D,3,FALSE),IF(AND($C$8="DESONERADO",D85="SETOP"),VLOOKUP(C85,'SETOP DES 08.23'!$A:$D,3,FALSE),IF(AND($C$8="NÃO DESONERADO",D85="SETOP"),VLOOKUP(C85,'SETOP NÃO DES 08.23'!$A:$D,3,FALSE),IF(AND($C$8="DESONERADO",D85="SUDECAP"),VLOOKUP(C85,'SUDECAP DES 01.24'!$A:$D,3,FALSE),IF(AND($C$8="NÃO DESONERADO",D85="SUDECAP"),VLOOKUP(C85,'SUDECAP NÃO DES 01.24'!$A:$D,3,FALSE))))))))</f>
        <v>UN</v>
      </c>
      <c r="G85" s="444">
        <f>MC!E85</f>
        <v>4</v>
      </c>
      <c r="H85" s="432"/>
      <c r="I85" s="408">
        <f t="shared" si="88"/>
        <v>0</v>
      </c>
      <c r="J85" s="408">
        <f t="shared" si="89"/>
        <v>0</v>
      </c>
      <c r="K85" s="409">
        <f t="shared" si="90"/>
        <v>0</v>
      </c>
      <c r="L85" s="433" t="e">
        <f>K85/$K$90</f>
        <v>#DIV/0!</v>
      </c>
      <c r="M85" s="172"/>
      <c r="N85" s="41"/>
      <c r="P85" s="41"/>
      <c r="Q85" s="41"/>
      <c r="R85" s="41"/>
      <c r="S85" s="41"/>
      <c r="T85" s="41"/>
      <c r="U85" s="41"/>
      <c r="V85" s="41"/>
      <c r="W85" s="41"/>
      <c r="X85" s="41"/>
      <c r="Y85" s="41"/>
      <c r="Z85" s="41"/>
    </row>
    <row r="86" spans="1:26" s="72" customFormat="1" ht="45" customHeight="1">
      <c r="A86" s="172"/>
      <c r="B86" s="629" t="s">
        <v>28619</v>
      </c>
      <c r="C86" s="630" t="s">
        <v>1792</v>
      </c>
      <c r="D86" s="631" t="s">
        <v>28579</v>
      </c>
      <c r="E86" s="407" t="str">
        <f>IF(AND($C$8="DESONERADO",D86="SINAPI"),VLOOKUP(C86,'SINAPI DES 03.24'!$A:$D,2,FALSE),IF(AND($C$8="NÃO DESONERADO",D86="SINAPI"),VLOOKUP(C86,'SINAPI NÃO DES 03.24'!$A:$D,2,FALSE),IF(AND($C$8="DESONERADO",D86="SETOP"),VLOOKUP(C86,'SETOP DES 08.23'!$A:$D,2,FALSE),IF(AND($C$8="NÃO DESONERADO",D86="SETOP"),VLOOKUP(C86,'SETOP NÃO DES 08.23'!$A:$D,2,FALSE),IF(AND($C$8="DESONERADO",D86="SUDECAP"),VLOOKUP(C86,'SUDECAP DES 01.24'!$A:$D,2,FALSE),IF(AND($C$8="NÃO DESONERADO",D86="SUDECAP"),VLOOKUP(C86,'SUDECAP NÃO DES 01.24'!$A:$D,2,FALSE)))))))</f>
        <v>BARRA DE APOIO EM AÇO INOX POLIDO RETA, DN 1.1/4" (31,75MM), PARA ACESSIBILIDADE (PMR/PCR), COMPRIMENTO 40CM, INSTALADO EM PORTA/PAREDE, INCLUSIVE FORNECIMENTO, INSTALAÇÃO E ACESSÓRIOS PARA FIXAÇÃO</v>
      </c>
      <c r="F86" s="404" t="str">
        <f>UPPER(IF(AND($C$8="DESONERADO",D86="SINAPI"),VLOOKUP(C86,'SINAPI DES 03.24'!$A:$D,3,FALSE),IF(AND($C$8="NÃO DESONERADO",D86="SINAPI"),VLOOKUP(C86,'SINAPI NÃO DES 03.24'!$A:$D,3,FALSE),IF(AND($C$8="DESONERADO",D86="SETOP"),VLOOKUP(C86,'SETOP DES 08.23'!$A:$D,3,FALSE),IF(AND($C$8="NÃO DESONERADO",D86="SETOP"),VLOOKUP(C86,'SETOP NÃO DES 08.23'!$A:$D,3,FALSE),IF(AND($C$8="DESONERADO",D86="SUDECAP"),VLOOKUP(C86,'SUDECAP DES 01.24'!$A:$D,3,FALSE),IF(AND($C$8="NÃO DESONERADO",D86="SUDECAP"),VLOOKUP(C86,'SUDECAP NÃO DES 01.24'!$A:$D,3,FALSE))))))))</f>
        <v>UN</v>
      </c>
      <c r="G86" s="444">
        <f>MC!E86</f>
        <v>4</v>
      </c>
      <c r="H86" s="432"/>
      <c r="I86" s="408">
        <f t="shared" si="88"/>
        <v>0</v>
      </c>
      <c r="J86" s="408">
        <f t="shared" si="89"/>
        <v>0</v>
      </c>
      <c r="K86" s="409">
        <f t="shared" si="90"/>
        <v>0</v>
      </c>
      <c r="L86" s="433" t="e">
        <f t="shared" ref="L86:L89" si="91">K86/$K$90</f>
        <v>#DIV/0!</v>
      </c>
      <c r="M86" s="172"/>
      <c r="N86" s="41"/>
      <c r="P86" s="41"/>
      <c r="Q86" s="41"/>
      <c r="R86" s="41"/>
      <c r="S86" s="41"/>
      <c r="T86" s="41"/>
      <c r="U86" s="41"/>
      <c r="V86" s="41"/>
      <c r="W86" s="41"/>
      <c r="X86" s="41"/>
      <c r="Y86" s="41"/>
      <c r="Z86" s="41"/>
    </row>
    <row r="87" spans="1:26" s="72" customFormat="1">
      <c r="A87" s="172"/>
      <c r="B87" s="629" t="s">
        <v>28620</v>
      </c>
      <c r="C87" s="630" t="s">
        <v>1773</v>
      </c>
      <c r="D87" s="631" t="s">
        <v>28579</v>
      </c>
      <c r="E87" s="407" t="str">
        <f>IF(AND($C$8="DESONERADO",D87="SINAPI"),VLOOKUP(C87,'SINAPI DES 03.24'!$A:$D,2,FALSE),IF(AND($C$8="NÃO DESONERADO",D87="SINAPI"),VLOOKUP(C87,'SINAPI NÃO DES 03.24'!$A:$D,2,FALSE),IF(AND($C$8="DESONERADO",D87="SETOP"),VLOOKUP(C87,'SETOP DES 08.23'!$A:$D,2,FALSE),IF(AND($C$8="NÃO DESONERADO",D87="SETOP"),VLOOKUP(C87,'SETOP NÃO DES 08.23'!$A:$D,2,FALSE),IF(AND($C$8="DESONERADO",D87="SUDECAP"),VLOOKUP(C87,'SUDECAP DES 01.24'!$A:$D,2,FALSE),IF(AND($C$8="NÃO DESONERADO",D87="SUDECAP"),VLOOKUP(C87,'SUDECAP NÃO DES 01.24'!$A:$D,2,FALSE)))))))</f>
        <v>PAPELEIRA PLASTICA TIPO DISPENSER PARA PAPEL HIGIENICO ROLAO</v>
      </c>
      <c r="F87" s="404" t="str">
        <f>UPPER(IF(AND($C$8="DESONERADO",D87="SINAPI"),VLOOKUP(C87,'SINAPI DES 03.24'!$A:$D,3,FALSE),IF(AND($C$8="NÃO DESONERADO",D87="SINAPI"),VLOOKUP(C87,'SINAPI NÃO DES 03.24'!$A:$D,3,FALSE),IF(AND($C$8="DESONERADO",D87="SETOP"),VLOOKUP(C87,'SETOP DES 08.23'!$A:$D,3,FALSE),IF(AND($C$8="NÃO DESONERADO",D87="SETOP"),VLOOKUP(C87,'SETOP NÃO DES 08.23'!$A:$D,3,FALSE),IF(AND($C$8="DESONERADO",D87="SUDECAP"),VLOOKUP(C87,'SUDECAP DES 01.24'!$A:$D,3,FALSE),IF(AND($C$8="NÃO DESONERADO",D87="SUDECAP"),VLOOKUP(C87,'SUDECAP NÃO DES 01.24'!$A:$D,3,FALSE))))))))</f>
        <v>U</v>
      </c>
      <c r="G87" s="444">
        <f>MC!E87</f>
        <v>6</v>
      </c>
      <c r="H87" s="432"/>
      <c r="I87" s="408">
        <f t="shared" si="88"/>
        <v>0</v>
      </c>
      <c r="J87" s="408">
        <f t="shared" si="89"/>
        <v>0</v>
      </c>
      <c r="K87" s="409">
        <f t="shared" si="90"/>
        <v>0</v>
      </c>
      <c r="L87" s="433" t="e">
        <f t="shared" si="91"/>
        <v>#DIV/0!</v>
      </c>
      <c r="M87" s="172"/>
      <c r="N87" s="41"/>
      <c r="P87" s="41"/>
      <c r="Q87" s="41"/>
      <c r="R87" s="41"/>
      <c r="S87" s="41"/>
      <c r="T87" s="41"/>
      <c r="U87" s="41"/>
      <c r="V87" s="41"/>
      <c r="W87" s="41"/>
      <c r="X87" s="41"/>
      <c r="Y87" s="41"/>
      <c r="Z87" s="41"/>
    </row>
    <row r="88" spans="1:26" s="72" customFormat="1">
      <c r="A88" s="172"/>
      <c r="B88" s="629" t="s">
        <v>28621</v>
      </c>
      <c r="C88" s="630" t="s">
        <v>1746</v>
      </c>
      <c r="D88" s="631" t="s">
        <v>28579</v>
      </c>
      <c r="E88" s="407" t="str">
        <f>IF(AND($C$8="DESONERADO",D88="SINAPI"),VLOOKUP(C88,'SINAPI DES 03.24'!$A:$D,2,FALSE),IF(AND($C$8="NÃO DESONERADO",D88="SINAPI"),VLOOKUP(C88,'SINAPI NÃO DES 03.24'!$A:$D,2,FALSE),IF(AND($C$8="DESONERADO",D88="SETOP"),VLOOKUP(C88,'SETOP DES 08.23'!$A:$D,2,FALSE),IF(AND($C$8="NÃO DESONERADO",D88="SETOP"),VLOOKUP(C88,'SETOP NÃO DES 08.23'!$A:$D,2,FALSE),IF(AND($C$8="DESONERADO",D88="SUDECAP"),VLOOKUP(C88,'SUDECAP DES 01.24'!$A:$D,2,FALSE),IF(AND($C$8="NÃO DESONERADO",D88="SUDECAP"),VLOOKUP(C88,'SUDECAP NÃO DES 01.24'!$A:$D,2,FALSE)))))))</f>
        <v>DISPENSER EM PLÁSTICO PARA PAPEL TOALHA 2 OU 3 FOLHAS</v>
      </c>
      <c r="F88" s="404" t="str">
        <f>UPPER(IF(AND($C$8="DESONERADO",D88="SINAPI"),VLOOKUP(C88,'SINAPI DES 03.24'!$A:$D,3,FALSE),IF(AND($C$8="NÃO DESONERADO",D88="SINAPI"),VLOOKUP(C88,'SINAPI NÃO DES 03.24'!$A:$D,3,FALSE),IF(AND($C$8="DESONERADO",D88="SETOP"),VLOOKUP(C88,'SETOP DES 08.23'!$A:$D,3,FALSE),IF(AND($C$8="NÃO DESONERADO",D88="SETOP"),VLOOKUP(C88,'SETOP NÃO DES 08.23'!$A:$D,3,FALSE),IF(AND($C$8="DESONERADO",D88="SUDECAP"),VLOOKUP(C88,'SUDECAP DES 01.24'!$A:$D,3,FALSE),IF(AND($C$8="NÃO DESONERADO",D88="SUDECAP"),VLOOKUP(C88,'SUDECAP NÃO DES 01.24'!$A:$D,3,FALSE))))))))</f>
        <v>U</v>
      </c>
      <c r="G88" s="444">
        <f>MC!E88</f>
        <v>6</v>
      </c>
      <c r="H88" s="432"/>
      <c r="I88" s="408">
        <f t="shared" si="88"/>
        <v>0</v>
      </c>
      <c r="J88" s="408">
        <f t="shared" si="89"/>
        <v>0</v>
      </c>
      <c r="K88" s="409">
        <f t="shared" si="90"/>
        <v>0</v>
      </c>
      <c r="L88" s="433" t="e">
        <f t="shared" si="91"/>
        <v>#DIV/0!</v>
      </c>
      <c r="M88" s="172"/>
      <c r="N88" s="41"/>
      <c r="P88" s="41"/>
      <c r="Q88" s="41"/>
      <c r="R88" s="41"/>
      <c r="S88" s="41"/>
      <c r="T88" s="41"/>
      <c r="U88" s="41"/>
      <c r="V88" s="41"/>
      <c r="W88" s="41"/>
      <c r="X88" s="41"/>
      <c r="Y88" s="41"/>
      <c r="Z88" s="41"/>
    </row>
    <row r="89" spans="1:26" s="72" customFormat="1">
      <c r="A89" s="172"/>
      <c r="B89" s="629" t="s">
        <v>28622</v>
      </c>
      <c r="C89" s="630" t="s">
        <v>1777</v>
      </c>
      <c r="D89" s="631" t="s">
        <v>28579</v>
      </c>
      <c r="E89" s="407" t="str">
        <f>IF(AND($C$8="DESONERADO",D89="SINAPI"),VLOOKUP(C89,'SINAPI DES 03.24'!$A:$D,2,FALSE),IF(AND($C$8="NÃO DESONERADO",D89="SINAPI"),VLOOKUP(C89,'SINAPI NÃO DES 03.24'!$A:$D,2,FALSE),IF(AND($C$8="DESONERADO",D89="SETOP"),VLOOKUP(C89,'SETOP DES 08.23'!$A:$D,2,FALSE),IF(AND($C$8="NÃO DESONERADO",D89="SETOP"),VLOOKUP(C89,'SETOP NÃO DES 08.23'!$A:$D,2,FALSE),IF(AND($C$8="DESONERADO",D89="SUDECAP"),VLOOKUP(C89,'SUDECAP DES 01.24'!$A:$D,2,FALSE),IF(AND($C$8="NÃO DESONERADO",D89="SUDECAP"),VLOOKUP(C89,'SUDECAP NÃO DES 01.24'!$A:$D,2,FALSE)))))))</f>
        <v>SABONETEIRA PLASTICA TIPO DISPENSER PARA SABONETE LIQUIDO COM RESERVATORIO 1500 ML</v>
      </c>
      <c r="F89" s="404" t="str">
        <f>UPPER(IF(AND($C$8="DESONERADO",D89="SINAPI"),VLOOKUP(C89,'SINAPI DES 03.24'!$A:$D,3,FALSE),IF(AND($C$8="NÃO DESONERADO",D89="SINAPI"),VLOOKUP(C89,'SINAPI NÃO DES 03.24'!$A:$D,3,FALSE),IF(AND($C$8="DESONERADO",D89="SETOP"),VLOOKUP(C89,'SETOP DES 08.23'!$A:$D,3,FALSE),IF(AND($C$8="NÃO DESONERADO",D89="SETOP"),VLOOKUP(C89,'SETOP NÃO DES 08.23'!$A:$D,3,FALSE),IF(AND($C$8="DESONERADO",D89="SUDECAP"),VLOOKUP(C89,'SUDECAP DES 01.24'!$A:$D,3,FALSE),IF(AND($C$8="NÃO DESONERADO",D89="SUDECAP"),VLOOKUP(C89,'SUDECAP NÃO DES 01.24'!$A:$D,3,FALSE))))))))</f>
        <v>U</v>
      </c>
      <c r="G89" s="444">
        <f>MC!E89</f>
        <v>6</v>
      </c>
      <c r="H89" s="432"/>
      <c r="I89" s="408">
        <f t="shared" si="88"/>
        <v>0</v>
      </c>
      <c r="J89" s="408">
        <f t="shared" si="89"/>
        <v>0</v>
      </c>
      <c r="K89" s="409">
        <f t="shared" si="90"/>
        <v>0</v>
      </c>
      <c r="L89" s="433" t="e">
        <f t="shared" si="91"/>
        <v>#DIV/0!</v>
      </c>
      <c r="M89" s="172"/>
      <c r="N89" s="41"/>
      <c r="P89" s="41"/>
      <c r="Q89" s="41"/>
      <c r="R89" s="41"/>
      <c r="S89" s="41"/>
      <c r="T89" s="41"/>
      <c r="U89" s="41"/>
      <c r="V89" s="41"/>
      <c r="W89" s="41"/>
      <c r="X89" s="41"/>
      <c r="Y89" s="41"/>
      <c r="Z89" s="41"/>
    </row>
    <row r="90" spans="1:26" ht="15.75" thickBot="1">
      <c r="A90" s="168"/>
      <c r="B90" s="793" t="s">
        <v>129</v>
      </c>
      <c r="C90" s="794"/>
      <c r="D90" s="794"/>
      <c r="E90" s="794"/>
      <c r="F90" s="794"/>
      <c r="G90" s="794"/>
      <c r="H90" s="414" t="s">
        <v>125</v>
      </c>
      <c r="I90" s="415">
        <f>SUM(I16,I22,I26,I29,I55,I69,I74,I76,I83)</f>
        <v>0</v>
      </c>
      <c r="J90" s="416" t="s">
        <v>23</v>
      </c>
      <c r="K90" s="415">
        <f>SUM(K16,K22,K26,K29,K55,K69,K74,K76,K83)</f>
        <v>0</v>
      </c>
      <c r="L90" s="709" t="e">
        <f>L16+L22+L26+L29+L55+L74+L76+L83</f>
        <v>#DIV/0!</v>
      </c>
      <c r="M90" s="172"/>
      <c r="N90" s="41"/>
      <c r="Q90" s="41"/>
      <c r="R90" s="7"/>
      <c r="S90" s="7"/>
      <c r="T90" s="7"/>
      <c r="U90" s="7"/>
      <c r="V90" s="7"/>
      <c r="W90" s="7"/>
      <c r="X90" s="7"/>
      <c r="Y90" s="7"/>
      <c r="Z90" s="7"/>
    </row>
    <row r="91" spans="1:26" ht="7.5" customHeight="1">
      <c r="A91" s="167"/>
      <c r="B91" s="42"/>
      <c r="C91" s="42"/>
      <c r="D91" s="8"/>
      <c r="E91" s="9"/>
      <c r="F91" s="8"/>
      <c r="G91" s="445"/>
      <c r="H91" s="127"/>
      <c r="I91" s="128"/>
      <c r="J91" s="129"/>
      <c r="K91" s="126"/>
      <c r="L91" s="42"/>
      <c r="M91" s="167"/>
      <c r="N91" s="43"/>
      <c r="O91" s="5"/>
      <c r="P91" s="5"/>
      <c r="Q91" s="5"/>
      <c r="R91" s="5"/>
      <c r="S91" s="5"/>
      <c r="T91" s="5"/>
      <c r="U91" s="5"/>
      <c r="V91" s="5"/>
      <c r="W91" s="5"/>
      <c r="X91" s="5"/>
      <c r="Y91" s="5"/>
      <c r="Z91" s="5"/>
    </row>
    <row r="92" spans="1:26" ht="30" customHeight="1">
      <c r="A92" s="167"/>
      <c r="B92" s="44"/>
      <c r="C92" s="44"/>
      <c r="D92" s="10"/>
      <c r="E92" s="44"/>
      <c r="F92" s="47"/>
      <c r="G92" s="446"/>
      <c r="H92" s="127"/>
      <c r="I92" s="130"/>
      <c r="J92" s="131"/>
      <c r="K92" s="132"/>
      <c r="L92" s="648"/>
      <c r="M92" s="167"/>
      <c r="N92" s="43"/>
      <c r="O92" s="5"/>
      <c r="P92" s="5"/>
      <c r="Q92" s="5"/>
      <c r="R92" s="5"/>
      <c r="S92" s="5"/>
      <c r="T92" s="5"/>
      <c r="U92" s="5"/>
      <c r="V92" s="5"/>
      <c r="W92" s="5"/>
      <c r="X92" s="5"/>
      <c r="Y92" s="5"/>
      <c r="Z92" s="5"/>
    </row>
    <row r="93" spans="1:26" ht="39.75" customHeight="1">
      <c r="A93" s="173"/>
      <c r="B93" s="45"/>
      <c r="C93" s="45"/>
      <c r="D93" s="2"/>
      <c r="E93" s="73"/>
      <c r="F93" s="2"/>
      <c r="G93" s="447"/>
      <c r="H93" s="127"/>
      <c r="I93" s="130"/>
      <c r="J93" s="131"/>
      <c r="K93" s="133"/>
      <c r="L93" s="45"/>
      <c r="M93" s="173"/>
      <c r="N93" s="46"/>
      <c r="O93" s="1"/>
      <c r="P93" s="1"/>
      <c r="Q93" s="1"/>
      <c r="R93" s="1"/>
      <c r="S93" s="1"/>
      <c r="T93" s="1"/>
      <c r="U93" s="1"/>
      <c r="V93" s="1"/>
      <c r="W93" s="1"/>
      <c r="X93" s="1"/>
      <c r="Y93" s="1"/>
      <c r="Z93" s="1"/>
    </row>
    <row r="94" spans="1:26" ht="39.75" customHeight="1">
      <c r="A94" s="164"/>
      <c r="B94" s="2"/>
      <c r="C94" s="2"/>
      <c r="D94" s="2"/>
      <c r="E94" s="73"/>
      <c r="F94" s="2"/>
      <c r="G94" s="2"/>
      <c r="H94" s="124"/>
      <c r="I94" s="125"/>
      <c r="J94" s="4"/>
      <c r="K94" s="136"/>
      <c r="L94" s="2"/>
      <c r="M94" s="164"/>
      <c r="N94" s="1"/>
      <c r="O94" s="1"/>
      <c r="P94" s="1"/>
      <c r="Q94" s="1"/>
      <c r="R94" s="1"/>
      <c r="S94" s="1"/>
      <c r="T94" s="1"/>
      <c r="U94" s="1"/>
      <c r="V94" s="1"/>
      <c r="W94" s="1"/>
      <c r="X94" s="1"/>
      <c r="Y94" s="1"/>
      <c r="Z94" s="1"/>
    </row>
    <row r="95" spans="1:26" ht="39.75" customHeight="1">
      <c r="A95" s="164"/>
      <c r="B95" s="2"/>
      <c r="C95" s="2"/>
      <c r="D95" s="2"/>
      <c r="E95" s="73"/>
      <c r="F95" s="2"/>
      <c r="G95" s="2"/>
      <c r="H95" s="122"/>
      <c r="I95" s="4"/>
      <c r="J95" s="4"/>
      <c r="K95" s="4"/>
      <c r="L95" s="2"/>
      <c r="M95" s="164"/>
      <c r="N95" s="1"/>
      <c r="O95" s="1"/>
      <c r="P95" s="1"/>
      <c r="Q95" s="1"/>
      <c r="R95" s="1"/>
      <c r="S95" s="1"/>
      <c r="T95" s="1"/>
      <c r="U95" s="1"/>
      <c r="V95" s="1"/>
      <c r="W95" s="1"/>
      <c r="X95" s="1"/>
      <c r="Y95" s="1"/>
      <c r="Z95" s="1"/>
    </row>
    <row r="96" spans="1:26" ht="39.75" customHeight="1">
      <c r="A96" s="164"/>
      <c r="B96" s="2"/>
      <c r="C96" s="2"/>
      <c r="D96" s="2"/>
      <c r="E96" s="3"/>
      <c r="F96" s="2"/>
      <c r="G96" s="2"/>
      <c r="H96" s="122"/>
      <c r="I96" s="4"/>
      <c r="J96" s="4"/>
      <c r="K96" s="4"/>
      <c r="L96" s="2"/>
      <c r="M96" s="164"/>
      <c r="N96" s="1"/>
      <c r="O96" s="1"/>
      <c r="P96" s="1"/>
      <c r="Q96" s="1"/>
      <c r="R96" s="1"/>
      <c r="S96" s="1"/>
      <c r="T96" s="1"/>
      <c r="U96" s="1"/>
      <c r="V96" s="1"/>
      <c r="W96" s="1"/>
      <c r="X96" s="1"/>
      <c r="Y96" s="1"/>
      <c r="Z96" s="1"/>
    </row>
    <row r="97" spans="1:26" ht="39.75" customHeight="1">
      <c r="A97" s="164"/>
      <c r="B97" s="2"/>
      <c r="C97" s="2"/>
      <c r="D97" s="2"/>
      <c r="E97" s="3"/>
      <c r="F97" s="2"/>
      <c r="G97" s="2"/>
      <c r="H97" s="122"/>
      <c r="I97" s="4"/>
      <c r="J97" s="4"/>
      <c r="K97" s="4"/>
      <c r="L97" s="2"/>
      <c r="M97" s="164"/>
      <c r="N97" s="1"/>
      <c r="O97" s="1"/>
      <c r="P97" s="1"/>
      <c r="Q97" s="1"/>
      <c r="R97" s="1"/>
      <c r="S97" s="1"/>
      <c r="T97" s="1"/>
      <c r="U97" s="1"/>
      <c r="V97" s="1"/>
      <c r="W97" s="1"/>
      <c r="X97" s="1"/>
      <c r="Y97" s="1"/>
      <c r="Z97" s="1"/>
    </row>
    <row r="98" spans="1:26" ht="39.75" customHeight="1">
      <c r="A98" s="164"/>
      <c r="B98" s="2"/>
      <c r="C98" s="2"/>
      <c r="D98" s="2"/>
      <c r="E98" s="3"/>
      <c r="F98" s="2"/>
      <c r="G98" s="2"/>
      <c r="H98" s="122"/>
      <c r="I98" s="4"/>
      <c r="J98" s="4"/>
      <c r="K98" s="4"/>
      <c r="L98" s="2"/>
      <c r="M98" s="164"/>
      <c r="N98" s="1"/>
      <c r="O98" s="1"/>
      <c r="P98" s="1"/>
      <c r="Q98" s="1"/>
      <c r="R98" s="1"/>
      <c r="S98" s="1"/>
      <c r="T98" s="1"/>
      <c r="U98" s="1"/>
      <c r="V98" s="1"/>
      <c r="W98" s="1"/>
      <c r="X98" s="1"/>
      <c r="Y98" s="1"/>
      <c r="Z98" s="1"/>
    </row>
    <row r="99" spans="1:26" ht="39.75" customHeight="1">
      <c r="A99" s="164"/>
      <c r="B99" s="2"/>
      <c r="C99" s="2"/>
      <c r="D99" s="2"/>
      <c r="E99" s="3"/>
      <c r="F99" s="2"/>
      <c r="G99" s="2"/>
      <c r="H99" s="122"/>
      <c r="I99" s="4"/>
      <c r="J99" s="4"/>
      <c r="K99" s="4"/>
      <c r="L99" s="2"/>
      <c r="M99" s="164"/>
      <c r="N99" s="1"/>
      <c r="O99" s="1"/>
      <c r="P99" s="1"/>
      <c r="Q99" s="1"/>
      <c r="R99" s="1"/>
      <c r="S99" s="1"/>
      <c r="T99" s="1"/>
      <c r="U99" s="1"/>
      <c r="V99" s="1"/>
      <c r="W99" s="1"/>
      <c r="X99" s="1"/>
      <c r="Y99" s="1"/>
      <c r="Z99" s="1"/>
    </row>
    <row r="100" spans="1:26" ht="39.75" customHeight="1">
      <c r="A100" s="164"/>
      <c r="B100" s="2"/>
      <c r="C100" s="2"/>
      <c r="D100" s="2"/>
      <c r="E100" s="3"/>
      <c r="F100" s="2"/>
      <c r="G100" s="2"/>
      <c r="H100" s="122"/>
      <c r="I100" s="4"/>
      <c r="J100" s="4"/>
      <c r="K100" s="4"/>
      <c r="L100" s="2"/>
      <c r="M100" s="164"/>
      <c r="N100" s="1"/>
      <c r="O100" s="1"/>
      <c r="P100" s="1"/>
      <c r="Q100" s="1"/>
      <c r="R100" s="1"/>
      <c r="S100" s="1"/>
      <c r="T100" s="1"/>
      <c r="U100" s="1"/>
      <c r="V100" s="1"/>
      <c r="W100" s="1"/>
      <c r="X100" s="1"/>
      <c r="Y100" s="1"/>
      <c r="Z100" s="1"/>
    </row>
    <row r="101" spans="1:26" ht="39.75" customHeight="1">
      <c r="A101" s="164"/>
      <c r="B101" s="2"/>
      <c r="C101" s="2"/>
      <c r="D101" s="2"/>
      <c r="E101" s="3"/>
      <c r="F101" s="2"/>
      <c r="G101" s="2"/>
      <c r="H101" s="122"/>
      <c r="I101" s="4"/>
      <c r="J101" s="4"/>
      <c r="K101" s="4"/>
      <c r="L101" s="2"/>
      <c r="M101" s="164"/>
      <c r="N101" s="1"/>
      <c r="O101" s="1"/>
      <c r="P101" s="1"/>
      <c r="Q101" s="1"/>
      <c r="R101" s="1"/>
      <c r="S101" s="1"/>
      <c r="T101" s="1"/>
      <c r="U101" s="1"/>
      <c r="V101" s="1"/>
      <c r="W101" s="1"/>
      <c r="X101" s="1"/>
      <c r="Y101" s="1"/>
      <c r="Z101" s="1"/>
    </row>
    <row r="102" spans="1:26" ht="39.75" customHeight="1">
      <c r="A102" s="164"/>
      <c r="B102" s="2"/>
      <c r="C102" s="2"/>
      <c r="D102" s="2"/>
      <c r="E102" s="3"/>
      <c r="F102" s="2"/>
      <c r="G102" s="2"/>
      <c r="H102" s="122"/>
      <c r="I102" s="4"/>
      <c r="J102" s="4"/>
      <c r="K102" s="4"/>
      <c r="L102" s="2"/>
      <c r="M102" s="164"/>
      <c r="N102" s="1"/>
      <c r="O102" s="1"/>
      <c r="P102" s="1"/>
      <c r="Q102" s="1"/>
      <c r="R102" s="1"/>
      <c r="S102" s="1"/>
      <c r="T102" s="1"/>
      <c r="U102" s="1"/>
      <c r="V102" s="1"/>
      <c r="W102" s="1"/>
      <c r="X102" s="1"/>
      <c r="Y102" s="1"/>
      <c r="Z102" s="1"/>
    </row>
    <row r="103" spans="1:26" ht="39.75" customHeight="1">
      <c r="A103" s="164"/>
      <c r="B103" s="2"/>
      <c r="C103" s="2"/>
      <c r="D103" s="2"/>
      <c r="E103" s="3"/>
      <c r="F103" s="2"/>
      <c r="G103" s="2"/>
      <c r="H103" s="122"/>
      <c r="I103" s="4"/>
      <c r="J103" s="4"/>
      <c r="K103" s="4"/>
      <c r="L103" s="2"/>
      <c r="M103" s="164"/>
      <c r="N103" s="1"/>
      <c r="O103" s="1"/>
      <c r="P103" s="1"/>
      <c r="Q103" s="1"/>
      <c r="R103" s="1"/>
      <c r="S103" s="1"/>
      <c r="T103" s="1"/>
      <c r="U103" s="1"/>
      <c r="V103" s="1"/>
      <c r="W103" s="1"/>
      <c r="X103" s="1"/>
      <c r="Y103" s="1"/>
      <c r="Z103" s="1"/>
    </row>
    <row r="104" spans="1:26" ht="39.75" customHeight="1">
      <c r="A104" s="164"/>
      <c r="B104" s="2"/>
      <c r="C104" s="2"/>
      <c r="D104" s="2"/>
      <c r="E104" s="3"/>
      <c r="F104" s="2"/>
      <c r="G104" s="2"/>
      <c r="H104" s="122"/>
      <c r="I104" s="4"/>
      <c r="J104" s="4"/>
      <c r="K104" s="4"/>
      <c r="L104" s="2"/>
      <c r="M104" s="164"/>
      <c r="N104" s="1"/>
      <c r="O104" s="1"/>
      <c r="P104" s="1"/>
      <c r="Q104" s="1"/>
      <c r="R104" s="1"/>
      <c r="S104" s="1"/>
      <c r="T104" s="1"/>
      <c r="U104" s="1"/>
      <c r="V104" s="1"/>
      <c r="W104" s="1"/>
      <c r="X104" s="1"/>
      <c r="Y104" s="1"/>
      <c r="Z104" s="1"/>
    </row>
    <row r="105" spans="1:26" ht="39.75" customHeight="1">
      <c r="A105" s="164"/>
      <c r="B105" s="2"/>
      <c r="C105" s="2"/>
      <c r="D105" s="2"/>
      <c r="E105" s="3"/>
      <c r="F105" s="2"/>
      <c r="G105" s="2"/>
      <c r="H105" s="122"/>
      <c r="I105" s="4"/>
      <c r="J105" s="4"/>
      <c r="K105" s="4"/>
      <c r="L105" s="2"/>
      <c r="M105" s="164"/>
      <c r="N105" s="1"/>
      <c r="O105" s="1"/>
      <c r="P105" s="1"/>
      <c r="Q105" s="1"/>
      <c r="R105" s="1"/>
      <c r="S105" s="1"/>
      <c r="T105" s="1"/>
      <c r="U105" s="1"/>
      <c r="V105" s="1"/>
      <c r="W105" s="1"/>
      <c r="X105" s="1"/>
      <c r="Y105" s="1"/>
      <c r="Z105" s="1"/>
    </row>
    <row r="106" spans="1:26" ht="39.75" customHeight="1">
      <c r="A106" s="164"/>
      <c r="B106" s="2"/>
      <c r="C106" s="2"/>
      <c r="D106" s="2"/>
      <c r="E106" s="3"/>
      <c r="F106" s="2"/>
      <c r="G106" s="2"/>
      <c r="H106" s="122"/>
      <c r="I106" s="4"/>
      <c r="J106" s="4"/>
      <c r="K106" s="4"/>
      <c r="L106" s="2"/>
      <c r="M106" s="164"/>
      <c r="N106" s="1"/>
      <c r="O106" s="1"/>
      <c r="P106" s="1"/>
      <c r="Q106" s="1"/>
      <c r="R106" s="1"/>
      <c r="S106" s="1"/>
      <c r="T106" s="1"/>
      <c r="U106" s="1"/>
      <c r="V106" s="1"/>
      <c r="W106" s="1"/>
      <c r="X106" s="1"/>
      <c r="Y106" s="1"/>
      <c r="Z106" s="1"/>
    </row>
    <row r="107" spans="1:26" ht="39.75" customHeight="1">
      <c r="A107" s="164"/>
      <c r="B107" s="2"/>
      <c r="C107" s="2"/>
      <c r="D107" s="2"/>
      <c r="E107" s="3"/>
      <c r="F107" s="2"/>
      <c r="G107" s="2"/>
      <c r="H107" s="122"/>
      <c r="I107" s="4"/>
      <c r="J107" s="4"/>
      <c r="K107" s="4"/>
      <c r="L107" s="2"/>
      <c r="M107" s="164"/>
      <c r="N107" s="1"/>
      <c r="O107" s="1"/>
      <c r="P107" s="1"/>
      <c r="Q107" s="1"/>
      <c r="R107" s="1"/>
      <c r="S107" s="1"/>
      <c r="T107" s="1"/>
      <c r="U107" s="1"/>
      <c r="V107" s="1"/>
      <c r="W107" s="1"/>
      <c r="X107" s="1"/>
      <c r="Y107" s="1"/>
      <c r="Z107" s="1"/>
    </row>
    <row r="108" spans="1:26" ht="39.75" customHeight="1">
      <c r="A108" s="164"/>
      <c r="B108" s="2"/>
      <c r="C108" s="2"/>
      <c r="D108" s="2"/>
      <c r="E108" s="3"/>
      <c r="F108" s="2"/>
      <c r="G108" s="2"/>
      <c r="H108" s="122"/>
      <c r="I108" s="4"/>
      <c r="J108" s="4"/>
      <c r="K108" s="4"/>
      <c r="L108" s="2"/>
      <c r="M108" s="164"/>
      <c r="N108" s="1"/>
      <c r="O108" s="1"/>
      <c r="P108" s="1"/>
      <c r="Q108" s="1"/>
      <c r="R108" s="1"/>
      <c r="S108" s="1"/>
      <c r="T108" s="1"/>
      <c r="U108" s="1"/>
      <c r="V108" s="1"/>
      <c r="W108" s="1"/>
      <c r="X108" s="1"/>
      <c r="Y108" s="1"/>
      <c r="Z108" s="1"/>
    </row>
    <row r="109" spans="1:26" ht="39.75" customHeight="1">
      <c r="A109" s="164"/>
      <c r="B109" s="2"/>
      <c r="C109" s="2"/>
      <c r="D109" s="2"/>
      <c r="E109" s="3"/>
      <c r="F109" s="2"/>
      <c r="G109" s="2"/>
      <c r="H109" s="122"/>
      <c r="I109" s="4"/>
      <c r="J109" s="4"/>
      <c r="K109" s="4"/>
      <c r="L109" s="2"/>
      <c r="M109" s="164"/>
      <c r="N109" s="1"/>
      <c r="O109" s="1"/>
      <c r="P109" s="1"/>
      <c r="Q109" s="1"/>
      <c r="R109" s="1"/>
      <c r="S109" s="1"/>
      <c r="T109" s="1"/>
      <c r="U109" s="1"/>
      <c r="V109" s="1"/>
      <c r="W109" s="1"/>
      <c r="X109" s="1"/>
      <c r="Y109" s="1"/>
      <c r="Z109" s="1"/>
    </row>
    <row r="110" spans="1:26" ht="39.75" customHeight="1">
      <c r="A110" s="164"/>
      <c r="B110" s="2"/>
      <c r="C110" s="2"/>
      <c r="D110" s="2"/>
      <c r="E110" s="3"/>
      <c r="F110" s="2"/>
      <c r="G110" s="2"/>
      <c r="H110" s="122"/>
      <c r="I110" s="4"/>
      <c r="J110" s="4"/>
      <c r="K110" s="4"/>
      <c r="L110" s="2"/>
      <c r="M110" s="164"/>
      <c r="N110" s="1"/>
      <c r="O110" s="1"/>
      <c r="P110" s="1"/>
      <c r="Q110" s="1"/>
      <c r="R110" s="1"/>
      <c r="S110" s="1"/>
      <c r="T110" s="1"/>
      <c r="U110" s="1"/>
      <c r="V110" s="1"/>
      <c r="W110" s="1"/>
      <c r="X110" s="1"/>
      <c r="Y110" s="1"/>
      <c r="Z110" s="1"/>
    </row>
    <row r="111" spans="1:26" ht="39.75" customHeight="1">
      <c r="A111" s="164"/>
      <c r="B111" s="2"/>
      <c r="C111" s="2"/>
      <c r="D111" s="2"/>
      <c r="E111" s="3"/>
      <c r="F111" s="2"/>
      <c r="G111" s="2"/>
      <c r="H111" s="122"/>
      <c r="I111" s="4"/>
      <c r="J111" s="4"/>
      <c r="K111" s="4"/>
      <c r="L111" s="2"/>
      <c r="M111" s="164"/>
      <c r="N111" s="1"/>
      <c r="O111" s="1"/>
      <c r="P111" s="1"/>
      <c r="Q111" s="1"/>
      <c r="R111" s="1"/>
      <c r="S111" s="1"/>
      <c r="T111" s="1"/>
      <c r="U111" s="1"/>
      <c r="V111" s="1"/>
      <c r="W111" s="1"/>
      <c r="X111" s="1"/>
      <c r="Y111" s="1"/>
      <c r="Z111" s="1"/>
    </row>
    <row r="112" spans="1:26" ht="39.75" customHeight="1">
      <c r="A112" s="164"/>
      <c r="B112" s="2"/>
      <c r="C112" s="2"/>
      <c r="D112" s="2"/>
      <c r="E112" s="3"/>
      <c r="F112" s="2"/>
      <c r="G112" s="2"/>
      <c r="H112" s="122"/>
      <c r="I112" s="4"/>
      <c r="J112" s="4"/>
      <c r="K112" s="4"/>
      <c r="L112" s="2"/>
      <c r="M112" s="164"/>
      <c r="N112" s="1"/>
      <c r="O112" s="1"/>
      <c r="P112" s="1"/>
      <c r="Q112" s="1"/>
      <c r="R112" s="1"/>
      <c r="S112" s="1"/>
      <c r="T112" s="1"/>
      <c r="U112" s="1"/>
      <c r="V112" s="1"/>
      <c r="W112" s="1"/>
      <c r="X112" s="1"/>
      <c r="Y112" s="1"/>
      <c r="Z112" s="1"/>
    </row>
    <row r="113" spans="1:26" ht="39.75" customHeight="1">
      <c r="A113" s="164"/>
      <c r="B113" s="2"/>
      <c r="C113" s="2"/>
      <c r="D113" s="2"/>
      <c r="E113" s="3"/>
      <c r="F113" s="2"/>
      <c r="G113" s="2"/>
      <c r="H113" s="122"/>
      <c r="I113" s="4"/>
      <c r="J113" s="4"/>
      <c r="K113" s="4"/>
      <c r="L113" s="2"/>
      <c r="M113" s="164"/>
      <c r="N113" s="1"/>
      <c r="O113" s="1"/>
      <c r="P113" s="1"/>
      <c r="Q113" s="1"/>
      <c r="R113" s="1"/>
      <c r="S113" s="1"/>
      <c r="T113" s="1"/>
      <c r="U113" s="1"/>
      <c r="V113" s="1"/>
      <c r="W113" s="1"/>
      <c r="X113" s="1"/>
      <c r="Y113" s="1"/>
      <c r="Z113" s="1"/>
    </row>
    <row r="114" spans="1:26" ht="39.75" customHeight="1">
      <c r="A114" s="164"/>
      <c r="B114" s="2"/>
      <c r="C114" s="2"/>
      <c r="D114" s="2"/>
      <c r="E114" s="3"/>
      <c r="F114" s="2"/>
      <c r="G114" s="2"/>
      <c r="H114" s="122"/>
      <c r="I114" s="4"/>
      <c r="J114" s="4"/>
      <c r="K114" s="4"/>
      <c r="L114" s="2"/>
      <c r="M114" s="164"/>
      <c r="N114" s="1"/>
      <c r="O114" s="1"/>
      <c r="P114" s="1"/>
      <c r="Q114" s="1"/>
      <c r="R114" s="1"/>
      <c r="S114" s="1"/>
      <c r="T114" s="1"/>
      <c r="U114" s="1"/>
      <c r="V114" s="1"/>
      <c r="W114" s="1"/>
      <c r="X114" s="1"/>
      <c r="Y114" s="1"/>
      <c r="Z114" s="1"/>
    </row>
    <row r="115" spans="1:26" ht="39.75" customHeight="1">
      <c r="A115" s="164"/>
      <c r="B115" s="2"/>
      <c r="C115" s="2"/>
      <c r="D115" s="2"/>
      <c r="E115" s="3"/>
      <c r="F115" s="2"/>
      <c r="G115" s="2"/>
      <c r="H115" s="122"/>
      <c r="I115" s="4"/>
      <c r="J115" s="4"/>
      <c r="K115" s="4"/>
      <c r="L115" s="2"/>
      <c r="M115" s="164"/>
      <c r="N115" s="1"/>
      <c r="O115" s="1"/>
      <c r="P115" s="1"/>
      <c r="Q115" s="1"/>
      <c r="R115" s="1"/>
      <c r="S115" s="1"/>
      <c r="T115" s="1"/>
      <c r="U115" s="1"/>
      <c r="V115" s="1"/>
      <c r="W115" s="1"/>
      <c r="X115" s="1"/>
      <c r="Y115" s="1"/>
      <c r="Z115" s="1"/>
    </row>
    <row r="116" spans="1:26" ht="39.75" customHeight="1">
      <c r="A116" s="164"/>
      <c r="B116" s="2"/>
      <c r="C116" s="2"/>
      <c r="D116" s="2"/>
      <c r="E116" s="3"/>
      <c r="F116" s="2"/>
      <c r="G116" s="2"/>
      <c r="H116" s="122"/>
      <c r="I116" s="4"/>
      <c r="J116" s="4"/>
      <c r="K116" s="4"/>
      <c r="L116" s="2"/>
      <c r="M116" s="164"/>
      <c r="N116" s="1"/>
      <c r="O116" s="1"/>
      <c r="P116" s="1"/>
      <c r="Q116" s="1"/>
      <c r="R116" s="1"/>
      <c r="S116" s="1"/>
      <c r="T116" s="1"/>
      <c r="U116" s="1"/>
      <c r="V116" s="1"/>
      <c r="W116" s="1"/>
      <c r="X116" s="1"/>
      <c r="Y116" s="1"/>
      <c r="Z116" s="1"/>
    </row>
    <row r="117" spans="1:26" ht="39.75" customHeight="1">
      <c r="A117" s="164"/>
      <c r="B117" s="2"/>
      <c r="C117" s="2"/>
      <c r="D117" s="2"/>
      <c r="E117" s="3"/>
      <c r="F117" s="2"/>
      <c r="G117" s="2"/>
      <c r="H117" s="122"/>
      <c r="I117" s="4"/>
      <c r="J117" s="4"/>
      <c r="K117" s="4"/>
      <c r="L117" s="2"/>
      <c r="M117" s="164"/>
      <c r="N117" s="1"/>
      <c r="O117" s="1"/>
      <c r="P117" s="1"/>
      <c r="Q117" s="1"/>
      <c r="R117" s="1"/>
      <c r="S117" s="1"/>
      <c r="T117" s="1"/>
      <c r="U117" s="1"/>
      <c r="V117" s="1"/>
      <c r="W117" s="1"/>
      <c r="X117" s="1"/>
      <c r="Y117" s="1"/>
      <c r="Z117" s="1"/>
    </row>
    <row r="118" spans="1:26" ht="39.75" customHeight="1">
      <c r="A118" s="164"/>
      <c r="B118" s="2"/>
      <c r="C118" s="2"/>
      <c r="D118" s="2"/>
      <c r="E118" s="3"/>
      <c r="F118" s="2"/>
      <c r="G118" s="2"/>
      <c r="H118" s="122"/>
      <c r="I118" s="4"/>
      <c r="J118" s="4"/>
      <c r="K118" s="4"/>
      <c r="L118" s="2"/>
      <c r="M118" s="164"/>
      <c r="N118" s="1"/>
      <c r="O118" s="1"/>
      <c r="P118" s="1"/>
      <c r="Q118" s="1"/>
      <c r="R118" s="1"/>
      <c r="S118" s="1"/>
      <c r="T118" s="1"/>
      <c r="U118" s="1"/>
      <c r="V118" s="1"/>
      <c r="W118" s="1"/>
      <c r="X118" s="1"/>
      <c r="Y118" s="1"/>
      <c r="Z118" s="1"/>
    </row>
    <row r="119" spans="1:26" ht="39.75" customHeight="1">
      <c r="A119" s="164"/>
      <c r="B119" s="2"/>
      <c r="C119" s="2"/>
      <c r="D119" s="2"/>
      <c r="E119" s="3"/>
      <c r="F119" s="2"/>
      <c r="G119" s="2"/>
      <c r="H119" s="122"/>
      <c r="I119" s="4"/>
      <c r="J119" s="4"/>
      <c r="K119" s="4"/>
      <c r="L119" s="2"/>
      <c r="M119" s="164"/>
      <c r="N119" s="1"/>
      <c r="O119" s="1"/>
      <c r="P119" s="1"/>
      <c r="Q119" s="1"/>
      <c r="R119" s="1"/>
      <c r="S119" s="1"/>
      <c r="T119" s="1"/>
      <c r="U119" s="1"/>
      <c r="V119" s="1"/>
      <c r="W119" s="1"/>
      <c r="X119" s="1"/>
      <c r="Y119" s="1"/>
      <c r="Z119" s="1"/>
    </row>
    <row r="120" spans="1:26" ht="39.75" customHeight="1">
      <c r="A120" s="164"/>
      <c r="B120" s="2"/>
      <c r="C120" s="2"/>
      <c r="D120" s="2"/>
      <c r="E120" s="3"/>
      <c r="F120" s="2"/>
      <c r="G120" s="2"/>
      <c r="H120" s="122"/>
      <c r="I120" s="4"/>
      <c r="J120" s="4"/>
      <c r="K120" s="4"/>
      <c r="L120" s="2"/>
      <c r="M120" s="164"/>
      <c r="N120" s="1"/>
      <c r="O120" s="1"/>
      <c r="P120" s="1"/>
      <c r="Q120" s="1"/>
      <c r="R120" s="1"/>
      <c r="S120" s="1"/>
      <c r="T120" s="1"/>
      <c r="U120" s="1"/>
      <c r="V120" s="1"/>
      <c r="W120" s="1"/>
      <c r="X120" s="1"/>
      <c r="Y120" s="1"/>
      <c r="Z120" s="1"/>
    </row>
    <row r="121" spans="1:26" ht="39.75" customHeight="1">
      <c r="A121" s="164"/>
      <c r="B121" s="2"/>
      <c r="C121" s="2"/>
      <c r="D121" s="2"/>
      <c r="E121" s="3"/>
      <c r="F121" s="2"/>
      <c r="G121" s="2"/>
      <c r="H121" s="122"/>
      <c r="I121" s="4"/>
      <c r="J121" s="4"/>
      <c r="K121" s="4"/>
      <c r="L121" s="2"/>
      <c r="M121" s="164"/>
      <c r="N121" s="1"/>
      <c r="O121" s="1"/>
      <c r="P121" s="1"/>
      <c r="Q121" s="1"/>
      <c r="R121" s="1"/>
      <c r="S121" s="1"/>
      <c r="T121" s="1"/>
      <c r="U121" s="1"/>
      <c r="V121" s="1"/>
      <c r="W121" s="1"/>
      <c r="X121" s="1"/>
      <c r="Y121" s="1"/>
      <c r="Z121" s="1"/>
    </row>
    <row r="122" spans="1:26" ht="39.75" customHeight="1">
      <c r="A122" s="164"/>
      <c r="B122" s="2"/>
      <c r="C122" s="2"/>
      <c r="D122" s="2"/>
      <c r="E122" s="3"/>
      <c r="F122" s="2"/>
      <c r="G122" s="2"/>
      <c r="H122" s="122"/>
      <c r="I122" s="4"/>
      <c r="J122" s="4"/>
      <c r="K122" s="4"/>
      <c r="L122" s="2"/>
      <c r="M122" s="164"/>
      <c r="N122" s="1"/>
      <c r="O122" s="1"/>
      <c r="P122" s="1"/>
      <c r="Q122" s="1"/>
      <c r="R122" s="1"/>
      <c r="S122" s="1"/>
      <c r="T122" s="1"/>
      <c r="U122" s="1"/>
      <c r="V122" s="1"/>
      <c r="W122" s="1"/>
      <c r="X122" s="1"/>
      <c r="Y122" s="1"/>
      <c r="Z122" s="1"/>
    </row>
    <row r="123" spans="1:26" ht="39.75" customHeight="1">
      <c r="A123" s="164"/>
      <c r="B123" s="2"/>
      <c r="C123" s="2"/>
      <c r="D123" s="2"/>
      <c r="E123" s="3"/>
      <c r="F123" s="2"/>
      <c r="G123" s="2"/>
      <c r="H123" s="122"/>
      <c r="I123" s="4"/>
      <c r="J123" s="4"/>
      <c r="K123" s="4"/>
      <c r="L123" s="2"/>
      <c r="M123" s="164"/>
      <c r="N123" s="1"/>
      <c r="O123" s="1"/>
      <c r="P123" s="1"/>
      <c r="Q123" s="1"/>
      <c r="R123" s="1"/>
      <c r="S123" s="1"/>
      <c r="T123" s="1"/>
      <c r="U123" s="1"/>
      <c r="V123" s="1"/>
      <c r="W123" s="1"/>
      <c r="X123" s="1"/>
      <c r="Y123" s="1"/>
      <c r="Z123" s="1"/>
    </row>
    <row r="124" spans="1:26" ht="39.75" customHeight="1">
      <c r="A124" s="164"/>
      <c r="B124" s="2"/>
      <c r="C124" s="2"/>
      <c r="D124" s="2"/>
      <c r="E124" s="3"/>
      <c r="F124" s="2"/>
      <c r="G124" s="2"/>
      <c r="H124" s="122"/>
      <c r="I124" s="4"/>
      <c r="J124" s="4"/>
      <c r="K124" s="4"/>
      <c r="L124" s="2"/>
      <c r="M124" s="164"/>
      <c r="N124" s="1"/>
      <c r="O124" s="1"/>
      <c r="P124" s="1"/>
      <c r="Q124" s="1"/>
      <c r="R124" s="1"/>
      <c r="S124" s="1"/>
      <c r="T124" s="1"/>
      <c r="U124" s="1"/>
      <c r="V124" s="1"/>
      <c r="W124" s="1"/>
      <c r="X124" s="1"/>
      <c r="Y124" s="1"/>
      <c r="Z124" s="1"/>
    </row>
    <row r="125" spans="1:26" ht="39.75" customHeight="1">
      <c r="A125" s="164"/>
      <c r="B125" s="2"/>
      <c r="C125" s="2"/>
      <c r="D125" s="2"/>
      <c r="E125" s="3"/>
      <c r="F125" s="2"/>
      <c r="G125" s="2"/>
      <c r="H125" s="122"/>
      <c r="I125" s="4"/>
      <c r="J125" s="4"/>
      <c r="K125" s="4"/>
      <c r="L125" s="2"/>
      <c r="M125" s="164"/>
      <c r="N125" s="1"/>
      <c r="O125" s="1"/>
      <c r="P125" s="1"/>
      <c r="Q125" s="1"/>
      <c r="R125" s="1"/>
      <c r="S125" s="1"/>
      <c r="T125" s="1"/>
      <c r="U125" s="1"/>
      <c r="V125" s="1"/>
      <c r="W125" s="1"/>
      <c r="X125" s="1"/>
      <c r="Y125" s="1"/>
      <c r="Z125" s="1"/>
    </row>
    <row r="126" spans="1:26" ht="39.75" customHeight="1">
      <c r="A126" s="164"/>
      <c r="B126" s="2"/>
      <c r="C126" s="2"/>
      <c r="D126" s="2"/>
      <c r="E126" s="3"/>
      <c r="F126" s="2"/>
      <c r="G126" s="2"/>
      <c r="H126" s="122"/>
      <c r="I126" s="4"/>
      <c r="J126" s="4"/>
      <c r="K126" s="4"/>
      <c r="L126" s="2"/>
      <c r="M126" s="164"/>
      <c r="N126" s="1"/>
      <c r="O126" s="1"/>
      <c r="P126" s="1"/>
      <c r="Q126" s="1"/>
      <c r="R126" s="1"/>
      <c r="S126" s="1"/>
      <c r="T126" s="1"/>
      <c r="U126" s="1"/>
      <c r="V126" s="1"/>
      <c r="W126" s="1"/>
      <c r="X126" s="1"/>
      <c r="Y126" s="1"/>
      <c r="Z126" s="1"/>
    </row>
    <row r="127" spans="1:26" ht="39.75" customHeight="1">
      <c r="A127" s="164"/>
      <c r="B127" s="2"/>
      <c r="C127" s="2"/>
      <c r="D127" s="2"/>
      <c r="E127" s="3"/>
      <c r="F127" s="2"/>
      <c r="G127" s="2"/>
      <c r="H127" s="122"/>
      <c r="I127" s="4"/>
      <c r="J127" s="4"/>
      <c r="K127" s="4"/>
      <c r="L127" s="2"/>
      <c r="M127" s="164"/>
      <c r="N127" s="1"/>
      <c r="O127" s="1"/>
      <c r="P127" s="1"/>
      <c r="Q127" s="1"/>
      <c r="R127" s="1"/>
      <c r="S127" s="1"/>
      <c r="T127" s="1"/>
      <c r="U127" s="1"/>
      <c r="V127" s="1"/>
      <c r="W127" s="1"/>
      <c r="X127" s="1"/>
      <c r="Y127" s="1"/>
      <c r="Z127" s="1"/>
    </row>
    <row r="128" spans="1:26" ht="39.75" customHeight="1">
      <c r="A128" s="164"/>
      <c r="B128" s="2"/>
      <c r="C128" s="2"/>
      <c r="D128" s="2"/>
      <c r="E128" s="3"/>
      <c r="F128" s="2"/>
      <c r="G128" s="2"/>
      <c r="H128" s="122"/>
      <c r="I128" s="4"/>
      <c r="J128" s="4"/>
      <c r="K128" s="4"/>
      <c r="L128" s="2"/>
      <c r="M128" s="164"/>
      <c r="N128" s="1"/>
      <c r="O128" s="1"/>
      <c r="P128" s="1"/>
      <c r="Q128" s="1"/>
      <c r="R128" s="1"/>
      <c r="S128" s="1"/>
      <c r="T128" s="1"/>
      <c r="U128" s="1"/>
      <c r="V128" s="1"/>
      <c r="W128" s="1"/>
      <c r="X128" s="1"/>
      <c r="Y128" s="1"/>
      <c r="Z128" s="1"/>
    </row>
    <row r="129" spans="1:26" ht="39.75" customHeight="1">
      <c r="A129" s="164"/>
      <c r="B129" s="2"/>
      <c r="C129" s="2"/>
      <c r="D129" s="2"/>
      <c r="E129" s="3"/>
      <c r="F129" s="2"/>
      <c r="G129" s="2"/>
      <c r="H129" s="122"/>
      <c r="I129" s="4"/>
      <c r="J129" s="4"/>
      <c r="K129" s="4"/>
      <c r="L129" s="2"/>
      <c r="M129" s="164"/>
      <c r="N129" s="1"/>
      <c r="O129" s="1"/>
      <c r="P129" s="1"/>
      <c r="Q129" s="1"/>
      <c r="R129" s="1"/>
      <c r="S129" s="1"/>
      <c r="T129" s="1"/>
      <c r="U129" s="1"/>
      <c r="V129" s="1"/>
      <c r="W129" s="1"/>
      <c r="X129" s="1"/>
      <c r="Y129" s="1"/>
      <c r="Z129" s="1"/>
    </row>
    <row r="130" spans="1:26" ht="39.75" customHeight="1">
      <c r="A130" s="164"/>
      <c r="B130" s="2"/>
      <c r="C130" s="2"/>
      <c r="D130" s="2"/>
      <c r="E130" s="3"/>
      <c r="F130" s="2"/>
      <c r="G130" s="2"/>
      <c r="H130" s="122"/>
      <c r="I130" s="4"/>
      <c r="J130" s="4"/>
      <c r="K130" s="4"/>
      <c r="L130" s="2"/>
      <c r="M130" s="164"/>
      <c r="N130" s="1"/>
      <c r="O130" s="1"/>
      <c r="P130" s="1"/>
      <c r="Q130" s="1"/>
      <c r="R130" s="1"/>
      <c r="S130" s="1"/>
      <c r="T130" s="1"/>
      <c r="U130" s="1"/>
      <c r="V130" s="1"/>
      <c r="W130" s="1"/>
      <c r="X130" s="1"/>
      <c r="Y130" s="1"/>
      <c r="Z130" s="1"/>
    </row>
    <row r="131" spans="1:26" ht="39.75" customHeight="1">
      <c r="A131" s="164"/>
      <c r="B131" s="2"/>
      <c r="C131" s="2"/>
      <c r="D131" s="2"/>
      <c r="E131" s="3"/>
      <c r="F131" s="2"/>
      <c r="G131" s="2"/>
      <c r="H131" s="122"/>
      <c r="I131" s="4"/>
      <c r="J131" s="4"/>
      <c r="K131" s="4"/>
      <c r="L131" s="2"/>
      <c r="M131" s="164"/>
      <c r="N131" s="1"/>
      <c r="O131" s="1"/>
      <c r="P131" s="1"/>
      <c r="Q131" s="1"/>
      <c r="R131" s="1"/>
      <c r="S131" s="1"/>
      <c r="T131" s="1"/>
      <c r="U131" s="1"/>
      <c r="V131" s="1"/>
      <c r="W131" s="1"/>
      <c r="X131" s="1"/>
      <c r="Y131" s="1"/>
      <c r="Z131" s="1"/>
    </row>
    <row r="132" spans="1:26" ht="39.75" customHeight="1">
      <c r="A132" s="164"/>
      <c r="B132" s="2"/>
      <c r="C132" s="2"/>
      <c r="D132" s="2"/>
      <c r="E132" s="3"/>
      <c r="F132" s="2"/>
      <c r="G132" s="2"/>
      <c r="H132" s="122"/>
      <c r="I132" s="4"/>
      <c r="J132" s="4"/>
      <c r="K132" s="4"/>
      <c r="L132" s="2"/>
      <c r="M132" s="164"/>
      <c r="N132" s="1"/>
      <c r="O132" s="1"/>
      <c r="P132" s="1"/>
      <c r="Q132" s="1"/>
      <c r="R132" s="1"/>
      <c r="S132" s="1"/>
      <c r="T132" s="1"/>
      <c r="U132" s="1"/>
      <c r="V132" s="1"/>
      <c r="W132" s="1"/>
      <c r="X132" s="1"/>
      <c r="Y132" s="1"/>
      <c r="Z132" s="1"/>
    </row>
    <row r="133" spans="1:26" ht="39.75" customHeight="1">
      <c r="A133" s="164"/>
      <c r="B133" s="2"/>
      <c r="C133" s="2"/>
      <c r="D133" s="2"/>
      <c r="E133" s="3"/>
      <c r="F133" s="2"/>
      <c r="G133" s="2"/>
      <c r="H133" s="122"/>
      <c r="I133" s="4"/>
      <c r="J133" s="4"/>
      <c r="K133" s="4"/>
      <c r="L133" s="2"/>
      <c r="M133" s="164"/>
      <c r="N133" s="1"/>
      <c r="O133" s="1"/>
      <c r="P133" s="1"/>
      <c r="Q133" s="1"/>
      <c r="R133" s="1"/>
      <c r="S133" s="1"/>
      <c r="T133" s="1"/>
      <c r="U133" s="1"/>
      <c r="V133" s="1"/>
      <c r="W133" s="1"/>
      <c r="X133" s="1"/>
      <c r="Y133" s="1"/>
      <c r="Z133" s="1"/>
    </row>
    <row r="134" spans="1:26" ht="39.75" customHeight="1">
      <c r="A134" s="164"/>
      <c r="B134" s="2"/>
      <c r="C134" s="2"/>
      <c r="D134" s="2"/>
      <c r="E134" s="3"/>
      <c r="F134" s="2"/>
      <c r="G134" s="2"/>
      <c r="H134" s="122"/>
      <c r="I134" s="4"/>
      <c r="J134" s="4"/>
      <c r="K134" s="4"/>
      <c r="L134" s="2"/>
      <c r="M134" s="164"/>
      <c r="N134" s="1"/>
      <c r="O134" s="1"/>
      <c r="P134" s="1"/>
      <c r="Q134" s="1"/>
      <c r="R134" s="1"/>
      <c r="S134" s="1"/>
      <c r="T134" s="1"/>
      <c r="U134" s="1"/>
      <c r="V134" s="1"/>
      <c r="W134" s="1"/>
      <c r="X134" s="1"/>
      <c r="Y134" s="1"/>
      <c r="Z134" s="1"/>
    </row>
    <row r="135" spans="1:26" ht="39.75" customHeight="1">
      <c r="A135" s="164"/>
      <c r="B135" s="2"/>
      <c r="C135" s="2"/>
      <c r="D135" s="2"/>
      <c r="E135" s="3"/>
      <c r="F135" s="2"/>
      <c r="G135" s="2"/>
      <c r="H135" s="122"/>
      <c r="I135" s="4"/>
      <c r="J135" s="4"/>
      <c r="K135" s="4"/>
      <c r="L135" s="2"/>
      <c r="M135" s="164"/>
      <c r="N135" s="1"/>
      <c r="O135" s="1"/>
      <c r="P135" s="1"/>
      <c r="Q135" s="1"/>
      <c r="R135" s="1"/>
      <c r="S135" s="1"/>
      <c r="T135" s="1"/>
      <c r="U135" s="1"/>
      <c r="V135" s="1"/>
      <c r="W135" s="1"/>
      <c r="X135" s="1"/>
      <c r="Y135" s="1"/>
      <c r="Z135" s="1"/>
    </row>
    <row r="136" spans="1:26" ht="39.75" customHeight="1">
      <c r="A136" s="164"/>
      <c r="B136" s="2"/>
      <c r="C136" s="2"/>
      <c r="D136" s="2"/>
      <c r="E136" s="3"/>
      <c r="F136" s="2"/>
      <c r="G136" s="2"/>
      <c r="H136" s="122"/>
      <c r="I136" s="4"/>
      <c r="J136" s="4"/>
      <c r="K136" s="4"/>
      <c r="L136" s="2"/>
      <c r="M136" s="164"/>
      <c r="N136" s="1"/>
      <c r="O136" s="1"/>
      <c r="P136" s="1"/>
      <c r="Q136" s="1"/>
      <c r="R136" s="1"/>
      <c r="S136" s="1"/>
      <c r="T136" s="1"/>
      <c r="U136" s="1"/>
      <c r="V136" s="1"/>
      <c r="W136" s="1"/>
      <c r="X136" s="1"/>
      <c r="Y136" s="1"/>
      <c r="Z136" s="1"/>
    </row>
    <row r="137" spans="1:26" ht="39.75" customHeight="1">
      <c r="A137" s="164"/>
      <c r="B137" s="2"/>
      <c r="C137" s="2"/>
      <c r="D137" s="2"/>
      <c r="E137" s="3"/>
      <c r="F137" s="2"/>
      <c r="G137" s="2"/>
      <c r="H137" s="122"/>
      <c r="I137" s="4"/>
      <c r="J137" s="4"/>
      <c r="K137" s="4"/>
      <c r="L137" s="2"/>
      <c r="M137" s="164"/>
      <c r="N137" s="1"/>
      <c r="O137" s="1"/>
      <c r="P137" s="1"/>
      <c r="Q137" s="1"/>
      <c r="R137" s="1"/>
      <c r="S137" s="1"/>
      <c r="T137" s="1"/>
      <c r="U137" s="1"/>
      <c r="V137" s="1"/>
      <c r="W137" s="1"/>
      <c r="X137" s="1"/>
      <c r="Y137" s="1"/>
      <c r="Z137" s="1"/>
    </row>
    <row r="138" spans="1:26" ht="39.75" customHeight="1">
      <c r="A138" s="164"/>
      <c r="B138" s="2"/>
      <c r="C138" s="2"/>
      <c r="D138" s="2"/>
      <c r="E138" s="3"/>
      <c r="F138" s="2"/>
      <c r="G138" s="2"/>
      <c r="H138" s="122"/>
      <c r="I138" s="4"/>
      <c r="J138" s="4"/>
      <c r="K138" s="4"/>
      <c r="L138" s="2"/>
      <c r="M138" s="164"/>
      <c r="N138" s="1"/>
      <c r="O138" s="1"/>
      <c r="P138" s="1"/>
      <c r="Q138" s="1"/>
      <c r="R138" s="1"/>
      <c r="S138" s="1"/>
      <c r="T138" s="1"/>
      <c r="U138" s="1"/>
      <c r="V138" s="1"/>
      <c r="W138" s="1"/>
      <c r="X138" s="1"/>
      <c r="Y138" s="1"/>
      <c r="Z138" s="1"/>
    </row>
    <row r="139" spans="1:26" ht="39.75" customHeight="1">
      <c r="A139" s="164"/>
      <c r="B139" s="2"/>
      <c r="C139" s="2"/>
      <c r="D139" s="2"/>
      <c r="E139" s="3"/>
      <c r="F139" s="2"/>
      <c r="G139" s="2"/>
      <c r="H139" s="122"/>
      <c r="I139" s="4"/>
      <c r="J139" s="4"/>
      <c r="K139" s="4"/>
      <c r="L139" s="2"/>
      <c r="M139" s="164"/>
      <c r="N139" s="1"/>
      <c r="O139" s="1"/>
      <c r="P139" s="1"/>
      <c r="Q139" s="1"/>
      <c r="R139" s="1"/>
      <c r="S139" s="1"/>
      <c r="T139" s="1"/>
      <c r="U139" s="1"/>
      <c r="V139" s="1"/>
      <c r="W139" s="1"/>
      <c r="X139" s="1"/>
      <c r="Y139" s="1"/>
      <c r="Z139" s="1"/>
    </row>
    <row r="140" spans="1:26" ht="39.75" customHeight="1">
      <c r="A140" s="164"/>
      <c r="B140" s="2"/>
      <c r="C140" s="2"/>
      <c r="D140" s="2"/>
      <c r="E140" s="3"/>
      <c r="F140" s="2"/>
      <c r="G140" s="2"/>
      <c r="H140" s="122"/>
      <c r="I140" s="4"/>
      <c r="J140" s="4"/>
      <c r="K140" s="4"/>
      <c r="L140" s="2"/>
      <c r="M140" s="164"/>
      <c r="N140" s="1"/>
      <c r="O140" s="1"/>
      <c r="P140" s="1"/>
      <c r="Q140" s="1"/>
      <c r="R140" s="1"/>
      <c r="S140" s="1"/>
      <c r="T140" s="1"/>
      <c r="U140" s="1"/>
      <c r="V140" s="1"/>
      <c r="W140" s="1"/>
      <c r="X140" s="1"/>
      <c r="Y140" s="1"/>
      <c r="Z140" s="1"/>
    </row>
    <row r="141" spans="1:26" ht="39.75" customHeight="1">
      <c r="A141" s="164"/>
      <c r="B141" s="2"/>
      <c r="C141" s="2"/>
      <c r="D141" s="2"/>
      <c r="E141" s="3"/>
      <c r="F141" s="2"/>
      <c r="G141" s="2"/>
      <c r="H141" s="122"/>
      <c r="I141" s="4"/>
      <c r="J141" s="4"/>
      <c r="K141" s="4"/>
      <c r="L141" s="2"/>
      <c r="M141" s="164"/>
      <c r="N141" s="1"/>
      <c r="O141" s="1"/>
      <c r="P141" s="1"/>
      <c r="Q141" s="1"/>
      <c r="R141" s="1"/>
      <c r="S141" s="1"/>
      <c r="T141" s="1"/>
      <c r="U141" s="1"/>
      <c r="V141" s="1"/>
      <c r="W141" s="1"/>
      <c r="X141" s="1"/>
      <c r="Y141" s="1"/>
      <c r="Z141" s="1"/>
    </row>
    <row r="142" spans="1:26" ht="39.75" customHeight="1">
      <c r="A142" s="164"/>
      <c r="B142" s="2"/>
      <c r="C142" s="2"/>
      <c r="D142" s="2"/>
      <c r="E142" s="3"/>
      <c r="F142" s="2"/>
      <c r="G142" s="2"/>
      <c r="H142" s="122"/>
      <c r="I142" s="4"/>
      <c r="J142" s="4"/>
      <c r="K142" s="4"/>
      <c r="L142" s="2"/>
      <c r="M142" s="164"/>
      <c r="N142" s="1"/>
      <c r="O142" s="1"/>
      <c r="P142" s="1"/>
      <c r="Q142" s="1"/>
      <c r="R142" s="1"/>
      <c r="S142" s="1"/>
      <c r="T142" s="1"/>
      <c r="U142" s="1"/>
      <c r="V142" s="1"/>
      <c r="W142" s="1"/>
      <c r="X142" s="1"/>
      <c r="Y142" s="1"/>
      <c r="Z142" s="1"/>
    </row>
    <row r="143" spans="1:26" ht="39.75" customHeight="1">
      <c r="A143" s="164"/>
      <c r="B143" s="2"/>
      <c r="C143" s="2"/>
      <c r="D143" s="2"/>
      <c r="E143" s="3"/>
      <c r="F143" s="2"/>
      <c r="G143" s="2"/>
      <c r="H143" s="122"/>
      <c r="I143" s="4"/>
      <c r="J143" s="4"/>
      <c r="K143" s="4"/>
      <c r="L143" s="2"/>
      <c r="M143" s="164"/>
      <c r="N143" s="1"/>
      <c r="O143" s="1"/>
      <c r="P143" s="1"/>
      <c r="Q143" s="1"/>
      <c r="R143" s="1"/>
      <c r="S143" s="1"/>
      <c r="T143" s="1"/>
      <c r="U143" s="1"/>
      <c r="V143" s="1"/>
      <c r="W143" s="1"/>
      <c r="X143" s="1"/>
      <c r="Y143" s="1"/>
      <c r="Z143" s="1"/>
    </row>
    <row r="144" spans="1:26" ht="39.75" customHeight="1">
      <c r="A144" s="164"/>
      <c r="B144" s="2"/>
      <c r="C144" s="2"/>
      <c r="D144" s="2"/>
      <c r="E144" s="3"/>
      <c r="F144" s="2"/>
      <c r="G144" s="2"/>
      <c r="H144" s="122"/>
      <c r="I144" s="4"/>
      <c r="J144" s="4"/>
      <c r="K144" s="4"/>
      <c r="L144" s="2"/>
      <c r="M144" s="164"/>
      <c r="N144" s="1"/>
      <c r="O144" s="1"/>
      <c r="P144" s="1"/>
      <c r="Q144" s="1"/>
      <c r="R144" s="1"/>
      <c r="S144" s="1"/>
      <c r="T144" s="1"/>
      <c r="U144" s="1"/>
      <c r="V144" s="1"/>
      <c r="W144" s="1"/>
      <c r="X144" s="1"/>
      <c r="Y144" s="1"/>
      <c r="Z144" s="1"/>
    </row>
    <row r="145" spans="1:26" ht="39.75" customHeight="1">
      <c r="A145" s="164"/>
      <c r="B145" s="2"/>
      <c r="C145" s="2"/>
      <c r="D145" s="2"/>
      <c r="E145" s="3"/>
      <c r="F145" s="2"/>
      <c r="G145" s="2"/>
      <c r="H145" s="122"/>
      <c r="I145" s="4"/>
      <c r="J145" s="4"/>
      <c r="K145" s="4"/>
      <c r="L145" s="2"/>
      <c r="M145" s="164"/>
      <c r="N145" s="1"/>
      <c r="O145" s="1"/>
      <c r="P145" s="1"/>
      <c r="Q145" s="1"/>
      <c r="R145" s="1"/>
      <c r="S145" s="1"/>
      <c r="T145" s="1"/>
      <c r="U145" s="1"/>
      <c r="V145" s="1"/>
      <c r="W145" s="1"/>
      <c r="X145" s="1"/>
      <c r="Y145" s="1"/>
      <c r="Z145" s="1"/>
    </row>
    <row r="146" spans="1:26" ht="39.75" customHeight="1">
      <c r="A146" s="164"/>
      <c r="B146" s="2"/>
      <c r="C146" s="2"/>
      <c r="D146" s="2"/>
      <c r="E146" s="3"/>
      <c r="F146" s="2"/>
      <c r="G146" s="2"/>
      <c r="H146" s="122"/>
      <c r="I146" s="4"/>
      <c r="J146" s="4"/>
      <c r="K146" s="4"/>
      <c r="L146" s="2"/>
      <c r="M146" s="164"/>
      <c r="N146" s="1"/>
      <c r="O146" s="1"/>
      <c r="P146" s="1"/>
      <c r="Q146" s="1"/>
      <c r="R146" s="1"/>
      <c r="S146" s="1"/>
      <c r="T146" s="1"/>
      <c r="U146" s="1"/>
      <c r="V146" s="1"/>
      <c r="W146" s="1"/>
      <c r="X146" s="1"/>
      <c r="Y146" s="1"/>
      <c r="Z146" s="1"/>
    </row>
    <row r="147" spans="1:26" ht="39.75" customHeight="1">
      <c r="A147" s="164"/>
      <c r="B147" s="2"/>
      <c r="C147" s="2"/>
      <c r="D147" s="2"/>
      <c r="E147" s="3"/>
      <c r="F147" s="2"/>
      <c r="G147" s="2"/>
      <c r="H147" s="122"/>
      <c r="I147" s="4"/>
      <c r="J147" s="4"/>
      <c r="K147" s="4"/>
      <c r="L147" s="2"/>
      <c r="M147" s="164"/>
      <c r="N147" s="1"/>
      <c r="O147" s="1"/>
      <c r="P147" s="1"/>
      <c r="Q147" s="1"/>
      <c r="R147" s="1"/>
      <c r="S147" s="1"/>
      <c r="T147" s="1"/>
      <c r="U147" s="1"/>
      <c r="V147" s="1"/>
      <c r="W147" s="1"/>
      <c r="X147" s="1"/>
      <c r="Y147" s="1"/>
      <c r="Z147" s="1"/>
    </row>
    <row r="148" spans="1:26" ht="39.75" customHeight="1">
      <c r="A148" s="164"/>
      <c r="B148" s="2"/>
      <c r="C148" s="2"/>
      <c r="D148" s="2"/>
      <c r="E148" s="3"/>
      <c r="F148" s="2"/>
      <c r="G148" s="2"/>
      <c r="H148" s="122"/>
      <c r="I148" s="4"/>
      <c r="J148" s="4"/>
      <c r="K148" s="4"/>
      <c r="L148" s="2"/>
      <c r="M148" s="164"/>
      <c r="N148" s="1"/>
      <c r="O148" s="1"/>
      <c r="P148" s="1"/>
      <c r="Q148" s="1"/>
      <c r="R148" s="1"/>
      <c r="S148" s="1"/>
      <c r="T148" s="1"/>
      <c r="U148" s="1"/>
      <c r="V148" s="1"/>
      <c r="W148" s="1"/>
      <c r="X148" s="1"/>
      <c r="Y148" s="1"/>
      <c r="Z148" s="1"/>
    </row>
    <row r="149" spans="1:26" ht="39.75" customHeight="1">
      <c r="A149" s="164"/>
      <c r="B149" s="2"/>
      <c r="C149" s="2"/>
      <c r="D149" s="2"/>
      <c r="E149" s="3"/>
      <c r="F149" s="2"/>
      <c r="G149" s="2"/>
      <c r="H149" s="122"/>
      <c r="I149" s="4"/>
      <c r="J149" s="4"/>
      <c r="K149" s="4"/>
      <c r="L149" s="2"/>
      <c r="M149" s="164"/>
      <c r="N149" s="1"/>
      <c r="O149" s="1"/>
      <c r="P149" s="1"/>
      <c r="Q149" s="1"/>
      <c r="R149" s="1"/>
      <c r="S149" s="1"/>
      <c r="T149" s="1"/>
      <c r="U149" s="1"/>
      <c r="V149" s="1"/>
      <c r="W149" s="1"/>
      <c r="X149" s="1"/>
      <c r="Y149" s="1"/>
      <c r="Z149" s="1"/>
    </row>
    <row r="150" spans="1:26" ht="39.75" customHeight="1">
      <c r="A150" s="164"/>
      <c r="B150" s="2"/>
      <c r="C150" s="2"/>
      <c r="D150" s="2"/>
      <c r="E150" s="3"/>
      <c r="F150" s="2"/>
      <c r="G150" s="2"/>
      <c r="H150" s="122"/>
      <c r="I150" s="4"/>
      <c r="J150" s="4"/>
      <c r="K150" s="4"/>
      <c r="L150" s="2"/>
      <c r="M150" s="164"/>
      <c r="N150" s="1"/>
      <c r="O150" s="1"/>
      <c r="P150" s="1"/>
      <c r="Q150" s="1"/>
      <c r="R150" s="1"/>
      <c r="S150" s="1"/>
      <c r="T150" s="1"/>
      <c r="U150" s="1"/>
      <c r="V150" s="1"/>
      <c r="W150" s="1"/>
      <c r="X150" s="1"/>
      <c r="Y150" s="1"/>
      <c r="Z150" s="1"/>
    </row>
    <row r="151" spans="1:26" ht="39.75" customHeight="1">
      <c r="A151" s="164"/>
      <c r="B151" s="2"/>
      <c r="C151" s="2"/>
      <c r="D151" s="2"/>
      <c r="E151" s="3"/>
      <c r="F151" s="2"/>
      <c r="G151" s="2"/>
      <c r="H151" s="122"/>
      <c r="I151" s="4"/>
      <c r="J151" s="4"/>
      <c r="K151" s="4"/>
      <c r="L151" s="2"/>
      <c r="M151" s="164"/>
      <c r="N151" s="1"/>
      <c r="O151" s="1"/>
      <c r="P151" s="1"/>
      <c r="Q151" s="1"/>
      <c r="R151" s="1"/>
      <c r="S151" s="1"/>
      <c r="T151" s="1"/>
      <c r="U151" s="1"/>
      <c r="V151" s="1"/>
      <c r="W151" s="1"/>
      <c r="X151" s="1"/>
      <c r="Y151" s="1"/>
      <c r="Z151" s="1"/>
    </row>
    <row r="152" spans="1:26" ht="39.75" customHeight="1">
      <c r="A152" s="164"/>
      <c r="B152" s="2"/>
      <c r="C152" s="2"/>
      <c r="D152" s="2"/>
      <c r="E152" s="3"/>
      <c r="F152" s="2"/>
      <c r="G152" s="2"/>
      <c r="H152" s="122"/>
      <c r="I152" s="4"/>
      <c r="J152" s="4"/>
      <c r="K152" s="4"/>
      <c r="L152" s="2"/>
      <c r="M152" s="164"/>
      <c r="N152" s="1"/>
      <c r="O152" s="1"/>
      <c r="P152" s="1"/>
      <c r="Q152" s="1"/>
      <c r="R152" s="1"/>
      <c r="S152" s="1"/>
      <c r="T152" s="1"/>
      <c r="U152" s="1"/>
      <c r="V152" s="1"/>
      <c r="W152" s="1"/>
      <c r="X152" s="1"/>
      <c r="Y152" s="1"/>
      <c r="Z152" s="1"/>
    </row>
    <row r="153" spans="1:26" ht="39.75" customHeight="1">
      <c r="A153" s="164"/>
      <c r="B153" s="2"/>
      <c r="C153" s="2"/>
      <c r="D153" s="2"/>
      <c r="E153" s="3"/>
      <c r="F153" s="2"/>
      <c r="G153" s="2"/>
      <c r="H153" s="122"/>
      <c r="I153" s="4"/>
      <c r="J153" s="4"/>
      <c r="K153" s="4"/>
      <c r="L153" s="2"/>
      <c r="M153" s="164"/>
      <c r="N153" s="1"/>
      <c r="O153" s="1"/>
      <c r="P153" s="1"/>
      <c r="Q153" s="1"/>
      <c r="R153" s="1"/>
      <c r="S153" s="1"/>
      <c r="T153" s="1"/>
      <c r="U153" s="1"/>
      <c r="V153" s="1"/>
      <c r="W153" s="1"/>
      <c r="X153" s="1"/>
      <c r="Y153" s="1"/>
      <c r="Z153" s="1"/>
    </row>
    <row r="154" spans="1:26" ht="39.75" customHeight="1">
      <c r="A154" s="164"/>
      <c r="B154" s="2"/>
      <c r="C154" s="2"/>
      <c r="D154" s="2"/>
      <c r="E154" s="3"/>
      <c r="F154" s="2"/>
      <c r="G154" s="2"/>
      <c r="H154" s="122"/>
      <c r="I154" s="4"/>
      <c r="J154" s="4"/>
      <c r="K154" s="4"/>
      <c r="L154" s="2"/>
      <c r="M154" s="164"/>
      <c r="N154" s="1"/>
      <c r="O154" s="1"/>
      <c r="P154" s="1"/>
      <c r="Q154" s="1"/>
      <c r="R154" s="1"/>
      <c r="S154" s="1"/>
      <c r="T154" s="1"/>
      <c r="U154" s="1"/>
      <c r="V154" s="1"/>
      <c r="W154" s="1"/>
      <c r="X154" s="1"/>
      <c r="Y154" s="1"/>
      <c r="Z154" s="1"/>
    </row>
    <row r="155" spans="1:26" ht="39.75" customHeight="1">
      <c r="A155" s="164"/>
      <c r="B155" s="2"/>
      <c r="C155" s="2"/>
      <c r="D155" s="2"/>
      <c r="E155" s="3"/>
      <c r="F155" s="2"/>
      <c r="G155" s="2"/>
      <c r="H155" s="122"/>
      <c r="I155" s="4"/>
      <c r="J155" s="4"/>
      <c r="K155" s="4"/>
      <c r="L155" s="2"/>
      <c r="M155" s="164"/>
      <c r="N155" s="1"/>
      <c r="O155" s="1"/>
      <c r="P155" s="1"/>
      <c r="Q155" s="1"/>
      <c r="R155" s="1"/>
      <c r="S155" s="1"/>
      <c r="T155" s="1"/>
      <c r="U155" s="1"/>
      <c r="V155" s="1"/>
      <c r="W155" s="1"/>
      <c r="X155" s="1"/>
      <c r="Y155" s="1"/>
      <c r="Z155" s="1"/>
    </row>
    <row r="156" spans="1:26" ht="39.75" customHeight="1">
      <c r="A156" s="164"/>
      <c r="B156" s="2"/>
      <c r="C156" s="2"/>
      <c r="D156" s="2"/>
      <c r="E156" s="3"/>
      <c r="F156" s="2"/>
      <c r="G156" s="2"/>
      <c r="H156" s="122"/>
      <c r="I156" s="4"/>
      <c r="J156" s="4"/>
      <c r="K156" s="4"/>
      <c r="L156" s="2"/>
      <c r="M156" s="164"/>
      <c r="N156" s="1"/>
      <c r="O156" s="1"/>
      <c r="P156" s="1"/>
      <c r="Q156" s="1"/>
      <c r="R156" s="1"/>
      <c r="S156" s="1"/>
      <c r="T156" s="1"/>
      <c r="U156" s="1"/>
      <c r="V156" s="1"/>
      <c r="W156" s="1"/>
      <c r="X156" s="1"/>
      <c r="Y156" s="1"/>
      <c r="Z156" s="1"/>
    </row>
    <row r="157" spans="1:26" ht="39.75" customHeight="1">
      <c r="A157" s="164"/>
      <c r="B157" s="2"/>
      <c r="C157" s="2"/>
      <c r="D157" s="2"/>
      <c r="E157" s="3"/>
      <c r="F157" s="2"/>
      <c r="G157" s="2"/>
      <c r="H157" s="122"/>
      <c r="I157" s="4"/>
      <c r="J157" s="4"/>
      <c r="K157" s="4"/>
      <c r="L157" s="2"/>
      <c r="M157" s="164"/>
      <c r="N157" s="1"/>
      <c r="O157" s="1"/>
      <c r="P157" s="1"/>
      <c r="Q157" s="1"/>
      <c r="R157" s="1"/>
      <c r="S157" s="1"/>
      <c r="T157" s="1"/>
      <c r="U157" s="1"/>
      <c r="V157" s="1"/>
      <c r="W157" s="1"/>
      <c r="X157" s="1"/>
      <c r="Y157" s="1"/>
      <c r="Z157" s="1"/>
    </row>
    <row r="158" spans="1:26" ht="39.75" customHeight="1">
      <c r="A158" s="164"/>
      <c r="B158" s="2"/>
      <c r="C158" s="2"/>
      <c r="D158" s="2"/>
      <c r="E158" s="3"/>
      <c r="F158" s="2"/>
      <c r="G158" s="2"/>
      <c r="H158" s="122"/>
      <c r="I158" s="4"/>
      <c r="J158" s="4"/>
      <c r="K158" s="4"/>
      <c r="L158" s="2"/>
      <c r="M158" s="164"/>
      <c r="N158" s="1"/>
      <c r="O158" s="1"/>
      <c r="P158" s="1"/>
      <c r="Q158" s="1"/>
      <c r="R158" s="1"/>
      <c r="S158" s="1"/>
      <c r="T158" s="1"/>
      <c r="U158" s="1"/>
      <c r="V158" s="1"/>
      <c r="W158" s="1"/>
      <c r="X158" s="1"/>
      <c r="Y158" s="1"/>
      <c r="Z158" s="1"/>
    </row>
    <row r="159" spans="1:26" ht="39.75" customHeight="1">
      <c r="A159" s="164"/>
      <c r="B159" s="2"/>
      <c r="C159" s="2"/>
      <c r="D159" s="2"/>
      <c r="E159" s="3"/>
      <c r="F159" s="2"/>
      <c r="G159" s="2"/>
      <c r="H159" s="122"/>
      <c r="I159" s="4"/>
      <c r="J159" s="4"/>
      <c r="K159" s="4"/>
      <c r="L159" s="2"/>
      <c r="M159" s="164"/>
      <c r="N159" s="1"/>
      <c r="O159" s="1"/>
      <c r="P159" s="1"/>
      <c r="Q159" s="1"/>
      <c r="R159" s="1"/>
      <c r="S159" s="1"/>
      <c r="T159" s="1"/>
      <c r="U159" s="1"/>
      <c r="V159" s="1"/>
      <c r="W159" s="1"/>
      <c r="X159" s="1"/>
      <c r="Y159" s="1"/>
      <c r="Z159" s="1"/>
    </row>
    <row r="160" spans="1:26" ht="39.75" customHeight="1">
      <c r="A160" s="164"/>
      <c r="B160" s="2"/>
      <c r="C160" s="2"/>
      <c r="D160" s="2"/>
      <c r="E160" s="3"/>
      <c r="F160" s="2"/>
      <c r="G160" s="2"/>
      <c r="H160" s="122"/>
      <c r="I160" s="4"/>
      <c r="J160" s="4"/>
      <c r="K160" s="4"/>
      <c r="L160" s="2"/>
      <c r="M160" s="164"/>
      <c r="N160" s="1"/>
      <c r="O160" s="1"/>
      <c r="P160" s="1"/>
      <c r="Q160" s="1"/>
      <c r="R160" s="1"/>
      <c r="S160" s="1"/>
      <c r="T160" s="1"/>
      <c r="U160" s="1"/>
      <c r="V160" s="1"/>
      <c r="W160" s="1"/>
      <c r="X160" s="1"/>
      <c r="Y160" s="1"/>
      <c r="Z160" s="1"/>
    </row>
    <row r="161" spans="1:26" ht="39.75" customHeight="1">
      <c r="A161" s="164"/>
      <c r="B161" s="2"/>
      <c r="C161" s="2"/>
      <c r="D161" s="2"/>
      <c r="E161" s="3"/>
      <c r="F161" s="2"/>
      <c r="G161" s="2"/>
      <c r="H161" s="122"/>
      <c r="I161" s="4"/>
      <c r="J161" s="4"/>
      <c r="K161" s="4"/>
      <c r="L161" s="2"/>
      <c r="M161" s="164"/>
      <c r="N161" s="1"/>
      <c r="O161" s="1"/>
      <c r="P161" s="1"/>
      <c r="Q161" s="1"/>
      <c r="R161" s="1"/>
      <c r="S161" s="1"/>
      <c r="T161" s="1"/>
      <c r="U161" s="1"/>
      <c r="V161" s="1"/>
      <c r="W161" s="1"/>
      <c r="X161" s="1"/>
      <c r="Y161" s="1"/>
      <c r="Z161" s="1"/>
    </row>
    <row r="162" spans="1:26" ht="39.75" customHeight="1">
      <c r="A162" s="164"/>
      <c r="B162" s="2"/>
      <c r="C162" s="2"/>
      <c r="D162" s="2"/>
      <c r="E162" s="3"/>
      <c r="F162" s="2"/>
      <c r="G162" s="2"/>
      <c r="H162" s="122"/>
      <c r="I162" s="4"/>
      <c r="J162" s="4"/>
      <c r="K162" s="4"/>
      <c r="L162" s="2"/>
      <c r="M162" s="164"/>
      <c r="N162" s="1"/>
      <c r="O162" s="1"/>
      <c r="P162" s="1"/>
      <c r="Q162" s="1"/>
      <c r="R162" s="1"/>
      <c r="S162" s="1"/>
      <c r="T162" s="1"/>
      <c r="U162" s="1"/>
      <c r="V162" s="1"/>
      <c r="W162" s="1"/>
      <c r="X162" s="1"/>
      <c r="Y162" s="1"/>
      <c r="Z162" s="1"/>
    </row>
    <row r="163" spans="1:26" ht="39.75" customHeight="1">
      <c r="A163" s="164"/>
      <c r="B163" s="2"/>
      <c r="C163" s="2"/>
      <c r="D163" s="2"/>
      <c r="E163" s="3"/>
      <c r="F163" s="2"/>
      <c r="G163" s="2"/>
      <c r="H163" s="122"/>
      <c r="I163" s="4"/>
      <c r="J163" s="4"/>
      <c r="K163" s="4"/>
      <c r="L163" s="2"/>
      <c r="M163" s="164"/>
      <c r="N163" s="1"/>
      <c r="O163" s="1"/>
      <c r="P163" s="1"/>
      <c r="Q163" s="1"/>
      <c r="R163" s="1"/>
      <c r="S163" s="1"/>
      <c r="T163" s="1"/>
      <c r="U163" s="1"/>
      <c r="V163" s="1"/>
      <c r="W163" s="1"/>
      <c r="X163" s="1"/>
      <c r="Y163" s="1"/>
      <c r="Z163" s="1"/>
    </row>
    <row r="164" spans="1:26" ht="39.75" customHeight="1">
      <c r="A164" s="164"/>
      <c r="B164" s="2"/>
      <c r="C164" s="2"/>
      <c r="D164" s="2"/>
      <c r="E164" s="3"/>
      <c r="F164" s="2"/>
      <c r="G164" s="2"/>
      <c r="H164" s="122"/>
      <c r="I164" s="4"/>
      <c r="J164" s="4"/>
      <c r="K164" s="4"/>
      <c r="L164" s="2"/>
      <c r="M164" s="164"/>
      <c r="N164" s="1"/>
      <c r="O164" s="1"/>
      <c r="P164" s="1"/>
      <c r="Q164" s="1"/>
      <c r="R164" s="1"/>
      <c r="S164" s="1"/>
      <c r="T164" s="1"/>
      <c r="U164" s="1"/>
      <c r="V164" s="1"/>
      <c r="W164" s="1"/>
      <c r="X164" s="1"/>
      <c r="Y164" s="1"/>
      <c r="Z164" s="1"/>
    </row>
    <row r="165" spans="1:26" ht="39.75" customHeight="1">
      <c r="A165" s="164"/>
      <c r="B165" s="2"/>
      <c r="C165" s="2"/>
      <c r="D165" s="2"/>
      <c r="E165" s="3"/>
      <c r="F165" s="2"/>
      <c r="G165" s="2"/>
      <c r="H165" s="122"/>
      <c r="I165" s="4"/>
      <c r="J165" s="4"/>
      <c r="K165" s="4"/>
      <c r="L165" s="2"/>
      <c r="M165" s="164"/>
      <c r="N165" s="1"/>
      <c r="O165" s="1"/>
      <c r="P165" s="1"/>
      <c r="Q165" s="1"/>
      <c r="R165" s="1"/>
      <c r="S165" s="1"/>
      <c r="T165" s="1"/>
      <c r="U165" s="1"/>
      <c r="V165" s="1"/>
      <c r="W165" s="1"/>
      <c r="X165" s="1"/>
      <c r="Y165" s="1"/>
      <c r="Z165" s="1"/>
    </row>
    <row r="166" spans="1:26" ht="39.75" customHeight="1">
      <c r="A166" s="164"/>
      <c r="B166" s="2"/>
      <c r="C166" s="2"/>
      <c r="D166" s="2"/>
      <c r="E166" s="3"/>
      <c r="F166" s="2"/>
      <c r="G166" s="2"/>
      <c r="H166" s="122"/>
      <c r="I166" s="4"/>
      <c r="J166" s="4"/>
      <c r="K166" s="4"/>
      <c r="L166" s="2"/>
      <c r="M166" s="164"/>
      <c r="N166" s="1"/>
      <c r="O166" s="1"/>
      <c r="P166" s="1"/>
      <c r="Q166" s="1"/>
      <c r="R166" s="1"/>
      <c r="S166" s="1"/>
      <c r="T166" s="1"/>
      <c r="U166" s="1"/>
      <c r="V166" s="1"/>
      <c r="W166" s="1"/>
      <c r="X166" s="1"/>
      <c r="Y166" s="1"/>
      <c r="Z166" s="1"/>
    </row>
    <row r="167" spans="1:26" ht="39.75" customHeight="1">
      <c r="A167" s="164"/>
      <c r="B167" s="2"/>
      <c r="C167" s="2"/>
      <c r="D167" s="2"/>
      <c r="E167" s="3"/>
      <c r="F167" s="2"/>
      <c r="G167" s="2"/>
      <c r="H167" s="122"/>
      <c r="I167" s="4"/>
      <c r="J167" s="4"/>
      <c r="K167" s="4"/>
      <c r="L167" s="2"/>
      <c r="M167" s="164"/>
      <c r="N167" s="1"/>
      <c r="O167" s="1"/>
      <c r="P167" s="1"/>
      <c r="Q167" s="1"/>
      <c r="R167" s="1"/>
      <c r="S167" s="1"/>
      <c r="T167" s="1"/>
      <c r="U167" s="1"/>
      <c r="V167" s="1"/>
      <c r="W167" s="1"/>
      <c r="X167" s="1"/>
      <c r="Y167" s="1"/>
      <c r="Z167" s="1"/>
    </row>
    <row r="168" spans="1:26" ht="39.75" customHeight="1">
      <c r="A168" s="164"/>
      <c r="B168" s="2"/>
      <c r="C168" s="2"/>
      <c r="D168" s="2"/>
      <c r="E168" s="3"/>
      <c r="F168" s="2"/>
      <c r="G168" s="2"/>
      <c r="H168" s="122"/>
      <c r="I168" s="4"/>
      <c r="J168" s="4"/>
      <c r="K168" s="4"/>
      <c r="L168" s="2"/>
      <c r="M168" s="164"/>
      <c r="N168" s="1"/>
      <c r="O168" s="1"/>
      <c r="P168" s="1"/>
      <c r="Q168" s="1"/>
      <c r="R168" s="1"/>
      <c r="S168" s="1"/>
      <c r="T168" s="1"/>
      <c r="U168" s="1"/>
      <c r="V168" s="1"/>
      <c r="W168" s="1"/>
      <c r="X168" s="1"/>
      <c r="Y168" s="1"/>
      <c r="Z168" s="1"/>
    </row>
    <row r="169" spans="1:26" ht="39.75" customHeight="1">
      <c r="A169" s="164"/>
      <c r="B169" s="2"/>
      <c r="C169" s="2"/>
      <c r="D169" s="2"/>
      <c r="E169" s="3"/>
      <c r="F169" s="2"/>
      <c r="G169" s="2"/>
      <c r="H169" s="122"/>
      <c r="I169" s="4"/>
      <c r="J169" s="4"/>
      <c r="K169" s="4"/>
      <c r="L169" s="2"/>
      <c r="M169" s="164"/>
      <c r="N169" s="1"/>
      <c r="O169" s="1"/>
      <c r="P169" s="1"/>
      <c r="Q169" s="1"/>
      <c r="R169" s="1"/>
      <c r="S169" s="1"/>
      <c r="T169" s="1"/>
      <c r="U169" s="1"/>
      <c r="V169" s="1"/>
      <c r="W169" s="1"/>
      <c r="X169" s="1"/>
      <c r="Y169" s="1"/>
      <c r="Z169" s="1"/>
    </row>
    <row r="170" spans="1:26" ht="39.75" customHeight="1">
      <c r="A170" s="164"/>
      <c r="B170" s="2"/>
      <c r="C170" s="2"/>
      <c r="D170" s="2"/>
      <c r="E170" s="3"/>
      <c r="F170" s="2"/>
      <c r="G170" s="2"/>
      <c r="H170" s="122"/>
      <c r="I170" s="4"/>
      <c r="J170" s="4"/>
      <c r="K170" s="4"/>
      <c r="L170" s="2"/>
      <c r="M170" s="164"/>
      <c r="N170" s="1"/>
      <c r="O170" s="1"/>
      <c r="P170" s="1"/>
      <c r="Q170" s="1"/>
      <c r="R170" s="1"/>
      <c r="S170" s="1"/>
      <c r="T170" s="1"/>
      <c r="U170" s="1"/>
      <c r="V170" s="1"/>
      <c r="W170" s="1"/>
      <c r="X170" s="1"/>
      <c r="Y170" s="1"/>
      <c r="Z170" s="1"/>
    </row>
    <row r="171" spans="1:26" ht="39.75" customHeight="1">
      <c r="A171" s="164"/>
      <c r="B171" s="2"/>
      <c r="C171" s="2"/>
      <c r="D171" s="2"/>
      <c r="E171" s="3"/>
      <c r="F171" s="2"/>
      <c r="G171" s="2"/>
      <c r="H171" s="122"/>
      <c r="I171" s="4"/>
      <c r="J171" s="4"/>
      <c r="K171" s="4"/>
      <c r="L171" s="2"/>
      <c r="M171" s="164"/>
      <c r="N171" s="1"/>
      <c r="O171" s="1"/>
      <c r="P171" s="1"/>
      <c r="Q171" s="1"/>
      <c r="R171" s="1"/>
      <c r="S171" s="1"/>
      <c r="T171" s="1"/>
      <c r="U171" s="1"/>
      <c r="V171" s="1"/>
      <c r="W171" s="1"/>
      <c r="X171" s="1"/>
      <c r="Y171" s="1"/>
      <c r="Z171" s="1"/>
    </row>
    <row r="172" spans="1:26" ht="39.75" customHeight="1">
      <c r="A172" s="164"/>
      <c r="B172" s="2"/>
      <c r="C172" s="2"/>
      <c r="D172" s="2"/>
      <c r="E172" s="3"/>
      <c r="F172" s="2"/>
      <c r="G172" s="2"/>
      <c r="H172" s="122"/>
      <c r="I172" s="4"/>
      <c r="J172" s="4"/>
      <c r="K172" s="4"/>
      <c r="L172" s="2"/>
      <c r="M172" s="164"/>
      <c r="N172" s="1"/>
      <c r="O172" s="1"/>
      <c r="P172" s="1"/>
      <c r="Q172" s="1"/>
      <c r="R172" s="1"/>
      <c r="S172" s="1"/>
      <c r="T172" s="1"/>
      <c r="U172" s="1"/>
      <c r="V172" s="1"/>
      <c r="W172" s="1"/>
      <c r="X172" s="1"/>
      <c r="Y172" s="1"/>
      <c r="Z172" s="1"/>
    </row>
    <row r="173" spans="1:26" ht="39.75" customHeight="1">
      <c r="A173" s="164"/>
      <c r="B173" s="2"/>
      <c r="C173" s="2"/>
      <c r="D173" s="2"/>
      <c r="E173" s="3"/>
      <c r="F173" s="2"/>
      <c r="G173" s="2"/>
      <c r="H173" s="122"/>
      <c r="I173" s="4"/>
      <c r="J173" s="4"/>
      <c r="K173" s="4"/>
      <c r="L173" s="2"/>
      <c r="M173" s="164"/>
      <c r="N173" s="1"/>
      <c r="O173" s="1"/>
      <c r="P173" s="1"/>
      <c r="Q173" s="1"/>
      <c r="R173" s="1"/>
      <c r="S173" s="1"/>
      <c r="T173" s="1"/>
      <c r="U173" s="1"/>
      <c r="V173" s="1"/>
      <c r="W173" s="1"/>
      <c r="X173" s="1"/>
      <c r="Y173" s="1"/>
      <c r="Z173" s="1"/>
    </row>
    <row r="174" spans="1:26" ht="39.75" customHeight="1">
      <c r="A174" s="164"/>
      <c r="B174" s="2"/>
      <c r="C174" s="2"/>
      <c r="D174" s="2"/>
      <c r="E174" s="3"/>
      <c r="F174" s="2"/>
      <c r="G174" s="2"/>
      <c r="H174" s="122"/>
      <c r="I174" s="4"/>
      <c r="J174" s="4"/>
      <c r="K174" s="4"/>
      <c r="L174" s="2"/>
      <c r="M174" s="164"/>
      <c r="N174" s="1"/>
      <c r="O174" s="1"/>
      <c r="P174" s="1"/>
      <c r="Q174" s="1"/>
      <c r="R174" s="1"/>
      <c r="S174" s="1"/>
      <c r="T174" s="1"/>
      <c r="U174" s="1"/>
      <c r="V174" s="1"/>
      <c r="W174" s="1"/>
      <c r="X174" s="1"/>
      <c r="Y174" s="1"/>
      <c r="Z174" s="1"/>
    </row>
    <row r="175" spans="1:26" ht="39.75" customHeight="1">
      <c r="A175" s="164"/>
      <c r="B175" s="2"/>
      <c r="C175" s="2"/>
      <c r="D175" s="2"/>
      <c r="E175" s="3"/>
      <c r="F175" s="2"/>
      <c r="G175" s="2"/>
      <c r="H175" s="122"/>
      <c r="I175" s="4"/>
      <c r="J175" s="4"/>
      <c r="K175" s="4"/>
      <c r="L175" s="2"/>
      <c r="M175" s="164"/>
      <c r="N175" s="1"/>
      <c r="O175" s="1"/>
      <c r="P175" s="1"/>
      <c r="Q175" s="1"/>
      <c r="R175" s="1"/>
      <c r="S175" s="1"/>
      <c r="T175" s="1"/>
      <c r="U175" s="1"/>
      <c r="V175" s="1"/>
      <c r="W175" s="1"/>
      <c r="X175" s="1"/>
      <c r="Y175" s="1"/>
      <c r="Z175" s="1"/>
    </row>
    <row r="176" spans="1:26" ht="39.75" customHeight="1">
      <c r="A176" s="164"/>
      <c r="B176" s="2"/>
      <c r="C176" s="2"/>
      <c r="D176" s="2"/>
      <c r="E176" s="3"/>
      <c r="F176" s="2"/>
      <c r="G176" s="2"/>
      <c r="H176" s="122"/>
      <c r="I176" s="4"/>
      <c r="J176" s="4"/>
      <c r="K176" s="4"/>
      <c r="L176" s="2"/>
      <c r="M176" s="164"/>
      <c r="N176" s="1"/>
      <c r="O176" s="1"/>
      <c r="P176" s="1"/>
      <c r="Q176" s="1"/>
      <c r="R176" s="1"/>
      <c r="S176" s="1"/>
      <c r="T176" s="1"/>
      <c r="U176" s="1"/>
      <c r="V176" s="1"/>
      <c r="W176" s="1"/>
      <c r="X176" s="1"/>
      <c r="Y176" s="1"/>
      <c r="Z176" s="1"/>
    </row>
    <row r="177" spans="1:26" ht="39.75" customHeight="1">
      <c r="A177" s="164"/>
      <c r="B177" s="2"/>
      <c r="C177" s="2"/>
      <c r="D177" s="2"/>
      <c r="E177" s="3"/>
      <c r="F177" s="2"/>
      <c r="G177" s="2"/>
      <c r="H177" s="122"/>
      <c r="I177" s="4"/>
      <c r="J177" s="4"/>
      <c r="K177" s="4"/>
      <c r="L177" s="2"/>
      <c r="M177" s="164"/>
      <c r="N177" s="1"/>
      <c r="O177" s="1"/>
      <c r="P177" s="1"/>
      <c r="Q177" s="1"/>
      <c r="R177" s="1"/>
      <c r="S177" s="1"/>
      <c r="T177" s="1"/>
      <c r="U177" s="1"/>
      <c r="V177" s="1"/>
      <c r="W177" s="1"/>
      <c r="X177" s="1"/>
      <c r="Y177" s="1"/>
      <c r="Z177" s="1"/>
    </row>
    <row r="178" spans="1:26" ht="39.75" customHeight="1">
      <c r="A178" s="164"/>
      <c r="B178" s="2"/>
      <c r="C178" s="2"/>
      <c r="D178" s="2"/>
      <c r="E178" s="3"/>
      <c r="F178" s="2"/>
      <c r="G178" s="2"/>
      <c r="H178" s="122"/>
      <c r="I178" s="4"/>
      <c r="J178" s="4"/>
      <c r="K178" s="4"/>
      <c r="L178" s="2"/>
      <c r="M178" s="164"/>
      <c r="N178" s="1"/>
      <c r="O178" s="1"/>
      <c r="P178" s="1"/>
      <c r="Q178" s="1"/>
      <c r="R178" s="1"/>
      <c r="S178" s="1"/>
      <c r="T178" s="1"/>
      <c r="U178" s="1"/>
      <c r="V178" s="1"/>
      <c r="W178" s="1"/>
      <c r="X178" s="1"/>
      <c r="Y178" s="1"/>
      <c r="Z178" s="1"/>
    </row>
    <row r="179" spans="1:26" ht="39.75" customHeight="1">
      <c r="A179" s="164"/>
      <c r="B179" s="2"/>
      <c r="C179" s="2"/>
      <c r="D179" s="2"/>
      <c r="E179" s="3"/>
      <c r="F179" s="2"/>
      <c r="G179" s="2"/>
      <c r="H179" s="122"/>
      <c r="I179" s="4"/>
      <c r="J179" s="4"/>
      <c r="K179" s="4"/>
      <c r="L179" s="2"/>
      <c r="M179" s="164"/>
      <c r="N179" s="1"/>
      <c r="O179" s="1"/>
      <c r="P179" s="1"/>
      <c r="Q179" s="1"/>
      <c r="R179" s="1"/>
      <c r="S179" s="1"/>
      <c r="T179" s="1"/>
      <c r="U179" s="1"/>
      <c r="V179" s="1"/>
      <c r="W179" s="1"/>
      <c r="X179" s="1"/>
      <c r="Y179" s="1"/>
      <c r="Z179" s="1"/>
    </row>
    <row r="180" spans="1:26" ht="39.75" customHeight="1">
      <c r="A180" s="164"/>
      <c r="B180" s="2"/>
      <c r="C180" s="2"/>
      <c r="D180" s="2"/>
      <c r="E180" s="3"/>
      <c r="F180" s="2"/>
      <c r="G180" s="2"/>
      <c r="H180" s="122"/>
      <c r="I180" s="4"/>
      <c r="J180" s="4"/>
      <c r="K180" s="4"/>
      <c r="L180" s="2"/>
      <c r="M180" s="164"/>
      <c r="N180" s="1"/>
      <c r="O180" s="1"/>
      <c r="P180" s="1"/>
      <c r="Q180" s="1"/>
      <c r="R180" s="1"/>
      <c r="S180" s="1"/>
      <c r="T180" s="1"/>
      <c r="U180" s="1"/>
      <c r="V180" s="1"/>
      <c r="W180" s="1"/>
      <c r="X180" s="1"/>
      <c r="Y180" s="1"/>
      <c r="Z180" s="1"/>
    </row>
    <row r="181" spans="1:26" ht="39.75" customHeight="1">
      <c r="A181" s="164"/>
      <c r="B181" s="2"/>
      <c r="C181" s="2"/>
      <c r="D181" s="2"/>
      <c r="E181" s="3"/>
      <c r="F181" s="2"/>
      <c r="G181" s="2"/>
      <c r="H181" s="122"/>
      <c r="I181" s="4"/>
      <c r="J181" s="4"/>
      <c r="K181" s="4"/>
      <c r="L181" s="2"/>
      <c r="M181" s="164"/>
      <c r="N181" s="1"/>
      <c r="O181" s="1"/>
      <c r="P181" s="1"/>
      <c r="Q181" s="1"/>
      <c r="R181" s="1"/>
      <c r="S181" s="1"/>
      <c r="T181" s="1"/>
      <c r="U181" s="1"/>
      <c r="V181" s="1"/>
      <c r="W181" s="1"/>
      <c r="X181" s="1"/>
      <c r="Y181" s="1"/>
      <c r="Z181" s="1"/>
    </row>
    <row r="182" spans="1:26" ht="39.75" customHeight="1">
      <c r="A182" s="164"/>
      <c r="B182" s="2"/>
      <c r="C182" s="2"/>
      <c r="D182" s="2"/>
      <c r="E182" s="3"/>
      <c r="F182" s="2"/>
      <c r="G182" s="2"/>
      <c r="H182" s="122"/>
      <c r="I182" s="4"/>
      <c r="J182" s="4"/>
      <c r="K182" s="4"/>
      <c r="L182" s="2"/>
      <c r="M182" s="164"/>
      <c r="N182" s="1"/>
      <c r="O182" s="1"/>
      <c r="P182" s="1"/>
      <c r="Q182" s="1"/>
      <c r="R182" s="1"/>
      <c r="S182" s="1"/>
      <c r="T182" s="1"/>
      <c r="U182" s="1"/>
      <c r="V182" s="1"/>
      <c r="W182" s="1"/>
      <c r="X182" s="1"/>
      <c r="Y182" s="1"/>
      <c r="Z182" s="1"/>
    </row>
    <row r="183" spans="1:26" ht="39.75" customHeight="1">
      <c r="A183" s="164"/>
      <c r="B183" s="2"/>
      <c r="C183" s="2"/>
      <c r="D183" s="2"/>
      <c r="E183" s="3"/>
      <c r="F183" s="2"/>
      <c r="G183" s="2"/>
      <c r="H183" s="122"/>
      <c r="I183" s="4"/>
      <c r="J183" s="4"/>
      <c r="K183" s="4"/>
      <c r="L183" s="2"/>
      <c r="M183" s="164"/>
      <c r="N183" s="1"/>
      <c r="O183" s="1"/>
      <c r="P183" s="1"/>
      <c r="Q183" s="1"/>
      <c r="R183" s="1"/>
      <c r="S183" s="1"/>
      <c r="T183" s="1"/>
      <c r="U183" s="1"/>
      <c r="V183" s="1"/>
      <c r="W183" s="1"/>
      <c r="X183" s="1"/>
      <c r="Y183" s="1"/>
      <c r="Z183" s="1"/>
    </row>
    <row r="184" spans="1:26" ht="39.75" customHeight="1">
      <c r="A184" s="164"/>
      <c r="B184" s="2"/>
      <c r="C184" s="2"/>
      <c r="D184" s="2"/>
      <c r="E184" s="3"/>
      <c r="F184" s="2"/>
      <c r="G184" s="2"/>
      <c r="H184" s="122"/>
      <c r="I184" s="4"/>
      <c r="J184" s="4"/>
      <c r="K184" s="4"/>
      <c r="L184" s="2"/>
      <c r="M184" s="164"/>
      <c r="N184" s="1"/>
      <c r="O184" s="1"/>
      <c r="P184" s="1"/>
      <c r="Q184" s="1"/>
      <c r="R184" s="1"/>
      <c r="S184" s="1"/>
      <c r="T184" s="1"/>
      <c r="U184" s="1"/>
      <c r="V184" s="1"/>
      <c r="W184" s="1"/>
      <c r="X184" s="1"/>
      <c r="Y184" s="1"/>
      <c r="Z184" s="1"/>
    </row>
    <row r="185" spans="1:26" ht="39.75" customHeight="1">
      <c r="A185" s="164"/>
      <c r="B185" s="2"/>
      <c r="C185" s="2"/>
      <c r="D185" s="2"/>
      <c r="E185" s="3"/>
      <c r="F185" s="2"/>
      <c r="G185" s="2"/>
      <c r="H185" s="122"/>
      <c r="I185" s="4"/>
      <c r="J185" s="4"/>
      <c r="K185" s="4"/>
      <c r="L185" s="2"/>
      <c r="M185" s="164"/>
      <c r="N185" s="1"/>
      <c r="O185" s="1"/>
      <c r="P185" s="1"/>
      <c r="Q185" s="1"/>
      <c r="R185" s="1"/>
      <c r="S185" s="1"/>
      <c r="T185" s="1"/>
      <c r="U185" s="1"/>
      <c r="V185" s="1"/>
      <c r="W185" s="1"/>
      <c r="X185" s="1"/>
      <c r="Y185" s="1"/>
      <c r="Z185" s="1"/>
    </row>
    <row r="186" spans="1:26" ht="39.75" customHeight="1">
      <c r="A186" s="164"/>
      <c r="B186" s="2"/>
      <c r="C186" s="2"/>
      <c r="D186" s="2"/>
      <c r="E186" s="3"/>
      <c r="F186" s="2"/>
      <c r="G186" s="2"/>
      <c r="H186" s="122"/>
      <c r="I186" s="4"/>
      <c r="J186" s="4"/>
      <c r="K186" s="4"/>
      <c r="L186" s="2"/>
      <c r="M186" s="164"/>
      <c r="N186" s="1"/>
      <c r="O186" s="1"/>
      <c r="P186" s="1"/>
      <c r="Q186" s="1"/>
      <c r="R186" s="1"/>
      <c r="S186" s="1"/>
      <c r="T186" s="1"/>
      <c r="U186" s="1"/>
      <c r="V186" s="1"/>
      <c r="W186" s="1"/>
      <c r="X186" s="1"/>
      <c r="Y186" s="1"/>
      <c r="Z186" s="1"/>
    </row>
    <row r="187" spans="1:26" ht="39.75" customHeight="1">
      <c r="A187" s="164"/>
      <c r="B187" s="2"/>
      <c r="C187" s="2"/>
      <c r="D187" s="2"/>
      <c r="E187" s="3"/>
      <c r="F187" s="2"/>
      <c r="G187" s="2"/>
      <c r="H187" s="122"/>
      <c r="I187" s="4"/>
      <c r="J187" s="4"/>
      <c r="K187" s="4"/>
      <c r="L187" s="2"/>
      <c r="M187" s="164"/>
      <c r="N187" s="1"/>
      <c r="O187" s="1"/>
      <c r="P187" s="1"/>
      <c r="Q187" s="1"/>
      <c r="R187" s="1"/>
      <c r="S187" s="1"/>
      <c r="T187" s="1"/>
      <c r="U187" s="1"/>
      <c r="V187" s="1"/>
      <c r="W187" s="1"/>
      <c r="X187" s="1"/>
      <c r="Y187" s="1"/>
      <c r="Z187" s="1"/>
    </row>
    <row r="188" spans="1:26" ht="39.75" customHeight="1">
      <c r="A188" s="164"/>
      <c r="B188" s="2"/>
      <c r="C188" s="2"/>
      <c r="D188" s="2"/>
      <c r="E188" s="3"/>
      <c r="F188" s="2"/>
      <c r="G188" s="2"/>
      <c r="H188" s="122"/>
      <c r="I188" s="4"/>
      <c r="J188" s="4"/>
      <c r="K188" s="4"/>
      <c r="L188" s="2"/>
      <c r="M188" s="164"/>
      <c r="N188" s="1"/>
      <c r="O188" s="1"/>
      <c r="P188" s="1"/>
      <c r="Q188" s="1"/>
      <c r="R188" s="1"/>
      <c r="S188" s="1"/>
      <c r="T188" s="1"/>
      <c r="U188" s="1"/>
      <c r="V188" s="1"/>
      <c r="W188" s="1"/>
      <c r="X188" s="1"/>
      <c r="Y188" s="1"/>
      <c r="Z188" s="1"/>
    </row>
    <row r="189" spans="1:26" ht="39.75" customHeight="1">
      <c r="A189" s="164"/>
      <c r="B189" s="2"/>
      <c r="C189" s="2"/>
      <c r="D189" s="2"/>
      <c r="E189" s="3"/>
      <c r="F189" s="2"/>
      <c r="G189" s="2"/>
      <c r="H189" s="122"/>
      <c r="I189" s="4"/>
      <c r="J189" s="4"/>
      <c r="K189" s="4"/>
      <c r="L189" s="2"/>
      <c r="M189" s="164"/>
      <c r="N189" s="1"/>
      <c r="O189" s="1"/>
      <c r="P189" s="1"/>
      <c r="Q189" s="1"/>
      <c r="R189" s="1"/>
      <c r="S189" s="1"/>
      <c r="T189" s="1"/>
      <c r="U189" s="1"/>
      <c r="V189" s="1"/>
      <c r="W189" s="1"/>
      <c r="X189" s="1"/>
      <c r="Y189" s="1"/>
      <c r="Z189" s="1"/>
    </row>
    <row r="190" spans="1:26" ht="39.75" customHeight="1">
      <c r="A190" s="164"/>
      <c r="B190" s="2"/>
      <c r="C190" s="2"/>
      <c r="D190" s="2"/>
      <c r="E190" s="3"/>
      <c r="F190" s="2"/>
      <c r="G190" s="2"/>
      <c r="H190" s="122"/>
      <c r="I190" s="4"/>
      <c r="J190" s="4"/>
      <c r="K190" s="4"/>
      <c r="L190" s="2"/>
      <c r="M190" s="164"/>
      <c r="N190" s="1"/>
      <c r="O190" s="1"/>
      <c r="P190" s="1"/>
      <c r="Q190" s="1"/>
      <c r="R190" s="1"/>
      <c r="S190" s="1"/>
      <c r="T190" s="1"/>
      <c r="U190" s="1"/>
      <c r="V190" s="1"/>
      <c r="W190" s="1"/>
      <c r="X190" s="1"/>
      <c r="Y190" s="1"/>
      <c r="Z190" s="1"/>
    </row>
    <row r="191" spans="1:26" ht="39.75" customHeight="1">
      <c r="A191" s="164"/>
      <c r="B191" s="2"/>
      <c r="C191" s="2"/>
      <c r="D191" s="2"/>
      <c r="E191" s="3"/>
      <c r="F191" s="2"/>
      <c r="G191" s="2"/>
      <c r="H191" s="122"/>
      <c r="I191" s="4"/>
      <c r="J191" s="4"/>
      <c r="K191" s="4"/>
      <c r="L191" s="2"/>
      <c r="M191" s="164"/>
      <c r="N191" s="1"/>
      <c r="O191" s="1"/>
      <c r="P191" s="1"/>
      <c r="Q191" s="1"/>
      <c r="R191" s="1"/>
      <c r="S191" s="1"/>
      <c r="T191" s="1"/>
      <c r="U191" s="1"/>
      <c r="V191" s="1"/>
      <c r="W191" s="1"/>
      <c r="X191" s="1"/>
      <c r="Y191" s="1"/>
      <c r="Z191" s="1"/>
    </row>
    <row r="192" spans="1:26" ht="39.75" customHeight="1">
      <c r="A192" s="164"/>
      <c r="B192" s="2"/>
      <c r="C192" s="2"/>
      <c r="D192" s="2"/>
      <c r="E192" s="3"/>
      <c r="F192" s="2"/>
      <c r="G192" s="2"/>
      <c r="H192" s="122"/>
      <c r="I192" s="4"/>
      <c r="J192" s="4"/>
      <c r="K192" s="4"/>
      <c r="L192" s="2"/>
      <c r="M192" s="164"/>
      <c r="N192" s="1"/>
      <c r="O192" s="1"/>
      <c r="P192" s="1"/>
      <c r="Q192" s="1"/>
      <c r="R192" s="1"/>
      <c r="S192" s="1"/>
      <c r="T192" s="1"/>
      <c r="U192" s="1"/>
      <c r="V192" s="1"/>
      <c r="W192" s="1"/>
      <c r="X192" s="1"/>
      <c r="Y192" s="1"/>
      <c r="Z192" s="1"/>
    </row>
    <row r="193" spans="1:26" ht="39.75" customHeight="1">
      <c r="A193" s="164"/>
      <c r="B193" s="2"/>
      <c r="C193" s="2"/>
      <c r="D193" s="2"/>
      <c r="E193" s="3"/>
      <c r="F193" s="2"/>
      <c r="G193" s="2"/>
      <c r="H193" s="122"/>
      <c r="I193" s="4"/>
      <c r="J193" s="4"/>
      <c r="K193" s="4"/>
      <c r="L193" s="2"/>
      <c r="M193" s="164"/>
      <c r="N193" s="1"/>
      <c r="O193" s="1"/>
      <c r="P193" s="1"/>
      <c r="Q193" s="1"/>
      <c r="R193" s="1"/>
      <c r="S193" s="1"/>
      <c r="T193" s="1"/>
      <c r="U193" s="1"/>
      <c r="V193" s="1"/>
      <c r="W193" s="1"/>
      <c r="X193" s="1"/>
      <c r="Y193" s="1"/>
      <c r="Z193" s="1"/>
    </row>
    <row r="194" spans="1:26" ht="39.75" customHeight="1">
      <c r="A194" s="164"/>
      <c r="B194" s="2"/>
      <c r="C194" s="2"/>
      <c r="D194" s="2"/>
      <c r="E194" s="3"/>
      <c r="F194" s="2"/>
      <c r="G194" s="2"/>
      <c r="H194" s="122"/>
      <c r="I194" s="4"/>
      <c r="J194" s="4"/>
      <c r="K194" s="4"/>
      <c r="L194" s="2"/>
      <c r="M194" s="164"/>
      <c r="N194" s="1"/>
      <c r="O194" s="1"/>
      <c r="P194" s="1"/>
      <c r="Q194" s="1"/>
      <c r="R194" s="1"/>
      <c r="S194" s="1"/>
      <c r="T194" s="1"/>
      <c r="U194" s="1"/>
      <c r="V194" s="1"/>
      <c r="W194" s="1"/>
      <c r="X194" s="1"/>
      <c r="Y194" s="1"/>
      <c r="Z194" s="1"/>
    </row>
    <row r="195" spans="1:26" ht="39.75" customHeight="1">
      <c r="A195" s="164"/>
      <c r="B195" s="2"/>
      <c r="C195" s="2"/>
      <c r="D195" s="2"/>
      <c r="E195" s="3"/>
      <c r="F195" s="2"/>
      <c r="G195" s="2"/>
      <c r="H195" s="122"/>
      <c r="I195" s="4"/>
      <c r="J195" s="4"/>
      <c r="K195" s="4"/>
      <c r="L195" s="2"/>
      <c r="M195" s="164"/>
      <c r="N195" s="1"/>
      <c r="O195" s="1"/>
      <c r="P195" s="1"/>
      <c r="Q195" s="1"/>
      <c r="R195" s="1"/>
      <c r="S195" s="1"/>
      <c r="T195" s="1"/>
      <c r="U195" s="1"/>
      <c r="V195" s="1"/>
      <c r="W195" s="1"/>
      <c r="X195" s="1"/>
      <c r="Y195" s="1"/>
      <c r="Z195" s="1"/>
    </row>
    <row r="196" spans="1:26" ht="39.75" customHeight="1">
      <c r="A196" s="164"/>
      <c r="B196" s="2"/>
      <c r="C196" s="2"/>
      <c r="D196" s="2"/>
      <c r="E196" s="3"/>
      <c r="F196" s="2"/>
      <c r="G196" s="2"/>
      <c r="H196" s="122"/>
      <c r="I196" s="4"/>
      <c r="J196" s="4"/>
      <c r="K196" s="4"/>
      <c r="L196" s="2"/>
      <c r="M196" s="164"/>
      <c r="N196" s="1"/>
      <c r="O196" s="1"/>
      <c r="P196" s="1"/>
      <c r="Q196" s="1"/>
      <c r="R196" s="1"/>
      <c r="S196" s="1"/>
      <c r="T196" s="1"/>
      <c r="U196" s="1"/>
      <c r="V196" s="1"/>
      <c r="W196" s="1"/>
      <c r="X196" s="1"/>
      <c r="Y196" s="1"/>
      <c r="Z196" s="1"/>
    </row>
    <row r="197" spans="1:26" ht="39.75" customHeight="1">
      <c r="A197" s="164"/>
      <c r="B197" s="2"/>
      <c r="C197" s="2"/>
      <c r="D197" s="2"/>
      <c r="E197" s="3"/>
      <c r="F197" s="2"/>
      <c r="G197" s="2"/>
      <c r="H197" s="122"/>
      <c r="I197" s="4"/>
      <c r="J197" s="4"/>
      <c r="K197" s="4"/>
      <c r="L197" s="2"/>
      <c r="M197" s="164"/>
      <c r="N197" s="1"/>
      <c r="O197" s="1"/>
      <c r="P197" s="1"/>
      <c r="Q197" s="1"/>
      <c r="R197" s="1"/>
      <c r="S197" s="1"/>
      <c r="T197" s="1"/>
      <c r="U197" s="1"/>
      <c r="V197" s="1"/>
      <c r="W197" s="1"/>
      <c r="X197" s="1"/>
      <c r="Y197" s="1"/>
      <c r="Z197" s="1"/>
    </row>
    <row r="198" spans="1:26" ht="39.75" customHeight="1">
      <c r="A198" s="164"/>
      <c r="B198" s="2"/>
      <c r="C198" s="2"/>
      <c r="D198" s="2"/>
      <c r="E198" s="3"/>
      <c r="F198" s="2"/>
      <c r="G198" s="2"/>
      <c r="H198" s="122"/>
      <c r="I198" s="4"/>
      <c r="J198" s="4"/>
      <c r="K198" s="4"/>
      <c r="L198" s="2"/>
      <c r="M198" s="164"/>
      <c r="N198" s="1"/>
      <c r="O198" s="1"/>
      <c r="P198" s="1"/>
      <c r="Q198" s="1"/>
      <c r="R198" s="1"/>
      <c r="S198" s="1"/>
      <c r="T198" s="1"/>
      <c r="U198" s="1"/>
      <c r="V198" s="1"/>
      <c r="W198" s="1"/>
      <c r="X198" s="1"/>
      <c r="Y198" s="1"/>
      <c r="Z198" s="1"/>
    </row>
    <row r="199" spans="1:26" ht="39.75" customHeight="1">
      <c r="A199" s="164"/>
      <c r="B199" s="2"/>
      <c r="C199" s="2"/>
      <c r="D199" s="2"/>
      <c r="E199" s="3"/>
      <c r="F199" s="2"/>
      <c r="G199" s="2"/>
      <c r="H199" s="122"/>
      <c r="I199" s="4"/>
      <c r="J199" s="4"/>
      <c r="K199" s="4"/>
      <c r="L199" s="2"/>
      <c r="M199" s="164"/>
      <c r="N199" s="1"/>
      <c r="O199" s="1"/>
      <c r="P199" s="1"/>
      <c r="Q199" s="1"/>
      <c r="R199" s="1"/>
      <c r="S199" s="1"/>
      <c r="T199" s="1"/>
      <c r="U199" s="1"/>
      <c r="V199" s="1"/>
      <c r="W199" s="1"/>
      <c r="X199" s="1"/>
      <c r="Y199" s="1"/>
      <c r="Z199" s="1"/>
    </row>
    <row r="200" spans="1:26" ht="39.75" customHeight="1">
      <c r="A200" s="164"/>
      <c r="B200" s="2"/>
      <c r="C200" s="2"/>
      <c r="D200" s="2"/>
      <c r="E200" s="3"/>
      <c r="F200" s="2"/>
      <c r="G200" s="2"/>
      <c r="H200" s="122"/>
      <c r="I200" s="4"/>
      <c r="J200" s="4"/>
      <c r="K200" s="4"/>
      <c r="L200" s="2"/>
      <c r="M200" s="164"/>
      <c r="N200" s="1"/>
      <c r="O200" s="1"/>
      <c r="P200" s="1"/>
      <c r="Q200" s="1"/>
      <c r="R200" s="1"/>
      <c r="S200" s="1"/>
      <c r="T200" s="1"/>
      <c r="U200" s="1"/>
      <c r="V200" s="1"/>
      <c r="W200" s="1"/>
      <c r="X200" s="1"/>
      <c r="Y200" s="1"/>
      <c r="Z200" s="1"/>
    </row>
    <row r="201" spans="1:26" ht="39.75" customHeight="1">
      <c r="A201" s="164"/>
      <c r="B201" s="2"/>
      <c r="C201" s="2"/>
      <c r="D201" s="2"/>
      <c r="E201" s="3"/>
      <c r="F201" s="2"/>
      <c r="G201" s="2"/>
      <c r="H201" s="122"/>
      <c r="I201" s="4"/>
      <c r="J201" s="4"/>
      <c r="K201" s="4"/>
      <c r="L201" s="2"/>
      <c r="M201" s="164"/>
      <c r="N201" s="1"/>
      <c r="O201" s="1"/>
      <c r="P201" s="1"/>
      <c r="Q201" s="1"/>
      <c r="R201" s="1"/>
      <c r="S201" s="1"/>
      <c r="T201" s="1"/>
      <c r="U201" s="1"/>
      <c r="V201" s="1"/>
      <c r="W201" s="1"/>
      <c r="X201" s="1"/>
      <c r="Y201" s="1"/>
      <c r="Z201" s="1"/>
    </row>
    <row r="202" spans="1:26" ht="39.75" customHeight="1">
      <c r="A202" s="164"/>
      <c r="B202" s="2"/>
      <c r="C202" s="2"/>
      <c r="D202" s="2"/>
      <c r="E202" s="3"/>
      <c r="F202" s="2"/>
      <c r="G202" s="2"/>
      <c r="H202" s="122"/>
      <c r="I202" s="4"/>
      <c r="J202" s="4"/>
      <c r="K202" s="4"/>
      <c r="L202" s="2"/>
      <c r="M202" s="164"/>
      <c r="N202" s="1"/>
      <c r="O202" s="1"/>
      <c r="P202" s="1"/>
      <c r="Q202" s="1"/>
      <c r="R202" s="1"/>
      <c r="S202" s="1"/>
      <c r="T202" s="1"/>
      <c r="U202" s="1"/>
      <c r="V202" s="1"/>
      <c r="W202" s="1"/>
      <c r="X202" s="1"/>
      <c r="Y202" s="1"/>
      <c r="Z202" s="1"/>
    </row>
    <row r="203" spans="1:26" ht="39.75" customHeight="1">
      <c r="A203" s="164"/>
      <c r="B203" s="2"/>
      <c r="C203" s="2"/>
      <c r="D203" s="2"/>
      <c r="E203" s="3"/>
      <c r="F203" s="2"/>
      <c r="G203" s="2"/>
      <c r="H203" s="122"/>
      <c r="I203" s="4"/>
      <c r="J203" s="4"/>
      <c r="K203" s="4"/>
      <c r="L203" s="2"/>
      <c r="M203" s="164"/>
      <c r="N203" s="1"/>
      <c r="O203" s="1"/>
      <c r="P203" s="1"/>
      <c r="Q203" s="1"/>
      <c r="R203" s="1"/>
      <c r="S203" s="1"/>
      <c r="T203" s="1"/>
      <c r="U203" s="1"/>
      <c r="V203" s="1"/>
      <c r="W203" s="1"/>
      <c r="X203" s="1"/>
      <c r="Y203" s="1"/>
      <c r="Z203" s="1"/>
    </row>
    <row r="204" spans="1:26" ht="39.75" customHeight="1">
      <c r="A204" s="164"/>
      <c r="B204" s="2"/>
      <c r="C204" s="2"/>
      <c r="D204" s="2"/>
      <c r="E204" s="3"/>
      <c r="F204" s="2"/>
      <c r="G204" s="2"/>
      <c r="H204" s="122"/>
      <c r="I204" s="4"/>
      <c r="J204" s="4"/>
      <c r="K204" s="4"/>
      <c r="L204" s="2"/>
      <c r="M204" s="164"/>
      <c r="N204" s="1"/>
      <c r="O204" s="1"/>
      <c r="P204" s="1"/>
      <c r="Q204" s="1"/>
      <c r="R204" s="1"/>
      <c r="S204" s="1"/>
      <c r="T204" s="1"/>
      <c r="U204" s="1"/>
      <c r="V204" s="1"/>
      <c r="W204" s="1"/>
      <c r="X204" s="1"/>
      <c r="Y204" s="1"/>
      <c r="Z204" s="1"/>
    </row>
    <row r="205" spans="1:26" ht="39.75" customHeight="1">
      <c r="A205" s="164"/>
      <c r="B205" s="2"/>
      <c r="C205" s="2"/>
      <c r="D205" s="2"/>
      <c r="E205" s="3"/>
      <c r="F205" s="2"/>
      <c r="G205" s="2"/>
      <c r="H205" s="122"/>
      <c r="I205" s="4"/>
      <c r="J205" s="4"/>
      <c r="K205" s="4"/>
      <c r="L205" s="2"/>
      <c r="M205" s="164"/>
      <c r="N205" s="1"/>
      <c r="O205" s="1"/>
      <c r="P205" s="1"/>
      <c r="Q205" s="1"/>
      <c r="R205" s="1"/>
      <c r="S205" s="1"/>
      <c r="T205" s="1"/>
      <c r="U205" s="1"/>
      <c r="V205" s="1"/>
      <c r="W205" s="1"/>
      <c r="X205" s="1"/>
      <c r="Y205" s="1"/>
      <c r="Z205" s="1"/>
    </row>
    <row r="206" spans="1:26" ht="39.75" customHeight="1">
      <c r="A206" s="164"/>
      <c r="B206" s="2"/>
      <c r="C206" s="2"/>
      <c r="D206" s="2"/>
      <c r="E206" s="3"/>
      <c r="F206" s="2"/>
      <c r="G206" s="2"/>
      <c r="H206" s="122"/>
      <c r="I206" s="4"/>
      <c r="J206" s="4"/>
      <c r="K206" s="4"/>
      <c r="L206" s="2"/>
      <c r="M206" s="164"/>
      <c r="N206" s="1"/>
      <c r="O206" s="1"/>
      <c r="P206" s="1"/>
      <c r="Q206" s="1"/>
      <c r="R206" s="1"/>
      <c r="S206" s="1"/>
      <c r="T206" s="1"/>
      <c r="U206" s="1"/>
      <c r="V206" s="1"/>
      <c r="W206" s="1"/>
      <c r="X206" s="1"/>
      <c r="Y206" s="1"/>
      <c r="Z206" s="1"/>
    </row>
    <row r="207" spans="1:26" ht="39.75" customHeight="1">
      <c r="A207" s="164"/>
      <c r="B207" s="2"/>
      <c r="C207" s="2"/>
      <c r="D207" s="2"/>
      <c r="E207" s="3"/>
      <c r="F207" s="2"/>
      <c r="G207" s="2"/>
      <c r="H207" s="122"/>
      <c r="I207" s="4"/>
      <c r="J207" s="4"/>
      <c r="K207" s="4"/>
      <c r="L207" s="2"/>
      <c r="M207" s="164"/>
      <c r="N207" s="1"/>
      <c r="O207" s="1"/>
      <c r="P207" s="1"/>
      <c r="Q207" s="1"/>
      <c r="R207" s="1"/>
      <c r="S207" s="1"/>
      <c r="T207" s="1"/>
      <c r="U207" s="1"/>
      <c r="V207" s="1"/>
      <c r="W207" s="1"/>
      <c r="X207" s="1"/>
      <c r="Y207" s="1"/>
      <c r="Z207" s="1"/>
    </row>
    <row r="208" spans="1:26" ht="39.75" customHeight="1">
      <c r="A208" s="164"/>
      <c r="B208" s="2"/>
      <c r="C208" s="2"/>
      <c r="D208" s="2"/>
      <c r="E208" s="3"/>
      <c r="F208" s="2"/>
      <c r="G208" s="2"/>
      <c r="H208" s="122"/>
      <c r="I208" s="4"/>
      <c r="J208" s="4"/>
      <c r="K208" s="4"/>
      <c r="L208" s="2"/>
      <c r="M208" s="164"/>
      <c r="N208" s="1"/>
      <c r="O208" s="1"/>
      <c r="P208" s="1"/>
      <c r="Q208" s="1"/>
      <c r="R208" s="1"/>
      <c r="S208" s="1"/>
      <c r="T208" s="1"/>
      <c r="U208" s="1"/>
      <c r="V208" s="1"/>
      <c r="W208" s="1"/>
      <c r="X208" s="1"/>
      <c r="Y208" s="1"/>
      <c r="Z208" s="1"/>
    </row>
    <row r="209" spans="1:26" ht="39.75" customHeight="1">
      <c r="A209" s="164"/>
      <c r="B209" s="2"/>
      <c r="C209" s="2"/>
      <c r="D209" s="2"/>
      <c r="E209" s="3"/>
      <c r="F209" s="2"/>
      <c r="G209" s="2"/>
      <c r="H209" s="122"/>
      <c r="I209" s="4"/>
      <c r="J209" s="4"/>
      <c r="K209" s="4"/>
      <c r="L209" s="2"/>
      <c r="M209" s="164"/>
      <c r="N209" s="1"/>
      <c r="O209" s="1"/>
      <c r="P209" s="1"/>
      <c r="Q209" s="1"/>
      <c r="R209" s="1"/>
      <c r="S209" s="1"/>
      <c r="T209" s="1"/>
      <c r="U209" s="1"/>
      <c r="V209" s="1"/>
      <c r="W209" s="1"/>
      <c r="X209" s="1"/>
      <c r="Y209" s="1"/>
      <c r="Z209" s="1"/>
    </row>
    <row r="210" spans="1:26" ht="39.75" customHeight="1">
      <c r="A210" s="164"/>
      <c r="B210" s="2"/>
      <c r="C210" s="2"/>
      <c r="D210" s="2"/>
      <c r="E210" s="3"/>
      <c r="F210" s="2"/>
      <c r="G210" s="2"/>
      <c r="H210" s="122"/>
      <c r="I210" s="4"/>
      <c r="J210" s="4"/>
      <c r="K210" s="4"/>
      <c r="L210" s="2"/>
      <c r="M210" s="164"/>
      <c r="N210" s="1"/>
      <c r="O210" s="1"/>
      <c r="P210" s="1"/>
      <c r="Q210" s="1"/>
      <c r="R210" s="1"/>
      <c r="S210" s="1"/>
      <c r="T210" s="1"/>
      <c r="U210" s="1"/>
      <c r="V210" s="1"/>
      <c r="W210" s="1"/>
      <c r="X210" s="1"/>
      <c r="Y210" s="1"/>
      <c r="Z210" s="1"/>
    </row>
    <row r="211" spans="1:26" ht="39.75" customHeight="1">
      <c r="A211" s="164"/>
      <c r="B211" s="2"/>
      <c r="C211" s="2"/>
      <c r="D211" s="2"/>
      <c r="E211" s="3"/>
      <c r="F211" s="2"/>
      <c r="G211" s="2"/>
      <c r="H211" s="122"/>
      <c r="I211" s="4"/>
      <c r="J211" s="4"/>
      <c r="K211" s="4"/>
      <c r="L211" s="2"/>
      <c r="M211" s="164"/>
      <c r="N211" s="1"/>
      <c r="O211" s="1"/>
      <c r="P211" s="1"/>
      <c r="Q211" s="1"/>
      <c r="R211" s="1"/>
      <c r="S211" s="1"/>
      <c r="T211" s="1"/>
      <c r="U211" s="1"/>
      <c r="V211" s="1"/>
      <c r="W211" s="1"/>
      <c r="X211" s="1"/>
      <c r="Y211" s="1"/>
      <c r="Z211" s="1"/>
    </row>
    <row r="212" spans="1:26" ht="39.75" customHeight="1">
      <c r="A212" s="164"/>
      <c r="B212" s="2"/>
      <c r="C212" s="2"/>
      <c r="D212" s="2"/>
      <c r="E212" s="3"/>
      <c r="F212" s="2"/>
      <c r="G212" s="2"/>
      <c r="H212" s="122"/>
      <c r="I212" s="4"/>
      <c r="J212" s="4"/>
      <c r="K212" s="4"/>
      <c r="L212" s="2"/>
      <c r="M212" s="164"/>
      <c r="N212" s="1"/>
      <c r="O212" s="1"/>
      <c r="P212" s="1"/>
      <c r="Q212" s="1"/>
      <c r="R212" s="1"/>
      <c r="S212" s="1"/>
      <c r="T212" s="1"/>
      <c r="U212" s="1"/>
      <c r="V212" s="1"/>
      <c r="W212" s="1"/>
      <c r="X212" s="1"/>
      <c r="Y212" s="1"/>
      <c r="Z212" s="1"/>
    </row>
    <row r="213" spans="1:26" ht="39.75" customHeight="1">
      <c r="A213" s="164"/>
      <c r="B213" s="2"/>
      <c r="C213" s="2"/>
      <c r="D213" s="2"/>
      <c r="E213" s="3"/>
      <c r="F213" s="2"/>
      <c r="G213" s="2"/>
      <c r="H213" s="122"/>
      <c r="I213" s="4"/>
      <c r="J213" s="4"/>
      <c r="K213" s="4"/>
      <c r="L213" s="2"/>
      <c r="M213" s="164"/>
      <c r="N213" s="1"/>
      <c r="O213" s="1"/>
      <c r="P213" s="1"/>
      <c r="Q213" s="1"/>
      <c r="R213" s="1"/>
      <c r="S213" s="1"/>
      <c r="T213" s="1"/>
      <c r="U213" s="1"/>
      <c r="V213" s="1"/>
      <c r="W213" s="1"/>
      <c r="X213" s="1"/>
      <c r="Y213" s="1"/>
      <c r="Z213" s="1"/>
    </row>
    <row r="214" spans="1:26" ht="39.75" customHeight="1">
      <c r="A214" s="164"/>
      <c r="B214" s="2"/>
      <c r="C214" s="2"/>
      <c r="D214" s="2"/>
      <c r="E214" s="3"/>
      <c r="F214" s="2"/>
      <c r="G214" s="2"/>
      <c r="H214" s="122"/>
      <c r="I214" s="4"/>
      <c r="J214" s="4"/>
      <c r="K214" s="4"/>
      <c r="L214" s="2"/>
      <c r="M214" s="164"/>
      <c r="N214" s="1"/>
      <c r="O214" s="1"/>
      <c r="P214" s="1"/>
      <c r="Q214" s="1"/>
      <c r="R214" s="1"/>
      <c r="S214" s="1"/>
      <c r="T214" s="1"/>
      <c r="U214" s="1"/>
      <c r="V214" s="1"/>
      <c r="W214" s="1"/>
      <c r="X214" s="1"/>
      <c r="Y214" s="1"/>
      <c r="Z214" s="1"/>
    </row>
    <row r="215" spans="1:26" ht="39.75" customHeight="1">
      <c r="A215" s="164"/>
      <c r="B215" s="2"/>
      <c r="C215" s="2"/>
      <c r="D215" s="2"/>
      <c r="E215" s="3"/>
      <c r="F215" s="2"/>
      <c r="G215" s="2"/>
      <c r="H215" s="122"/>
      <c r="I215" s="4"/>
      <c r="J215" s="4"/>
      <c r="K215" s="4"/>
      <c r="L215" s="2"/>
      <c r="M215" s="164"/>
      <c r="N215" s="1"/>
      <c r="O215" s="1"/>
      <c r="P215" s="1"/>
      <c r="Q215" s="1"/>
      <c r="R215" s="1"/>
      <c r="S215" s="1"/>
      <c r="T215" s="1"/>
      <c r="U215" s="1"/>
      <c r="V215" s="1"/>
      <c r="W215" s="1"/>
      <c r="X215" s="1"/>
      <c r="Y215" s="1"/>
      <c r="Z215" s="1"/>
    </row>
    <row r="216" spans="1:26" ht="39.75" customHeight="1">
      <c r="A216" s="164"/>
      <c r="B216" s="2"/>
      <c r="C216" s="2"/>
      <c r="D216" s="2"/>
      <c r="E216" s="3"/>
      <c r="F216" s="2"/>
      <c r="G216" s="2"/>
      <c r="H216" s="122"/>
      <c r="I216" s="4"/>
      <c r="J216" s="4"/>
      <c r="K216" s="4"/>
      <c r="L216" s="2"/>
      <c r="M216" s="164"/>
      <c r="N216" s="1"/>
      <c r="O216" s="1"/>
      <c r="P216" s="1"/>
      <c r="Q216" s="1"/>
      <c r="R216" s="1"/>
      <c r="S216" s="1"/>
      <c r="T216" s="1"/>
      <c r="U216" s="1"/>
      <c r="V216" s="1"/>
      <c r="W216" s="1"/>
      <c r="X216" s="1"/>
      <c r="Y216" s="1"/>
      <c r="Z216" s="1"/>
    </row>
    <row r="217" spans="1:26" ht="39.75" customHeight="1">
      <c r="A217" s="164"/>
      <c r="B217" s="2"/>
      <c r="C217" s="2"/>
      <c r="D217" s="2"/>
      <c r="E217" s="3"/>
      <c r="F217" s="2"/>
      <c r="G217" s="2"/>
      <c r="H217" s="122"/>
      <c r="I217" s="4"/>
      <c r="J217" s="4"/>
      <c r="K217" s="4"/>
      <c r="L217" s="2"/>
      <c r="M217" s="164"/>
      <c r="N217" s="1"/>
      <c r="O217" s="1"/>
      <c r="P217" s="1"/>
      <c r="Q217" s="1"/>
      <c r="R217" s="1"/>
      <c r="S217" s="1"/>
      <c r="T217" s="1"/>
      <c r="U217" s="1"/>
      <c r="V217" s="1"/>
      <c r="W217" s="1"/>
      <c r="X217" s="1"/>
      <c r="Y217" s="1"/>
      <c r="Z217" s="1"/>
    </row>
    <row r="218" spans="1:26" ht="39.75" customHeight="1">
      <c r="A218" s="164"/>
      <c r="B218" s="2"/>
      <c r="C218" s="2"/>
      <c r="D218" s="2"/>
      <c r="E218" s="3"/>
      <c r="F218" s="2"/>
      <c r="G218" s="2"/>
      <c r="H218" s="122"/>
      <c r="I218" s="4"/>
      <c r="J218" s="4"/>
      <c r="K218" s="4"/>
      <c r="L218" s="2"/>
      <c r="M218" s="164"/>
      <c r="N218" s="1"/>
      <c r="O218" s="1"/>
      <c r="P218" s="1"/>
      <c r="Q218" s="1"/>
      <c r="R218" s="1"/>
      <c r="S218" s="1"/>
      <c r="T218" s="1"/>
      <c r="U218" s="1"/>
      <c r="V218" s="1"/>
      <c r="W218" s="1"/>
      <c r="X218" s="1"/>
      <c r="Y218" s="1"/>
      <c r="Z218" s="1"/>
    </row>
    <row r="219" spans="1:26" ht="39.75" customHeight="1">
      <c r="A219" s="164"/>
      <c r="B219" s="2"/>
      <c r="C219" s="2"/>
      <c r="D219" s="2"/>
      <c r="E219" s="3"/>
      <c r="F219" s="2"/>
      <c r="G219" s="2"/>
      <c r="H219" s="122"/>
      <c r="I219" s="4"/>
      <c r="J219" s="4"/>
      <c r="K219" s="4"/>
      <c r="L219" s="2"/>
      <c r="M219" s="164"/>
      <c r="N219" s="1"/>
      <c r="O219" s="1"/>
      <c r="P219" s="1"/>
      <c r="Q219" s="1"/>
      <c r="R219" s="1"/>
      <c r="S219" s="1"/>
      <c r="T219" s="1"/>
      <c r="U219" s="1"/>
      <c r="V219" s="1"/>
      <c r="W219" s="1"/>
      <c r="X219" s="1"/>
      <c r="Y219" s="1"/>
      <c r="Z219" s="1"/>
    </row>
    <row r="220" spans="1:26" ht="39.75" customHeight="1">
      <c r="A220" s="164"/>
      <c r="B220" s="2"/>
      <c r="C220" s="2"/>
      <c r="D220" s="2"/>
      <c r="E220" s="3"/>
      <c r="F220" s="2"/>
      <c r="G220" s="2"/>
      <c r="H220" s="122"/>
      <c r="I220" s="4"/>
      <c r="J220" s="4"/>
      <c r="K220" s="4"/>
      <c r="L220" s="2"/>
      <c r="M220" s="164"/>
      <c r="N220" s="1"/>
      <c r="O220" s="1"/>
      <c r="P220" s="1"/>
      <c r="Q220" s="1"/>
      <c r="R220" s="1"/>
      <c r="S220" s="1"/>
      <c r="T220" s="1"/>
      <c r="U220" s="1"/>
      <c r="V220" s="1"/>
      <c r="W220" s="1"/>
      <c r="X220" s="1"/>
      <c r="Y220" s="1"/>
      <c r="Z220" s="1"/>
    </row>
    <row r="221" spans="1:26" ht="39.75" customHeight="1">
      <c r="A221" s="164"/>
      <c r="B221" s="2"/>
      <c r="C221" s="2"/>
      <c r="D221" s="2"/>
      <c r="E221" s="3"/>
      <c r="F221" s="2"/>
      <c r="G221" s="2"/>
      <c r="H221" s="122"/>
      <c r="I221" s="4"/>
      <c r="J221" s="4"/>
      <c r="K221" s="4"/>
      <c r="L221" s="2"/>
      <c r="M221" s="164"/>
      <c r="N221" s="1"/>
      <c r="O221" s="1"/>
      <c r="P221" s="1"/>
      <c r="Q221" s="1"/>
      <c r="R221" s="1"/>
      <c r="S221" s="1"/>
      <c r="T221" s="1"/>
      <c r="U221" s="1"/>
      <c r="V221" s="1"/>
      <c r="W221" s="1"/>
      <c r="X221" s="1"/>
      <c r="Y221" s="1"/>
      <c r="Z221" s="1"/>
    </row>
    <row r="222" spans="1:26" ht="39.75" customHeight="1">
      <c r="A222" s="164"/>
      <c r="B222" s="2"/>
      <c r="C222" s="2"/>
      <c r="D222" s="2"/>
      <c r="E222" s="3"/>
      <c r="F222" s="2"/>
      <c r="G222" s="2"/>
      <c r="H222" s="122"/>
      <c r="I222" s="4"/>
      <c r="J222" s="4"/>
      <c r="K222" s="4"/>
      <c r="L222" s="2"/>
      <c r="M222" s="164"/>
      <c r="N222" s="1"/>
      <c r="O222" s="1"/>
      <c r="P222" s="1"/>
      <c r="Q222" s="1"/>
      <c r="R222" s="1"/>
      <c r="S222" s="1"/>
      <c r="T222" s="1"/>
      <c r="U222" s="1"/>
      <c r="V222" s="1"/>
      <c r="W222" s="1"/>
      <c r="X222" s="1"/>
      <c r="Y222" s="1"/>
      <c r="Z222" s="1"/>
    </row>
    <row r="223" spans="1:26" ht="39.75" customHeight="1">
      <c r="A223" s="164"/>
      <c r="B223" s="2"/>
      <c r="C223" s="2"/>
      <c r="D223" s="2"/>
      <c r="E223" s="3"/>
      <c r="F223" s="2"/>
      <c r="G223" s="2"/>
      <c r="H223" s="122"/>
      <c r="I223" s="4"/>
      <c r="J223" s="4"/>
      <c r="K223" s="4"/>
      <c r="L223" s="2"/>
      <c r="M223" s="164"/>
      <c r="N223" s="1"/>
      <c r="O223" s="1"/>
      <c r="P223" s="1"/>
      <c r="Q223" s="1"/>
      <c r="R223" s="1"/>
      <c r="S223" s="1"/>
      <c r="T223" s="1"/>
      <c r="U223" s="1"/>
      <c r="V223" s="1"/>
      <c r="W223" s="1"/>
      <c r="X223" s="1"/>
      <c r="Y223" s="1"/>
      <c r="Z223" s="1"/>
    </row>
    <row r="224" spans="1:26" ht="39.75" customHeight="1">
      <c r="A224" s="164"/>
      <c r="B224" s="2"/>
      <c r="C224" s="2"/>
      <c r="D224" s="2"/>
      <c r="E224" s="3"/>
      <c r="F224" s="2"/>
      <c r="G224" s="2"/>
      <c r="H224" s="122"/>
      <c r="I224" s="4"/>
      <c r="J224" s="4"/>
      <c r="K224" s="4"/>
      <c r="L224" s="2"/>
      <c r="M224" s="164"/>
      <c r="N224" s="1"/>
      <c r="O224" s="1"/>
      <c r="P224" s="1"/>
      <c r="Q224" s="1"/>
      <c r="R224" s="1"/>
      <c r="S224" s="1"/>
      <c r="T224" s="1"/>
      <c r="U224" s="1"/>
      <c r="V224" s="1"/>
      <c r="W224" s="1"/>
      <c r="X224" s="1"/>
      <c r="Y224" s="1"/>
      <c r="Z224" s="1"/>
    </row>
    <row r="225" spans="1:26" ht="39.75" customHeight="1">
      <c r="A225" s="164"/>
      <c r="B225" s="2"/>
      <c r="C225" s="2"/>
      <c r="D225" s="2"/>
      <c r="E225" s="3"/>
      <c r="F225" s="2"/>
      <c r="G225" s="2"/>
      <c r="H225" s="122"/>
      <c r="I225" s="4"/>
      <c r="J225" s="4"/>
      <c r="K225" s="4"/>
      <c r="L225" s="2"/>
      <c r="M225" s="164"/>
      <c r="N225" s="1"/>
      <c r="O225" s="1"/>
      <c r="P225" s="1"/>
      <c r="Q225" s="1"/>
      <c r="R225" s="1"/>
      <c r="S225" s="1"/>
      <c r="T225" s="1"/>
      <c r="U225" s="1"/>
      <c r="V225" s="1"/>
      <c r="W225" s="1"/>
      <c r="X225" s="1"/>
      <c r="Y225" s="1"/>
      <c r="Z225" s="1"/>
    </row>
    <row r="226" spans="1:26" ht="39.75" customHeight="1">
      <c r="A226" s="164"/>
      <c r="B226" s="2"/>
      <c r="C226" s="2"/>
      <c r="D226" s="2"/>
      <c r="E226" s="3"/>
      <c r="F226" s="2"/>
      <c r="G226" s="2"/>
      <c r="H226" s="122"/>
      <c r="I226" s="4"/>
      <c r="J226" s="4"/>
      <c r="K226" s="4"/>
      <c r="L226" s="2"/>
      <c r="M226" s="164"/>
      <c r="N226" s="1"/>
      <c r="O226" s="1"/>
      <c r="P226" s="1"/>
      <c r="Q226" s="1"/>
      <c r="R226" s="1"/>
      <c r="S226" s="1"/>
      <c r="T226" s="1"/>
      <c r="U226" s="1"/>
      <c r="V226" s="1"/>
      <c r="W226" s="1"/>
      <c r="X226" s="1"/>
      <c r="Y226" s="1"/>
      <c r="Z226" s="1"/>
    </row>
    <row r="227" spans="1:26" ht="39.75" customHeight="1">
      <c r="A227" s="164"/>
      <c r="B227" s="2"/>
      <c r="C227" s="2"/>
      <c r="D227" s="2"/>
      <c r="E227" s="3"/>
      <c r="F227" s="2"/>
      <c r="G227" s="2"/>
      <c r="H227" s="122"/>
      <c r="I227" s="4"/>
      <c r="J227" s="4"/>
      <c r="K227" s="4"/>
      <c r="L227" s="2"/>
      <c r="M227" s="164"/>
      <c r="N227" s="1"/>
      <c r="O227" s="1"/>
      <c r="P227" s="1"/>
      <c r="Q227" s="1"/>
      <c r="R227" s="1"/>
      <c r="S227" s="1"/>
      <c r="T227" s="1"/>
      <c r="U227" s="1"/>
      <c r="V227" s="1"/>
      <c r="W227" s="1"/>
      <c r="X227" s="1"/>
      <c r="Y227" s="1"/>
      <c r="Z227" s="1"/>
    </row>
    <row r="228" spans="1:26" ht="39.75" customHeight="1">
      <c r="A228" s="164"/>
      <c r="B228" s="2"/>
      <c r="C228" s="2"/>
      <c r="D228" s="2"/>
      <c r="E228" s="3"/>
      <c r="F228" s="2"/>
      <c r="G228" s="2"/>
      <c r="H228" s="122"/>
      <c r="I228" s="4"/>
      <c r="J228" s="4"/>
      <c r="K228" s="4"/>
      <c r="L228" s="2"/>
      <c r="M228" s="164"/>
      <c r="N228" s="1"/>
      <c r="O228" s="1"/>
      <c r="P228" s="1"/>
      <c r="Q228" s="1"/>
      <c r="R228" s="1"/>
      <c r="S228" s="1"/>
      <c r="T228" s="1"/>
      <c r="U228" s="1"/>
      <c r="V228" s="1"/>
      <c r="W228" s="1"/>
      <c r="X228" s="1"/>
      <c r="Y228" s="1"/>
      <c r="Z228" s="1"/>
    </row>
    <row r="229" spans="1:26" ht="39.75" customHeight="1">
      <c r="A229" s="164"/>
      <c r="B229" s="2"/>
      <c r="C229" s="2"/>
      <c r="D229" s="2"/>
      <c r="E229" s="3"/>
      <c r="F229" s="2"/>
      <c r="G229" s="2"/>
      <c r="H229" s="122"/>
      <c r="I229" s="4"/>
      <c r="J229" s="4"/>
      <c r="K229" s="4"/>
      <c r="L229" s="2"/>
      <c r="M229" s="164"/>
      <c r="N229" s="1"/>
      <c r="O229" s="1"/>
      <c r="P229" s="1"/>
      <c r="Q229" s="1"/>
      <c r="R229" s="1"/>
      <c r="S229" s="1"/>
      <c r="T229" s="1"/>
      <c r="U229" s="1"/>
      <c r="V229" s="1"/>
      <c r="W229" s="1"/>
      <c r="X229" s="1"/>
      <c r="Y229" s="1"/>
      <c r="Z229" s="1"/>
    </row>
    <row r="230" spans="1:26" ht="39.75" customHeight="1">
      <c r="A230" s="164"/>
      <c r="B230" s="2"/>
      <c r="C230" s="2"/>
      <c r="D230" s="2"/>
      <c r="E230" s="3"/>
      <c r="F230" s="2"/>
      <c r="G230" s="2"/>
      <c r="H230" s="122"/>
      <c r="I230" s="4"/>
      <c r="J230" s="4"/>
      <c r="K230" s="4"/>
      <c r="L230" s="2"/>
      <c r="M230" s="164"/>
      <c r="N230" s="1"/>
      <c r="O230" s="1"/>
      <c r="P230" s="1"/>
      <c r="Q230" s="1"/>
      <c r="R230" s="1"/>
      <c r="S230" s="1"/>
      <c r="T230" s="1"/>
      <c r="U230" s="1"/>
      <c r="V230" s="1"/>
      <c r="W230" s="1"/>
      <c r="X230" s="1"/>
      <c r="Y230" s="1"/>
      <c r="Z230" s="1"/>
    </row>
    <row r="231" spans="1:26" ht="39.75" customHeight="1">
      <c r="A231" s="164"/>
      <c r="B231" s="2"/>
      <c r="C231" s="2"/>
      <c r="D231" s="2"/>
      <c r="E231" s="3"/>
      <c r="F231" s="2"/>
      <c r="G231" s="2"/>
      <c r="H231" s="122"/>
      <c r="I231" s="4"/>
      <c r="J231" s="4"/>
      <c r="K231" s="4"/>
      <c r="L231" s="2"/>
      <c r="M231" s="164"/>
      <c r="N231" s="1"/>
      <c r="O231" s="1"/>
      <c r="P231" s="1"/>
      <c r="Q231" s="1"/>
      <c r="R231" s="1"/>
      <c r="S231" s="1"/>
      <c r="T231" s="1"/>
      <c r="U231" s="1"/>
      <c r="V231" s="1"/>
      <c r="W231" s="1"/>
      <c r="X231" s="1"/>
      <c r="Y231" s="1"/>
      <c r="Z231" s="1"/>
    </row>
    <row r="232" spans="1:26" ht="39.75" customHeight="1">
      <c r="A232" s="164"/>
      <c r="B232" s="2"/>
      <c r="C232" s="2"/>
      <c r="D232" s="2"/>
      <c r="E232" s="3"/>
      <c r="F232" s="2"/>
      <c r="G232" s="2"/>
      <c r="H232" s="122"/>
      <c r="I232" s="4"/>
      <c r="J232" s="4"/>
      <c r="K232" s="4"/>
      <c r="L232" s="2"/>
      <c r="M232" s="164"/>
      <c r="N232" s="1"/>
      <c r="O232" s="1"/>
      <c r="P232" s="1"/>
      <c r="Q232" s="1"/>
      <c r="R232" s="1"/>
      <c r="S232" s="1"/>
      <c r="T232" s="1"/>
      <c r="U232" s="1"/>
      <c r="V232" s="1"/>
      <c r="W232" s="1"/>
      <c r="X232" s="1"/>
      <c r="Y232" s="1"/>
      <c r="Z232" s="1"/>
    </row>
    <row r="233" spans="1:26" ht="39.75" customHeight="1">
      <c r="A233" s="164"/>
      <c r="B233" s="2"/>
      <c r="C233" s="2"/>
      <c r="D233" s="2"/>
      <c r="E233" s="3"/>
      <c r="F233" s="2"/>
      <c r="G233" s="2"/>
      <c r="H233" s="122"/>
      <c r="I233" s="4"/>
      <c r="J233" s="4"/>
      <c r="K233" s="4"/>
      <c r="L233" s="2"/>
      <c r="M233" s="164"/>
      <c r="N233" s="1"/>
      <c r="O233" s="1"/>
      <c r="P233" s="1"/>
      <c r="Q233" s="1"/>
      <c r="R233" s="1"/>
      <c r="S233" s="1"/>
      <c r="T233" s="1"/>
      <c r="U233" s="1"/>
      <c r="V233" s="1"/>
      <c r="W233" s="1"/>
      <c r="X233" s="1"/>
      <c r="Y233" s="1"/>
      <c r="Z233" s="1"/>
    </row>
    <row r="234" spans="1:26" ht="39.75" customHeight="1">
      <c r="A234" s="164"/>
      <c r="B234" s="2"/>
      <c r="C234" s="2"/>
      <c r="D234" s="2"/>
      <c r="E234" s="3"/>
      <c r="F234" s="2"/>
      <c r="G234" s="2"/>
      <c r="H234" s="122"/>
      <c r="I234" s="4"/>
      <c r="J234" s="4"/>
      <c r="K234" s="4"/>
      <c r="L234" s="2"/>
      <c r="M234" s="164"/>
      <c r="N234" s="1"/>
      <c r="O234" s="1"/>
      <c r="P234" s="1"/>
      <c r="Q234" s="1"/>
      <c r="R234" s="1"/>
      <c r="S234" s="1"/>
      <c r="T234" s="1"/>
      <c r="U234" s="1"/>
      <c r="V234" s="1"/>
      <c r="W234" s="1"/>
      <c r="X234" s="1"/>
      <c r="Y234" s="1"/>
      <c r="Z234" s="1"/>
    </row>
    <row r="235" spans="1:26" ht="39.75" customHeight="1">
      <c r="A235" s="164"/>
      <c r="B235" s="2"/>
      <c r="C235" s="2"/>
      <c r="D235" s="2"/>
      <c r="E235" s="3"/>
      <c r="F235" s="2"/>
      <c r="G235" s="2"/>
      <c r="H235" s="122"/>
      <c r="I235" s="4"/>
      <c r="J235" s="4"/>
      <c r="K235" s="4"/>
      <c r="L235" s="2"/>
      <c r="M235" s="164"/>
      <c r="N235" s="1"/>
      <c r="O235" s="1"/>
      <c r="P235" s="1"/>
      <c r="Q235" s="1"/>
      <c r="R235" s="1"/>
      <c r="S235" s="1"/>
      <c r="T235" s="1"/>
      <c r="U235" s="1"/>
      <c r="V235" s="1"/>
      <c r="W235" s="1"/>
      <c r="X235" s="1"/>
      <c r="Y235" s="1"/>
      <c r="Z235" s="1"/>
    </row>
    <row r="236" spans="1:26" ht="39.75" customHeight="1">
      <c r="A236" s="164"/>
      <c r="B236" s="2"/>
      <c r="C236" s="2"/>
      <c r="D236" s="2"/>
      <c r="E236" s="3"/>
      <c r="F236" s="2"/>
      <c r="G236" s="2"/>
      <c r="H236" s="122"/>
      <c r="I236" s="4"/>
      <c r="J236" s="4"/>
      <c r="K236" s="4"/>
      <c r="L236" s="2"/>
      <c r="M236" s="164"/>
      <c r="N236" s="1"/>
      <c r="O236" s="1"/>
      <c r="P236" s="1"/>
      <c r="Q236" s="1"/>
      <c r="R236" s="1"/>
      <c r="S236" s="1"/>
      <c r="T236" s="1"/>
      <c r="U236" s="1"/>
      <c r="V236" s="1"/>
      <c r="W236" s="1"/>
      <c r="X236" s="1"/>
      <c r="Y236" s="1"/>
      <c r="Z236" s="1"/>
    </row>
    <row r="237" spans="1:26" ht="39.75" customHeight="1">
      <c r="A237" s="164"/>
      <c r="B237" s="2"/>
      <c r="C237" s="2"/>
      <c r="D237" s="2"/>
      <c r="E237" s="3"/>
      <c r="F237" s="2"/>
      <c r="G237" s="2"/>
      <c r="H237" s="122"/>
      <c r="I237" s="4"/>
      <c r="J237" s="4"/>
      <c r="K237" s="4"/>
      <c r="L237" s="2"/>
      <c r="M237" s="164"/>
      <c r="N237" s="1"/>
      <c r="O237" s="1"/>
      <c r="P237" s="1"/>
      <c r="Q237" s="1"/>
      <c r="R237" s="1"/>
      <c r="S237" s="1"/>
      <c r="T237" s="1"/>
      <c r="U237" s="1"/>
      <c r="V237" s="1"/>
      <c r="W237" s="1"/>
      <c r="X237" s="1"/>
      <c r="Y237" s="1"/>
      <c r="Z237" s="1"/>
    </row>
    <row r="238" spans="1:26" ht="39.75" customHeight="1">
      <c r="A238" s="164"/>
      <c r="B238" s="2"/>
      <c r="C238" s="2"/>
      <c r="D238" s="2"/>
      <c r="E238" s="3"/>
      <c r="F238" s="2"/>
      <c r="G238" s="2"/>
      <c r="H238" s="122"/>
      <c r="I238" s="4"/>
      <c r="J238" s="4"/>
      <c r="K238" s="4"/>
      <c r="L238" s="2"/>
      <c r="M238" s="164"/>
      <c r="N238" s="1"/>
      <c r="O238" s="1"/>
      <c r="P238" s="1"/>
      <c r="Q238" s="1"/>
      <c r="R238" s="1"/>
      <c r="S238" s="1"/>
      <c r="T238" s="1"/>
      <c r="U238" s="1"/>
      <c r="V238" s="1"/>
      <c r="W238" s="1"/>
      <c r="X238" s="1"/>
      <c r="Y238" s="1"/>
      <c r="Z238" s="1"/>
    </row>
    <row r="239" spans="1:26" ht="39.75" customHeight="1">
      <c r="A239" s="164"/>
      <c r="B239" s="2"/>
      <c r="C239" s="2"/>
      <c r="D239" s="2"/>
      <c r="E239" s="3"/>
      <c r="F239" s="2"/>
      <c r="G239" s="2"/>
      <c r="H239" s="122"/>
      <c r="I239" s="4"/>
      <c r="J239" s="4"/>
      <c r="K239" s="4"/>
      <c r="L239" s="2"/>
      <c r="M239" s="164"/>
      <c r="N239" s="1"/>
      <c r="O239" s="1"/>
      <c r="P239" s="1"/>
      <c r="Q239" s="1"/>
      <c r="R239" s="1"/>
      <c r="S239" s="1"/>
      <c r="T239" s="1"/>
      <c r="U239" s="1"/>
      <c r="V239" s="1"/>
      <c r="W239" s="1"/>
      <c r="X239" s="1"/>
      <c r="Y239" s="1"/>
      <c r="Z239" s="1"/>
    </row>
    <row r="240" spans="1:26" ht="39.75" customHeight="1">
      <c r="A240" s="164"/>
      <c r="B240" s="2"/>
      <c r="C240" s="2"/>
      <c r="D240" s="2"/>
      <c r="E240" s="3"/>
      <c r="F240" s="2"/>
      <c r="G240" s="2"/>
      <c r="H240" s="122"/>
      <c r="I240" s="4"/>
      <c r="J240" s="4"/>
      <c r="K240" s="4"/>
      <c r="L240" s="2"/>
      <c r="M240" s="164"/>
      <c r="N240" s="1"/>
      <c r="O240" s="1"/>
      <c r="P240" s="1"/>
      <c r="Q240" s="1"/>
      <c r="R240" s="1"/>
      <c r="S240" s="1"/>
      <c r="T240" s="1"/>
      <c r="U240" s="1"/>
      <c r="V240" s="1"/>
      <c r="W240" s="1"/>
      <c r="X240" s="1"/>
      <c r="Y240" s="1"/>
      <c r="Z240" s="1"/>
    </row>
    <row r="241" spans="1:26" ht="39.75" customHeight="1">
      <c r="A241" s="164"/>
      <c r="B241" s="2"/>
      <c r="C241" s="2"/>
      <c r="D241" s="2"/>
      <c r="E241" s="3"/>
      <c r="F241" s="2"/>
      <c r="G241" s="2"/>
      <c r="H241" s="122"/>
      <c r="I241" s="4"/>
      <c r="J241" s="4"/>
      <c r="K241" s="4"/>
      <c r="L241" s="2"/>
      <c r="M241" s="164"/>
      <c r="N241" s="1"/>
      <c r="O241" s="1"/>
      <c r="P241" s="1"/>
      <c r="Q241" s="1"/>
      <c r="R241" s="1"/>
      <c r="S241" s="1"/>
      <c r="T241" s="1"/>
      <c r="U241" s="1"/>
      <c r="V241" s="1"/>
      <c r="W241" s="1"/>
      <c r="X241" s="1"/>
      <c r="Y241" s="1"/>
      <c r="Z241" s="1"/>
    </row>
    <row r="242" spans="1:26" ht="39.75" customHeight="1">
      <c r="A242" s="164"/>
      <c r="B242" s="2"/>
      <c r="C242" s="2"/>
      <c r="D242" s="2"/>
      <c r="E242" s="3"/>
      <c r="F242" s="2"/>
      <c r="G242" s="2"/>
      <c r="H242" s="122"/>
      <c r="I242" s="4"/>
      <c r="J242" s="4"/>
      <c r="K242" s="4"/>
      <c r="L242" s="2"/>
      <c r="M242" s="164"/>
      <c r="N242" s="1"/>
      <c r="O242" s="1"/>
      <c r="P242" s="1"/>
      <c r="Q242" s="1"/>
      <c r="R242" s="1"/>
      <c r="S242" s="1"/>
      <c r="T242" s="1"/>
      <c r="U242" s="1"/>
      <c r="V242" s="1"/>
      <c r="W242" s="1"/>
      <c r="X242" s="1"/>
      <c r="Y242" s="1"/>
      <c r="Z242" s="1"/>
    </row>
    <row r="243" spans="1:26" ht="39.75" customHeight="1">
      <c r="A243" s="164"/>
      <c r="B243" s="2"/>
      <c r="C243" s="2"/>
      <c r="D243" s="2"/>
      <c r="E243" s="3"/>
      <c r="F243" s="2"/>
      <c r="G243" s="2"/>
      <c r="H243" s="122"/>
      <c r="I243" s="4"/>
      <c r="J243" s="4"/>
      <c r="K243" s="4"/>
      <c r="L243" s="2"/>
      <c r="M243" s="164"/>
      <c r="N243" s="1"/>
      <c r="O243" s="1"/>
      <c r="P243" s="1"/>
      <c r="Q243" s="1"/>
      <c r="R243" s="1"/>
      <c r="S243" s="1"/>
      <c r="T243" s="1"/>
      <c r="U243" s="1"/>
      <c r="V243" s="1"/>
      <c r="W243" s="1"/>
      <c r="X243" s="1"/>
      <c r="Y243" s="1"/>
      <c r="Z243" s="1"/>
    </row>
    <row r="244" spans="1:26" ht="39.75" customHeight="1">
      <c r="A244" s="164"/>
      <c r="B244" s="2"/>
      <c r="C244" s="2"/>
      <c r="D244" s="2"/>
      <c r="E244" s="3"/>
      <c r="F244" s="2"/>
      <c r="G244" s="2"/>
      <c r="H244" s="122"/>
      <c r="I244" s="4"/>
      <c r="J244" s="4"/>
      <c r="K244" s="4"/>
      <c r="L244" s="2"/>
      <c r="M244" s="164"/>
      <c r="N244" s="1"/>
      <c r="O244" s="1"/>
      <c r="P244" s="1"/>
      <c r="Q244" s="1"/>
      <c r="R244" s="1"/>
      <c r="S244" s="1"/>
      <c r="T244" s="1"/>
      <c r="U244" s="1"/>
      <c r="V244" s="1"/>
      <c r="W244" s="1"/>
      <c r="X244" s="1"/>
      <c r="Y244" s="1"/>
      <c r="Z244" s="1"/>
    </row>
    <row r="245" spans="1:26" ht="39.75" customHeight="1">
      <c r="A245" s="164"/>
      <c r="B245" s="2"/>
      <c r="C245" s="2"/>
      <c r="D245" s="2"/>
      <c r="E245" s="3"/>
      <c r="F245" s="2"/>
      <c r="G245" s="2"/>
      <c r="H245" s="122"/>
      <c r="I245" s="4"/>
      <c r="J245" s="4"/>
      <c r="K245" s="4"/>
      <c r="L245" s="2"/>
      <c r="M245" s="164"/>
      <c r="N245" s="1"/>
      <c r="O245" s="1"/>
      <c r="P245" s="1"/>
      <c r="Q245" s="1"/>
      <c r="R245" s="1"/>
      <c r="S245" s="1"/>
      <c r="T245" s="1"/>
      <c r="U245" s="1"/>
      <c r="V245" s="1"/>
      <c r="W245" s="1"/>
      <c r="X245" s="1"/>
      <c r="Y245" s="1"/>
      <c r="Z245" s="1"/>
    </row>
    <row r="246" spans="1:26" ht="39.75" customHeight="1">
      <c r="A246" s="164"/>
      <c r="B246" s="2"/>
      <c r="C246" s="2"/>
      <c r="D246" s="2"/>
      <c r="E246" s="3"/>
      <c r="F246" s="2"/>
      <c r="G246" s="2"/>
      <c r="H246" s="122"/>
      <c r="I246" s="4"/>
      <c r="J246" s="4"/>
      <c r="K246" s="4"/>
      <c r="L246" s="2"/>
      <c r="M246" s="164"/>
      <c r="N246" s="1"/>
      <c r="O246" s="1"/>
      <c r="P246" s="1"/>
      <c r="Q246" s="1"/>
      <c r="R246" s="1"/>
      <c r="S246" s="1"/>
      <c r="T246" s="1"/>
      <c r="U246" s="1"/>
      <c r="V246" s="1"/>
      <c r="W246" s="1"/>
      <c r="X246" s="1"/>
      <c r="Y246" s="1"/>
      <c r="Z246" s="1"/>
    </row>
    <row r="247" spans="1:26" ht="39.75" customHeight="1">
      <c r="A247" s="164"/>
      <c r="B247" s="2"/>
      <c r="C247" s="2"/>
      <c r="D247" s="2"/>
      <c r="E247" s="3"/>
      <c r="F247" s="2"/>
      <c r="G247" s="2"/>
      <c r="H247" s="122"/>
      <c r="I247" s="4"/>
      <c r="J247" s="4"/>
      <c r="K247" s="4"/>
      <c r="L247" s="2"/>
      <c r="M247" s="164"/>
      <c r="N247" s="1"/>
      <c r="O247" s="1"/>
      <c r="P247" s="1"/>
      <c r="Q247" s="1"/>
      <c r="R247" s="1"/>
      <c r="S247" s="1"/>
      <c r="T247" s="1"/>
      <c r="U247" s="1"/>
      <c r="V247" s="1"/>
      <c r="W247" s="1"/>
      <c r="X247" s="1"/>
      <c r="Y247" s="1"/>
      <c r="Z247" s="1"/>
    </row>
    <row r="248" spans="1:26" ht="39.75" customHeight="1">
      <c r="A248" s="164"/>
      <c r="B248" s="2"/>
      <c r="C248" s="2"/>
      <c r="D248" s="2"/>
      <c r="E248" s="3"/>
      <c r="F248" s="2"/>
      <c r="G248" s="2"/>
      <c r="H248" s="122"/>
      <c r="I248" s="4"/>
      <c r="J248" s="4"/>
      <c r="K248" s="4"/>
      <c r="L248" s="2"/>
      <c r="M248" s="164"/>
      <c r="N248" s="1"/>
      <c r="O248" s="1"/>
      <c r="P248" s="1"/>
      <c r="Q248" s="1"/>
      <c r="R248" s="1"/>
      <c r="S248" s="1"/>
      <c r="T248" s="1"/>
      <c r="U248" s="1"/>
      <c r="V248" s="1"/>
      <c r="W248" s="1"/>
      <c r="X248" s="1"/>
      <c r="Y248" s="1"/>
      <c r="Z248" s="1"/>
    </row>
    <row r="249" spans="1:26" ht="39.75" customHeight="1">
      <c r="A249" s="164"/>
      <c r="B249" s="2"/>
      <c r="C249" s="2"/>
      <c r="D249" s="2"/>
      <c r="E249" s="3"/>
      <c r="F249" s="2"/>
      <c r="G249" s="2"/>
      <c r="H249" s="122"/>
      <c r="I249" s="4"/>
      <c r="J249" s="4"/>
      <c r="K249" s="4"/>
      <c r="L249" s="2"/>
      <c r="M249" s="164"/>
      <c r="N249" s="1"/>
      <c r="O249" s="1"/>
      <c r="P249" s="1"/>
      <c r="Q249" s="1"/>
      <c r="R249" s="1"/>
      <c r="S249" s="1"/>
      <c r="T249" s="1"/>
      <c r="U249" s="1"/>
      <c r="V249" s="1"/>
      <c r="W249" s="1"/>
      <c r="X249" s="1"/>
      <c r="Y249" s="1"/>
      <c r="Z249" s="1"/>
    </row>
    <row r="250" spans="1:26" ht="39.75" customHeight="1">
      <c r="A250" s="164"/>
      <c r="B250" s="2"/>
      <c r="C250" s="2"/>
      <c r="D250" s="2"/>
      <c r="E250" s="3"/>
      <c r="F250" s="2"/>
      <c r="G250" s="2"/>
      <c r="H250" s="122"/>
      <c r="I250" s="4"/>
      <c r="J250" s="4"/>
      <c r="K250" s="4"/>
      <c r="L250" s="2"/>
      <c r="M250" s="164"/>
      <c r="N250" s="1"/>
      <c r="O250" s="1"/>
      <c r="P250" s="1"/>
      <c r="Q250" s="1"/>
      <c r="R250" s="1"/>
      <c r="S250" s="1"/>
      <c r="T250" s="1"/>
      <c r="U250" s="1"/>
      <c r="V250" s="1"/>
      <c r="W250" s="1"/>
      <c r="X250" s="1"/>
      <c r="Y250" s="1"/>
      <c r="Z250" s="1"/>
    </row>
    <row r="251" spans="1:26" ht="39.75" customHeight="1">
      <c r="A251" s="164"/>
      <c r="B251" s="2"/>
      <c r="C251" s="2"/>
      <c r="D251" s="2"/>
      <c r="E251" s="3"/>
      <c r="F251" s="2"/>
      <c r="G251" s="2"/>
      <c r="H251" s="122"/>
      <c r="I251" s="4"/>
      <c r="J251" s="4"/>
      <c r="K251" s="4"/>
      <c r="L251" s="2"/>
      <c r="M251" s="164"/>
      <c r="N251" s="1"/>
      <c r="O251" s="1"/>
      <c r="P251" s="1"/>
      <c r="Q251" s="1"/>
      <c r="R251" s="1"/>
      <c r="S251" s="1"/>
      <c r="T251" s="1"/>
      <c r="U251" s="1"/>
      <c r="V251" s="1"/>
      <c r="W251" s="1"/>
      <c r="X251" s="1"/>
      <c r="Y251" s="1"/>
      <c r="Z251" s="1"/>
    </row>
    <row r="252" spans="1:26" ht="39.75" customHeight="1">
      <c r="A252" s="164"/>
      <c r="B252" s="2"/>
      <c r="C252" s="2"/>
      <c r="D252" s="2"/>
      <c r="E252" s="3"/>
      <c r="F252" s="2"/>
      <c r="G252" s="2"/>
      <c r="H252" s="122"/>
      <c r="I252" s="4"/>
      <c r="J252" s="4"/>
      <c r="K252" s="4"/>
      <c r="L252" s="2"/>
      <c r="M252" s="164"/>
      <c r="N252" s="1"/>
      <c r="O252" s="1"/>
      <c r="P252" s="1"/>
      <c r="Q252" s="1"/>
      <c r="R252" s="1"/>
      <c r="S252" s="1"/>
      <c r="T252" s="1"/>
      <c r="U252" s="1"/>
      <c r="V252" s="1"/>
      <c r="W252" s="1"/>
      <c r="X252" s="1"/>
      <c r="Y252" s="1"/>
      <c r="Z252" s="1"/>
    </row>
    <row r="253" spans="1:26" ht="39.75" customHeight="1">
      <c r="A253" s="164"/>
      <c r="B253" s="2"/>
      <c r="C253" s="2"/>
      <c r="D253" s="2"/>
      <c r="E253" s="3"/>
      <c r="F253" s="2"/>
      <c r="G253" s="2"/>
      <c r="H253" s="122"/>
      <c r="I253" s="4"/>
      <c r="J253" s="4"/>
      <c r="K253" s="4"/>
      <c r="L253" s="2"/>
      <c r="M253" s="164"/>
      <c r="N253" s="1"/>
      <c r="O253" s="1"/>
      <c r="P253" s="1"/>
      <c r="Q253" s="1"/>
      <c r="R253" s="1"/>
      <c r="S253" s="1"/>
      <c r="T253" s="1"/>
      <c r="U253" s="1"/>
      <c r="V253" s="1"/>
      <c r="W253" s="1"/>
      <c r="X253" s="1"/>
      <c r="Y253" s="1"/>
      <c r="Z253" s="1"/>
    </row>
    <row r="254" spans="1:26" ht="39.75" customHeight="1">
      <c r="A254" s="164"/>
      <c r="B254" s="2"/>
      <c r="C254" s="2"/>
      <c r="D254" s="2"/>
      <c r="E254" s="3"/>
      <c r="F254" s="2"/>
      <c r="G254" s="2"/>
      <c r="H254" s="122"/>
      <c r="I254" s="4"/>
      <c r="J254" s="4"/>
      <c r="K254" s="4"/>
      <c r="L254" s="2"/>
      <c r="M254" s="164"/>
      <c r="N254" s="1"/>
      <c r="O254" s="1"/>
      <c r="P254" s="1"/>
      <c r="Q254" s="1"/>
      <c r="R254" s="1"/>
      <c r="S254" s="1"/>
      <c r="T254" s="1"/>
      <c r="U254" s="1"/>
      <c r="V254" s="1"/>
      <c r="W254" s="1"/>
      <c r="X254" s="1"/>
      <c r="Y254" s="1"/>
      <c r="Z254" s="1"/>
    </row>
    <row r="255" spans="1:26" ht="39.75" customHeight="1">
      <c r="A255" s="164"/>
      <c r="B255" s="2"/>
      <c r="C255" s="2"/>
      <c r="D255" s="2"/>
      <c r="E255" s="3"/>
      <c r="F255" s="2"/>
      <c r="G255" s="2"/>
      <c r="H255" s="122"/>
      <c r="I255" s="4"/>
      <c r="J255" s="4"/>
      <c r="K255" s="4"/>
      <c r="L255" s="2"/>
      <c r="M255" s="164"/>
      <c r="N255" s="1"/>
      <c r="O255" s="1"/>
      <c r="P255" s="1"/>
      <c r="Q255" s="1"/>
      <c r="R255" s="1"/>
      <c r="S255" s="1"/>
      <c r="T255" s="1"/>
      <c r="U255" s="1"/>
      <c r="V255" s="1"/>
      <c r="W255" s="1"/>
      <c r="X255" s="1"/>
      <c r="Y255" s="1"/>
      <c r="Z255" s="1"/>
    </row>
    <row r="256" spans="1:26" ht="39.75" customHeight="1">
      <c r="A256" s="164"/>
      <c r="B256" s="2"/>
      <c r="C256" s="2"/>
      <c r="D256" s="2"/>
      <c r="E256" s="3"/>
      <c r="F256" s="2"/>
      <c r="G256" s="2"/>
      <c r="H256" s="122"/>
      <c r="I256" s="4"/>
      <c r="J256" s="4"/>
      <c r="K256" s="4"/>
      <c r="L256" s="2"/>
      <c r="M256" s="164"/>
      <c r="N256" s="1"/>
      <c r="O256" s="1"/>
      <c r="P256" s="1"/>
      <c r="Q256" s="1"/>
      <c r="R256" s="1"/>
      <c r="S256" s="1"/>
      <c r="T256" s="1"/>
      <c r="U256" s="1"/>
      <c r="V256" s="1"/>
      <c r="W256" s="1"/>
      <c r="X256" s="1"/>
      <c r="Y256" s="1"/>
      <c r="Z256" s="1"/>
    </row>
    <row r="257" spans="1:26" ht="39.75" customHeight="1">
      <c r="A257" s="164"/>
      <c r="B257" s="2"/>
      <c r="C257" s="2"/>
      <c r="D257" s="2"/>
      <c r="E257" s="3"/>
      <c r="F257" s="2"/>
      <c r="G257" s="2"/>
      <c r="H257" s="122"/>
      <c r="I257" s="4"/>
      <c r="J257" s="4"/>
      <c r="K257" s="4"/>
      <c r="L257" s="2"/>
      <c r="M257" s="164"/>
      <c r="N257" s="1"/>
      <c r="O257" s="1"/>
      <c r="P257" s="1"/>
      <c r="Q257" s="1"/>
      <c r="R257" s="1"/>
      <c r="S257" s="1"/>
      <c r="T257" s="1"/>
      <c r="U257" s="1"/>
      <c r="V257" s="1"/>
      <c r="W257" s="1"/>
      <c r="X257" s="1"/>
      <c r="Y257" s="1"/>
      <c r="Z257" s="1"/>
    </row>
    <row r="258" spans="1:26" ht="39.75" customHeight="1">
      <c r="A258" s="164"/>
      <c r="B258" s="2"/>
      <c r="C258" s="2"/>
      <c r="D258" s="2"/>
      <c r="E258" s="3"/>
      <c r="F258" s="2"/>
      <c r="G258" s="2"/>
      <c r="H258" s="122"/>
      <c r="I258" s="4"/>
      <c r="J258" s="4"/>
      <c r="K258" s="4"/>
      <c r="L258" s="2"/>
      <c r="M258" s="164"/>
      <c r="N258" s="1"/>
      <c r="O258" s="1"/>
      <c r="P258" s="1"/>
      <c r="Q258" s="1"/>
      <c r="R258" s="1"/>
      <c r="S258" s="1"/>
      <c r="T258" s="1"/>
      <c r="U258" s="1"/>
      <c r="V258" s="1"/>
      <c r="W258" s="1"/>
      <c r="X258" s="1"/>
      <c r="Y258" s="1"/>
      <c r="Z258" s="1"/>
    </row>
    <row r="259" spans="1:26" ht="39.75" customHeight="1">
      <c r="A259" s="164"/>
      <c r="B259" s="2"/>
      <c r="C259" s="2"/>
      <c r="D259" s="2"/>
      <c r="E259" s="3"/>
      <c r="F259" s="2"/>
      <c r="G259" s="2"/>
      <c r="H259" s="122"/>
      <c r="I259" s="4"/>
      <c r="J259" s="4"/>
      <c r="K259" s="4"/>
      <c r="L259" s="2"/>
      <c r="M259" s="164"/>
      <c r="N259" s="1"/>
      <c r="O259" s="1"/>
      <c r="P259" s="1"/>
      <c r="Q259" s="1"/>
      <c r="R259" s="1"/>
      <c r="S259" s="1"/>
      <c r="T259" s="1"/>
      <c r="U259" s="1"/>
      <c r="V259" s="1"/>
      <c r="W259" s="1"/>
      <c r="X259" s="1"/>
      <c r="Y259" s="1"/>
      <c r="Z259" s="1"/>
    </row>
    <row r="260" spans="1:26" ht="39.75" customHeight="1">
      <c r="A260" s="164"/>
      <c r="B260" s="2"/>
      <c r="C260" s="2"/>
      <c r="D260" s="2"/>
      <c r="E260" s="3"/>
      <c r="F260" s="2"/>
      <c r="G260" s="2"/>
      <c r="H260" s="122"/>
      <c r="I260" s="4"/>
      <c r="J260" s="4"/>
      <c r="K260" s="4"/>
      <c r="L260" s="2"/>
      <c r="M260" s="164"/>
      <c r="N260" s="1"/>
      <c r="O260" s="1"/>
      <c r="P260" s="1"/>
      <c r="Q260" s="1"/>
      <c r="R260" s="1"/>
      <c r="S260" s="1"/>
      <c r="T260" s="1"/>
      <c r="U260" s="1"/>
      <c r="V260" s="1"/>
      <c r="W260" s="1"/>
      <c r="X260" s="1"/>
      <c r="Y260" s="1"/>
      <c r="Z260" s="1"/>
    </row>
    <row r="261" spans="1:26" ht="39.75" customHeight="1">
      <c r="A261" s="164"/>
      <c r="B261" s="2"/>
      <c r="C261" s="2"/>
      <c r="D261" s="2"/>
      <c r="E261" s="3"/>
      <c r="F261" s="2"/>
      <c r="G261" s="2"/>
      <c r="H261" s="122"/>
      <c r="I261" s="4"/>
      <c r="J261" s="4"/>
      <c r="K261" s="4"/>
      <c r="L261" s="2"/>
      <c r="M261" s="164"/>
      <c r="N261" s="1"/>
      <c r="O261" s="1"/>
      <c r="P261" s="1"/>
      <c r="Q261" s="1"/>
      <c r="R261" s="1"/>
      <c r="S261" s="1"/>
      <c r="T261" s="1"/>
      <c r="U261" s="1"/>
      <c r="V261" s="1"/>
      <c r="W261" s="1"/>
      <c r="X261" s="1"/>
      <c r="Y261" s="1"/>
      <c r="Z261" s="1"/>
    </row>
    <row r="262" spans="1:26" ht="39.75" customHeight="1">
      <c r="A262" s="164"/>
      <c r="B262" s="2"/>
      <c r="C262" s="2"/>
      <c r="D262" s="2"/>
      <c r="E262" s="3"/>
      <c r="F262" s="2"/>
      <c r="G262" s="2"/>
      <c r="H262" s="122"/>
      <c r="I262" s="4"/>
      <c r="J262" s="4"/>
      <c r="K262" s="4"/>
      <c r="L262" s="2"/>
      <c r="M262" s="164"/>
      <c r="N262" s="1"/>
      <c r="O262" s="1"/>
      <c r="P262" s="1"/>
      <c r="Q262" s="1"/>
      <c r="R262" s="1"/>
      <c r="S262" s="1"/>
      <c r="T262" s="1"/>
      <c r="U262" s="1"/>
      <c r="V262" s="1"/>
      <c r="W262" s="1"/>
      <c r="X262" s="1"/>
      <c r="Y262" s="1"/>
      <c r="Z262" s="1"/>
    </row>
    <row r="263" spans="1:26" ht="39.75" customHeight="1">
      <c r="A263" s="164"/>
      <c r="B263" s="2"/>
      <c r="C263" s="2"/>
      <c r="D263" s="2"/>
      <c r="E263" s="3"/>
      <c r="F263" s="2"/>
      <c r="G263" s="2"/>
      <c r="H263" s="122"/>
      <c r="I263" s="4"/>
      <c r="J263" s="4"/>
      <c r="K263" s="4"/>
      <c r="L263" s="2"/>
      <c r="M263" s="164"/>
      <c r="N263" s="1"/>
      <c r="O263" s="1"/>
      <c r="P263" s="1"/>
      <c r="Q263" s="1"/>
      <c r="R263" s="1"/>
      <c r="S263" s="1"/>
      <c r="T263" s="1"/>
      <c r="U263" s="1"/>
      <c r="V263" s="1"/>
      <c r="W263" s="1"/>
      <c r="X263" s="1"/>
      <c r="Y263" s="1"/>
      <c r="Z263" s="1"/>
    </row>
    <row r="264" spans="1:26" ht="39.75" customHeight="1">
      <c r="A264" s="164"/>
      <c r="B264" s="2"/>
      <c r="C264" s="2"/>
      <c r="D264" s="2"/>
      <c r="E264" s="3"/>
      <c r="F264" s="2"/>
      <c r="G264" s="2"/>
      <c r="H264" s="122"/>
      <c r="I264" s="4"/>
      <c r="J264" s="4"/>
      <c r="K264" s="4"/>
      <c r="L264" s="2"/>
      <c r="M264" s="164"/>
      <c r="N264" s="1"/>
      <c r="O264" s="1"/>
      <c r="P264" s="1"/>
      <c r="Q264" s="1"/>
      <c r="R264" s="1"/>
      <c r="S264" s="1"/>
      <c r="T264" s="1"/>
      <c r="U264" s="1"/>
      <c r="V264" s="1"/>
      <c r="W264" s="1"/>
      <c r="X264" s="1"/>
      <c r="Y264" s="1"/>
      <c r="Z264" s="1"/>
    </row>
    <row r="265" spans="1:26" ht="39.75" customHeight="1">
      <c r="A265" s="164"/>
      <c r="B265" s="2"/>
      <c r="C265" s="2"/>
      <c r="D265" s="2"/>
      <c r="E265" s="3"/>
      <c r="F265" s="2"/>
      <c r="G265" s="2"/>
      <c r="H265" s="122"/>
      <c r="I265" s="4"/>
      <c r="J265" s="4"/>
      <c r="K265" s="4"/>
      <c r="L265" s="2"/>
      <c r="M265" s="164"/>
      <c r="N265" s="1"/>
      <c r="O265" s="1"/>
      <c r="P265" s="1"/>
      <c r="Q265" s="1"/>
      <c r="R265" s="1"/>
      <c r="S265" s="1"/>
      <c r="T265" s="1"/>
      <c r="U265" s="1"/>
      <c r="V265" s="1"/>
      <c r="W265" s="1"/>
      <c r="X265" s="1"/>
      <c r="Y265" s="1"/>
      <c r="Z265" s="1"/>
    </row>
    <row r="266" spans="1:26" ht="39.75" customHeight="1">
      <c r="A266" s="164"/>
      <c r="B266" s="2"/>
      <c r="C266" s="2"/>
      <c r="D266" s="2"/>
      <c r="E266" s="3"/>
      <c r="F266" s="2"/>
      <c r="G266" s="2"/>
      <c r="H266" s="122"/>
      <c r="I266" s="4"/>
      <c r="J266" s="4"/>
      <c r="K266" s="4"/>
      <c r="L266" s="2"/>
      <c r="M266" s="164"/>
      <c r="N266" s="1"/>
      <c r="O266" s="1"/>
      <c r="P266" s="1"/>
      <c r="Q266" s="1"/>
      <c r="R266" s="1"/>
      <c r="S266" s="1"/>
      <c r="T266" s="1"/>
      <c r="U266" s="1"/>
      <c r="V266" s="1"/>
      <c r="W266" s="1"/>
      <c r="X266" s="1"/>
      <c r="Y266" s="1"/>
      <c r="Z266" s="1"/>
    </row>
    <row r="267" spans="1:26" ht="39.75" customHeight="1">
      <c r="A267" s="164"/>
      <c r="B267" s="2"/>
      <c r="C267" s="2"/>
      <c r="D267" s="2"/>
      <c r="E267" s="3"/>
      <c r="F267" s="2"/>
      <c r="G267" s="2"/>
      <c r="H267" s="122"/>
      <c r="I267" s="4"/>
      <c r="J267" s="4"/>
      <c r="K267" s="4"/>
      <c r="L267" s="2"/>
      <c r="M267" s="164"/>
      <c r="N267" s="1"/>
      <c r="O267" s="1"/>
      <c r="P267" s="1"/>
      <c r="Q267" s="1"/>
      <c r="R267" s="1"/>
      <c r="S267" s="1"/>
      <c r="T267" s="1"/>
      <c r="U267" s="1"/>
      <c r="V267" s="1"/>
      <c r="W267" s="1"/>
      <c r="X267" s="1"/>
      <c r="Y267" s="1"/>
      <c r="Z267" s="1"/>
    </row>
    <row r="268" spans="1:26" ht="39.75" customHeight="1">
      <c r="A268" s="164"/>
      <c r="B268" s="2"/>
      <c r="C268" s="2"/>
      <c r="D268" s="2"/>
      <c r="E268" s="3"/>
      <c r="F268" s="2"/>
      <c r="G268" s="2"/>
      <c r="H268" s="122"/>
      <c r="I268" s="4"/>
      <c r="J268" s="4"/>
      <c r="K268" s="4"/>
      <c r="L268" s="2"/>
      <c r="M268" s="164"/>
      <c r="N268" s="1"/>
      <c r="O268" s="1"/>
      <c r="P268" s="1"/>
      <c r="Q268" s="1"/>
      <c r="R268" s="1"/>
      <c r="S268" s="1"/>
      <c r="T268" s="1"/>
      <c r="U268" s="1"/>
      <c r="V268" s="1"/>
      <c r="W268" s="1"/>
      <c r="X268" s="1"/>
      <c r="Y268" s="1"/>
      <c r="Z268" s="1"/>
    </row>
    <row r="269" spans="1:26" ht="39.75" customHeight="1">
      <c r="A269" s="164"/>
      <c r="B269" s="2"/>
      <c r="C269" s="2"/>
      <c r="D269" s="2"/>
      <c r="E269" s="3"/>
      <c r="F269" s="2"/>
      <c r="G269" s="2"/>
      <c r="H269" s="122"/>
      <c r="I269" s="4"/>
      <c r="J269" s="4"/>
      <c r="K269" s="4"/>
      <c r="L269" s="2"/>
      <c r="M269" s="164"/>
      <c r="N269" s="1"/>
      <c r="O269" s="1"/>
      <c r="P269" s="1"/>
      <c r="Q269" s="1"/>
      <c r="R269" s="1"/>
      <c r="S269" s="1"/>
      <c r="T269" s="1"/>
      <c r="U269" s="1"/>
      <c r="V269" s="1"/>
      <c r="W269" s="1"/>
      <c r="X269" s="1"/>
      <c r="Y269" s="1"/>
      <c r="Z269" s="1"/>
    </row>
    <row r="270" spans="1:26" ht="39.75" customHeight="1">
      <c r="A270" s="164"/>
      <c r="B270" s="2"/>
      <c r="C270" s="2"/>
      <c r="D270" s="2"/>
      <c r="E270" s="3"/>
      <c r="F270" s="2"/>
      <c r="G270" s="2"/>
      <c r="H270" s="122"/>
      <c r="I270" s="4"/>
      <c r="J270" s="4"/>
      <c r="K270" s="4"/>
      <c r="L270" s="2"/>
      <c r="M270" s="164"/>
      <c r="N270" s="1"/>
      <c r="O270" s="1"/>
      <c r="P270" s="1"/>
      <c r="Q270" s="1"/>
      <c r="R270" s="1"/>
      <c r="S270" s="1"/>
      <c r="T270" s="1"/>
      <c r="U270" s="1"/>
      <c r="V270" s="1"/>
      <c r="W270" s="1"/>
      <c r="X270" s="1"/>
      <c r="Y270" s="1"/>
      <c r="Z270" s="1"/>
    </row>
    <row r="271" spans="1:26" ht="39.75" customHeight="1">
      <c r="A271" s="164"/>
      <c r="B271" s="2"/>
      <c r="C271" s="2"/>
      <c r="D271" s="2"/>
      <c r="E271" s="3"/>
      <c r="F271" s="2"/>
      <c r="G271" s="2"/>
      <c r="H271" s="122"/>
      <c r="I271" s="4"/>
      <c r="J271" s="4"/>
      <c r="K271" s="4"/>
      <c r="L271" s="2"/>
      <c r="M271" s="164"/>
      <c r="N271" s="1"/>
      <c r="O271" s="1"/>
      <c r="P271" s="1"/>
      <c r="Q271" s="1"/>
      <c r="R271" s="1"/>
      <c r="S271" s="1"/>
      <c r="T271" s="1"/>
      <c r="U271" s="1"/>
      <c r="V271" s="1"/>
      <c r="W271" s="1"/>
      <c r="X271" s="1"/>
      <c r="Y271" s="1"/>
      <c r="Z271" s="1"/>
    </row>
    <row r="272" spans="1:26" ht="39.75" customHeight="1">
      <c r="A272" s="164"/>
      <c r="B272" s="2"/>
      <c r="C272" s="2"/>
      <c r="D272" s="2"/>
      <c r="E272" s="3"/>
      <c r="F272" s="2"/>
      <c r="G272" s="2"/>
      <c r="H272" s="122"/>
      <c r="I272" s="4"/>
      <c r="J272" s="4"/>
      <c r="K272" s="4"/>
      <c r="L272" s="2"/>
      <c r="M272" s="164"/>
      <c r="N272" s="1"/>
      <c r="O272" s="1"/>
      <c r="P272" s="1"/>
      <c r="Q272" s="1"/>
      <c r="R272" s="1"/>
      <c r="S272" s="1"/>
      <c r="T272" s="1"/>
      <c r="U272" s="1"/>
      <c r="V272" s="1"/>
      <c r="W272" s="1"/>
      <c r="X272" s="1"/>
      <c r="Y272" s="1"/>
      <c r="Z272" s="1"/>
    </row>
    <row r="273" spans="1:26" ht="39.75" customHeight="1">
      <c r="A273" s="164"/>
      <c r="B273" s="2"/>
      <c r="C273" s="2"/>
      <c r="D273" s="2"/>
      <c r="E273" s="3"/>
      <c r="F273" s="2"/>
      <c r="G273" s="2"/>
      <c r="H273" s="122"/>
      <c r="I273" s="4"/>
      <c r="J273" s="4"/>
      <c r="K273" s="4"/>
      <c r="L273" s="2"/>
      <c r="M273" s="164"/>
      <c r="N273" s="1"/>
      <c r="O273" s="1"/>
      <c r="P273" s="1"/>
      <c r="Q273" s="1"/>
      <c r="R273" s="1"/>
      <c r="S273" s="1"/>
      <c r="T273" s="1"/>
      <c r="U273" s="1"/>
      <c r="V273" s="1"/>
      <c r="W273" s="1"/>
      <c r="X273" s="1"/>
      <c r="Y273" s="1"/>
      <c r="Z273" s="1"/>
    </row>
    <row r="274" spans="1:26" ht="39.75" customHeight="1">
      <c r="A274" s="164"/>
      <c r="B274" s="2"/>
      <c r="C274" s="2"/>
      <c r="D274" s="2"/>
      <c r="E274" s="3"/>
      <c r="F274" s="2"/>
      <c r="G274" s="2"/>
      <c r="H274" s="122"/>
      <c r="I274" s="4"/>
      <c r="J274" s="4"/>
      <c r="K274" s="4"/>
      <c r="L274" s="2"/>
      <c r="M274" s="164"/>
      <c r="N274" s="1"/>
      <c r="O274" s="1"/>
      <c r="P274" s="1"/>
      <c r="Q274" s="1"/>
      <c r="R274" s="1"/>
      <c r="S274" s="1"/>
      <c r="T274" s="1"/>
      <c r="U274" s="1"/>
      <c r="V274" s="1"/>
      <c r="W274" s="1"/>
      <c r="X274" s="1"/>
      <c r="Y274" s="1"/>
      <c r="Z274" s="1"/>
    </row>
    <row r="275" spans="1:26" ht="39.75" customHeight="1">
      <c r="A275" s="164"/>
      <c r="B275" s="2"/>
      <c r="C275" s="2"/>
      <c r="D275" s="2"/>
      <c r="E275" s="3"/>
      <c r="F275" s="2"/>
      <c r="G275" s="2"/>
      <c r="H275" s="122"/>
      <c r="I275" s="4"/>
      <c r="J275" s="4"/>
      <c r="K275" s="4"/>
      <c r="L275" s="2"/>
      <c r="M275" s="164"/>
      <c r="N275" s="1"/>
      <c r="O275" s="1"/>
      <c r="P275" s="1"/>
      <c r="Q275" s="1"/>
      <c r="R275" s="1"/>
      <c r="S275" s="1"/>
      <c r="T275" s="1"/>
      <c r="U275" s="1"/>
      <c r="V275" s="1"/>
      <c r="W275" s="1"/>
      <c r="X275" s="1"/>
      <c r="Y275" s="1"/>
      <c r="Z275" s="1"/>
    </row>
    <row r="276" spans="1:26" ht="39.75" customHeight="1">
      <c r="A276" s="164"/>
      <c r="B276" s="2"/>
      <c r="C276" s="2"/>
      <c r="D276" s="2"/>
      <c r="E276" s="3"/>
      <c r="F276" s="2"/>
      <c r="G276" s="2"/>
      <c r="H276" s="122"/>
      <c r="I276" s="4"/>
      <c r="J276" s="4"/>
      <c r="K276" s="4"/>
      <c r="L276" s="2"/>
      <c r="M276" s="164"/>
      <c r="N276" s="1"/>
      <c r="O276" s="1"/>
      <c r="P276" s="1"/>
      <c r="Q276" s="1"/>
      <c r="R276" s="1"/>
      <c r="S276" s="1"/>
      <c r="T276" s="1"/>
      <c r="U276" s="1"/>
      <c r="V276" s="1"/>
      <c r="W276" s="1"/>
      <c r="X276" s="1"/>
      <c r="Y276" s="1"/>
      <c r="Z276" s="1"/>
    </row>
    <row r="277" spans="1:26" ht="39.75" customHeight="1">
      <c r="A277" s="164"/>
      <c r="B277" s="2"/>
      <c r="C277" s="2"/>
      <c r="D277" s="2"/>
      <c r="E277" s="3"/>
      <c r="F277" s="2"/>
      <c r="G277" s="2"/>
      <c r="H277" s="122"/>
      <c r="I277" s="4"/>
      <c r="J277" s="4"/>
      <c r="K277" s="4"/>
      <c r="L277" s="2"/>
      <c r="M277" s="164"/>
      <c r="N277" s="1"/>
      <c r="O277" s="1"/>
      <c r="P277" s="1"/>
      <c r="Q277" s="1"/>
      <c r="R277" s="1"/>
      <c r="S277" s="1"/>
      <c r="T277" s="1"/>
      <c r="U277" s="1"/>
      <c r="V277" s="1"/>
      <c r="W277" s="1"/>
      <c r="X277" s="1"/>
      <c r="Y277" s="1"/>
      <c r="Z277" s="1"/>
    </row>
    <row r="278" spans="1:26" ht="39.75" customHeight="1">
      <c r="A278" s="164"/>
      <c r="B278" s="2"/>
      <c r="C278" s="2"/>
      <c r="D278" s="2"/>
      <c r="E278" s="3"/>
      <c r="F278" s="2"/>
      <c r="G278" s="2"/>
      <c r="H278" s="122"/>
      <c r="I278" s="4"/>
      <c r="J278" s="4"/>
      <c r="K278" s="4"/>
      <c r="L278" s="2"/>
      <c r="M278" s="164"/>
      <c r="N278" s="1"/>
      <c r="O278" s="1"/>
      <c r="P278" s="1"/>
      <c r="Q278" s="1"/>
      <c r="R278" s="1"/>
      <c r="S278" s="1"/>
      <c r="T278" s="1"/>
      <c r="U278" s="1"/>
      <c r="V278" s="1"/>
      <c r="W278" s="1"/>
      <c r="X278" s="1"/>
      <c r="Y278" s="1"/>
      <c r="Z278" s="1"/>
    </row>
    <row r="279" spans="1:26" ht="39.75" customHeight="1">
      <c r="A279" s="164"/>
      <c r="B279" s="2"/>
      <c r="C279" s="2"/>
      <c r="D279" s="2"/>
      <c r="E279" s="3"/>
      <c r="F279" s="2"/>
      <c r="G279" s="2"/>
      <c r="H279" s="122"/>
      <c r="I279" s="4"/>
      <c r="J279" s="4"/>
      <c r="K279" s="4"/>
      <c r="L279" s="2"/>
      <c r="M279" s="164"/>
      <c r="N279" s="1"/>
      <c r="O279" s="1"/>
      <c r="P279" s="1"/>
      <c r="Q279" s="1"/>
      <c r="R279" s="1"/>
      <c r="S279" s="1"/>
      <c r="T279" s="1"/>
      <c r="U279" s="1"/>
      <c r="V279" s="1"/>
      <c r="W279" s="1"/>
      <c r="X279" s="1"/>
      <c r="Y279" s="1"/>
      <c r="Z279" s="1"/>
    </row>
    <row r="280" spans="1:26" ht="39.75" customHeight="1">
      <c r="A280" s="164"/>
      <c r="B280" s="2"/>
      <c r="C280" s="2"/>
      <c r="D280" s="2"/>
      <c r="E280" s="3"/>
      <c r="F280" s="2"/>
      <c r="G280" s="2"/>
      <c r="H280" s="122"/>
      <c r="I280" s="4"/>
      <c r="J280" s="4"/>
      <c r="K280" s="4"/>
      <c r="L280" s="2"/>
      <c r="M280" s="164"/>
      <c r="N280" s="1"/>
      <c r="O280" s="1"/>
      <c r="P280" s="1"/>
      <c r="Q280" s="1"/>
      <c r="R280" s="1"/>
      <c r="S280" s="1"/>
      <c r="T280" s="1"/>
      <c r="U280" s="1"/>
      <c r="V280" s="1"/>
      <c r="W280" s="1"/>
      <c r="X280" s="1"/>
      <c r="Y280" s="1"/>
      <c r="Z280" s="1"/>
    </row>
    <row r="281" spans="1:26" ht="39.75" customHeight="1">
      <c r="A281" s="164"/>
      <c r="B281" s="2"/>
      <c r="C281" s="2"/>
      <c r="D281" s="2"/>
      <c r="E281" s="3"/>
      <c r="F281" s="2"/>
      <c r="G281" s="2"/>
      <c r="H281" s="122"/>
      <c r="I281" s="4"/>
      <c r="J281" s="4"/>
      <c r="K281" s="4"/>
      <c r="L281" s="2"/>
      <c r="M281" s="164"/>
      <c r="N281" s="1"/>
      <c r="O281" s="1"/>
      <c r="P281" s="1"/>
      <c r="Q281" s="1"/>
      <c r="R281" s="1"/>
      <c r="S281" s="1"/>
      <c r="T281" s="1"/>
      <c r="U281" s="1"/>
      <c r="V281" s="1"/>
      <c r="W281" s="1"/>
      <c r="X281" s="1"/>
      <c r="Y281" s="1"/>
      <c r="Z281" s="1"/>
    </row>
    <row r="282" spans="1:26" ht="39.75" customHeight="1">
      <c r="A282" s="164"/>
      <c r="B282" s="2"/>
      <c r="C282" s="2"/>
      <c r="D282" s="2"/>
      <c r="E282" s="3"/>
      <c r="F282" s="2"/>
      <c r="G282" s="2"/>
      <c r="H282" s="122"/>
      <c r="I282" s="4"/>
      <c r="J282" s="4"/>
      <c r="K282" s="4"/>
      <c r="L282" s="2"/>
      <c r="M282" s="164"/>
      <c r="N282" s="1"/>
      <c r="O282" s="1"/>
      <c r="P282" s="1"/>
      <c r="Q282" s="1"/>
      <c r="R282" s="1"/>
      <c r="S282" s="1"/>
      <c r="T282" s="1"/>
      <c r="U282" s="1"/>
      <c r="V282" s="1"/>
      <c r="W282" s="1"/>
      <c r="X282" s="1"/>
      <c r="Y282" s="1"/>
      <c r="Z282" s="1"/>
    </row>
    <row r="283" spans="1:26" ht="39.75" customHeight="1">
      <c r="A283" s="164"/>
      <c r="B283" s="2"/>
      <c r="C283" s="2"/>
      <c r="D283" s="2"/>
      <c r="E283" s="3"/>
      <c r="F283" s="2"/>
      <c r="G283" s="2"/>
      <c r="H283" s="122"/>
      <c r="I283" s="4"/>
      <c r="J283" s="4"/>
      <c r="K283" s="4"/>
      <c r="L283" s="2"/>
      <c r="M283" s="164"/>
      <c r="N283" s="1"/>
      <c r="O283" s="1"/>
      <c r="P283" s="1"/>
      <c r="Q283" s="1"/>
      <c r="R283" s="1"/>
      <c r="S283" s="1"/>
      <c r="T283" s="1"/>
      <c r="U283" s="1"/>
      <c r="V283" s="1"/>
      <c r="W283" s="1"/>
      <c r="X283" s="1"/>
      <c r="Y283" s="1"/>
      <c r="Z283" s="1"/>
    </row>
    <row r="284" spans="1:26" ht="39.75" customHeight="1">
      <c r="A284" s="164"/>
      <c r="B284" s="2"/>
      <c r="C284" s="2"/>
      <c r="D284" s="2"/>
      <c r="E284" s="3"/>
      <c r="F284" s="2"/>
      <c r="G284" s="2"/>
      <c r="H284" s="122"/>
      <c r="I284" s="4"/>
      <c r="J284" s="4"/>
      <c r="K284" s="4"/>
      <c r="L284" s="2"/>
      <c r="M284" s="164"/>
      <c r="N284" s="1"/>
      <c r="O284" s="1"/>
      <c r="P284" s="1"/>
      <c r="Q284" s="1"/>
      <c r="R284" s="1"/>
      <c r="S284" s="1"/>
      <c r="T284" s="1"/>
      <c r="U284" s="1"/>
      <c r="V284" s="1"/>
      <c r="W284" s="1"/>
      <c r="X284" s="1"/>
      <c r="Y284" s="1"/>
      <c r="Z284" s="1"/>
    </row>
    <row r="285" spans="1:26" ht="39.75" customHeight="1">
      <c r="A285" s="164"/>
      <c r="B285" s="2"/>
      <c r="C285" s="2"/>
      <c r="D285" s="2"/>
      <c r="E285" s="3"/>
      <c r="F285" s="2"/>
      <c r="G285" s="2"/>
      <c r="H285" s="122"/>
      <c r="I285" s="4"/>
      <c r="J285" s="4"/>
      <c r="K285" s="4"/>
      <c r="L285" s="2"/>
      <c r="M285" s="164"/>
      <c r="N285" s="1"/>
      <c r="O285" s="1"/>
      <c r="P285" s="1"/>
      <c r="Q285" s="1"/>
      <c r="R285" s="1"/>
      <c r="S285" s="1"/>
      <c r="T285" s="1"/>
      <c r="U285" s="1"/>
      <c r="V285" s="1"/>
      <c r="W285" s="1"/>
      <c r="X285" s="1"/>
      <c r="Y285" s="1"/>
      <c r="Z285" s="1"/>
    </row>
    <row r="286" spans="1:26" ht="39.75" customHeight="1">
      <c r="A286" s="164"/>
      <c r="B286" s="2"/>
      <c r="C286" s="2"/>
      <c r="D286" s="2"/>
      <c r="E286" s="3"/>
      <c r="F286" s="2"/>
      <c r="G286" s="2"/>
      <c r="H286" s="122"/>
      <c r="I286" s="4"/>
      <c r="J286" s="4"/>
      <c r="K286" s="4"/>
      <c r="L286" s="2"/>
      <c r="M286" s="164"/>
      <c r="N286" s="1"/>
      <c r="O286" s="1"/>
      <c r="P286" s="1"/>
      <c r="Q286" s="1"/>
      <c r="R286" s="1"/>
      <c r="S286" s="1"/>
      <c r="T286" s="1"/>
      <c r="U286" s="1"/>
      <c r="V286" s="1"/>
      <c r="W286" s="1"/>
      <c r="X286" s="1"/>
      <c r="Y286" s="1"/>
      <c r="Z286" s="1"/>
    </row>
    <row r="287" spans="1:26" ht="39.75" customHeight="1">
      <c r="A287" s="164"/>
      <c r="B287" s="2"/>
      <c r="C287" s="2"/>
      <c r="D287" s="2"/>
      <c r="E287" s="3"/>
      <c r="F287" s="2"/>
      <c r="G287" s="2"/>
      <c r="H287" s="122"/>
      <c r="I287" s="4"/>
      <c r="J287" s="4"/>
      <c r="K287" s="4"/>
      <c r="L287" s="2"/>
      <c r="M287" s="164"/>
      <c r="N287" s="1"/>
      <c r="O287" s="1"/>
      <c r="P287" s="1"/>
      <c r="Q287" s="1"/>
      <c r="R287" s="1"/>
      <c r="S287" s="1"/>
      <c r="T287" s="1"/>
      <c r="U287" s="1"/>
      <c r="V287" s="1"/>
      <c r="W287" s="1"/>
      <c r="X287" s="1"/>
      <c r="Y287" s="1"/>
      <c r="Z287" s="1"/>
    </row>
    <row r="288" spans="1:26" ht="39.75" customHeight="1">
      <c r="A288" s="164"/>
      <c r="B288" s="2"/>
      <c r="C288" s="2"/>
      <c r="D288" s="2"/>
      <c r="E288" s="3"/>
      <c r="F288" s="2"/>
      <c r="G288" s="2"/>
      <c r="H288" s="122"/>
      <c r="I288" s="4"/>
      <c r="J288" s="4"/>
      <c r="K288" s="4"/>
      <c r="L288" s="2"/>
      <c r="M288" s="164"/>
      <c r="N288" s="1"/>
      <c r="O288" s="1"/>
      <c r="P288" s="1"/>
      <c r="Q288" s="1"/>
      <c r="R288" s="1"/>
      <c r="S288" s="1"/>
      <c r="T288" s="1"/>
      <c r="U288" s="1"/>
      <c r="V288" s="1"/>
      <c r="W288" s="1"/>
      <c r="X288" s="1"/>
      <c r="Y288" s="1"/>
      <c r="Z288" s="1"/>
    </row>
    <row r="289" spans="1:26" ht="39.75" customHeight="1">
      <c r="A289" s="164"/>
      <c r="B289" s="2"/>
      <c r="C289" s="2"/>
      <c r="D289" s="2"/>
      <c r="E289" s="3"/>
      <c r="F289" s="2"/>
      <c r="G289" s="2"/>
      <c r="H289" s="122"/>
      <c r="I289" s="4"/>
      <c r="J289" s="4"/>
      <c r="K289" s="4"/>
      <c r="L289" s="2"/>
      <c r="M289" s="164"/>
      <c r="N289" s="1"/>
      <c r="O289" s="1"/>
      <c r="P289" s="1"/>
      <c r="Q289" s="1"/>
      <c r="R289" s="1"/>
      <c r="S289" s="1"/>
      <c r="T289" s="1"/>
      <c r="U289" s="1"/>
      <c r="V289" s="1"/>
      <c r="W289" s="1"/>
      <c r="X289" s="1"/>
      <c r="Y289" s="1"/>
      <c r="Z289" s="1"/>
    </row>
    <row r="290" spans="1:26" ht="39.75" customHeight="1">
      <c r="A290" s="164"/>
      <c r="B290" s="2"/>
      <c r="C290" s="2"/>
      <c r="D290" s="2"/>
      <c r="E290" s="3"/>
      <c r="F290" s="2"/>
      <c r="G290" s="2"/>
      <c r="H290" s="122"/>
      <c r="I290" s="4"/>
      <c r="J290" s="4"/>
      <c r="K290" s="4"/>
      <c r="L290" s="2"/>
      <c r="M290" s="164"/>
      <c r="N290" s="1"/>
      <c r="O290" s="1"/>
      <c r="P290" s="1"/>
      <c r="Q290" s="1"/>
      <c r="R290" s="1"/>
      <c r="S290" s="1"/>
      <c r="T290" s="1"/>
      <c r="U290" s="1"/>
      <c r="V290" s="1"/>
      <c r="W290" s="1"/>
      <c r="X290" s="1"/>
      <c r="Y290" s="1"/>
      <c r="Z290" s="1"/>
    </row>
    <row r="291" spans="1:26" ht="39.75" customHeight="1">
      <c r="A291" s="164"/>
      <c r="B291" s="2"/>
      <c r="C291" s="2"/>
      <c r="D291" s="2"/>
      <c r="E291" s="3"/>
      <c r="F291" s="2"/>
      <c r="G291" s="2"/>
      <c r="H291" s="122"/>
      <c r="I291" s="4"/>
      <c r="J291" s="4"/>
      <c r="K291" s="4"/>
      <c r="L291" s="2"/>
      <c r="M291" s="164"/>
      <c r="N291" s="1"/>
      <c r="O291" s="1"/>
      <c r="P291" s="1"/>
      <c r="Q291" s="1"/>
      <c r="R291" s="1"/>
      <c r="S291" s="1"/>
      <c r="T291" s="1"/>
      <c r="U291" s="1"/>
      <c r="V291" s="1"/>
      <c r="W291" s="1"/>
      <c r="X291" s="1"/>
      <c r="Y291" s="1"/>
      <c r="Z291" s="1"/>
    </row>
    <row r="292" spans="1:26" ht="39.75" customHeight="1">
      <c r="A292" s="164"/>
      <c r="B292" s="2"/>
      <c r="C292" s="2"/>
      <c r="D292" s="2"/>
      <c r="E292" s="3"/>
      <c r="F292" s="2"/>
      <c r="G292" s="2"/>
      <c r="H292" s="122"/>
      <c r="I292" s="4"/>
      <c r="J292" s="4"/>
      <c r="K292" s="4"/>
      <c r="L292" s="2"/>
      <c r="M292" s="164"/>
      <c r="N292" s="1"/>
      <c r="O292" s="1"/>
      <c r="P292" s="1"/>
      <c r="Q292" s="1"/>
      <c r="R292" s="1"/>
      <c r="S292" s="1"/>
      <c r="T292" s="1"/>
      <c r="U292" s="1"/>
      <c r="V292" s="1"/>
      <c r="W292" s="1"/>
      <c r="X292" s="1"/>
      <c r="Y292" s="1"/>
      <c r="Z292" s="1"/>
    </row>
    <row r="293" spans="1:26" ht="39.75" customHeight="1">
      <c r="A293" s="164"/>
      <c r="B293" s="2"/>
      <c r="C293" s="2"/>
      <c r="D293" s="2"/>
      <c r="E293" s="3"/>
      <c r="F293" s="2"/>
      <c r="G293" s="2"/>
      <c r="H293" s="122"/>
      <c r="I293" s="4"/>
      <c r="J293" s="4"/>
      <c r="K293" s="4"/>
      <c r="L293" s="2"/>
      <c r="M293" s="164"/>
      <c r="N293" s="1"/>
      <c r="O293" s="1"/>
      <c r="P293" s="1"/>
      <c r="Q293" s="1"/>
      <c r="R293" s="1"/>
      <c r="S293" s="1"/>
      <c r="T293" s="1"/>
      <c r="U293" s="1"/>
      <c r="V293" s="1"/>
      <c r="W293" s="1"/>
      <c r="X293" s="1"/>
      <c r="Y293" s="1"/>
      <c r="Z293" s="1"/>
    </row>
    <row r="294" spans="1:26" ht="39.75" customHeight="1">
      <c r="A294" s="164"/>
      <c r="B294" s="2"/>
      <c r="C294" s="2"/>
      <c r="D294" s="2"/>
      <c r="E294" s="3"/>
      <c r="F294" s="2"/>
      <c r="G294" s="2"/>
      <c r="H294" s="122"/>
      <c r="I294" s="4"/>
      <c r="J294" s="4"/>
      <c r="K294" s="4"/>
      <c r="L294" s="2"/>
      <c r="M294" s="164"/>
      <c r="N294" s="1"/>
      <c r="O294" s="1"/>
      <c r="P294" s="1"/>
      <c r="Q294" s="1"/>
      <c r="R294" s="1"/>
      <c r="S294" s="1"/>
      <c r="T294" s="1"/>
      <c r="U294" s="1"/>
      <c r="V294" s="1"/>
      <c r="W294" s="1"/>
      <c r="X294" s="1"/>
      <c r="Y294" s="1"/>
      <c r="Z294" s="1"/>
    </row>
    <row r="295" spans="1:26" ht="39.75" customHeight="1">
      <c r="A295" s="164"/>
      <c r="B295" s="2"/>
      <c r="C295" s="2"/>
      <c r="D295" s="2"/>
      <c r="E295" s="3"/>
      <c r="F295" s="2"/>
      <c r="G295" s="2"/>
      <c r="H295" s="122"/>
      <c r="I295" s="4"/>
      <c r="J295" s="4"/>
      <c r="K295" s="4"/>
      <c r="L295" s="2"/>
      <c r="M295" s="164"/>
      <c r="N295" s="1"/>
      <c r="O295" s="1"/>
      <c r="P295" s="1"/>
      <c r="Q295" s="1"/>
      <c r="R295" s="1"/>
      <c r="S295" s="1"/>
      <c r="T295" s="1"/>
      <c r="U295" s="1"/>
      <c r="V295" s="1"/>
      <c r="W295" s="1"/>
      <c r="X295" s="1"/>
      <c r="Y295" s="1"/>
      <c r="Z295" s="1"/>
    </row>
    <row r="296" spans="1:26" ht="39.75" customHeight="1">
      <c r="A296" s="164"/>
      <c r="B296" s="2"/>
      <c r="C296" s="2"/>
      <c r="D296" s="2"/>
      <c r="E296" s="3"/>
      <c r="F296" s="2"/>
      <c r="G296" s="2"/>
      <c r="H296" s="122"/>
      <c r="I296" s="4"/>
      <c r="J296" s="4"/>
      <c r="K296" s="4"/>
      <c r="L296" s="2"/>
      <c r="M296" s="164"/>
      <c r="N296" s="1"/>
      <c r="O296" s="1"/>
      <c r="P296" s="1"/>
      <c r="Q296" s="1"/>
      <c r="R296" s="1"/>
      <c r="S296" s="1"/>
      <c r="T296" s="1"/>
      <c r="U296" s="1"/>
      <c r="V296" s="1"/>
      <c r="W296" s="1"/>
      <c r="X296" s="1"/>
      <c r="Y296" s="1"/>
      <c r="Z296" s="1"/>
    </row>
    <row r="297" spans="1:26" ht="39.75" customHeight="1">
      <c r="A297" s="164"/>
      <c r="B297" s="2"/>
      <c r="C297" s="2"/>
      <c r="D297" s="2"/>
      <c r="E297" s="3"/>
      <c r="F297" s="2"/>
      <c r="G297" s="2"/>
      <c r="H297" s="122"/>
      <c r="I297" s="4"/>
      <c r="J297" s="4"/>
      <c r="K297" s="4"/>
      <c r="L297" s="2"/>
      <c r="M297" s="164"/>
      <c r="N297" s="1"/>
      <c r="O297" s="1"/>
      <c r="P297" s="1"/>
      <c r="Q297" s="1"/>
      <c r="R297" s="1"/>
      <c r="S297" s="1"/>
      <c r="T297" s="1"/>
      <c r="U297" s="1"/>
      <c r="V297" s="1"/>
      <c r="W297" s="1"/>
      <c r="X297" s="1"/>
      <c r="Y297" s="1"/>
      <c r="Z297" s="1"/>
    </row>
    <row r="298" spans="1:26" ht="39.75" customHeight="1">
      <c r="A298" s="164"/>
      <c r="B298" s="2"/>
      <c r="C298" s="2"/>
      <c r="D298" s="2"/>
      <c r="E298" s="3"/>
      <c r="F298" s="2"/>
      <c r="G298" s="2"/>
      <c r="H298" s="122"/>
      <c r="I298" s="4"/>
      <c r="J298" s="4"/>
      <c r="K298" s="4"/>
      <c r="L298" s="2"/>
      <c r="M298" s="164"/>
      <c r="N298" s="1"/>
      <c r="O298" s="1"/>
      <c r="P298" s="1"/>
      <c r="Q298" s="1"/>
      <c r="R298" s="1"/>
      <c r="S298" s="1"/>
      <c r="T298" s="1"/>
      <c r="U298" s="1"/>
      <c r="V298" s="1"/>
      <c r="W298" s="1"/>
      <c r="X298" s="1"/>
      <c r="Y298" s="1"/>
      <c r="Z298" s="1"/>
    </row>
    <row r="299" spans="1:26" ht="39.75" customHeight="1">
      <c r="A299" s="164"/>
      <c r="B299" s="2"/>
      <c r="C299" s="2"/>
      <c r="D299" s="2"/>
      <c r="E299" s="3"/>
      <c r="F299" s="2"/>
      <c r="G299" s="2"/>
      <c r="H299" s="122"/>
      <c r="I299" s="4"/>
      <c r="J299" s="4"/>
      <c r="K299" s="4"/>
      <c r="L299" s="2"/>
      <c r="M299" s="164"/>
      <c r="N299" s="1"/>
      <c r="O299" s="1"/>
      <c r="P299" s="1"/>
      <c r="Q299" s="1"/>
      <c r="R299" s="1"/>
      <c r="S299" s="1"/>
      <c r="T299" s="1"/>
      <c r="U299" s="1"/>
      <c r="V299" s="1"/>
      <c r="W299" s="1"/>
      <c r="X299" s="1"/>
      <c r="Y299" s="1"/>
      <c r="Z299" s="1"/>
    </row>
    <row r="300" spans="1:26" ht="39.75" customHeight="1">
      <c r="A300" s="164"/>
      <c r="B300" s="2"/>
      <c r="C300" s="2"/>
      <c r="D300" s="2"/>
      <c r="E300" s="3"/>
      <c r="F300" s="2"/>
      <c r="G300" s="2"/>
      <c r="H300" s="122"/>
      <c r="I300" s="4"/>
      <c r="J300" s="4"/>
      <c r="K300" s="4"/>
      <c r="L300" s="2"/>
      <c r="M300" s="164"/>
      <c r="N300" s="1"/>
      <c r="O300" s="1"/>
      <c r="P300" s="1"/>
      <c r="Q300" s="1"/>
      <c r="R300" s="1"/>
      <c r="S300" s="1"/>
      <c r="T300" s="1"/>
      <c r="U300" s="1"/>
      <c r="V300" s="1"/>
      <c r="W300" s="1"/>
      <c r="X300" s="1"/>
      <c r="Y300" s="1"/>
      <c r="Z300" s="1"/>
    </row>
    <row r="301" spans="1:26" ht="39.75" customHeight="1">
      <c r="A301" s="164"/>
      <c r="B301" s="2"/>
      <c r="C301" s="2"/>
      <c r="D301" s="2"/>
      <c r="E301" s="3"/>
      <c r="F301" s="2"/>
      <c r="G301" s="2"/>
      <c r="H301" s="122"/>
      <c r="I301" s="4"/>
      <c r="J301" s="4"/>
      <c r="K301" s="4"/>
      <c r="L301" s="2"/>
      <c r="M301" s="164"/>
      <c r="N301" s="1"/>
      <c r="O301" s="1"/>
      <c r="P301" s="1"/>
      <c r="Q301" s="1"/>
      <c r="R301" s="1"/>
      <c r="S301" s="1"/>
      <c r="T301" s="1"/>
      <c r="U301" s="1"/>
      <c r="V301" s="1"/>
      <c r="W301" s="1"/>
      <c r="X301" s="1"/>
      <c r="Y301" s="1"/>
      <c r="Z301" s="1"/>
    </row>
    <row r="302" spans="1:26" ht="39.75" customHeight="1">
      <c r="A302" s="164"/>
      <c r="B302" s="2"/>
      <c r="C302" s="2"/>
      <c r="D302" s="2"/>
      <c r="E302" s="3"/>
      <c r="F302" s="2"/>
      <c r="G302" s="2"/>
      <c r="H302" s="122"/>
      <c r="I302" s="4"/>
      <c r="J302" s="4"/>
      <c r="K302" s="4"/>
      <c r="L302" s="2"/>
      <c r="M302" s="164"/>
      <c r="N302" s="1"/>
      <c r="O302" s="1"/>
      <c r="P302" s="1"/>
      <c r="Q302" s="1"/>
      <c r="R302" s="1"/>
      <c r="S302" s="1"/>
      <c r="T302" s="1"/>
      <c r="U302" s="1"/>
      <c r="V302" s="1"/>
      <c r="W302" s="1"/>
      <c r="X302" s="1"/>
      <c r="Y302" s="1"/>
      <c r="Z302" s="1"/>
    </row>
    <row r="303" spans="1:26" ht="39.75" customHeight="1">
      <c r="A303" s="164"/>
      <c r="B303" s="2"/>
      <c r="C303" s="2"/>
      <c r="D303" s="2"/>
      <c r="E303" s="3"/>
      <c r="F303" s="2"/>
      <c r="G303" s="2"/>
      <c r="H303" s="122"/>
      <c r="I303" s="4"/>
      <c r="J303" s="4"/>
      <c r="K303" s="4"/>
      <c r="L303" s="2"/>
      <c r="M303" s="164"/>
      <c r="N303" s="1"/>
      <c r="O303" s="1"/>
      <c r="P303" s="1"/>
      <c r="Q303" s="1"/>
      <c r="R303" s="1"/>
      <c r="S303" s="1"/>
      <c r="T303" s="1"/>
      <c r="U303" s="1"/>
      <c r="V303" s="1"/>
      <c r="W303" s="1"/>
      <c r="X303" s="1"/>
      <c r="Y303" s="1"/>
      <c r="Z303" s="1"/>
    </row>
    <row r="304" spans="1:26" ht="39.75" customHeight="1">
      <c r="A304" s="164"/>
      <c r="B304" s="2"/>
      <c r="C304" s="2"/>
      <c r="D304" s="2"/>
      <c r="E304" s="3"/>
      <c r="F304" s="2"/>
      <c r="G304" s="2"/>
      <c r="H304" s="122"/>
      <c r="I304" s="4"/>
      <c r="J304" s="4"/>
      <c r="K304" s="4"/>
      <c r="L304" s="2"/>
      <c r="M304" s="164"/>
      <c r="N304" s="1"/>
      <c r="O304" s="1"/>
      <c r="P304" s="1"/>
      <c r="Q304" s="1"/>
      <c r="R304" s="1"/>
      <c r="S304" s="1"/>
      <c r="T304" s="1"/>
      <c r="U304" s="1"/>
      <c r="V304" s="1"/>
      <c r="W304" s="1"/>
      <c r="X304" s="1"/>
      <c r="Y304" s="1"/>
      <c r="Z304" s="1"/>
    </row>
    <row r="305" spans="1:26" ht="39.75" customHeight="1">
      <c r="A305" s="164"/>
      <c r="B305" s="2"/>
      <c r="C305" s="2"/>
      <c r="D305" s="2"/>
      <c r="E305" s="3"/>
      <c r="F305" s="2"/>
      <c r="G305" s="2"/>
      <c r="H305" s="122"/>
      <c r="I305" s="4"/>
      <c r="J305" s="4"/>
      <c r="K305" s="4"/>
      <c r="L305" s="2"/>
      <c r="M305" s="164"/>
      <c r="N305" s="1"/>
      <c r="O305" s="1"/>
      <c r="P305" s="1"/>
      <c r="Q305" s="1"/>
      <c r="R305" s="1"/>
      <c r="S305" s="1"/>
      <c r="T305" s="1"/>
      <c r="U305" s="1"/>
      <c r="V305" s="1"/>
      <c r="W305" s="1"/>
      <c r="X305" s="1"/>
      <c r="Y305" s="1"/>
      <c r="Z305" s="1"/>
    </row>
    <row r="306" spans="1:26" ht="39.75" customHeight="1">
      <c r="A306" s="164"/>
      <c r="B306" s="2"/>
      <c r="C306" s="2"/>
      <c r="D306" s="2"/>
      <c r="E306" s="3"/>
      <c r="F306" s="2"/>
      <c r="G306" s="2"/>
      <c r="H306" s="122"/>
      <c r="I306" s="4"/>
      <c r="J306" s="4"/>
      <c r="K306" s="4"/>
      <c r="L306" s="2"/>
      <c r="M306" s="164"/>
      <c r="N306" s="1"/>
      <c r="O306" s="1"/>
      <c r="P306" s="1"/>
      <c r="Q306" s="1"/>
      <c r="R306" s="1"/>
      <c r="S306" s="1"/>
      <c r="T306" s="1"/>
      <c r="U306" s="1"/>
      <c r="V306" s="1"/>
      <c r="W306" s="1"/>
      <c r="X306" s="1"/>
      <c r="Y306" s="1"/>
      <c r="Z306" s="1"/>
    </row>
    <row r="307" spans="1:26" ht="39.75" customHeight="1">
      <c r="A307" s="164"/>
      <c r="B307" s="2"/>
      <c r="C307" s="2"/>
      <c r="D307" s="2"/>
      <c r="E307" s="3"/>
      <c r="F307" s="2"/>
      <c r="G307" s="2"/>
      <c r="H307" s="122"/>
      <c r="I307" s="4"/>
      <c r="J307" s="4"/>
      <c r="K307" s="4"/>
      <c r="L307" s="2"/>
      <c r="M307" s="164"/>
      <c r="N307" s="1"/>
      <c r="O307" s="1"/>
      <c r="P307" s="1"/>
      <c r="Q307" s="1"/>
      <c r="R307" s="1"/>
      <c r="S307" s="1"/>
      <c r="T307" s="1"/>
      <c r="U307" s="1"/>
      <c r="V307" s="1"/>
      <c r="W307" s="1"/>
      <c r="X307" s="1"/>
      <c r="Y307" s="1"/>
      <c r="Z307" s="1"/>
    </row>
    <row r="308" spans="1:26" ht="39.75" customHeight="1">
      <c r="A308" s="164"/>
      <c r="B308" s="2"/>
      <c r="C308" s="2"/>
      <c r="D308" s="2"/>
      <c r="E308" s="3"/>
      <c r="F308" s="2"/>
      <c r="G308" s="2"/>
      <c r="H308" s="122"/>
      <c r="I308" s="4"/>
      <c r="J308" s="4"/>
      <c r="K308" s="4"/>
      <c r="L308" s="2"/>
      <c r="M308" s="164"/>
      <c r="N308" s="1"/>
      <c r="O308" s="1"/>
      <c r="P308" s="1"/>
      <c r="Q308" s="1"/>
      <c r="R308" s="1"/>
      <c r="S308" s="1"/>
      <c r="T308" s="1"/>
      <c r="U308" s="1"/>
      <c r="V308" s="1"/>
      <c r="W308" s="1"/>
      <c r="X308" s="1"/>
      <c r="Y308" s="1"/>
      <c r="Z308" s="1"/>
    </row>
    <row r="309" spans="1:26" ht="39.75" customHeight="1">
      <c r="A309" s="164"/>
      <c r="B309" s="2"/>
      <c r="C309" s="2"/>
      <c r="D309" s="2"/>
      <c r="E309" s="3"/>
      <c r="F309" s="2"/>
      <c r="G309" s="2"/>
      <c r="H309" s="122"/>
      <c r="I309" s="4"/>
      <c r="J309" s="4"/>
      <c r="K309" s="4"/>
      <c r="L309" s="2"/>
      <c r="M309" s="164"/>
      <c r="N309" s="1"/>
      <c r="O309" s="1"/>
      <c r="P309" s="1"/>
      <c r="Q309" s="1"/>
      <c r="R309" s="1"/>
      <c r="S309" s="1"/>
      <c r="T309" s="1"/>
      <c r="U309" s="1"/>
      <c r="V309" s="1"/>
      <c r="W309" s="1"/>
      <c r="X309" s="1"/>
      <c r="Y309" s="1"/>
      <c r="Z309" s="1"/>
    </row>
    <row r="310" spans="1:26" ht="39.75" customHeight="1">
      <c r="A310" s="164"/>
      <c r="B310" s="2"/>
      <c r="C310" s="2"/>
      <c r="D310" s="2"/>
      <c r="E310" s="3"/>
      <c r="F310" s="2"/>
      <c r="G310" s="2"/>
      <c r="H310" s="122"/>
      <c r="I310" s="4"/>
      <c r="J310" s="4"/>
      <c r="K310" s="4"/>
      <c r="L310" s="2"/>
      <c r="M310" s="164"/>
      <c r="N310" s="1"/>
      <c r="O310" s="1"/>
      <c r="P310" s="1"/>
      <c r="Q310" s="1"/>
      <c r="R310" s="1"/>
      <c r="S310" s="1"/>
      <c r="T310" s="1"/>
      <c r="U310" s="1"/>
      <c r="V310" s="1"/>
      <c r="W310" s="1"/>
      <c r="X310" s="1"/>
      <c r="Y310" s="1"/>
      <c r="Z310" s="1"/>
    </row>
    <row r="311" spans="1:26" ht="39.75" customHeight="1">
      <c r="A311" s="164"/>
      <c r="B311" s="2"/>
      <c r="C311" s="2"/>
      <c r="D311" s="2"/>
      <c r="E311" s="3"/>
      <c r="F311" s="2"/>
      <c r="G311" s="2"/>
      <c r="H311" s="122"/>
      <c r="I311" s="4"/>
      <c r="J311" s="4"/>
      <c r="K311" s="4"/>
      <c r="L311" s="2"/>
      <c r="M311" s="164"/>
      <c r="N311" s="1"/>
      <c r="O311" s="1"/>
      <c r="P311" s="1"/>
      <c r="Q311" s="1"/>
      <c r="R311" s="1"/>
      <c r="S311" s="1"/>
      <c r="T311" s="1"/>
      <c r="U311" s="1"/>
      <c r="V311" s="1"/>
      <c r="W311" s="1"/>
      <c r="X311" s="1"/>
      <c r="Y311" s="1"/>
      <c r="Z311" s="1"/>
    </row>
    <row r="312" spans="1:26" ht="39.75" customHeight="1">
      <c r="A312" s="164"/>
      <c r="B312" s="2"/>
      <c r="C312" s="2"/>
      <c r="D312" s="2"/>
      <c r="E312" s="3"/>
      <c r="F312" s="2"/>
      <c r="G312" s="2"/>
      <c r="H312" s="122"/>
      <c r="I312" s="4"/>
      <c r="J312" s="4"/>
      <c r="K312" s="4"/>
      <c r="L312" s="2"/>
      <c r="M312" s="164"/>
      <c r="N312" s="1"/>
      <c r="O312" s="1"/>
      <c r="P312" s="1"/>
      <c r="Q312" s="1"/>
      <c r="R312" s="1"/>
      <c r="S312" s="1"/>
      <c r="T312" s="1"/>
      <c r="U312" s="1"/>
      <c r="V312" s="1"/>
      <c r="W312" s="1"/>
      <c r="X312" s="1"/>
      <c r="Y312" s="1"/>
      <c r="Z312" s="1"/>
    </row>
    <row r="313" spans="1:26" ht="39.75" customHeight="1">
      <c r="A313" s="164"/>
      <c r="B313" s="2"/>
      <c r="C313" s="2"/>
      <c r="D313" s="2"/>
      <c r="E313" s="3"/>
      <c r="F313" s="2"/>
      <c r="G313" s="2"/>
      <c r="H313" s="122"/>
      <c r="I313" s="4"/>
      <c r="J313" s="4"/>
      <c r="K313" s="4"/>
      <c r="L313" s="2"/>
      <c r="M313" s="164"/>
      <c r="N313" s="1"/>
      <c r="O313" s="1"/>
      <c r="P313" s="1"/>
      <c r="Q313" s="1"/>
      <c r="R313" s="1"/>
      <c r="S313" s="1"/>
      <c r="T313" s="1"/>
      <c r="U313" s="1"/>
      <c r="V313" s="1"/>
      <c r="W313" s="1"/>
      <c r="X313" s="1"/>
      <c r="Y313" s="1"/>
      <c r="Z313" s="1"/>
    </row>
    <row r="314" spans="1:26" ht="39.75" customHeight="1">
      <c r="A314" s="164"/>
      <c r="B314" s="2"/>
      <c r="C314" s="2"/>
      <c r="D314" s="2"/>
      <c r="E314" s="3"/>
      <c r="F314" s="2"/>
      <c r="G314" s="2"/>
      <c r="H314" s="122"/>
      <c r="I314" s="4"/>
      <c r="J314" s="4"/>
      <c r="K314" s="4"/>
      <c r="L314" s="2"/>
      <c r="M314" s="164"/>
      <c r="N314" s="1"/>
      <c r="O314" s="1"/>
      <c r="P314" s="1"/>
      <c r="Q314" s="1"/>
      <c r="R314" s="1"/>
      <c r="S314" s="1"/>
      <c r="T314" s="1"/>
      <c r="U314" s="1"/>
      <c r="V314" s="1"/>
      <c r="W314" s="1"/>
      <c r="X314" s="1"/>
      <c r="Y314" s="1"/>
      <c r="Z314" s="1"/>
    </row>
    <row r="315" spans="1:26" ht="39.75" customHeight="1">
      <c r="A315" s="164"/>
      <c r="B315" s="2"/>
      <c r="C315" s="2"/>
      <c r="D315" s="2"/>
      <c r="E315" s="3"/>
      <c r="F315" s="2"/>
      <c r="G315" s="2"/>
      <c r="H315" s="122"/>
      <c r="I315" s="4"/>
      <c r="J315" s="4"/>
      <c r="K315" s="4"/>
      <c r="L315" s="2"/>
      <c r="M315" s="164"/>
      <c r="N315" s="1"/>
      <c r="O315" s="1"/>
      <c r="P315" s="1"/>
      <c r="Q315" s="1"/>
      <c r="R315" s="1"/>
      <c r="S315" s="1"/>
      <c r="T315" s="1"/>
      <c r="U315" s="1"/>
      <c r="V315" s="1"/>
      <c r="W315" s="1"/>
      <c r="X315" s="1"/>
      <c r="Y315" s="1"/>
      <c r="Z315" s="1"/>
    </row>
    <row r="316" spans="1:26" ht="39.75" customHeight="1">
      <c r="A316" s="164"/>
      <c r="B316" s="2"/>
      <c r="C316" s="2"/>
      <c r="D316" s="2"/>
      <c r="E316" s="3"/>
      <c r="F316" s="2"/>
      <c r="G316" s="2"/>
      <c r="H316" s="122"/>
      <c r="I316" s="4"/>
      <c r="J316" s="4"/>
      <c r="K316" s="4"/>
      <c r="L316" s="2"/>
      <c r="M316" s="164"/>
      <c r="N316" s="1"/>
      <c r="O316" s="1"/>
      <c r="P316" s="1"/>
      <c r="Q316" s="1"/>
      <c r="R316" s="1"/>
      <c r="S316" s="1"/>
      <c r="T316" s="1"/>
      <c r="U316" s="1"/>
      <c r="V316" s="1"/>
      <c r="W316" s="1"/>
      <c r="X316" s="1"/>
      <c r="Y316" s="1"/>
      <c r="Z316" s="1"/>
    </row>
    <row r="317" spans="1:26" ht="39.75" customHeight="1">
      <c r="A317" s="164"/>
      <c r="B317" s="2"/>
      <c r="C317" s="2"/>
      <c r="D317" s="2"/>
      <c r="E317" s="3"/>
      <c r="F317" s="2"/>
      <c r="G317" s="2"/>
      <c r="H317" s="122"/>
      <c r="I317" s="4"/>
      <c r="J317" s="4"/>
      <c r="K317" s="4"/>
      <c r="L317" s="2"/>
      <c r="M317" s="164"/>
      <c r="N317" s="1"/>
      <c r="O317" s="1"/>
      <c r="P317" s="1"/>
      <c r="Q317" s="1"/>
      <c r="R317" s="1"/>
      <c r="S317" s="1"/>
      <c r="T317" s="1"/>
      <c r="U317" s="1"/>
      <c r="V317" s="1"/>
      <c r="W317" s="1"/>
      <c r="X317" s="1"/>
      <c r="Y317" s="1"/>
      <c r="Z317" s="1"/>
    </row>
    <row r="318" spans="1:26" ht="39.75" customHeight="1">
      <c r="A318" s="164"/>
      <c r="B318" s="2"/>
      <c r="C318" s="2"/>
      <c r="D318" s="2"/>
      <c r="E318" s="3"/>
      <c r="F318" s="2"/>
      <c r="G318" s="2"/>
      <c r="H318" s="122"/>
      <c r="I318" s="4"/>
      <c r="J318" s="4"/>
      <c r="K318" s="4"/>
      <c r="L318" s="2"/>
      <c r="M318" s="164"/>
      <c r="N318" s="1"/>
      <c r="O318" s="1"/>
      <c r="P318" s="1"/>
      <c r="Q318" s="1"/>
      <c r="R318" s="1"/>
      <c r="S318" s="1"/>
      <c r="T318" s="1"/>
      <c r="U318" s="1"/>
      <c r="V318" s="1"/>
      <c r="W318" s="1"/>
      <c r="X318" s="1"/>
      <c r="Y318" s="1"/>
      <c r="Z318" s="1"/>
    </row>
    <row r="319" spans="1:26" ht="39.75" customHeight="1">
      <c r="A319" s="164"/>
      <c r="B319" s="2"/>
      <c r="C319" s="2"/>
      <c r="D319" s="2"/>
      <c r="E319" s="3"/>
      <c r="F319" s="2"/>
      <c r="G319" s="2"/>
      <c r="H319" s="122"/>
      <c r="I319" s="4"/>
      <c r="J319" s="4"/>
      <c r="K319" s="4"/>
      <c r="L319" s="2"/>
      <c r="M319" s="164"/>
      <c r="N319" s="1"/>
      <c r="O319" s="1"/>
      <c r="P319" s="1"/>
      <c r="Q319" s="1"/>
      <c r="R319" s="1"/>
      <c r="S319" s="1"/>
      <c r="T319" s="1"/>
      <c r="U319" s="1"/>
      <c r="V319" s="1"/>
      <c r="W319" s="1"/>
      <c r="X319" s="1"/>
      <c r="Y319" s="1"/>
      <c r="Z319" s="1"/>
    </row>
    <row r="320" spans="1:26" ht="39.75" customHeight="1">
      <c r="A320" s="164"/>
      <c r="B320" s="2"/>
      <c r="C320" s="2"/>
      <c r="D320" s="2"/>
      <c r="E320" s="3"/>
      <c r="F320" s="2"/>
      <c r="G320" s="2"/>
      <c r="H320" s="122"/>
      <c r="I320" s="4"/>
      <c r="J320" s="4"/>
      <c r="K320" s="4"/>
      <c r="L320" s="2"/>
      <c r="M320" s="164"/>
      <c r="N320" s="1"/>
      <c r="O320" s="1"/>
      <c r="P320" s="1"/>
      <c r="Q320" s="1"/>
      <c r="R320" s="1"/>
      <c r="S320" s="1"/>
      <c r="T320" s="1"/>
      <c r="U320" s="1"/>
      <c r="V320" s="1"/>
      <c r="W320" s="1"/>
      <c r="X320" s="1"/>
      <c r="Y320" s="1"/>
      <c r="Z320" s="1"/>
    </row>
    <row r="321" spans="1:26" ht="39.75" customHeight="1">
      <c r="A321" s="164"/>
      <c r="B321" s="2"/>
      <c r="C321" s="2"/>
      <c r="D321" s="2"/>
      <c r="E321" s="3"/>
      <c r="F321" s="2"/>
      <c r="G321" s="2"/>
      <c r="H321" s="122"/>
      <c r="I321" s="4"/>
      <c r="J321" s="4"/>
      <c r="K321" s="4"/>
      <c r="L321" s="2"/>
      <c r="M321" s="164"/>
      <c r="N321" s="1"/>
      <c r="O321" s="1"/>
      <c r="P321" s="1"/>
      <c r="Q321" s="1"/>
      <c r="R321" s="1"/>
      <c r="S321" s="1"/>
      <c r="T321" s="1"/>
      <c r="U321" s="1"/>
      <c r="V321" s="1"/>
      <c r="W321" s="1"/>
      <c r="X321" s="1"/>
      <c r="Y321" s="1"/>
      <c r="Z321" s="1"/>
    </row>
    <row r="322" spans="1:26" ht="39.75" customHeight="1">
      <c r="A322" s="164"/>
      <c r="B322" s="2"/>
      <c r="C322" s="2"/>
      <c r="D322" s="2"/>
      <c r="E322" s="3"/>
      <c r="F322" s="2"/>
      <c r="G322" s="2"/>
      <c r="H322" s="122"/>
      <c r="I322" s="4"/>
      <c r="J322" s="4"/>
      <c r="K322" s="4"/>
      <c r="L322" s="2"/>
      <c r="M322" s="164"/>
      <c r="N322" s="1"/>
      <c r="O322" s="1"/>
      <c r="P322" s="1"/>
      <c r="Q322" s="1"/>
      <c r="R322" s="1"/>
      <c r="S322" s="1"/>
      <c r="T322" s="1"/>
      <c r="U322" s="1"/>
      <c r="V322" s="1"/>
      <c r="W322" s="1"/>
      <c r="X322" s="1"/>
      <c r="Y322" s="1"/>
      <c r="Z322" s="1"/>
    </row>
    <row r="323" spans="1:26" ht="39.75" customHeight="1">
      <c r="A323" s="164"/>
      <c r="B323" s="2"/>
      <c r="C323" s="2"/>
      <c r="D323" s="2"/>
      <c r="E323" s="3"/>
      <c r="F323" s="2"/>
      <c r="G323" s="2"/>
      <c r="H323" s="122"/>
      <c r="I323" s="4"/>
      <c r="J323" s="4"/>
      <c r="K323" s="4"/>
      <c r="L323" s="2"/>
      <c r="M323" s="164"/>
      <c r="N323" s="1"/>
      <c r="O323" s="1"/>
      <c r="P323" s="1"/>
      <c r="Q323" s="1"/>
      <c r="R323" s="1"/>
      <c r="S323" s="1"/>
      <c r="T323" s="1"/>
      <c r="U323" s="1"/>
      <c r="V323" s="1"/>
      <c r="W323" s="1"/>
      <c r="X323" s="1"/>
      <c r="Y323" s="1"/>
      <c r="Z323" s="1"/>
    </row>
    <row r="324" spans="1:26" ht="39.75" customHeight="1">
      <c r="A324" s="164"/>
      <c r="B324" s="2"/>
      <c r="C324" s="2"/>
      <c r="D324" s="2"/>
      <c r="E324" s="3"/>
      <c r="F324" s="2"/>
      <c r="G324" s="2"/>
      <c r="H324" s="122"/>
      <c r="I324" s="4"/>
      <c r="J324" s="4"/>
      <c r="K324" s="4"/>
      <c r="L324" s="2"/>
      <c r="M324" s="164"/>
      <c r="N324" s="1"/>
      <c r="O324" s="1"/>
      <c r="P324" s="1"/>
      <c r="Q324" s="1"/>
      <c r="R324" s="1"/>
      <c r="S324" s="1"/>
      <c r="T324" s="1"/>
      <c r="U324" s="1"/>
      <c r="V324" s="1"/>
      <c r="W324" s="1"/>
      <c r="X324" s="1"/>
      <c r="Y324" s="1"/>
      <c r="Z324" s="1"/>
    </row>
    <row r="325" spans="1:26" ht="39.75" customHeight="1">
      <c r="A325" s="164"/>
      <c r="B325" s="2"/>
      <c r="C325" s="2"/>
      <c r="D325" s="2"/>
      <c r="E325" s="3"/>
      <c r="F325" s="2"/>
      <c r="G325" s="2"/>
      <c r="H325" s="122"/>
      <c r="I325" s="4"/>
      <c r="J325" s="4"/>
      <c r="K325" s="4"/>
      <c r="L325" s="2"/>
      <c r="M325" s="164"/>
      <c r="N325" s="1"/>
      <c r="O325" s="1"/>
      <c r="P325" s="1"/>
      <c r="Q325" s="1"/>
      <c r="R325" s="1"/>
      <c r="S325" s="1"/>
      <c r="T325" s="1"/>
      <c r="U325" s="1"/>
      <c r="V325" s="1"/>
      <c r="W325" s="1"/>
      <c r="X325" s="1"/>
      <c r="Y325" s="1"/>
      <c r="Z325" s="1"/>
    </row>
    <row r="326" spans="1:26" ht="39.75" customHeight="1">
      <c r="A326" s="164"/>
      <c r="B326" s="2"/>
      <c r="C326" s="2"/>
      <c r="D326" s="2"/>
      <c r="E326" s="3"/>
      <c r="F326" s="2"/>
      <c r="G326" s="2"/>
      <c r="H326" s="122"/>
      <c r="I326" s="4"/>
      <c r="J326" s="4"/>
      <c r="K326" s="4"/>
      <c r="L326" s="2"/>
      <c r="M326" s="164"/>
      <c r="N326" s="1"/>
      <c r="O326" s="1"/>
      <c r="P326" s="1"/>
      <c r="Q326" s="1"/>
      <c r="R326" s="1"/>
      <c r="S326" s="1"/>
      <c r="T326" s="1"/>
      <c r="U326" s="1"/>
      <c r="V326" s="1"/>
      <c r="W326" s="1"/>
      <c r="X326" s="1"/>
      <c r="Y326" s="1"/>
      <c r="Z326" s="1"/>
    </row>
    <row r="327" spans="1:26" ht="39.75" customHeight="1">
      <c r="A327" s="164"/>
      <c r="B327" s="2"/>
      <c r="C327" s="2"/>
      <c r="D327" s="2"/>
      <c r="E327" s="3"/>
      <c r="F327" s="2"/>
      <c r="G327" s="2"/>
      <c r="H327" s="122"/>
      <c r="I327" s="4"/>
      <c r="J327" s="4"/>
      <c r="K327" s="4"/>
      <c r="L327" s="2"/>
      <c r="M327" s="164"/>
      <c r="N327" s="1"/>
      <c r="O327" s="1"/>
      <c r="P327" s="1"/>
      <c r="Q327" s="1"/>
      <c r="R327" s="1"/>
      <c r="S327" s="1"/>
      <c r="T327" s="1"/>
      <c r="U327" s="1"/>
      <c r="V327" s="1"/>
      <c r="W327" s="1"/>
      <c r="X327" s="1"/>
      <c r="Y327" s="1"/>
      <c r="Z327" s="1"/>
    </row>
    <row r="328" spans="1:26" ht="39.75" customHeight="1">
      <c r="A328" s="164"/>
      <c r="B328" s="2"/>
      <c r="C328" s="2"/>
      <c r="D328" s="2"/>
      <c r="E328" s="3"/>
      <c r="F328" s="2"/>
      <c r="G328" s="2"/>
      <c r="H328" s="122"/>
      <c r="I328" s="4"/>
      <c r="J328" s="4"/>
      <c r="K328" s="4"/>
      <c r="L328" s="2"/>
      <c r="M328" s="164"/>
      <c r="N328" s="1"/>
      <c r="O328" s="1"/>
      <c r="P328" s="1"/>
      <c r="Q328" s="1"/>
      <c r="R328" s="1"/>
      <c r="S328" s="1"/>
      <c r="T328" s="1"/>
      <c r="U328" s="1"/>
      <c r="V328" s="1"/>
      <c r="W328" s="1"/>
      <c r="X328" s="1"/>
      <c r="Y328" s="1"/>
      <c r="Z328" s="1"/>
    </row>
    <row r="329" spans="1:26" ht="39.75" customHeight="1">
      <c r="A329" s="164"/>
      <c r="B329" s="2"/>
      <c r="C329" s="2"/>
      <c r="D329" s="2"/>
      <c r="E329" s="3"/>
      <c r="F329" s="2"/>
      <c r="G329" s="2"/>
      <c r="H329" s="122"/>
      <c r="I329" s="4"/>
      <c r="J329" s="4"/>
      <c r="K329" s="4"/>
      <c r="L329" s="2"/>
      <c r="M329" s="164"/>
      <c r="N329" s="1"/>
      <c r="O329" s="1"/>
      <c r="P329" s="1"/>
      <c r="Q329" s="1"/>
      <c r="R329" s="1"/>
      <c r="S329" s="1"/>
      <c r="T329" s="1"/>
      <c r="U329" s="1"/>
      <c r="V329" s="1"/>
      <c r="W329" s="1"/>
      <c r="X329" s="1"/>
      <c r="Y329" s="1"/>
      <c r="Z329" s="1"/>
    </row>
    <row r="330" spans="1:26" ht="39.75" customHeight="1">
      <c r="A330" s="164"/>
      <c r="B330" s="2"/>
      <c r="C330" s="2"/>
      <c r="D330" s="2"/>
      <c r="E330" s="3"/>
      <c r="F330" s="2"/>
      <c r="G330" s="2"/>
      <c r="H330" s="122"/>
      <c r="I330" s="4"/>
      <c r="J330" s="4"/>
      <c r="K330" s="4"/>
      <c r="L330" s="2"/>
      <c r="M330" s="164"/>
      <c r="N330" s="1"/>
      <c r="O330" s="1"/>
      <c r="P330" s="1"/>
      <c r="Q330" s="1"/>
      <c r="R330" s="1"/>
      <c r="S330" s="1"/>
      <c r="T330" s="1"/>
      <c r="U330" s="1"/>
      <c r="V330" s="1"/>
      <c r="W330" s="1"/>
      <c r="X330" s="1"/>
      <c r="Y330" s="1"/>
      <c r="Z330" s="1"/>
    </row>
    <row r="331" spans="1:26" ht="39.75" customHeight="1">
      <c r="A331" s="164"/>
      <c r="B331" s="2"/>
      <c r="C331" s="2"/>
      <c r="D331" s="2"/>
      <c r="E331" s="3"/>
      <c r="F331" s="2"/>
      <c r="G331" s="2"/>
      <c r="H331" s="122"/>
      <c r="I331" s="4"/>
      <c r="J331" s="4"/>
      <c r="K331" s="4"/>
      <c r="L331" s="2"/>
      <c r="M331" s="164"/>
      <c r="N331" s="1"/>
      <c r="O331" s="1"/>
      <c r="P331" s="1"/>
      <c r="Q331" s="1"/>
      <c r="R331" s="1"/>
      <c r="S331" s="1"/>
      <c r="T331" s="1"/>
      <c r="U331" s="1"/>
      <c r="V331" s="1"/>
      <c r="W331" s="1"/>
      <c r="X331" s="1"/>
      <c r="Y331" s="1"/>
      <c r="Z331" s="1"/>
    </row>
    <row r="332" spans="1:26" ht="39.75" customHeight="1">
      <c r="A332" s="164"/>
      <c r="B332" s="2"/>
      <c r="C332" s="2"/>
      <c r="D332" s="2"/>
      <c r="E332" s="3"/>
      <c r="F332" s="2"/>
      <c r="G332" s="2"/>
      <c r="H332" s="122"/>
      <c r="I332" s="4"/>
      <c r="J332" s="4"/>
      <c r="K332" s="4"/>
      <c r="L332" s="2"/>
      <c r="M332" s="164"/>
      <c r="N332" s="1"/>
      <c r="O332" s="1"/>
      <c r="P332" s="1"/>
      <c r="Q332" s="1"/>
      <c r="R332" s="1"/>
      <c r="S332" s="1"/>
      <c r="T332" s="1"/>
      <c r="U332" s="1"/>
      <c r="V332" s="1"/>
      <c r="W332" s="1"/>
      <c r="X332" s="1"/>
      <c r="Y332" s="1"/>
      <c r="Z332" s="1"/>
    </row>
    <row r="333" spans="1:26" ht="39.75" customHeight="1">
      <c r="A333" s="164"/>
      <c r="B333" s="2"/>
      <c r="C333" s="2"/>
      <c r="D333" s="2"/>
      <c r="E333" s="3"/>
      <c r="F333" s="2"/>
      <c r="G333" s="2"/>
      <c r="H333" s="122"/>
      <c r="I333" s="4"/>
      <c r="J333" s="4"/>
      <c r="K333" s="4"/>
      <c r="L333" s="2"/>
      <c r="M333" s="164"/>
      <c r="N333" s="1"/>
      <c r="O333" s="1"/>
      <c r="P333" s="1"/>
      <c r="Q333" s="1"/>
      <c r="R333" s="1"/>
      <c r="S333" s="1"/>
      <c r="T333" s="1"/>
      <c r="U333" s="1"/>
      <c r="V333" s="1"/>
      <c r="W333" s="1"/>
      <c r="X333" s="1"/>
      <c r="Y333" s="1"/>
      <c r="Z333" s="1"/>
    </row>
    <row r="334" spans="1:26" ht="39.75" customHeight="1">
      <c r="A334" s="164"/>
      <c r="B334" s="2"/>
      <c r="C334" s="2"/>
      <c r="D334" s="2"/>
      <c r="E334" s="3"/>
      <c r="F334" s="2"/>
      <c r="G334" s="2"/>
      <c r="H334" s="122"/>
      <c r="I334" s="4"/>
      <c r="J334" s="4"/>
      <c r="K334" s="4"/>
      <c r="L334" s="2"/>
      <c r="M334" s="164"/>
      <c r="N334" s="1"/>
      <c r="O334" s="1"/>
      <c r="P334" s="1"/>
      <c r="Q334" s="1"/>
      <c r="R334" s="1"/>
      <c r="S334" s="1"/>
      <c r="T334" s="1"/>
      <c r="U334" s="1"/>
      <c r="V334" s="1"/>
      <c r="W334" s="1"/>
      <c r="X334" s="1"/>
      <c r="Y334" s="1"/>
      <c r="Z334" s="1"/>
    </row>
    <row r="335" spans="1:26" ht="39.75" customHeight="1">
      <c r="A335" s="164"/>
      <c r="B335" s="2"/>
      <c r="C335" s="2"/>
      <c r="D335" s="2"/>
      <c r="E335" s="3"/>
      <c r="F335" s="2"/>
      <c r="G335" s="2"/>
      <c r="H335" s="122"/>
      <c r="I335" s="4"/>
      <c r="J335" s="4"/>
      <c r="K335" s="4"/>
      <c r="L335" s="2"/>
      <c r="M335" s="164"/>
      <c r="N335" s="1"/>
      <c r="O335" s="1"/>
      <c r="P335" s="1"/>
      <c r="Q335" s="1"/>
      <c r="R335" s="1"/>
      <c r="S335" s="1"/>
      <c r="T335" s="1"/>
      <c r="U335" s="1"/>
      <c r="V335" s="1"/>
      <c r="W335" s="1"/>
      <c r="X335" s="1"/>
      <c r="Y335" s="1"/>
      <c r="Z335" s="1"/>
    </row>
    <row r="336" spans="1:26" ht="39.75" customHeight="1">
      <c r="A336" s="164"/>
      <c r="B336" s="2"/>
      <c r="C336" s="2"/>
      <c r="D336" s="2"/>
      <c r="E336" s="3"/>
      <c r="F336" s="2"/>
      <c r="G336" s="2"/>
      <c r="H336" s="122"/>
      <c r="I336" s="4"/>
      <c r="J336" s="4"/>
      <c r="K336" s="4"/>
      <c r="L336" s="2"/>
      <c r="M336" s="164"/>
      <c r="N336" s="1"/>
      <c r="O336" s="1"/>
      <c r="P336" s="1"/>
      <c r="Q336" s="1"/>
      <c r="R336" s="1"/>
      <c r="S336" s="1"/>
      <c r="T336" s="1"/>
      <c r="U336" s="1"/>
      <c r="V336" s="1"/>
      <c r="W336" s="1"/>
      <c r="X336" s="1"/>
      <c r="Y336" s="1"/>
      <c r="Z336" s="1"/>
    </row>
    <row r="337" spans="1:26" ht="39.75" customHeight="1">
      <c r="A337" s="164"/>
      <c r="B337" s="2"/>
      <c r="C337" s="2"/>
      <c r="D337" s="2"/>
      <c r="E337" s="3"/>
      <c r="F337" s="2"/>
      <c r="G337" s="2"/>
      <c r="H337" s="122"/>
      <c r="I337" s="4"/>
      <c r="J337" s="4"/>
      <c r="K337" s="4"/>
      <c r="L337" s="2"/>
      <c r="M337" s="164"/>
      <c r="N337" s="1"/>
      <c r="O337" s="1"/>
      <c r="P337" s="1"/>
      <c r="Q337" s="1"/>
      <c r="R337" s="1"/>
      <c r="S337" s="1"/>
      <c r="T337" s="1"/>
      <c r="U337" s="1"/>
      <c r="V337" s="1"/>
      <c r="W337" s="1"/>
      <c r="X337" s="1"/>
      <c r="Y337" s="1"/>
      <c r="Z337" s="1"/>
    </row>
    <row r="338" spans="1:26" ht="39.75" customHeight="1">
      <c r="A338" s="164"/>
      <c r="B338" s="2"/>
      <c r="C338" s="2"/>
      <c r="D338" s="2"/>
      <c r="E338" s="3"/>
      <c r="F338" s="2"/>
      <c r="G338" s="2"/>
      <c r="H338" s="122"/>
      <c r="I338" s="4"/>
      <c r="J338" s="4"/>
      <c r="K338" s="4"/>
      <c r="L338" s="2"/>
      <c r="M338" s="164"/>
      <c r="N338" s="1"/>
      <c r="O338" s="1"/>
      <c r="P338" s="1"/>
      <c r="Q338" s="1"/>
      <c r="R338" s="1"/>
      <c r="S338" s="1"/>
      <c r="T338" s="1"/>
      <c r="U338" s="1"/>
      <c r="V338" s="1"/>
      <c r="W338" s="1"/>
      <c r="X338" s="1"/>
      <c r="Y338" s="1"/>
      <c r="Z338" s="1"/>
    </row>
    <row r="339" spans="1:26" ht="39.75" customHeight="1">
      <c r="A339" s="164"/>
      <c r="B339" s="2"/>
      <c r="C339" s="2"/>
      <c r="D339" s="2"/>
      <c r="E339" s="3"/>
      <c r="F339" s="2"/>
      <c r="G339" s="2"/>
      <c r="H339" s="122"/>
      <c r="I339" s="4"/>
      <c r="J339" s="4"/>
      <c r="K339" s="4"/>
      <c r="L339" s="2"/>
      <c r="M339" s="164"/>
      <c r="N339" s="1"/>
      <c r="O339" s="1"/>
      <c r="P339" s="1"/>
      <c r="Q339" s="1"/>
      <c r="R339" s="1"/>
      <c r="S339" s="1"/>
      <c r="T339" s="1"/>
      <c r="U339" s="1"/>
      <c r="V339" s="1"/>
      <c r="W339" s="1"/>
      <c r="X339" s="1"/>
      <c r="Y339" s="1"/>
      <c r="Z339" s="1"/>
    </row>
    <row r="340" spans="1:26" ht="39.75" customHeight="1">
      <c r="A340" s="164"/>
      <c r="B340" s="2"/>
      <c r="C340" s="2"/>
      <c r="D340" s="2"/>
      <c r="E340" s="3"/>
      <c r="F340" s="2"/>
      <c r="G340" s="2"/>
      <c r="H340" s="122"/>
      <c r="I340" s="4"/>
      <c r="J340" s="4"/>
      <c r="K340" s="4"/>
      <c r="L340" s="2"/>
      <c r="M340" s="164"/>
      <c r="N340" s="1"/>
      <c r="O340" s="1"/>
      <c r="P340" s="1"/>
      <c r="Q340" s="1"/>
      <c r="R340" s="1"/>
      <c r="S340" s="1"/>
      <c r="T340" s="1"/>
      <c r="U340" s="1"/>
      <c r="V340" s="1"/>
      <c r="W340" s="1"/>
      <c r="X340" s="1"/>
      <c r="Y340" s="1"/>
      <c r="Z340" s="1"/>
    </row>
    <row r="341" spans="1:26" ht="39.75" customHeight="1">
      <c r="A341" s="164"/>
      <c r="B341" s="2"/>
      <c r="C341" s="2"/>
      <c r="D341" s="2"/>
      <c r="E341" s="3"/>
      <c r="F341" s="2"/>
      <c r="G341" s="2"/>
      <c r="H341" s="122"/>
      <c r="I341" s="4"/>
      <c r="J341" s="4"/>
      <c r="K341" s="4"/>
      <c r="L341" s="2"/>
      <c r="M341" s="164"/>
      <c r="N341" s="1"/>
      <c r="O341" s="1"/>
      <c r="P341" s="1"/>
      <c r="Q341" s="1"/>
      <c r="R341" s="1"/>
      <c r="S341" s="1"/>
      <c r="T341" s="1"/>
      <c r="U341" s="1"/>
      <c r="V341" s="1"/>
      <c r="W341" s="1"/>
      <c r="X341" s="1"/>
      <c r="Y341" s="1"/>
      <c r="Z341" s="1"/>
    </row>
    <row r="342" spans="1:26" ht="39.75" customHeight="1">
      <c r="A342" s="164"/>
      <c r="B342" s="2"/>
      <c r="C342" s="2"/>
      <c r="D342" s="2"/>
      <c r="E342" s="3"/>
      <c r="F342" s="2"/>
      <c r="G342" s="2"/>
      <c r="H342" s="122"/>
      <c r="I342" s="4"/>
      <c r="J342" s="4"/>
      <c r="K342" s="4"/>
      <c r="L342" s="2"/>
      <c r="M342" s="164"/>
      <c r="N342" s="1"/>
      <c r="O342" s="1"/>
      <c r="P342" s="1"/>
      <c r="Q342" s="1"/>
      <c r="R342" s="1"/>
      <c r="S342" s="1"/>
      <c r="T342" s="1"/>
      <c r="U342" s="1"/>
      <c r="V342" s="1"/>
      <c r="W342" s="1"/>
      <c r="X342" s="1"/>
      <c r="Y342" s="1"/>
      <c r="Z342" s="1"/>
    </row>
    <row r="343" spans="1:26" ht="39.75" customHeight="1">
      <c r="A343" s="164"/>
      <c r="B343" s="2"/>
      <c r="C343" s="2"/>
      <c r="D343" s="2"/>
      <c r="E343" s="3"/>
      <c r="F343" s="2"/>
      <c r="G343" s="2"/>
      <c r="H343" s="122"/>
      <c r="I343" s="4"/>
      <c r="J343" s="4"/>
      <c r="K343" s="4"/>
      <c r="L343" s="2"/>
      <c r="M343" s="164"/>
      <c r="N343" s="1"/>
      <c r="O343" s="1"/>
      <c r="P343" s="1"/>
      <c r="Q343" s="1"/>
      <c r="R343" s="1"/>
      <c r="S343" s="1"/>
      <c r="T343" s="1"/>
      <c r="U343" s="1"/>
      <c r="V343" s="1"/>
      <c r="W343" s="1"/>
      <c r="X343" s="1"/>
      <c r="Y343" s="1"/>
      <c r="Z343" s="1"/>
    </row>
    <row r="344" spans="1:26" ht="39.75" customHeight="1">
      <c r="A344" s="164"/>
      <c r="B344" s="2"/>
      <c r="C344" s="2"/>
      <c r="D344" s="2"/>
      <c r="E344" s="3"/>
      <c r="F344" s="2"/>
      <c r="G344" s="2"/>
      <c r="H344" s="122"/>
      <c r="I344" s="4"/>
      <c r="J344" s="4"/>
      <c r="K344" s="4"/>
      <c r="L344" s="2"/>
      <c r="M344" s="164"/>
      <c r="N344" s="1"/>
      <c r="O344" s="1"/>
      <c r="P344" s="1"/>
      <c r="Q344" s="1"/>
      <c r="R344" s="1"/>
      <c r="S344" s="1"/>
      <c r="T344" s="1"/>
      <c r="U344" s="1"/>
      <c r="V344" s="1"/>
      <c r="W344" s="1"/>
      <c r="X344" s="1"/>
      <c r="Y344" s="1"/>
      <c r="Z344" s="1"/>
    </row>
    <row r="345" spans="1:26" ht="39.75" customHeight="1">
      <c r="A345" s="164"/>
      <c r="B345" s="2"/>
      <c r="C345" s="2"/>
      <c r="D345" s="2"/>
      <c r="E345" s="3"/>
      <c r="F345" s="2"/>
      <c r="G345" s="2"/>
      <c r="H345" s="122"/>
      <c r="I345" s="4"/>
      <c r="J345" s="4"/>
      <c r="K345" s="4"/>
      <c r="L345" s="2"/>
      <c r="M345" s="164"/>
      <c r="N345" s="1"/>
      <c r="O345" s="1"/>
      <c r="P345" s="1"/>
      <c r="Q345" s="1"/>
      <c r="R345" s="1"/>
      <c r="S345" s="1"/>
      <c r="T345" s="1"/>
      <c r="U345" s="1"/>
      <c r="V345" s="1"/>
      <c r="W345" s="1"/>
      <c r="X345" s="1"/>
      <c r="Y345" s="1"/>
      <c r="Z345" s="1"/>
    </row>
    <row r="346" spans="1:26" ht="39.75" customHeight="1">
      <c r="A346" s="164"/>
      <c r="B346" s="2"/>
      <c r="C346" s="2"/>
      <c r="D346" s="2"/>
      <c r="E346" s="3"/>
      <c r="F346" s="2"/>
      <c r="G346" s="2"/>
      <c r="H346" s="122"/>
      <c r="I346" s="4"/>
      <c r="J346" s="4"/>
      <c r="K346" s="4"/>
      <c r="L346" s="2"/>
      <c r="M346" s="164"/>
      <c r="N346" s="1"/>
      <c r="O346" s="1"/>
      <c r="P346" s="1"/>
      <c r="Q346" s="1"/>
      <c r="R346" s="1"/>
      <c r="S346" s="1"/>
      <c r="T346" s="1"/>
      <c r="U346" s="1"/>
      <c r="V346" s="1"/>
      <c r="W346" s="1"/>
      <c r="X346" s="1"/>
      <c r="Y346" s="1"/>
      <c r="Z346" s="1"/>
    </row>
    <row r="347" spans="1:26" ht="39.75" customHeight="1">
      <c r="A347" s="164"/>
      <c r="B347" s="2"/>
      <c r="C347" s="2"/>
      <c r="D347" s="2"/>
      <c r="E347" s="3"/>
      <c r="F347" s="2"/>
      <c r="G347" s="2"/>
      <c r="H347" s="122"/>
      <c r="I347" s="4"/>
      <c r="J347" s="4"/>
      <c r="K347" s="4"/>
      <c r="L347" s="2"/>
      <c r="M347" s="164"/>
      <c r="N347" s="1"/>
      <c r="O347" s="1"/>
      <c r="P347" s="1"/>
      <c r="Q347" s="1"/>
      <c r="R347" s="1"/>
      <c r="S347" s="1"/>
      <c r="T347" s="1"/>
      <c r="U347" s="1"/>
      <c r="V347" s="1"/>
      <c r="W347" s="1"/>
      <c r="X347" s="1"/>
      <c r="Y347" s="1"/>
      <c r="Z347" s="1"/>
    </row>
    <row r="348" spans="1:26" ht="39.75" customHeight="1">
      <c r="A348" s="164"/>
      <c r="B348" s="2"/>
      <c r="C348" s="2"/>
      <c r="D348" s="2"/>
      <c r="E348" s="3"/>
      <c r="F348" s="2"/>
      <c r="G348" s="2"/>
      <c r="H348" s="122"/>
      <c r="I348" s="4"/>
      <c r="J348" s="4"/>
      <c r="K348" s="4"/>
      <c r="L348" s="2"/>
      <c r="M348" s="164"/>
      <c r="N348" s="1"/>
      <c r="O348" s="1"/>
      <c r="P348" s="1"/>
      <c r="Q348" s="1"/>
      <c r="R348" s="1"/>
      <c r="S348" s="1"/>
      <c r="T348" s="1"/>
      <c r="U348" s="1"/>
      <c r="V348" s="1"/>
      <c r="W348" s="1"/>
      <c r="X348" s="1"/>
      <c r="Y348" s="1"/>
      <c r="Z348" s="1"/>
    </row>
    <row r="349" spans="1:26" ht="39.75" customHeight="1">
      <c r="A349" s="164"/>
      <c r="B349" s="2"/>
      <c r="C349" s="2"/>
      <c r="D349" s="2"/>
      <c r="E349" s="3"/>
      <c r="F349" s="2"/>
      <c r="G349" s="2"/>
      <c r="H349" s="122"/>
      <c r="I349" s="4"/>
      <c r="J349" s="4"/>
      <c r="K349" s="4"/>
      <c r="L349" s="2"/>
      <c r="M349" s="164"/>
      <c r="N349" s="1"/>
      <c r="O349" s="1"/>
      <c r="P349" s="1"/>
      <c r="Q349" s="1"/>
      <c r="R349" s="1"/>
      <c r="S349" s="1"/>
      <c r="T349" s="1"/>
      <c r="U349" s="1"/>
      <c r="V349" s="1"/>
      <c r="W349" s="1"/>
      <c r="X349" s="1"/>
      <c r="Y349" s="1"/>
      <c r="Z349" s="1"/>
    </row>
    <row r="350" spans="1:26" ht="39.75" customHeight="1">
      <c r="A350" s="164"/>
      <c r="B350" s="2"/>
      <c r="C350" s="2"/>
      <c r="D350" s="2"/>
      <c r="E350" s="3"/>
      <c r="F350" s="2"/>
      <c r="G350" s="2"/>
      <c r="H350" s="122"/>
      <c r="I350" s="4"/>
      <c r="J350" s="4"/>
      <c r="K350" s="4"/>
      <c r="L350" s="2"/>
      <c r="M350" s="164"/>
      <c r="N350" s="1"/>
      <c r="O350" s="1"/>
      <c r="P350" s="1"/>
      <c r="Q350" s="1"/>
      <c r="R350" s="1"/>
      <c r="S350" s="1"/>
      <c r="T350" s="1"/>
      <c r="U350" s="1"/>
      <c r="V350" s="1"/>
      <c r="W350" s="1"/>
      <c r="X350" s="1"/>
      <c r="Y350" s="1"/>
      <c r="Z350" s="1"/>
    </row>
    <row r="351" spans="1:26" ht="39.75" customHeight="1">
      <c r="A351" s="164"/>
      <c r="B351" s="2"/>
      <c r="C351" s="2"/>
      <c r="D351" s="2"/>
      <c r="E351" s="3"/>
      <c r="F351" s="2"/>
      <c r="G351" s="2"/>
      <c r="H351" s="122"/>
      <c r="I351" s="4"/>
      <c r="J351" s="4"/>
      <c r="K351" s="4"/>
      <c r="L351" s="2"/>
      <c r="M351" s="164"/>
      <c r="N351" s="1"/>
      <c r="O351" s="1"/>
      <c r="P351" s="1"/>
      <c r="Q351" s="1"/>
      <c r="R351" s="1"/>
      <c r="S351" s="1"/>
      <c r="T351" s="1"/>
      <c r="U351" s="1"/>
      <c r="V351" s="1"/>
      <c r="W351" s="1"/>
      <c r="X351" s="1"/>
      <c r="Y351" s="1"/>
      <c r="Z351" s="1"/>
    </row>
    <row r="352" spans="1:26" ht="39.75" customHeight="1">
      <c r="A352" s="164"/>
      <c r="B352" s="2"/>
      <c r="C352" s="2"/>
      <c r="D352" s="2"/>
      <c r="E352" s="3"/>
      <c r="F352" s="2"/>
      <c r="G352" s="2"/>
      <c r="H352" s="122"/>
      <c r="I352" s="4"/>
      <c r="J352" s="4"/>
      <c r="K352" s="4"/>
      <c r="L352" s="2"/>
      <c r="M352" s="164"/>
      <c r="N352" s="1"/>
      <c r="O352" s="1"/>
      <c r="P352" s="1"/>
      <c r="Q352" s="1"/>
      <c r="R352" s="1"/>
      <c r="S352" s="1"/>
      <c r="T352" s="1"/>
      <c r="U352" s="1"/>
      <c r="V352" s="1"/>
      <c r="W352" s="1"/>
      <c r="X352" s="1"/>
      <c r="Y352" s="1"/>
      <c r="Z352" s="1"/>
    </row>
    <row r="353" spans="1:26" ht="39.75" customHeight="1">
      <c r="A353" s="164"/>
      <c r="B353" s="2"/>
      <c r="C353" s="2"/>
      <c r="D353" s="2"/>
      <c r="E353" s="3"/>
      <c r="F353" s="2"/>
      <c r="G353" s="2"/>
      <c r="H353" s="122"/>
      <c r="I353" s="4"/>
      <c r="J353" s="4"/>
      <c r="K353" s="4"/>
      <c r="L353" s="2"/>
      <c r="M353" s="164"/>
      <c r="N353" s="1"/>
      <c r="O353" s="1"/>
      <c r="P353" s="1"/>
      <c r="Q353" s="1"/>
      <c r="R353" s="1"/>
      <c r="S353" s="1"/>
      <c r="T353" s="1"/>
      <c r="U353" s="1"/>
      <c r="V353" s="1"/>
      <c r="W353" s="1"/>
      <c r="X353" s="1"/>
      <c r="Y353" s="1"/>
      <c r="Z353" s="1"/>
    </row>
    <row r="354" spans="1:26" ht="39.75" customHeight="1">
      <c r="A354" s="164"/>
      <c r="B354" s="2"/>
      <c r="C354" s="2"/>
      <c r="D354" s="2"/>
      <c r="E354" s="3"/>
      <c r="F354" s="2"/>
      <c r="G354" s="2"/>
      <c r="H354" s="122"/>
      <c r="I354" s="4"/>
      <c r="J354" s="4"/>
      <c r="K354" s="4"/>
      <c r="L354" s="2"/>
      <c r="M354" s="164"/>
      <c r="N354" s="1"/>
      <c r="O354" s="1"/>
      <c r="P354" s="1"/>
      <c r="Q354" s="1"/>
      <c r="R354" s="1"/>
      <c r="S354" s="1"/>
      <c r="T354" s="1"/>
      <c r="U354" s="1"/>
      <c r="V354" s="1"/>
      <c r="W354" s="1"/>
      <c r="X354" s="1"/>
      <c r="Y354" s="1"/>
      <c r="Z354" s="1"/>
    </row>
    <row r="355" spans="1:26" ht="39.75" customHeight="1">
      <c r="A355" s="164"/>
      <c r="B355" s="2"/>
      <c r="C355" s="2"/>
      <c r="D355" s="2"/>
      <c r="E355" s="3"/>
      <c r="F355" s="2"/>
      <c r="G355" s="2"/>
      <c r="H355" s="122"/>
      <c r="I355" s="4"/>
      <c r="J355" s="4"/>
      <c r="K355" s="4"/>
      <c r="L355" s="2"/>
      <c r="M355" s="164"/>
      <c r="N355" s="1"/>
      <c r="O355" s="1"/>
      <c r="P355" s="1"/>
      <c r="Q355" s="1"/>
      <c r="R355" s="1"/>
      <c r="S355" s="1"/>
      <c r="T355" s="1"/>
      <c r="U355" s="1"/>
      <c r="V355" s="1"/>
      <c r="W355" s="1"/>
      <c r="X355" s="1"/>
      <c r="Y355" s="1"/>
      <c r="Z355" s="1"/>
    </row>
    <row r="356" spans="1:26" ht="39.75" customHeight="1">
      <c r="A356" s="164"/>
      <c r="B356" s="2"/>
      <c r="C356" s="2"/>
      <c r="D356" s="2"/>
      <c r="E356" s="3"/>
      <c r="F356" s="2"/>
      <c r="G356" s="2"/>
      <c r="H356" s="122"/>
      <c r="I356" s="4"/>
      <c r="J356" s="4"/>
      <c r="K356" s="4"/>
      <c r="L356" s="2"/>
      <c r="M356" s="164"/>
      <c r="N356" s="1"/>
      <c r="O356" s="1"/>
      <c r="P356" s="1"/>
      <c r="Q356" s="1"/>
      <c r="R356" s="1"/>
      <c r="S356" s="1"/>
      <c r="T356" s="1"/>
      <c r="U356" s="1"/>
      <c r="V356" s="1"/>
      <c r="W356" s="1"/>
      <c r="X356" s="1"/>
      <c r="Y356" s="1"/>
      <c r="Z356" s="1"/>
    </row>
    <row r="357" spans="1:26" ht="39.75" customHeight="1">
      <c r="A357" s="164"/>
      <c r="B357" s="2"/>
      <c r="C357" s="2"/>
      <c r="D357" s="2"/>
      <c r="E357" s="3"/>
      <c r="F357" s="2"/>
      <c r="G357" s="2"/>
      <c r="H357" s="122"/>
      <c r="I357" s="4"/>
      <c r="J357" s="4"/>
      <c r="K357" s="4"/>
      <c r="L357" s="2"/>
      <c r="M357" s="164"/>
      <c r="N357" s="1"/>
      <c r="O357" s="1"/>
      <c r="P357" s="1"/>
      <c r="Q357" s="1"/>
      <c r="R357" s="1"/>
      <c r="S357" s="1"/>
      <c r="T357" s="1"/>
      <c r="U357" s="1"/>
      <c r="V357" s="1"/>
      <c r="W357" s="1"/>
      <c r="X357" s="1"/>
      <c r="Y357" s="1"/>
      <c r="Z357" s="1"/>
    </row>
    <row r="358" spans="1:26" ht="39.75" customHeight="1">
      <c r="A358" s="164"/>
      <c r="B358" s="2"/>
      <c r="C358" s="2"/>
      <c r="D358" s="2"/>
      <c r="E358" s="3"/>
      <c r="F358" s="2"/>
      <c r="G358" s="2"/>
      <c r="H358" s="122"/>
      <c r="I358" s="4"/>
      <c r="J358" s="4"/>
      <c r="K358" s="4"/>
      <c r="L358" s="2"/>
      <c r="M358" s="164"/>
      <c r="N358" s="1"/>
      <c r="O358" s="1"/>
      <c r="P358" s="1"/>
      <c r="Q358" s="1"/>
      <c r="R358" s="1"/>
      <c r="S358" s="1"/>
      <c r="T358" s="1"/>
      <c r="U358" s="1"/>
      <c r="V358" s="1"/>
      <c r="W358" s="1"/>
      <c r="X358" s="1"/>
      <c r="Y358" s="1"/>
      <c r="Z358" s="1"/>
    </row>
    <row r="359" spans="1:26" ht="39.75" customHeight="1">
      <c r="A359" s="164"/>
      <c r="B359" s="2"/>
      <c r="C359" s="2"/>
      <c r="D359" s="2"/>
      <c r="E359" s="3"/>
      <c r="F359" s="2"/>
      <c r="G359" s="2"/>
      <c r="H359" s="122"/>
      <c r="I359" s="4"/>
      <c r="J359" s="4"/>
      <c r="K359" s="4"/>
      <c r="L359" s="2"/>
      <c r="M359" s="164"/>
      <c r="N359" s="1"/>
      <c r="O359" s="1"/>
      <c r="P359" s="1"/>
      <c r="Q359" s="1"/>
      <c r="R359" s="1"/>
      <c r="S359" s="1"/>
      <c r="T359" s="1"/>
      <c r="U359" s="1"/>
      <c r="V359" s="1"/>
      <c r="W359" s="1"/>
      <c r="X359" s="1"/>
      <c r="Y359" s="1"/>
      <c r="Z359" s="1"/>
    </row>
    <row r="360" spans="1:26" ht="39.75" customHeight="1">
      <c r="A360" s="164"/>
      <c r="B360" s="2"/>
      <c r="C360" s="2"/>
      <c r="D360" s="2"/>
      <c r="E360" s="3"/>
      <c r="F360" s="2"/>
      <c r="G360" s="2"/>
      <c r="H360" s="122"/>
      <c r="I360" s="4"/>
      <c r="J360" s="4"/>
      <c r="K360" s="4"/>
      <c r="L360" s="2"/>
      <c r="M360" s="164"/>
      <c r="N360" s="1"/>
      <c r="O360" s="1"/>
      <c r="P360" s="1"/>
      <c r="Q360" s="1"/>
      <c r="R360" s="1"/>
      <c r="S360" s="1"/>
      <c r="T360" s="1"/>
      <c r="U360" s="1"/>
      <c r="V360" s="1"/>
      <c r="W360" s="1"/>
      <c r="X360" s="1"/>
      <c r="Y360" s="1"/>
      <c r="Z360" s="1"/>
    </row>
    <row r="361" spans="1:26" ht="39.75" customHeight="1">
      <c r="A361" s="164"/>
      <c r="B361" s="2"/>
      <c r="C361" s="2"/>
      <c r="D361" s="2"/>
      <c r="E361" s="3"/>
      <c r="F361" s="2"/>
      <c r="G361" s="2"/>
      <c r="H361" s="122"/>
      <c r="I361" s="4"/>
      <c r="J361" s="4"/>
      <c r="K361" s="4"/>
      <c r="L361" s="2"/>
      <c r="M361" s="164"/>
      <c r="N361" s="1"/>
      <c r="O361" s="1"/>
      <c r="P361" s="1"/>
      <c r="Q361" s="1"/>
      <c r="R361" s="1"/>
      <c r="S361" s="1"/>
      <c r="T361" s="1"/>
      <c r="U361" s="1"/>
      <c r="V361" s="1"/>
      <c r="W361" s="1"/>
      <c r="X361" s="1"/>
      <c r="Y361" s="1"/>
      <c r="Z361" s="1"/>
    </row>
    <row r="362" spans="1:26" ht="39.75" customHeight="1">
      <c r="A362" s="164"/>
      <c r="B362" s="2"/>
      <c r="C362" s="2"/>
      <c r="D362" s="2"/>
      <c r="E362" s="3"/>
      <c r="F362" s="2"/>
      <c r="G362" s="2"/>
      <c r="H362" s="122"/>
      <c r="I362" s="4"/>
      <c r="J362" s="4"/>
      <c r="K362" s="4"/>
      <c r="L362" s="2"/>
      <c r="M362" s="164"/>
      <c r="N362" s="1"/>
      <c r="O362" s="1"/>
      <c r="P362" s="1"/>
      <c r="Q362" s="1"/>
      <c r="R362" s="1"/>
      <c r="S362" s="1"/>
      <c r="T362" s="1"/>
      <c r="U362" s="1"/>
      <c r="V362" s="1"/>
      <c r="W362" s="1"/>
      <c r="X362" s="1"/>
      <c r="Y362" s="1"/>
      <c r="Z362" s="1"/>
    </row>
    <row r="363" spans="1:26" ht="39.75" customHeight="1">
      <c r="A363" s="164"/>
      <c r="B363" s="2"/>
      <c r="C363" s="2"/>
      <c r="D363" s="2"/>
      <c r="E363" s="3"/>
      <c r="F363" s="2"/>
      <c r="G363" s="2"/>
      <c r="H363" s="122"/>
      <c r="I363" s="4"/>
      <c r="J363" s="4"/>
      <c r="K363" s="4"/>
      <c r="L363" s="2"/>
      <c r="M363" s="164"/>
      <c r="N363" s="1"/>
      <c r="O363" s="1"/>
      <c r="P363" s="1"/>
      <c r="Q363" s="1"/>
      <c r="R363" s="1"/>
      <c r="S363" s="1"/>
      <c r="T363" s="1"/>
      <c r="U363" s="1"/>
      <c r="V363" s="1"/>
      <c r="W363" s="1"/>
      <c r="X363" s="1"/>
      <c r="Y363" s="1"/>
      <c r="Z363" s="1"/>
    </row>
    <row r="364" spans="1:26" ht="39.75" customHeight="1">
      <c r="A364" s="164"/>
      <c r="B364" s="2"/>
      <c r="C364" s="2"/>
      <c r="D364" s="2"/>
      <c r="E364" s="3"/>
      <c r="F364" s="2"/>
      <c r="G364" s="2"/>
      <c r="H364" s="122"/>
      <c r="I364" s="4"/>
      <c r="J364" s="4"/>
      <c r="K364" s="4"/>
      <c r="L364" s="2"/>
      <c r="M364" s="164"/>
      <c r="N364" s="1"/>
      <c r="O364" s="1"/>
      <c r="P364" s="1"/>
      <c r="Q364" s="1"/>
      <c r="R364" s="1"/>
      <c r="S364" s="1"/>
      <c r="T364" s="1"/>
      <c r="U364" s="1"/>
      <c r="V364" s="1"/>
      <c r="W364" s="1"/>
      <c r="X364" s="1"/>
      <c r="Y364" s="1"/>
      <c r="Z364" s="1"/>
    </row>
    <row r="365" spans="1:26" ht="39.75" customHeight="1">
      <c r="A365" s="164"/>
      <c r="B365" s="2"/>
      <c r="C365" s="2"/>
      <c r="D365" s="2"/>
      <c r="E365" s="3"/>
      <c r="F365" s="2"/>
      <c r="G365" s="2"/>
      <c r="H365" s="122"/>
      <c r="I365" s="4"/>
      <c r="J365" s="4"/>
      <c r="K365" s="4"/>
      <c r="L365" s="2"/>
      <c r="M365" s="164"/>
      <c r="N365" s="1"/>
      <c r="O365" s="1"/>
      <c r="P365" s="1"/>
      <c r="Q365" s="1"/>
      <c r="R365" s="1"/>
      <c r="S365" s="1"/>
      <c r="T365" s="1"/>
      <c r="U365" s="1"/>
      <c r="V365" s="1"/>
      <c r="W365" s="1"/>
      <c r="X365" s="1"/>
      <c r="Y365" s="1"/>
      <c r="Z365" s="1"/>
    </row>
    <row r="366" spans="1:26" ht="39.75" customHeight="1">
      <c r="A366" s="164"/>
      <c r="B366" s="2"/>
      <c r="C366" s="2"/>
      <c r="D366" s="2"/>
      <c r="E366" s="3"/>
      <c r="F366" s="2"/>
      <c r="G366" s="2"/>
      <c r="H366" s="122"/>
      <c r="I366" s="4"/>
      <c r="J366" s="4"/>
      <c r="K366" s="4"/>
      <c r="L366" s="2"/>
      <c r="M366" s="164"/>
      <c r="N366" s="1"/>
      <c r="O366" s="1"/>
      <c r="P366" s="1"/>
      <c r="Q366" s="1"/>
      <c r="R366" s="1"/>
      <c r="S366" s="1"/>
      <c r="T366" s="1"/>
      <c r="U366" s="1"/>
      <c r="V366" s="1"/>
      <c r="W366" s="1"/>
      <c r="X366" s="1"/>
      <c r="Y366" s="1"/>
      <c r="Z366" s="1"/>
    </row>
    <row r="367" spans="1:26" ht="39.75" customHeight="1">
      <c r="A367" s="164"/>
      <c r="B367" s="2"/>
      <c r="C367" s="2"/>
      <c r="D367" s="2"/>
      <c r="E367" s="3"/>
      <c r="F367" s="2"/>
      <c r="G367" s="2"/>
      <c r="H367" s="122"/>
      <c r="I367" s="4"/>
      <c r="J367" s="4"/>
      <c r="K367" s="4"/>
      <c r="L367" s="2"/>
      <c r="M367" s="164"/>
      <c r="N367" s="1"/>
      <c r="O367" s="1"/>
      <c r="P367" s="1"/>
      <c r="Q367" s="1"/>
      <c r="R367" s="1"/>
      <c r="S367" s="1"/>
      <c r="T367" s="1"/>
      <c r="U367" s="1"/>
      <c r="V367" s="1"/>
      <c r="W367" s="1"/>
      <c r="X367" s="1"/>
      <c r="Y367" s="1"/>
      <c r="Z367" s="1"/>
    </row>
    <row r="368" spans="1:26" ht="39.75" customHeight="1">
      <c r="A368" s="164"/>
      <c r="B368" s="2"/>
      <c r="C368" s="2"/>
      <c r="D368" s="2"/>
      <c r="E368" s="3"/>
      <c r="F368" s="2"/>
      <c r="G368" s="2"/>
      <c r="H368" s="122"/>
      <c r="I368" s="4"/>
      <c r="J368" s="4"/>
      <c r="K368" s="4"/>
      <c r="L368" s="2"/>
      <c r="M368" s="164"/>
      <c r="N368" s="1"/>
      <c r="O368" s="1"/>
      <c r="P368" s="1"/>
      <c r="Q368" s="1"/>
      <c r="R368" s="1"/>
      <c r="S368" s="1"/>
      <c r="T368" s="1"/>
      <c r="U368" s="1"/>
      <c r="V368" s="1"/>
      <c r="W368" s="1"/>
      <c r="X368" s="1"/>
      <c r="Y368" s="1"/>
      <c r="Z368" s="1"/>
    </row>
    <row r="369" spans="1:26" ht="39.75" customHeight="1">
      <c r="A369" s="164"/>
      <c r="B369" s="2"/>
      <c r="C369" s="2"/>
      <c r="D369" s="2"/>
      <c r="E369" s="3"/>
      <c r="F369" s="2"/>
      <c r="G369" s="2"/>
      <c r="H369" s="122"/>
      <c r="I369" s="4"/>
      <c r="J369" s="4"/>
      <c r="K369" s="4"/>
      <c r="L369" s="2"/>
      <c r="M369" s="164"/>
      <c r="N369" s="1"/>
      <c r="O369" s="1"/>
      <c r="P369" s="1"/>
      <c r="Q369" s="1"/>
      <c r="R369" s="1"/>
      <c r="S369" s="1"/>
      <c r="T369" s="1"/>
      <c r="U369" s="1"/>
      <c r="V369" s="1"/>
      <c r="W369" s="1"/>
      <c r="X369" s="1"/>
      <c r="Y369" s="1"/>
      <c r="Z369" s="1"/>
    </row>
    <row r="370" spans="1:26" ht="39.75" customHeight="1">
      <c r="A370" s="164"/>
      <c r="B370" s="2"/>
      <c r="C370" s="2"/>
      <c r="D370" s="2"/>
      <c r="E370" s="3"/>
      <c r="F370" s="2"/>
      <c r="G370" s="2"/>
      <c r="H370" s="122"/>
      <c r="I370" s="4"/>
      <c r="J370" s="4"/>
      <c r="K370" s="4"/>
      <c r="L370" s="2"/>
      <c r="M370" s="164"/>
      <c r="N370" s="1"/>
      <c r="O370" s="1"/>
      <c r="P370" s="1"/>
      <c r="Q370" s="1"/>
      <c r="R370" s="1"/>
      <c r="S370" s="1"/>
      <c r="T370" s="1"/>
      <c r="U370" s="1"/>
      <c r="V370" s="1"/>
      <c r="W370" s="1"/>
      <c r="X370" s="1"/>
      <c r="Y370" s="1"/>
      <c r="Z370" s="1"/>
    </row>
    <row r="371" spans="1:26" ht="39.75" customHeight="1">
      <c r="A371" s="164"/>
      <c r="B371" s="2"/>
      <c r="C371" s="2"/>
      <c r="D371" s="2"/>
      <c r="E371" s="3"/>
      <c r="F371" s="2"/>
      <c r="G371" s="2"/>
      <c r="H371" s="122"/>
      <c r="I371" s="4"/>
      <c r="J371" s="4"/>
      <c r="K371" s="4"/>
      <c r="L371" s="2"/>
      <c r="M371" s="164"/>
      <c r="N371" s="1"/>
      <c r="O371" s="1"/>
      <c r="P371" s="1"/>
      <c r="Q371" s="1"/>
      <c r="R371" s="1"/>
      <c r="S371" s="1"/>
      <c r="T371" s="1"/>
      <c r="U371" s="1"/>
      <c r="V371" s="1"/>
      <c r="W371" s="1"/>
      <c r="X371" s="1"/>
      <c r="Y371" s="1"/>
      <c r="Z371" s="1"/>
    </row>
    <row r="372" spans="1:26" ht="39.75" customHeight="1">
      <c r="A372" s="164"/>
      <c r="B372" s="2"/>
      <c r="C372" s="2"/>
      <c r="D372" s="2"/>
      <c r="E372" s="3"/>
      <c r="F372" s="2"/>
      <c r="G372" s="2"/>
      <c r="H372" s="122"/>
      <c r="I372" s="4"/>
      <c r="J372" s="4"/>
      <c r="K372" s="4"/>
      <c r="L372" s="2"/>
      <c r="M372" s="164"/>
      <c r="N372" s="1"/>
      <c r="O372" s="1"/>
      <c r="P372" s="1"/>
      <c r="Q372" s="1"/>
      <c r="R372" s="1"/>
      <c r="S372" s="1"/>
      <c r="T372" s="1"/>
      <c r="U372" s="1"/>
      <c r="V372" s="1"/>
      <c r="W372" s="1"/>
      <c r="X372" s="1"/>
      <c r="Y372" s="1"/>
      <c r="Z372" s="1"/>
    </row>
    <row r="373" spans="1:26" ht="39.75" customHeight="1">
      <c r="A373" s="164"/>
      <c r="B373" s="2"/>
      <c r="C373" s="2"/>
      <c r="D373" s="2"/>
      <c r="E373" s="3"/>
      <c r="F373" s="2"/>
      <c r="G373" s="2"/>
      <c r="H373" s="122"/>
      <c r="I373" s="4"/>
      <c r="J373" s="4"/>
      <c r="K373" s="4"/>
      <c r="L373" s="2"/>
      <c r="M373" s="164"/>
      <c r="N373" s="1"/>
      <c r="O373" s="1"/>
      <c r="P373" s="1"/>
      <c r="Q373" s="1"/>
      <c r="R373" s="1"/>
      <c r="S373" s="1"/>
      <c r="T373" s="1"/>
      <c r="U373" s="1"/>
      <c r="V373" s="1"/>
      <c r="W373" s="1"/>
      <c r="X373" s="1"/>
      <c r="Y373" s="1"/>
      <c r="Z373" s="1"/>
    </row>
    <row r="374" spans="1:26" ht="39.75" customHeight="1">
      <c r="A374" s="164"/>
      <c r="B374" s="2"/>
      <c r="C374" s="2"/>
      <c r="D374" s="2"/>
      <c r="E374" s="3"/>
      <c r="F374" s="2"/>
      <c r="G374" s="2"/>
      <c r="H374" s="122"/>
      <c r="I374" s="4"/>
      <c r="J374" s="4"/>
      <c r="K374" s="4"/>
      <c r="L374" s="2"/>
      <c r="M374" s="164"/>
      <c r="N374" s="1"/>
      <c r="O374" s="1"/>
      <c r="P374" s="1"/>
      <c r="Q374" s="1"/>
      <c r="R374" s="1"/>
      <c r="S374" s="1"/>
      <c r="T374" s="1"/>
      <c r="U374" s="1"/>
      <c r="V374" s="1"/>
      <c r="W374" s="1"/>
      <c r="X374" s="1"/>
      <c r="Y374" s="1"/>
      <c r="Z374" s="1"/>
    </row>
    <row r="375" spans="1:26" ht="39.75" customHeight="1">
      <c r="A375" s="164"/>
      <c r="B375" s="2"/>
      <c r="C375" s="2"/>
      <c r="D375" s="2"/>
      <c r="E375" s="3"/>
      <c r="F375" s="2"/>
      <c r="G375" s="2"/>
      <c r="H375" s="122"/>
      <c r="I375" s="4"/>
      <c r="J375" s="4"/>
      <c r="K375" s="4"/>
      <c r="L375" s="2"/>
      <c r="M375" s="164"/>
      <c r="N375" s="1"/>
      <c r="O375" s="1"/>
      <c r="P375" s="1"/>
      <c r="Q375" s="1"/>
      <c r="R375" s="1"/>
      <c r="S375" s="1"/>
      <c r="T375" s="1"/>
      <c r="U375" s="1"/>
      <c r="V375" s="1"/>
      <c r="W375" s="1"/>
      <c r="X375" s="1"/>
      <c r="Y375" s="1"/>
      <c r="Z375" s="1"/>
    </row>
    <row r="376" spans="1:26" ht="39.75" customHeight="1">
      <c r="A376" s="164"/>
      <c r="B376" s="2"/>
      <c r="C376" s="2"/>
      <c r="D376" s="2"/>
      <c r="E376" s="3"/>
      <c r="F376" s="2"/>
      <c r="G376" s="2"/>
      <c r="H376" s="122"/>
      <c r="I376" s="4"/>
      <c r="J376" s="4"/>
      <c r="K376" s="4"/>
      <c r="L376" s="2"/>
      <c r="M376" s="164"/>
      <c r="N376" s="1"/>
      <c r="O376" s="1"/>
      <c r="P376" s="1"/>
      <c r="Q376" s="1"/>
      <c r="R376" s="1"/>
      <c r="S376" s="1"/>
      <c r="T376" s="1"/>
      <c r="U376" s="1"/>
      <c r="V376" s="1"/>
      <c r="W376" s="1"/>
      <c r="X376" s="1"/>
      <c r="Y376" s="1"/>
      <c r="Z376" s="1"/>
    </row>
    <row r="377" spans="1:26" ht="39.75" customHeight="1">
      <c r="A377" s="164"/>
      <c r="B377" s="2"/>
      <c r="C377" s="2"/>
      <c r="D377" s="2"/>
      <c r="E377" s="3"/>
      <c r="F377" s="2"/>
      <c r="G377" s="2"/>
      <c r="H377" s="122"/>
      <c r="I377" s="4"/>
      <c r="J377" s="4"/>
      <c r="K377" s="4"/>
      <c r="L377" s="2"/>
      <c r="M377" s="164"/>
      <c r="N377" s="1"/>
      <c r="O377" s="1"/>
      <c r="P377" s="1"/>
      <c r="Q377" s="1"/>
      <c r="R377" s="1"/>
      <c r="S377" s="1"/>
      <c r="T377" s="1"/>
      <c r="U377" s="1"/>
      <c r="V377" s="1"/>
      <c r="W377" s="1"/>
      <c r="X377" s="1"/>
      <c r="Y377" s="1"/>
      <c r="Z377" s="1"/>
    </row>
    <row r="378" spans="1:26" ht="39.75" customHeight="1">
      <c r="A378" s="164"/>
      <c r="B378" s="2"/>
      <c r="C378" s="2"/>
      <c r="D378" s="2"/>
      <c r="E378" s="3"/>
      <c r="F378" s="2"/>
      <c r="G378" s="2"/>
      <c r="H378" s="122"/>
      <c r="I378" s="4"/>
      <c r="J378" s="4"/>
      <c r="K378" s="4"/>
      <c r="L378" s="2"/>
      <c r="M378" s="164"/>
      <c r="N378" s="1"/>
      <c r="O378" s="1"/>
      <c r="P378" s="1"/>
      <c r="Q378" s="1"/>
      <c r="R378" s="1"/>
      <c r="S378" s="1"/>
      <c r="T378" s="1"/>
      <c r="U378" s="1"/>
      <c r="V378" s="1"/>
      <c r="W378" s="1"/>
      <c r="X378" s="1"/>
      <c r="Y378" s="1"/>
      <c r="Z378" s="1"/>
    </row>
    <row r="379" spans="1:26" ht="39.75" customHeight="1">
      <c r="A379" s="164"/>
      <c r="B379" s="2"/>
      <c r="C379" s="2"/>
      <c r="D379" s="2"/>
      <c r="E379" s="3"/>
      <c r="F379" s="2"/>
      <c r="G379" s="2"/>
      <c r="H379" s="122"/>
      <c r="I379" s="4"/>
      <c r="J379" s="4"/>
      <c r="K379" s="4"/>
      <c r="L379" s="2"/>
      <c r="M379" s="164"/>
      <c r="N379" s="1"/>
      <c r="O379" s="1"/>
      <c r="P379" s="1"/>
      <c r="Q379" s="1"/>
      <c r="R379" s="1"/>
      <c r="S379" s="1"/>
      <c r="T379" s="1"/>
      <c r="U379" s="1"/>
      <c r="V379" s="1"/>
      <c r="W379" s="1"/>
      <c r="X379" s="1"/>
      <c r="Y379" s="1"/>
      <c r="Z379" s="1"/>
    </row>
    <row r="380" spans="1:26" ht="39.75" customHeight="1">
      <c r="A380" s="164"/>
      <c r="B380" s="2"/>
      <c r="C380" s="2"/>
      <c r="D380" s="2"/>
      <c r="E380" s="3"/>
      <c r="F380" s="2"/>
      <c r="G380" s="2"/>
      <c r="H380" s="122"/>
      <c r="I380" s="4"/>
      <c r="J380" s="4"/>
      <c r="K380" s="4"/>
      <c r="L380" s="2"/>
      <c r="M380" s="164"/>
      <c r="N380" s="1"/>
      <c r="O380" s="1"/>
      <c r="P380" s="1"/>
      <c r="Q380" s="1"/>
      <c r="R380" s="1"/>
      <c r="S380" s="1"/>
      <c r="T380" s="1"/>
      <c r="U380" s="1"/>
      <c r="V380" s="1"/>
      <c r="W380" s="1"/>
      <c r="X380" s="1"/>
      <c r="Y380" s="1"/>
      <c r="Z380" s="1"/>
    </row>
    <row r="381" spans="1:26" ht="39.75" customHeight="1">
      <c r="A381" s="164"/>
      <c r="B381" s="2"/>
      <c r="C381" s="2"/>
      <c r="D381" s="2"/>
      <c r="E381" s="3"/>
      <c r="F381" s="2"/>
      <c r="G381" s="2"/>
      <c r="H381" s="122"/>
      <c r="I381" s="4"/>
      <c r="J381" s="4"/>
      <c r="K381" s="4"/>
      <c r="L381" s="2"/>
      <c r="M381" s="164"/>
      <c r="N381" s="1"/>
      <c r="O381" s="1"/>
      <c r="P381" s="1"/>
      <c r="Q381" s="1"/>
      <c r="R381" s="1"/>
      <c r="S381" s="1"/>
      <c r="T381" s="1"/>
      <c r="U381" s="1"/>
      <c r="V381" s="1"/>
      <c r="W381" s="1"/>
      <c r="X381" s="1"/>
      <c r="Y381" s="1"/>
      <c r="Z381" s="1"/>
    </row>
    <row r="382" spans="1:26" ht="39.75" customHeight="1">
      <c r="A382" s="164"/>
      <c r="B382" s="2"/>
      <c r="C382" s="2"/>
      <c r="D382" s="2"/>
      <c r="E382" s="3"/>
      <c r="F382" s="2"/>
      <c r="G382" s="2"/>
      <c r="H382" s="122"/>
      <c r="I382" s="4"/>
      <c r="J382" s="4"/>
      <c r="K382" s="4"/>
      <c r="L382" s="2"/>
      <c r="M382" s="164"/>
      <c r="N382" s="1"/>
      <c r="O382" s="1"/>
      <c r="P382" s="1"/>
      <c r="Q382" s="1"/>
      <c r="R382" s="1"/>
      <c r="S382" s="1"/>
      <c r="T382" s="1"/>
      <c r="U382" s="1"/>
      <c r="V382" s="1"/>
      <c r="W382" s="1"/>
      <c r="X382" s="1"/>
      <c r="Y382" s="1"/>
      <c r="Z382" s="1"/>
    </row>
    <row r="383" spans="1:26" ht="39.75" customHeight="1">
      <c r="A383" s="164"/>
      <c r="B383" s="2"/>
      <c r="C383" s="2"/>
      <c r="D383" s="2"/>
      <c r="E383" s="3"/>
      <c r="F383" s="2"/>
      <c r="G383" s="2"/>
      <c r="H383" s="122"/>
      <c r="I383" s="4"/>
      <c r="J383" s="4"/>
      <c r="K383" s="4"/>
      <c r="L383" s="2"/>
      <c r="M383" s="164"/>
      <c r="N383" s="1"/>
      <c r="O383" s="1"/>
      <c r="P383" s="1"/>
      <c r="Q383" s="1"/>
      <c r="R383" s="1"/>
      <c r="S383" s="1"/>
      <c r="T383" s="1"/>
      <c r="U383" s="1"/>
      <c r="V383" s="1"/>
      <c r="W383" s="1"/>
      <c r="X383" s="1"/>
      <c r="Y383" s="1"/>
      <c r="Z383" s="1"/>
    </row>
    <row r="384" spans="1:26" ht="39.75" customHeight="1">
      <c r="A384" s="164"/>
      <c r="B384" s="2"/>
      <c r="C384" s="2"/>
      <c r="D384" s="2"/>
      <c r="E384" s="3"/>
      <c r="F384" s="2"/>
      <c r="G384" s="2"/>
      <c r="H384" s="122"/>
      <c r="I384" s="4"/>
      <c r="J384" s="4"/>
      <c r="K384" s="4"/>
      <c r="L384" s="2"/>
      <c r="M384" s="164"/>
      <c r="N384" s="1"/>
      <c r="O384" s="1"/>
      <c r="P384" s="1"/>
      <c r="Q384" s="1"/>
      <c r="R384" s="1"/>
      <c r="S384" s="1"/>
      <c r="T384" s="1"/>
      <c r="U384" s="1"/>
      <c r="V384" s="1"/>
      <c r="W384" s="1"/>
      <c r="X384" s="1"/>
      <c r="Y384" s="1"/>
      <c r="Z384" s="1"/>
    </row>
    <row r="385" spans="1:26" ht="39.75" customHeight="1">
      <c r="A385" s="164"/>
      <c r="B385" s="2"/>
      <c r="C385" s="2"/>
      <c r="D385" s="2"/>
      <c r="E385" s="3"/>
      <c r="F385" s="2"/>
      <c r="G385" s="2"/>
      <c r="H385" s="122"/>
      <c r="I385" s="4"/>
      <c r="J385" s="4"/>
      <c r="K385" s="4"/>
      <c r="L385" s="2"/>
      <c r="M385" s="164"/>
      <c r="N385" s="1"/>
      <c r="O385" s="1"/>
      <c r="P385" s="1"/>
      <c r="Q385" s="1"/>
      <c r="R385" s="1"/>
      <c r="S385" s="1"/>
      <c r="T385" s="1"/>
      <c r="U385" s="1"/>
      <c r="V385" s="1"/>
      <c r="W385" s="1"/>
      <c r="X385" s="1"/>
      <c r="Y385" s="1"/>
      <c r="Z385" s="1"/>
    </row>
    <row r="386" spans="1:26" ht="39.75" customHeight="1">
      <c r="A386" s="164"/>
      <c r="B386" s="2"/>
      <c r="C386" s="2"/>
      <c r="D386" s="2"/>
      <c r="E386" s="3"/>
      <c r="F386" s="2"/>
      <c r="G386" s="2"/>
      <c r="H386" s="122"/>
      <c r="I386" s="4"/>
      <c r="J386" s="4"/>
      <c r="K386" s="4"/>
      <c r="L386" s="2"/>
      <c r="M386" s="164"/>
      <c r="N386" s="1"/>
      <c r="O386" s="1"/>
      <c r="P386" s="1"/>
      <c r="Q386" s="1"/>
      <c r="R386" s="1"/>
      <c r="S386" s="1"/>
      <c r="T386" s="1"/>
      <c r="U386" s="1"/>
      <c r="V386" s="1"/>
      <c r="W386" s="1"/>
      <c r="X386" s="1"/>
      <c r="Y386" s="1"/>
      <c r="Z386" s="1"/>
    </row>
    <row r="387" spans="1:26" ht="39.75" customHeight="1">
      <c r="A387" s="164"/>
      <c r="B387" s="2"/>
      <c r="C387" s="2"/>
      <c r="D387" s="2"/>
      <c r="E387" s="3"/>
      <c r="F387" s="2"/>
      <c r="G387" s="2"/>
      <c r="H387" s="122"/>
      <c r="I387" s="4"/>
      <c r="J387" s="4"/>
      <c r="K387" s="4"/>
      <c r="L387" s="2"/>
      <c r="M387" s="164"/>
      <c r="N387" s="1"/>
      <c r="O387" s="1"/>
      <c r="P387" s="1"/>
      <c r="Q387" s="1"/>
      <c r="R387" s="1"/>
      <c r="S387" s="1"/>
      <c r="T387" s="1"/>
      <c r="U387" s="1"/>
      <c r="V387" s="1"/>
      <c r="W387" s="1"/>
      <c r="X387" s="1"/>
      <c r="Y387" s="1"/>
      <c r="Z387" s="1"/>
    </row>
    <row r="388" spans="1:26" ht="39.75" customHeight="1">
      <c r="A388" s="164"/>
      <c r="B388" s="2"/>
      <c r="C388" s="2"/>
      <c r="D388" s="2"/>
      <c r="E388" s="3"/>
      <c r="F388" s="2"/>
      <c r="G388" s="2"/>
      <c r="H388" s="122"/>
      <c r="I388" s="4"/>
      <c r="J388" s="4"/>
      <c r="K388" s="4"/>
      <c r="L388" s="2"/>
      <c r="M388" s="164"/>
      <c r="N388" s="1"/>
      <c r="O388" s="1"/>
      <c r="P388" s="1"/>
      <c r="Q388" s="1"/>
      <c r="R388" s="1"/>
      <c r="S388" s="1"/>
      <c r="T388" s="1"/>
      <c r="U388" s="1"/>
      <c r="V388" s="1"/>
      <c r="W388" s="1"/>
      <c r="X388" s="1"/>
      <c r="Y388" s="1"/>
      <c r="Z388" s="1"/>
    </row>
    <row r="389" spans="1:26" ht="39.75" customHeight="1">
      <c r="A389" s="164"/>
      <c r="B389" s="2"/>
      <c r="C389" s="2"/>
      <c r="D389" s="2"/>
      <c r="E389" s="3"/>
      <c r="F389" s="2"/>
      <c r="G389" s="2"/>
      <c r="H389" s="122"/>
      <c r="I389" s="4"/>
      <c r="J389" s="4"/>
      <c r="K389" s="4"/>
      <c r="L389" s="2"/>
      <c r="M389" s="164"/>
      <c r="N389" s="1"/>
      <c r="O389" s="1"/>
      <c r="P389" s="1"/>
      <c r="Q389" s="1"/>
      <c r="R389" s="1"/>
      <c r="S389" s="1"/>
      <c r="T389" s="1"/>
      <c r="U389" s="1"/>
      <c r="V389" s="1"/>
      <c r="W389" s="1"/>
      <c r="X389" s="1"/>
      <c r="Y389" s="1"/>
      <c r="Z389" s="1"/>
    </row>
    <row r="390" spans="1:26" ht="39.75" customHeight="1">
      <c r="A390" s="164"/>
      <c r="B390" s="2"/>
      <c r="C390" s="2"/>
      <c r="D390" s="2"/>
      <c r="E390" s="3"/>
      <c r="F390" s="2"/>
      <c r="G390" s="2"/>
      <c r="H390" s="122"/>
      <c r="I390" s="4"/>
      <c r="J390" s="4"/>
      <c r="K390" s="4"/>
      <c r="L390" s="2"/>
      <c r="M390" s="164"/>
      <c r="N390" s="1"/>
      <c r="O390" s="1"/>
      <c r="P390" s="1"/>
      <c r="Q390" s="1"/>
      <c r="R390" s="1"/>
      <c r="S390" s="1"/>
      <c r="T390" s="1"/>
      <c r="U390" s="1"/>
      <c r="V390" s="1"/>
      <c r="W390" s="1"/>
      <c r="X390" s="1"/>
      <c r="Y390" s="1"/>
      <c r="Z390" s="1"/>
    </row>
    <row r="391" spans="1:26" ht="39.75" customHeight="1">
      <c r="A391" s="164"/>
      <c r="B391" s="2"/>
      <c r="C391" s="2"/>
      <c r="D391" s="2"/>
      <c r="E391" s="3"/>
      <c r="F391" s="2"/>
      <c r="G391" s="2"/>
      <c r="H391" s="122"/>
      <c r="I391" s="4"/>
      <c r="J391" s="4"/>
      <c r="K391" s="4"/>
      <c r="L391" s="2"/>
      <c r="M391" s="164"/>
      <c r="N391" s="1"/>
      <c r="O391" s="1"/>
      <c r="P391" s="1"/>
      <c r="Q391" s="1"/>
      <c r="R391" s="1"/>
      <c r="S391" s="1"/>
      <c r="T391" s="1"/>
      <c r="U391" s="1"/>
      <c r="V391" s="1"/>
      <c r="W391" s="1"/>
      <c r="X391" s="1"/>
      <c r="Y391" s="1"/>
      <c r="Z391" s="1"/>
    </row>
    <row r="392" spans="1:26" ht="39.75" customHeight="1">
      <c r="A392" s="164"/>
      <c r="B392" s="2"/>
      <c r="C392" s="2"/>
      <c r="D392" s="2"/>
      <c r="E392" s="3"/>
      <c r="F392" s="2"/>
      <c r="G392" s="2"/>
      <c r="H392" s="122"/>
      <c r="I392" s="4"/>
      <c r="J392" s="4"/>
      <c r="K392" s="4"/>
      <c r="L392" s="2"/>
      <c r="M392" s="164"/>
      <c r="N392" s="1"/>
      <c r="O392" s="1"/>
      <c r="P392" s="1"/>
      <c r="Q392" s="1"/>
      <c r="R392" s="1"/>
      <c r="S392" s="1"/>
      <c r="T392" s="1"/>
      <c r="U392" s="1"/>
      <c r="V392" s="1"/>
      <c r="W392" s="1"/>
      <c r="X392" s="1"/>
      <c r="Y392" s="1"/>
      <c r="Z392" s="1"/>
    </row>
    <row r="393" spans="1:26" ht="39.75" customHeight="1">
      <c r="A393" s="164"/>
      <c r="B393" s="2"/>
      <c r="C393" s="2"/>
      <c r="D393" s="2"/>
      <c r="E393" s="3"/>
      <c r="F393" s="2"/>
      <c r="G393" s="2"/>
      <c r="H393" s="122"/>
      <c r="I393" s="4"/>
      <c r="J393" s="4"/>
      <c r="K393" s="4"/>
      <c r="L393" s="2"/>
      <c r="M393" s="164"/>
      <c r="N393" s="1"/>
      <c r="O393" s="1"/>
      <c r="P393" s="1"/>
      <c r="Q393" s="1"/>
      <c r="R393" s="1"/>
      <c r="S393" s="1"/>
      <c r="T393" s="1"/>
      <c r="U393" s="1"/>
      <c r="V393" s="1"/>
      <c r="W393" s="1"/>
      <c r="X393" s="1"/>
      <c r="Y393" s="1"/>
      <c r="Z393" s="1"/>
    </row>
    <row r="394" spans="1:26" ht="39.75" customHeight="1">
      <c r="A394" s="164"/>
      <c r="B394" s="2"/>
      <c r="C394" s="2"/>
      <c r="D394" s="2"/>
      <c r="E394" s="3"/>
      <c r="F394" s="2"/>
      <c r="G394" s="2"/>
      <c r="H394" s="122"/>
      <c r="I394" s="4"/>
      <c r="J394" s="4"/>
      <c r="K394" s="4"/>
      <c r="L394" s="2"/>
      <c r="M394" s="164"/>
      <c r="N394" s="1"/>
      <c r="O394" s="1"/>
      <c r="P394" s="1"/>
      <c r="Q394" s="1"/>
      <c r="R394" s="1"/>
      <c r="S394" s="1"/>
      <c r="T394" s="1"/>
      <c r="U394" s="1"/>
      <c r="V394" s="1"/>
      <c r="W394" s="1"/>
      <c r="X394" s="1"/>
      <c r="Y394" s="1"/>
      <c r="Z394" s="1"/>
    </row>
    <row r="395" spans="1:26" ht="39.75" customHeight="1">
      <c r="A395" s="164"/>
      <c r="B395" s="2"/>
      <c r="C395" s="2"/>
      <c r="D395" s="2"/>
      <c r="E395" s="3"/>
      <c r="F395" s="2"/>
      <c r="G395" s="2"/>
      <c r="H395" s="122"/>
      <c r="I395" s="4"/>
      <c r="J395" s="4"/>
      <c r="K395" s="4"/>
      <c r="L395" s="2"/>
      <c r="M395" s="164"/>
      <c r="N395" s="1"/>
      <c r="O395" s="1"/>
      <c r="P395" s="1"/>
      <c r="Q395" s="1"/>
      <c r="R395" s="1"/>
      <c r="S395" s="1"/>
      <c r="T395" s="1"/>
      <c r="U395" s="1"/>
      <c r="V395" s="1"/>
      <c r="W395" s="1"/>
      <c r="X395" s="1"/>
      <c r="Y395" s="1"/>
      <c r="Z395" s="1"/>
    </row>
    <row r="396" spans="1:26" ht="39.75" customHeight="1">
      <c r="A396" s="164"/>
      <c r="B396" s="2"/>
      <c r="C396" s="2"/>
      <c r="D396" s="2"/>
      <c r="E396" s="3"/>
      <c r="F396" s="2"/>
      <c r="G396" s="2"/>
      <c r="H396" s="122"/>
      <c r="I396" s="4"/>
      <c r="J396" s="4"/>
      <c r="K396" s="4"/>
      <c r="L396" s="2"/>
      <c r="M396" s="164"/>
      <c r="N396" s="1"/>
      <c r="O396" s="1"/>
      <c r="P396" s="1"/>
      <c r="Q396" s="1"/>
      <c r="R396" s="1"/>
      <c r="S396" s="1"/>
      <c r="T396" s="1"/>
      <c r="U396" s="1"/>
      <c r="V396" s="1"/>
      <c r="W396" s="1"/>
      <c r="X396" s="1"/>
      <c r="Y396" s="1"/>
      <c r="Z396" s="1"/>
    </row>
    <row r="397" spans="1:26" ht="39.75" customHeight="1">
      <c r="A397" s="164"/>
      <c r="B397" s="2"/>
      <c r="C397" s="2"/>
      <c r="D397" s="2"/>
      <c r="E397" s="3"/>
      <c r="F397" s="2"/>
      <c r="G397" s="2"/>
      <c r="H397" s="122"/>
      <c r="I397" s="4"/>
      <c r="J397" s="4"/>
      <c r="K397" s="4"/>
      <c r="L397" s="2"/>
      <c r="M397" s="164"/>
      <c r="N397" s="1"/>
      <c r="O397" s="1"/>
      <c r="P397" s="1"/>
      <c r="Q397" s="1"/>
      <c r="R397" s="1"/>
      <c r="S397" s="1"/>
      <c r="T397" s="1"/>
      <c r="U397" s="1"/>
      <c r="V397" s="1"/>
      <c r="W397" s="1"/>
      <c r="X397" s="1"/>
      <c r="Y397" s="1"/>
      <c r="Z397" s="1"/>
    </row>
    <row r="398" spans="1:26" ht="39.75" customHeight="1">
      <c r="A398" s="164"/>
      <c r="B398" s="2"/>
      <c r="C398" s="2"/>
      <c r="D398" s="2"/>
      <c r="E398" s="3"/>
      <c r="F398" s="2"/>
      <c r="G398" s="2"/>
      <c r="H398" s="122"/>
      <c r="I398" s="4"/>
      <c r="J398" s="4"/>
      <c r="K398" s="4"/>
      <c r="L398" s="2"/>
      <c r="M398" s="164"/>
      <c r="N398" s="1"/>
      <c r="O398" s="1"/>
      <c r="P398" s="1"/>
      <c r="Q398" s="1"/>
      <c r="R398" s="1"/>
      <c r="S398" s="1"/>
      <c r="T398" s="1"/>
      <c r="U398" s="1"/>
      <c r="V398" s="1"/>
      <c r="W398" s="1"/>
      <c r="X398" s="1"/>
      <c r="Y398" s="1"/>
      <c r="Z398" s="1"/>
    </row>
    <row r="399" spans="1:26" ht="39.75" customHeight="1">
      <c r="A399" s="164"/>
      <c r="B399" s="2"/>
      <c r="C399" s="2"/>
      <c r="D399" s="2"/>
      <c r="E399" s="3"/>
      <c r="F399" s="2"/>
      <c r="G399" s="2"/>
      <c r="H399" s="122"/>
      <c r="I399" s="4"/>
      <c r="J399" s="4"/>
      <c r="K399" s="4"/>
      <c r="L399" s="2"/>
      <c r="M399" s="164"/>
      <c r="N399" s="1"/>
      <c r="O399" s="1"/>
      <c r="P399" s="1"/>
      <c r="Q399" s="1"/>
      <c r="R399" s="1"/>
      <c r="S399" s="1"/>
      <c r="T399" s="1"/>
      <c r="U399" s="1"/>
      <c r="V399" s="1"/>
      <c r="W399" s="1"/>
      <c r="X399" s="1"/>
      <c r="Y399" s="1"/>
      <c r="Z399" s="1"/>
    </row>
    <row r="400" spans="1:26" ht="39.75" customHeight="1">
      <c r="A400" s="164"/>
      <c r="B400" s="2"/>
      <c r="C400" s="2"/>
      <c r="D400" s="2"/>
      <c r="E400" s="3"/>
      <c r="F400" s="2"/>
      <c r="G400" s="2"/>
      <c r="H400" s="122"/>
      <c r="I400" s="4"/>
      <c r="J400" s="4"/>
      <c r="K400" s="4"/>
      <c r="L400" s="2"/>
      <c r="M400" s="164"/>
      <c r="N400" s="1"/>
      <c r="O400" s="1"/>
      <c r="P400" s="1"/>
      <c r="Q400" s="1"/>
      <c r="R400" s="1"/>
      <c r="S400" s="1"/>
      <c r="T400" s="1"/>
      <c r="U400" s="1"/>
      <c r="V400" s="1"/>
      <c r="W400" s="1"/>
      <c r="X400" s="1"/>
      <c r="Y400" s="1"/>
      <c r="Z400" s="1"/>
    </row>
    <row r="401" spans="1:26" ht="39.75" customHeight="1">
      <c r="A401" s="164"/>
      <c r="B401" s="2"/>
      <c r="C401" s="2"/>
      <c r="D401" s="2"/>
      <c r="E401" s="3"/>
      <c r="F401" s="2"/>
      <c r="G401" s="2"/>
      <c r="H401" s="122"/>
      <c r="I401" s="4"/>
      <c r="J401" s="4"/>
      <c r="K401" s="4"/>
      <c r="L401" s="2"/>
      <c r="M401" s="164"/>
      <c r="N401" s="1"/>
      <c r="O401" s="1"/>
      <c r="P401" s="1"/>
      <c r="Q401" s="1"/>
      <c r="R401" s="1"/>
      <c r="S401" s="1"/>
      <c r="T401" s="1"/>
      <c r="U401" s="1"/>
      <c r="V401" s="1"/>
      <c r="W401" s="1"/>
      <c r="X401" s="1"/>
      <c r="Y401" s="1"/>
      <c r="Z401" s="1"/>
    </row>
    <row r="402" spans="1:26" ht="39.75" customHeight="1">
      <c r="A402" s="164"/>
      <c r="B402" s="2"/>
      <c r="C402" s="2"/>
      <c r="D402" s="2"/>
      <c r="E402" s="3"/>
      <c r="F402" s="2"/>
      <c r="G402" s="2"/>
      <c r="H402" s="122"/>
      <c r="I402" s="4"/>
      <c r="J402" s="4"/>
      <c r="K402" s="4"/>
      <c r="L402" s="2"/>
      <c r="M402" s="164"/>
      <c r="N402" s="1"/>
      <c r="O402" s="1"/>
      <c r="P402" s="1"/>
      <c r="Q402" s="1"/>
      <c r="R402" s="1"/>
      <c r="S402" s="1"/>
      <c r="T402" s="1"/>
      <c r="U402" s="1"/>
      <c r="V402" s="1"/>
      <c r="W402" s="1"/>
      <c r="X402" s="1"/>
      <c r="Y402" s="1"/>
      <c r="Z402" s="1"/>
    </row>
    <row r="403" spans="1:26" ht="39.75" customHeight="1">
      <c r="A403" s="164"/>
      <c r="B403" s="2"/>
      <c r="C403" s="2"/>
      <c r="D403" s="2"/>
      <c r="E403" s="3"/>
      <c r="F403" s="2"/>
      <c r="G403" s="2"/>
      <c r="H403" s="122"/>
      <c r="I403" s="4"/>
      <c r="J403" s="4"/>
      <c r="K403" s="4"/>
      <c r="L403" s="2"/>
      <c r="M403" s="164"/>
      <c r="N403" s="1"/>
      <c r="O403" s="1"/>
      <c r="P403" s="1"/>
      <c r="Q403" s="1"/>
      <c r="R403" s="1"/>
      <c r="S403" s="1"/>
      <c r="T403" s="1"/>
      <c r="U403" s="1"/>
      <c r="V403" s="1"/>
      <c r="W403" s="1"/>
      <c r="X403" s="1"/>
      <c r="Y403" s="1"/>
      <c r="Z403" s="1"/>
    </row>
    <row r="404" spans="1:26" ht="39.75" customHeight="1">
      <c r="A404" s="164"/>
      <c r="B404" s="2"/>
      <c r="C404" s="2"/>
      <c r="D404" s="2"/>
      <c r="E404" s="3"/>
      <c r="F404" s="2"/>
      <c r="G404" s="2"/>
      <c r="H404" s="122"/>
      <c r="I404" s="4"/>
      <c r="J404" s="4"/>
      <c r="K404" s="4"/>
      <c r="L404" s="2"/>
      <c r="M404" s="164"/>
      <c r="N404" s="1"/>
      <c r="O404" s="1"/>
      <c r="P404" s="1"/>
      <c r="Q404" s="1"/>
      <c r="R404" s="1"/>
      <c r="S404" s="1"/>
      <c r="T404" s="1"/>
      <c r="U404" s="1"/>
      <c r="V404" s="1"/>
      <c r="W404" s="1"/>
      <c r="X404" s="1"/>
      <c r="Y404" s="1"/>
      <c r="Z404" s="1"/>
    </row>
    <row r="405" spans="1:26" ht="39.75" customHeight="1">
      <c r="A405" s="164"/>
      <c r="B405" s="2"/>
      <c r="C405" s="2"/>
      <c r="D405" s="2"/>
      <c r="E405" s="3"/>
      <c r="F405" s="2"/>
      <c r="G405" s="2"/>
      <c r="H405" s="122"/>
      <c r="I405" s="4"/>
      <c r="J405" s="4"/>
      <c r="K405" s="4"/>
      <c r="L405" s="2"/>
      <c r="M405" s="164"/>
      <c r="N405" s="1"/>
      <c r="O405" s="1"/>
      <c r="P405" s="1"/>
      <c r="Q405" s="1"/>
      <c r="R405" s="1"/>
      <c r="S405" s="1"/>
      <c r="T405" s="1"/>
      <c r="U405" s="1"/>
      <c r="V405" s="1"/>
      <c r="W405" s="1"/>
      <c r="X405" s="1"/>
      <c r="Y405" s="1"/>
      <c r="Z405" s="1"/>
    </row>
    <row r="406" spans="1:26" ht="39.75" customHeight="1">
      <c r="A406" s="164"/>
      <c r="B406" s="2"/>
      <c r="C406" s="2"/>
      <c r="D406" s="2"/>
      <c r="E406" s="3"/>
      <c r="F406" s="2"/>
      <c r="G406" s="2"/>
      <c r="H406" s="122"/>
      <c r="I406" s="4"/>
      <c r="J406" s="4"/>
      <c r="K406" s="4"/>
      <c r="L406" s="2"/>
      <c r="M406" s="164"/>
      <c r="N406" s="1"/>
      <c r="O406" s="1"/>
      <c r="P406" s="1"/>
      <c r="Q406" s="1"/>
      <c r="R406" s="1"/>
      <c r="S406" s="1"/>
      <c r="T406" s="1"/>
      <c r="U406" s="1"/>
      <c r="V406" s="1"/>
      <c r="W406" s="1"/>
      <c r="X406" s="1"/>
      <c r="Y406" s="1"/>
      <c r="Z406" s="1"/>
    </row>
    <row r="407" spans="1:26" ht="39.75" customHeight="1">
      <c r="A407" s="164"/>
      <c r="B407" s="2"/>
      <c r="C407" s="2"/>
      <c r="D407" s="2"/>
      <c r="E407" s="3"/>
      <c r="F407" s="2"/>
      <c r="G407" s="2"/>
      <c r="H407" s="122"/>
      <c r="I407" s="4"/>
      <c r="J407" s="4"/>
      <c r="K407" s="4"/>
      <c r="L407" s="2"/>
      <c r="M407" s="164"/>
      <c r="N407" s="1"/>
      <c r="O407" s="1"/>
      <c r="P407" s="1"/>
      <c r="Q407" s="1"/>
      <c r="R407" s="1"/>
      <c r="S407" s="1"/>
      <c r="T407" s="1"/>
      <c r="U407" s="1"/>
      <c r="V407" s="1"/>
      <c r="W407" s="1"/>
      <c r="X407" s="1"/>
      <c r="Y407" s="1"/>
      <c r="Z407" s="1"/>
    </row>
    <row r="408" spans="1:26" ht="39.75" customHeight="1">
      <c r="A408" s="164"/>
      <c r="B408" s="2"/>
      <c r="C408" s="2"/>
      <c r="D408" s="2"/>
      <c r="E408" s="3"/>
      <c r="F408" s="2"/>
      <c r="G408" s="2"/>
      <c r="H408" s="122"/>
      <c r="I408" s="4"/>
      <c r="J408" s="4"/>
      <c r="K408" s="4"/>
      <c r="L408" s="2"/>
      <c r="M408" s="164"/>
      <c r="N408" s="1"/>
      <c r="O408" s="1"/>
      <c r="P408" s="1"/>
      <c r="Q408" s="1"/>
      <c r="R408" s="1"/>
      <c r="S408" s="1"/>
      <c r="T408" s="1"/>
      <c r="U408" s="1"/>
      <c r="V408" s="1"/>
      <c r="W408" s="1"/>
      <c r="X408" s="1"/>
      <c r="Y408" s="1"/>
      <c r="Z408" s="1"/>
    </row>
    <row r="409" spans="1:26" ht="39.75" customHeight="1">
      <c r="A409" s="164"/>
      <c r="B409" s="2"/>
      <c r="C409" s="2"/>
      <c r="D409" s="2"/>
      <c r="E409" s="3"/>
      <c r="F409" s="2"/>
      <c r="G409" s="2"/>
      <c r="H409" s="122"/>
      <c r="I409" s="4"/>
      <c r="J409" s="4"/>
      <c r="K409" s="4"/>
      <c r="L409" s="2"/>
      <c r="M409" s="164"/>
      <c r="N409" s="1"/>
      <c r="O409" s="1"/>
      <c r="P409" s="1"/>
      <c r="Q409" s="1"/>
      <c r="R409" s="1"/>
      <c r="S409" s="1"/>
      <c r="T409" s="1"/>
      <c r="U409" s="1"/>
      <c r="V409" s="1"/>
      <c r="W409" s="1"/>
      <c r="X409" s="1"/>
      <c r="Y409" s="1"/>
      <c r="Z409" s="1"/>
    </row>
    <row r="410" spans="1:26" ht="39.75" customHeight="1">
      <c r="A410" s="164"/>
      <c r="B410" s="2"/>
      <c r="C410" s="2"/>
      <c r="D410" s="2"/>
      <c r="E410" s="3"/>
      <c r="F410" s="2"/>
      <c r="G410" s="2"/>
      <c r="H410" s="122"/>
      <c r="I410" s="4"/>
      <c r="J410" s="4"/>
      <c r="K410" s="4"/>
      <c r="L410" s="2"/>
      <c r="M410" s="164"/>
      <c r="N410" s="1"/>
      <c r="O410" s="1"/>
      <c r="P410" s="1"/>
      <c r="Q410" s="1"/>
      <c r="R410" s="1"/>
      <c r="S410" s="1"/>
      <c r="T410" s="1"/>
      <c r="U410" s="1"/>
      <c r="V410" s="1"/>
      <c r="W410" s="1"/>
      <c r="X410" s="1"/>
      <c r="Y410" s="1"/>
      <c r="Z410" s="1"/>
    </row>
    <row r="411" spans="1:26" ht="39.75" customHeight="1">
      <c r="A411" s="164"/>
      <c r="B411" s="2"/>
      <c r="C411" s="2"/>
      <c r="D411" s="2"/>
      <c r="E411" s="3"/>
      <c r="F411" s="2"/>
      <c r="G411" s="2"/>
      <c r="H411" s="122"/>
      <c r="I411" s="4"/>
      <c r="J411" s="4"/>
      <c r="K411" s="4"/>
      <c r="L411" s="2"/>
      <c r="M411" s="164"/>
      <c r="N411" s="1"/>
      <c r="O411" s="1"/>
      <c r="P411" s="1"/>
      <c r="Q411" s="1"/>
      <c r="R411" s="1"/>
      <c r="S411" s="1"/>
      <c r="T411" s="1"/>
      <c r="U411" s="1"/>
      <c r="V411" s="1"/>
      <c r="W411" s="1"/>
      <c r="X411" s="1"/>
      <c r="Y411" s="1"/>
      <c r="Z411" s="1"/>
    </row>
    <row r="412" spans="1:26" ht="39.75" customHeight="1">
      <c r="A412" s="164"/>
      <c r="B412" s="2"/>
      <c r="C412" s="2"/>
      <c r="D412" s="2"/>
      <c r="E412" s="3"/>
      <c r="F412" s="2"/>
      <c r="G412" s="2"/>
      <c r="H412" s="122"/>
      <c r="I412" s="4"/>
      <c r="J412" s="4"/>
      <c r="K412" s="4"/>
      <c r="L412" s="2"/>
      <c r="M412" s="164"/>
      <c r="N412" s="1"/>
      <c r="O412" s="1"/>
      <c r="P412" s="1"/>
      <c r="Q412" s="1"/>
      <c r="R412" s="1"/>
      <c r="S412" s="1"/>
      <c r="T412" s="1"/>
      <c r="U412" s="1"/>
      <c r="V412" s="1"/>
      <c r="W412" s="1"/>
      <c r="X412" s="1"/>
      <c r="Y412" s="1"/>
      <c r="Z412" s="1"/>
    </row>
    <row r="413" spans="1:26" ht="39.75" customHeight="1">
      <c r="A413" s="164"/>
      <c r="B413" s="2"/>
      <c r="C413" s="2"/>
      <c r="D413" s="2"/>
      <c r="E413" s="3"/>
      <c r="F413" s="2"/>
      <c r="G413" s="2"/>
      <c r="H413" s="122"/>
      <c r="I413" s="4"/>
      <c r="J413" s="4"/>
      <c r="K413" s="4"/>
      <c r="L413" s="2"/>
      <c r="M413" s="164"/>
      <c r="N413" s="1"/>
      <c r="O413" s="1"/>
      <c r="P413" s="1"/>
      <c r="Q413" s="1"/>
      <c r="R413" s="1"/>
      <c r="S413" s="1"/>
      <c r="T413" s="1"/>
      <c r="U413" s="1"/>
      <c r="V413" s="1"/>
      <c r="W413" s="1"/>
      <c r="X413" s="1"/>
      <c r="Y413" s="1"/>
      <c r="Z413" s="1"/>
    </row>
    <row r="414" spans="1:26" ht="39.75" customHeight="1">
      <c r="A414" s="164"/>
      <c r="B414" s="2"/>
      <c r="C414" s="2"/>
      <c r="D414" s="2"/>
      <c r="E414" s="3"/>
      <c r="F414" s="2"/>
      <c r="G414" s="2"/>
      <c r="H414" s="122"/>
      <c r="I414" s="4"/>
      <c r="J414" s="4"/>
      <c r="K414" s="4"/>
      <c r="L414" s="2"/>
      <c r="M414" s="164"/>
      <c r="N414" s="1"/>
      <c r="O414" s="1"/>
      <c r="P414" s="1"/>
      <c r="Q414" s="1"/>
      <c r="R414" s="1"/>
      <c r="S414" s="1"/>
      <c r="T414" s="1"/>
      <c r="U414" s="1"/>
      <c r="V414" s="1"/>
      <c r="W414" s="1"/>
      <c r="X414" s="1"/>
      <c r="Y414" s="1"/>
      <c r="Z414" s="1"/>
    </row>
    <row r="415" spans="1:26" ht="39.75" customHeight="1">
      <c r="A415" s="164"/>
      <c r="B415" s="2"/>
      <c r="C415" s="2"/>
      <c r="D415" s="2"/>
      <c r="E415" s="3"/>
      <c r="F415" s="2"/>
      <c r="G415" s="2"/>
      <c r="H415" s="122"/>
      <c r="I415" s="4"/>
      <c r="J415" s="4"/>
      <c r="K415" s="4"/>
      <c r="L415" s="2"/>
      <c r="M415" s="164"/>
      <c r="N415" s="1"/>
      <c r="O415" s="1"/>
      <c r="P415" s="1"/>
      <c r="Q415" s="1"/>
      <c r="R415" s="1"/>
      <c r="S415" s="1"/>
      <c r="T415" s="1"/>
      <c r="U415" s="1"/>
      <c r="V415" s="1"/>
      <c r="W415" s="1"/>
      <c r="X415" s="1"/>
      <c r="Y415" s="1"/>
      <c r="Z415" s="1"/>
    </row>
    <row r="416" spans="1:26" ht="39.75" customHeight="1">
      <c r="A416" s="164"/>
      <c r="B416" s="2"/>
      <c r="C416" s="2"/>
      <c r="D416" s="2"/>
      <c r="E416" s="3"/>
      <c r="F416" s="2"/>
      <c r="G416" s="2"/>
      <c r="H416" s="122"/>
      <c r="I416" s="4"/>
      <c r="J416" s="4"/>
      <c r="K416" s="4"/>
      <c r="L416" s="2"/>
      <c r="M416" s="164"/>
      <c r="N416" s="1"/>
      <c r="O416" s="1"/>
      <c r="P416" s="1"/>
      <c r="Q416" s="1"/>
      <c r="R416" s="1"/>
      <c r="S416" s="1"/>
      <c r="T416" s="1"/>
      <c r="U416" s="1"/>
      <c r="V416" s="1"/>
      <c r="W416" s="1"/>
      <c r="X416" s="1"/>
      <c r="Y416" s="1"/>
      <c r="Z416" s="1"/>
    </row>
    <row r="417" spans="1:26" ht="39.75" customHeight="1">
      <c r="A417" s="164"/>
      <c r="B417" s="2"/>
      <c r="C417" s="2"/>
      <c r="D417" s="2"/>
      <c r="E417" s="3"/>
      <c r="F417" s="2"/>
      <c r="G417" s="2"/>
      <c r="H417" s="122"/>
      <c r="I417" s="4"/>
      <c r="J417" s="4"/>
      <c r="K417" s="4"/>
      <c r="L417" s="2"/>
      <c r="M417" s="164"/>
      <c r="N417" s="1"/>
      <c r="O417" s="1"/>
      <c r="P417" s="1"/>
      <c r="Q417" s="1"/>
      <c r="R417" s="1"/>
      <c r="S417" s="1"/>
      <c r="T417" s="1"/>
      <c r="U417" s="1"/>
      <c r="V417" s="1"/>
      <c r="W417" s="1"/>
      <c r="X417" s="1"/>
      <c r="Y417" s="1"/>
      <c r="Z417" s="1"/>
    </row>
    <row r="418" spans="1:26" ht="39.75" customHeight="1">
      <c r="A418" s="164"/>
      <c r="B418" s="2"/>
      <c r="C418" s="2"/>
      <c r="D418" s="2"/>
      <c r="E418" s="3"/>
      <c r="F418" s="2"/>
      <c r="G418" s="2"/>
      <c r="H418" s="122"/>
      <c r="I418" s="4"/>
      <c r="J418" s="4"/>
      <c r="K418" s="4"/>
      <c r="L418" s="2"/>
      <c r="M418" s="164"/>
      <c r="N418" s="1"/>
      <c r="O418" s="1"/>
      <c r="P418" s="1"/>
      <c r="Q418" s="1"/>
      <c r="R418" s="1"/>
      <c r="S418" s="1"/>
      <c r="T418" s="1"/>
      <c r="U418" s="1"/>
      <c r="V418" s="1"/>
      <c r="W418" s="1"/>
      <c r="X418" s="1"/>
      <c r="Y418" s="1"/>
      <c r="Z418" s="1"/>
    </row>
    <row r="419" spans="1:26" ht="39.75" customHeight="1">
      <c r="A419" s="164"/>
      <c r="B419" s="2"/>
      <c r="C419" s="2"/>
      <c r="D419" s="2"/>
      <c r="E419" s="3"/>
      <c r="F419" s="2"/>
      <c r="G419" s="2"/>
      <c r="H419" s="122"/>
      <c r="I419" s="4"/>
      <c r="J419" s="4"/>
      <c r="K419" s="4"/>
      <c r="L419" s="2"/>
      <c r="M419" s="164"/>
      <c r="N419" s="1"/>
      <c r="O419" s="1"/>
      <c r="P419" s="1"/>
      <c r="Q419" s="1"/>
      <c r="R419" s="1"/>
      <c r="S419" s="1"/>
      <c r="T419" s="1"/>
      <c r="U419" s="1"/>
      <c r="V419" s="1"/>
      <c r="W419" s="1"/>
      <c r="X419" s="1"/>
      <c r="Y419" s="1"/>
      <c r="Z419" s="1"/>
    </row>
    <row r="420" spans="1:26" ht="39.75" customHeight="1">
      <c r="A420" s="164"/>
      <c r="B420" s="2"/>
      <c r="C420" s="2"/>
      <c r="D420" s="2"/>
      <c r="E420" s="3"/>
      <c r="F420" s="2"/>
      <c r="G420" s="2"/>
      <c r="H420" s="122"/>
      <c r="I420" s="4"/>
      <c r="J420" s="4"/>
      <c r="K420" s="4"/>
      <c r="L420" s="2"/>
      <c r="M420" s="164"/>
      <c r="N420" s="1"/>
      <c r="O420" s="1"/>
      <c r="P420" s="1"/>
      <c r="Q420" s="1"/>
      <c r="R420" s="1"/>
      <c r="S420" s="1"/>
      <c r="T420" s="1"/>
      <c r="U420" s="1"/>
      <c r="V420" s="1"/>
      <c r="W420" s="1"/>
      <c r="X420" s="1"/>
      <c r="Y420" s="1"/>
      <c r="Z420" s="1"/>
    </row>
    <row r="421" spans="1:26" ht="39.75" customHeight="1">
      <c r="A421" s="164"/>
      <c r="B421" s="2"/>
      <c r="C421" s="2"/>
      <c r="D421" s="2"/>
      <c r="E421" s="3"/>
      <c r="F421" s="2"/>
      <c r="G421" s="2"/>
      <c r="H421" s="122"/>
      <c r="I421" s="4"/>
      <c r="J421" s="4"/>
      <c r="K421" s="4"/>
      <c r="L421" s="2"/>
      <c r="M421" s="164"/>
      <c r="N421" s="1"/>
      <c r="O421" s="1"/>
      <c r="P421" s="1"/>
      <c r="Q421" s="1"/>
      <c r="R421" s="1"/>
      <c r="S421" s="1"/>
      <c r="T421" s="1"/>
      <c r="U421" s="1"/>
      <c r="V421" s="1"/>
      <c r="W421" s="1"/>
      <c r="X421" s="1"/>
      <c r="Y421" s="1"/>
      <c r="Z421" s="1"/>
    </row>
    <row r="422" spans="1:26" ht="39.75" customHeight="1">
      <c r="A422" s="164"/>
      <c r="B422" s="2"/>
      <c r="C422" s="2"/>
      <c r="D422" s="2"/>
      <c r="E422" s="3"/>
      <c r="F422" s="2"/>
      <c r="G422" s="2"/>
      <c r="H422" s="122"/>
      <c r="I422" s="4"/>
      <c r="J422" s="4"/>
      <c r="K422" s="4"/>
      <c r="L422" s="2"/>
      <c r="M422" s="164"/>
      <c r="N422" s="1"/>
      <c r="O422" s="1"/>
      <c r="P422" s="1"/>
      <c r="Q422" s="1"/>
      <c r="R422" s="1"/>
      <c r="S422" s="1"/>
      <c r="T422" s="1"/>
      <c r="U422" s="1"/>
      <c r="V422" s="1"/>
      <c r="W422" s="1"/>
      <c r="X422" s="1"/>
      <c r="Y422" s="1"/>
      <c r="Z422" s="1"/>
    </row>
    <row r="423" spans="1:26" ht="39.75" customHeight="1">
      <c r="A423" s="164"/>
      <c r="B423" s="2"/>
      <c r="C423" s="2"/>
      <c r="D423" s="2"/>
      <c r="E423" s="3"/>
      <c r="F423" s="2"/>
      <c r="G423" s="2"/>
      <c r="H423" s="122"/>
      <c r="I423" s="4"/>
      <c r="J423" s="4"/>
      <c r="K423" s="4"/>
      <c r="L423" s="2"/>
      <c r="M423" s="164"/>
      <c r="N423" s="1"/>
      <c r="O423" s="1"/>
      <c r="P423" s="1"/>
      <c r="Q423" s="1"/>
      <c r="R423" s="1"/>
      <c r="S423" s="1"/>
      <c r="T423" s="1"/>
      <c r="U423" s="1"/>
      <c r="V423" s="1"/>
      <c r="W423" s="1"/>
      <c r="X423" s="1"/>
      <c r="Y423" s="1"/>
      <c r="Z423" s="1"/>
    </row>
    <row r="424" spans="1:26" ht="39.75" customHeight="1">
      <c r="A424" s="164"/>
      <c r="B424" s="2"/>
      <c r="C424" s="2"/>
      <c r="D424" s="2"/>
      <c r="E424" s="3"/>
      <c r="F424" s="2"/>
      <c r="G424" s="2"/>
      <c r="H424" s="122"/>
      <c r="I424" s="4"/>
      <c r="J424" s="4"/>
      <c r="K424" s="4"/>
      <c r="L424" s="2"/>
      <c r="M424" s="164"/>
      <c r="N424" s="1"/>
      <c r="O424" s="1"/>
      <c r="P424" s="1"/>
      <c r="Q424" s="1"/>
      <c r="R424" s="1"/>
      <c r="S424" s="1"/>
      <c r="T424" s="1"/>
      <c r="U424" s="1"/>
      <c r="V424" s="1"/>
      <c r="W424" s="1"/>
      <c r="X424" s="1"/>
      <c r="Y424" s="1"/>
      <c r="Z424" s="1"/>
    </row>
    <row r="425" spans="1:26" ht="39.75" customHeight="1">
      <c r="A425" s="164"/>
      <c r="B425" s="2"/>
      <c r="C425" s="2"/>
      <c r="D425" s="2"/>
      <c r="E425" s="3"/>
      <c r="F425" s="2"/>
      <c r="G425" s="2"/>
      <c r="H425" s="122"/>
      <c r="I425" s="4"/>
      <c r="J425" s="4"/>
      <c r="K425" s="4"/>
      <c r="L425" s="2"/>
      <c r="M425" s="164"/>
      <c r="N425" s="1"/>
      <c r="O425" s="1"/>
      <c r="P425" s="1"/>
      <c r="Q425" s="1"/>
      <c r="R425" s="1"/>
      <c r="S425" s="1"/>
      <c r="T425" s="1"/>
      <c r="U425" s="1"/>
      <c r="V425" s="1"/>
      <c r="W425" s="1"/>
      <c r="X425" s="1"/>
      <c r="Y425" s="1"/>
      <c r="Z425" s="1"/>
    </row>
    <row r="426" spans="1:26" ht="39.75" customHeight="1">
      <c r="A426" s="164"/>
      <c r="B426" s="2"/>
      <c r="C426" s="2"/>
      <c r="D426" s="2"/>
      <c r="E426" s="3"/>
      <c r="F426" s="2"/>
      <c r="G426" s="2"/>
      <c r="H426" s="122"/>
      <c r="I426" s="4"/>
      <c r="J426" s="4"/>
      <c r="K426" s="4"/>
      <c r="L426" s="2"/>
      <c r="M426" s="164"/>
      <c r="N426" s="1"/>
      <c r="O426" s="1"/>
      <c r="P426" s="1"/>
      <c r="Q426" s="1"/>
      <c r="R426" s="1"/>
      <c r="S426" s="1"/>
      <c r="T426" s="1"/>
      <c r="U426" s="1"/>
      <c r="V426" s="1"/>
      <c r="W426" s="1"/>
      <c r="X426" s="1"/>
      <c r="Y426" s="1"/>
      <c r="Z426" s="1"/>
    </row>
    <row r="427" spans="1:26" ht="39.75" customHeight="1">
      <c r="A427" s="164"/>
      <c r="B427" s="2"/>
      <c r="C427" s="2"/>
      <c r="D427" s="2"/>
      <c r="E427" s="3"/>
      <c r="F427" s="2"/>
      <c r="G427" s="2"/>
      <c r="H427" s="122"/>
      <c r="I427" s="4"/>
      <c r="J427" s="4"/>
      <c r="K427" s="4"/>
      <c r="L427" s="2"/>
      <c r="M427" s="164"/>
      <c r="N427" s="1"/>
      <c r="O427" s="1"/>
      <c r="P427" s="1"/>
      <c r="Q427" s="1"/>
      <c r="R427" s="1"/>
      <c r="S427" s="1"/>
      <c r="T427" s="1"/>
      <c r="U427" s="1"/>
      <c r="V427" s="1"/>
      <c r="W427" s="1"/>
      <c r="X427" s="1"/>
      <c r="Y427" s="1"/>
      <c r="Z427" s="1"/>
    </row>
    <row r="428" spans="1:26" ht="39.75" customHeight="1">
      <c r="A428" s="164"/>
      <c r="B428" s="2"/>
      <c r="C428" s="2"/>
      <c r="D428" s="2"/>
      <c r="E428" s="3"/>
      <c r="F428" s="2"/>
      <c r="G428" s="2"/>
      <c r="H428" s="122"/>
      <c r="I428" s="4"/>
      <c r="J428" s="4"/>
      <c r="K428" s="4"/>
      <c r="L428" s="2"/>
      <c r="M428" s="164"/>
      <c r="N428" s="1"/>
      <c r="O428" s="1"/>
      <c r="P428" s="1"/>
      <c r="Q428" s="1"/>
      <c r="R428" s="1"/>
      <c r="S428" s="1"/>
      <c r="T428" s="1"/>
      <c r="U428" s="1"/>
      <c r="V428" s="1"/>
      <c r="W428" s="1"/>
      <c r="X428" s="1"/>
      <c r="Y428" s="1"/>
      <c r="Z428" s="1"/>
    </row>
    <row r="429" spans="1:26" ht="39.75" customHeight="1">
      <c r="A429" s="164"/>
      <c r="B429" s="2"/>
      <c r="C429" s="2"/>
      <c r="D429" s="2"/>
      <c r="E429" s="3"/>
      <c r="F429" s="2"/>
      <c r="G429" s="2"/>
      <c r="H429" s="122"/>
      <c r="I429" s="4"/>
      <c r="J429" s="4"/>
      <c r="K429" s="4"/>
      <c r="L429" s="2"/>
      <c r="M429" s="164"/>
      <c r="N429" s="1"/>
      <c r="O429" s="1"/>
      <c r="P429" s="1"/>
      <c r="Q429" s="1"/>
      <c r="R429" s="1"/>
      <c r="S429" s="1"/>
      <c r="T429" s="1"/>
      <c r="U429" s="1"/>
      <c r="V429" s="1"/>
      <c r="W429" s="1"/>
      <c r="X429" s="1"/>
      <c r="Y429" s="1"/>
      <c r="Z429" s="1"/>
    </row>
    <row r="430" spans="1:26" ht="39.75" customHeight="1">
      <c r="A430" s="164"/>
      <c r="B430" s="2"/>
      <c r="C430" s="2"/>
      <c r="D430" s="2"/>
      <c r="E430" s="3"/>
      <c r="F430" s="2"/>
      <c r="G430" s="2"/>
      <c r="H430" s="122"/>
      <c r="I430" s="4"/>
      <c r="J430" s="4"/>
      <c r="K430" s="4"/>
      <c r="L430" s="2"/>
      <c r="M430" s="164"/>
      <c r="N430" s="1"/>
      <c r="O430" s="1"/>
      <c r="P430" s="1"/>
      <c r="Q430" s="1"/>
      <c r="R430" s="1"/>
      <c r="S430" s="1"/>
      <c r="T430" s="1"/>
      <c r="U430" s="1"/>
      <c r="V430" s="1"/>
      <c r="W430" s="1"/>
      <c r="X430" s="1"/>
      <c r="Y430" s="1"/>
      <c r="Z430" s="1"/>
    </row>
    <row r="431" spans="1:26" ht="39.75" customHeight="1">
      <c r="A431" s="164"/>
      <c r="B431" s="2"/>
      <c r="C431" s="2"/>
      <c r="D431" s="2"/>
      <c r="E431" s="3"/>
      <c r="F431" s="2"/>
      <c r="G431" s="2"/>
      <c r="H431" s="122"/>
      <c r="I431" s="4"/>
      <c r="J431" s="4"/>
      <c r="K431" s="4"/>
      <c r="L431" s="2"/>
      <c r="M431" s="164"/>
      <c r="N431" s="1"/>
      <c r="O431" s="1"/>
      <c r="P431" s="1"/>
      <c r="Q431" s="1"/>
      <c r="R431" s="1"/>
      <c r="S431" s="1"/>
      <c r="T431" s="1"/>
      <c r="U431" s="1"/>
      <c r="V431" s="1"/>
      <c r="W431" s="1"/>
      <c r="X431" s="1"/>
      <c r="Y431" s="1"/>
      <c r="Z431" s="1"/>
    </row>
    <row r="432" spans="1:26" ht="39.75" customHeight="1">
      <c r="A432" s="164"/>
      <c r="B432" s="2"/>
      <c r="C432" s="2"/>
      <c r="D432" s="2"/>
      <c r="E432" s="3"/>
      <c r="F432" s="2"/>
      <c r="G432" s="2"/>
      <c r="H432" s="122"/>
      <c r="I432" s="4"/>
      <c r="J432" s="4"/>
      <c r="K432" s="4"/>
      <c r="L432" s="2"/>
      <c r="M432" s="164"/>
      <c r="N432" s="1"/>
      <c r="O432" s="1"/>
      <c r="P432" s="1"/>
      <c r="Q432" s="1"/>
      <c r="R432" s="1"/>
      <c r="S432" s="1"/>
      <c r="T432" s="1"/>
      <c r="U432" s="1"/>
      <c r="V432" s="1"/>
      <c r="W432" s="1"/>
      <c r="X432" s="1"/>
      <c r="Y432" s="1"/>
      <c r="Z432" s="1"/>
    </row>
    <row r="433" spans="1:26" ht="39.75" customHeight="1">
      <c r="A433" s="164"/>
      <c r="B433" s="2"/>
      <c r="C433" s="2"/>
      <c r="D433" s="2"/>
      <c r="E433" s="3"/>
      <c r="F433" s="2"/>
      <c r="G433" s="2"/>
      <c r="H433" s="122"/>
      <c r="I433" s="4"/>
      <c r="J433" s="4"/>
      <c r="K433" s="4"/>
      <c r="L433" s="2"/>
      <c r="M433" s="164"/>
      <c r="N433" s="1"/>
      <c r="O433" s="1"/>
      <c r="P433" s="1"/>
      <c r="Q433" s="1"/>
      <c r="R433" s="1"/>
      <c r="S433" s="1"/>
      <c r="T433" s="1"/>
      <c r="U433" s="1"/>
      <c r="V433" s="1"/>
      <c r="W433" s="1"/>
      <c r="X433" s="1"/>
      <c r="Y433" s="1"/>
      <c r="Z433" s="1"/>
    </row>
    <row r="434" spans="1:26" ht="39.75" customHeight="1">
      <c r="A434" s="164"/>
      <c r="B434" s="2"/>
      <c r="C434" s="2"/>
      <c r="D434" s="2"/>
      <c r="E434" s="3"/>
      <c r="F434" s="2"/>
      <c r="G434" s="2"/>
      <c r="H434" s="122"/>
      <c r="I434" s="4"/>
      <c r="J434" s="4"/>
      <c r="K434" s="4"/>
      <c r="L434" s="2"/>
      <c r="M434" s="164"/>
      <c r="N434" s="1"/>
      <c r="O434" s="1"/>
      <c r="P434" s="1"/>
      <c r="Q434" s="1"/>
      <c r="R434" s="1"/>
      <c r="S434" s="1"/>
      <c r="T434" s="1"/>
      <c r="U434" s="1"/>
      <c r="V434" s="1"/>
      <c r="W434" s="1"/>
      <c r="X434" s="1"/>
      <c r="Y434" s="1"/>
      <c r="Z434" s="1"/>
    </row>
    <row r="435" spans="1:26" ht="39.75" customHeight="1">
      <c r="A435" s="164"/>
      <c r="B435" s="2"/>
      <c r="C435" s="2"/>
      <c r="D435" s="2"/>
      <c r="E435" s="3"/>
      <c r="F435" s="2"/>
      <c r="G435" s="2"/>
      <c r="H435" s="122"/>
      <c r="I435" s="4"/>
      <c r="J435" s="4"/>
      <c r="K435" s="4"/>
      <c r="L435" s="2"/>
      <c r="M435" s="164"/>
      <c r="N435" s="1"/>
      <c r="O435" s="1"/>
      <c r="P435" s="1"/>
      <c r="Q435" s="1"/>
      <c r="R435" s="1"/>
      <c r="S435" s="1"/>
      <c r="T435" s="1"/>
      <c r="U435" s="1"/>
      <c r="V435" s="1"/>
      <c r="W435" s="1"/>
      <c r="X435" s="1"/>
      <c r="Y435" s="1"/>
      <c r="Z435" s="1"/>
    </row>
    <row r="436" spans="1:26" ht="39.75" customHeight="1">
      <c r="A436" s="164"/>
      <c r="B436" s="2"/>
      <c r="C436" s="2"/>
      <c r="D436" s="2"/>
      <c r="E436" s="3"/>
      <c r="F436" s="2"/>
      <c r="G436" s="2"/>
      <c r="H436" s="122"/>
      <c r="I436" s="4"/>
      <c r="J436" s="4"/>
      <c r="K436" s="4"/>
      <c r="L436" s="2"/>
      <c r="M436" s="164"/>
      <c r="N436" s="1"/>
      <c r="O436" s="1"/>
      <c r="P436" s="1"/>
      <c r="Q436" s="1"/>
      <c r="R436" s="1"/>
      <c r="S436" s="1"/>
      <c r="T436" s="1"/>
      <c r="U436" s="1"/>
      <c r="V436" s="1"/>
      <c r="W436" s="1"/>
      <c r="X436" s="1"/>
      <c r="Y436" s="1"/>
      <c r="Z436" s="1"/>
    </row>
    <row r="437" spans="1:26" ht="39.75" customHeight="1">
      <c r="A437" s="164"/>
      <c r="B437" s="2"/>
      <c r="C437" s="2"/>
      <c r="D437" s="2"/>
      <c r="E437" s="3"/>
      <c r="F437" s="2"/>
      <c r="G437" s="2"/>
      <c r="H437" s="122"/>
      <c r="I437" s="4"/>
      <c r="J437" s="4"/>
      <c r="K437" s="4"/>
      <c r="L437" s="2"/>
      <c r="M437" s="164"/>
      <c r="N437" s="1"/>
      <c r="O437" s="1"/>
      <c r="P437" s="1"/>
      <c r="Q437" s="1"/>
      <c r="R437" s="1"/>
      <c r="S437" s="1"/>
      <c r="T437" s="1"/>
      <c r="U437" s="1"/>
      <c r="V437" s="1"/>
      <c r="W437" s="1"/>
      <c r="X437" s="1"/>
      <c r="Y437" s="1"/>
      <c r="Z437" s="1"/>
    </row>
    <row r="438" spans="1:26" ht="39.75" customHeight="1">
      <c r="A438" s="164"/>
      <c r="B438" s="2"/>
      <c r="C438" s="2"/>
      <c r="D438" s="2"/>
      <c r="E438" s="3"/>
      <c r="F438" s="2"/>
      <c r="G438" s="2"/>
      <c r="H438" s="122"/>
      <c r="I438" s="4"/>
      <c r="J438" s="4"/>
      <c r="K438" s="4"/>
      <c r="L438" s="2"/>
      <c r="M438" s="164"/>
      <c r="N438" s="1"/>
      <c r="O438" s="1"/>
      <c r="P438" s="1"/>
      <c r="Q438" s="1"/>
      <c r="R438" s="1"/>
      <c r="S438" s="1"/>
      <c r="T438" s="1"/>
      <c r="U438" s="1"/>
      <c r="V438" s="1"/>
      <c r="W438" s="1"/>
      <c r="X438" s="1"/>
      <c r="Y438" s="1"/>
      <c r="Z438" s="1"/>
    </row>
    <row r="439" spans="1:26" ht="39.75" customHeight="1">
      <c r="A439" s="164"/>
      <c r="B439" s="2"/>
      <c r="C439" s="2"/>
      <c r="D439" s="2"/>
      <c r="E439" s="3"/>
      <c r="F439" s="2"/>
      <c r="G439" s="2"/>
      <c r="H439" s="122"/>
      <c r="I439" s="4"/>
      <c r="J439" s="4"/>
      <c r="K439" s="4"/>
      <c r="L439" s="2"/>
      <c r="M439" s="164"/>
      <c r="N439" s="1"/>
      <c r="O439" s="1"/>
      <c r="P439" s="1"/>
      <c r="Q439" s="1"/>
      <c r="R439" s="1"/>
      <c r="S439" s="1"/>
      <c r="T439" s="1"/>
      <c r="U439" s="1"/>
      <c r="V439" s="1"/>
      <c r="W439" s="1"/>
      <c r="X439" s="1"/>
      <c r="Y439" s="1"/>
      <c r="Z439" s="1"/>
    </row>
    <row r="440" spans="1:26" ht="39.75" customHeight="1">
      <c r="A440" s="164"/>
      <c r="B440" s="2"/>
      <c r="C440" s="2"/>
      <c r="D440" s="2"/>
      <c r="E440" s="3"/>
      <c r="F440" s="2"/>
      <c r="G440" s="2"/>
      <c r="H440" s="122"/>
      <c r="I440" s="4"/>
      <c r="J440" s="4"/>
      <c r="K440" s="4"/>
      <c r="L440" s="2"/>
      <c r="M440" s="164"/>
      <c r="N440" s="1"/>
      <c r="O440" s="1"/>
      <c r="P440" s="1"/>
      <c r="Q440" s="1"/>
      <c r="R440" s="1"/>
      <c r="S440" s="1"/>
      <c r="T440" s="1"/>
      <c r="U440" s="1"/>
      <c r="V440" s="1"/>
      <c r="W440" s="1"/>
      <c r="X440" s="1"/>
      <c r="Y440" s="1"/>
      <c r="Z440" s="1"/>
    </row>
    <row r="441" spans="1:26" ht="39.75" customHeight="1">
      <c r="A441" s="164"/>
      <c r="B441" s="2"/>
      <c r="C441" s="2"/>
      <c r="D441" s="2"/>
      <c r="E441" s="3"/>
      <c r="F441" s="2"/>
      <c r="G441" s="2"/>
      <c r="H441" s="122"/>
      <c r="I441" s="4"/>
      <c r="J441" s="4"/>
      <c r="K441" s="4"/>
      <c r="L441" s="2"/>
      <c r="M441" s="164"/>
      <c r="N441" s="1"/>
      <c r="O441" s="1"/>
      <c r="P441" s="1"/>
      <c r="Q441" s="1"/>
      <c r="R441" s="1"/>
      <c r="S441" s="1"/>
      <c r="T441" s="1"/>
      <c r="U441" s="1"/>
      <c r="V441" s="1"/>
      <c r="W441" s="1"/>
      <c r="X441" s="1"/>
      <c r="Y441" s="1"/>
      <c r="Z441" s="1"/>
    </row>
    <row r="442" spans="1:26" ht="39.75" customHeight="1">
      <c r="A442" s="164"/>
      <c r="B442" s="2"/>
      <c r="C442" s="2"/>
      <c r="D442" s="2"/>
      <c r="E442" s="3"/>
      <c r="F442" s="2"/>
      <c r="G442" s="2"/>
      <c r="H442" s="122"/>
      <c r="I442" s="4"/>
      <c r="J442" s="4"/>
      <c r="K442" s="4"/>
      <c r="L442" s="2"/>
      <c r="M442" s="164"/>
      <c r="N442" s="1"/>
      <c r="O442" s="1"/>
      <c r="P442" s="1"/>
      <c r="Q442" s="1"/>
      <c r="R442" s="1"/>
      <c r="S442" s="1"/>
      <c r="T442" s="1"/>
      <c r="U442" s="1"/>
      <c r="V442" s="1"/>
      <c r="W442" s="1"/>
      <c r="X442" s="1"/>
      <c r="Y442" s="1"/>
      <c r="Z442" s="1"/>
    </row>
    <row r="443" spans="1:26" ht="39.75" customHeight="1">
      <c r="A443" s="164"/>
      <c r="B443" s="2"/>
      <c r="C443" s="2"/>
      <c r="D443" s="2"/>
      <c r="E443" s="3"/>
      <c r="F443" s="2"/>
      <c r="G443" s="2"/>
      <c r="H443" s="122"/>
      <c r="I443" s="4"/>
      <c r="J443" s="4"/>
      <c r="K443" s="4"/>
      <c r="L443" s="2"/>
      <c r="M443" s="164"/>
      <c r="N443" s="1"/>
      <c r="O443" s="1"/>
      <c r="P443" s="1"/>
      <c r="Q443" s="1"/>
      <c r="R443" s="1"/>
      <c r="S443" s="1"/>
      <c r="T443" s="1"/>
      <c r="U443" s="1"/>
      <c r="V443" s="1"/>
      <c r="W443" s="1"/>
      <c r="X443" s="1"/>
      <c r="Y443" s="1"/>
      <c r="Z443" s="1"/>
    </row>
    <row r="444" spans="1:26" ht="39.75" customHeight="1">
      <c r="A444" s="164"/>
      <c r="B444" s="2"/>
      <c r="C444" s="2"/>
      <c r="D444" s="2"/>
      <c r="E444" s="3"/>
      <c r="F444" s="2"/>
      <c r="G444" s="2"/>
      <c r="H444" s="122"/>
      <c r="I444" s="4"/>
      <c r="J444" s="4"/>
      <c r="K444" s="4"/>
      <c r="L444" s="2"/>
      <c r="M444" s="164"/>
      <c r="N444" s="1"/>
      <c r="O444" s="1"/>
      <c r="P444" s="1"/>
      <c r="Q444" s="1"/>
      <c r="R444" s="1"/>
      <c r="S444" s="1"/>
      <c r="T444" s="1"/>
      <c r="U444" s="1"/>
      <c r="V444" s="1"/>
      <c r="W444" s="1"/>
      <c r="X444" s="1"/>
      <c r="Y444" s="1"/>
      <c r="Z444" s="1"/>
    </row>
    <row r="445" spans="1:26" ht="39.75" customHeight="1">
      <c r="A445" s="164"/>
      <c r="B445" s="2"/>
      <c r="C445" s="2"/>
      <c r="D445" s="2"/>
      <c r="E445" s="3"/>
      <c r="F445" s="2"/>
      <c r="G445" s="2"/>
      <c r="H445" s="122"/>
      <c r="I445" s="4"/>
      <c r="J445" s="4"/>
      <c r="K445" s="4"/>
      <c r="L445" s="2"/>
      <c r="M445" s="164"/>
      <c r="N445" s="1"/>
      <c r="O445" s="1"/>
      <c r="P445" s="1"/>
      <c r="Q445" s="1"/>
      <c r="R445" s="1"/>
      <c r="S445" s="1"/>
      <c r="T445" s="1"/>
      <c r="U445" s="1"/>
      <c r="V445" s="1"/>
      <c r="W445" s="1"/>
      <c r="X445" s="1"/>
      <c r="Y445" s="1"/>
      <c r="Z445" s="1"/>
    </row>
    <row r="446" spans="1:26" ht="39.75" customHeight="1">
      <c r="A446" s="164"/>
      <c r="B446" s="2"/>
      <c r="C446" s="2"/>
      <c r="D446" s="2"/>
      <c r="E446" s="3"/>
      <c r="F446" s="2"/>
      <c r="G446" s="2"/>
      <c r="H446" s="122"/>
      <c r="I446" s="4"/>
      <c r="J446" s="4"/>
      <c r="K446" s="4"/>
      <c r="L446" s="2"/>
      <c r="M446" s="164"/>
      <c r="N446" s="1"/>
      <c r="O446" s="1"/>
      <c r="P446" s="1"/>
      <c r="Q446" s="1"/>
      <c r="R446" s="1"/>
      <c r="S446" s="1"/>
      <c r="T446" s="1"/>
      <c r="U446" s="1"/>
      <c r="V446" s="1"/>
      <c r="W446" s="1"/>
      <c r="X446" s="1"/>
      <c r="Y446" s="1"/>
      <c r="Z446" s="1"/>
    </row>
    <row r="447" spans="1:26" ht="39.75" customHeight="1">
      <c r="A447" s="164"/>
      <c r="B447" s="2"/>
      <c r="C447" s="2"/>
      <c r="D447" s="2"/>
      <c r="E447" s="3"/>
      <c r="F447" s="2"/>
      <c r="G447" s="2"/>
      <c r="H447" s="122"/>
      <c r="I447" s="4"/>
      <c r="J447" s="4"/>
      <c r="K447" s="4"/>
      <c r="L447" s="2"/>
      <c r="M447" s="164"/>
      <c r="N447" s="1"/>
      <c r="O447" s="1"/>
      <c r="P447" s="1"/>
      <c r="Q447" s="1"/>
      <c r="R447" s="1"/>
      <c r="S447" s="1"/>
      <c r="T447" s="1"/>
      <c r="U447" s="1"/>
      <c r="V447" s="1"/>
      <c r="W447" s="1"/>
      <c r="X447" s="1"/>
      <c r="Y447" s="1"/>
      <c r="Z447" s="1"/>
    </row>
    <row r="448" spans="1:26" ht="39.75" customHeight="1">
      <c r="A448" s="164"/>
      <c r="B448" s="2"/>
      <c r="C448" s="2"/>
      <c r="D448" s="2"/>
      <c r="E448" s="3"/>
      <c r="F448" s="2"/>
      <c r="G448" s="2"/>
      <c r="H448" s="122"/>
      <c r="I448" s="4"/>
      <c r="J448" s="4"/>
      <c r="K448" s="4"/>
      <c r="L448" s="2"/>
      <c r="M448" s="164"/>
      <c r="N448" s="1"/>
      <c r="O448" s="1"/>
      <c r="P448" s="1"/>
      <c r="Q448" s="1"/>
      <c r="R448" s="1"/>
      <c r="S448" s="1"/>
      <c r="T448" s="1"/>
      <c r="U448" s="1"/>
      <c r="V448" s="1"/>
      <c r="W448" s="1"/>
      <c r="X448" s="1"/>
      <c r="Y448" s="1"/>
      <c r="Z448" s="1"/>
    </row>
    <row r="449" spans="1:26" ht="39.75" customHeight="1">
      <c r="A449" s="164"/>
      <c r="B449" s="2"/>
      <c r="C449" s="2"/>
      <c r="D449" s="2"/>
      <c r="E449" s="3"/>
      <c r="F449" s="2"/>
      <c r="G449" s="2"/>
      <c r="H449" s="122"/>
      <c r="I449" s="4"/>
      <c r="J449" s="4"/>
      <c r="K449" s="4"/>
      <c r="L449" s="2"/>
      <c r="M449" s="164"/>
      <c r="N449" s="1"/>
      <c r="O449" s="1"/>
      <c r="P449" s="1"/>
      <c r="Q449" s="1"/>
      <c r="R449" s="1"/>
      <c r="S449" s="1"/>
      <c r="T449" s="1"/>
      <c r="U449" s="1"/>
      <c r="V449" s="1"/>
      <c r="W449" s="1"/>
      <c r="X449" s="1"/>
      <c r="Y449" s="1"/>
      <c r="Z449" s="1"/>
    </row>
    <row r="450" spans="1:26" ht="39.75" customHeight="1">
      <c r="A450" s="164"/>
      <c r="B450" s="2"/>
      <c r="C450" s="2"/>
      <c r="D450" s="2"/>
      <c r="E450" s="3"/>
      <c r="F450" s="2"/>
      <c r="G450" s="2"/>
      <c r="H450" s="122"/>
      <c r="I450" s="4"/>
      <c r="J450" s="4"/>
      <c r="K450" s="4"/>
      <c r="L450" s="2"/>
      <c r="M450" s="164"/>
      <c r="N450" s="1"/>
      <c r="O450" s="1"/>
      <c r="P450" s="1"/>
      <c r="Q450" s="1"/>
      <c r="R450" s="1"/>
      <c r="S450" s="1"/>
      <c r="T450" s="1"/>
      <c r="U450" s="1"/>
      <c r="V450" s="1"/>
      <c r="W450" s="1"/>
      <c r="X450" s="1"/>
      <c r="Y450" s="1"/>
      <c r="Z450" s="1"/>
    </row>
    <row r="451" spans="1:26" ht="39.75" customHeight="1">
      <c r="A451" s="164"/>
      <c r="B451" s="2"/>
      <c r="C451" s="2"/>
      <c r="D451" s="2"/>
      <c r="E451" s="3"/>
      <c r="F451" s="2"/>
      <c r="G451" s="2"/>
      <c r="H451" s="122"/>
      <c r="I451" s="4"/>
      <c r="J451" s="4"/>
      <c r="K451" s="4"/>
      <c r="L451" s="2"/>
      <c r="M451" s="164"/>
      <c r="N451" s="1"/>
      <c r="O451" s="1"/>
      <c r="P451" s="1"/>
      <c r="Q451" s="1"/>
      <c r="R451" s="1"/>
      <c r="S451" s="1"/>
      <c r="T451" s="1"/>
      <c r="U451" s="1"/>
      <c r="V451" s="1"/>
      <c r="W451" s="1"/>
      <c r="X451" s="1"/>
      <c r="Y451" s="1"/>
      <c r="Z451" s="1"/>
    </row>
    <row r="452" spans="1:26" ht="39.75" customHeight="1">
      <c r="A452" s="164"/>
      <c r="B452" s="2"/>
      <c r="C452" s="2"/>
      <c r="D452" s="2"/>
      <c r="E452" s="3"/>
      <c r="F452" s="2"/>
      <c r="G452" s="2"/>
      <c r="H452" s="122"/>
      <c r="I452" s="4"/>
      <c r="J452" s="4"/>
      <c r="K452" s="4"/>
      <c r="L452" s="2"/>
      <c r="M452" s="164"/>
      <c r="N452" s="1"/>
      <c r="O452" s="1"/>
      <c r="P452" s="1"/>
      <c r="Q452" s="1"/>
      <c r="R452" s="1"/>
      <c r="S452" s="1"/>
      <c r="T452" s="1"/>
      <c r="U452" s="1"/>
      <c r="V452" s="1"/>
      <c r="W452" s="1"/>
      <c r="X452" s="1"/>
      <c r="Y452" s="1"/>
      <c r="Z452" s="1"/>
    </row>
    <row r="453" spans="1:26" ht="39.75" customHeight="1">
      <c r="A453" s="164"/>
      <c r="B453" s="2"/>
      <c r="C453" s="2"/>
      <c r="D453" s="2"/>
      <c r="E453" s="3"/>
      <c r="F453" s="2"/>
      <c r="G453" s="2"/>
      <c r="H453" s="122"/>
      <c r="I453" s="4"/>
      <c r="J453" s="4"/>
      <c r="K453" s="4"/>
      <c r="L453" s="2"/>
      <c r="M453" s="164"/>
      <c r="N453" s="1"/>
      <c r="O453" s="1"/>
      <c r="P453" s="1"/>
      <c r="Q453" s="1"/>
      <c r="R453" s="1"/>
      <c r="S453" s="1"/>
      <c r="T453" s="1"/>
      <c r="U453" s="1"/>
      <c r="V453" s="1"/>
      <c r="W453" s="1"/>
      <c r="X453" s="1"/>
      <c r="Y453" s="1"/>
      <c r="Z453" s="1"/>
    </row>
    <row r="454" spans="1:26" ht="39.75" customHeight="1">
      <c r="A454" s="164"/>
      <c r="B454" s="2"/>
      <c r="C454" s="2"/>
      <c r="D454" s="2"/>
      <c r="E454" s="3"/>
      <c r="F454" s="2"/>
      <c r="G454" s="2"/>
      <c r="H454" s="122"/>
      <c r="I454" s="4"/>
      <c r="J454" s="4"/>
      <c r="K454" s="4"/>
      <c r="L454" s="2"/>
      <c r="M454" s="164"/>
      <c r="N454" s="1"/>
      <c r="O454" s="1"/>
      <c r="P454" s="1"/>
      <c r="Q454" s="1"/>
      <c r="R454" s="1"/>
      <c r="S454" s="1"/>
      <c r="T454" s="1"/>
      <c r="U454" s="1"/>
      <c r="V454" s="1"/>
      <c r="W454" s="1"/>
      <c r="X454" s="1"/>
      <c r="Y454" s="1"/>
      <c r="Z454" s="1"/>
    </row>
    <row r="455" spans="1:26" ht="39.75" customHeight="1">
      <c r="A455" s="164"/>
      <c r="B455" s="2"/>
      <c r="C455" s="2"/>
      <c r="D455" s="2"/>
      <c r="E455" s="3"/>
      <c r="F455" s="2"/>
      <c r="G455" s="2"/>
      <c r="H455" s="122"/>
      <c r="I455" s="4"/>
      <c r="J455" s="4"/>
      <c r="K455" s="4"/>
      <c r="L455" s="2"/>
      <c r="M455" s="164"/>
      <c r="N455" s="1"/>
      <c r="O455" s="1"/>
      <c r="P455" s="1"/>
      <c r="Q455" s="1"/>
      <c r="R455" s="1"/>
      <c r="S455" s="1"/>
      <c r="T455" s="1"/>
      <c r="U455" s="1"/>
      <c r="V455" s="1"/>
      <c r="W455" s="1"/>
      <c r="X455" s="1"/>
      <c r="Y455" s="1"/>
      <c r="Z455" s="1"/>
    </row>
    <row r="456" spans="1:26" ht="39.75" customHeight="1">
      <c r="A456" s="164"/>
      <c r="B456" s="2"/>
      <c r="C456" s="2"/>
      <c r="D456" s="2"/>
      <c r="E456" s="3"/>
      <c r="F456" s="2"/>
      <c r="G456" s="2"/>
      <c r="H456" s="122"/>
      <c r="I456" s="4"/>
      <c r="J456" s="4"/>
      <c r="K456" s="4"/>
      <c r="L456" s="2"/>
      <c r="M456" s="164"/>
      <c r="N456" s="1"/>
      <c r="O456" s="1"/>
      <c r="P456" s="1"/>
      <c r="Q456" s="1"/>
      <c r="R456" s="1"/>
      <c r="S456" s="1"/>
      <c r="T456" s="1"/>
      <c r="U456" s="1"/>
      <c r="V456" s="1"/>
      <c r="W456" s="1"/>
      <c r="X456" s="1"/>
      <c r="Y456" s="1"/>
      <c r="Z456" s="1"/>
    </row>
    <row r="457" spans="1:26" ht="39.75" customHeight="1">
      <c r="A457" s="164"/>
      <c r="B457" s="2"/>
      <c r="C457" s="2"/>
      <c r="D457" s="2"/>
      <c r="E457" s="3"/>
      <c r="F457" s="2"/>
      <c r="G457" s="2"/>
      <c r="H457" s="122"/>
      <c r="I457" s="4"/>
      <c r="J457" s="4"/>
      <c r="K457" s="4"/>
      <c r="L457" s="2"/>
      <c r="M457" s="164"/>
      <c r="N457" s="1"/>
      <c r="O457" s="1"/>
      <c r="P457" s="1"/>
      <c r="Q457" s="1"/>
      <c r="R457" s="1"/>
      <c r="S457" s="1"/>
      <c r="T457" s="1"/>
      <c r="U457" s="1"/>
      <c r="V457" s="1"/>
      <c r="W457" s="1"/>
      <c r="X457" s="1"/>
      <c r="Y457" s="1"/>
      <c r="Z457" s="1"/>
    </row>
    <row r="458" spans="1:26" ht="39.75" customHeight="1">
      <c r="A458" s="164"/>
      <c r="B458" s="2"/>
      <c r="C458" s="2"/>
      <c r="D458" s="2"/>
      <c r="E458" s="3"/>
      <c r="F458" s="2"/>
      <c r="G458" s="2"/>
      <c r="H458" s="122"/>
      <c r="I458" s="4"/>
      <c r="J458" s="4"/>
      <c r="K458" s="4"/>
      <c r="L458" s="2"/>
      <c r="M458" s="164"/>
      <c r="N458" s="1"/>
      <c r="O458" s="1"/>
      <c r="P458" s="1"/>
      <c r="Q458" s="1"/>
      <c r="R458" s="1"/>
      <c r="S458" s="1"/>
      <c r="T458" s="1"/>
      <c r="U458" s="1"/>
      <c r="V458" s="1"/>
      <c r="W458" s="1"/>
      <c r="X458" s="1"/>
      <c r="Y458" s="1"/>
      <c r="Z458" s="1"/>
    </row>
    <row r="459" spans="1:26" ht="39.75" customHeight="1">
      <c r="A459" s="164"/>
      <c r="B459" s="2"/>
      <c r="C459" s="2"/>
      <c r="D459" s="2"/>
      <c r="E459" s="3"/>
      <c r="F459" s="2"/>
      <c r="G459" s="2"/>
      <c r="H459" s="122"/>
      <c r="I459" s="4"/>
      <c r="J459" s="4"/>
      <c r="K459" s="4"/>
      <c r="L459" s="2"/>
      <c r="M459" s="164"/>
      <c r="N459" s="1"/>
      <c r="O459" s="1"/>
      <c r="P459" s="1"/>
      <c r="Q459" s="1"/>
      <c r="R459" s="1"/>
      <c r="S459" s="1"/>
      <c r="T459" s="1"/>
      <c r="U459" s="1"/>
      <c r="V459" s="1"/>
      <c r="W459" s="1"/>
      <c r="X459" s="1"/>
      <c r="Y459" s="1"/>
      <c r="Z459" s="1"/>
    </row>
    <row r="460" spans="1:26" ht="39.75" customHeight="1">
      <c r="A460" s="164"/>
      <c r="B460" s="2"/>
      <c r="C460" s="2"/>
      <c r="D460" s="2"/>
      <c r="E460" s="3"/>
      <c r="F460" s="2"/>
      <c r="G460" s="2"/>
      <c r="H460" s="122"/>
      <c r="I460" s="4"/>
      <c r="J460" s="4"/>
      <c r="K460" s="4"/>
      <c r="L460" s="2"/>
      <c r="M460" s="164"/>
      <c r="N460" s="1"/>
      <c r="O460" s="1"/>
      <c r="P460" s="1"/>
      <c r="Q460" s="1"/>
      <c r="R460" s="1"/>
      <c r="S460" s="1"/>
      <c r="T460" s="1"/>
      <c r="U460" s="1"/>
      <c r="V460" s="1"/>
      <c r="W460" s="1"/>
      <c r="X460" s="1"/>
      <c r="Y460" s="1"/>
      <c r="Z460" s="1"/>
    </row>
    <row r="461" spans="1:26" ht="39.75" customHeight="1">
      <c r="A461" s="164"/>
      <c r="B461" s="2"/>
      <c r="C461" s="2"/>
      <c r="D461" s="2"/>
      <c r="E461" s="3"/>
      <c r="F461" s="2"/>
      <c r="G461" s="2"/>
      <c r="H461" s="122"/>
      <c r="I461" s="4"/>
      <c r="J461" s="4"/>
      <c r="K461" s="4"/>
      <c r="L461" s="2"/>
      <c r="M461" s="164"/>
      <c r="N461" s="1"/>
      <c r="O461" s="1"/>
      <c r="P461" s="1"/>
      <c r="Q461" s="1"/>
      <c r="R461" s="1"/>
      <c r="S461" s="1"/>
      <c r="T461" s="1"/>
      <c r="U461" s="1"/>
      <c r="V461" s="1"/>
      <c r="W461" s="1"/>
      <c r="X461" s="1"/>
      <c r="Y461" s="1"/>
      <c r="Z461" s="1"/>
    </row>
    <row r="462" spans="1:26" ht="39.75" customHeight="1">
      <c r="A462" s="164"/>
      <c r="B462" s="2"/>
      <c r="C462" s="2"/>
      <c r="D462" s="2"/>
      <c r="E462" s="3"/>
      <c r="F462" s="2"/>
      <c r="G462" s="2"/>
      <c r="H462" s="122"/>
      <c r="I462" s="4"/>
      <c r="J462" s="4"/>
      <c r="K462" s="4"/>
      <c r="L462" s="2"/>
      <c r="M462" s="164"/>
      <c r="N462" s="1"/>
      <c r="O462" s="1"/>
      <c r="P462" s="1"/>
      <c r="Q462" s="1"/>
      <c r="R462" s="1"/>
      <c r="S462" s="1"/>
      <c r="T462" s="1"/>
      <c r="U462" s="1"/>
      <c r="V462" s="1"/>
      <c r="W462" s="1"/>
      <c r="X462" s="1"/>
      <c r="Y462" s="1"/>
      <c r="Z462" s="1"/>
    </row>
    <row r="463" spans="1:26" ht="39.75" customHeight="1">
      <c r="A463" s="164"/>
      <c r="B463" s="2"/>
      <c r="C463" s="2"/>
      <c r="D463" s="2"/>
      <c r="E463" s="3"/>
      <c r="F463" s="2"/>
      <c r="G463" s="2"/>
      <c r="H463" s="122"/>
      <c r="I463" s="4"/>
      <c r="J463" s="4"/>
      <c r="K463" s="4"/>
      <c r="L463" s="2"/>
      <c r="M463" s="164"/>
      <c r="N463" s="1"/>
      <c r="O463" s="1"/>
      <c r="P463" s="1"/>
      <c r="Q463" s="1"/>
      <c r="R463" s="1"/>
      <c r="S463" s="1"/>
      <c r="T463" s="1"/>
      <c r="U463" s="1"/>
      <c r="V463" s="1"/>
      <c r="W463" s="1"/>
      <c r="X463" s="1"/>
      <c r="Y463" s="1"/>
      <c r="Z463" s="1"/>
    </row>
    <row r="464" spans="1:26" ht="39.75" customHeight="1">
      <c r="A464" s="164"/>
      <c r="B464" s="2"/>
      <c r="C464" s="2"/>
      <c r="D464" s="2"/>
      <c r="E464" s="3"/>
      <c r="F464" s="2"/>
      <c r="G464" s="2"/>
      <c r="H464" s="122"/>
      <c r="I464" s="4"/>
      <c r="J464" s="4"/>
      <c r="K464" s="4"/>
      <c r="L464" s="2"/>
      <c r="M464" s="164"/>
      <c r="N464" s="1"/>
      <c r="O464" s="1"/>
      <c r="P464" s="1"/>
      <c r="Q464" s="1"/>
      <c r="R464" s="1"/>
      <c r="S464" s="1"/>
      <c r="T464" s="1"/>
      <c r="U464" s="1"/>
      <c r="V464" s="1"/>
      <c r="W464" s="1"/>
      <c r="X464" s="1"/>
      <c r="Y464" s="1"/>
      <c r="Z464" s="1"/>
    </row>
    <row r="465" spans="1:26" ht="39.75" customHeight="1">
      <c r="A465" s="164"/>
      <c r="B465" s="2"/>
      <c r="C465" s="2"/>
      <c r="D465" s="2"/>
      <c r="E465" s="3"/>
      <c r="F465" s="2"/>
      <c r="G465" s="2"/>
      <c r="H465" s="122"/>
      <c r="I465" s="4"/>
      <c r="J465" s="4"/>
      <c r="K465" s="4"/>
      <c r="L465" s="2"/>
      <c r="M465" s="164"/>
      <c r="N465" s="1"/>
      <c r="O465" s="1"/>
      <c r="P465" s="1"/>
      <c r="Q465" s="1"/>
      <c r="R465" s="1"/>
      <c r="S465" s="1"/>
      <c r="T465" s="1"/>
      <c r="U465" s="1"/>
      <c r="V465" s="1"/>
      <c r="W465" s="1"/>
      <c r="X465" s="1"/>
      <c r="Y465" s="1"/>
      <c r="Z465" s="1"/>
    </row>
    <row r="466" spans="1:26" ht="39.75" customHeight="1">
      <c r="A466" s="164"/>
      <c r="B466" s="2"/>
      <c r="C466" s="2"/>
      <c r="D466" s="2"/>
      <c r="E466" s="3"/>
      <c r="F466" s="2"/>
      <c r="G466" s="2"/>
      <c r="H466" s="122"/>
      <c r="I466" s="4"/>
      <c r="J466" s="4"/>
      <c r="K466" s="4"/>
      <c r="L466" s="2"/>
      <c r="M466" s="164"/>
      <c r="N466" s="1"/>
      <c r="O466" s="1"/>
      <c r="P466" s="1"/>
      <c r="Q466" s="1"/>
      <c r="R466" s="1"/>
      <c r="S466" s="1"/>
      <c r="T466" s="1"/>
      <c r="U466" s="1"/>
      <c r="V466" s="1"/>
      <c r="W466" s="1"/>
      <c r="X466" s="1"/>
      <c r="Y466" s="1"/>
      <c r="Z466" s="1"/>
    </row>
    <row r="467" spans="1:26" ht="39.75" customHeight="1">
      <c r="A467" s="164"/>
      <c r="B467" s="2"/>
      <c r="C467" s="2"/>
      <c r="D467" s="2"/>
      <c r="E467" s="3"/>
      <c r="F467" s="2"/>
      <c r="G467" s="2"/>
      <c r="H467" s="122"/>
      <c r="I467" s="4"/>
      <c r="J467" s="4"/>
      <c r="K467" s="4"/>
      <c r="L467" s="2"/>
      <c r="M467" s="164"/>
      <c r="N467" s="1"/>
      <c r="O467" s="1"/>
      <c r="P467" s="1"/>
      <c r="Q467" s="1"/>
      <c r="R467" s="1"/>
      <c r="S467" s="1"/>
      <c r="T467" s="1"/>
      <c r="U467" s="1"/>
      <c r="V467" s="1"/>
      <c r="W467" s="1"/>
      <c r="X467" s="1"/>
      <c r="Y467" s="1"/>
      <c r="Z467" s="1"/>
    </row>
    <row r="468" spans="1:26" ht="39.75" customHeight="1">
      <c r="A468" s="164"/>
      <c r="B468" s="2"/>
      <c r="C468" s="2"/>
      <c r="D468" s="2"/>
      <c r="E468" s="3"/>
      <c r="F468" s="2"/>
      <c r="G468" s="2"/>
      <c r="H468" s="122"/>
      <c r="I468" s="4"/>
      <c r="J468" s="4"/>
      <c r="K468" s="4"/>
      <c r="L468" s="2"/>
      <c r="M468" s="164"/>
      <c r="N468" s="1"/>
      <c r="O468" s="1"/>
      <c r="P468" s="1"/>
      <c r="Q468" s="1"/>
      <c r="R468" s="1"/>
      <c r="S468" s="1"/>
      <c r="T468" s="1"/>
      <c r="U468" s="1"/>
      <c r="V468" s="1"/>
      <c r="W468" s="1"/>
      <c r="X468" s="1"/>
      <c r="Y468" s="1"/>
      <c r="Z468" s="1"/>
    </row>
    <row r="469" spans="1:26" ht="39.75" customHeight="1">
      <c r="A469" s="164"/>
      <c r="B469" s="2"/>
      <c r="C469" s="2"/>
      <c r="D469" s="2"/>
      <c r="E469" s="3"/>
      <c r="F469" s="2"/>
      <c r="G469" s="2"/>
      <c r="H469" s="122"/>
      <c r="I469" s="4"/>
      <c r="J469" s="4"/>
      <c r="K469" s="4"/>
      <c r="L469" s="2"/>
      <c r="M469" s="164"/>
      <c r="N469" s="1"/>
      <c r="O469" s="1"/>
      <c r="P469" s="1"/>
      <c r="Q469" s="1"/>
      <c r="R469" s="1"/>
      <c r="S469" s="1"/>
      <c r="T469" s="1"/>
      <c r="U469" s="1"/>
      <c r="V469" s="1"/>
      <c r="W469" s="1"/>
      <c r="X469" s="1"/>
      <c r="Y469" s="1"/>
      <c r="Z469" s="1"/>
    </row>
    <row r="470" spans="1:26" ht="39.75" customHeight="1">
      <c r="A470" s="164"/>
      <c r="B470" s="2"/>
      <c r="C470" s="2"/>
      <c r="D470" s="2"/>
      <c r="E470" s="3"/>
      <c r="F470" s="2"/>
      <c r="G470" s="2"/>
      <c r="H470" s="122"/>
      <c r="I470" s="4"/>
      <c r="J470" s="4"/>
      <c r="K470" s="4"/>
      <c r="L470" s="2"/>
      <c r="M470" s="164"/>
      <c r="N470" s="1"/>
      <c r="O470" s="1"/>
      <c r="P470" s="1"/>
      <c r="Q470" s="1"/>
      <c r="R470" s="1"/>
      <c r="S470" s="1"/>
      <c r="T470" s="1"/>
      <c r="U470" s="1"/>
      <c r="V470" s="1"/>
      <c r="W470" s="1"/>
      <c r="X470" s="1"/>
      <c r="Y470" s="1"/>
      <c r="Z470" s="1"/>
    </row>
    <row r="471" spans="1:26" ht="39.75" customHeight="1">
      <c r="A471" s="164"/>
      <c r="B471" s="2"/>
      <c r="C471" s="2"/>
      <c r="D471" s="2"/>
      <c r="E471" s="3"/>
      <c r="F471" s="2"/>
      <c r="G471" s="2"/>
      <c r="H471" s="122"/>
      <c r="I471" s="4"/>
      <c r="J471" s="4"/>
      <c r="K471" s="4"/>
      <c r="L471" s="2"/>
      <c r="M471" s="164"/>
      <c r="N471" s="1"/>
      <c r="O471" s="1"/>
      <c r="P471" s="1"/>
      <c r="Q471" s="1"/>
      <c r="R471" s="1"/>
      <c r="S471" s="1"/>
      <c r="T471" s="1"/>
      <c r="U471" s="1"/>
      <c r="V471" s="1"/>
      <c r="W471" s="1"/>
      <c r="X471" s="1"/>
      <c r="Y471" s="1"/>
      <c r="Z471" s="1"/>
    </row>
    <row r="472" spans="1:26" ht="39.75" customHeight="1">
      <c r="A472" s="164"/>
      <c r="B472" s="2"/>
      <c r="C472" s="2"/>
      <c r="D472" s="2"/>
      <c r="E472" s="3"/>
      <c r="F472" s="2"/>
      <c r="G472" s="2"/>
      <c r="H472" s="122"/>
      <c r="I472" s="4"/>
      <c r="J472" s="4"/>
      <c r="K472" s="4"/>
      <c r="L472" s="2"/>
      <c r="M472" s="164"/>
      <c r="N472" s="1"/>
      <c r="O472" s="1"/>
      <c r="P472" s="1"/>
      <c r="Q472" s="1"/>
      <c r="R472" s="1"/>
      <c r="S472" s="1"/>
      <c r="T472" s="1"/>
      <c r="U472" s="1"/>
      <c r="V472" s="1"/>
      <c r="W472" s="1"/>
      <c r="X472" s="1"/>
      <c r="Y472" s="1"/>
      <c r="Z472" s="1"/>
    </row>
    <row r="473" spans="1:26" ht="39.75" customHeight="1">
      <c r="A473" s="164"/>
      <c r="B473" s="2"/>
      <c r="C473" s="2"/>
      <c r="D473" s="2"/>
      <c r="E473" s="3"/>
      <c r="F473" s="2"/>
      <c r="G473" s="2"/>
      <c r="H473" s="122"/>
      <c r="I473" s="4"/>
      <c r="J473" s="4"/>
      <c r="K473" s="4"/>
      <c r="L473" s="2"/>
      <c r="M473" s="164"/>
      <c r="N473" s="1"/>
      <c r="O473" s="1"/>
      <c r="P473" s="1"/>
      <c r="Q473" s="1"/>
      <c r="R473" s="1"/>
      <c r="S473" s="1"/>
      <c r="T473" s="1"/>
      <c r="U473" s="1"/>
      <c r="V473" s="1"/>
      <c r="W473" s="1"/>
      <c r="X473" s="1"/>
      <c r="Y473" s="1"/>
      <c r="Z473" s="1"/>
    </row>
    <row r="474" spans="1:26" ht="39.75" customHeight="1">
      <c r="A474" s="164"/>
      <c r="B474" s="2"/>
      <c r="C474" s="2"/>
      <c r="D474" s="2"/>
      <c r="E474" s="3"/>
      <c r="F474" s="2"/>
      <c r="G474" s="2"/>
      <c r="H474" s="122"/>
      <c r="I474" s="4"/>
      <c r="J474" s="4"/>
      <c r="K474" s="4"/>
      <c r="L474" s="2"/>
      <c r="M474" s="164"/>
      <c r="N474" s="1"/>
      <c r="O474" s="1"/>
      <c r="P474" s="1"/>
      <c r="Q474" s="1"/>
      <c r="R474" s="1"/>
      <c r="S474" s="1"/>
      <c r="T474" s="1"/>
      <c r="U474" s="1"/>
      <c r="V474" s="1"/>
      <c r="W474" s="1"/>
      <c r="X474" s="1"/>
      <c r="Y474" s="1"/>
      <c r="Z474" s="1"/>
    </row>
    <row r="475" spans="1:26" ht="39.75" customHeight="1">
      <c r="A475" s="164"/>
      <c r="B475" s="2"/>
      <c r="C475" s="2"/>
      <c r="D475" s="2"/>
      <c r="E475" s="3"/>
      <c r="F475" s="2"/>
      <c r="G475" s="2"/>
      <c r="H475" s="122"/>
      <c r="I475" s="4"/>
      <c r="J475" s="4"/>
      <c r="K475" s="4"/>
      <c r="L475" s="2"/>
      <c r="M475" s="164"/>
      <c r="N475" s="1"/>
      <c r="O475" s="1"/>
      <c r="P475" s="1"/>
      <c r="Q475" s="1"/>
      <c r="R475" s="1"/>
      <c r="S475" s="1"/>
      <c r="T475" s="1"/>
      <c r="U475" s="1"/>
      <c r="V475" s="1"/>
      <c r="W475" s="1"/>
      <c r="X475" s="1"/>
      <c r="Y475" s="1"/>
      <c r="Z475" s="1"/>
    </row>
    <row r="476" spans="1:26" ht="39.75" customHeight="1">
      <c r="A476" s="164"/>
      <c r="B476" s="2"/>
      <c r="C476" s="2"/>
      <c r="D476" s="2"/>
      <c r="E476" s="3"/>
      <c r="F476" s="2"/>
      <c r="G476" s="2"/>
      <c r="H476" s="122"/>
      <c r="I476" s="4"/>
      <c r="J476" s="4"/>
      <c r="K476" s="4"/>
      <c r="L476" s="2"/>
      <c r="M476" s="164"/>
      <c r="N476" s="1"/>
      <c r="O476" s="1"/>
      <c r="P476" s="1"/>
      <c r="Q476" s="1"/>
      <c r="R476" s="1"/>
      <c r="S476" s="1"/>
      <c r="T476" s="1"/>
      <c r="U476" s="1"/>
      <c r="V476" s="1"/>
      <c r="W476" s="1"/>
      <c r="X476" s="1"/>
      <c r="Y476" s="1"/>
      <c r="Z476" s="1"/>
    </row>
    <row r="477" spans="1:26" ht="39.75" customHeight="1">
      <c r="A477" s="164"/>
      <c r="B477" s="2"/>
      <c r="C477" s="2"/>
      <c r="D477" s="2"/>
      <c r="E477" s="3"/>
      <c r="F477" s="2"/>
      <c r="G477" s="2"/>
      <c r="H477" s="122"/>
      <c r="I477" s="4"/>
      <c r="J477" s="4"/>
      <c r="K477" s="4"/>
      <c r="L477" s="2"/>
      <c r="M477" s="164"/>
      <c r="N477" s="1"/>
      <c r="O477" s="1"/>
      <c r="P477" s="1"/>
      <c r="Q477" s="1"/>
      <c r="R477" s="1"/>
      <c r="S477" s="1"/>
      <c r="T477" s="1"/>
      <c r="U477" s="1"/>
      <c r="V477" s="1"/>
      <c r="W477" s="1"/>
      <c r="X477" s="1"/>
      <c r="Y477" s="1"/>
      <c r="Z477" s="1"/>
    </row>
    <row r="478" spans="1:26" ht="39.75" customHeight="1">
      <c r="A478" s="164"/>
      <c r="B478" s="2"/>
      <c r="C478" s="2"/>
      <c r="D478" s="2"/>
      <c r="E478" s="3"/>
      <c r="F478" s="2"/>
      <c r="G478" s="2"/>
      <c r="H478" s="122"/>
      <c r="I478" s="4"/>
      <c r="J478" s="4"/>
      <c r="K478" s="4"/>
      <c r="L478" s="2"/>
      <c r="M478" s="164"/>
      <c r="N478" s="1"/>
      <c r="O478" s="1"/>
      <c r="P478" s="1"/>
      <c r="Q478" s="1"/>
      <c r="R478" s="1"/>
      <c r="S478" s="1"/>
      <c r="T478" s="1"/>
      <c r="U478" s="1"/>
      <c r="V478" s="1"/>
      <c r="W478" s="1"/>
      <c r="X478" s="1"/>
      <c r="Y478" s="1"/>
      <c r="Z478" s="1"/>
    </row>
    <row r="479" spans="1:26" ht="39.75" customHeight="1">
      <c r="A479" s="164"/>
      <c r="B479" s="2"/>
      <c r="C479" s="2"/>
      <c r="D479" s="2"/>
      <c r="E479" s="3"/>
      <c r="F479" s="2"/>
      <c r="G479" s="2"/>
      <c r="H479" s="122"/>
      <c r="I479" s="4"/>
      <c r="J479" s="4"/>
      <c r="K479" s="4"/>
      <c r="L479" s="2"/>
      <c r="M479" s="164"/>
      <c r="N479" s="1"/>
      <c r="O479" s="1"/>
      <c r="P479" s="1"/>
      <c r="Q479" s="1"/>
      <c r="R479" s="1"/>
      <c r="S479" s="1"/>
      <c r="T479" s="1"/>
      <c r="U479" s="1"/>
      <c r="V479" s="1"/>
      <c r="W479" s="1"/>
      <c r="X479" s="1"/>
      <c r="Y479" s="1"/>
      <c r="Z479" s="1"/>
    </row>
    <row r="480" spans="1:26" ht="39.75" customHeight="1">
      <c r="A480" s="164"/>
      <c r="B480" s="2"/>
      <c r="C480" s="2"/>
      <c r="D480" s="2"/>
      <c r="E480" s="3"/>
      <c r="F480" s="2"/>
      <c r="G480" s="2"/>
      <c r="H480" s="122"/>
      <c r="I480" s="4"/>
      <c r="J480" s="4"/>
      <c r="K480" s="4"/>
      <c r="L480" s="2"/>
      <c r="M480" s="164"/>
      <c r="N480" s="1"/>
      <c r="O480" s="1"/>
      <c r="P480" s="1"/>
      <c r="Q480" s="1"/>
      <c r="R480" s="1"/>
      <c r="S480" s="1"/>
      <c r="T480" s="1"/>
      <c r="U480" s="1"/>
      <c r="V480" s="1"/>
      <c r="W480" s="1"/>
      <c r="X480" s="1"/>
      <c r="Y480" s="1"/>
      <c r="Z480" s="1"/>
    </row>
    <row r="481" spans="1:26" ht="39.75" customHeight="1">
      <c r="A481" s="164"/>
      <c r="B481" s="2"/>
      <c r="C481" s="2"/>
      <c r="D481" s="2"/>
      <c r="E481" s="3"/>
      <c r="F481" s="2"/>
      <c r="G481" s="2"/>
      <c r="H481" s="122"/>
      <c r="I481" s="4"/>
      <c r="J481" s="4"/>
      <c r="K481" s="4"/>
      <c r="L481" s="2"/>
      <c r="M481" s="164"/>
      <c r="N481" s="1"/>
      <c r="O481" s="1"/>
      <c r="P481" s="1"/>
      <c r="Q481" s="1"/>
      <c r="R481" s="1"/>
      <c r="S481" s="1"/>
      <c r="T481" s="1"/>
      <c r="U481" s="1"/>
      <c r="V481" s="1"/>
      <c r="W481" s="1"/>
      <c r="X481" s="1"/>
      <c r="Y481" s="1"/>
      <c r="Z481" s="1"/>
    </row>
    <row r="482" spans="1:26" ht="39.75" customHeight="1">
      <c r="A482" s="164"/>
      <c r="B482" s="2"/>
      <c r="C482" s="2"/>
      <c r="D482" s="2"/>
      <c r="E482" s="3"/>
      <c r="F482" s="2"/>
      <c r="G482" s="2"/>
      <c r="H482" s="122"/>
      <c r="I482" s="4"/>
      <c r="J482" s="4"/>
      <c r="K482" s="4"/>
      <c r="L482" s="2"/>
      <c r="M482" s="164"/>
      <c r="N482" s="1"/>
      <c r="O482" s="1"/>
      <c r="P482" s="1"/>
      <c r="Q482" s="1"/>
      <c r="R482" s="1"/>
      <c r="S482" s="1"/>
      <c r="T482" s="1"/>
      <c r="U482" s="1"/>
      <c r="V482" s="1"/>
      <c r="W482" s="1"/>
      <c r="X482" s="1"/>
      <c r="Y482" s="1"/>
      <c r="Z482" s="1"/>
    </row>
    <row r="483" spans="1:26" ht="39.75" customHeight="1">
      <c r="A483" s="164"/>
      <c r="B483" s="2"/>
      <c r="C483" s="2"/>
      <c r="D483" s="2"/>
      <c r="E483" s="3"/>
      <c r="F483" s="2"/>
      <c r="G483" s="2"/>
      <c r="H483" s="122"/>
      <c r="I483" s="4"/>
      <c r="J483" s="4"/>
      <c r="K483" s="4"/>
      <c r="L483" s="2"/>
      <c r="M483" s="164"/>
      <c r="N483" s="1"/>
      <c r="O483" s="1"/>
      <c r="P483" s="1"/>
      <c r="Q483" s="1"/>
      <c r="R483" s="1"/>
      <c r="S483" s="1"/>
      <c r="T483" s="1"/>
      <c r="U483" s="1"/>
      <c r="V483" s="1"/>
      <c r="W483" s="1"/>
      <c r="X483" s="1"/>
      <c r="Y483" s="1"/>
      <c r="Z483" s="1"/>
    </row>
    <row r="484" spans="1:26" ht="39.75" customHeight="1">
      <c r="A484" s="164"/>
      <c r="B484" s="2"/>
      <c r="C484" s="2"/>
      <c r="D484" s="2"/>
      <c r="E484" s="3"/>
      <c r="F484" s="2"/>
      <c r="G484" s="2"/>
      <c r="H484" s="122"/>
      <c r="I484" s="4"/>
      <c r="J484" s="4"/>
      <c r="K484" s="4"/>
      <c r="L484" s="2"/>
      <c r="M484" s="164"/>
      <c r="N484" s="1"/>
      <c r="O484" s="1"/>
      <c r="P484" s="1"/>
      <c r="Q484" s="1"/>
      <c r="R484" s="1"/>
      <c r="S484" s="1"/>
      <c r="T484" s="1"/>
      <c r="U484" s="1"/>
      <c r="V484" s="1"/>
      <c r="W484" s="1"/>
      <c r="X484" s="1"/>
      <c r="Y484" s="1"/>
      <c r="Z484" s="1"/>
    </row>
    <row r="485" spans="1:26" ht="39.75" customHeight="1">
      <c r="A485" s="164"/>
      <c r="B485" s="2"/>
      <c r="C485" s="2"/>
      <c r="D485" s="2"/>
      <c r="E485" s="3"/>
      <c r="F485" s="2"/>
      <c r="G485" s="2"/>
      <c r="H485" s="122"/>
      <c r="I485" s="4"/>
      <c r="J485" s="4"/>
      <c r="K485" s="4"/>
      <c r="L485" s="2"/>
      <c r="M485" s="164"/>
      <c r="N485" s="1"/>
      <c r="O485" s="1"/>
      <c r="P485" s="1"/>
      <c r="Q485" s="1"/>
      <c r="R485" s="1"/>
      <c r="S485" s="1"/>
      <c r="T485" s="1"/>
      <c r="U485" s="1"/>
      <c r="V485" s="1"/>
      <c r="W485" s="1"/>
      <c r="X485" s="1"/>
      <c r="Y485" s="1"/>
      <c r="Z485" s="1"/>
    </row>
    <row r="486" spans="1:26" ht="39.75" customHeight="1">
      <c r="A486" s="164"/>
      <c r="B486" s="2"/>
      <c r="C486" s="2"/>
      <c r="D486" s="2"/>
      <c r="E486" s="3"/>
      <c r="F486" s="2"/>
      <c r="G486" s="2"/>
      <c r="H486" s="122"/>
      <c r="I486" s="4"/>
      <c r="J486" s="4"/>
      <c r="K486" s="4"/>
      <c r="L486" s="2"/>
      <c r="M486" s="164"/>
      <c r="N486" s="1"/>
      <c r="O486" s="1"/>
      <c r="P486" s="1"/>
      <c r="Q486" s="1"/>
      <c r="R486" s="1"/>
      <c r="S486" s="1"/>
      <c r="T486" s="1"/>
      <c r="U486" s="1"/>
      <c r="V486" s="1"/>
      <c r="W486" s="1"/>
      <c r="X486" s="1"/>
      <c r="Y486" s="1"/>
      <c r="Z486" s="1"/>
    </row>
    <row r="487" spans="1:26" ht="39.75" customHeight="1">
      <c r="A487" s="164"/>
      <c r="B487" s="2"/>
      <c r="C487" s="2"/>
      <c r="D487" s="2"/>
      <c r="E487" s="3"/>
      <c r="F487" s="2"/>
      <c r="G487" s="2"/>
      <c r="H487" s="122"/>
      <c r="I487" s="4"/>
      <c r="J487" s="4"/>
      <c r="K487" s="4"/>
      <c r="L487" s="2"/>
      <c r="M487" s="164"/>
      <c r="N487" s="1"/>
      <c r="O487" s="1"/>
      <c r="P487" s="1"/>
      <c r="Q487" s="1"/>
      <c r="R487" s="1"/>
      <c r="S487" s="1"/>
      <c r="T487" s="1"/>
      <c r="U487" s="1"/>
      <c r="V487" s="1"/>
      <c r="W487" s="1"/>
      <c r="X487" s="1"/>
      <c r="Y487" s="1"/>
      <c r="Z487" s="1"/>
    </row>
    <row r="488" spans="1:26" ht="39.75" customHeight="1">
      <c r="A488" s="164"/>
      <c r="B488" s="2"/>
      <c r="C488" s="2"/>
      <c r="D488" s="2"/>
      <c r="E488" s="3"/>
      <c r="F488" s="2"/>
      <c r="G488" s="2"/>
      <c r="H488" s="122"/>
      <c r="I488" s="4"/>
      <c r="J488" s="4"/>
      <c r="K488" s="4"/>
      <c r="L488" s="2"/>
      <c r="M488" s="164"/>
      <c r="N488" s="1"/>
      <c r="O488" s="1"/>
      <c r="P488" s="1"/>
      <c r="Q488" s="1"/>
      <c r="R488" s="1"/>
      <c r="S488" s="1"/>
      <c r="T488" s="1"/>
      <c r="U488" s="1"/>
      <c r="V488" s="1"/>
      <c r="W488" s="1"/>
      <c r="X488" s="1"/>
      <c r="Y488" s="1"/>
      <c r="Z488" s="1"/>
    </row>
    <row r="489" spans="1:26" ht="39.75" customHeight="1">
      <c r="A489" s="164"/>
      <c r="B489" s="2"/>
      <c r="C489" s="2"/>
      <c r="D489" s="2"/>
      <c r="E489" s="3"/>
      <c r="F489" s="2"/>
      <c r="G489" s="2"/>
      <c r="H489" s="122"/>
      <c r="I489" s="4"/>
      <c r="J489" s="4"/>
      <c r="K489" s="4"/>
      <c r="L489" s="2"/>
      <c r="M489" s="164"/>
      <c r="N489" s="1"/>
      <c r="O489" s="1"/>
      <c r="P489" s="1"/>
      <c r="Q489" s="1"/>
      <c r="R489" s="1"/>
      <c r="S489" s="1"/>
      <c r="T489" s="1"/>
      <c r="U489" s="1"/>
      <c r="V489" s="1"/>
      <c r="W489" s="1"/>
      <c r="X489" s="1"/>
      <c r="Y489" s="1"/>
      <c r="Z489" s="1"/>
    </row>
    <row r="490" spans="1:26" ht="39.75" customHeight="1">
      <c r="A490" s="164"/>
      <c r="B490" s="2"/>
      <c r="C490" s="2"/>
      <c r="D490" s="2"/>
      <c r="E490" s="3"/>
      <c r="F490" s="2"/>
      <c r="G490" s="2"/>
      <c r="H490" s="122"/>
      <c r="I490" s="4"/>
      <c r="J490" s="4"/>
      <c r="K490" s="4"/>
      <c r="L490" s="2"/>
      <c r="M490" s="164"/>
      <c r="N490" s="1"/>
      <c r="O490" s="1"/>
      <c r="P490" s="1"/>
      <c r="Q490" s="1"/>
      <c r="R490" s="1"/>
      <c r="S490" s="1"/>
      <c r="T490" s="1"/>
      <c r="U490" s="1"/>
      <c r="V490" s="1"/>
      <c r="W490" s="1"/>
      <c r="X490" s="1"/>
      <c r="Y490" s="1"/>
      <c r="Z490" s="1"/>
    </row>
    <row r="491" spans="1:26" ht="39.75" customHeight="1">
      <c r="A491" s="164"/>
      <c r="B491" s="2"/>
      <c r="C491" s="2"/>
      <c r="D491" s="2"/>
      <c r="E491" s="3"/>
      <c r="F491" s="2"/>
      <c r="G491" s="2"/>
      <c r="H491" s="122"/>
      <c r="I491" s="4"/>
      <c r="J491" s="4"/>
      <c r="K491" s="4"/>
      <c r="L491" s="2"/>
      <c r="M491" s="164"/>
      <c r="N491" s="1"/>
      <c r="O491" s="1"/>
      <c r="P491" s="1"/>
      <c r="Q491" s="1"/>
      <c r="R491" s="1"/>
      <c r="S491" s="1"/>
      <c r="T491" s="1"/>
      <c r="U491" s="1"/>
      <c r="V491" s="1"/>
      <c r="W491" s="1"/>
      <c r="X491" s="1"/>
      <c r="Y491" s="1"/>
      <c r="Z491" s="1"/>
    </row>
    <row r="492" spans="1:26" ht="39.75" customHeight="1">
      <c r="A492" s="164"/>
      <c r="B492" s="2"/>
      <c r="C492" s="2"/>
      <c r="D492" s="2"/>
      <c r="E492" s="3"/>
      <c r="F492" s="2"/>
      <c r="G492" s="2"/>
      <c r="H492" s="122"/>
      <c r="I492" s="4"/>
      <c r="J492" s="4"/>
      <c r="K492" s="4"/>
      <c r="L492" s="2"/>
      <c r="M492" s="164"/>
      <c r="N492" s="1"/>
      <c r="O492" s="1"/>
      <c r="P492" s="1"/>
      <c r="Q492" s="1"/>
      <c r="R492" s="1"/>
      <c r="S492" s="1"/>
      <c r="T492" s="1"/>
      <c r="U492" s="1"/>
      <c r="V492" s="1"/>
      <c r="W492" s="1"/>
      <c r="X492" s="1"/>
      <c r="Y492" s="1"/>
      <c r="Z492" s="1"/>
    </row>
    <row r="493" spans="1:26" ht="39.75" customHeight="1">
      <c r="A493" s="164"/>
      <c r="B493" s="2"/>
      <c r="C493" s="2"/>
      <c r="D493" s="2"/>
      <c r="E493" s="3"/>
      <c r="F493" s="2"/>
      <c r="G493" s="2"/>
      <c r="H493" s="122"/>
      <c r="I493" s="4"/>
      <c r="J493" s="4"/>
      <c r="K493" s="4"/>
      <c r="L493" s="2"/>
      <c r="M493" s="164"/>
      <c r="N493" s="1"/>
      <c r="O493" s="1"/>
      <c r="P493" s="1"/>
      <c r="Q493" s="1"/>
      <c r="R493" s="1"/>
      <c r="S493" s="1"/>
      <c r="T493" s="1"/>
      <c r="U493" s="1"/>
      <c r="V493" s="1"/>
      <c r="W493" s="1"/>
      <c r="X493" s="1"/>
      <c r="Y493" s="1"/>
      <c r="Z493" s="1"/>
    </row>
    <row r="494" spans="1:26" ht="39.75" customHeight="1">
      <c r="A494" s="164"/>
      <c r="B494" s="2"/>
      <c r="C494" s="2"/>
      <c r="D494" s="2"/>
      <c r="E494" s="3"/>
      <c r="F494" s="2"/>
      <c r="G494" s="2"/>
      <c r="H494" s="122"/>
      <c r="I494" s="4"/>
      <c r="J494" s="4"/>
      <c r="K494" s="4"/>
      <c r="L494" s="2"/>
      <c r="M494" s="164"/>
      <c r="N494" s="1"/>
      <c r="O494" s="1"/>
      <c r="P494" s="1"/>
      <c r="Q494" s="1"/>
      <c r="R494" s="1"/>
      <c r="S494" s="1"/>
      <c r="T494" s="1"/>
      <c r="U494" s="1"/>
      <c r="V494" s="1"/>
      <c r="W494" s="1"/>
      <c r="X494" s="1"/>
      <c r="Y494" s="1"/>
      <c r="Z494" s="1"/>
    </row>
    <row r="495" spans="1:26" ht="39.75" customHeight="1">
      <c r="A495" s="164"/>
      <c r="B495" s="2"/>
      <c r="C495" s="2"/>
      <c r="D495" s="2"/>
      <c r="E495" s="3"/>
      <c r="F495" s="2"/>
      <c r="G495" s="2"/>
      <c r="H495" s="122"/>
      <c r="I495" s="4"/>
      <c r="J495" s="4"/>
      <c r="K495" s="4"/>
      <c r="L495" s="2"/>
      <c r="M495" s="164"/>
      <c r="N495" s="1"/>
      <c r="O495" s="1"/>
      <c r="P495" s="1"/>
      <c r="Q495" s="1"/>
      <c r="R495" s="1"/>
      <c r="S495" s="1"/>
      <c r="T495" s="1"/>
      <c r="U495" s="1"/>
      <c r="V495" s="1"/>
      <c r="W495" s="1"/>
      <c r="X495" s="1"/>
      <c r="Y495" s="1"/>
      <c r="Z495" s="1"/>
    </row>
    <row r="496" spans="1:26" ht="39.75" customHeight="1">
      <c r="A496" s="164"/>
      <c r="B496" s="2"/>
      <c r="C496" s="2"/>
      <c r="D496" s="2"/>
      <c r="E496" s="3"/>
      <c r="F496" s="2"/>
      <c r="G496" s="2"/>
      <c r="H496" s="122"/>
      <c r="I496" s="4"/>
      <c r="J496" s="4"/>
      <c r="K496" s="4"/>
      <c r="L496" s="2"/>
      <c r="M496" s="164"/>
      <c r="N496" s="1"/>
      <c r="O496" s="1"/>
      <c r="P496" s="1"/>
      <c r="Q496" s="1"/>
      <c r="R496" s="1"/>
      <c r="S496" s="1"/>
      <c r="T496" s="1"/>
      <c r="U496" s="1"/>
      <c r="V496" s="1"/>
      <c r="W496" s="1"/>
      <c r="X496" s="1"/>
      <c r="Y496" s="1"/>
      <c r="Z496" s="1"/>
    </row>
    <row r="497" spans="1:26" ht="39.75" customHeight="1">
      <c r="A497" s="164"/>
      <c r="B497" s="2"/>
      <c r="C497" s="2"/>
      <c r="D497" s="2"/>
      <c r="E497" s="3"/>
      <c r="F497" s="2"/>
      <c r="G497" s="2"/>
      <c r="H497" s="122"/>
      <c r="I497" s="4"/>
      <c r="J497" s="4"/>
      <c r="K497" s="4"/>
      <c r="L497" s="2"/>
      <c r="M497" s="164"/>
      <c r="N497" s="1"/>
      <c r="O497" s="1"/>
      <c r="P497" s="1"/>
      <c r="Q497" s="1"/>
      <c r="R497" s="1"/>
      <c r="S497" s="1"/>
      <c r="T497" s="1"/>
      <c r="U497" s="1"/>
      <c r="V497" s="1"/>
      <c r="W497" s="1"/>
      <c r="X497" s="1"/>
      <c r="Y497" s="1"/>
      <c r="Z497" s="1"/>
    </row>
    <row r="498" spans="1:26" ht="39.75" customHeight="1">
      <c r="A498" s="164"/>
      <c r="B498" s="2"/>
      <c r="C498" s="2"/>
      <c r="D498" s="2"/>
      <c r="E498" s="3"/>
      <c r="F498" s="2"/>
      <c r="G498" s="2"/>
      <c r="H498" s="122"/>
      <c r="I498" s="4"/>
      <c r="J498" s="4"/>
      <c r="K498" s="4"/>
      <c r="L498" s="2"/>
      <c r="M498" s="164"/>
      <c r="N498" s="1"/>
      <c r="O498" s="1"/>
      <c r="P498" s="1"/>
      <c r="Q498" s="1"/>
      <c r="R498" s="1"/>
      <c r="S498" s="1"/>
      <c r="T498" s="1"/>
      <c r="U498" s="1"/>
      <c r="V498" s="1"/>
      <c r="W498" s="1"/>
      <c r="X498" s="1"/>
      <c r="Y498" s="1"/>
      <c r="Z498" s="1"/>
    </row>
    <row r="499" spans="1:26" ht="39.75" customHeight="1">
      <c r="A499" s="164"/>
      <c r="B499" s="2"/>
      <c r="C499" s="2"/>
      <c r="D499" s="2"/>
      <c r="E499" s="3"/>
      <c r="F499" s="2"/>
      <c r="G499" s="2"/>
      <c r="H499" s="122"/>
      <c r="I499" s="4"/>
      <c r="J499" s="4"/>
      <c r="K499" s="4"/>
      <c r="L499" s="2"/>
      <c r="M499" s="164"/>
      <c r="N499" s="1"/>
      <c r="O499" s="1"/>
      <c r="P499" s="1"/>
      <c r="Q499" s="1"/>
      <c r="R499" s="1"/>
      <c r="S499" s="1"/>
      <c r="T499" s="1"/>
      <c r="U499" s="1"/>
      <c r="V499" s="1"/>
      <c r="W499" s="1"/>
      <c r="X499" s="1"/>
      <c r="Y499" s="1"/>
      <c r="Z499" s="1"/>
    </row>
    <row r="500" spans="1:26" ht="39.75" customHeight="1">
      <c r="A500" s="164"/>
      <c r="B500" s="2"/>
      <c r="C500" s="2"/>
      <c r="D500" s="2"/>
      <c r="E500" s="3"/>
      <c r="F500" s="2"/>
      <c r="G500" s="2"/>
      <c r="H500" s="122"/>
      <c r="I500" s="4"/>
      <c r="J500" s="4"/>
      <c r="K500" s="4"/>
      <c r="L500" s="2"/>
      <c r="M500" s="164"/>
      <c r="N500" s="1"/>
      <c r="O500" s="1"/>
      <c r="P500" s="1"/>
      <c r="Q500" s="1"/>
      <c r="R500" s="1"/>
      <c r="S500" s="1"/>
      <c r="T500" s="1"/>
      <c r="U500" s="1"/>
      <c r="V500" s="1"/>
      <c r="W500" s="1"/>
      <c r="X500" s="1"/>
      <c r="Y500" s="1"/>
      <c r="Z500" s="1"/>
    </row>
    <row r="501" spans="1:26" ht="39.75" customHeight="1">
      <c r="A501" s="164"/>
      <c r="B501" s="2"/>
      <c r="C501" s="2"/>
      <c r="D501" s="2"/>
      <c r="E501" s="3"/>
      <c r="F501" s="2"/>
      <c r="G501" s="2"/>
      <c r="H501" s="122"/>
      <c r="I501" s="4"/>
      <c r="J501" s="4"/>
      <c r="K501" s="4"/>
      <c r="L501" s="2"/>
      <c r="M501" s="164"/>
      <c r="N501" s="1"/>
      <c r="O501" s="1"/>
      <c r="P501" s="1"/>
      <c r="Q501" s="1"/>
      <c r="R501" s="1"/>
      <c r="S501" s="1"/>
      <c r="T501" s="1"/>
      <c r="U501" s="1"/>
      <c r="V501" s="1"/>
      <c r="W501" s="1"/>
      <c r="X501" s="1"/>
      <c r="Y501" s="1"/>
      <c r="Z501" s="1"/>
    </row>
    <row r="502" spans="1:26" ht="39.75" customHeight="1">
      <c r="A502" s="164"/>
      <c r="B502" s="2"/>
      <c r="C502" s="2"/>
      <c r="D502" s="2"/>
      <c r="E502" s="3"/>
      <c r="F502" s="2"/>
      <c r="G502" s="2"/>
      <c r="H502" s="122"/>
      <c r="I502" s="4"/>
      <c r="J502" s="4"/>
      <c r="K502" s="4"/>
      <c r="L502" s="2"/>
      <c r="M502" s="164"/>
      <c r="N502" s="1"/>
      <c r="O502" s="1"/>
      <c r="P502" s="1"/>
      <c r="Q502" s="1"/>
      <c r="R502" s="1"/>
      <c r="S502" s="1"/>
      <c r="T502" s="1"/>
      <c r="U502" s="1"/>
      <c r="V502" s="1"/>
      <c r="W502" s="1"/>
      <c r="X502" s="1"/>
      <c r="Y502" s="1"/>
      <c r="Z502" s="1"/>
    </row>
    <row r="503" spans="1:26" ht="39.75" customHeight="1">
      <c r="A503" s="164"/>
      <c r="B503" s="2"/>
      <c r="C503" s="2"/>
      <c r="D503" s="2"/>
      <c r="E503" s="3"/>
      <c r="F503" s="2"/>
      <c r="G503" s="2"/>
      <c r="H503" s="122"/>
      <c r="I503" s="4"/>
      <c r="J503" s="4"/>
      <c r="K503" s="4"/>
      <c r="L503" s="2"/>
      <c r="M503" s="164"/>
      <c r="N503" s="1"/>
      <c r="O503" s="1"/>
      <c r="P503" s="1"/>
      <c r="Q503" s="1"/>
      <c r="R503" s="1"/>
      <c r="S503" s="1"/>
      <c r="T503" s="1"/>
      <c r="U503" s="1"/>
      <c r="V503" s="1"/>
      <c r="W503" s="1"/>
      <c r="X503" s="1"/>
      <c r="Y503" s="1"/>
      <c r="Z503" s="1"/>
    </row>
    <row r="504" spans="1:26" ht="39.75" customHeight="1">
      <c r="A504" s="164"/>
      <c r="B504" s="2"/>
      <c r="C504" s="2"/>
      <c r="D504" s="2"/>
      <c r="E504" s="3"/>
      <c r="F504" s="2"/>
      <c r="G504" s="2"/>
      <c r="H504" s="122"/>
      <c r="I504" s="4"/>
      <c r="J504" s="4"/>
      <c r="K504" s="4"/>
      <c r="L504" s="2"/>
      <c r="M504" s="164"/>
      <c r="N504" s="1"/>
      <c r="O504" s="1"/>
      <c r="P504" s="1"/>
      <c r="Q504" s="1"/>
      <c r="R504" s="1"/>
      <c r="S504" s="1"/>
      <c r="T504" s="1"/>
      <c r="U504" s="1"/>
      <c r="V504" s="1"/>
      <c r="W504" s="1"/>
      <c r="X504" s="1"/>
      <c r="Y504" s="1"/>
      <c r="Z504" s="1"/>
    </row>
    <row r="505" spans="1:26" ht="39.75" customHeight="1">
      <c r="A505" s="164"/>
      <c r="B505" s="2"/>
      <c r="C505" s="2"/>
      <c r="D505" s="2"/>
      <c r="E505" s="3"/>
      <c r="F505" s="2"/>
      <c r="G505" s="2"/>
      <c r="H505" s="122"/>
      <c r="I505" s="4"/>
      <c r="J505" s="4"/>
      <c r="K505" s="4"/>
      <c r="L505" s="2"/>
      <c r="M505" s="164"/>
      <c r="N505" s="1"/>
      <c r="O505" s="1"/>
      <c r="P505" s="1"/>
      <c r="Q505" s="1"/>
      <c r="R505" s="1"/>
      <c r="S505" s="1"/>
      <c r="T505" s="1"/>
      <c r="U505" s="1"/>
      <c r="V505" s="1"/>
      <c r="W505" s="1"/>
      <c r="X505" s="1"/>
      <c r="Y505" s="1"/>
      <c r="Z505" s="1"/>
    </row>
    <row r="506" spans="1:26" ht="39.75" customHeight="1">
      <c r="A506" s="164"/>
      <c r="B506" s="2"/>
      <c r="C506" s="2"/>
      <c r="D506" s="2"/>
      <c r="E506" s="3"/>
      <c r="F506" s="2"/>
      <c r="G506" s="2"/>
      <c r="H506" s="122"/>
      <c r="I506" s="4"/>
      <c r="J506" s="4"/>
      <c r="K506" s="4"/>
      <c r="L506" s="2"/>
      <c r="M506" s="164"/>
      <c r="N506" s="1"/>
      <c r="O506" s="1"/>
      <c r="P506" s="1"/>
      <c r="Q506" s="1"/>
      <c r="R506" s="1"/>
      <c r="S506" s="1"/>
      <c r="T506" s="1"/>
      <c r="U506" s="1"/>
      <c r="V506" s="1"/>
      <c r="W506" s="1"/>
      <c r="X506" s="1"/>
      <c r="Y506" s="1"/>
      <c r="Z506" s="1"/>
    </row>
    <row r="507" spans="1:26" ht="39.75" customHeight="1">
      <c r="A507" s="164"/>
      <c r="B507" s="2"/>
      <c r="C507" s="2"/>
      <c r="D507" s="2"/>
      <c r="E507" s="3"/>
      <c r="F507" s="2"/>
      <c r="G507" s="2"/>
      <c r="H507" s="122"/>
      <c r="I507" s="4"/>
      <c r="J507" s="4"/>
      <c r="K507" s="4"/>
      <c r="L507" s="2"/>
      <c r="M507" s="164"/>
      <c r="N507" s="1"/>
      <c r="O507" s="1"/>
      <c r="P507" s="1"/>
      <c r="Q507" s="1"/>
      <c r="R507" s="1"/>
      <c r="S507" s="1"/>
      <c r="T507" s="1"/>
      <c r="U507" s="1"/>
      <c r="V507" s="1"/>
      <c r="W507" s="1"/>
      <c r="X507" s="1"/>
      <c r="Y507" s="1"/>
      <c r="Z507" s="1"/>
    </row>
    <row r="508" spans="1:26" ht="39.75" customHeight="1">
      <c r="A508" s="164"/>
      <c r="B508" s="2"/>
      <c r="C508" s="2"/>
      <c r="D508" s="2"/>
      <c r="E508" s="3"/>
      <c r="F508" s="2"/>
      <c r="G508" s="2"/>
      <c r="H508" s="122"/>
      <c r="I508" s="4"/>
      <c r="J508" s="4"/>
      <c r="K508" s="4"/>
      <c r="L508" s="2"/>
      <c r="M508" s="164"/>
      <c r="N508" s="1"/>
      <c r="O508" s="1"/>
      <c r="P508" s="1"/>
      <c r="Q508" s="1"/>
      <c r="R508" s="1"/>
      <c r="S508" s="1"/>
      <c r="T508" s="1"/>
      <c r="U508" s="1"/>
      <c r="V508" s="1"/>
      <c r="W508" s="1"/>
      <c r="X508" s="1"/>
      <c r="Y508" s="1"/>
      <c r="Z508" s="1"/>
    </row>
    <row r="509" spans="1:26" ht="39.75" customHeight="1">
      <c r="A509" s="164"/>
      <c r="B509" s="2"/>
      <c r="C509" s="2"/>
      <c r="D509" s="2"/>
      <c r="E509" s="3"/>
      <c r="F509" s="2"/>
      <c r="G509" s="2"/>
      <c r="H509" s="122"/>
      <c r="I509" s="4"/>
      <c r="J509" s="4"/>
      <c r="K509" s="4"/>
      <c r="L509" s="2"/>
      <c r="M509" s="164"/>
      <c r="N509" s="1"/>
      <c r="O509" s="1"/>
      <c r="P509" s="1"/>
      <c r="Q509" s="1"/>
      <c r="R509" s="1"/>
      <c r="S509" s="1"/>
      <c r="T509" s="1"/>
      <c r="U509" s="1"/>
      <c r="V509" s="1"/>
      <c r="W509" s="1"/>
      <c r="X509" s="1"/>
      <c r="Y509" s="1"/>
      <c r="Z509" s="1"/>
    </row>
    <row r="510" spans="1:26" ht="39.75" customHeight="1">
      <c r="A510" s="164"/>
      <c r="B510" s="2"/>
      <c r="C510" s="2"/>
      <c r="D510" s="2"/>
      <c r="E510" s="3"/>
      <c r="F510" s="2"/>
      <c r="G510" s="2"/>
      <c r="H510" s="122"/>
      <c r="I510" s="4"/>
      <c r="J510" s="4"/>
      <c r="K510" s="4"/>
      <c r="L510" s="2"/>
      <c r="M510" s="164"/>
      <c r="N510" s="1"/>
      <c r="O510" s="1"/>
      <c r="P510" s="1"/>
      <c r="Q510" s="1"/>
      <c r="R510" s="1"/>
      <c r="S510" s="1"/>
      <c r="T510" s="1"/>
      <c r="U510" s="1"/>
      <c r="V510" s="1"/>
      <c r="W510" s="1"/>
      <c r="X510" s="1"/>
      <c r="Y510" s="1"/>
      <c r="Z510" s="1"/>
    </row>
    <row r="511" spans="1:26" ht="39.75" customHeight="1">
      <c r="A511" s="164"/>
      <c r="B511" s="2"/>
      <c r="C511" s="2"/>
      <c r="D511" s="2"/>
      <c r="E511" s="3"/>
      <c r="F511" s="2"/>
      <c r="G511" s="2"/>
      <c r="H511" s="122"/>
      <c r="I511" s="4"/>
      <c r="J511" s="4"/>
      <c r="K511" s="4"/>
      <c r="L511" s="2"/>
      <c r="M511" s="164"/>
      <c r="N511" s="1"/>
      <c r="O511" s="1"/>
      <c r="P511" s="1"/>
      <c r="Q511" s="1"/>
      <c r="R511" s="1"/>
      <c r="S511" s="1"/>
      <c r="T511" s="1"/>
      <c r="U511" s="1"/>
      <c r="V511" s="1"/>
      <c r="W511" s="1"/>
      <c r="X511" s="1"/>
      <c r="Y511" s="1"/>
      <c r="Z511" s="1"/>
    </row>
    <row r="512" spans="1:26" ht="39.75" customHeight="1">
      <c r="A512" s="164"/>
      <c r="B512" s="2"/>
      <c r="C512" s="2"/>
      <c r="D512" s="2"/>
      <c r="E512" s="3"/>
      <c r="F512" s="2"/>
      <c r="G512" s="2"/>
      <c r="H512" s="122"/>
      <c r="I512" s="4"/>
      <c r="J512" s="4"/>
      <c r="K512" s="4"/>
      <c r="L512" s="2"/>
      <c r="M512" s="164"/>
      <c r="N512" s="1"/>
      <c r="O512" s="1"/>
      <c r="P512" s="1"/>
      <c r="Q512" s="1"/>
      <c r="R512" s="1"/>
      <c r="S512" s="1"/>
      <c r="T512" s="1"/>
      <c r="U512" s="1"/>
      <c r="V512" s="1"/>
      <c r="W512" s="1"/>
      <c r="X512" s="1"/>
      <c r="Y512" s="1"/>
      <c r="Z512" s="1"/>
    </row>
    <row r="513" spans="1:26" ht="39.75" customHeight="1">
      <c r="A513" s="164"/>
      <c r="B513" s="2"/>
      <c r="C513" s="2"/>
      <c r="D513" s="2"/>
      <c r="E513" s="3"/>
      <c r="F513" s="2"/>
      <c r="G513" s="2"/>
      <c r="H513" s="122"/>
      <c r="I513" s="4"/>
      <c r="J513" s="4"/>
      <c r="K513" s="4"/>
      <c r="L513" s="2"/>
      <c r="M513" s="164"/>
      <c r="N513" s="1"/>
      <c r="O513" s="1"/>
      <c r="P513" s="1"/>
      <c r="Q513" s="1"/>
      <c r="R513" s="1"/>
      <c r="S513" s="1"/>
      <c r="T513" s="1"/>
      <c r="U513" s="1"/>
      <c r="V513" s="1"/>
      <c r="W513" s="1"/>
      <c r="X513" s="1"/>
      <c r="Y513" s="1"/>
      <c r="Z513" s="1"/>
    </row>
    <row r="514" spans="1:26" ht="39.75" customHeight="1">
      <c r="A514" s="164"/>
      <c r="B514" s="2"/>
      <c r="C514" s="2"/>
      <c r="D514" s="2"/>
      <c r="E514" s="3"/>
      <c r="F514" s="2"/>
      <c r="G514" s="2"/>
      <c r="H514" s="122"/>
      <c r="I514" s="4"/>
      <c r="J514" s="4"/>
      <c r="K514" s="4"/>
      <c r="L514" s="2"/>
      <c r="M514" s="164"/>
      <c r="N514" s="1"/>
      <c r="O514" s="1"/>
      <c r="P514" s="1"/>
      <c r="Q514" s="1"/>
      <c r="R514" s="1"/>
      <c r="S514" s="1"/>
      <c r="T514" s="1"/>
      <c r="U514" s="1"/>
      <c r="V514" s="1"/>
      <c r="W514" s="1"/>
      <c r="X514" s="1"/>
      <c r="Y514" s="1"/>
      <c r="Z514" s="1"/>
    </row>
    <row r="515" spans="1:26" ht="39.75" customHeight="1">
      <c r="A515" s="164"/>
      <c r="B515" s="2"/>
      <c r="C515" s="2"/>
      <c r="D515" s="2"/>
      <c r="E515" s="3"/>
      <c r="F515" s="2"/>
      <c r="G515" s="2"/>
      <c r="H515" s="122"/>
      <c r="I515" s="4"/>
      <c r="J515" s="4"/>
      <c r="K515" s="4"/>
      <c r="L515" s="2"/>
      <c r="M515" s="164"/>
      <c r="N515" s="1"/>
      <c r="O515" s="1"/>
      <c r="P515" s="1"/>
      <c r="Q515" s="1"/>
      <c r="R515" s="1"/>
      <c r="S515" s="1"/>
      <c r="T515" s="1"/>
      <c r="U515" s="1"/>
      <c r="V515" s="1"/>
      <c r="W515" s="1"/>
      <c r="X515" s="1"/>
      <c r="Y515" s="1"/>
      <c r="Z515" s="1"/>
    </row>
    <row r="516" spans="1:26" ht="39.75" customHeight="1">
      <c r="A516" s="164"/>
      <c r="B516" s="2"/>
      <c r="C516" s="2"/>
      <c r="D516" s="2"/>
      <c r="E516" s="3"/>
      <c r="F516" s="2"/>
      <c r="G516" s="2"/>
      <c r="H516" s="122"/>
      <c r="I516" s="4"/>
      <c r="J516" s="4"/>
      <c r="K516" s="4"/>
      <c r="L516" s="2"/>
      <c r="M516" s="164"/>
      <c r="N516" s="1"/>
      <c r="O516" s="1"/>
      <c r="P516" s="1"/>
      <c r="Q516" s="1"/>
      <c r="R516" s="1"/>
      <c r="S516" s="1"/>
      <c r="T516" s="1"/>
      <c r="U516" s="1"/>
      <c r="V516" s="1"/>
      <c r="W516" s="1"/>
      <c r="X516" s="1"/>
      <c r="Y516" s="1"/>
      <c r="Z516" s="1"/>
    </row>
    <row r="517" spans="1:26" ht="39.75" customHeight="1">
      <c r="A517" s="164"/>
      <c r="B517" s="2"/>
      <c r="C517" s="2"/>
      <c r="D517" s="2"/>
      <c r="E517" s="3"/>
      <c r="F517" s="2"/>
      <c r="G517" s="2"/>
      <c r="H517" s="122"/>
      <c r="I517" s="4"/>
      <c r="J517" s="4"/>
      <c r="K517" s="4"/>
      <c r="L517" s="2"/>
      <c r="M517" s="164"/>
      <c r="N517" s="1"/>
      <c r="O517" s="1"/>
      <c r="P517" s="1"/>
      <c r="Q517" s="1"/>
      <c r="R517" s="1"/>
      <c r="S517" s="1"/>
      <c r="T517" s="1"/>
      <c r="U517" s="1"/>
      <c r="V517" s="1"/>
      <c r="W517" s="1"/>
      <c r="X517" s="1"/>
      <c r="Y517" s="1"/>
      <c r="Z517" s="1"/>
    </row>
    <row r="518" spans="1:26" ht="39.75" customHeight="1">
      <c r="A518" s="164"/>
      <c r="B518" s="2"/>
      <c r="C518" s="2"/>
      <c r="D518" s="2"/>
      <c r="E518" s="3"/>
      <c r="F518" s="2"/>
      <c r="G518" s="2"/>
      <c r="H518" s="122"/>
      <c r="I518" s="4"/>
      <c r="J518" s="4"/>
      <c r="K518" s="4"/>
      <c r="L518" s="2"/>
      <c r="M518" s="164"/>
      <c r="N518" s="1"/>
      <c r="O518" s="1"/>
      <c r="P518" s="1"/>
      <c r="Q518" s="1"/>
      <c r="R518" s="1"/>
      <c r="S518" s="1"/>
      <c r="T518" s="1"/>
      <c r="U518" s="1"/>
      <c r="V518" s="1"/>
      <c r="W518" s="1"/>
      <c r="X518" s="1"/>
      <c r="Y518" s="1"/>
      <c r="Z518" s="1"/>
    </row>
    <row r="519" spans="1:26" ht="39.75" customHeight="1">
      <c r="A519" s="164"/>
      <c r="B519" s="2"/>
      <c r="C519" s="2"/>
      <c r="D519" s="2"/>
      <c r="E519" s="3"/>
      <c r="F519" s="2"/>
      <c r="G519" s="2"/>
      <c r="H519" s="122"/>
      <c r="I519" s="4"/>
      <c r="J519" s="4"/>
      <c r="K519" s="4"/>
      <c r="L519" s="2"/>
      <c r="M519" s="164"/>
      <c r="N519" s="1"/>
      <c r="O519" s="1"/>
      <c r="P519" s="1"/>
      <c r="Q519" s="1"/>
      <c r="R519" s="1"/>
      <c r="S519" s="1"/>
      <c r="T519" s="1"/>
      <c r="U519" s="1"/>
      <c r="V519" s="1"/>
      <c r="W519" s="1"/>
      <c r="X519" s="1"/>
      <c r="Y519" s="1"/>
      <c r="Z519" s="1"/>
    </row>
    <row r="520" spans="1:26" ht="39.75" customHeight="1">
      <c r="A520" s="164"/>
      <c r="B520" s="2"/>
      <c r="C520" s="2"/>
      <c r="D520" s="2"/>
      <c r="E520" s="3"/>
      <c r="F520" s="2"/>
      <c r="G520" s="2"/>
      <c r="H520" s="122"/>
      <c r="I520" s="4"/>
      <c r="J520" s="4"/>
      <c r="K520" s="4"/>
      <c r="L520" s="2"/>
      <c r="M520" s="164"/>
      <c r="N520" s="1"/>
      <c r="O520" s="1"/>
      <c r="P520" s="1"/>
      <c r="Q520" s="1"/>
      <c r="R520" s="1"/>
      <c r="S520" s="1"/>
      <c r="T520" s="1"/>
      <c r="U520" s="1"/>
      <c r="V520" s="1"/>
      <c r="W520" s="1"/>
      <c r="X520" s="1"/>
      <c r="Y520" s="1"/>
      <c r="Z520" s="1"/>
    </row>
    <row r="521" spans="1:26" ht="39.75" customHeight="1">
      <c r="A521" s="164"/>
      <c r="B521" s="2"/>
      <c r="C521" s="2"/>
      <c r="D521" s="2"/>
      <c r="E521" s="3"/>
      <c r="F521" s="2"/>
      <c r="G521" s="2"/>
      <c r="H521" s="122"/>
      <c r="I521" s="4"/>
      <c r="J521" s="4"/>
      <c r="K521" s="4"/>
      <c r="L521" s="2"/>
      <c r="M521" s="164"/>
      <c r="N521" s="1"/>
      <c r="O521" s="1"/>
      <c r="P521" s="1"/>
      <c r="Q521" s="1"/>
      <c r="R521" s="1"/>
      <c r="S521" s="1"/>
      <c r="T521" s="1"/>
      <c r="U521" s="1"/>
      <c r="V521" s="1"/>
      <c r="W521" s="1"/>
      <c r="X521" s="1"/>
      <c r="Y521" s="1"/>
      <c r="Z521" s="1"/>
    </row>
    <row r="522" spans="1:26" ht="39.75" customHeight="1">
      <c r="A522" s="164"/>
      <c r="B522" s="2"/>
      <c r="C522" s="2"/>
      <c r="D522" s="2"/>
      <c r="E522" s="3"/>
      <c r="F522" s="2"/>
      <c r="G522" s="2"/>
      <c r="H522" s="122"/>
      <c r="I522" s="4"/>
      <c r="J522" s="4"/>
      <c r="K522" s="4"/>
      <c r="L522" s="2"/>
      <c r="M522" s="164"/>
      <c r="N522" s="1"/>
      <c r="O522" s="1"/>
      <c r="P522" s="1"/>
      <c r="Q522" s="1"/>
      <c r="R522" s="1"/>
      <c r="S522" s="1"/>
      <c r="T522" s="1"/>
      <c r="U522" s="1"/>
      <c r="V522" s="1"/>
      <c r="W522" s="1"/>
      <c r="X522" s="1"/>
      <c r="Y522" s="1"/>
      <c r="Z522" s="1"/>
    </row>
    <row r="523" spans="1:26" ht="39.75" customHeight="1">
      <c r="A523" s="164"/>
      <c r="B523" s="2"/>
      <c r="C523" s="2"/>
      <c r="D523" s="2"/>
      <c r="E523" s="3"/>
      <c r="F523" s="2"/>
      <c r="G523" s="2"/>
      <c r="H523" s="122"/>
      <c r="I523" s="4"/>
      <c r="J523" s="4"/>
      <c r="K523" s="4"/>
      <c r="L523" s="2"/>
      <c r="M523" s="164"/>
      <c r="N523" s="1"/>
      <c r="O523" s="1"/>
      <c r="P523" s="1"/>
      <c r="Q523" s="1"/>
      <c r="R523" s="1"/>
      <c r="S523" s="1"/>
      <c r="T523" s="1"/>
      <c r="U523" s="1"/>
      <c r="V523" s="1"/>
      <c r="W523" s="1"/>
      <c r="X523" s="1"/>
      <c r="Y523" s="1"/>
      <c r="Z523" s="1"/>
    </row>
    <row r="524" spans="1:26" ht="39.75" customHeight="1">
      <c r="A524" s="164"/>
      <c r="B524" s="2"/>
      <c r="C524" s="2"/>
      <c r="D524" s="2"/>
      <c r="E524" s="3"/>
      <c r="F524" s="2"/>
      <c r="G524" s="2"/>
      <c r="H524" s="122"/>
      <c r="I524" s="4"/>
      <c r="J524" s="4"/>
      <c r="K524" s="4"/>
      <c r="L524" s="2"/>
      <c r="M524" s="164"/>
      <c r="N524" s="1"/>
      <c r="O524" s="1"/>
      <c r="P524" s="1"/>
      <c r="Q524" s="1"/>
      <c r="R524" s="1"/>
      <c r="S524" s="1"/>
      <c r="T524" s="1"/>
      <c r="U524" s="1"/>
      <c r="V524" s="1"/>
      <c r="W524" s="1"/>
      <c r="X524" s="1"/>
      <c r="Y524" s="1"/>
      <c r="Z524" s="1"/>
    </row>
    <row r="525" spans="1:26" ht="39.75" customHeight="1">
      <c r="A525" s="164"/>
      <c r="B525" s="2"/>
      <c r="C525" s="2"/>
      <c r="D525" s="2"/>
      <c r="E525" s="3"/>
      <c r="F525" s="2"/>
      <c r="G525" s="2"/>
      <c r="H525" s="122"/>
      <c r="I525" s="4"/>
      <c r="J525" s="4"/>
      <c r="K525" s="4"/>
      <c r="L525" s="2"/>
      <c r="M525" s="164"/>
      <c r="N525" s="1"/>
      <c r="O525" s="1"/>
      <c r="P525" s="1"/>
      <c r="Q525" s="1"/>
      <c r="R525" s="1"/>
      <c r="S525" s="1"/>
      <c r="T525" s="1"/>
      <c r="U525" s="1"/>
      <c r="V525" s="1"/>
      <c r="W525" s="1"/>
      <c r="X525" s="1"/>
      <c r="Y525" s="1"/>
      <c r="Z525" s="1"/>
    </row>
    <row r="526" spans="1:26" ht="39.75" customHeight="1">
      <c r="A526" s="164"/>
      <c r="B526" s="2"/>
      <c r="C526" s="2"/>
      <c r="D526" s="2"/>
      <c r="E526" s="3"/>
      <c r="F526" s="2"/>
      <c r="G526" s="2"/>
      <c r="H526" s="122"/>
      <c r="I526" s="4"/>
      <c r="J526" s="4"/>
      <c r="K526" s="4"/>
      <c r="L526" s="2"/>
      <c r="M526" s="164"/>
      <c r="N526" s="1"/>
      <c r="O526" s="1"/>
      <c r="P526" s="1"/>
      <c r="Q526" s="1"/>
      <c r="R526" s="1"/>
      <c r="S526" s="1"/>
      <c r="T526" s="1"/>
      <c r="U526" s="1"/>
      <c r="V526" s="1"/>
      <c r="W526" s="1"/>
      <c r="X526" s="1"/>
      <c r="Y526" s="1"/>
      <c r="Z526" s="1"/>
    </row>
    <row r="527" spans="1:26" ht="39.75" customHeight="1">
      <c r="A527" s="164"/>
      <c r="B527" s="2"/>
      <c r="C527" s="2"/>
      <c r="D527" s="2"/>
      <c r="E527" s="3"/>
      <c r="F527" s="2"/>
      <c r="G527" s="2"/>
      <c r="H527" s="122"/>
      <c r="I527" s="4"/>
      <c r="J527" s="4"/>
      <c r="K527" s="4"/>
      <c r="L527" s="2"/>
      <c r="M527" s="164"/>
      <c r="N527" s="1"/>
      <c r="O527" s="1"/>
      <c r="P527" s="1"/>
      <c r="Q527" s="1"/>
      <c r="R527" s="1"/>
      <c r="S527" s="1"/>
      <c r="T527" s="1"/>
      <c r="U527" s="1"/>
      <c r="V527" s="1"/>
      <c r="W527" s="1"/>
      <c r="X527" s="1"/>
      <c r="Y527" s="1"/>
      <c r="Z527" s="1"/>
    </row>
    <row r="528" spans="1:26" ht="39.75" customHeight="1">
      <c r="A528" s="164"/>
      <c r="B528" s="2"/>
      <c r="C528" s="2"/>
      <c r="D528" s="2"/>
      <c r="E528" s="3"/>
      <c r="F528" s="2"/>
      <c r="G528" s="2"/>
      <c r="H528" s="122"/>
      <c r="I528" s="4"/>
      <c r="J528" s="4"/>
      <c r="K528" s="4"/>
      <c r="L528" s="2"/>
      <c r="M528" s="164"/>
      <c r="N528" s="1"/>
      <c r="O528" s="1"/>
      <c r="P528" s="1"/>
      <c r="Q528" s="1"/>
      <c r="R528" s="1"/>
      <c r="S528" s="1"/>
      <c r="T528" s="1"/>
      <c r="U528" s="1"/>
      <c r="V528" s="1"/>
      <c r="W528" s="1"/>
      <c r="X528" s="1"/>
      <c r="Y528" s="1"/>
      <c r="Z528" s="1"/>
    </row>
    <row r="529" spans="1:26" ht="39.75" customHeight="1">
      <c r="A529" s="164"/>
      <c r="B529" s="2"/>
      <c r="C529" s="2"/>
      <c r="D529" s="2"/>
      <c r="E529" s="3"/>
      <c r="F529" s="2"/>
      <c r="G529" s="2"/>
      <c r="H529" s="122"/>
      <c r="I529" s="4"/>
      <c r="J529" s="4"/>
      <c r="K529" s="4"/>
      <c r="L529" s="2"/>
      <c r="M529" s="164"/>
      <c r="N529" s="1"/>
      <c r="O529" s="1"/>
      <c r="P529" s="1"/>
      <c r="Q529" s="1"/>
      <c r="R529" s="1"/>
      <c r="S529" s="1"/>
      <c r="T529" s="1"/>
      <c r="U529" s="1"/>
      <c r="V529" s="1"/>
      <c r="W529" s="1"/>
      <c r="X529" s="1"/>
      <c r="Y529" s="1"/>
      <c r="Z529" s="1"/>
    </row>
    <row r="530" spans="1:26" ht="39.75" customHeight="1">
      <c r="A530" s="164"/>
      <c r="B530" s="2"/>
      <c r="C530" s="2"/>
      <c r="D530" s="2"/>
      <c r="E530" s="3"/>
      <c r="F530" s="2"/>
      <c r="G530" s="2"/>
      <c r="H530" s="122"/>
      <c r="I530" s="4"/>
      <c r="J530" s="4"/>
      <c r="K530" s="4"/>
      <c r="L530" s="2"/>
      <c r="M530" s="164"/>
      <c r="N530" s="1"/>
      <c r="O530" s="1"/>
      <c r="P530" s="1"/>
      <c r="Q530" s="1"/>
      <c r="R530" s="1"/>
      <c r="S530" s="1"/>
      <c r="T530" s="1"/>
      <c r="U530" s="1"/>
      <c r="V530" s="1"/>
      <c r="W530" s="1"/>
      <c r="X530" s="1"/>
      <c r="Y530" s="1"/>
      <c r="Z530" s="1"/>
    </row>
    <row r="531" spans="1:26" ht="39.75" customHeight="1">
      <c r="A531" s="164"/>
      <c r="B531" s="2"/>
      <c r="C531" s="2"/>
      <c r="D531" s="2"/>
      <c r="E531" s="3"/>
      <c r="F531" s="2"/>
      <c r="G531" s="2"/>
      <c r="H531" s="122"/>
      <c r="I531" s="4"/>
      <c r="J531" s="4"/>
      <c r="K531" s="4"/>
      <c r="L531" s="2"/>
      <c r="M531" s="164"/>
      <c r="N531" s="1"/>
      <c r="O531" s="1"/>
      <c r="P531" s="1"/>
      <c r="Q531" s="1"/>
      <c r="R531" s="1"/>
      <c r="S531" s="1"/>
      <c r="T531" s="1"/>
      <c r="U531" s="1"/>
      <c r="V531" s="1"/>
      <c r="W531" s="1"/>
      <c r="X531" s="1"/>
      <c r="Y531" s="1"/>
      <c r="Z531" s="1"/>
    </row>
    <row r="532" spans="1:26" ht="39.75" customHeight="1">
      <c r="A532" s="164"/>
      <c r="B532" s="2"/>
      <c r="C532" s="2"/>
      <c r="D532" s="2"/>
      <c r="E532" s="3"/>
      <c r="F532" s="2"/>
      <c r="G532" s="2"/>
      <c r="H532" s="122"/>
      <c r="I532" s="4"/>
      <c r="J532" s="4"/>
      <c r="K532" s="4"/>
      <c r="L532" s="2"/>
      <c r="M532" s="164"/>
      <c r="N532" s="1"/>
      <c r="O532" s="1"/>
      <c r="P532" s="1"/>
      <c r="Q532" s="1"/>
      <c r="R532" s="1"/>
      <c r="S532" s="1"/>
      <c r="T532" s="1"/>
      <c r="U532" s="1"/>
      <c r="V532" s="1"/>
      <c r="W532" s="1"/>
      <c r="X532" s="1"/>
      <c r="Y532" s="1"/>
      <c r="Z532" s="1"/>
    </row>
    <row r="533" spans="1:26" ht="39.75" customHeight="1">
      <c r="A533" s="164"/>
      <c r="B533" s="2"/>
      <c r="C533" s="2"/>
      <c r="D533" s="2"/>
      <c r="E533" s="3"/>
      <c r="F533" s="2"/>
      <c r="G533" s="2"/>
      <c r="H533" s="122"/>
      <c r="I533" s="4"/>
      <c r="J533" s="4"/>
      <c r="K533" s="4"/>
      <c r="L533" s="2"/>
      <c r="M533" s="164"/>
      <c r="N533" s="1"/>
      <c r="O533" s="1"/>
      <c r="P533" s="1"/>
      <c r="Q533" s="1"/>
      <c r="R533" s="1"/>
      <c r="S533" s="1"/>
      <c r="T533" s="1"/>
      <c r="U533" s="1"/>
      <c r="V533" s="1"/>
      <c r="W533" s="1"/>
      <c r="X533" s="1"/>
      <c r="Y533" s="1"/>
      <c r="Z533" s="1"/>
    </row>
    <row r="534" spans="1:26" ht="39.75" customHeight="1">
      <c r="A534" s="164"/>
      <c r="B534" s="2"/>
      <c r="C534" s="2"/>
      <c r="D534" s="2"/>
      <c r="E534" s="3"/>
      <c r="F534" s="2"/>
      <c r="G534" s="2"/>
      <c r="H534" s="122"/>
      <c r="I534" s="4"/>
      <c r="J534" s="4"/>
      <c r="K534" s="4"/>
      <c r="L534" s="2"/>
      <c r="M534" s="164"/>
      <c r="N534" s="1"/>
      <c r="O534" s="1"/>
      <c r="P534" s="1"/>
      <c r="Q534" s="1"/>
      <c r="R534" s="1"/>
      <c r="S534" s="1"/>
      <c r="T534" s="1"/>
      <c r="U534" s="1"/>
      <c r="V534" s="1"/>
      <c r="W534" s="1"/>
      <c r="X534" s="1"/>
      <c r="Y534" s="1"/>
      <c r="Z534" s="1"/>
    </row>
    <row r="535" spans="1:26" ht="39.75" customHeight="1">
      <c r="A535" s="164"/>
      <c r="B535" s="2"/>
      <c r="C535" s="2"/>
      <c r="D535" s="2"/>
      <c r="E535" s="3"/>
      <c r="F535" s="2"/>
      <c r="G535" s="2"/>
      <c r="H535" s="122"/>
      <c r="I535" s="4"/>
      <c r="J535" s="4"/>
      <c r="K535" s="4"/>
      <c r="L535" s="2"/>
      <c r="M535" s="164"/>
      <c r="N535" s="1"/>
      <c r="O535" s="1"/>
      <c r="P535" s="1"/>
      <c r="Q535" s="1"/>
      <c r="R535" s="1"/>
      <c r="S535" s="1"/>
      <c r="T535" s="1"/>
      <c r="U535" s="1"/>
      <c r="V535" s="1"/>
      <c r="W535" s="1"/>
      <c r="X535" s="1"/>
      <c r="Y535" s="1"/>
      <c r="Z535" s="1"/>
    </row>
    <row r="536" spans="1:26" ht="39.75" customHeight="1">
      <c r="A536" s="164"/>
      <c r="B536" s="2"/>
      <c r="C536" s="2"/>
      <c r="D536" s="2"/>
      <c r="E536" s="3"/>
      <c r="F536" s="2"/>
      <c r="G536" s="2"/>
      <c r="H536" s="122"/>
      <c r="I536" s="4"/>
      <c r="J536" s="4"/>
      <c r="K536" s="4"/>
      <c r="L536" s="2"/>
      <c r="M536" s="164"/>
      <c r="N536" s="1"/>
      <c r="O536" s="1"/>
      <c r="P536" s="1"/>
      <c r="Q536" s="1"/>
      <c r="R536" s="1"/>
      <c r="S536" s="1"/>
      <c r="T536" s="1"/>
      <c r="U536" s="1"/>
      <c r="V536" s="1"/>
      <c r="W536" s="1"/>
      <c r="X536" s="1"/>
      <c r="Y536" s="1"/>
      <c r="Z536" s="1"/>
    </row>
    <row r="537" spans="1:26" ht="39.75" customHeight="1">
      <c r="A537" s="164"/>
      <c r="B537" s="2"/>
      <c r="C537" s="2"/>
      <c r="D537" s="2"/>
      <c r="E537" s="3"/>
      <c r="F537" s="2"/>
      <c r="G537" s="2"/>
      <c r="H537" s="122"/>
      <c r="I537" s="4"/>
      <c r="J537" s="4"/>
      <c r="K537" s="4"/>
      <c r="L537" s="2"/>
      <c r="M537" s="164"/>
      <c r="N537" s="1"/>
      <c r="O537" s="1"/>
      <c r="P537" s="1"/>
      <c r="Q537" s="1"/>
      <c r="R537" s="1"/>
      <c r="S537" s="1"/>
      <c r="T537" s="1"/>
      <c r="U537" s="1"/>
      <c r="V537" s="1"/>
      <c r="W537" s="1"/>
      <c r="X537" s="1"/>
      <c r="Y537" s="1"/>
      <c r="Z537" s="1"/>
    </row>
    <row r="538" spans="1:26" ht="39.75" customHeight="1">
      <c r="A538" s="164"/>
      <c r="B538" s="2"/>
      <c r="C538" s="2"/>
      <c r="D538" s="2"/>
      <c r="E538" s="3"/>
      <c r="F538" s="2"/>
      <c r="G538" s="2"/>
      <c r="H538" s="122"/>
      <c r="I538" s="4"/>
      <c r="J538" s="4"/>
      <c r="K538" s="4"/>
      <c r="L538" s="2"/>
      <c r="M538" s="164"/>
      <c r="N538" s="1"/>
      <c r="O538" s="1"/>
      <c r="P538" s="1"/>
      <c r="Q538" s="1"/>
      <c r="R538" s="1"/>
      <c r="S538" s="1"/>
      <c r="T538" s="1"/>
      <c r="U538" s="1"/>
      <c r="V538" s="1"/>
      <c r="W538" s="1"/>
      <c r="X538" s="1"/>
      <c r="Y538" s="1"/>
      <c r="Z538" s="1"/>
    </row>
    <row r="539" spans="1:26" ht="39.75" customHeight="1">
      <c r="A539" s="164"/>
      <c r="B539" s="2"/>
      <c r="C539" s="2"/>
      <c r="D539" s="2"/>
      <c r="E539" s="3"/>
      <c r="F539" s="2"/>
      <c r="G539" s="2"/>
      <c r="H539" s="122"/>
      <c r="I539" s="4"/>
      <c r="J539" s="4"/>
      <c r="K539" s="4"/>
      <c r="L539" s="2"/>
      <c r="M539" s="164"/>
      <c r="N539" s="1"/>
      <c r="O539" s="1"/>
      <c r="P539" s="1"/>
      <c r="Q539" s="1"/>
      <c r="R539" s="1"/>
      <c r="S539" s="1"/>
      <c r="T539" s="1"/>
      <c r="U539" s="1"/>
      <c r="V539" s="1"/>
      <c r="W539" s="1"/>
      <c r="X539" s="1"/>
      <c r="Y539" s="1"/>
      <c r="Z539" s="1"/>
    </row>
    <row r="540" spans="1:26" ht="39.75" customHeight="1">
      <c r="A540" s="164"/>
      <c r="B540" s="2"/>
      <c r="C540" s="2"/>
      <c r="D540" s="2"/>
      <c r="E540" s="3"/>
      <c r="F540" s="2"/>
      <c r="G540" s="2"/>
      <c r="H540" s="122"/>
      <c r="I540" s="4"/>
      <c r="J540" s="4"/>
      <c r="K540" s="4"/>
      <c r="L540" s="2"/>
      <c r="M540" s="164"/>
      <c r="N540" s="1"/>
      <c r="O540" s="1"/>
      <c r="P540" s="1"/>
      <c r="Q540" s="1"/>
      <c r="R540" s="1"/>
      <c r="S540" s="1"/>
      <c r="T540" s="1"/>
      <c r="U540" s="1"/>
      <c r="V540" s="1"/>
      <c r="W540" s="1"/>
      <c r="X540" s="1"/>
      <c r="Y540" s="1"/>
      <c r="Z540" s="1"/>
    </row>
    <row r="541" spans="1:26" ht="39.75" customHeight="1">
      <c r="A541" s="164"/>
      <c r="B541" s="2"/>
      <c r="C541" s="2"/>
      <c r="D541" s="2"/>
      <c r="E541" s="3"/>
      <c r="F541" s="2"/>
      <c r="G541" s="2"/>
      <c r="H541" s="122"/>
      <c r="I541" s="4"/>
      <c r="J541" s="4"/>
      <c r="K541" s="4"/>
      <c r="L541" s="2"/>
      <c r="M541" s="164"/>
      <c r="N541" s="1"/>
      <c r="O541" s="1"/>
      <c r="P541" s="1"/>
      <c r="Q541" s="1"/>
      <c r="R541" s="1"/>
      <c r="S541" s="1"/>
      <c r="T541" s="1"/>
      <c r="U541" s="1"/>
      <c r="V541" s="1"/>
      <c r="W541" s="1"/>
      <c r="X541" s="1"/>
      <c r="Y541" s="1"/>
      <c r="Z541" s="1"/>
    </row>
    <row r="542" spans="1:26" ht="39.75" customHeight="1">
      <c r="A542" s="164"/>
      <c r="B542" s="2"/>
      <c r="C542" s="2"/>
      <c r="D542" s="2"/>
      <c r="E542" s="3"/>
      <c r="F542" s="2"/>
      <c r="G542" s="2"/>
      <c r="H542" s="122"/>
      <c r="I542" s="4"/>
      <c r="J542" s="4"/>
      <c r="K542" s="4"/>
      <c r="L542" s="2"/>
      <c r="M542" s="164"/>
      <c r="N542" s="1"/>
      <c r="O542" s="1"/>
      <c r="P542" s="1"/>
      <c r="Q542" s="1"/>
      <c r="R542" s="1"/>
      <c r="S542" s="1"/>
      <c r="T542" s="1"/>
      <c r="U542" s="1"/>
      <c r="V542" s="1"/>
      <c r="W542" s="1"/>
      <c r="X542" s="1"/>
      <c r="Y542" s="1"/>
      <c r="Z542" s="1"/>
    </row>
    <row r="543" spans="1:26" ht="39.75" customHeight="1">
      <c r="A543" s="164"/>
      <c r="B543" s="2"/>
      <c r="C543" s="2"/>
      <c r="D543" s="2"/>
      <c r="E543" s="3"/>
      <c r="F543" s="2"/>
      <c r="G543" s="2"/>
      <c r="H543" s="122"/>
      <c r="I543" s="4"/>
      <c r="J543" s="4"/>
      <c r="K543" s="4"/>
      <c r="L543" s="2"/>
      <c r="M543" s="164"/>
      <c r="N543" s="1"/>
      <c r="O543" s="1"/>
      <c r="P543" s="1"/>
      <c r="Q543" s="1"/>
      <c r="R543" s="1"/>
      <c r="S543" s="1"/>
      <c r="T543" s="1"/>
      <c r="U543" s="1"/>
      <c r="V543" s="1"/>
      <c r="W543" s="1"/>
      <c r="X543" s="1"/>
      <c r="Y543" s="1"/>
      <c r="Z543" s="1"/>
    </row>
    <row r="544" spans="1:26" ht="39.75" customHeight="1">
      <c r="A544" s="164"/>
      <c r="B544" s="2"/>
      <c r="C544" s="2"/>
      <c r="D544" s="2"/>
      <c r="E544" s="3"/>
      <c r="F544" s="2"/>
      <c r="G544" s="2"/>
      <c r="H544" s="122"/>
      <c r="I544" s="4"/>
      <c r="J544" s="4"/>
      <c r="K544" s="4"/>
      <c r="L544" s="2"/>
      <c r="M544" s="164"/>
      <c r="N544" s="1"/>
      <c r="O544" s="1"/>
      <c r="P544" s="1"/>
      <c r="Q544" s="1"/>
      <c r="R544" s="1"/>
      <c r="S544" s="1"/>
      <c r="T544" s="1"/>
      <c r="U544" s="1"/>
      <c r="V544" s="1"/>
      <c r="W544" s="1"/>
      <c r="X544" s="1"/>
      <c r="Y544" s="1"/>
      <c r="Z544" s="1"/>
    </row>
    <row r="545" spans="1:26" ht="39.75" customHeight="1">
      <c r="A545" s="164"/>
      <c r="B545" s="2"/>
      <c r="C545" s="2"/>
      <c r="D545" s="2"/>
      <c r="E545" s="3"/>
      <c r="F545" s="2"/>
      <c r="G545" s="2"/>
      <c r="H545" s="122"/>
      <c r="I545" s="4"/>
      <c r="J545" s="4"/>
      <c r="K545" s="4"/>
      <c r="L545" s="2"/>
      <c r="M545" s="164"/>
      <c r="N545" s="1"/>
      <c r="O545" s="1"/>
      <c r="P545" s="1"/>
      <c r="Q545" s="1"/>
      <c r="R545" s="1"/>
      <c r="S545" s="1"/>
      <c r="T545" s="1"/>
      <c r="U545" s="1"/>
      <c r="V545" s="1"/>
      <c r="W545" s="1"/>
      <c r="X545" s="1"/>
      <c r="Y545" s="1"/>
      <c r="Z545" s="1"/>
    </row>
    <row r="546" spans="1:26" ht="39.75" customHeight="1">
      <c r="A546" s="164"/>
      <c r="B546" s="2"/>
      <c r="C546" s="2"/>
      <c r="D546" s="2"/>
      <c r="E546" s="3"/>
      <c r="F546" s="2"/>
      <c r="G546" s="2"/>
      <c r="H546" s="122"/>
      <c r="I546" s="4"/>
      <c r="J546" s="4"/>
      <c r="K546" s="4"/>
      <c r="L546" s="2"/>
      <c r="M546" s="164"/>
      <c r="N546" s="1"/>
      <c r="O546" s="1"/>
      <c r="P546" s="1"/>
      <c r="Q546" s="1"/>
      <c r="R546" s="1"/>
      <c r="S546" s="1"/>
      <c r="T546" s="1"/>
      <c r="U546" s="1"/>
      <c r="V546" s="1"/>
      <c r="W546" s="1"/>
      <c r="X546" s="1"/>
      <c r="Y546" s="1"/>
      <c r="Z546" s="1"/>
    </row>
    <row r="547" spans="1:26" ht="39.75" customHeight="1">
      <c r="A547" s="164"/>
      <c r="B547" s="2"/>
      <c r="C547" s="2"/>
      <c r="D547" s="2"/>
      <c r="E547" s="3"/>
      <c r="F547" s="2"/>
      <c r="G547" s="2"/>
      <c r="H547" s="122"/>
      <c r="I547" s="4"/>
      <c r="J547" s="4"/>
      <c r="K547" s="4"/>
      <c r="L547" s="2"/>
      <c r="M547" s="164"/>
      <c r="N547" s="1"/>
      <c r="O547" s="1"/>
      <c r="P547" s="1"/>
      <c r="Q547" s="1"/>
      <c r="R547" s="1"/>
      <c r="S547" s="1"/>
      <c r="T547" s="1"/>
      <c r="U547" s="1"/>
      <c r="V547" s="1"/>
      <c r="W547" s="1"/>
      <c r="X547" s="1"/>
      <c r="Y547" s="1"/>
      <c r="Z547" s="1"/>
    </row>
    <row r="548" spans="1:26" ht="39.75" customHeight="1">
      <c r="A548" s="164"/>
      <c r="B548" s="2"/>
      <c r="C548" s="2"/>
      <c r="D548" s="2"/>
      <c r="E548" s="3"/>
      <c r="F548" s="2"/>
      <c r="G548" s="2"/>
      <c r="H548" s="122"/>
      <c r="I548" s="4"/>
      <c r="J548" s="4"/>
      <c r="K548" s="4"/>
      <c r="L548" s="2"/>
      <c r="M548" s="164"/>
      <c r="N548" s="1"/>
      <c r="O548" s="1"/>
      <c r="P548" s="1"/>
      <c r="Q548" s="1"/>
      <c r="R548" s="1"/>
      <c r="S548" s="1"/>
      <c r="T548" s="1"/>
      <c r="U548" s="1"/>
      <c r="V548" s="1"/>
      <c r="W548" s="1"/>
      <c r="X548" s="1"/>
      <c r="Y548" s="1"/>
      <c r="Z548" s="1"/>
    </row>
    <row r="549" spans="1:26" ht="39.75" customHeight="1">
      <c r="A549" s="164"/>
      <c r="B549" s="2"/>
      <c r="C549" s="2"/>
      <c r="D549" s="2"/>
      <c r="E549" s="3"/>
      <c r="F549" s="2"/>
      <c r="G549" s="2"/>
      <c r="H549" s="122"/>
      <c r="I549" s="4"/>
      <c r="J549" s="4"/>
      <c r="K549" s="4"/>
      <c r="L549" s="2"/>
      <c r="M549" s="164"/>
      <c r="N549" s="1"/>
      <c r="O549" s="1"/>
      <c r="P549" s="1"/>
      <c r="Q549" s="1"/>
      <c r="R549" s="1"/>
      <c r="S549" s="1"/>
      <c r="T549" s="1"/>
      <c r="U549" s="1"/>
      <c r="V549" s="1"/>
      <c r="W549" s="1"/>
      <c r="X549" s="1"/>
      <c r="Y549" s="1"/>
      <c r="Z549" s="1"/>
    </row>
    <row r="550" spans="1:26" ht="39.75" customHeight="1">
      <c r="A550" s="164"/>
      <c r="B550" s="2"/>
      <c r="C550" s="2"/>
      <c r="D550" s="2"/>
      <c r="E550" s="3"/>
      <c r="F550" s="2"/>
      <c r="G550" s="2"/>
      <c r="H550" s="122"/>
      <c r="I550" s="4"/>
      <c r="J550" s="4"/>
      <c r="K550" s="4"/>
      <c r="L550" s="2"/>
      <c r="M550" s="164"/>
      <c r="N550" s="1"/>
      <c r="O550" s="1"/>
      <c r="P550" s="1"/>
      <c r="Q550" s="1"/>
      <c r="R550" s="1"/>
      <c r="S550" s="1"/>
      <c r="T550" s="1"/>
      <c r="U550" s="1"/>
      <c r="V550" s="1"/>
      <c r="W550" s="1"/>
      <c r="X550" s="1"/>
      <c r="Y550" s="1"/>
      <c r="Z550" s="1"/>
    </row>
    <row r="551" spans="1:26" ht="39.75" customHeight="1">
      <c r="A551" s="164"/>
      <c r="B551" s="2"/>
      <c r="C551" s="2"/>
      <c r="D551" s="2"/>
      <c r="E551" s="3"/>
      <c r="F551" s="2"/>
      <c r="G551" s="2"/>
      <c r="H551" s="122"/>
      <c r="I551" s="4"/>
      <c r="J551" s="4"/>
      <c r="K551" s="4"/>
      <c r="L551" s="2"/>
      <c r="M551" s="164"/>
      <c r="N551" s="1"/>
      <c r="O551" s="1"/>
      <c r="P551" s="1"/>
      <c r="Q551" s="1"/>
      <c r="R551" s="1"/>
      <c r="S551" s="1"/>
      <c r="T551" s="1"/>
      <c r="U551" s="1"/>
      <c r="V551" s="1"/>
      <c r="W551" s="1"/>
      <c r="X551" s="1"/>
      <c r="Y551" s="1"/>
      <c r="Z551" s="1"/>
    </row>
    <row r="552" spans="1:26" ht="39.75" customHeight="1">
      <c r="A552" s="164"/>
      <c r="B552" s="2"/>
      <c r="C552" s="2"/>
      <c r="D552" s="2"/>
      <c r="E552" s="3"/>
      <c r="F552" s="2"/>
      <c r="G552" s="2"/>
      <c r="H552" s="122"/>
      <c r="I552" s="4"/>
      <c r="J552" s="4"/>
      <c r="K552" s="4"/>
      <c r="L552" s="2"/>
      <c r="M552" s="164"/>
      <c r="N552" s="1"/>
      <c r="O552" s="1"/>
      <c r="P552" s="1"/>
      <c r="Q552" s="1"/>
      <c r="R552" s="1"/>
      <c r="S552" s="1"/>
      <c r="T552" s="1"/>
      <c r="U552" s="1"/>
      <c r="V552" s="1"/>
      <c r="W552" s="1"/>
      <c r="X552" s="1"/>
      <c r="Y552" s="1"/>
      <c r="Z552" s="1"/>
    </row>
    <row r="553" spans="1:26" ht="39.75" customHeight="1">
      <c r="A553" s="164"/>
      <c r="B553" s="2"/>
      <c r="C553" s="2"/>
      <c r="D553" s="2"/>
      <c r="E553" s="3"/>
      <c r="F553" s="2"/>
      <c r="G553" s="2"/>
      <c r="H553" s="122"/>
      <c r="I553" s="4"/>
      <c r="J553" s="4"/>
      <c r="K553" s="4"/>
      <c r="L553" s="2"/>
      <c r="M553" s="164"/>
      <c r="N553" s="1"/>
      <c r="O553" s="1"/>
      <c r="P553" s="1"/>
      <c r="Q553" s="1"/>
      <c r="R553" s="1"/>
      <c r="S553" s="1"/>
      <c r="T553" s="1"/>
      <c r="U553" s="1"/>
      <c r="V553" s="1"/>
      <c r="W553" s="1"/>
      <c r="X553" s="1"/>
      <c r="Y553" s="1"/>
      <c r="Z553" s="1"/>
    </row>
    <row r="554" spans="1:26" ht="39.75" customHeight="1">
      <c r="A554" s="164"/>
      <c r="B554" s="2"/>
      <c r="C554" s="2"/>
      <c r="D554" s="2"/>
      <c r="E554" s="3"/>
      <c r="F554" s="2"/>
      <c r="G554" s="2"/>
      <c r="H554" s="122"/>
      <c r="I554" s="4"/>
      <c r="J554" s="4"/>
      <c r="K554" s="4"/>
      <c r="L554" s="2"/>
      <c r="M554" s="164"/>
      <c r="N554" s="1"/>
      <c r="O554" s="1"/>
      <c r="P554" s="1"/>
      <c r="Q554" s="1"/>
      <c r="R554" s="1"/>
      <c r="S554" s="1"/>
      <c r="T554" s="1"/>
      <c r="U554" s="1"/>
      <c r="V554" s="1"/>
      <c r="W554" s="1"/>
      <c r="X554" s="1"/>
      <c r="Y554" s="1"/>
      <c r="Z554" s="1"/>
    </row>
    <row r="555" spans="1:26" ht="39.75" customHeight="1">
      <c r="A555" s="164"/>
      <c r="B555" s="2"/>
      <c r="C555" s="2"/>
      <c r="D555" s="2"/>
      <c r="E555" s="3"/>
      <c r="F555" s="2"/>
      <c r="G555" s="2"/>
      <c r="H555" s="122"/>
      <c r="I555" s="4"/>
      <c r="J555" s="4"/>
      <c r="K555" s="4"/>
      <c r="L555" s="2"/>
      <c r="M555" s="164"/>
      <c r="N555" s="1"/>
      <c r="O555" s="1"/>
      <c r="P555" s="1"/>
      <c r="Q555" s="1"/>
      <c r="R555" s="1"/>
      <c r="S555" s="1"/>
      <c r="T555" s="1"/>
      <c r="U555" s="1"/>
      <c r="V555" s="1"/>
      <c r="W555" s="1"/>
      <c r="X555" s="1"/>
      <c r="Y555" s="1"/>
      <c r="Z555" s="1"/>
    </row>
    <row r="556" spans="1:26" ht="39.75" customHeight="1">
      <c r="A556" s="164"/>
      <c r="B556" s="2"/>
      <c r="C556" s="2"/>
      <c r="D556" s="2"/>
      <c r="E556" s="3"/>
      <c r="F556" s="2"/>
      <c r="G556" s="2"/>
      <c r="H556" s="122"/>
      <c r="I556" s="4"/>
      <c r="J556" s="4"/>
      <c r="K556" s="4"/>
      <c r="L556" s="2"/>
      <c r="M556" s="164"/>
      <c r="N556" s="1"/>
      <c r="O556" s="1"/>
      <c r="P556" s="1"/>
      <c r="Q556" s="1"/>
      <c r="R556" s="1"/>
      <c r="S556" s="1"/>
      <c r="T556" s="1"/>
      <c r="U556" s="1"/>
      <c r="V556" s="1"/>
      <c r="W556" s="1"/>
      <c r="X556" s="1"/>
      <c r="Y556" s="1"/>
      <c r="Z556" s="1"/>
    </row>
    <row r="557" spans="1:26" ht="39.75" customHeight="1">
      <c r="A557" s="164"/>
      <c r="B557" s="2"/>
      <c r="C557" s="2"/>
      <c r="D557" s="2"/>
      <c r="E557" s="3"/>
      <c r="F557" s="2"/>
      <c r="G557" s="2"/>
      <c r="H557" s="122"/>
      <c r="I557" s="4"/>
      <c r="J557" s="4"/>
      <c r="K557" s="4"/>
      <c r="L557" s="2"/>
      <c r="M557" s="164"/>
      <c r="N557" s="1"/>
      <c r="O557" s="1"/>
      <c r="P557" s="1"/>
      <c r="Q557" s="1"/>
      <c r="R557" s="1"/>
      <c r="S557" s="1"/>
      <c r="T557" s="1"/>
      <c r="U557" s="1"/>
      <c r="V557" s="1"/>
      <c r="W557" s="1"/>
      <c r="X557" s="1"/>
      <c r="Y557" s="1"/>
      <c r="Z557" s="1"/>
    </row>
    <row r="558" spans="1:26" ht="39.75" customHeight="1">
      <c r="A558" s="164"/>
      <c r="B558" s="2"/>
      <c r="C558" s="2"/>
      <c r="D558" s="2"/>
      <c r="E558" s="3"/>
      <c r="F558" s="2"/>
      <c r="G558" s="2"/>
      <c r="H558" s="122"/>
      <c r="I558" s="4"/>
      <c r="J558" s="4"/>
      <c r="K558" s="4"/>
      <c r="L558" s="2"/>
      <c r="M558" s="164"/>
      <c r="N558" s="1"/>
      <c r="O558" s="1"/>
      <c r="P558" s="1"/>
      <c r="Q558" s="1"/>
      <c r="R558" s="1"/>
      <c r="S558" s="1"/>
      <c r="T558" s="1"/>
      <c r="U558" s="1"/>
      <c r="V558" s="1"/>
      <c r="W558" s="1"/>
      <c r="X558" s="1"/>
      <c r="Y558" s="1"/>
      <c r="Z558" s="1"/>
    </row>
    <row r="559" spans="1:26" ht="39.75" customHeight="1">
      <c r="A559" s="164"/>
      <c r="B559" s="2"/>
      <c r="C559" s="2"/>
      <c r="D559" s="2"/>
      <c r="E559" s="3"/>
      <c r="F559" s="2"/>
      <c r="G559" s="2"/>
      <c r="H559" s="122"/>
      <c r="I559" s="4"/>
      <c r="J559" s="4"/>
      <c r="K559" s="4"/>
      <c r="L559" s="2"/>
      <c r="M559" s="164"/>
      <c r="N559" s="1"/>
      <c r="O559" s="1"/>
      <c r="P559" s="1"/>
      <c r="Q559" s="1"/>
      <c r="R559" s="1"/>
      <c r="S559" s="1"/>
      <c r="T559" s="1"/>
      <c r="U559" s="1"/>
      <c r="V559" s="1"/>
      <c r="W559" s="1"/>
      <c r="X559" s="1"/>
      <c r="Y559" s="1"/>
      <c r="Z559" s="1"/>
    </row>
    <row r="560" spans="1:26" ht="39.75" customHeight="1">
      <c r="A560" s="164"/>
      <c r="B560" s="2"/>
      <c r="C560" s="2"/>
      <c r="D560" s="2"/>
      <c r="E560" s="3"/>
      <c r="F560" s="2"/>
      <c r="G560" s="2"/>
      <c r="H560" s="122"/>
      <c r="I560" s="4"/>
      <c r="J560" s="4"/>
      <c r="K560" s="4"/>
      <c r="L560" s="2"/>
      <c r="M560" s="164"/>
      <c r="N560" s="1"/>
      <c r="O560" s="1"/>
      <c r="P560" s="1"/>
      <c r="Q560" s="1"/>
      <c r="R560" s="1"/>
      <c r="S560" s="1"/>
      <c r="T560" s="1"/>
      <c r="U560" s="1"/>
      <c r="V560" s="1"/>
      <c r="W560" s="1"/>
      <c r="X560" s="1"/>
      <c r="Y560" s="1"/>
      <c r="Z560" s="1"/>
    </row>
    <row r="561" spans="1:26" ht="39.75" customHeight="1">
      <c r="A561" s="164"/>
      <c r="B561" s="2"/>
      <c r="C561" s="2"/>
      <c r="D561" s="2"/>
      <c r="E561" s="3"/>
      <c r="F561" s="2"/>
      <c r="G561" s="2"/>
      <c r="H561" s="122"/>
      <c r="I561" s="4"/>
      <c r="J561" s="4"/>
      <c r="K561" s="4"/>
      <c r="L561" s="2"/>
      <c r="M561" s="164"/>
      <c r="N561" s="1"/>
      <c r="O561" s="1"/>
      <c r="P561" s="1"/>
      <c r="Q561" s="1"/>
      <c r="R561" s="1"/>
      <c r="S561" s="1"/>
      <c r="T561" s="1"/>
      <c r="U561" s="1"/>
      <c r="V561" s="1"/>
      <c r="W561" s="1"/>
      <c r="X561" s="1"/>
      <c r="Y561" s="1"/>
      <c r="Z561" s="1"/>
    </row>
    <row r="562" spans="1:26" ht="39.75" customHeight="1">
      <c r="A562" s="164"/>
      <c r="B562" s="2"/>
      <c r="C562" s="2"/>
      <c r="D562" s="2"/>
      <c r="E562" s="3"/>
      <c r="F562" s="2"/>
      <c r="G562" s="2"/>
      <c r="H562" s="122"/>
      <c r="I562" s="4"/>
      <c r="J562" s="4"/>
      <c r="K562" s="4"/>
      <c r="L562" s="2"/>
      <c r="M562" s="164"/>
      <c r="N562" s="1"/>
      <c r="O562" s="1"/>
      <c r="P562" s="1"/>
      <c r="Q562" s="1"/>
      <c r="R562" s="1"/>
      <c r="S562" s="1"/>
      <c r="T562" s="1"/>
      <c r="U562" s="1"/>
      <c r="V562" s="1"/>
      <c r="W562" s="1"/>
      <c r="X562" s="1"/>
      <c r="Y562" s="1"/>
      <c r="Z562" s="1"/>
    </row>
    <row r="563" spans="1:26" ht="39.75" customHeight="1">
      <c r="A563" s="164"/>
      <c r="B563" s="2"/>
      <c r="C563" s="2"/>
      <c r="D563" s="2"/>
      <c r="E563" s="3"/>
      <c r="F563" s="2"/>
      <c r="G563" s="2"/>
      <c r="H563" s="122"/>
      <c r="I563" s="4"/>
      <c r="J563" s="4"/>
      <c r="K563" s="4"/>
      <c r="L563" s="2"/>
      <c r="M563" s="164"/>
      <c r="N563" s="1"/>
      <c r="O563" s="1"/>
      <c r="P563" s="1"/>
      <c r="Q563" s="1"/>
      <c r="R563" s="1"/>
      <c r="S563" s="1"/>
      <c r="T563" s="1"/>
      <c r="U563" s="1"/>
      <c r="V563" s="1"/>
      <c r="W563" s="1"/>
      <c r="X563" s="1"/>
      <c r="Y563" s="1"/>
      <c r="Z563" s="1"/>
    </row>
    <row r="564" spans="1:26" ht="39.75" customHeight="1">
      <c r="A564" s="164"/>
      <c r="B564" s="2"/>
      <c r="C564" s="2"/>
      <c r="D564" s="2"/>
      <c r="E564" s="3"/>
      <c r="F564" s="2"/>
      <c r="G564" s="2"/>
      <c r="H564" s="122"/>
      <c r="I564" s="4"/>
      <c r="J564" s="4"/>
      <c r="K564" s="4"/>
      <c r="L564" s="2"/>
      <c r="M564" s="164"/>
      <c r="N564" s="1"/>
      <c r="O564" s="1"/>
      <c r="P564" s="1"/>
      <c r="Q564" s="1"/>
      <c r="R564" s="1"/>
      <c r="S564" s="1"/>
      <c r="T564" s="1"/>
      <c r="U564" s="1"/>
      <c r="V564" s="1"/>
      <c r="W564" s="1"/>
      <c r="X564" s="1"/>
      <c r="Y564" s="1"/>
      <c r="Z564" s="1"/>
    </row>
    <row r="565" spans="1:26" ht="39.75" customHeight="1">
      <c r="A565" s="164"/>
      <c r="B565" s="2"/>
      <c r="C565" s="2"/>
      <c r="D565" s="2"/>
      <c r="E565" s="3"/>
      <c r="F565" s="2"/>
      <c r="G565" s="2"/>
      <c r="H565" s="122"/>
      <c r="I565" s="4"/>
      <c r="J565" s="4"/>
      <c r="K565" s="4"/>
      <c r="L565" s="2"/>
      <c r="M565" s="164"/>
      <c r="N565" s="1"/>
      <c r="O565" s="1"/>
      <c r="P565" s="1"/>
      <c r="Q565" s="1"/>
      <c r="R565" s="1"/>
      <c r="S565" s="1"/>
      <c r="T565" s="1"/>
      <c r="U565" s="1"/>
      <c r="V565" s="1"/>
      <c r="W565" s="1"/>
      <c r="X565" s="1"/>
      <c r="Y565" s="1"/>
      <c r="Z565" s="1"/>
    </row>
    <row r="566" spans="1:26" ht="39.75" customHeight="1">
      <c r="A566" s="164"/>
      <c r="B566" s="2"/>
      <c r="C566" s="2"/>
      <c r="D566" s="2"/>
      <c r="E566" s="3"/>
      <c r="F566" s="2"/>
      <c r="G566" s="2"/>
      <c r="H566" s="122"/>
      <c r="I566" s="4"/>
      <c r="J566" s="4"/>
      <c r="K566" s="4"/>
      <c r="L566" s="2"/>
      <c r="M566" s="164"/>
      <c r="N566" s="1"/>
      <c r="O566" s="1"/>
      <c r="P566" s="1"/>
      <c r="Q566" s="1"/>
      <c r="R566" s="1"/>
      <c r="S566" s="1"/>
      <c r="T566" s="1"/>
      <c r="U566" s="1"/>
      <c r="V566" s="1"/>
      <c r="W566" s="1"/>
      <c r="X566" s="1"/>
      <c r="Y566" s="1"/>
      <c r="Z566" s="1"/>
    </row>
    <row r="567" spans="1:26" ht="39.75" customHeight="1">
      <c r="A567" s="164"/>
      <c r="B567" s="2"/>
      <c r="C567" s="2"/>
      <c r="D567" s="2"/>
      <c r="E567" s="3"/>
      <c r="F567" s="2"/>
      <c r="G567" s="2"/>
      <c r="H567" s="122"/>
      <c r="I567" s="4"/>
      <c r="J567" s="4"/>
      <c r="K567" s="4"/>
      <c r="L567" s="2"/>
      <c r="M567" s="164"/>
      <c r="N567" s="1"/>
      <c r="O567" s="1"/>
      <c r="P567" s="1"/>
      <c r="Q567" s="1"/>
      <c r="R567" s="1"/>
      <c r="S567" s="1"/>
      <c r="T567" s="1"/>
      <c r="U567" s="1"/>
      <c r="V567" s="1"/>
      <c r="W567" s="1"/>
      <c r="X567" s="1"/>
      <c r="Y567" s="1"/>
      <c r="Z567" s="1"/>
    </row>
    <row r="568" spans="1:26" ht="39.75" customHeight="1">
      <c r="A568" s="164"/>
      <c r="B568" s="2"/>
      <c r="C568" s="2"/>
      <c r="D568" s="2"/>
      <c r="E568" s="3"/>
      <c r="F568" s="2"/>
      <c r="G568" s="2"/>
      <c r="H568" s="122"/>
      <c r="I568" s="4"/>
      <c r="J568" s="4"/>
      <c r="K568" s="4"/>
      <c r="L568" s="2"/>
      <c r="M568" s="164"/>
      <c r="N568" s="1"/>
      <c r="O568" s="1"/>
      <c r="P568" s="1"/>
      <c r="Q568" s="1"/>
      <c r="R568" s="1"/>
      <c r="S568" s="1"/>
      <c r="T568" s="1"/>
      <c r="U568" s="1"/>
      <c r="V568" s="1"/>
      <c r="W568" s="1"/>
      <c r="X568" s="1"/>
      <c r="Y568" s="1"/>
      <c r="Z568" s="1"/>
    </row>
    <row r="569" spans="1:26" ht="39.75" customHeight="1">
      <c r="A569" s="164"/>
      <c r="B569" s="2"/>
      <c r="C569" s="2"/>
      <c r="D569" s="2"/>
      <c r="E569" s="3"/>
      <c r="F569" s="2"/>
      <c r="G569" s="2"/>
      <c r="H569" s="122"/>
      <c r="I569" s="4"/>
      <c r="J569" s="4"/>
      <c r="K569" s="4"/>
      <c r="L569" s="2"/>
      <c r="M569" s="164"/>
      <c r="N569" s="1"/>
      <c r="O569" s="1"/>
      <c r="P569" s="1"/>
      <c r="Q569" s="1"/>
      <c r="R569" s="1"/>
      <c r="S569" s="1"/>
      <c r="T569" s="1"/>
      <c r="U569" s="1"/>
      <c r="V569" s="1"/>
      <c r="W569" s="1"/>
      <c r="X569" s="1"/>
      <c r="Y569" s="1"/>
      <c r="Z569" s="1"/>
    </row>
    <row r="570" spans="1:26" ht="39.75" customHeight="1">
      <c r="A570" s="164"/>
      <c r="B570" s="2"/>
      <c r="C570" s="2"/>
      <c r="D570" s="2"/>
      <c r="E570" s="3"/>
      <c r="F570" s="2"/>
      <c r="G570" s="2"/>
      <c r="H570" s="122"/>
      <c r="I570" s="4"/>
      <c r="J570" s="4"/>
      <c r="K570" s="4"/>
      <c r="L570" s="2"/>
      <c r="M570" s="164"/>
      <c r="N570" s="1"/>
      <c r="O570" s="1"/>
      <c r="P570" s="1"/>
      <c r="Q570" s="1"/>
      <c r="R570" s="1"/>
      <c r="S570" s="1"/>
      <c r="T570" s="1"/>
      <c r="U570" s="1"/>
      <c r="V570" s="1"/>
      <c r="W570" s="1"/>
      <c r="X570" s="1"/>
      <c r="Y570" s="1"/>
      <c r="Z570" s="1"/>
    </row>
    <row r="571" spans="1:26" ht="39.75" customHeight="1">
      <c r="A571" s="164"/>
      <c r="B571" s="2"/>
      <c r="C571" s="2"/>
      <c r="D571" s="2"/>
      <c r="E571" s="3"/>
      <c r="F571" s="2"/>
      <c r="G571" s="2"/>
      <c r="H571" s="122"/>
      <c r="I571" s="4"/>
      <c r="J571" s="4"/>
      <c r="K571" s="4"/>
      <c r="L571" s="2"/>
      <c r="M571" s="164"/>
      <c r="N571" s="1"/>
      <c r="O571" s="1"/>
      <c r="P571" s="1"/>
      <c r="Q571" s="1"/>
      <c r="R571" s="1"/>
      <c r="S571" s="1"/>
      <c r="T571" s="1"/>
      <c r="U571" s="1"/>
      <c r="V571" s="1"/>
      <c r="W571" s="1"/>
      <c r="X571" s="1"/>
      <c r="Y571" s="1"/>
      <c r="Z571" s="1"/>
    </row>
    <row r="572" spans="1:26" ht="39.75" customHeight="1">
      <c r="A572" s="164"/>
      <c r="B572" s="2"/>
      <c r="C572" s="2"/>
      <c r="D572" s="2"/>
      <c r="E572" s="3"/>
      <c r="F572" s="2"/>
      <c r="G572" s="2"/>
      <c r="H572" s="122"/>
      <c r="I572" s="4"/>
      <c r="J572" s="4"/>
      <c r="K572" s="4"/>
      <c r="L572" s="2"/>
      <c r="M572" s="164"/>
      <c r="N572" s="1"/>
      <c r="O572" s="1"/>
      <c r="P572" s="1"/>
      <c r="Q572" s="1"/>
      <c r="R572" s="1"/>
      <c r="S572" s="1"/>
      <c r="T572" s="1"/>
      <c r="U572" s="1"/>
      <c r="V572" s="1"/>
      <c r="W572" s="1"/>
      <c r="X572" s="1"/>
      <c r="Y572" s="1"/>
      <c r="Z572" s="1"/>
    </row>
    <row r="573" spans="1:26" ht="39.75" customHeight="1">
      <c r="A573" s="164"/>
      <c r="B573" s="2"/>
      <c r="C573" s="2"/>
      <c r="D573" s="2"/>
      <c r="E573" s="3"/>
      <c r="F573" s="2"/>
      <c r="G573" s="2"/>
      <c r="H573" s="122"/>
      <c r="I573" s="4"/>
      <c r="J573" s="4"/>
      <c r="K573" s="4"/>
      <c r="L573" s="2"/>
      <c r="M573" s="164"/>
      <c r="N573" s="1"/>
      <c r="O573" s="1"/>
      <c r="P573" s="1"/>
      <c r="Q573" s="1"/>
      <c r="R573" s="1"/>
      <c r="S573" s="1"/>
      <c r="T573" s="1"/>
      <c r="U573" s="1"/>
      <c r="V573" s="1"/>
      <c r="W573" s="1"/>
      <c r="X573" s="1"/>
      <c r="Y573" s="1"/>
      <c r="Z573" s="1"/>
    </row>
    <row r="574" spans="1:26" ht="39.75" customHeight="1">
      <c r="A574" s="164"/>
      <c r="B574" s="2"/>
      <c r="C574" s="2"/>
      <c r="D574" s="2"/>
      <c r="E574" s="3"/>
      <c r="F574" s="2"/>
      <c r="G574" s="2"/>
      <c r="H574" s="122"/>
      <c r="I574" s="4"/>
      <c r="J574" s="4"/>
      <c r="K574" s="4"/>
      <c r="L574" s="2"/>
      <c r="M574" s="164"/>
      <c r="N574" s="1"/>
      <c r="O574" s="1"/>
      <c r="P574" s="1"/>
      <c r="Q574" s="1"/>
      <c r="R574" s="1"/>
      <c r="S574" s="1"/>
      <c r="T574" s="1"/>
      <c r="U574" s="1"/>
      <c r="V574" s="1"/>
      <c r="W574" s="1"/>
      <c r="X574" s="1"/>
      <c r="Y574" s="1"/>
      <c r="Z574" s="1"/>
    </row>
    <row r="575" spans="1:26" ht="39.75" customHeight="1">
      <c r="A575" s="164"/>
      <c r="B575" s="2"/>
      <c r="C575" s="2"/>
      <c r="D575" s="2"/>
      <c r="E575" s="3"/>
      <c r="F575" s="2"/>
      <c r="G575" s="2"/>
      <c r="H575" s="122"/>
      <c r="I575" s="4"/>
      <c r="J575" s="4"/>
      <c r="K575" s="4"/>
      <c r="L575" s="2"/>
      <c r="M575" s="164"/>
      <c r="N575" s="1"/>
      <c r="O575" s="1"/>
      <c r="P575" s="1"/>
      <c r="Q575" s="1"/>
      <c r="R575" s="1"/>
      <c r="S575" s="1"/>
      <c r="T575" s="1"/>
      <c r="U575" s="1"/>
      <c r="V575" s="1"/>
      <c r="W575" s="1"/>
      <c r="X575" s="1"/>
      <c r="Y575" s="1"/>
      <c r="Z575" s="1"/>
    </row>
    <row r="576" spans="1:26" ht="39.75" customHeight="1">
      <c r="A576" s="164"/>
      <c r="B576" s="2"/>
      <c r="C576" s="2"/>
      <c r="D576" s="2"/>
      <c r="E576" s="3"/>
      <c r="F576" s="2"/>
      <c r="G576" s="2"/>
      <c r="H576" s="122"/>
      <c r="I576" s="4"/>
      <c r="J576" s="4"/>
      <c r="K576" s="4"/>
      <c r="L576" s="2"/>
      <c r="M576" s="164"/>
      <c r="N576" s="1"/>
      <c r="O576" s="1"/>
      <c r="P576" s="1"/>
      <c r="Q576" s="1"/>
      <c r="R576" s="1"/>
      <c r="S576" s="1"/>
      <c r="T576" s="1"/>
      <c r="U576" s="1"/>
      <c r="V576" s="1"/>
      <c r="W576" s="1"/>
      <c r="X576" s="1"/>
      <c r="Y576" s="1"/>
      <c r="Z576" s="1"/>
    </row>
    <row r="577" spans="1:26" ht="39.75" customHeight="1">
      <c r="A577" s="164"/>
      <c r="B577" s="2"/>
      <c r="C577" s="2"/>
      <c r="D577" s="2"/>
      <c r="E577" s="3"/>
      <c r="F577" s="2"/>
      <c r="G577" s="2"/>
      <c r="H577" s="122"/>
      <c r="I577" s="4"/>
      <c r="J577" s="4"/>
      <c r="K577" s="4"/>
      <c r="L577" s="2"/>
      <c r="M577" s="164"/>
      <c r="N577" s="1"/>
      <c r="O577" s="1"/>
      <c r="P577" s="1"/>
      <c r="Q577" s="1"/>
      <c r="R577" s="1"/>
      <c r="S577" s="1"/>
      <c r="T577" s="1"/>
      <c r="U577" s="1"/>
      <c r="V577" s="1"/>
      <c r="W577" s="1"/>
      <c r="X577" s="1"/>
      <c r="Y577" s="1"/>
      <c r="Z577" s="1"/>
    </row>
    <row r="578" spans="1:26" ht="39.75" customHeight="1">
      <c r="A578" s="164"/>
      <c r="B578" s="2"/>
      <c r="C578" s="2"/>
      <c r="D578" s="2"/>
      <c r="E578" s="3"/>
      <c r="F578" s="2"/>
      <c r="G578" s="2"/>
      <c r="H578" s="122"/>
      <c r="I578" s="4"/>
      <c r="J578" s="4"/>
      <c r="K578" s="4"/>
      <c r="L578" s="2"/>
      <c r="M578" s="164"/>
      <c r="N578" s="1"/>
      <c r="O578" s="1"/>
      <c r="P578" s="1"/>
      <c r="Q578" s="1"/>
      <c r="R578" s="1"/>
      <c r="S578" s="1"/>
      <c r="T578" s="1"/>
      <c r="U578" s="1"/>
      <c r="V578" s="1"/>
      <c r="W578" s="1"/>
      <c r="X578" s="1"/>
      <c r="Y578" s="1"/>
      <c r="Z578" s="1"/>
    </row>
    <row r="579" spans="1:26" ht="39.75" customHeight="1">
      <c r="A579" s="164"/>
      <c r="B579" s="2"/>
      <c r="C579" s="2"/>
      <c r="D579" s="2"/>
      <c r="E579" s="3"/>
      <c r="F579" s="2"/>
      <c r="G579" s="2"/>
      <c r="H579" s="122"/>
      <c r="I579" s="4"/>
      <c r="J579" s="4"/>
      <c r="K579" s="4"/>
      <c r="L579" s="2"/>
      <c r="M579" s="164"/>
      <c r="N579" s="1"/>
      <c r="O579" s="1"/>
      <c r="P579" s="1"/>
      <c r="Q579" s="1"/>
      <c r="R579" s="1"/>
      <c r="S579" s="1"/>
      <c r="T579" s="1"/>
      <c r="U579" s="1"/>
      <c r="V579" s="1"/>
      <c r="W579" s="1"/>
      <c r="X579" s="1"/>
      <c r="Y579" s="1"/>
      <c r="Z579" s="1"/>
    </row>
    <row r="580" spans="1:26" ht="39.75" customHeight="1">
      <c r="A580" s="164"/>
      <c r="B580" s="2"/>
      <c r="C580" s="2"/>
      <c r="D580" s="2"/>
      <c r="E580" s="3"/>
      <c r="F580" s="2"/>
      <c r="G580" s="2"/>
      <c r="H580" s="122"/>
      <c r="I580" s="4"/>
      <c r="J580" s="4"/>
      <c r="K580" s="4"/>
      <c r="L580" s="2"/>
      <c r="M580" s="164"/>
      <c r="N580" s="1"/>
      <c r="O580" s="1"/>
      <c r="P580" s="1"/>
      <c r="Q580" s="1"/>
      <c r="R580" s="1"/>
      <c r="S580" s="1"/>
      <c r="T580" s="1"/>
      <c r="U580" s="1"/>
      <c r="V580" s="1"/>
      <c r="W580" s="1"/>
      <c r="X580" s="1"/>
      <c r="Y580" s="1"/>
      <c r="Z580" s="1"/>
    </row>
    <row r="581" spans="1:26" ht="39.75" customHeight="1">
      <c r="A581" s="164"/>
      <c r="B581" s="2"/>
      <c r="C581" s="2"/>
      <c r="D581" s="2"/>
      <c r="E581" s="3"/>
      <c r="F581" s="2"/>
      <c r="G581" s="2"/>
      <c r="H581" s="122"/>
      <c r="I581" s="4"/>
      <c r="J581" s="4"/>
      <c r="K581" s="4"/>
      <c r="L581" s="2"/>
      <c r="M581" s="164"/>
      <c r="N581" s="1"/>
      <c r="O581" s="1"/>
      <c r="P581" s="1"/>
      <c r="Q581" s="1"/>
      <c r="R581" s="1"/>
      <c r="S581" s="1"/>
      <c r="T581" s="1"/>
      <c r="U581" s="1"/>
      <c r="V581" s="1"/>
      <c r="W581" s="1"/>
      <c r="X581" s="1"/>
      <c r="Y581" s="1"/>
      <c r="Z581" s="1"/>
    </row>
    <row r="582" spans="1:26" ht="39.75" customHeight="1">
      <c r="A582" s="164"/>
      <c r="B582" s="2"/>
      <c r="C582" s="2"/>
      <c r="D582" s="2"/>
      <c r="E582" s="3"/>
      <c r="F582" s="2"/>
      <c r="G582" s="2"/>
      <c r="H582" s="122"/>
      <c r="I582" s="4"/>
      <c r="J582" s="4"/>
      <c r="K582" s="4"/>
      <c r="L582" s="2"/>
      <c r="M582" s="164"/>
      <c r="N582" s="1"/>
      <c r="O582" s="1"/>
      <c r="P582" s="1"/>
      <c r="Q582" s="1"/>
      <c r="R582" s="1"/>
      <c r="S582" s="1"/>
      <c r="T582" s="1"/>
      <c r="U582" s="1"/>
      <c r="V582" s="1"/>
      <c r="W582" s="1"/>
      <c r="X582" s="1"/>
      <c r="Y582" s="1"/>
      <c r="Z582" s="1"/>
    </row>
    <row r="583" spans="1:26" ht="39.75" customHeight="1">
      <c r="A583" s="164"/>
      <c r="B583" s="2"/>
      <c r="C583" s="2"/>
      <c r="D583" s="2"/>
      <c r="E583" s="3"/>
      <c r="F583" s="2"/>
      <c r="G583" s="2"/>
      <c r="H583" s="122"/>
      <c r="I583" s="4"/>
      <c r="J583" s="4"/>
      <c r="K583" s="4"/>
      <c r="L583" s="2"/>
      <c r="M583" s="164"/>
      <c r="N583" s="1"/>
      <c r="O583" s="1"/>
      <c r="P583" s="1"/>
      <c r="Q583" s="1"/>
      <c r="R583" s="1"/>
      <c r="S583" s="1"/>
      <c r="T583" s="1"/>
      <c r="U583" s="1"/>
      <c r="V583" s="1"/>
      <c r="W583" s="1"/>
      <c r="X583" s="1"/>
      <c r="Y583" s="1"/>
      <c r="Z583" s="1"/>
    </row>
    <row r="584" spans="1:26" ht="39.75" customHeight="1">
      <c r="A584" s="164"/>
      <c r="B584" s="2"/>
      <c r="C584" s="2"/>
      <c r="D584" s="2"/>
      <c r="E584" s="3"/>
      <c r="F584" s="2"/>
      <c r="G584" s="2"/>
      <c r="H584" s="122"/>
      <c r="I584" s="4"/>
      <c r="J584" s="4"/>
      <c r="K584" s="4"/>
      <c r="L584" s="2"/>
      <c r="M584" s="164"/>
      <c r="N584" s="1"/>
      <c r="O584" s="1"/>
      <c r="P584" s="1"/>
      <c r="Q584" s="1"/>
      <c r="R584" s="1"/>
      <c r="S584" s="1"/>
      <c r="T584" s="1"/>
      <c r="U584" s="1"/>
      <c r="V584" s="1"/>
      <c r="W584" s="1"/>
      <c r="X584" s="1"/>
      <c r="Y584" s="1"/>
      <c r="Z584" s="1"/>
    </row>
    <row r="585" spans="1:26" ht="39.75" customHeight="1">
      <c r="A585" s="164"/>
      <c r="B585" s="2"/>
      <c r="C585" s="2"/>
      <c r="D585" s="2"/>
      <c r="E585" s="3"/>
      <c r="F585" s="2"/>
      <c r="G585" s="2"/>
      <c r="H585" s="122"/>
      <c r="I585" s="4"/>
      <c r="J585" s="4"/>
      <c r="K585" s="4"/>
      <c r="L585" s="2"/>
      <c r="M585" s="164"/>
      <c r="N585" s="1"/>
      <c r="O585" s="1"/>
      <c r="P585" s="1"/>
      <c r="Q585" s="1"/>
      <c r="R585" s="1"/>
      <c r="S585" s="1"/>
      <c r="T585" s="1"/>
      <c r="U585" s="1"/>
      <c r="V585" s="1"/>
      <c r="W585" s="1"/>
      <c r="X585" s="1"/>
      <c r="Y585" s="1"/>
      <c r="Z585" s="1"/>
    </row>
    <row r="586" spans="1:26" ht="39.75" customHeight="1">
      <c r="A586" s="164"/>
      <c r="B586" s="2"/>
      <c r="C586" s="2"/>
      <c r="D586" s="2"/>
      <c r="E586" s="3"/>
      <c r="F586" s="2"/>
      <c r="G586" s="2"/>
      <c r="H586" s="122"/>
      <c r="I586" s="4"/>
      <c r="J586" s="4"/>
      <c r="K586" s="4"/>
      <c r="L586" s="2"/>
      <c r="M586" s="164"/>
      <c r="N586" s="1"/>
      <c r="O586" s="1"/>
      <c r="P586" s="1"/>
      <c r="Q586" s="1"/>
      <c r="R586" s="1"/>
      <c r="S586" s="1"/>
      <c r="T586" s="1"/>
      <c r="U586" s="1"/>
      <c r="V586" s="1"/>
      <c r="W586" s="1"/>
      <c r="X586" s="1"/>
      <c r="Y586" s="1"/>
      <c r="Z586" s="1"/>
    </row>
    <row r="587" spans="1:26" ht="39.75" customHeight="1">
      <c r="A587" s="164"/>
      <c r="B587" s="2"/>
      <c r="C587" s="2"/>
      <c r="D587" s="2"/>
      <c r="E587" s="3"/>
      <c r="F587" s="2"/>
      <c r="G587" s="2"/>
      <c r="H587" s="122"/>
      <c r="I587" s="4"/>
      <c r="J587" s="4"/>
      <c r="K587" s="4"/>
      <c r="L587" s="2"/>
      <c r="M587" s="164"/>
      <c r="N587" s="1"/>
      <c r="O587" s="1"/>
      <c r="P587" s="1"/>
      <c r="Q587" s="1"/>
      <c r="R587" s="1"/>
      <c r="S587" s="1"/>
      <c r="T587" s="1"/>
      <c r="U587" s="1"/>
      <c r="V587" s="1"/>
      <c r="W587" s="1"/>
      <c r="X587" s="1"/>
      <c r="Y587" s="1"/>
      <c r="Z587" s="1"/>
    </row>
    <row r="588" spans="1:26" ht="39.75" customHeight="1">
      <c r="A588" s="164"/>
      <c r="B588" s="2"/>
      <c r="C588" s="2"/>
      <c r="D588" s="2"/>
      <c r="E588" s="3"/>
      <c r="F588" s="2"/>
      <c r="G588" s="2"/>
      <c r="H588" s="122"/>
      <c r="I588" s="4"/>
      <c r="J588" s="4"/>
      <c r="K588" s="4"/>
      <c r="L588" s="2"/>
      <c r="M588" s="164"/>
      <c r="N588" s="1"/>
      <c r="O588" s="1"/>
      <c r="P588" s="1"/>
      <c r="Q588" s="1"/>
      <c r="R588" s="1"/>
      <c r="S588" s="1"/>
      <c r="T588" s="1"/>
      <c r="U588" s="1"/>
      <c r="V588" s="1"/>
      <c r="W588" s="1"/>
      <c r="X588" s="1"/>
      <c r="Y588" s="1"/>
      <c r="Z588" s="1"/>
    </row>
    <row r="589" spans="1:26" ht="39.75" customHeight="1">
      <c r="A589" s="164"/>
      <c r="B589" s="2"/>
      <c r="C589" s="2"/>
      <c r="D589" s="2"/>
      <c r="E589" s="3"/>
      <c r="F589" s="2"/>
      <c r="G589" s="2"/>
      <c r="H589" s="122"/>
      <c r="I589" s="4"/>
      <c r="J589" s="4"/>
      <c r="K589" s="4"/>
      <c r="L589" s="2"/>
      <c r="M589" s="164"/>
      <c r="N589" s="1"/>
      <c r="O589" s="1"/>
      <c r="P589" s="1"/>
      <c r="Q589" s="1"/>
      <c r="R589" s="1"/>
      <c r="S589" s="1"/>
      <c r="T589" s="1"/>
      <c r="U589" s="1"/>
      <c r="V589" s="1"/>
      <c r="W589" s="1"/>
      <c r="X589" s="1"/>
      <c r="Y589" s="1"/>
      <c r="Z589" s="1"/>
    </row>
    <row r="590" spans="1:26" ht="39.75" customHeight="1">
      <c r="A590" s="164"/>
      <c r="B590" s="2"/>
      <c r="C590" s="2"/>
      <c r="D590" s="2"/>
      <c r="E590" s="3"/>
      <c r="F590" s="2"/>
      <c r="G590" s="2"/>
      <c r="H590" s="122"/>
      <c r="I590" s="4"/>
      <c r="J590" s="4"/>
      <c r="K590" s="4"/>
      <c r="L590" s="2"/>
      <c r="M590" s="164"/>
      <c r="N590" s="1"/>
      <c r="O590" s="1"/>
      <c r="P590" s="1"/>
      <c r="Q590" s="1"/>
      <c r="R590" s="1"/>
      <c r="S590" s="1"/>
      <c r="T590" s="1"/>
      <c r="U590" s="1"/>
      <c r="V590" s="1"/>
      <c r="W590" s="1"/>
      <c r="X590" s="1"/>
      <c r="Y590" s="1"/>
      <c r="Z590" s="1"/>
    </row>
    <row r="591" spans="1:26" ht="39.75" customHeight="1">
      <c r="A591" s="164"/>
      <c r="B591" s="2"/>
      <c r="C591" s="2"/>
      <c r="D591" s="2"/>
      <c r="E591" s="3"/>
      <c r="F591" s="2"/>
      <c r="G591" s="2"/>
      <c r="H591" s="122"/>
      <c r="I591" s="4"/>
      <c r="J591" s="4"/>
      <c r="K591" s="4"/>
      <c r="L591" s="2"/>
      <c r="M591" s="164"/>
      <c r="N591" s="1"/>
      <c r="O591" s="1"/>
      <c r="P591" s="1"/>
      <c r="Q591" s="1"/>
      <c r="R591" s="1"/>
      <c r="S591" s="1"/>
      <c r="T591" s="1"/>
      <c r="U591" s="1"/>
      <c r="V591" s="1"/>
      <c r="W591" s="1"/>
      <c r="X591" s="1"/>
      <c r="Y591" s="1"/>
      <c r="Z591" s="1"/>
    </row>
    <row r="592" spans="1:26" ht="39.75" customHeight="1">
      <c r="A592" s="164"/>
      <c r="B592" s="2"/>
      <c r="C592" s="2"/>
      <c r="D592" s="2"/>
      <c r="E592" s="3"/>
      <c r="F592" s="2"/>
      <c r="G592" s="2"/>
      <c r="H592" s="122"/>
      <c r="I592" s="4"/>
      <c r="J592" s="4"/>
      <c r="K592" s="4"/>
      <c r="L592" s="2"/>
      <c r="M592" s="164"/>
      <c r="N592" s="1"/>
      <c r="O592" s="1"/>
      <c r="P592" s="1"/>
      <c r="Q592" s="1"/>
      <c r="R592" s="1"/>
      <c r="S592" s="1"/>
      <c r="T592" s="1"/>
      <c r="U592" s="1"/>
      <c r="V592" s="1"/>
      <c r="W592" s="1"/>
      <c r="X592" s="1"/>
      <c r="Y592" s="1"/>
      <c r="Z592" s="1"/>
    </row>
    <row r="593" spans="1:26" ht="39.75" customHeight="1">
      <c r="A593" s="164"/>
      <c r="B593" s="2"/>
      <c r="C593" s="2"/>
      <c r="D593" s="2"/>
      <c r="E593" s="3"/>
      <c r="F593" s="2"/>
      <c r="G593" s="2"/>
      <c r="H593" s="122"/>
      <c r="I593" s="4"/>
      <c r="J593" s="4"/>
      <c r="K593" s="4"/>
      <c r="L593" s="2"/>
      <c r="M593" s="164"/>
      <c r="N593" s="1"/>
      <c r="O593" s="1"/>
      <c r="P593" s="1"/>
      <c r="Q593" s="1"/>
      <c r="R593" s="1"/>
      <c r="S593" s="1"/>
      <c r="T593" s="1"/>
      <c r="U593" s="1"/>
      <c r="V593" s="1"/>
      <c r="W593" s="1"/>
      <c r="X593" s="1"/>
      <c r="Y593" s="1"/>
      <c r="Z593" s="1"/>
    </row>
    <row r="594" spans="1:26" ht="39.75" customHeight="1">
      <c r="A594" s="164"/>
      <c r="B594" s="2"/>
      <c r="C594" s="2"/>
      <c r="D594" s="2"/>
      <c r="E594" s="3"/>
      <c r="F594" s="2"/>
      <c r="G594" s="2"/>
      <c r="H594" s="122"/>
      <c r="I594" s="4"/>
      <c r="J594" s="4"/>
      <c r="K594" s="4"/>
      <c r="L594" s="2"/>
      <c r="M594" s="164"/>
      <c r="N594" s="1"/>
      <c r="O594" s="1"/>
      <c r="P594" s="1"/>
      <c r="Q594" s="1"/>
      <c r="R594" s="1"/>
      <c r="S594" s="1"/>
      <c r="T594" s="1"/>
      <c r="U594" s="1"/>
      <c r="V594" s="1"/>
      <c r="W594" s="1"/>
      <c r="X594" s="1"/>
      <c r="Y594" s="1"/>
      <c r="Z594" s="1"/>
    </row>
    <row r="595" spans="1:26" ht="39.75" customHeight="1">
      <c r="A595" s="164"/>
      <c r="B595" s="2"/>
      <c r="C595" s="2"/>
      <c r="D595" s="2"/>
      <c r="E595" s="3"/>
      <c r="F595" s="2"/>
      <c r="G595" s="2"/>
      <c r="H595" s="122"/>
      <c r="I595" s="4"/>
      <c r="J595" s="4"/>
      <c r="K595" s="4"/>
      <c r="L595" s="2"/>
      <c r="M595" s="164"/>
      <c r="N595" s="1"/>
      <c r="O595" s="1"/>
      <c r="P595" s="1"/>
      <c r="Q595" s="1"/>
      <c r="R595" s="1"/>
      <c r="S595" s="1"/>
      <c r="T595" s="1"/>
      <c r="U595" s="1"/>
      <c r="V595" s="1"/>
      <c r="W595" s="1"/>
      <c r="X595" s="1"/>
      <c r="Y595" s="1"/>
      <c r="Z595" s="1"/>
    </row>
    <row r="596" spans="1:26" ht="39.75" customHeight="1">
      <c r="A596" s="164"/>
      <c r="B596" s="2"/>
      <c r="C596" s="2"/>
      <c r="D596" s="2"/>
      <c r="E596" s="3"/>
      <c r="F596" s="2"/>
      <c r="G596" s="2"/>
      <c r="H596" s="122"/>
      <c r="I596" s="4"/>
      <c r="J596" s="4"/>
      <c r="K596" s="4"/>
      <c r="L596" s="2"/>
      <c r="M596" s="164"/>
      <c r="N596" s="1"/>
      <c r="O596" s="1"/>
      <c r="P596" s="1"/>
      <c r="Q596" s="1"/>
      <c r="R596" s="1"/>
      <c r="S596" s="1"/>
      <c r="T596" s="1"/>
      <c r="U596" s="1"/>
      <c r="V596" s="1"/>
      <c r="W596" s="1"/>
      <c r="X596" s="1"/>
      <c r="Y596" s="1"/>
      <c r="Z596" s="1"/>
    </row>
    <row r="597" spans="1:26" ht="39.75" customHeight="1">
      <c r="A597" s="164"/>
      <c r="B597" s="2"/>
      <c r="C597" s="2"/>
      <c r="D597" s="2"/>
      <c r="E597" s="3"/>
      <c r="F597" s="2"/>
      <c r="G597" s="2"/>
      <c r="H597" s="122"/>
      <c r="I597" s="4"/>
      <c r="J597" s="4"/>
      <c r="K597" s="4"/>
      <c r="L597" s="2"/>
      <c r="M597" s="164"/>
      <c r="N597" s="1"/>
      <c r="O597" s="1"/>
      <c r="P597" s="1"/>
      <c r="Q597" s="1"/>
      <c r="R597" s="1"/>
      <c r="S597" s="1"/>
      <c r="T597" s="1"/>
      <c r="U597" s="1"/>
      <c r="V597" s="1"/>
      <c r="W597" s="1"/>
      <c r="X597" s="1"/>
      <c r="Y597" s="1"/>
      <c r="Z597" s="1"/>
    </row>
    <row r="598" spans="1:26" ht="39.75" customHeight="1">
      <c r="A598" s="164"/>
      <c r="B598" s="2"/>
      <c r="C598" s="2"/>
      <c r="D598" s="2"/>
      <c r="E598" s="3"/>
      <c r="F598" s="2"/>
      <c r="G598" s="2"/>
      <c r="H598" s="122"/>
      <c r="I598" s="4"/>
      <c r="J598" s="4"/>
      <c r="K598" s="4"/>
      <c r="L598" s="2"/>
      <c r="M598" s="164"/>
      <c r="N598" s="1"/>
      <c r="O598" s="1"/>
      <c r="P598" s="1"/>
      <c r="Q598" s="1"/>
      <c r="R598" s="1"/>
      <c r="S598" s="1"/>
      <c r="T598" s="1"/>
      <c r="U598" s="1"/>
      <c r="V598" s="1"/>
      <c r="W598" s="1"/>
      <c r="X598" s="1"/>
      <c r="Y598" s="1"/>
      <c r="Z598" s="1"/>
    </row>
    <row r="599" spans="1:26" ht="39.75" customHeight="1">
      <c r="A599" s="164"/>
      <c r="B599" s="2"/>
      <c r="C599" s="2"/>
      <c r="D599" s="2"/>
      <c r="E599" s="3"/>
      <c r="F599" s="2"/>
      <c r="G599" s="2"/>
      <c r="H599" s="122"/>
      <c r="I599" s="4"/>
      <c r="J599" s="4"/>
      <c r="K599" s="4"/>
      <c r="L599" s="2"/>
      <c r="M599" s="164"/>
      <c r="N599" s="1"/>
      <c r="O599" s="1"/>
      <c r="P599" s="1"/>
      <c r="Q599" s="1"/>
      <c r="R599" s="1"/>
      <c r="S599" s="1"/>
      <c r="T599" s="1"/>
      <c r="U599" s="1"/>
      <c r="V599" s="1"/>
      <c r="W599" s="1"/>
      <c r="X599" s="1"/>
      <c r="Y599" s="1"/>
      <c r="Z599" s="1"/>
    </row>
    <row r="600" spans="1:26" ht="39.75" customHeight="1">
      <c r="A600" s="164"/>
      <c r="B600" s="2"/>
      <c r="C600" s="2"/>
      <c r="D600" s="2"/>
      <c r="E600" s="3"/>
      <c r="F600" s="2"/>
      <c r="G600" s="2"/>
      <c r="H600" s="122"/>
      <c r="I600" s="4"/>
      <c r="J600" s="4"/>
      <c r="K600" s="4"/>
      <c r="L600" s="2"/>
      <c r="M600" s="164"/>
      <c r="N600" s="1"/>
      <c r="O600" s="1"/>
      <c r="P600" s="1"/>
      <c r="Q600" s="1"/>
      <c r="R600" s="1"/>
      <c r="S600" s="1"/>
      <c r="T600" s="1"/>
      <c r="U600" s="1"/>
      <c r="V600" s="1"/>
      <c r="W600" s="1"/>
      <c r="X600" s="1"/>
      <c r="Y600" s="1"/>
      <c r="Z600" s="1"/>
    </row>
    <row r="601" spans="1:26" ht="39.75" customHeight="1">
      <c r="A601" s="164"/>
      <c r="B601" s="2"/>
      <c r="C601" s="2"/>
      <c r="D601" s="2"/>
      <c r="E601" s="3"/>
      <c r="F601" s="2"/>
      <c r="G601" s="2"/>
      <c r="H601" s="122"/>
      <c r="I601" s="4"/>
      <c r="J601" s="4"/>
      <c r="K601" s="4"/>
      <c r="L601" s="2"/>
      <c r="M601" s="164"/>
      <c r="N601" s="1"/>
      <c r="O601" s="1"/>
      <c r="P601" s="1"/>
      <c r="Q601" s="1"/>
      <c r="R601" s="1"/>
      <c r="S601" s="1"/>
      <c r="T601" s="1"/>
      <c r="U601" s="1"/>
      <c r="V601" s="1"/>
      <c r="W601" s="1"/>
      <c r="X601" s="1"/>
      <c r="Y601" s="1"/>
      <c r="Z601" s="1"/>
    </row>
    <row r="602" spans="1:26" ht="39.75" customHeight="1">
      <c r="A602" s="164"/>
      <c r="B602" s="2"/>
      <c r="C602" s="2"/>
      <c r="D602" s="2"/>
      <c r="E602" s="3"/>
      <c r="F602" s="2"/>
      <c r="G602" s="2"/>
      <c r="H602" s="122"/>
      <c r="I602" s="4"/>
      <c r="J602" s="4"/>
      <c r="K602" s="4"/>
      <c r="L602" s="2"/>
      <c r="M602" s="164"/>
      <c r="N602" s="1"/>
      <c r="O602" s="1"/>
      <c r="P602" s="1"/>
      <c r="Q602" s="1"/>
      <c r="R602" s="1"/>
      <c r="S602" s="1"/>
      <c r="T602" s="1"/>
      <c r="U602" s="1"/>
      <c r="V602" s="1"/>
      <c r="W602" s="1"/>
      <c r="X602" s="1"/>
      <c r="Y602" s="1"/>
      <c r="Z602" s="1"/>
    </row>
    <row r="603" spans="1:26" ht="39.75" customHeight="1">
      <c r="A603" s="164"/>
      <c r="B603" s="2"/>
      <c r="C603" s="2"/>
      <c r="D603" s="2"/>
      <c r="E603" s="3"/>
      <c r="F603" s="2"/>
      <c r="G603" s="2"/>
      <c r="H603" s="122"/>
      <c r="I603" s="4"/>
      <c r="J603" s="4"/>
      <c r="K603" s="4"/>
      <c r="L603" s="2"/>
      <c r="M603" s="164"/>
      <c r="N603" s="1"/>
      <c r="O603" s="1"/>
      <c r="P603" s="1"/>
      <c r="Q603" s="1"/>
      <c r="R603" s="1"/>
      <c r="S603" s="1"/>
      <c r="T603" s="1"/>
      <c r="U603" s="1"/>
      <c r="V603" s="1"/>
      <c r="W603" s="1"/>
      <c r="X603" s="1"/>
      <c r="Y603" s="1"/>
      <c r="Z603" s="1"/>
    </row>
    <row r="604" spans="1:26" ht="39.75" customHeight="1">
      <c r="A604" s="164"/>
      <c r="B604" s="2"/>
      <c r="C604" s="2"/>
      <c r="D604" s="2"/>
      <c r="E604" s="3"/>
      <c r="F604" s="2"/>
      <c r="G604" s="2"/>
      <c r="H604" s="122"/>
      <c r="I604" s="4"/>
      <c r="J604" s="4"/>
      <c r="K604" s="4"/>
      <c r="L604" s="2"/>
      <c r="M604" s="164"/>
      <c r="N604" s="1"/>
      <c r="O604" s="1"/>
      <c r="P604" s="1"/>
      <c r="Q604" s="1"/>
      <c r="R604" s="1"/>
      <c r="S604" s="1"/>
      <c r="T604" s="1"/>
      <c r="U604" s="1"/>
      <c r="V604" s="1"/>
      <c r="W604" s="1"/>
      <c r="X604" s="1"/>
      <c r="Y604" s="1"/>
      <c r="Z604" s="1"/>
    </row>
    <row r="605" spans="1:26" ht="39.75" customHeight="1">
      <c r="A605" s="164"/>
      <c r="B605" s="2"/>
      <c r="C605" s="2"/>
      <c r="D605" s="2"/>
      <c r="E605" s="3"/>
      <c r="F605" s="2"/>
      <c r="G605" s="2"/>
      <c r="H605" s="122"/>
      <c r="I605" s="4"/>
      <c r="J605" s="4"/>
      <c r="K605" s="4"/>
      <c r="L605" s="2"/>
      <c r="M605" s="164"/>
      <c r="N605" s="1"/>
      <c r="O605" s="1"/>
      <c r="P605" s="1"/>
      <c r="Q605" s="1"/>
      <c r="R605" s="1"/>
      <c r="S605" s="1"/>
      <c r="T605" s="1"/>
      <c r="U605" s="1"/>
      <c r="V605" s="1"/>
      <c r="W605" s="1"/>
      <c r="X605" s="1"/>
      <c r="Y605" s="1"/>
      <c r="Z605" s="1"/>
    </row>
    <row r="606" spans="1:26" ht="39.75" customHeight="1">
      <c r="A606" s="164"/>
      <c r="B606" s="2"/>
      <c r="C606" s="2"/>
      <c r="D606" s="2"/>
      <c r="E606" s="3"/>
      <c r="F606" s="2"/>
      <c r="G606" s="2"/>
      <c r="H606" s="122"/>
      <c r="I606" s="4"/>
      <c r="J606" s="4"/>
      <c r="K606" s="4"/>
      <c r="L606" s="2"/>
      <c r="M606" s="164"/>
      <c r="N606" s="1"/>
      <c r="O606" s="1"/>
      <c r="P606" s="1"/>
      <c r="Q606" s="1"/>
      <c r="R606" s="1"/>
      <c r="S606" s="1"/>
      <c r="T606" s="1"/>
      <c r="U606" s="1"/>
      <c r="V606" s="1"/>
      <c r="W606" s="1"/>
      <c r="X606" s="1"/>
      <c r="Y606" s="1"/>
      <c r="Z606" s="1"/>
    </row>
    <row r="607" spans="1:26" ht="39.75" customHeight="1">
      <c r="A607" s="164"/>
      <c r="B607" s="2"/>
      <c r="C607" s="2"/>
      <c r="D607" s="2"/>
      <c r="E607" s="3"/>
      <c r="F607" s="2"/>
      <c r="G607" s="2"/>
      <c r="H607" s="122"/>
      <c r="I607" s="4"/>
      <c r="J607" s="4"/>
      <c r="K607" s="4"/>
      <c r="L607" s="2"/>
      <c r="M607" s="164"/>
      <c r="N607" s="1"/>
      <c r="O607" s="1"/>
      <c r="P607" s="1"/>
      <c r="Q607" s="1"/>
      <c r="R607" s="1"/>
      <c r="S607" s="1"/>
      <c r="T607" s="1"/>
      <c r="U607" s="1"/>
      <c r="V607" s="1"/>
      <c r="W607" s="1"/>
      <c r="X607" s="1"/>
      <c r="Y607" s="1"/>
      <c r="Z607" s="1"/>
    </row>
    <row r="608" spans="1:26" ht="39.75" customHeight="1">
      <c r="A608" s="164"/>
      <c r="B608" s="2"/>
      <c r="C608" s="2"/>
      <c r="D608" s="2"/>
      <c r="E608" s="3"/>
      <c r="F608" s="2"/>
      <c r="G608" s="2"/>
      <c r="H608" s="122"/>
      <c r="I608" s="4"/>
      <c r="J608" s="4"/>
      <c r="K608" s="4"/>
      <c r="L608" s="2"/>
      <c r="M608" s="164"/>
      <c r="N608" s="1"/>
      <c r="O608" s="1"/>
      <c r="P608" s="1"/>
      <c r="Q608" s="1"/>
      <c r="R608" s="1"/>
      <c r="S608" s="1"/>
      <c r="T608" s="1"/>
      <c r="U608" s="1"/>
      <c r="V608" s="1"/>
      <c r="W608" s="1"/>
      <c r="X608" s="1"/>
      <c r="Y608" s="1"/>
      <c r="Z608" s="1"/>
    </row>
    <row r="609" spans="1:26" ht="39.75" customHeight="1">
      <c r="A609" s="164"/>
      <c r="B609" s="2"/>
      <c r="C609" s="2"/>
      <c r="D609" s="2"/>
      <c r="E609" s="3"/>
      <c r="F609" s="2"/>
      <c r="G609" s="2"/>
      <c r="H609" s="122"/>
      <c r="I609" s="4"/>
      <c r="J609" s="4"/>
      <c r="K609" s="4"/>
      <c r="L609" s="2"/>
      <c r="M609" s="164"/>
      <c r="N609" s="1"/>
      <c r="O609" s="1"/>
      <c r="P609" s="1"/>
      <c r="Q609" s="1"/>
      <c r="R609" s="1"/>
      <c r="S609" s="1"/>
      <c r="T609" s="1"/>
      <c r="U609" s="1"/>
      <c r="V609" s="1"/>
      <c r="W609" s="1"/>
      <c r="X609" s="1"/>
      <c r="Y609" s="1"/>
      <c r="Z609" s="1"/>
    </row>
    <row r="610" spans="1:26" ht="39.75" customHeight="1">
      <c r="A610" s="164"/>
      <c r="B610" s="2"/>
      <c r="C610" s="2"/>
      <c r="D610" s="2"/>
      <c r="E610" s="3"/>
      <c r="F610" s="2"/>
      <c r="G610" s="2"/>
      <c r="H610" s="122"/>
      <c r="I610" s="4"/>
      <c r="J610" s="4"/>
      <c r="K610" s="4"/>
      <c r="L610" s="2"/>
      <c r="M610" s="164"/>
      <c r="N610" s="1"/>
      <c r="O610" s="1"/>
      <c r="P610" s="1"/>
      <c r="Q610" s="1"/>
      <c r="R610" s="1"/>
      <c r="S610" s="1"/>
      <c r="T610" s="1"/>
      <c r="U610" s="1"/>
      <c r="V610" s="1"/>
      <c r="W610" s="1"/>
      <c r="X610" s="1"/>
      <c r="Y610" s="1"/>
      <c r="Z610" s="1"/>
    </row>
    <row r="611" spans="1:26" ht="39.75" customHeight="1">
      <c r="A611" s="164"/>
      <c r="B611" s="2"/>
      <c r="C611" s="2"/>
      <c r="D611" s="2"/>
      <c r="E611" s="3"/>
      <c r="F611" s="2"/>
      <c r="G611" s="2"/>
      <c r="H611" s="122"/>
      <c r="I611" s="4"/>
      <c r="J611" s="4"/>
      <c r="K611" s="4"/>
      <c r="L611" s="2"/>
      <c r="M611" s="164"/>
      <c r="N611" s="1"/>
      <c r="O611" s="1"/>
      <c r="P611" s="1"/>
      <c r="Q611" s="1"/>
      <c r="R611" s="1"/>
      <c r="S611" s="1"/>
      <c r="T611" s="1"/>
      <c r="U611" s="1"/>
      <c r="V611" s="1"/>
      <c r="W611" s="1"/>
      <c r="X611" s="1"/>
      <c r="Y611" s="1"/>
      <c r="Z611" s="1"/>
    </row>
    <row r="612" spans="1:26" ht="39.75" customHeight="1">
      <c r="A612" s="164"/>
      <c r="B612" s="2"/>
      <c r="C612" s="2"/>
      <c r="D612" s="2"/>
      <c r="E612" s="3"/>
      <c r="F612" s="2"/>
      <c r="G612" s="2"/>
      <c r="H612" s="122"/>
      <c r="I612" s="4"/>
      <c r="J612" s="4"/>
      <c r="K612" s="4"/>
      <c r="L612" s="2"/>
      <c r="M612" s="164"/>
      <c r="N612" s="1"/>
      <c r="O612" s="1"/>
      <c r="P612" s="1"/>
      <c r="Q612" s="1"/>
      <c r="R612" s="1"/>
      <c r="S612" s="1"/>
      <c r="T612" s="1"/>
      <c r="U612" s="1"/>
      <c r="V612" s="1"/>
      <c r="W612" s="1"/>
      <c r="X612" s="1"/>
      <c r="Y612" s="1"/>
      <c r="Z612" s="1"/>
    </row>
    <row r="613" spans="1:26" ht="39.75" customHeight="1">
      <c r="A613" s="164"/>
      <c r="B613" s="2"/>
      <c r="C613" s="2"/>
      <c r="D613" s="2"/>
      <c r="E613" s="3"/>
      <c r="F613" s="2"/>
      <c r="G613" s="2"/>
      <c r="H613" s="122"/>
      <c r="I613" s="4"/>
      <c r="J613" s="4"/>
      <c r="K613" s="4"/>
      <c r="L613" s="2"/>
      <c r="M613" s="164"/>
      <c r="N613" s="1"/>
      <c r="O613" s="1"/>
      <c r="P613" s="1"/>
      <c r="Q613" s="1"/>
      <c r="R613" s="1"/>
      <c r="S613" s="1"/>
      <c r="T613" s="1"/>
      <c r="U613" s="1"/>
      <c r="V613" s="1"/>
      <c r="W613" s="1"/>
      <c r="X613" s="1"/>
      <c r="Y613" s="1"/>
      <c r="Z613" s="1"/>
    </row>
    <row r="614" spans="1:26" ht="39.75" customHeight="1">
      <c r="A614" s="164"/>
      <c r="B614" s="2"/>
      <c r="C614" s="2"/>
      <c r="D614" s="2"/>
      <c r="E614" s="3"/>
      <c r="F614" s="2"/>
      <c r="G614" s="2"/>
      <c r="H614" s="122"/>
      <c r="I614" s="4"/>
      <c r="J614" s="4"/>
      <c r="K614" s="4"/>
      <c r="L614" s="2"/>
      <c r="M614" s="164"/>
      <c r="N614" s="1"/>
      <c r="O614" s="1"/>
      <c r="P614" s="1"/>
      <c r="Q614" s="1"/>
      <c r="R614" s="1"/>
      <c r="S614" s="1"/>
      <c r="T614" s="1"/>
      <c r="U614" s="1"/>
      <c r="V614" s="1"/>
      <c r="W614" s="1"/>
      <c r="X614" s="1"/>
      <c r="Y614" s="1"/>
      <c r="Z614" s="1"/>
    </row>
    <row r="615" spans="1:26" ht="39.75" customHeight="1">
      <c r="A615" s="164"/>
      <c r="B615" s="2"/>
      <c r="C615" s="2"/>
      <c r="D615" s="2"/>
      <c r="E615" s="3"/>
      <c r="F615" s="2"/>
      <c r="G615" s="2"/>
      <c r="H615" s="122"/>
      <c r="I615" s="4"/>
      <c r="J615" s="4"/>
      <c r="K615" s="4"/>
      <c r="L615" s="2"/>
      <c r="M615" s="164"/>
      <c r="N615" s="1"/>
      <c r="O615" s="1"/>
      <c r="P615" s="1"/>
      <c r="Q615" s="1"/>
      <c r="R615" s="1"/>
      <c r="S615" s="1"/>
      <c r="T615" s="1"/>
      <c r="U615" s="1"/>
      <c r="V615" s="1"/>
      <c r="W615" s="1"/>
      <c r="X615" s="1"/>
      <c r="Y615" s="1"/>
      <c r="Z615" s="1"/>
    </row>
    <row r="616" spans="1:26" ht="39.75" customHeight="1">
      <c r="A616" s="164"/>
      <c r="B616" s="2"/>
      <c r="C616" s="2"/>
      <c r="D616" s="2"/>
      <c r="E616" s="3"/>
      <c r="F616" s="2"/>
      <c r="G616" s="2"/>
      <c r="H616" s="122"/>
      <c r="I616" s="4"/>
      <c r="J616" s="4"/>
      <c r="K616" s="4"/>
      <c r="L616" s="2"/>
      <c r="M616" s="164"/>
      <c r="N616" s="1"/>
      <c r="O616" s="1"/>
      <c r="P616" s="1"/>
      <c r="Q616" s="1"/>
      <c r="R616" s="1"/>
      <c r="S616" s="1"/>
      <c r="T616" s="1"/>
      <c r="U616" s="1"/>
      <c r="V616" s="1"/>
      <c r="W616" s="1"/>
      <c r="X616" s="1"/>
      <c r="Y616" s="1"/>
      <c r="Z616" s="1"/>
    </row>
    <row r="617" spans="1:26" ht="39.75" customHeight="1">
      <c r="A617" s="164"/>
      <c r="B617" s="2"/>
      <c r="C617" s="2"/>
      <c r="D617" s="2"/>
      <c r="E617" s="3"/>
      <c r="F617" s="2"/>
      <c r="G617" s="2"/>
      <c r="H617" s="122"/>
      <c r="I617" s="4"/>
      <c r="J617" s="4"/>
      <c r="K617" s="4"/>
      <c r="L617" s="2"/>
      <c r="M617" s="164"/>
      <c r="N617" s="1"/>
      <c r="O617" s="1"/>
      <c r="P617" s="1"/>
      <c r="Q617" s="1"/>
      <c r="R617" s="1"/>
      <c r="S617" s="1"/>
      <c r="T617" s="1"/>
      <c r="U617" s="1"/>
      <c r="V617" s="1"/>
      <c r="W617" s="1"/>
      <c r="X617" s="1"/>
      <c r="Y617" s="1"/>
      <c r="Z617" s="1"/>
    </row>
    <row r="618" spans="1:26" ht="39.75" customHeight="1">
      <c r="A618" s="164"/>
      <c r="B618" s="2"/>
      <c r="C618" s="2"/>
      <c r="D618" s="2"/>
      <c r="E618" s="3"/>
      <c r="F618" s="2"/>
      <c r="G618" s="2"/>
      <c r="H618" s="122"/>
      <c r="I618" s="4"/>
      <c r="J618" s="4"/>
      <c r="K618" s="4"/>
      <c r="L618" s="2"/>
      <c r="M618" s="164"/>
      <c r="N618" s="1"/>
      <c r="O618" s="1"/>
      <c r="P618" s="1"/>
      <c r="Q618" s="1"/>
      <c r="R618" s="1"/>
      <c r="S618" s="1"/>
      <c r="T618" s="1"/>
      <c r="U618" s="1"/>
      <c r="V618" s="1"/>
      <c r="W618" s="1"/>
      <c r="X618" s="1"/>
      <c r="Y618" s="1"/>
      <c r="Z618" s="1"/>
    </row>
    <row r="619" spans="1:26" ht="39.75" customHeight="1">
      <c r="A619" s="164"/>
      <c r="B619" s="2"/>
      <c r="C619" s="2"/>
      <c r="D619" s="2"/>
      <c r="E619" s="3"/>
      <c r="F619" s="2"/>
      <c r="G619" s="2"/>
      <c r="H619" s="122"/>
      <c r="I619" s="4"/>
      <c r="J619" s="4"/>
      <c r="K619" s="4"/>
      <c r="L619" s="2"/>
      <c r="M619" s="164"/>
      <c r="N619" s="1"/>
      <c r="O619" s="1"/>
      <c r="P619" s="1"/>
      <c r="Q619" s="1"/>
      <c r="R619" s="1"/>
      <c r="S619" s="1"/>
      <c r="T619" s="1"/>
      <c r="U619" s="1"/>
      <c r="V619" s="1"/>
      <c r="W619" s="1"/>
      <c r="X619" s="1"/>
      <c r="Y619" s="1"/>
      <c r="Z619" s="1"/>
    </row>
    <row r="620" spans="1:26" ht="39.75" customHeight="1">
      <c r="A620" s="164"/>
      <c r="B620" s="2"/>
      <c r="C620" s="2"/>
      <c r="D620" s="2"/>
      <c r="E620" s="3"/>
      <c r="F620" s="2"/>
      <c r="G620" s="2"/>
      <c r="H620" s="122"/>
      <c r="I620" s="4"/>
      <c r="J620" s="4"/>
      <c r="K620" s="4"/>
      <c r="L620" s="2"/>
      <c r="M620" s="164"/>
      <c r="N620" s="1"/>
      <c r="O620" s="1"/>
      <c r="P620" s="1"/>
      <c r="Q620" s="1"/>
      <c r="R620" s="1"/>
      <c r="S620" s="1"/>
      <c r="T620" s="1"/>
      <c r="U620" s="1"/>
      <c r="V620" s="1"/>
      <c r="W620" s="1"/>
      <c r="X620" s="1"/>
      <c r="Y620" s="1"/>
      <c r="Z620" s="1"/>
    </row>
    <row r="621" spans="1:26" ht="39.75" customHeight="1">
      <c r="A621" s="164"/>
      <c r="B621" s="2"/>
      <c r="C621" s="2"/>
      <c r="D621" s="2"/>
      <c r="E621" s="3"/>
      <c r="F621" s="2"/>
      <c r="G621" s="2"/>
      <c r="H621" s="122"/>
      <c r="I621" s="4"/>
      <c r="J621" s="4"/>
      <c r="K621" s="4"/>
      <c r="L621" s="2"/>
      <c r="M621" s="164"/>
      <c r="N621" s="1"/>
      <c r="O621" s="1"/>
      <c r="P621" s="1"/>
      <c r="Q621" s="1"/>
      <c r="R621" s="1"/>
      <c r="S621" s="1"/>
      <c r="T621" s="1"/>
      <c r="U621" s="1"/>
      <c r="V621" s="1"/>
      <c r="W621" s="1"/>
      <c r="X621" s="1"/>
      <c r="Y621" s="1"/>
      <c r="Z621" s="1"/>
    </row>
    <row r="622" spans="1:26" ht="39.75" customHeight="1">
      <c r="A622" s="164"/>
      <c r="B622" s="2"/>
      <c r="C622" s="2"/>
      <c r="D622" s="2"/>
      <c r="E622" s="3"/>
      <c r="F622" s="2"/>
      <c r="G622" s="2"/>
      <c r="H622" s="122"/>
      <c r="I622" s="4"/>
      <c r="J622" s="4"/>
      <c r="K622" s="4"/>
      <c r="L622" s="2"/>
      <c r="M622" s="164"/>
      <c r="N622" s="1"/>
      <c r="O622" s="1"/>
      <c r="P622" s="1"/>
      <c r="Q622" s="1"/>
      <c r="R622" s="1"/>
      <c r="S622" s="1"/>
      <c r="T622" s="1"/>
      <c r="U622" s="1"/>
      <c r="V622" s="1"/>
      <c r="W622" s="1"/>
      <c r="X622" s="1"/>
      <c r="Y622" s="1"/>
      <c r="Z622" s="1"/>
    </row>
    <row r="623" spans="1:26" ht="39.75" customHeight="1">
      <c r="A623" s="164"/>
      <c r="B623" s="2"/>
      <c r="C623" s="2"/>
      <c r="D623" s="2"/>
      <c r="E623" s="3"/>
      <c r="F623" s="2"/>
      <c r="G623" s="2"/>
      <c r="H623" s="122"/>
      <c r="I623" s="4"/>
      <c r="J623" s="4"/>
      <c r="K623" s="4"/>
      <c r="L623" s="2"/>
      <c r="M623" s="164"/>
      <c r="N623" s="1"/>
      <c r="O623" s="1"/>
      <c r="P623" s="1"/>
      <c r="Q623" s="1"/>
      <c r="R623" s="1"/>
      <c r="S623" s="1"/>
      <c r="T623" s="1"/>
      <c r="U623" s="1"/>
      <c r="V623" s="1"/>
      <c r="W623" s="1"/>
      <c r="X623" s="1"/>
      <c r="Y623" s="1"/>
      <c r="Z623" s="1"/>
    </row>
    <row r="624" spans="1:26" ht="39.75" customHeight="1">
      <c r="A624" s="164"/>
      <c r="B624" s="2"/>
      <c r="C624" s="2"/>
      <c r="D624" s="2"/>
      <c r="E624" s="3"/>
      <c r="F624" s="2"/>
      <c r="G624" s="2"/>
      <c r="H624" s="122"/>
      <c r="I624" s="4"/>
      <c r="J624" s="4"/>
      <c r="K624" s="4"/>
      <c r="L624" s="2"/>
      <c r="M624" s="164"/>
      <c r="N624" s="1"/>
      <c r="O624" s="1"/>
      <c r="P624" s="1"/>
      <c r="Q624" s="1"/>
      <c r="R624" s="1"/>
      <c r="S624" s="1"/>
      <c r="T624" s="1"/>
      <c r="U624" s="1"/>
      <c r="V624" s="1"/>
      <c r="W624" s="1"/>
      <c r="X624" s="1"/>
      <c r="Y624" s="1"/>
      <c r="Z624" s="1"/>
    </row>
    <row r="625" spans="1:26" ht="39.75" customHeight="1">
      <c r="A625" s="164"/>
      <c r="B625" s="2"/>
      <c r="C625" s="2"/>
      <c r="D625" s="2"/>
      <c r="E625" s="3"/>
      <c r="F625" s="2"/>
      <c r="G625" s="2"/>
      <c r="H625" s="122"/>
      <c r="I625" s="4"/>
      <c r="J625" s="4"/>
      <c r="K625" s="4"/>
      <c r="L625" s="2"/>
      <c r="M625" s="164"/>
      <c r="N625" s="1"/>
      <c r="O625" s="1"/>
      <c r="P625" s="1"/>
      <c r="Q625" s="1"/>
      <c r="R625" s="1"/>
      <c r="S625" s="1"/>
      <c r="T625" s="1"/>
      <c r="U625" s="1"/>
      <c r="V625" s="1"/>
      <c r="W625" s="1"/>
      <c r="X625" s="1"/>
      <c r="Y625" s="1"/>
      <c r="Z625" s="1"/>
    </row>
    <row r="626" spans="1:26" ht="39.75" customHeight="1">
      <c r="A626" s="164"/>
      <c r="B626" s="2"/>
      <c r="C626" s="2"/>
      <c r="D626" s="2"/>
      <c r="E626" s="3"/>
      <c r="F626" s="2"/>
      <c r="G626" s="2"/>
      <c r="H626" s="122"/>
      <c r="I626" s="4"/>
      <c r="J626" s="4"/>
      <c r="K626" s="4"/>
      <c r="L626" s="2"/>
      <c r="M626" s="164"/>
      <c r="N626" s="1"/>
      <c r="O626" s="1"/>
      <c r="P626" s="1"/>
      <c r="Q626" s="1"/>
      <c r="R626" s="1"/>
      <c r="S626" s="1"/>
      <c r="T626" s="1"/>
      <c r="U626" s="1"/>
      <c r="V626" s="1"/>
      <c r="W626" s="1"/>
      <c r="X626" s="1"/>
      <c r="Y626" s="1"/>
      <c r="Z626" s="1"/>
    </row>
    <row r="627" spans="1:26" ht="39.75" customHeight="1">
      <c r="A627" s="164"/>
      <c r="B627" s="2"/>
      <c r="C627" s="2"/>
      <c r="D627" s="2"/>
      <c r="E627" s="3"/>
      <c r="F627" s="2"/>
      <c r="G627" s="2"/>
      <c r="H627" s="122"/>
      <c r="I627" s="4"/>
      <c r="J627" s="4"/>
      <c r="K627" s="4"/>
      <c r="L627" s="2"/>
      <c r="M627" s="164"/>
      <c r="N627" s="1"/>
      <c r="O627" s="1"/>
      <c r="P627" s="1"/>
      <c r="Q627" s="1"/>
      <c r="R627" s="1"/>
      <c r="S627" s="1"/>
      <c r="T627" s="1"/>
      <c r="U627" s="1"/>
      <c r="V627" s="1"/>
      <c r="W627" s="1"/>
      <c r="X627" s="1"/>
      <c r="Y627" s="1"/>
      <c r="Z627" s="1"/>
    </row>
    <row r="628" spans="1:26" ht="39.75" customHeight="1">
      <c r="A628" s="164"/>
      <c r="B628" s="2"/>
      <c r="C628" s="2"/>
      <c r="D628" s="2"/>
      <c r="E628" s="3"/>
      <c r="F628" s="2"/>
      <c r="G628" s="2"/>
      <c r="H628" s="122"/>
      <c r="I628" s="4"/>
      <c r="J628" s="4"/>
      <c r="K628" s="4"/>
      <c r="L628" s="2"/>
      <c r="M628" s="164"/>
      <c r="N628" s="1"/>
      <c r="O628" s="1"/>
      <c r="P628" s="1"/>
      <c r="Q628" s="1"/>
      <c r="R628" s="1"/>
      <c r="S628" s="1"/>
      <c r="T628" s="1"/>
      <c r="U628" s="1"/>
      <c r="V628" s="1"/>
      <c r="W628" s="1"/>
      <c r="X628" s="1"/>
      <c r="Y628" s="1"/>
      <c r="Z628" s="1"/>
    </row>
    <row r="629" spans="1:26" ht="39.75" customHeight="1">
      <c r="A629" s="164"/>
      <c r="B629" s="2"/>
      <c r="C629" s="2"/>
      <c r="D629" s="2"/>
      <c r="E629" s="3"/>
      <c r="F629" s="2"/>
      <c r="G629" s="2"/>
      <c r="H629" s="122"/>
      <c r="I629" s="4"/>
      <c r="J629" s="4"/>
      <c r="K629" s="4"/>
      <c r="L629" s="2"/>
      <c r="M629" s="164"/>
      <c r="N629" s="1"/>
      <c r="O629" s="1"/>
      <c r="P629" s="1"/>
      <c r="Q629" s="1"/>
      <c r="R629" s="1"/>
      <c r="S629" s="1"/>
      <c r="T629" s="1"/>
      <c r="U629" s="1"/>
      <c r="V629" s="1"/>
      <c r="W629" s="1"/>
      <c r="X629" s="1"/>
      <c r="Y629" s="1"/>
      <c r="Z629" s="1"/>
    </row>
    <row r="630" spans="1:26" ht="39.75" customHeight="1">
      <c r="A630" s="164"/>
      <c r="B630" s="2"/>
      <c r="C630" s="2"/>
      <c r="D630" s="2"/>
      <c r="E630" s="3"/>
      <c r="F630" s="2"/>
      <c r="G630" s="2"/>
      <c r="H630" s="122"/>
      <c r="I630" s="4"/>
      <c r="J630" s="4"/>
      <c r="K630" s="4"/>
      <c r="L630" s="2"/>
      <c r="M630" s="164"/>
      <c r="N630" s="1"/>
      <c r="O630" s="1"/>
      <c r="P630" s="1"/>
      <c r="Q630" s="1"/>
      <c r="R630" s="1"/>
      <c r="S630" s="1"/>
      <c r="T630" s="1"/>
      <c r="U630" s="1"/>
      <c r="V630" s="1"/>
      <c r="W630" s="1"/>
      <c r="X630" s="1"/>
      <c r="Y630" s="1"/>
      <c r="Z630" s="1"/>
    </row>
    <row r="631" spans="1:26" ht="39.75" customHeight="1">
      <c r="A631" s="164"/>
      <c r="B631" s="2"/>
      <c r="C631" s="2"/>
      <c r="D631" s="2"/>
      <c r="E631" s="3"/>
      <c r="F631" s="2"/>
      <c r="G631" s="2"/>
      <c r="H631" s="122"/>
      <c r="I631" s="4"/>
      <c r="J631" s="4"/>
      <c r="K631" s="4"/>
      <c r="L631" s="2"/>
      <c r="M631" s="164"/>
      <c r="N631" s="1"/>
      <c r="O631" s="1"/>
      <c r="P631" s="1"/>
      <c r="Q631" s="1"/>
      <c r="R631" s="1"/>
      <c r="S631" s="1"/>
      <c r="T631" s="1"/>
      <c r="U631" s="1"/>
      <c r="V631" s="1"/>
      <c r="W631" s="1"/>
      <c r="X631" s="1"/>
      <c r="Y631" s="1"/>
      <c r="Z631" s="1"/>
    </row>
    <row r="632" spans="1:26" ht="39.75" customHeight="1">
      <c r="A632" s="164"/>
      <c r="B632" s="2"/>
      <c r="C632" s="2"/>
      <c r="D632" s="2"/>
      <c r="E632" s="3"/>
      <c r="F632" s="2"/>
      <c r="G632" s="2"/>
      <c r="H632" s="122"/>
      <c r="I632" s="4"/>
      <c r="J632" s="4"/>
      <c r="K632" s="4"/>
      <c r="L632" s="2"/>
      <c r="M632" s="164"/>
      <c r="N632" s="1"/>
      <c r="O632" s="1"/>
      <c r="P632" s="1"/>
      <c r="Q632" s="1"/>
      <c r="R632" s="1"/>
      <c r="S632" s="1"/>
      <c r="T632" s="1"/>
      <c r="U632" s="1"/>
      <c r="V632" s="1"/>
      <c r="W632" s="1"/>
      <c r="X632" s="1"/>
      <c r="Y632" s="1"/>
      <c r="Z632" s="1"/>
    </row>
    <row r="633" spans="1:26" ht="39.75" customHeight="1">
      <c r="A633" s="164"/>
      <c r="B633" s="2"/>
      <c r="C633" s="2"/>
      <c r="D633" s="2"/>
      <c r="E633" s="3"/>
      <c r="F633" s="2"/>
      <c r="G633" s="2"/>
      <c r="H633" s="122"/>
      <c r="I633" s="4"/>
      <c r="J633" s="4"/>
      <c r="K633" s="4"/>
      <c r="L633" s="2"/>
      <c r="M633" s="164"/>
      <c r="N633" s="1"/>
      <c r="O633" s="1"/>
      <c r="P633" s="1"/>
      <c r="Q633" s="1"/>
      <c r="R633" s="1"/>
      <c r="S633" s="1"/>
      <c r="T633" s="1"/>
      <c r="U633" s="1"/>
      <c r="V633" s="1"/>
      <c r="W633" s="1"/>
      <c r="X633" s="1"/>
      <c r="Y633" s="1"/>
      <c r="Z633" s="1"/>
    </row>
    <row r="634" spans="1:26" ht="39.75" customHeight="1">
      <c r="A634" s="164"/>
      <c r="B634" s="2"/>
      <c r="C634" s="2"/>
      <c r="D634" s="2"/>
      <c r="E634" s="3"/>
      <c r="F634" s="2"/>
      <c r="G634" s="2"/>
      <c r="H634" s="122"/>
      <c r="I634" s="4"/>
      <c r="J634" s="4"/>
      <c r="K634" s="4"/>
      <c r="L634" s="2"/>
      <c r="M634" s="164"/>
      <c r="N634" s="1"/>
      <c r="O634" s="1"/>
      <c r="P634" s="1"/>
      <c r="Q634" s="1"/>
      <c r="R634" s="1"/>
      <c r="S634" s="1"/>
      <c r="T634" s="1"/>
      <c r="U634" s="1"/>
      <c r="V634" s="1"/>
      <c r="W634" s="1"/>
      <c r="X634" s="1"/>
      <c r="Y634" s="1"/>
      <c r="Z634" s="1"/>
    </row>
    <row r="635" spans="1:26" ht="39.75" customHeight="1">
      <c r="A635" s="164"/>
      <c r="B635" s="2"/>
      <c r="C635" s="2"/>
      <c r="D635" s="2"/>
      <c r="E635" s="3"/>
      <c r="F635" s="2"/>
      <c r="G635" s="2"/>
      <c r="H635" s="122"/>
      <c r="I635" s="4"/>
      <c r="J635" s="4"/>
      <c r="K635" s="4"/>
      <c r="L635" s="2"/>
      <c r="M635" s="164"/>
      <c r="N635" s="1"/>
      <c r="O635" s="1"/>
      <c r="P635" s="1"/>
      <c r="Q635" s="1"/>
      <c r="R635" s="1"/>
      <c r="S635" s="1"/>
      <c r="T635" s="1"/>
      <c r="U635" s="1"/>
      <c r="V635" s="1"/>
      <c r="W635" s="1"/>
      <c r="X635" s="1"/>
      <c r="Y635" s="1"/>
      <c r="Z635" s="1"/>
    </row>
    <row r="636" spans="1:26" ht="39.75" customHeight="1">
      <c r="A636" s="164"/>
      <c r="B636" s="2"/>
      <c r="C636" s="2"/>
      <c r="D636" s="2"/>
      <c r="E636" s="3"/>
      <c r="F636" s="2"/>
      <c r="G636" s="2"/>
      <c r="H636" s="122"/>
      <c r="I636" s="4"/>
      <c r="J636" s="4"/>
      <c r="K636" s="4"/>
      <c r="L636" s="2"/>
      <c r="M636" s="164"/>
      <c r="N636" s="1"/>
      <c r="O636" s="1"/>
      <c r="P636" s="1"/>
      <c r="Q636" s="1"/>
      <c r="R636" s="1"/>
      <c r="S636" s="1"/>
      <c r="T636" s="1"/>
      <c r="U636" s="1"/>
      <c r="V636" s="1"/>
      <c r="W636" s="1"/>
      <c r="X636" s="1"/>
      <c r="Y636" s="1"/>
      <c r="Z636" s="1"/>
    </row>
    <row r="637" spans="1:26" ht="39.75" customHeight="1">
      <c r="A637" s="164"/>
      <c r="B637" s="2"/>
      <c r="C637" s="2"/>
      <c r="D637" s="2"/>
      <c r="E637" s="3"/>
      <c r="F637" s="2"/>
      <c r="G637" s="2"/>
      <c r="H637" s="122"/>
      <c r="I637" s="4"/>
      <c r="J637" s="4"/>
      <c r="K637" s="4"/>
      <c r="L637" s="2"/>
      <c r="M637" s="164"/>
      <c r="N637" s="1"/>
      <c r="O637" s="1"/>
      <c r="P637" s="1"/>
      <c r="Q637" s="1"/>
      <c r="R637" s="1"/>
      <c r="S637" s="1"/>
      <c r="T637" s="1"/>
      <c r="U637" s="1"/>
      <c r="V637" s="1"/>
      <c r="W637" s="1"/>
      <c r="X637" s="1"/>
      <c r="Y637" s="1"/>
      <c r="Z637" s="1"/>
    </row>
    <row r="638" spans="1:26" ht="39.75" customHeight="1">
      <c r="A638" s="164"/>
      <c r="B638" s="2"/>
      <c r="C638" s="2"/>
      <c r="D638" s="2"/>
      <c r="E638" s="3"/>
      <c r="F638" s="2"/>
      <c r="G638" s="2"/>
      <c r="H638" s="122"/>
      <c r="I638" s="4"/>
      <c r="J638" s="4"/>
      <c r="K638" s="4"/>
      <c r="L638" s="2"/>
      <c r="M638" s="164"/>
      <c r="N638" s="1"/>
      <c r="O638" s="1"/>
      <c r="P638" s="1"/>
      <c r="Q638" s="1"/>
      <c r="R638" s="1"/>
      <c r="S638" s="1"/>
      <c r="T638" s="1"/>
      <c r="U638" s="1"/>
      <c r="V638" s="1"/>
      <c r="W638" s="1"/>
      <c r="X638" s="1"/>
      <c r="Y638" s="1"/>
      <c r="Z638" s="1"/>
    </row>
    <row r="639" spans="1:26" ht="39.75" customHeight="1">
      <c r="A639" s="164"/>
      <c r="B639" s="2"/>
      <c r="C639" s="2"/>
      <c r="D639" s="2"/>
      <c r="E639" s="3"/>
      <c r="F639" s="2"/>
      <c r="G639" s="2"/>
      <c r="H639" s="122"/>
      <c r="I639" s="4"/>
      <c r="J639" s="4"/>
      <c r="K639" s="4"/>
      <c r="L639" s="2"/>
      <c r="M639" s="164"/>
      <c r="N639" s="1"/>
      <c r="O639" s="1"/>
      <c r="P639" s="1"/>
      <c r="Q639" s="1"/>
      <c r="R639" s="1"/>
      <c r="S639" s="1"/>
      <c r="T639" s="1"/>
      <c r="U639" s="1"/>
      <c r="V639" s="1"/>
      <c r="W639" s="1"/>
      <c r="X639" s="1"/>
      <c r="Y639" s="1"/>
      <c r="Z639" s="1"/>
    </row>
    <row r="640" spans="1:26" ht="39.75" customHeight="1">
      <c r="A640" s="164"/>
      <c r="B640" s="2"/>
      <c r="C640" s="2"/>
      <c r="D640" s="2"/>
      <c r="E640" s="3"/>
      <c r="F640" s="2"/>
      <c r="G640" s="2"/>
      <c r="H640" s="122"/>
      <c r="I640" s="4"/>
      <c r="J640" s="4"/>
      <c r="K640" s="4"/>
      <c r="L640" s="2"/>
      <c r="M640" s="164"/>
      <c r="N640" s="1"/>
      <c r="O640" s="1"/>
      <c r="P640" s="1"/>
      <c r="Q640" s="1"/>
      <c r="R640" s="1"/>
      <c r="S640" s="1"/>
      <c r="T640" s="1"/>
      <c r="U640" s="1"/>
      <c r="V640" s="1"/>
      <c r="W640" s="1"/>
      <c r="X640" s="1"/>
      <c r="Y640" s="1"/>
      <c r="Z640" s="1"/>
    </row>
    <row r="641" spans="1:26" ht="39.75" customHeight="1">
      <c r="A641" s="164"/>
      <c r="B641" s="2"/>
      <c r="C641" s="2"/>
      <c r="D641" s="2"/>
      <c r="E641" s="3"/>
      <c r="F641" s="2"/>
      <c r="G641" s="2"/>
      <c r="H641" s="122"/>
      <c r="I641" s="4"/>
      <c r="J641" s="4"/>
      <c r="K641" s="4"/>
      <c r="L641" s="2"/>
      <c r="M641" s="164"/>
      <c r="N641" s="1"/>
      <c r="O641" s="1"/>
      <c r="P641" s="1"/>
      <c r="Q641" s="1"/>
      <c r="R641" s="1"/>
      <c r="S641" s="1"/>
      <c r="T641" s="1"/>
      <c r="U641" s="1"/>
      <c r="V641" s="1"/>
      <c r="W641" s="1"/>
      <c r="X641" s="1"/>
      <c r="Y641" s="1"/>
      <c r="Z641" s="1"/>
    </row>
    <row r="642" spans="1:26" ht="39.75" customHeight="1">
      <c r="A642" s="164"/>
      <c r="B642" s="2"/>
      <c r="C642" s="2"/>
      <c r="D642" s="2"/>
      <c r="E642" s="3"/>
      <c r="F642" s="2"/>
      <c r="G642" s="2"/>
      <c r="H642" s="122"/>
      <c r="I642" s="4"/>
      <c r="J642" s="4"/>
      <c r="K642" s="4"/>
      <c r="L642" s="2"/>
      <c r="M642" s="164"/>
      <c r="N642" s="1"/>
      <c r="O642" s="1"/>
      <c r="P642" s="1"/>
      <c r="Q642" s="1"/>
      <c r="R642" s="1"/>
      <c r="S642" s="1"/>
      <c r="T642" s="1"/>
      <c r="U642" s="1"/>
      <c r="V642" s="1"/>
      <c r="W642" s="1"/>
      <c r="X642" s="1"/>
      <c r="Y642" s="1"/>
      <c r="Z642" s="1"/>
    </row>
    <row r="643" spans="1:26" ht="39.75" customHeight="1">
      <c r="A643" s="164"/>
      <c r="B643" s="2"/>
      <c r="C643" s="2"/>
      <c r="D643" s="2"/>
      <c r="E643" s="3"/>
      <c r="F643" s="2"/>
      <c r="G643" s="2"/>
      <c r="H643" s="122"/>
      <c r="I643" s="4"/>
      <c r="J643" s="4"/>
      <c r="K643" s="4"/>
      <c r="L643" s="2"/>
      <c r="M643" s="164"/>
      <c r="N643" s="1"/>
      <c r="O643" s="1"/>
      <c r="P643" s="1"/>
      <c r="Q643" s="1"/>
      <c r="R643" s="1"/>
      <c r="S643" s="1"/>
      <c r="T643" s="1"/>
      <c r="U643" s="1"/>
      <c r="V643" s="1"/>
      <c r="W643" s="1"/>
      <c r="X643" s="1"/>
      <c r="Y643" s="1"/>
      <c r="Z643" s="1"/>
    </row>
    <row r="644" spans="1:26" ht="39.75" customHeight="1">
      <c r="A644" s="164"/>
      <c r="B644" s="2"/>
      <c r="C644" s="2"/>
      <c r="D644" s="2"/>
      <c r="E644" s="3"/>
      <c r="F644" s="2"/>
      <c r="G644" s="2"/>
      <c r="H644" s="122"/>
      <c r="I644" s="4"/>
      <c r="J644" s="4"/>
      <c r="K644" s="4"/>
      <c r="L644" s="2"/>
      <c r="M644" s="164"/>
      <c r="N644" s="1"/>
      <c r="O644" s="1"/>
      <c r="P644" s="1"/>
      <c r="Q644" s="1"/>
      <c r="R644" s="1"/>
      <c r="S644" s="1"/>
      <c r="T644" s="1"/>
      <c r="U644" s="1"/>
      <c r="V644" s="1"/>
      <c r="W644" s="1"/>
      <c r="X644" s="1"/>
      <c r="Y644" s="1"/>
      <c r="Z644" s="1"/>
    </row>
    <row r="645" spans="1:26" ht="39.75" customHeight="1">
      <c r="A645" s="164"/>
      <c r="B645" s="2"/>
      <c r="C645" s="2"/>
      <c r="D645" s="2"/>
      <c r="E645" s="3"/>
      <c r="F645" s="2"/>
      <c r="G645" s="2"/>
      <c r="H645" s="122"/>
      <c r="I645" s="4"/>
      <c r="J645" s="4"/>
      <c r="K645" s="4"/>
      <c r="L645" s="2"/>
      <c r="M645" s="164"/>
      <c r="N645" s="1"/>
      <c r="O645" s="1"/>
      <c r="P645" s="1"/>
      <c r="Q645" s="1"/>
      <c r="R645" s="1"/>
      <c r="S645" s="1"/>
      <c r="T645" s="1"/>
      <c r="U645" s="1"/>
      <c r="V645" s="1"/>
      <c r="W645" s="1"/>
      <c r="X645" s="1"/>
      <c r="Y645" s="1"/>
      <c r="Z645" s="1"/>
    </row>
    <row r="646" spans="1:26" ht="39.75" customHeight="1">
      <c r="A646" s="164"/>
      <c r="B646" s="2"/>
      <c r="C646" s="2"/>
      <c r="D646" s="2"/>
      <c r="E646" s="3"/>
      <c r="F646" s="2"/>
      <c r="G646" s="2"/>
      <c r="H646" s="122"/>
      <c r="I646" s="4"/>
      <c r="J646" s="4"/>
      <c r="K646" s="4"/>
      <c r="L646" s="2"/>
      <c r="M646" s="164"/>
      <c r="N646" s="1"/>
      <c r="O646" s="1"/>
      <c r="P646" s="1"/>
      <c r="Q646" s="1"/>
      <c r="R646" s="1"/>
      <c r="S646" s="1"/>
      <c r="T646" s="1"/>
      <c r="U646" s="1"/>
      <c r="V646" s="1"/>
      <c r="W646" s="1"/>
      <c r="X646" s="1"/>
      <c r="Y646" s="1"/>
      <c r="Z646" s="1"/>
    </row>
    <row r="647" spans="1:26" ht="39.75" customHeight="1">
      <c r="A647" s="164"/>
      <c r="B647" s="2"/>
      <c r="C647" s="2"/>
      <c r="D647" s="2"/>
      <c r="E647" s="3"/>
      <c r="F647" s="2"/>
      <c r="G647" s="2"/>
      <c r="H647" s="122"/>
      <c r="I647" s="4"/>
      <c r="J647" s="4"/>
      <c r="K647" s="4"/>
      <c r="L647" s="2"/>
      <c r="M647" s="164"/>
      <c r="N647" s="1"/>
      <c r="O647" s="1"/>
      <c r="P647" s="1"/>
      <c r="Q647" s="1"/>
      <c r="R647" s="1"/>
      <c r="S647" s="1"/>
      <c r="T647" s="1"/>
      <c r="U647" s="1"/>
      <c r="V647" s="1"/>
      <c r="W647" s="1"/>
      <c r="X647" s="1"/>
      <c r="Y647" s="1"/>
      <c r="Z647" s="1"/>
    </row>
    <row r="648" spans="1:26" ht="39.75" customHeight="1">
      <c r="A648" s="164"/>
      <c r="B648" s="2"/>
      <c r="C648" s="2"/>
      <c r="D648" s="2"/>
      <c r="E648" s="3"/>
      <c r="F648" s="2"/>
      <c r="G648" s="2"/>
      <c r="H648" s="122"/>
      <c r="I648" s="4"/>
      <c r="J648" s="4"/>
      <c r="K648" s="4"/>
      <c r="L648" s="2"/>
      <c r="M648" s="164"/>
      <c r="N648" s="1"/>
      <c r="O648" s="1"/>
      <c r="P648" s="1"/>
      <c r="Q648" s="1"/>
      <c r="R648" s="1"/>
      <c r="S648" s="1"/>
      <c r="T648" s="1"/>
      <c r="U648" s="1"/>
      <c r="V648" s="1"/>
      <c r="W648" s="1"/>
      <c r="X648" s="1"/>
      <c r="Y648" s="1"/>
      <c r="Z648" s="1"/>
    </row>
    <row r="649" spans="1:26" ht="39.75" customHeight="1">
      <c r="A649" s="164"/>
      <c r="B649" s="2"/>
      <c r="C649" s="2"/>
      <c r="D649" s="2"/>
      <c r="E649" s="3"/>
      <c r="F649" s="2"/>
      <c r="G649" s="2"/>
      <c r="H649" s="122"/>
      <c r="I649" s="4"/>
      <c r="J649" s="4"/>
      <c r="K649" s="4"/>
      <c r="L649" s="2"/>
      <c r="M649" s="164"/>
      <c r="N649" s="1"/>
      <c r="O649" s="1"/>
      <c r="P649" s="1"/>
      <c r="Q649" s="1"/>
      <c r="R649" s="1"/>
      <c r="S649" s="1"/>
      <c r="T649" s="1"/>
      <c r="U649" s="1"/>
      <c r="V649" s="1"/>
      <c r="W649" s="1"/>
      <c r="X649" s="1"/>
      <c r="Y649" s="1"/>
      <c r="Z649" s="1"/>
    </row>
    <row r="650" spans="1:26" ht="39.75" customHeight="1">
      <c r="A650" s="164"/>
      <c r="B650" s="2"/>
      <c r="C650" s="2"/>
      <c r="D650" s="2"/>
      <c r="E650" s="3"/>
      <c r="F650" s="2"/>
      <c r="G650" s="2"/>
      <c r="H650" s="122"/>
      <c r="I650" s="4"/>
      <c r="J650" s="4"/>
      <c r="K650" s="4"/>
      <c r="L650" s="2"/>
      <c r="M650" s="164"/>
      <c r="N650" s="1"/>
      <c r="O650" s="1"/>
      <c r="P650" s="1"/>
      <c r="Q650" s="1"/>
      <c r="R650" s="1"/>
      <c r="S650" s="1"/>
      <c r="T650" s="1"/>
      <c r="U650" s="1"/>
      <c r="V650" s="1"/>
      <c r="W650" s="1"/>
      <c r="X650" s="1"/>
      <c r="Y650" s="1"/>
      <c r="Z650" s="1"/>
    </row>
    <row r="651" spans="1:26" ht="39.75" customHeight="1">
      <c r="A651" s="164"/>
      <c r="B651" s="2"/>
      <c r="C651" s="2"/>
      <c r="D651" s="2"/>
      <c r="E651" s="3"/>
      <c r="F651" s="2"/>
      <c r="G651" s="2"/>
      <c r="H651" s="122"/>
      <c r="I651" s="4"/>
      <c r="J651" s="4"/>
      <c r="K651" s="4"/>
      <c r="L651" s="2"/>
      <c r="M651" s="164"/>
      <c r="N651" s="1"/>
      <c r="O651" s="1"/>
      <c r="P651" s="1"/>
      <c r="Q651" s="1"/>
      <c r="R651" s="1"/>
      <c r="S651" s="1"/>
      <c r="T651" s="1"/>
      <c r="U651" s="1"/>
      <c r="V651" s="1"/>
      <c r="W651" s="1"/>
      <c r="X651" s="1"/>
      <c r="Y651" s="1"/>
      <c r="Z651" s="1"/>
    </row>
    <row r="652" spans="1:26" ht="39.75" customHeight="1">
      <c r="A652" s="164"/>
      <c r="B652" s="2"/>
      <c r="C652" s="2"/>
      <c r="D652" s="2"/>
      <c r="E652" s="3"/>
      <c r="F652" s="2"/>
      <c r="G652" s="2"/>
      <c r="H652" s="122"/>
      <c r="I652" s="4"/>
      <c r="J652" s="4"/>
      <c r="K652" s="4"/>
      <c r="L652" s="2"/>
      <c r="M652" s="164"/>
      <c r="N652" s="1"/>
      <c r="O652" s="1"/>
      <c r="P652" s="1"/>
      <c r="Q652" s="1"/>
      <c r="R652" s="1"/>
      <c r="S652" s="1"/>
      <c r="T652" s="1"/>
      <c r="U652" s="1"/>
      <c r="V652" s="1"/>
      <c r="W652" s="1"/>
      <c r="X652" s="1"/>
      <c r="Y652" s="1"/>
      <c r="Z652" s="1"/>
    </row>
    <row r="653" spans="1:26" ht="39.75" customHeight="1">
      <c r="A653" s="164"/>
      <c r="B653" s="2"/>
      <c r="C653" s="2"/>
      <c r="D653" s="2"/>
      <c r="E653" s="3"/>
      <c r="F653" s="2"/>
      <c r="G653" s="2"/>
      <c r="H653" s="122"/>
      <c r="I653" s="4"/>
      <c r="J653" s="4"/>
      <c r="K653" s="4"/>
      <c r="L653" s="2"/>
      <c r="M653" s="164"/>
      <c r="N653" s="1"/>
      <c r="O653" s="1"/>
      <c r="P653" s="1"/>
      <c r="Q653" s="1"/>
      <c r="R653" s="1"/>
      <c r="S653" s="1"/>
      <c r="T653" s="1"/>
      <c r="U653" s="1"/>
      <c r="V653" s="1"/>
      <c r="W653" s="1"/>
      <c r="X653" s="1"/>
      <c r="Y653" s="1"/>
      <c r="Z653" s="1"/>
    </row>
    <row r="654" spans="1:26" ht="39.75" customHeight="1">
      <c r="A654" s="164"/>
      <c r="B654" s="2"/>
      <c r="C654" s="2"/>
      <c r="D654" s="2"/>
      <c r="E654" s="3"/>
      <c r="F654" s="2"/>
      <c r="G654" s="2"/>
      <c r="H654" s="122"/>
      <c r="I654" s="4"/>
      <c r="J654" s="4"/>
      <c r="K654" s="4"/>
      <c r="L654" s="2"/>
      <c r="M654" s="164"/>
      <c r="N654" s="1"/>
      <c r="O654" s="1"/>
      <c r="P654" s="1"/>
      <c r="Q654" s="1"/>
      <c r="R654" s="1"/>
      <c r="S654" s="1"/>
      <c r="T654" s="1"/>
      <c r="U654" s="1"/>
      <c r="V654" s="1"/>
      <c r="W654" s="1"/>
      <c r="X654" s="1"/>
      <c r="Y654" s="1"/>
      <c r="Z654" s="1"/>
    </row>
    <row r="655" spans="1:26" ht="39.75" customHeight="1">
      <c r="A655" s="164"/>
      <c r="B655" s="2"/>
      <c r="C655" s="2"/>
      <c r="D655" s="2"/>
      <c r="E655" s="3"/>
      <c r="F655" s="2"/>
      <c r="G655" s="2"/>
      <c r="H655" s="122"/>
      <c r="I655" s="4"/>
      <c r="J655" s="4"/>
      <c r="K655" s="4"/>
      <c r="L655" s="2"/>
      <c r="M655" s="164"/>
      <c r="N655" s="1"/>
      <c r="O655" s="1"/>
      <c r="P655" s="1"/>
      <c r="Q655" s="1"/>
      <c r="R655" s="1"/>
      <c r="S655" s="1"/>
      <c r="T655" s="1"/>
      <c r="U655" s="1"/>
      <c r="V655" s="1"/>
      <c r="W655" s="1"/>
      <c r="X655" s="1"/>
      <c r="Y655" s="1"/>
      <c r="Z655" s="1"/>
    </row>
    <row r="656" spans="1:26" ht="39.75" customHeight="1">
      <c r="A656" s="164"/>
      <c r="B656" s="2"/>
      <c r="C656" s="2"/>
      <c r="D656" s="2"/>
      <c r="E656" s="3"/>
      <c r="F656" s="2"/>
      <c r="G656" s="2"/>
      <c r="H656" s="122"/>
      <c r="I656" s="4"/>
      <c r="J656" s="4"/>
      <c r="K656" s="4"/>
      <c r="L656" s="2"/>
      <c r="M656" s="164"/>
      <c r="N656" s="1"/>
      <c r="O656" s="1"/>
      <c r="P656" s="1"/>
      <c r="Q656" s="1"/>
      <c r="R656" s="1"/>
      <c r="S656" s="1"/>
      <c r="T656" s="1"/>
      <c r="U656" s="1"/>
      <c r="V656" s="1"/>
      <c r="W656" s="1"/>
      <c r="X656" s="1"/>
      <c r="Y656" s="1"/>
      <c r="Z656" s="1"/>
    </row>
    <row r="657" spans="1:26" ht="39.75" customHeight="1">
      <c r="A657" s="164"/>
      <c r="B657" s="2"/>
      <c r="C657" s="2"/>
      <c r="D657" s="2"/>
      <c r="E657" s="3"/>
      <c r="F657" s="2"/>
      <c r="G657" s="2"/>
      <c r="H657" s="122"/>
      <c r="I657" s="4"/>
      <c r="J657" s="4"/>
      <c r="K657" s="4"/>
      <c r="L657" s="2"/>
      <c r="M657" s="164"/>
      <c r="N657" s="1"/>
      <c r="O657" s="1"/>
      <c r="P657" s="1"/>
      <c r="Q657" s="1"/>
      <c r="R657" s="1"/>
      <c r="S657" s="1"/>
      <c r="T657" s="1"/>
      <c r="U657" s="1"/>
      <c r="V657" s="1"/>
      <c r="W657" s="1"/>
      <c r="X657" s="1"/>
      <c r="Y657" s="1"/>
      <c r="Z657" s="1"/>
    </row>
    <row r="658" spans="1:26" ht="39.75" customHeight="1">
      <c r="A658" s="164"/>
      <c r="B658" s="2"/>
      <c r="C658" s="2"/>
      <c r="D658" s="2"/>
      <c r="E658" s="3"/>
      <c r="F658" s="2"/>
      <c r="G658" s="2"/>
      <c r="H658" s="122"/>
      <c r="I658" s="4"/>
      <c r="J658" s="4"/>
      <c r="K658" s="4"/>
      <c r="L658" s="2"/>
      <c r="M658" s="164"/>
      <c r="N658" s="1"/>
      <c r="O658" s="1"/>
      <c r="P658" s="1"/>
      <c r="Q658" s="1"/>
      <c r="R658" s="1"/>
      <c r="S658" s="1"/>
      <c r="T658" s="1"/>
      <c r="U658" s="1"/>
      <c r="V658" s="1"/>
      <c r="W658" s="1"/>
      <c r="X658" s="1"/>
      <c r="Y658" s="1"/>
      <c r="Z658" s="1"/>
    </row>
    <row r="659" spans="1:26" ht="39.75" customHeight="1">
      <c r="A659" s="164"/>
      <c r="B659" s="2"/>
      <c r="C659" s="2"/>
      <c r="D659" s="2"/>
      <c r="E659" s="3"/>
      <c r="F659" s="2"/>
      <c r="G659" s="2"/>
      <c r="H659" s="122"/>
      <c r="I659" s="4"/>
      <c r="J659" s="4"/>
      <c r="K659" s="4"/>
      <c r="L659" s="2"/>
      <c r="M659" s="164"/>
      <c r="N659" s="1"/>
      <c r="O659" s="1"/>
      <c r="P659" s="1"/>
      <c r="Q659" s="1"/>
      <c r="R659" s="1"/>
      <c r="S659" s="1"/>
      <c r="T659" s="1"/>
      <c r="U659" s="1"/>
      <c r="V659" s="1"/>
      <c r="W659" s="1"/>
      <c r="X659" s="1"/>
      <c r="Y659" s="1"/>
      <c r="Z659" s="1"/>
    </row>
    <row r="660" spans="1:26" ht="39.75" customHeight="1">
      <c r="A660" s="164"/>
      <c r="B660" s="2"/>
      <c r="C660" s="2"/>
      <c r="D660" s="2"/>
      <c r="E660" s="3"/>
      <c r="F660" s="2"/>
      <c r="G660" s="2"/>
      <c r="H660" s="122"/>
      <c r="I660" s="4"/>
      <c r="J660" s="4"/>
      <c r="K660" s="4"/>
      <c r="L660" s="2"/>
      <c r="M660" s="164"/>
      <c r="N660" s="1"/>
      <c r="O660" s="1"/>
      <c r="P660" s="1"/>
      <c r="Q660" s="1"/>
      <c r="R660" s="1"/>
      <c r="S660" s="1"/>
      <c r="T660" s="1"/>
      <c r="U660" s="1"/>
      <c r="V660" s="1"/>
      <c r="W660" s="1"/>
      <c r="X660" s="1"/>
      <c r="Y660" s="1"/>
      <c r="Z660" s="1"/>
    </row>
    <row r="661" spans="1:26" ht="39.75" customHeight="1">
      <c r="A661" s="164"/>
      <c r="B661" s="2"/>
      <c r="C661" s="2"/>
      <c r="D661" s="2"/>
      <c r="E661" s="3"/>
      <c r="F661" s="2"/>
      <c r="G661" s="2"/>
      <c r="H661" s="122"/>
      <c r="I661" s="4"/>
      <c r="J661" s="4"/>
      <c r="K661" s="4"/>
      <c r="L661" s="2"/>
      <c r="M661" s="164"/>
      <c r="N661" s="1"/>
      <c r="O661" s="1"/>
      <c r="P661" s="1"/>
      <c r="Q661" s="1"/>
      <c r="R661" s="1"/>
      <c r="S661" s="1"/>
      <c r="T661" s="1"/>
      <c r="U661" s="1"/>
      <c r="V661" s="1"/>
      <c r="W661" s="1"/>
      <c r="X661" s="1"/>
      <c r="Y661" s="1"/>
      <c r="Z661" s="1"/>
    </row>
    <row r="662" spans="1:26" ht="39.75" customHeight="1">
      <c r="A662" s="164"/>
      <c r="B662" s="2"/>
      <c r="C662" s="2"/>
      <c r="D662" s="2"/>
      <c r="E662" s="3"/>
      <c r="F662" s="2"/>
      <c r="G662" s="2"/>
      <c r="H662" s="122"/>
      <c r="I662" s="4"/>
      <c r="J662" s="4"/>
      <c r="K662" s="4"/>
      <c r="L662" s="2"/>
      <c r="M662" s="164"/>
      <c r="N662" s="1"/>
      <c r="O662" s="1"/>
      <c r="P662" s="1"/>
      <c r="Q662" s="1"/>
      <c r="R662" s="1"/>
      <c r="S662" s="1"/>
      <c r="T662" s="1"/>
      <c r="U662" s="1"/>
      <c r="V662" s="1"/>
      <c r="W662" s="1"/>
      <c r="X662" s="1"/>
      <c r="Y662" s="1"/>
      <c r="Z662" s="1"/>
    </row>
    <row r="663" spans="1:26" ht="39.75" customHeight="1">
      <c r="A663" s="164"/>
      <c r="B663" s="2"/>
      <c r="C663" s="2"/>
      <c r="D663" s="2"/>
      <c r="E663" s="3"/>
      <c r="F663" s="2"/>
      <c r="G663" s="2"/>
      <c r="H663" s="122"/>
      <c r="I663" s="4"/>
      <c r="J663" s="4"/>
      <c r="K663" s="4"/>
      <c r="L663" s="2"/>
      <c r="M663" s="164"/>
      <c r="N663" s="1"/>
      <c r="O663" s="1"/>
      <c r="P663" s="1"/>
      <c r="Q663" s="1"/>
      <c r="R663" s="1"/>
      <c r="S663" s="1"/>
      <c r="T663" s="1"/>
      <c r="U663" s="1"/>
      <c r="V663" s="1"/>
      <c r="W663" s="1"/>
      <c r="X663" s="1"/>
      <c r="Y663" s="1"/>
      <c r="Z663" s="1"/>
    </row>
    <row r="664" spans="1:26" ht="39.75" customHeight="1">
      <c r="A664" s="164"/>
      <c r="B664" s="2"/>
      <c r="C664" s="2"/>
      <c r="D664" s="2"/>
      <c r="E664" s="3"/>
      <c r="F664" s="2"/>
      <c r="G664" s="2"/>
      <c r="H664" s="122"/>
      <c r="I664" s="4"/>
      <c r="J664" s="4"/>
      <c r="K664" s="4"/>
      <c r="L664" s="2"/>
      <c r="M664" s="164"/>
      <c r="N664" s="1"/>
      <c r="O664" s="1"/>
      <c r="P664" s="1"/>
      <c r="Q664" s="1"/>
      <c r="R664" s="1"/>
      <c r="S664" s="1"/>
      <c r="T664" s="1"/>
      <c r="U664" s="1"/>
      <c r="V664" s="1"/>
      <c r="W664" s="1"/>
      <c r="X664" s="1"/>
      <c r="Y664" s="1"/>
      <c r="Z664" s="1"/>
    </row>
    <row r="665" spans="1:26" ht="39.75" customHeight="1">
      <c r="A665" s="164"/>
      <c r="B665" s="2"/>
      <c r="C665" s="2"/>
      <c r="D665" s="2"/>
      <c r="E665" s="3"/>
      <c r="F665" s="2"/>
      <c r="G665" s="2"/>
      <c r="H665" s="122"/>
      <c r="I665" s="4"/>
      <c r="J665" s="4"/>
      <c r="K665" s="4"/>
      <c r="L665" s="2"/>
      <c r="M665" s="164"/>
      <c r="N665" s="1"/>
      <c r="O665" s="1"/>
      <c r="P665" s="1"/>
      <c r="Q665" s="1"/>
      <c r="R665" s="1"/>
      <c r="S665" s="1"/>
      <c r="T665" s="1"/>
      <c r="U665" s="1"/>
      <c r="V665" s="1"/>
      <c r="W665" s="1"/>
      <c r="X665" s="1"/>
      <c r="Y665" s="1"/>
      <c r="Z665" s="1"/>
    </row>
    <row r="666" spans="1:26" ht="39.75" customHeight="1">
      <c r="A666" s="164"/>
      <c r="B666" s="2"/>
      <c r="C666" s="2"/>
      <c r="D666" s="2"/>
      <c r="E666" s="3"/>
      <c r="F666" s="2"/>
      <c r="G666" s="2"/>
      <c r="H666" s="122"/>
      <c r="I666" s="4"/>
      <c r="J666" s="4"/>
      <c r="K666" s="4"/>
      <c r="L666" s="2"/>
      <c r="M666" s="164"/>
      <c r="N666" s="1"/>
      <c r="O666" s="1"/>
      <c r="P666" s="1"/>
      <c r="Q666" s="1"/>
      <c r="R666" s="1"/>
      <c r="S666" s="1"/>
      <c r="T666" s="1"/>
      <c r="U666" s="1"/>
      <c r="V666" s="1"/>
      <c r="W666" s="1"/>
      <c r="X666" s="1"/>
      <c r="Y666" s="1"/>
      <c r="Z666" s="1"/>
    </row>
    <row r="667" spans="1:26" ht="39.75" customHeight="1">
      <c r="A667" s="164"/>
      <c r="B667" s="2"/>
      <c r="C667" s="2"/>
      <c r="D667" s="2"/>
      <c r="E667" s="3"/>
      <c r="F667" s="2"/>
      <c r="G667" s="2"/>
      <c r="H667" s="122"/>
      <c r="I667" s="4"/>
      <c r="J667" s="4"/>
      <c r="K667" s="4"/>
      <c r="L667" s="2"/>
      <c r="M667" s="164"/>
      <c r="N667" s="1"/>
      <c r="O667" s="1"/>
      <c r="P667" s="1"/>
      <c r="Q667" s="1"/>
      <c r="R667" s="1"/>
      <c r="S667" s="1"/>
      <c r="T667" s="1"/>
      <c r="U667" s="1"/>
      <c r="V667" s="1"/>
      <c r="W667" s="1"/>
      <c r="X667" s="1"/>
      <c r="Y667" s="1"/>
      <c r="Z667" s="1"/>
    </row>
    <row r="668" spans="1:26" ht="39.75" customHeight="1">
      <c r="A668" s="164"/>
      <c r="B668" s="2"/>
      <c r="C668" s="2"/>
      <c r="D668" s="2"/>
      <c r="E668" s="3"/>
      <c r="F668" s="2"/>
      <c r="G668" s="2"/>
      <c r="H668" s="122"/>
      <c r="I668" s="4"/>
      <c r="J668" s="4"/>
      <c r="K668" s="4"/>
      <c r="L668" s="2"/>
      <c r="M668" s="164"/>
      <c r="N668" s="1"/>
      <c r="O668" s="1"/>
      <c r="P668" s="1"/>
      <c r="Q668" s="1"/>
      <c r="R668" s="1"/>
      <c r="S668" s="1"/>
      <c r="T668" s="1"/>
      <c r="U668" s="1"/>
      <c r="V668" s="1"/>
      <c r="W668" s="1"/>
      <c r="X668" s="1"/>
      <c r="Y668" s="1"/>
      <c r="Z668" s="1"/>
    </row>
    <row r="669" spans="1:26" ht="39.75" customHeight="1">
      <c r="A669" s="164"/>
      <c r="B669" s="2"/>
      <c r="C669" s="2"/>
      <c r="D669" s="2"/>
      <c r="E669" s="3"/>
      <c r="F669" s="2"/>
      <c r="G669" s="2"/>
      <c r="H669" s="122"/>
      <c r="I669" s="4"/>
      <c r="J669" s="4"/>
      <c r="K669" s="4"/>
      <c r="L669" s="2"/>
      <c r="M669" s="164"/>
      <c r="N669" s="1"/>
      <c r="O669" s="1"/>
      <c r="P669" s="1"/>
      <c r="Q669" s="1"/>
      <c r="R669" s="1"/>
      <c r="S669" s="1"/>
      <c r="T669" s="1"/>
      <c r="U669" s="1"/>
      <c r="V669" s="1"/>
      <c r="W669" s="1"/>
      <c r="X669" s="1"/>
      <c r="Y669" s="1"/>
      <c r="Z669" s="1"/>
    </row>
    <row r="670" spans="1:26" ht="39.75" customHeight="1">
      <c r="A670" s="164"/>
      <c r="B670" s="2"/>
      <c r="C670" s="2"/>
      <c r="D670" s="2"/>
      <c r="E670" s="3"/>
      <c r="F670" s="2"/>
      <c r="G670" s="2"/>
      <c r="H670" s="122"/>
      <c r="I670" s="4"/>
      <c r="J670" s="4"/>
      <c r="K670" s="4"/>
      <c r="L670" s="2"/>
      <c r="M670" s="164"/>
      <c r="N670" s="1"/>
      <c r="O670" s="1"/>
      <c r="P670" s="1"/>
      <c r="Q670" s="1"/>
      <c r="R670" s="1"/>
      <c r="S670" s="1"/>
      <c r="T670" s="1"/>
      <c r="U670" s="1"/>
      <c r="V670" s="1"/>
      <c r="W670" s="1"/>
      <c r="X670" s="1"/>
      <c r="Y670" s="1"/>
      <c r="Z670" s="1"/>
    </row>
    <row r="671" spans="1:26" ht="39.75" customHeight="1">
      <c r="A671" s="164"/>
      <c r="B671" s="2"/>
      <c r="C671" s="2"/>
      <c r="D671" s="2"/>
      <c r="E671" s="3"/>
      <c r="F671" s="2"/>
      <c r="G671" s="2"/>
      <c r="H671" s="122"/>
      <c r="I671" s="4"/>
      <c r="J671" s="4"/>
      <c r="K671" s="4"/>
      <c r="L671" s="2"/>
      <c r="M671" s="164"/>
      <c r="N671" s="1"/>
      <c r="O671" s="1"/>
      <c r="P671" s="1"/>
      <c r="Q671" s="1"/>
      <c r="R671" s="1"/>
      <c r="S671" s="1"/>
      <c r="T671" s="1"/>
      <c r="U671" s="1"/>
      <c r="V671" s="1"/>
      <c r="W671" s="1"/>
      <c r="X671" s="1"/>
      <c r="Y671" s="1"/>
      <c r="Z671" s="1"/>
    </row>
    <row r="672" spans="1:26" ht="39.75" customHeight="1">
      <c r="A672" s="164"/>
      <c r="B672" s="2"/>
      <c r="C672" s="2"/>
      <c r="D672" s="2"/>
      <c r="E672" s="3"/>
      <c r="F672" s="2"/>
      <c r="G672" s="2"/>
      <c r="H672" s="122"/>
      <c r="I672" s="4"/>
      <c r="J672" s="4"/>
      <c r="K672" s="4"/>
      <c r="L672" s="2"/>
      <c r="M672" s="164"/>
      <c r="N672" s="1"/>
      <c r="O672" s="1"/>
      <c r="P672" s="1"/>
      <c r="Q672" s="1"/>
      <c r="R672" s="1"/>
      <c r="S672" s="1"/>
      <c r="T672" s="1"/>
      <c r="U672" s="1"/>
      <c r="V672" s="1"/>
      <c r="W672" s="1"/>
      <c r="X672" s="1"/>
      <c r="Y672" s="1"/>
      <c r="Z672" s="1"/>
    </row>
    <row r="673" spans="1:26" ht="39.75" customHeight="1">
      <c r="A673" s="164"/>
      <c r="B673" s="2"/>
      <c r="C673" s="2"/>
      <c r="D673" s="2"/>
      <c r="E673" s="3"/>
      <c r="F673" s="2"/>
      <c r="G673" s="2"/>
      <c r="H673" s="122"/>
      <c r="I673" s="4"/>
      <c r="J673" s="4"/>
      <c r="K673" s="4"/>
      <c r="L673" s="2"/>
      <c r="M673" s="164"/>
      <c r="N673" s="1"/>
      <c r="O673" s="1"/>
      <c r="P673" s="1"/>
      <c r="Q673" s="1"/>
      <c r="R673" s="1"/>
      <c r="S673" s="1"/>
      <c r="T673" s="1"/>
      <c r="U673" s="1"/>
      <c r="V673" s="1"/>
      <c r="W673" s="1"/>
      <c r="X673" s="1"/>
      <c r="Y673" s="1"/>
      <c r="Z673" s="1"/>
    </row>
    <row r="674" spans="1:26" ht="39.75" customHeight="1">
      <c r="A674" s="164"/>
      <c r="B674" s="2"/>
      <c r="C674" s="2"/>
      <c r="D674" s="2"/>
      <c r="E674" s="3"/>
      <c r="F674" s="2"/>
      <c r="G674" s="2"/>
      <c r="H674" s="122"/>
      <c r="I674" s="4"/>
      <c r="J674" s="4"/>
      <c r="K674" s="4"/>
      <c r="L674" s="2"/>
      <c r="M674" s="164"/>
      <c r="N674" s="1"/>
      <c r="O674" s="1"/>
      <c r="P674" s="1"/>
      <c r="Q674" s="1"/>
      <c r="R674" s="1"/>
      <c r="S674" s="1"/>
      <c r="T674" s="1"/>
      <c r="U674" s="1"/>
      <c r="V674" s="1"/>
      <c r="W674" s="1"/>
      <c r="X674" s="1"/>
      <c r="Y674" s="1"/>
      <c r="Z674" s="1"/>
    </row>
    <row r="675" spans="1:26" ht="39.75" customHeight="1">
      <c r="A675" s="164"/>
      <c r="B675" s="2"/>
      <c r="C675" s="2"/>
      <c r="D675" s="2"/>
      <c r="E675" s="3"/>
      <c r="F675" s="2"/>
      <c r="G675" s="2"/>
      <c r="H675" s="122"/>
      <c r="I675" s="4"/>
      <c r="J675" s="4"/>
      <c r="K675" s="4"/>
      <c r="L675" s="2"/>
      <c r="M675" s="164"/>
      <c r="N675" s="1"/>
      <c r="O675" s="1"/>
      <c r="P675" s="1"/>
      <c r="Q675" s="1"/>
      <c r="R675" s="1"/>
      <c r="S675" s="1"/>
      <c r="T675" s="1"/>
      <c r="U675" s="1"/>
      <c r="V675" s="1"/>
      <c r="W675" s="1"/>
      <c r="X675" s="1"/>
      <c r="Y675" s="1"/>
      <c r="Z675" s="1"/>
    </row>
    <row r="676" spans="1:26" ht="39.75" customHeight="1">
      <c r="A676" s="164"/>
      <c r="B676" s="2"/>
      <c r="C676" s="2"/>
      <c r="D676" s="2"/>
      <c r="E676" s="3"/>
      <c r="F676" s="2"/>
      <c r="G676" s="2"/>
      <c r="H676" s="122"/>
      <c r="I676" s="4"/>
      <c r="J676" s="4"/>
      <c r="K676" s="4"/>
      <c r="L676" s="2"/>
      <c r="M676" s="164"/>
      <c r="N676" s="1"/>
      <c r="O676" s="1"/>
      <c r="P676" s="1"/>
      <c r="Q676" s="1"/>
      <c r="R676" s="1"/>
      <c r="S676" s="1"/>
      <c r="T676" s="1"/>
      <c r="U676" s="1"/>
      <c r="V676" s="1"/>
      <c r="W676" s="1"/>
      <c r="X676" s="1"/>
      <c r="Y676" s="1"/>
      <c r="Z676" s="1"/>
    </row>
    <row r="677" spans="1:26" ht="39.75" customHeight="1">
      <c r="A677" s="164"/>
      <c r="B677" s="2"/>
      <c r="C677" s="2"/>
      <c r="D677" s="2"/>
      <c r="E677" s="3"/>
      <c r="F677" s="2"/>
      <c r="G677" s="2"/>
      <c r="H677" s="122"/>
      <c r="I677" s="4"/>
      <c r="J677" s="4"/>
      <c r="K677" s="4"/>
      <c r="L677" s="2"/>
      <c r="M677" s="164"/>
      <c r="N677" s="1"/>
      <c r="O677" s="1"/>
      <c r="P677" s="1"/>
      <c r="Q677" s="1"/>
      <c r="R677" s="1"/>
      <c r="S677" s="1"/>
      <c r="T677" s="1"/>
      <c r="U677" s="1"/>
      <c r="V677" s="1"/>
      <c r="W677" s="1"/>
      <c r="X677" s="1"/>
      <c r="Y677" s="1"/>
      <c r="Z677" s="1"/>
    </row>
    <row r="678" spans="1:26" ht="39.75" customHeight="1">
      <c r="A678" s="164"/>
      <c r="B678" s="2"/>
      <c r="C678" s="2"/>
      <c r="D678" s="2"/>
      <c r="E678" s="3"/>
      <c r="F678" s="2"/>
      <c r="G678" s="2"/>
      <c r="H678" s="122"/>
      <c r="I678" s="4"/>
      <c r="J678" s="4"/>
      <c r="K678" s="4"/>
      <c r="L678" s="2"/>
      <c r="M678" s="164"/>
      <c r="N678" s="1"/>
      <c r="O678" s="1"/>
      <c r="P678" s="1"/>
      <c r="Q678" s="1"/>
      <c r="R678" s="1"/>
      <c r="S678" s="1"/>
      <c r="T678" s="1"/>
      <c r="U678" s="1"/>
      <c r="V678" s="1"/>
      <c r="W678" s="1"/>
      <c r="X678" s="1"/>
      <c r="Y678" s="1"/>
      <c r="Z678" s="1"/>
    </row>
    <row r="679" spans="1:26" ht="39.75" customHeight="1">
      <c r="A679" s="164"/>
      <c r="B679" s="2"/>
      <c r="C679" s="2"/>
      <c r="D679" s="2"/>
      <c r="E679" s="3"/>
      <c r="F679" s="2"/>
      <c r="G679" s="2"/>
      <c r="H679" s="122"/>
      <c r="I679" s="4"/>
      <c r="J679" s="4"/>
      <c r="K679" s="4"/>
      <c r="L679" s="2"/>
      <c r="M679" s="164"/>
      <c r="N679" s="1"/>
      <c r="O679" s="1"/>
      <c r="P679" s="1"/>
      <c r="Q679" s="1"/>
      <c r="R679" s="1"/>
      <c r="S679" s="1"/>
      <c r="T679" s="1"/>
      <c r="U679" s="1"/>
      <c r="V679" s="1"/>
      <c r="W679" s="1"/>
      <c r="X679" s="1"/>
      <c r="Y679" s="1"/>
      <c r="Z679" s="1"/>
    </row>
    <row r="680" spans="1:26" ht="39.75" customHeight="1">
      <c r="A680" s="164"/>
      <c r="B680" s="2"/>
      <c r="C680" s="2"/>
      <c r="D680" s="2"/>
      <c r="E680" s="3"/>
      <c r="F680" s="2"/>
      <c r="G680" s="2"/>
      <c r="H680" s="122"/>
      <c r="I680" s="4"/>
      <c r="J680" s="4"/>
      <c r="K680" s="4"/>
      <c r="L680" s="2"/>
      <c r="M680" s="164"/>
      <c r="N680" s="1"/>
      <c r="O680" s="1"/>
      <c r="P680" s="1"/>
      <c r="Q680" s="1"/>
      <c r="R680" s="1"/>
      <c r="S680" s="1"/>
      <c r="T680" s="1"/>
      <c r="U680" s="1"/>
      <c r="V680" s="1"/>
      <c r="W680" s="1"/>
      <c r="X680" s="1"/>
      <c r="Y680" s="1"/>
      <c r="Z680" s="1"/>
    </row>
    <row r="681" spans="1:26" ht="39.75" customHeight="1">
      <c r="A681" s="164"/>
      <c r="B681" s="2"/>
      <c r="C681" s="2"/>
      <c r="D681" s="2"/>
      <c r="E681" s="3"/>
      <c r="F681" s="2"/>
      <c r="G681" s="2"/>
      <c r="H681" s="122"/>
      <c r="I681" s="4"/>
      <c r="J681" s="4"/>
      <c r="K681" s="4"/>
      <c r="L681" s="2"/>
      <c r="M681" s="164"/>
      <c r="N681" s="1"/>
      <c r="O681" s="1"/>
      <c r="P681" s="1"/>
      <c r="Q681" s="1"/>
      <c r="R681" s="1"/>
      <c r="S681" s="1"/>
      <c r="T681" s="1"/>
      <c r="U681" s="1"/>
      <c r="V681" s="1"/>
      <c r="W681" s="1"/>
      <c r="X681" s="1"/>
      <c r="Y681" s="1"/>
      <c r="Z681" s="1"/>
    </row>
    <row r="682" spans="1:26" ht="39.75" customHeight="1">
      <c r="A682" s="164"/>
      <c r="B682" s="2"/>
      <c r="C682" s="2"/>
      <c r="D682" s="2"/>
      <c r="E682" s="3"/>
      <c r="F682" s="2"/>
      <c r="G682" s="2"/>
      <c r="H682" s="122"/>
      <c r="I682" s="4"/>
      <c r="J682" s="4"/>
      <c r="K682" s="4"/>
      <c r="L682" s="2"/>
      <c r="M682" s="164"/>
      <c r="N682" s="1"/>
      <c r="O682" s="1"/>
      <c r="P682" s="1"/>
      <c r="Q682" s="1"/>
      <c r="R682" s="1"/>
      <c r="S682" s="1"/>
      <c r="T682" s="1"/>
      <c r="U682" s="1"/>
      <c r="V682" s="1"/>
      <c r="W682" s="1"/>
      <c r="X682" s="1"/>
      <c r="Y682" s="1"/>
      <c r="Z682" s="1"/>
    </row>
    <row r="683" spans="1:26" ht="39.75" customHeight="1">
      <c r="A683" s="164"/>
      <c r="B683" s="2"/>
      <c r="C683" s="2"/>
      <c r="D683" s="2"/>
      <c r="E683" s="3"/>
      <c r="F683" s="2"/>
      <c r="G683" s="2"/>
      <c r="H683" s="122"/>
      <c r="I683" s="4"/>
      <c r="J683" s="4"/>
      <c r="K683" s="4"/>
      <c r="L683" s="2"/>
      <c r="M683" s="164"/>
      <c r="N683" s="1"/>
      <c r="O683" s="1"/>
      <c r="P683" s="1"/>
      <c r="Q683" s="1"/>
      <c r="R683" s="1"/>
      <c r="S683" s="1"/>
      <c r="T683" s="1"/>
      <c r="U683" s="1"/>
      <c r="V683" s="1"/>
      <c r="W683" s="1"/>
      <c r="X683" s="1"/>
      <c r="Y683" s="1"/>
      <c r="Z683" s="1"/>
    </row>
    <row r="684" spans="1:26" ht="39.75" customHeight="1">
      <c r="A684" s="164"/>
      <c r="B684" s="2"/>
      <c r="C684" s="2"/>
      <c r="D684" s="2"/>
      <c r="E684" s="3"/>
      <c r="F684" s="2"/>
      <c r="G684" s="2"/>
      <c r="H684" s="122"/>
      <c r="I684" s="4"/>
      <c r="J684" s="4"/>
      <c r="K684" s="4"/>
      <c r="L684" s="2"/>
      <c r="M684" s="164"/>
      <c r="N684" s="1"/>
      <c r="O684" s="1"/>
      <c r="P684" s="1"/>
      <c r="Q684" s="1"/>
      <c r="R684" s="1"/>
      <c r="S684" s="1"/>
      <c r="T684" s="1"/>
      <c r="U684" s="1"/>
      <c r="V684" s="1"/>
      <c r="W684" s="1"/>
      <c r="X684" s="1"/>
      <c r="Y684" s="1"/>
      <c r="Z684" s="1"/>
    </row>
    <row r="685" spans="1:26" ht="39.75" customHeight="1">
      <c r="A685" s="164"/>
      <c r="B685" s="2"/>
      <c r="C685" s="2"/>
      <c r="D685" s="2"/>
      <c r="E685" s="3"/>
      <c r="F685" s="2"/>
      <c r="G685" s="2"/>
      <c r="H685" s="122"/>
      <c r="I685" s="4"/>
      <c r="J685" s="4"/>
      <c r="K685" s="4"/>
      <c r="L685" s="2"/>
      <c r="M685" s="164"/>
      <c r="N685" s="1"/>
      <c r="O685" s="1"/>
      <c r="P685" s="1"/>
      <c r="Q685" s="1"/>
      <c r="R685" s="1"/>
      <c r="S685" s="1"/>
      <c r="T685" s="1"/>
      <c r="U685" s="1"/>
      <c r="V685" s="1"/>
      <c r="W685" s="1"/>
      <c r="X685" s="1"/>
      <c r="Y685" s="1"/>
      <c r="Z685" s="1"/>
    </row>
    <row r="686" spans="1:26" ht="39.75" customHeight="1">
      <c r="A686" s="164"/>
      <c r="B686" s="2"/>
      <c r="C686" s="2"/>
      <c r="D686" s="2"/>
      <c r="E686" s="3"/>
      <c r="F686" s="2"/>
      <c r="G686" s="2"/>
      <c r="H686" s="122"/>
      <c r="I686" s="4"/>
      <c r="J686" s="4"/>
      <c r="K686" s="4"/>
      <c r="L686" s="2"/>
      <c r="M686" s="164"/>
      <c r="N686" s="1"/>
      <c r="O686" s="1"/>
      <c r="P686" s="1"/>
      <c r="Q686" s="1"/>
      <c r="R686" s="1"/>
      <c r="S686" s="1"/>
      <c r="T686" s="1"/>
      <c r="U686" s="1"/>
      <c r="V686" s="1"/>
      <c r="W686" s="1"/>
      <c r="X686" s="1"/>
      <c r="Y686" s="1"/>
      <c r="Z686" s="1"/>
    </row>
    <row r="687" spans="1:26" ht="39.75" customHeight="1">
      <c r="A687" s="164"/>
      <c r="B687" s="2"/>
      <c r="C687" s="2"/>
      <c r="D687" s="2"/>
      <c r="E687" s="3"/>
      <c r="F687" s="2"/>
      <c r="G687" s="2"/>
      <c r="H687" s="122"/>
      <c r="I687" s="4"/>
      <c r="J687" s="4"/>
      <c r="K687" s="4"/>
      <c r="L687" s="2"/>
      <c r="M687" s="164"/>
      <c r="N687" s="1"/>
      <c r="O687" s="1"/>
      <c r="P687" s="1"/>
      <c r="Q687" s="1"/>
      <c r="R687" s="1"/>
      <c r="S687" s="1"/>
      <c r="T687" s="1"/>
      <c r="U687" s="1"/>
      <c r="V687" s="1"/>
      <c r="W687" s="1"/>
      <c r="X687" s="1"/>
      <c r="Y687" s="1"/>
      <c r="Z687" s="1"/>
    </row>
    <row r="688" spans="1:26" ht="39.75" customHeight="1">
      <c r="A688" s="164"/>
      <c r="B688" s="2"/>
      <c r="C688" s="2"/>
      <c r="D688" s="2"/>
      <c r="E688" s="3"/>
      <c r="F688" s="2"/>
      <c r="G688" s="2"/>
      <c r="H688" s="122"/>
      <c r="I688" s="4"/>
      <c r="J688" s="4"/>
      <c r="K688" s="4"/>
      <c r="L688" s="2"/>
      <c r="M688" s="164"/>
      <c r="N688" s="1"/>
      <c r="O688" s="1"/>
      <c r="P688" s="1"/>
      <c r="Q688" s="1"/>
      <c r="R688" s="1"/>
      <c r="S688" s="1"/>
      <c r="T688" s="1"/>
      <c r="U688" s="1"/>
      <c r="V688" s="1"/>
      <c r="W688" s="1"/>
      <c r="X688" s="1"/>
      <c r="Y688" s="1"/>
      <c r="Z688" s="1"/>
    </row>
    <row r="689" spans="1:26" ht="39.75" customHeight="1">
      <c r="A689" s="164"/>
      <c r="B689" s="2"/>
      <c r="C689" s="2"/>
      <c r="D689" s="2"/>
      <c r="E689" s="3"/>
      <c r="F689" s="2"/>
      <c r="G689" s="2"/>
      <c r="H689" s="122"/>
      <c r="I689" s="4"/>
      <c r="J689" s="4"/>
      <c r="K689" s="4"/>
      <c r="L689" s="2"/>
      <c r="M689" s="164"/>
      <c r="N689" s="1"/>
      <c r="O689" s="1"/>
      <c r="P689" s="1"/>
      <c r="Q689" s="1"/>
      <c r="R689" s="1"/>
      <c r="S689" s="1"/>
      <c r="T689" s="1"/>
      <c r="U689" s="1"/>
      <c r="V689" s="1"/>
      <c r="W689" s="1"/>
      <c r="X689" s="1"/>
      <c r="Y689" s="1"/>
      <c r="Z689" s="1"/>
    </row>
    <row r="690" spans="1:26" ht="39.75" customHeight="1">
      <c r="A690" s="164"/>
      <c r="B690" s="2"/>
      <c r="C690" s="2"/>
      <c r="D690" s="2"/>
      <c r="E690" s="3"/>
      <c r="F690" s="2"/>
      <c r="G690" s="2"/>
      <c r="H690" s="122"/>
      <c r="I690" s="4"/>
      <c r="J690" s="4"/>
      <c r="K690" s="4"/>
      <c r="L690" s="2"/>
      <c r="M690" s="164"/>
      <c r="N690" s="1"/>
      <c r="O690" s="1"/>
      <c r="P690" s="1"/>
      <c r="Q690" s="1"/>
      <c r="R690" s="1"/>
      <c r="S690" s="1"/>
      <c r="T690" s="1"/>
      <c r="U690" s="1"/>
      <c r="V690" s="1"/>
      <c r="W690" s="1"/>
      <c r="X690" s="1"/>
      <c r="Y690" s="1"/>
      <c r="Z690" s="1"/>
    </row>
    <row r="691" spans="1:26" ht="39.75" customHeight="1">
      <c r="A691" s="164"/>
      <c r="B691" s="2"/>
      <c r="C691" s="2"/>
      <c r="D691" s="2"/>
      <c r="E691" s="3"/>
      <c r="F691" s="2"/>
      <c r="G691" s="2"/>
      <c r="H691" s="122"/>
      <c r="I691" s="4"/>
      <c r="J691" s="4"/>
      <c r="K691" s="4"/>
      <c r="L691" s="2"/>
      <c r="M691" s="164"/>
      <c r="N691" s="1"/>
      <c r="O691" s="1"/>
      <c r="P691" s="1"/>
      <c r="Q691" s="1"/>
      <c r="R691" s="1"/>
      <c r="S691" s="1"/>
      <c r="T691" s="1"/>
      <c r="U691" s="1"/>
      <c r="V691" s="1"/>
      <c r="W691" s="1"/>
      <c r="X691" s="1"/>
      <c r="Y691" s="1"/>
      <c r="Z691" s="1"/>
    </row>
    <row r="692" spans="1:26" ht="39.75" customHeight="1">
      <c r="A692" s="164"/>
      <c r="B692" s="2"/>
      <c r="C692" s="2"/>
      <c r="D692" s="2"/>
      <c r="E692" s="3"/>
      <c r="F692" s="2"/>
      <c r="G692" s="2"/>
      <c r="H692" s="122"/>
      <c r="I692" s="4"/>
      <c r="J692" s="4"/>
      <c r="K692" s="4"/>
      <c r="L692" s="2"/>
      <c r="M692" s="164"/>
      <c r="N692" s="1"/>
      <c r="O692" s="1"/>
      <c r="P692" s="1"/>
      <c r="Q692" s="1"/>
      <c r="R692" s="1"/>
      <c r="S692" s="1"/>
      <c r="T692" s="1"/>
      <c r="U692" s="1"/>
      <c r="V692" s="1"/>
      <c r="W692" s="1"/>
      <c r="X692" s="1"/>
      <c r="Y692" s="1"/>
      <c r="Z692" s="1"/>
    </row>
    <row r="693" spans="1:26" ht="39.75" customHeight="1">
      <c r="A693" s="164"/>
      <c r="B693" s="2"/>
      <c r="C693" s="2"/>
      <c r="D693" s="2"/>
      <c r="E693" s="3"/>
      <c r="F693" s="2"/>
      <c r="G693" s="2"/>
      <c r="H693" s="122"/>
      <c r="I693" s="4"/>
      <c r="J693" s="4"/>
      <c r="K693" s="4"/>
      <c r="L693" s="2"/>
      <c r="M693" s="164"/>
      <c r="N693" s="1"/>
      <c r="O693" s="1"/>
      <c r="P693" s="1"/>
      <c r="Q693" s="1"/>
      <c r="R693" s="1"/>
      <c r="S693" s="1"/>
      <c r="T693" s="1"/>
      <c r="U693" s="1"/>
      <c r="V693" s="1"/>
      <c r="W693" s="1"/>
      <c r="X693" s="1"/>
      <c r="Y693" s="1"/>
      <c r="Z693" s="1"/>
    </row>
    <row r="694" spans="1:26" ht="39.75" customHeight="1">
      <c r="A694" s="164"/>
      <c r="B694" s="2"/>
      <c r="C694" s="2"/>
      <c r="D694" s="2"/>
      <c r="E694" s="3"/>
      <c r="F694" s="2"/>
      <c r="G694" s="2"/>
      <c r="H694" s="122"/>
      <c r="I694" s="4"/>
      <c r="J694" s="4"/>
      <c r="K694" s="4"/>
      <c r="L694" s="2"/>
      <c r="M694" s="164"/>
      <c r="N694" s="1"/>
      <c r="O694" s="1"/>
      <c r="P694" s="1"/>
      <c r="Q694" s="1"/>
      <c r="R694" s="1"/>
      <c r="S694" s="1"/>
      <c r="T694" s="1"/>
      <c r="U694" s="1"/>
      <c r="V694" s="1"/>
      <c r="W694" s="1"/>
      <c r="X694" s="1"/>
      <c r="Y694" s="1"/>
      <c r="Z694" s="1"/>
    </row>
    <row r="695" spans="1:26" ht="39.75" customHeight="1">
      <c r="A695" s="164"/>
      <c r="B695" s="2"/>
      <c r="C695" s="2"/>
      <c r="D695" s="2"/>
      <c r="E695" s="3"/>
      <c r="F695" s="2"/>
      <c r="G695" s="2"/>
      <c r="H695" s="122"/>
      <c r="I695" s="4"/>
      <c r="J695" s="4"/>
      <c r="K695" s="4"/>
      <c r="L695" s="2"/>
      <c r="M695" s="164"/>
      <c r="N695" s="1"/>
      <c r="O695" s="1"/>
      <c r="P695" s="1"/>
      <c r="Q695" s="1"/>
      <c r="R695" s="1"/>
      <c r="S695" s="1"/>
      <c r="T695" s="1"/>
      <c r="U695" s="1"/>
      <c r="V695" s="1"/>
      <c r="W695" s="1"/>
      <c r="X695" s="1"/>
      <c r="Y695" s="1"/>
      <c r="Z695" s="1"/>
    </row>
    <row r="696" spans="1:26" ht="39.75" customHeight="1">
      <c r="A696" s="164"/>
      <c r="B696" s="2"/>
      <c r="C696" s="2"/>
      <c r="D696" s="2"/>
      <c r="E696" s="3"/>
      <c r="F696" s="2"/>
      <c r="G696" s="2"/>
      <c r="H696" s="122"/>
      <c r="I696" s="4"/>
      <c r="J696" s="4"/>
      <c r="K696" s="4"/>
      <c r="L696" s="2"/>
      <c r="M696" s="164"/>
      <c r="N696" s="1"/>
      <c r="O696" s="1"/>
      <c r="P696" s="1"/>
      <c r="Q696" s="1"/>
      <c r="R696" s="1"/>
      <c r="S696" s="1"/>
      <c r="T696" s="1"/>
      <c r="U696" s="1"/>
      <c r="V696" s="1"/>
      <c r="W696" s="1"/>
      <c r="X696" s="1"/>
      <c r="Y696" s="1"/>
      <c r="Z696" s="1"/>
    </row>
    <row r="697" spans="1:26" ht="39.75" customHeight="1">
      <c r="A697" s="164"/>
      <c r="B697" s="2"/>
      <c r="C697" s="2"/>
      <c r="D697" s="2"/>
      <c r="E697" s="3"/>
      <c r="F697" s="2"/>
      <c r="G697" s="2"/>
      <c r="H697" s="122"/>
      <c r="I697" s="4"/>
      <c r="J697" s="4"/>
      <c r="K697" s="4"/>
      <c r="L697" s="2"/>
      <c r="M697" s="164"/>
      <c r="N697" s="1"/>
      <c r="O697" s="1"/>
      <c r="P697" s="1"/>
      <c r="Q697" s="1"/>
      <c r="R697" s="1"/>
      <c r="S697" s="1"/>
      <c r="T697" s="1"/>
      <c r="U697" s="1"/>
      <c r="V697" s="1"/>
      <c r="W697" s="1"/>
      <c r="X697" s="1"/>
      <c r="Y697" s="1"/>
      <c r="Z697" s="1"/>
    </row>
    <row r="698" spans="1:26" ht="39.75" customHeight="1">
      <c r="A698" s="164"/>
      <c r="B698" s="2"/>
      <c r="C698" s="2"/>
      <c r="D698" s="2"/>
      <c r="E698" s="3"/>
      <c r="F698" s="2"/>
      <c r="G698" s="2"/>
      <c r="H698" s="122"/>
      <c r="I698" s="4"/>
      <c r="J698" s="4"/>
      <c r="K698" s="4"/>
      <c r="L698" s="2"/>
      <c r="M698" s="164"/>
      <c r="N698" s="1"/>
      <c r="O698" s="1"/>
      <c r="P698" s="1"/>
      <c r="Q698" s="1"/>
      <c r="R698" s="1"/>
      <c r="S698" s="1"/>
      <c r="T698" s="1"/>
      <c r="U698" s="1"/>
      <c r="V698" s="1"/>
      <c r="W698" s="1"/>
      <c r="X698" s="1"/>
      <c r="Y698" s="1"/>
      <c r="Z698" s="1"/>
    </row>
    <row r="699" spans="1:26" ht="39.75" customHeight="1">
      <c r="A699" s="164"/>
      <c r="B699" s="2"/>
      <c r="C699" s="2"/>
      <c r="D699" s="2"/>
      <c r="E699" s="3"/>
      <c r="F699" s="2"/>
      <c r="G699" s="2"/>
      <c r="H699" s="122"/>
      <c r="I699" s="4"/>
      <c r="J699" s="4"/>
      <c r="K699" s="4"/>
      <c r="L699" s="2"/>
      <c r="M699" s="164"/>
      <c r="N699" s="1"/>
      <c r="O699" s="1"/>
      <c r="P699" s="1"/>
      <c r="Q699" s="1"/>
      <c r="R699" s="1"/>
      <c r="S699" s="1"/>
      <c r="T699" s="1"/>
      <c r="U699" s="1"/>
      <c r="V699" s="1"/>
      <c r="W699" s="1"/>
      <c r="X699" s="1"/>
      <c r="Y699" s="1"/>
      <c r="Z699" s="1"/>
    </row>
    <row r="700" spans="1:26" ht="39.75" customHeight="1">
      <c r="A700" s="164"/>
      <c r="B700" s="2"/>
      <c r="C700" s="2"/>
      <c r="D700" s="2"/>
      <c r="E700" s="3"/>
      <c r="F700" s="2"/>
      <c r="G700" s="2"/>
      <c r="H700" s="122"/>
      <c r="I700" s="4"/>
      <c r="J700" s="4"/>
      <c r="K700" s="4"/>
      <c r="L700" s="2"/>
      <c r="M700" s="164"/>
      <c r="N700" s="1"/>
      <c r="O700" s="1"/>
      <c r="P700" s="1"/>
      <c r="Q700" s="1"/>
      <c r="R700" s="1"/>
      <c r="S700" s="1"/>
      <c r="T700" s="1"/>
      <c r="U700" s="1"/>
      <c r="V700" s="1"/>
      <c r="W700" s="1"/>
      <c r="X700" s="1"/>
      <c r="Y700" s="1"/>
      <c r="Z700" s="1"/>
    </row>
    <row r="701" spans="1:26" ht="39.75" customHeight="1">
      <c r="A701" s="164"/>
      <c r="B701" s="2"/>
      <c r="C701" s="2"/>
      <c r="D701" s="2"/>
      <c r="E701" s="3"/>
      <c r="F701" s="2"/>
      <c r="G701" s="2"/>
      <c r="H701" s="122"/>
      <c r="I701" s="4"/>
      <c r="J701" s="4"/>
      <c r="K701" s="4"/>
      <c r="L701" s="2"/>
      <c r="M701" s="164"/>
      <c r="N701" s="1"/>
      <c r="O701" s="1"/>
      <c r="P701" s="1"/>
      <c r="Q701" s="1"/>
      <c r="R701" s="1"/>
      <c r="S701" s="1"/>
      <c r="T701" s="1"/>
      <c r="U701" s="1"/>
      <c r="V701" s="1"/>
      <c r="W701" s="1"/>
      <c r="X701" s="1"/>
      <c r="Y701" s="1"/>
      <c r="Z701" s="1"/>
    </row>
    <row r="702" spans="1:26" ht="39.75" customHeight="1">
      <c r="A702" s="164"/>
      <c r="B702" s="2"/>
      <c r="C702" s="2"/>
      <c r="D702" s="2"/>
      <c r="E702" s="3"/>
      <c r="F702" s="2"/>
      <c r="G702" s="2"/>
      <c r="H702" s="122"/>
      <c r="I702" s="4"/>
      <c r="J702" s="4"/>
      <c r="K702" s="4"/>
      <c r="L702" s="2"/>
      <c r="M702" s="164"/>
      <c r="N702" s="1"/>
      <c r="O702" s="1"/>
      <c r="P702" s="1"/>
      <c r="Q702" s="1"/>
      <c r="R702" s="1"/>
      <c r="S702" s="1"/>
      <c r="T702" s="1"/>
      <c r="U702" s="1"/>
      <c r="V702" s="1"/>
      <c r="W702" s="1"/>
      <c r="X702" s="1"/>
      <c r="Y702" s="1"/>
      <c r="Z702" s="1"/>
    </row>
    <row r="703" spans="1:26" ht="39.75" customHeight="1">
      <c r="A703" s="164"/>
      <c r="B703" s="2"/>
      <c r="C703" s="2"/>
      <c r="D703" s="2"/>
      <c r="E703" s="3"/>
      <c r="F703" s="2"/>
      <c r="G703" s="2"/>
      <c r="H703" s="122"/>
      <c r="I703" s="4"/>
      <c r="J703" s="4"/>
      <c r="K703" s="4"/>
      <c r="L703" s="2"/>
      <c r="M703" s="164"/>
      <c r="N703" s="1"/>
      <c r="O703" s="1"/>
      <c r="P703" s="1"/>
      <c r="Q703" s="1"/>
      <c r="R703" s="1"/>
      <c r="S703" s="1"/>
      <c r="T703" s="1"/>
      <c r="U703" s="1"/>
      <c r="V703" s="1"/>
      <c r="W703" s="1"/>
      <c r="X703" s="1"/>
      <c r="Y703" s="1"/>
      <c r="Z703" s="1"/>
    </row>
    <row r="704" spans="1:26" ht="39.75" customHeight="1">
      <c r="A704" s="164"/>
      <c r="B704" s="2"/>
      <c r="C704" s="2"/>
      <c r="D704" s="2"/>
      <c r="E704" s="3"/>
      <c r="F704" s="2"/>
      <c r="G704" s="2"/>
      <c r="H704" s="122"/>
      <c r="I704" s="4"/>
      <c r="J704" s="4"/>
      <c r="K704" s="4"/>
      <c r="L704" s="2"/>
      <c r="M704" s="164"/>
      <c r="N704" s="1"/>
      <c r="O704" s="1"/>
      <c r="P704" s="1"/>
      <c r="Q704" s="1"/>
      <c r="R704" s="1"/>
      <c r="S704" s="1"/>
      <c r="T704" s="1"/>
      <c r="U704" s="1"/>
      <c r="V704" s="1"/>
      <c r="W704" s="1"/>
      <c r="X704" s="1"/>
      <c r="Y704" s="1"/>
      <c r="Z704" s="1"/>
    </row>
    <row r="705" spans="1:26" ht="39.75" customHeight="1">
      <c r="A705" s="164"/>
      <c r="B705" s="2"/>
      <c r="C705" s="2"/>
      <c r="D705" s="2"/>
      <c r="E705" s="3"/>
      <c r="F705" s="2"/>
      <c r="G705" s="2"/>
      <c r="H705" s="122"/>
      <c r="I705" s="4"/>
      <c r="J705" s="4"/>
      <c r="K705" s="4"/>
      <c r="L705" s="2"/>
      <c r="M705" s="164"/>
      <c r="N705" s="1"/>
      <c r="O705" s="1"/>
      <c r="P705" s="1"/>
      <c r="Q705" s="1"/>
      <c r="R705" s="1"/>
      <c r="S705" s="1"/>
      <c r="T705" s="1"/>
      <c r="U705" s="1"/>
      <c r="V705" s="1"/>
      <c r="W705" s="1"/>
      <c r="X705" s="1"/>
      <c r="Y705" s="1"/>
      <c r="Z705" s="1"/>
    </row>
    <row r="706" spans="1:26" ht="39.75" customHeight="1">
      <c r="A706" s="164"/>
      <c r="B706" s="2"/>
      <c r="C706" s="2"/>
      <c r="D706" s="2"/>
      <c r="E706" s="3"/>
      <c r="F706" s="2"/>
      <c r="G706" s="2"/>
      <c r="H706" s="122"/>
      <c r="I706" s="4"/>
      <c r="J706" s="4"/>
      <c r="K706" s="4"/>
      <c r="L706" s="2"/>
      <c r="M706" s="164"/>
      <c r="N706" s="1"/>
      <c r="O706" s="1"/>
      <c r="P706" s="1"/>
      <c r="Q706" s="1"/>
      <c r="R706" s="1"/>
      <c r="S706" s="1"/>
      <c r="T706" s="1"/>
      <c r="U706" s="1"/>
      <c r="V706" s="1"/>
      <c r="W706" s="1"/>
      <c r="X706" s="1"/>
      <c r="Y706" s="1"/>
      <c r="Z706" s="1"/>
    </row>
    <row r="707" spans="1:26" ht="39.75" customHeight="1">
      <c r="A707" s="164"/>
      <c r="B707" s="2"/>
      <c r="C707" s="2"/>
      <c r="D707" s="2"/>
      <c r="E707" s="3"/>
      <c r="F707" s="2"/>
      <c r="G707" s="2"/>
      <c r="H707" s="122"/>
      <c r="I707" s="4"/>
      <c r="J707" s="4"/>
      <c r="K707" s="4"/>
      <c r="L707" s="2"/>
      <c r="M707" s="164"/>
      <c r="N707" s="1"/>
      <c r="O707" s="1"/>
      <c r="P707" s="1"/>
      <c r="Q707" s="1"/>
      <c r="R707" s="1"/>
      <c r="S707" s="1"/>
      <c r="T707" s="1"/>
      <c r="U707" s="1"/>
      <c r="V707" s="1"/>
      <c r="W707" s="1"/>
      <c r="X707" s="1"/>
      <c r="Y707" s="1"/>
      <c r="Z707" s="1"/>
    </row>
    <row r="708" spans="1:26" ht="39.75" customHeight="1">
      <c r="A708" s="164"/>
      <c r="B708" s="2"/>
      <c r="C708" s="2"/>
      <c r="D708" s="2"/>
      <c r="E708" s="3"/>
      <c r="F708" s="2"/>
      <c r="G708" s="2"/>
      <c r="H708" s="122"/>
      <c r="I708" s="4"/>
      <c r="J708" s="4"/>
      <c r="K708" s="4"/>
      <c r="L708" s="2"/>
      <c r="M708" s="164"/>
      <c r="N708" s="1"/>
      <c r="O708" s="1"/>
      <c r="P708" s="1"/>
      <c r="Q708" s="1"/>
      <c r="R708" s="1"/>
      <c r="S708" s="1"/>
      <c r="T708" s="1"/>
      <c r="U708" s="1"/>
      <c r="V708" s="1"/>
      <c r="W708" s="1"/>
      <c r="X708" s="1"/>
      <c r="Y708" s="1"/>
      <c r="Z708" s="1"/>
    </row>
    <row r="709" spans="1:26" ht="39.75" customHeight="1">
      <c r="A709" s="164"/>
      <c r="B709" s="2"/>
      <c r="C709" s="2"/>
      <c r="D709" s="2"/>
      <c r="E709" s="3"/>
      <c r="F709" s="2"/>
      <c r="G709" s="2"/>
      <c r="H709" s="122"/>
      <c r="I709" s="4"/>
      <c r="J709" s="4"/>
      <c r="K709" s="4"/>
      <c r="L709" s="2"/>
      <c r="M709" s="164"/>
      <c r="N709" s="1"/>
      <c r="O709" s="1"/>
      <c r="P709" s="1"/>
      <c r="Q709" s="1"/>
      <c r="R709" s="1"/>
      <c r="S709" s="1"/>
      <c r="T709" s="1"/>
      <c r="U709" s="1"/>
      <c r="V709" s="1"/>
      <c r="W709" s="1"/>
      <c r="X709" s="1"/>
      <c r="Y709" s="1"/>
      <c r="Z709" s="1"/>
    </row>
    <row r="710" spans="1:26" ht="39.75" customHeight="1">
      <c r="A710" s="164"/>
      <c r="B710" s="2"/>
      <c r="C710" s="2"/>
      <c r="D710" s="2"/>
      <c r="E710" s="3"/>
      <c r="F710" s="2"/>
      <c r="G710" s="2"/>
      <c r="H710" s="122"/>
      <c r="I710" s="4"/>
      <c r="J710" s="4"/>
      <c r="K710" s="4"/>
      <c r="L710" s="2"/>
      <c r="M710" s="164"/>
      <c r="N710" s="1"/>
      <c r="O710" s="1"/>
      <c r="P710" s="1"/>
      <c r="Q710" s="1"/>
      <c r="R710" s="1"/>
      <c r="S710" s="1"/>
      <c r="T710" s="1"/>
      <c r="U710" s="1"/>
      <c r="V710" s="1"/>
      <c r="W710" s="1"/>
      <c r="X710" s="1"/>
      <c r="Y710" s="1"/>
      <c r="Z710" s="1"/>
    </row>
    <row r="711" spans="1:26" ht="39.75" customHeight="1">
      <c r="A711" s="164"/>
      <c r="B711" s="2"/>
      <c r="C711" s="2"/>
      <c r="D711" s="2"/>
      <c r="E711" s="3"/>
      <c r="F711" s="2"/>
      <c r="G711" s="2"/>
      <c r="H711" s="122"/>
      <c r="I711" s="4"/>
      <c r="J711" s="4"/>
      <c r="K711" s="4"/>
      <c r="L711" s="2"/>
      <c r="M711" s="164"/>
      <c r="N711" s="1"/>
      <c r="O711" s="1"/>
      <c r="P711" s="1"/>
      <c r="Q711" s="1"/>
      <c r="R711" s="1"/>
      <c r="S711" s="1"/>
      <c r="T711" s="1"/>
      <c r="U711" s="1"/>
      <c r="V711" s="1"/>
      <c r="W711" s="1"/>
      <c r="X711" s="1"/>
      <c r="Y711" s="1"/>
      <c r="Z711" s="1"/>
    </row>
    <row r="712" spans="1:26" ht="39.75" customHeight="1">
      <c r="A712" s="164"/>
      <c r="B712" s="2"/>
      <c r="C712" s="2"/>
      <c r="D712" s="2"/>
      <c r="E712" s="3"/>
      <c r="F712" s="2"/>
      <c r="G712" s="2"/>
      <c r="H712" s="122"/>
      <c r="I712" s="4"/>
      <c r="J712" s="4"/>
      <c r="K712" s="4"/>
      <c r="L712" s="2"/>
      <c r="M712" s="164"/>
      <c r="N712" s="1"/>
      <c r="O712" s="1"/>
      <c r="P712" s="1"/>
      <c r="Q712" s="1"/>
      <c r="R712" s="1"/>
      <c r="S712" s="1"/>
      <c r="T712" s="1"/>
      <c r="U712" s="1"/>
      <c r="V712" s="1"/>
      <c r="W712" s="1"/>
      <c r="X712" s="1"/>
      <c r="Y712" s="1"/>
      <c r="Z712" s="1"/>
    </row>
    <row r="713" spans="1:26" ht="39.75" customHeight="1">
      <c r="A713" s="164"/>
      <c r="B713" s="2"/>
      <c r="C713" s="2"/>
      <c r="D713" s="2"/>
      <c r="E713" s="3"/>
      <c r="F713" s="2"/>
      <c r="G713" s="2"/>
      <c r="H713" s="122"/>
      <c r="I713" s="4"/>
      <c r="J713" s="4"/>
      <c r="K713" s="4"/>
      <c r="L713" s="2"/>
      <c r="M713" s="164"/>
      <c r="N713" s="1"/>
      <c r="O713" s="1"/>
      <c r="P713" s="1"/>
      <c r="Q713" s="1"/>
      <c r="R713" s="1"/>
      <c r="S713" s="1"/>
      <c r="T713" s="1"/>
      <c r="U713" s="1"/>
      <c r="V713" s="1"/>
      <c r="W713" s="1"/>
      <c r="X713" s="1"/>
      <c r="Y713" s="1"/>
      <c r="Z713" s="1"/>
    </row>
    <row r="714" spans="1:26" ht="39.75" customHeight="1">
      <c r="A714" s="164"/>
      <c r="B714" s="2"/>
      <c r="C714" s="2"/>
      <c r="D714" s="2"/>
      <c r="E714" s="3"/>
      <c r="F714" s="2"/>
      <c r="G714" s="2"/>
      <c r="H714" s="122"/>
      <c r="I714" s="4"/>
      <c r="J714" s="4"/>
      <c r="K714" s="4"/>
      <c r="L714" s="2"/>
      <c r="M714" s="164"/>
      <c r="N714" s="1"/>
      <c r="O714" s="1"/>
      <c r="P714" s="1"/>
      <c r="Q714" s="1"/>
      <c r="R714" s="1"/>
      <c r="S714" s="1"/>
      <c r="T714" s="1"/>
      <c r="U714" s="1"/>
      <c r="V714" s="1"/>
      <c r="W714" s="1"/>
      <c r="X714" s="1"/>
      <c r="Y714" s="1"/>
      <c r="Z714" s="1"/>
    </row>
    <row r="715" spans="1:26" ht="39.75" customHeight="1">
      <c r="A715" s="164"/>
      <c r="B715" s="2"/>
      <c r="C715" s="2"/>
      <c r="D715" s="2"/>
      <c r="E715" s="3"/>
      <c r="F715" s="2"/>
      <c r="G715" s="2"/>
      <c r="H715" s="122"/>
      <c r="I715" s="4"/>
      <c r="J715" s="4"/>
      <c r="K715" s="4"/>
      <c r="L715" s="2"/>
      <c r="M715" s="164"/>
      <c r="N715" s="1"/>
      <c r="O715" s="1"/>
      <c r="P715" s="1"/>
      <c r="Q715" s="1"/>
      <c r="R715" s="1"/>
      <c r="S715" s="1"/>
      <c r="T715" s="1"/>
      <c r="U715" s="1"/>
      <c r="V715" s="1"/>
      <c r="W715" s="1"/>
      <c r="X715" s="1"/>
      <c r="Y715" s="1"/>
      <c r="Z715" s="1"/>
    </row>
    <row r="716" spans="1:26" ht="39.75" customHeight="1">
      <c r="A716" s="164"/>
      <c r="B716" s="2"/>
      <c r="C716" s="2"/>
      <c r="D716" s="2"/>
      <c r="E716" s="3"/>
      <c r="F716" s="2"/>
      <c r="G716" s="2"/>
      <c r="H716" s="122"/>
      <c r="I716" s="4"/>
      <c r="J716" s="4"/>
      <c r="K716" s="4"/>
      <c r="L716" s="2"/>
      <c r="M716" s="164"/>
      <c r="N716" s="1"/>
      <c r="O716" s="1"/>
      <c r="P716" s="1"/>
      <c r="Q716" s="1"/>
      <c r="R716" s="1"/>
      <c r="S716" s="1"/>
      <c r="T716" s="1"/>
      <c r="U716" s="1"/>
      <c r="V716" s="1"/>
      <c r="W716" s="1"/>
      <c r="X716" s="1"/>
      <c r="Y716" s="1"/>
      <c r="Z716" s="1"/>
    </row>
    <row r="717" spans="1:26" ht="39.75" customHeight="1">
      <c r="A717" s="164"/>
      <c r="B717" s="2"/>
      <c r="C717" s="2"/>
      <c r="D717" s="2"/>
      <c r="E717" s="3"/>
      <c r="F717" s="2"/>
      <c r="G717" s="2"/>
      <c r="H717" s="122"/>
      <c r="I717" s="4"/>
      <c r="J717" s="4"/>
      <c r="K717" s="4"/>
      <c r="L717" s="2"/>
      <c r="M717" s="164"/>
      <c r="N717" s="1"/>
      <c r="O717" s="1"/>
      <c r="P717" s="1"/>
      <c r="Q717" s="1"/>
      <c r="R717" s="1"/>
      <c r="S717" s="1"/>
      <c r="T717" s="1"/>
      <c r="U717" s="1"/>
      <c r="V717" s="1"/>
      <c r="W717" s="1"/>
      <c r="X717" s="1"/>
      <c r="Y717" s="1"/>
      <c r="Z717" s="1"/>
    </row>
    <row r="718" spans="1:26" ht="39.75" customHeight="1">
      <c r="A718" s="164"/>
      <c r="B718" s="2"/>
      <c r="C718" s="2"/>
      <c r="D718" s="2"/>
      <c r="E718" s="3"/>
      <c r="F718" s="2"/>
      <c r="G718" s="2"/>
      <c r="H718" s="122"/>
      <c r="I718" s="4"/>
      <c r="J718" s="4"/>
      <c r="K718" s="4"/>
      <c r="L718" s="2"/>
      <c r="M718" s="164"/>
      <c r="N718" s="1"/>
      <c r="O718" s="1"/>
      <c r="P718" s="1"/>
      <c r="Q718" s="1"/>
      <c r="R718" s="1"/>
      <c r="S718" s="1"/>
      <c r="T718" s="1"/>
      <c r="U718" s="1"/>
      <c r="V718" s="1"/>
      <c r="W718" s="1"/>
      <c r="X718" s="1"/>
      <c r="Y718" s="1"/>
      <c r="Z718" s="1"/>
    </row>
    <row r="719" spans="1:26" ht="39.75" customHeight="1">
      <c r="A719" s="164"/>
      <c r="B719" s="2"/>
      <c r="C719" s="2"/>
      <c r="D719" s="2"/>
      <c r="E719" s="3"/>
      <c r="F719" s="2"/>
      <c r="G719" s="2"/>
      <c r="H719" s="122"/>
      <c r="I719" s="4"/>
      <c r="J719" s="4"/>
      <c r="K719" s="4"/>
      <c r="L719" s="2"/>
      <c r="M719" s="164"/>
      <c r="N719" s="1"/>
      <c r="O719" s="1"/>
      <c r="P719" s="1"/>
      <c r="Q719" s="1"/>
      <c r="R719" s="1"/>
      <c r="S719" s="1"/>
      <c r="T719" s="1"/>
      <c r="U719" s="1"/>
      <c r="V719" s="1"/>
      <c r="W719" s="1"/>
      <c r="X719" s="1"/>
      <c r="Y719" s="1"/>
      <c r="Z719" s="1"/>
    </row>
    <row r="720" spans="1:26" ht="39.75" customHeight="1">
      <c r="A720" s="164"/>
      <c r="B720" s="2"/>
      <c r="C720" s="2"/>
      <c r="D720" s="2"/>
      <c r="E720" s="3"/>
      <c r="F720" s="2"/>
      <c r="G720" s="2"/>
      <c r="H720" s="122"/>
      <c r="I720" s="4"/>
      <c r="J720" s="4"/>
      <c r="K720" s="4"/>
      <c r="L720" s="2"/>
      <c r="M720" s="164"/>
      <c r="N720" s="1"/>
      <c r="O720" s="1"/>
      <c r="P720" s="1"/>
      <c r="Q720" s="1"/>
      <c r="R720" s="1"/>
      <c r="S720" s="1"/>
      <c r="T720" s="1"/>
      <c r="U720" s="1"/>
      <c r="V720" s="1"/>
      <c r="W720" s="1"/>
      <c r="X720" s="1"/>
      <c r="Y720" s="1"/>
      <c r="Z720" s="1"/>
    </row>
    <row r="721" spans="1:26" ht="39.75" customHeight="1">
      <c r="A721" s="164"/>
      <c r="B721" s="2"/>
      <c r="C721" s="2"/>
      <c r="D721" s="2"/>
      <c r="E721" s="3"/>
      <c r="F721" s="2"/>
      <c r="G721" s="2"/>
      <c r="H721" s="122"/>
      <c r="I721" s="4"/>
      <c r="J721" s="4"/>
      <c r="K721" s="4"/>
      <c r="L721" s="2"/>
      <c r="M721" s="164"/>
      <c r="N721" s="1"/>
      <c r="O721" s="1"/>
      <c r="P721" s="1"/>
      <c r="Q721" s="1"/>
      <c r="R721" s="1"/>
      <c r="S721" s="1"/>
      <c r="T721" s="1"/>
      <c r="U721" s="1"/>
      <c r="V721" s="1"/>
      <c r="W721" s="1"/>
      <c r="X721" s="1"/>
      <c r="Y721" s="1"/>
      <c r="Z721" s="1"/>
    </row>
    <row r="722" spans="1:26" ht="39.75" customHeight="1">
      <c r="A722" s="164"/>
      <c r="B722" s="2"/>
      <c r="C722" s="2"/>
      <c r="D722" s="2"/>
      <c r="E722" s="3"/>
      <c r="F722" s="2"/>
      <c r="G722" s="2"/>
      <c r="H722" s="122"/>
      <c r="I722" s="4"/>
      <c r="J722" s="4"/>
      <c r="K722" s="4"/>
      <c r="L722" s="2"/>
      <c r="M722" s="164"/>
      <c r="N722" s="1"/>
      <c r="O722" s="1"/>
      <c r="P722" s="1"/>
      <c r="Q722" s="1"/>
      <c r="R722" s="1"/>
      <c r="S722" s="1"/>
      <c r="T722" s="1"/>
      <c r="U722" s="1"/>
      <c r="V722" s="1"/>
      <c r="W722" s="1"/>
      <c r="X722" s="1"/>
      <c r="Y722" s="1"/>
      <c r="Z722" s="1"/>
    </row>
    <row r="723" spans="1:26" ht="39.75" customHeight="1">
      <c r="A723" s="164"/>
      <c r="B723" s="2"/>
      <c r="C723" s="2"/>
      <c r="D723" s="2"/>
      <c r="E723" s="3"/>
      <c r="F723" s="2"/>
      <c r="G723" s="2"/>
      <c r="H723" s="122"/>
      <c r="I723" s="4"/>
      <c r="J723" s="4"/>
      <c r="K723" s="4"/>
      <c r="L723" s="2"/>
      <c r="M723" s="164"/>
      <c r="N723" s="1"/>
      <c r="O723" s="1"/>
      <c r="P723" s="1"/>
      <c r="Q723" s="1"/>
      <c r="R723" s="1"/>
      <c r="S723" s="1"/>
      <c r="T723" s="1"/>
      <c r="U723" s="1"/>
      <c r="V723" s="1"/>
      <c r="W723" s="1"/>
      <c r="X723" s="1"/>
      <c r="Y723" s="1"/>
      <c r="Z723" s="1"/>
    </row>
    <row r="724" spans="1:26" ht="39.75" customHeight="1">
      <c r="A724" s="164"/>
      <c r="B724" s="2"/>
      <c r="C724" s="2"/>
      <c r="D724" s="2"/>
      <c r="E724" s="3"/>
      <c r="F724" s="2"/>
      <c r="G724" s="2"/>
      <c r="H724" s="122"/>
      <c r="I724" s="4"/>
      <c r="J724" s="4"/>
      <c r="K724" s="4"/>
      <c r="L724" s="2"/>
      <c r="M724" s="164"/>
      <c r="N724" s="1"/>
      <c r="O724" s="1"/>
      <c r="P724" s="1"/>
      <c r="Q724" s="1"/>
      <c r="R724" s="1"/>
      <c r="S724" s="1"/>
      <c r="T724" s="1"/>
      <c r="U724" s="1"/>
      <c r="V724" s="1"/>
      <c r="W724" s="1"/>
      <c r="X724" s="1"/>
      <c r="Y724" s="1"/>
      <c r="Z724" s="1"/>
    </row>
    <row r="725" spans="1:26" ht="39.75" customHeight="1">
      <c r="A725" s="164"/>
      <c r="B725" s="2"/>
      <c r="C725" s="2"/>
      <c r="D725" s="2"/>
      <c r="E725" s="3"/>
      <c r="F725" s="2"/>
      <c r="G725" s="2"/>
      <c r="H725" s="122"/>
      <c r="I725" s="4"/>
      <c r="J725" s="4"/>
      <c r="K725" s="4"/>
      <c r="L725" s="2"/>
      <c r="M725" s="164"/>
      <c r="N725" s="1"/>
      <c r="O725" s="1"/>
      <c r="P725" s="1"/>
      <c r="Q725" s="1"/>
      <c r="R725" s="1"/>
      <c r="S725" s="1"/>
      <c r="T725" s="1"/>
      <c r="U725" s="1"/>
      <c r="V725" s="1"/>
      <c r="W725" s="1"/>
      <c r="X725" s="1"/>
      <c r="Y725" s="1"/>
      <c r="Z725" s="1"/>
    </row>
    <row r="726" spans="1:26" ht="39.75" customHeight="1">
      <c r="A726" s="164"/>
      <c r="B726" s="2"/>
      <c r="C726" s="2"/>
      <c r="D726" s="2"/>
      <c r="E726" s="3"/>
      <c r="F726" s="2"/>
      <c r="G726" s="2"/>
      <c r="H726" s="122"/>
      <c r="I726" s="4"/>
      <c r="J726" s="4"/>
      <c r="K726" s="4"/>
      <c r="L726" s="2"/>
      <c r="M726" s="164"/>
      <c r="N726" s="1"/>
      <c r="O726" s="1"/>
      <c r="P726" s="1"/>
      <c r="Q726" s="1"/>
      <c r="R726" s="1"/>
      <c r="S726" s="1"/>
      <c r="T726" s="1"/>
      <c r="U726" s="1"/>
      <c r="V726" s="1"/>
      <c r="W726" s="1"/>
      <c r="X726" s="1"/>
      <c r="Y726" s="1"/>
      <c r="Z726" s="1"/>
    </row>
    <row r="727" spans="1:26" ht="39.75" customHeight="1">
      <c r="A727" s="164"/>
      <c r="B727" s="2"/>
      <c r="C727" s="2"/>
      <c r="D727" s="2"/>
      <c r="E727" s="3"/>
      <c r="F727" s="2"/>
      <c r="G727" s="2"/>
      <c r="H727" s="122"/>
      <c r="I727" s="4"/>
      <c r="J727" s="4"/>
      <c r="K727" s="4"/>
      <c r="L727" s="2"/>
      <c r="M727" s="164"/>
      <c r="N727" s="1"/>
      <c r="O727" s="1"/>
      <c r="P727" s="1"/>
      <c r="Q727" s="1"/>
      <c r="R727" s="1"/>
      <c r="S727" s="1"/>
      <c r="T727" s="1"/>
      <c r="U727" s="1"/>
      <c r="V727" s="1"/>
      <c r="W727" s="1"/>
      <c r="X727" s="1"/>
      <c r="Y727" s="1"/>
      <c r="Z727" s="1"/>
    </row>
    <row r="728" spans="1:26" ht="39.75" customHeight="1">
      <c r="A728" s="164"/>
      <c r="B728" s="2"/>
      <c r="C728" s="2"/>
      <c r="D728" s="2"/>
      <c r="E728" s="3"/>
      <c r="F728" s="2"/>
      <c r="G728" s="2"/>
      <c r="H728" s="122"/>
      <c r="I728" s="4"/>
      <c r="J728" s="4"/>
      <c r="K728" s="4"/>
      <c r="L728" s="2"/>
      <c r="M728" s="164"/>
      <c r="N728" s="1"/>
      <c r="O728" s="1"/>
      <c r="P728" s="1"/>
      <c r="Q728" s="1"/>
      <c r="R728" s="1"/>
      <c r="S728" s="1"/>
      <c r="T728" s="1"/>
      <c r="U728" s="1"/>
      <c r="V728" s="1"/>
      <c r="W728" s="1"/>
      <c r="X728" s="1"/>
      <c r="Y728" s="1"/>
      <c r="Z728" s="1"/>
    </row>
    <row r="729" spans="1:26" ht="39.75" customHeight="1">
      <c r="A729" s="164"/>
      <c r="B729" s="2"/>
      <c r="C729" s="2"/>
      <c r="D729" s="2"/>
      <c r="E729" s="3"/>
      <c r="F729" s="2"/>
      <c r="G729" s="2"/>
      <c r="H729" s="122"/>
      <c r="I729" s="4"/>
      <c r="J729" s="4"/>
      <c r="K729" s="4"/>
      <c r="L729" s="2"/>
      <c r="M729" s="164"/>
      <c r="N729" s="1"/>
      <c r="O729" s="1"/>
      <c r="P729" s="1"/>
      <c r="Q729" s="1"/>
      <c r="R729" s="1"/>
      <c r="S729" s="1"/>
      <c r="T729" s="1"/>
      <c r="U729" s="1"/>
      <c r="V729" s="1"/>
      <c r="W729" s="1"/>
      <c r="X729" s="1"/>
      <c r="Y729" s="1"/>
      <c r="Z729" s="1"/>
    </row>
    <row r="730" spans="1:26" ht="39.75" customHeight="1">
      <c r="A730" s="164"/>
      <c r="B730" s="2"/>
      <c r="C730" s="2"/>
      <c r="D730" s="2"/>
      <c r="E730" s="3"/>
      <c r="F730" s="2"/>
      <c r="G730" s="2"/>
      <c r="H730" s="122"/>
      <c r="I730" s="4"/>
      <c r="J730" s="4"/>
      <c r="K730" s="4"/>
      <c r="L730" s="2"/>
      <c r="M730" s="164"/>
      <c r="N730" s="1"/>
      <c r="O730" s="1"/>
      <c r="P730" s="1"/>
      <c r="Q730" s="1"/>
      <c r="R730" s="1"/>
      <c r="S730" s="1"/>
      <c r="T730" s="1"/>
      <c r="U730" s="1"/>
      <c r="V730" s="1"/>
      <c r="W730" s="1"/>
      <c r="X730" s="1"/>
      <c r="Y730" s="1"/>
      <c r="Z730" s="1"/>
    </row>
    <row r="731" spans="1:26" ht="39.75" customHeight="1">
      <c r="A731" s="164"/>
      <c r="B731" s="2"/>
      <c r="C731" s="2"/>
      <c r="D731" s="2"/>
      <c r="E731" s="3"/>
      <c r="F731" s="2"/>
      <c r="G731" s="2"/>
      <c r="H731" s="122"/>
      <c r="I731" s="4"/>
      <c r="J731" s="4"/>
      <c r="K731" s="4"/>
      <c r="L731" s="2"/>
      <c r="M731" s="164"/>
      <c r="N731" s="1"/>
      <c r="O731" s="1"/>
      <c r="P731" s="1"/>
      <c r="Q731" s="1"/>
      <c r="R731" s="1"/>
      <c r="S731" s="1"/>
      <c r="T731" s="1"/>
      <c r="U731" s="1"/>
      <c r="V731" s="1"/>
      <c r="W731" s="1"/>
      <c r="X731" s="1"/>
      <c r="Y731" s="1"/>
      <c r="Z731" s="1"/>
    </row>
    <row r="732" spans="1:26" ht="39.75" customHeight="1">
      <c r="A732" s="164"/>
      <c r="B732" s="2"/>
      <c r="C732" s="2"/>
      <c r="D732" s="2"/>
      <c r="E732" s="3"/>
      <c r="F732" s="2"/>
      <c r="G732" s="2"/>
      <c r="H732" s="122"/>
      <c r="I732" s="4"/>
      <c r="J732" s="4"/>
      <c r="K732" s="4"/>
      <c r="L732" s="2"/>
      <c r="M732" s="164"/>
      <c r="N732" s="1"/>
      <c r="O732" s="1"/>
      <c r="P732" s="1"/>
      <c r="Q732" s="1"/>
      <c r="R732" s="1"/>
      <c r="S732" s="1"/>
      <c r="T732" s="1"/>
      <c r="U732" s="1"/>
      <c r="V732" s="1"/>
      <c r="W732" s="1"/>
      <c r="X732" s="1"/>
      <c r="Y732" s="1"/>
      <c r="Z732" s="1"/>
    </row>
    <row r="733" spans="1:26" ht="39.75" customHeight="1">
      <c r="A733" s="164"/>
      <c r="B733" s="2"/>
      <c r="C733" s="2"/>
      <c r="D733" s="2"/>
      <c r="E733" s="3"/>
      <c r="F733" s="2"/>
      <c r="G733" s="2"/>
      <c r="H733" s="122"/>
      <c r="I733" s="4"/>
      <c r="J733" s="4"/>
      <c r="K733" s="4"/>
      <c r="L733" s="2"/>
      <c r="M733" s="164"/>
      <c r="N733" s="1"/>
      <c r="O733" s="1"/>
      <c r="P733" s="1"/>
      <c r="Q733" s="1"/>
      <c r="R733" s="1"/>
      <c r="S733" s="1"/>
      <c r="T733" s="1"/>
      <c r="U733" s="1"/>
      <c r="V733" s="1"/>
      <c r="W733" s="1"/>
      <c r="X733" s="1"/>
      <c r="Y733" s="1"/>
      <c r="Z733" s="1"/>
    </row>
    <row r="734" spans="1:26" ht="39.75" customHeight="1">
      <c r="A734" s="164"/>
      <c r="B734" s="2"/>
      <c r="C734" s="2"/>
      <c r="D734" s="2"/>
      <c r="E734" s="3"/>
      <c r="F734" s="2"/>
      <c r="G734" s="2"/>
      <c r="H734" s="122"/>
      <c r="I734" s="4"/>
      <c r="J734" s="4"/>
      <c r="K734" s="4"/>
      <c r="L734" s="2"/>
      <c r="M734" s="164"/>
      <c r="N734" s="1"/>
      <c r="O734" s="1"/>
      <c r="P734" s="1"/>
      <c r="Q734" s="1"/>
      <c r="R734" s="1"/>
      <c r="S734" s="1"/>
      <c r="T734" s="1"/>
      <c r="U734" s="1"/>
      <c r="V734" s="1"/>
      <c r="W734" s="1"/>
      <c r="X734" s="1"/>
      <c r="Y734" s="1"/>
      <c r="Z734" s="1"/>
    </row>
    <row r="735" spans="1:26" ht="39.75" customHeight="1">
      <c r="A735" s="164"/>
      <c r="B735" s="2"/>
      <c r="C735" s="2"/>
      <c r="D735" s="2"/>
      <c r="E735" s="3"/>
      <c r="F735" s="2"/>
      <c r="G735" s="2"/>
      <c r="H735" s="122"/>
      <c r="I735" s="4"/>
      <c r="J735" s="4"/>
      <c r="K735" s="4"/>
      <c r="L735" s="2"/>
      <c r="M735" s="164"/>
      <c r="N735" s="1"/>
      <c r="O735" s="1"/>
      <c r="P735" s="1"/>
      <c r="Q735" s="1"/>
      <c r="R735" s="1"/>
      <c r="S735" s="1"/>
      <c r="T735" s="1"/>
      <c r="U735" s="1"/>
      <c r="V735" s="1"/>
      <c r="W735" s="1"/>
      <c r="X735" s="1"/>
      <c r="Y735" s="1"/>
      <c r="Z735" s="1"/>
    </row>
    <row r="736" spans="1:26" ht="39.75" customHeight="1">
      <c r="A736" s="164"/>
      <c r="B736" s="2"/>
      <c r="C736" s="2"/>
      <c r="D736" s="2"/>
      <c r="E736" s="3"/>
      <c r="F736" s="2"/>
      <c r="G736" s="2"/>
      <c r="H736" s="122"/>
      <c r="I736" s="4"/>
      <c r="J736" s="4"/>
      <c r="K736" s="4"/>
      <c r="L736" s="2"/>
      <c r="M736" s="164"/>
      <c r="N736" s="1"/>
      <c r="O736" s="1"/>
      <c r="P736" s="1"/>
      <c r="Q736" s="1"/>
      <c r="R736" s="1"/>
      <c r="S736" s="1"/>
      <c r="T736" s="1"/>
      <c r="U736" s="1"/>
      <c r="V736" s="1"/>
      <c r="W736" s="1"/>
      <c r="X736" s="1"/>
      <c r="Y736" s="1"/>
      <c r="Z736" s="1"/>
    </row>
    <row r="737" spans="1:26" ht="39.75" customHeight="1">
      <c r="A737" s="164"/>
      <c r="B737" s="2"/>
      <c r="C737" s="2"/>
      <c r="D737" s="2"/>
      <c r="E737" s="3"/>
      <c r="F737" s="2"/>
      <c r="G737" s="2"/>
      <c r="H737" s="122"/>
      <c r="I737" s="4"/>
      <c r="J737" s="4"/>
      <c r="K737" s="4"/>
      <c r="L737" s="2"/>
      <c r="M737" s="164"/>
      <c r="N737" s="1"/>
      <c r="O737" s="1"/>
      <c r="P737" s="1"/>
      <c r="Q737" s="1"/>
      <c r="R737" s="1"/>
      <c r="S737" s="1"/>
      <c r="T737" s="1"/>
      <c r="U737" s="1"/>
      <c r="V737" s="1"/>
      <c r="W737" s="1"/>
      <c r="X737" s="1"/>
      <c r="Y737" s="1"/>
      <c r="Z737" s="1"/>
    </row>
    <row r="738" spans="1:26" ht="39.75" customHeight="1">
      <c r="A738" s="164"/>
      <c r="B738" s="2"/>
      <c r="C738" s="2"/>
      <c r="D738" s="2"/>
      <c r="E738" s="3"/>
      <c r="F738" s="2"/>
      <c r="G738" s="2"/>
      <c r="H738" s="122"/>
      <c r="I738" s="4"/>
      <c r="J738" s="4"/>
      <c r="K738" s="4"/>
      <c r="L738" s="2"/>
      <c r="M738" s="164"/>
      <c r="N738" s="1"/>
      <c r="O738" s="1"/>
      <c r="P738" s="1"/>
      <c r="Q738" s="1"/>
      <c r="R738" s="1"/>
      <c r="S738" s="1"/>
      <c r="T738" s="1"/>
      <c r="U738" s="1"/>
      <c r="V738" s="1"/>
      <c r="W738" s="1"/>
      <c r="X738" s="1"/>
      <c r="Y738" s="1"/>
      <c r="Z738" s="1"/>
    </row>
    <row r="739" spans="1:26" ht="39.75" customHeight="1">
      <c r="A739" s="164"/>
      <c r="B739" s="2"/>
      <c r="C739" s="2"/>
      <c r="D739" s="2"/>
      <c r="E739" s="3"/>
      <c r="F739" s="2"/>
      <c r="G739" s="2"/>
      <c r="H739" s="122"/>
      <c r="I739" s="4"/>
      <c r="J739" s="4"/>
      <c r="K739" s="4"/>
      <c r="L739" s="2"/>
      <c r="M739" s="164"/>
      <c r="N739" s="1"/>
      <c r="O739" s="1"/>
      <c r="P739" s="1"/>
      <c r="Q739" s="1"/>
      <c r="R739" s="1"/>
      <c r="S739" s="1"/>
      <c r="T739" s="1"/>
      <c r="U739" s="1"/>
      <c r="V739" s="1"/>
      <c r="W739" s="1"/>
      <c r="X739" s="1"/>
      <c r="Y739" s="1"/>
      <c r="Z739" s="1"/>
    </row>
    <row r="740" spans="1:26" ht="39.75" customHeight="1">
      <c r="A740" s="164"/>
      <c r="B740" s="2"/>
      <c r="C740" s="2"/>
      <c r="D740" s="2"/>
      <c r="E740" s="3"/>
      <c r="F740" s="2"/>
      <c r="G740" s="2"/>
      <c r="H740" s="122"/>
      <c r="I740" s="4"/>
      <c r="J740" s="4"/>
      <c r="K740" s="4"/>
      <c r="L740" s="2"/>
      <c r="M740" s="164"/>
      <c r="N740" s="1"/>
      <c r="O740" s="1"/>
      <c r="P740" s="1"/>
      <c r="Q740" s="1"/>
      <c r="R740" s="1"/>
      <c r="S740" s="1"/>
      <c r="T740" s="1"/>
      <c r="U740" s="1"/>
      <c r="V740" s="1"/>
      <c r="W740" s="1"/>
      <c r="X740" s="1"/>
      <c r="Y740" s="1"/>
      <c r="Z740" s="1"/>
    </row>
    <row r="741" spans="1:26" ht="39.75" customHeight="1">
      <c r="A741" s="164"/>
      <c r="B741" s="2"/>
      <c r="C741" s="2"/>
      <c r="D741" s="2"/>
      <c r="E741" s="3"/>
      <c r="F741" s="2"/>
      <c r="G741" s="2"/>
      <c r="H741" s="122"/>
      <c r="I741" s="4"/>
      <c r="J741" s="4"/>
      <c r="K741" s="4"/>
      <c r="L741" s="2"/>
      <c r="M741" s="164"/>
      <c r="N741" s="1"/>
      <c r="O741" s="1"/>
      <c r="P741" s="1"/>
      <c r="Q741" s="1"/>
      <c r="R741" s="1"/>
      <c r="S741" s="1"/>
      <c r="T741" s="1"/>
      <c r="U741" s="1"/>
      <c r="V741" s="1"/>
      <c r="W741" s="1"/>
      <c r="X741" s="1"/>
      <c r="Y741" s="1"/>
      <c r="Z741" s="1"/>
    </row>
    <row r="742" spans="1:26" ht="39.75" customHeight="1">
      <c r="A742" s="164"/>
      <c r="B742" s="2"/>
      <c r="C742" s="2"/>
      <c r="D742" s="2"/>
      <c r="E742" s="3"/>
      <c r="F742" s="2"/>
      <c r="G742" s="2"/>
      <c r="H742" s="122"/>
      <c r="I742" s="4"/>
      <c r="J742" s="4"/>
      <c r="K742" s="4"/>
      <c r="L742" s="2"/>
      <c r="M742" s="164"/>
      <c r="N742" s="1"/>
      <c r="O742" s="1"/>
      <c r="P742" s="1"/>
      <c r="Q742" s="1"/>
      <c r="R742" s="1"/>
      <c r="S742" s="1"/>
      <c r="T742" s="1"/>
      <c r="U742" s="1"/>
      <c r="V742" s="1"/>
      <c r="W742" s="1"/>
      <c r="X742" s="1"/>
      <c r="Y742" s="1"/>
      <c r="Z742" s="1"/>
    </row>
    <row r="743" spans="1:26" ht="39.75" customHeight="1">
      <c r="A743" s="164"/>
      <c r="B743" s="2"/>
      <c r="C743" s="2"/>
      <c r="D743" s="2"/>
      <c r="E743" s="3"/>
      <c r="F743" s="2"/>
      <c r="G743" s="2"/>
      <c r="H743" s="122"/>
      <c r="I743" s="4"/>
      <c r="J743" s="4"/>
      <c r="K743" s="4"/>
      <c r="L743" s="2"/>
      <c r="M743" s="164"/>
      <c r="N743" s="1"/>
      <c r="O743" s="1"/>
      <c r="P743" s="1"/>
      <c r="Q743" s="1"/>
      <c r="R743" s="1"/>
      <c r="S743" s="1"/>
      <c r="T743" s="1"/>
      <c r="U743" s="1"/>
      <c r="V743" s="1"/>
      <c r="W743" s="1"/>
      <c r="X743" s="1"/>
      <c r="Y743" s="1"/>
      <c r="Z743" s="1"/>
    </row>
  </sheetData>
  <mergeCells count="28">
    <mergeCell ref="B5:F5"/>
    <mergeCell ref="B6:F6"/>
    <mergeCell ref="B7:F7"/>
    <mergeCell ref="L13:L15"/>
    <mergeCell ref="J14:K14"/>
    <mergeCell ref="B11:D11"/>
    <mergeCell ref="H6:I6"/>
    <mergeCell ref="H7:I7"/>
    <mergeCell ref="K6:L9"/>
    <mergeCell ref="G6:G9"/>
    <mergeCell ref="H8:I8"/>
    <mergeCell ref="H9:I9"/>
    <mergeCell ref="B2:L2"/>
    <mergeCell ref="B3:L3"/>
    <mergeCell ref="I10:J10"/>
    <mergeCell ref="B90:G90"/>
    <mergeCell ref="I11:J11"/>
    <mergeCell ref="H13:I13"/>
    <mergeCell ref="J13:K13"/>
    <mergeCell ref="G13:G15"/>
    <mergeCell ref="H14:I14"/>
    <mergeCell ref="B12:L12"/>
    <mergeCell ref="B13:B15"/>
    <mergeCell ref="C13:C15"/>
    <mergeCell ref="D13:D15"/>
    <mergeCell ref="E13:E15"/>
    <mergeCell ref="F13:F15"/>
    <mergeCell ref="B4:F4"/>
  </mergeCells>
  <phoneticPr fontId="58" type="noConversion"/>
  <conditionalFormatting sqref="B45:L68 B16:L43 B70:L83">
    <cfRule type="expression" dxfId="66" priority="56">
      <formula>$B16/$B16=1</formula>
    </cfRule>
  </conditionalFormatting>
  <conditionalFormatting sqref="C45:C68 C16:C43 C74:C83">
    <cfRule type="expression" dxfId="65" priority="90">
      <formula>LEN(#REF!)=1</formula>
    </cfRule>
  </conditionalFormatting>
  <conditionalFormatting sqref="D16:E21 O31:O43 C45:H68 O76:O82 C17:H43 O23:O25 C74:H83">
    <cfRule type="expression" dxfId="64" priority="95">
      <formula>LEN(#REF!)=1</formula>
    </cfRule>
  </conditionalFormatting>
  <conditionalFormatting sqref="O17:O21">
    <cfRule type="expression" dxfId="63" priority="31">
      <formula>LEN(#REF!)=1</formula>
    </cfRule>
  </conditionalFormatting>
  <conditionalFormatting sqref="O27:O28">
    <cfRule type="expression" dxfId="62" priority="28">
      <formula>LEN(#REF!)=1</formula>
    </cfRule>
  </conditionalFormatting>
  <conditionalFormatting sqref="O45:O54">
    <cfRule type="expression" dxfId="61" priority="20">
      <formula>LEN(#REF!)=1</formula>
    </cfRule>
  </conditionalFormatting>
  <conditionalFormatting sqref="O55">
    <cfRule type="expression" dxfId="60" priority="30">
      <formula>LEN(#REF!)=1</formula>
    </cfRule>
  </conditionalFormatting>
  <conditionalFormatting sqref="O74:O75">
    <cfRule type="expression" dxfId="59" priority="27">
      <formula>LEN(#REF!)=1</formula>
    </cfRule>
  </conditionalFormatting>
  <conditionalFormatting sqref="O83">
    <cfRule type="expression" dxfId="58" priority="25">
      <formula>LEN(#REF!)=1</formula>
    </cfRule>
  </conditionalFormatting>
  <conditionalFormatting sqref="B44:H44 J44 L44">
    <cfRule type="expression" dxfId="57" priority="17">
      <formula>$B44/$B44=1</formula>
    </cfRule>
  </conditionalFormatting>
  <conditionalFormatting sqref="C44">
    <cfRule type="expression" dxfId="56" priority="18">
      <formula>LEN(#REF!)=1</formula>
    </cfRule>
  </conditionalFormatting>
  <conditionalFormatting sqref="C44:H44">
    <cfRule type="expression" dxfId="55" priority="19">
      <formula>LEN(#REF!)=1</formula>
    </cfRule>
  </conditionalFormatting>
  <conditionalFormatting sqref="O44">
    <cfRule type="expression" dxfId="54" priority="16">
      <formula>LEN(#REF!)=1</formula>
    </cfRule>
  </conditionalFormatting>
  <conditionalFormatting sqref="I44">
    <cfRule type="expression" dxfId="53" priority="15">
      <formula>$B44/$B44=1</formula>
    </cfRule>
  </conditionalFormatting>
  <conditionalFormatting sqref="K44">
    <cfRule type="expression" dxfId="52" priority="14">
      <formula>$B44/$B44=1</formula>
    </cfRule>
  </conditionalFormatting>
  <conditionalFormatting sqref="B84:L84">
    <cfRule type="expression" dxfId="51" priority="11">
      <formula>$B84/$B84=1</formula>
    </cfRule>
  </conditionalFormatting>
  <conditionalFormatting sqref="C84">
    <cfRule type="expression" dxfId="50" priority="12">
      <formula>LEN(#REF!)=1</formula>
    </cfRule>
  </conditionalFormatting>
  <conditionalFormatting sqref="C84:H84">
    <cfRule type="expression" dxfId="49" priority="13">
      <formula>LEN(#REF!)=1</formula>
    </cfRule>
  </conditionalFormatting>
  <conditionalFormatting sqref="B69 E69:L69">
    <cfRule type="expression" dxfId="48" priority="8">
      <formula>$B69/$B69=1</formula>
    </cfRule>
  </conditionalFormatting>
  <conditionalFormatting sqref="C70:C73">
    <cfRule type="expression" dxfId="47" priority="9">
      <formula>LEN(#REF!)=1</formula>
    </cfRule>
  </conditionalFormatting>
  <conditionalFormatting sqref="E69:H69 C70:H73">
    <cfRule type="expression" dxfId="46" priority="10">
      <formula>LEN(#REF!)=1</formula>
    </cfRule>
  </conditionalFormatting>
  <conditionalFormatting sqref="O69">
    <cfRule type="expression" dxfId="45" priority="7">
      <formula>LEN(#REF!)=1</formula>
    </cfRule>
  </conditionalFormatting>
  <conditionalFormatting sqref="C69:D69">
    <cfRule type="expression" dxfId="44" priority="4">
      <formula>$B69/$B69=1</formula>
    </cfRule>
  </conditionalFormatting>
  <conditionalFormatting sqref="C69">
    <cfRule type="expression" dxfId="43" priority="5">
      <formula>LEN(#REF!)=1</formula>
    </cfRule>
  </conditionalFormatting>
  <conditionalFormatting sqref="C69:D69">
    <cfRule type="expression" dxfId="42" priority="6">
      <formula>LEN(#REF!)=1</formula>
    </cfRule>
  </conditionalFormatting>
  <conditionalFormatting sqref="B85:L89">
    <cfRule type="expression" dxfId="41" priority="1">
      <formula>$B85/$B85=1</formula>
    </cfRule>
  </conditionalFormatting>
  <conditionalFormatting sqref="C85:C89">
    <cfRule type="expression" dxfId="40" priority="2">
      <formula>LEN(#REF!)=1</formula>
    </cfRule>
  </conditionalFormatting>
  <conditionalFormatting sqref="C85:H89">
    <cfRule type="expression" dxfId="39" priority="3">
      <formula>LEN(#REF!)=1</formula>
    </cfRule>
  </conditionalFormatting>
  <dataValidations count="4">
    <dataValidation type="list" allowBlank="1" showErrorMessage="1" sqref="I11">
      <formula1>"COPASA,CEMIG,DEER-MG,DNIT,SETOP_Central,SETOP_Jequitinhonha,SETOP_Leste,SETOP_Norte,SETOP_Sul,SETOP_Triângulo,SINAPI,SUDECAP"</formula1>
    </dataValidation>
    <dataValidation type="list" allowBlank="1" showInputMessage="1" showErrorMessage="1" sqref="C8">
      <formula1>"Desonerado, Não Desonerado"</formula1>
    </dataValidation>
    <dataValidation type="list" allowBlank="1" showErrorMessage="1" sqref="H7:H9">
      <formula1>"DNIT,SETOP_Central,SINAPI,SUDECAP"</formula1>
    </dataValidation>
    <dataValidation type="list" allowBlank="1" showInputMessage="1" sqref="D17:D89">
      <formula1>"SINAPI,SETOP,SUDECAP"</formula1>
    </dataValidation>
  </dataValidations>
  <printOptions horizontalCentered="1"/>
  <pageMargins left="0.19685039370078741" right="0.19685039370078741" top="0.19685039370078741" bottom="0.78740157480314965" header="0" footer="0.19685039370078741"/>
  <pageSetup paperSize="9" scale="57" fitToHeight="0" orientation="landscape" r:id="rId1"/>
  <headerFooter>
    <oddFooter>&amp;L___________________________________________
Assinatura do Técnico Responsável &amp;C___________________________________________
Assinatura da Diretora de Educação&amp;RPágina &amp;P de &amp;N</oddFooter>
  </headerFooter>
  <rowBreaks count="4" manualBreakCount="4">
    <brk id="28" max="12" man="1"/>
    <brk id="43" max="12" man="1"/>
    <brk id="63" max="12" man="1"/>
    <brk id="82" max="12" man="1"/>
  </rowBreaks>
  <colBreaks count="1" manualBreakCount="1">
    <brk id="4" max="92"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724"/>
  <sheetViews>
    <sheetView showGridLines="0" view="pageBreakPreview" zoomScale="70" zoomScaleSheetLayoutView="70" workbookViewId="0">
      <pane ySplit="15" topLeftCell="A49" activePane="bottomLeft" state="frozen"/>
      <selection pane="bottomLeft" activeCell="F80" sqref="F80"/>
    </sheetView>
  </sheetViews>
  <sheetFormatPr defaultColWidth="12.625" defaultRowHeight="15" customHeight="1"/>
  <cols>
    <col min="1" max="1" width="1.625" style="185" customWidth="1"/>
    <col min="2" max="2" width="9.625" style="74" customWidth="1"/>
    <col min="3" max="3" width="86.375" style="74" customWidth="1"/>
    <col min="4" max="4" width="11" style="74" customWidth="1"/>
    <col min="5" max="5" width="12.5" style="178" customWidth="1"/>
    <col min="6" max="6" width="12.5" style="202" customWidth="1"/>
    <col min="7" max="7" width="12.5" style="74" customWidth="1"/>
    <col min="8" max="8" width="12.5" style="204" customWidth="1"/>
    <col min="9" max="9" width="12.5" style="74" customWidth="1"/>
    <col min="10" max="10" width="12.5" style="204" customWidth="1"/>
    <col min="11" max="11" width="12.5" style="74" customWidth="1"/>
    <col min="12" max="12" width="12.5" style="204" customWidth="1"/>
    <col min="13" max="13" width="12.5" style="74" customWidth="1"/>
    <col min="14" max="14" width="12.5" style="204" customWidth="1"/>
    <col min="15" max="15" width="12.5" style="74" customWidth="1"/>
    <col min="16" max="16" width="12.5" style="204" customWidth="1"/>
    <col min="17" max="17" width="12.5" style="74" customWidth="1"/>
    <col min="18" max="18" width="12.5" style="185" customWidth="1"/>
    <col min="19" max="19" width="39.75" style="74" customWidth="1"/>
    <col min="20" max="20" width="1.5" style="74" customWidth="1"/>
    <col min="21" max="21" width="9" style="74" customWidth="1"/>
    <col min="22" max="22" width="8.625" style="74" customWidth="1"/>
    <col min="23" max="23" width="20.625" style="74" bestFit="1" customWidth="1"/>
    <col min="24" max="31" width="8.625" style="74" customWidth="1"/>
    <col min="32" max="16384" width="12.625" style="74"/>
  </cols>
  <sheetData>
    <row r="1" spans="1:31" s="185" customFormat="1" ht="7.5" customHeight="1" thickBot="1">
      <c r="A1" s="179"/>
      <c r="B1" s="180"/>
      <c r="C1" s="181"/>
      <c r="D1" s="180"/>
      <c r="E1" s="180"/>
      <c r="F1" s="183"/>
      <c r="G1" s="182"/>
      <c r="H1" s="184"/>
      <c r="I1" s="182"/>
      <c r="J1" s="184"/>
      <c r="K1" s="182"/>
      <c r="L1" s="184"/>
      <c r="M1" s="182"/>
      <c r="N1" s="184"/>
      <c r="O1" s="182"/>
      <c r="P1" s="184"/>
      <c r="Q1" s="182"/>
      <c r="R1" s="179"/>
      <c r="S1" s="179"/>
      <c r="T1" s="179"/>
      <c r="U1" s="179"/>
      <c r="V1" s="179"/>
      <c r="W1" s="179"/>
      <c r="X1" s="179"/>
      <c r="Y1" s="179"/>
      <c r="Z1" s="179"/>
      <c r="AA1" s="179"/>
      <c r="AB1" s="179"/>
      <c r="AC1" s="179"/>
      <c r="AD1" s="179"/>
      <c r="AE1" s="179"/>
    </row>
    <row r="2" spans="1:31" ht="24.95" customHeight="1">
      <c r="A2" s="179"/>
      <c r="B2" s="831" t="s">
        <v>0</v>
      </c>
      <c r="C2" s="832"/>
      <c r="D2" s="832"/>
      <c r="E2" s="832"/>
      <c r="F2" s="832"/>
      <c r="G2" s="832"/>
      <c r="H2" s="832"/>
      <c r="I2" s="832"/>
      <c r="J2" s="832"/>
      <c r="K2" s="832"/>
      <c r="L2" s="832"/>
      <c r="M2" s="832"/>
      <c r="N2" s="832"/>
      <c r="O2" s="832"/>
      <c r="P2" s="832"/>
      <c r="Q2" s="832"/>
      <c r="R2" s="186"/>
      <c r="S2" s="187"/>
      <c r="T2" s="188"/>
      <c r="U2" s="188"/>
      <c r="V2" s="188"/>
      <c r="W2" s="188"/>
      <c r="X2" s="188"/>
      <c r="Y2" s="188"/>
      <c r="Z2" s="188"/>
      <c r="AA2" s="188"/>
      <c r="AB2" s="188"/>
      <c r="AC2" s="188"/>
      <c r="AD2" s="188"/>
      <c r="AE2" s="188"/>
    </row>
    <row r="3" spans="1:31" ht="24.95" customHeight="1">
      <c r="A3" s="179"/>
      <c r="B3" s="833" t="s">
        <v>5030</v>
      </c>
      <c r="C3" s="834"/>
      <c r="D3" s="834"/>
      <c r="E3" s="834"/>
      <c r="F3" s="834"/>
      <c r="G3" s="834"/>
      <c r="H3" s="834"/>
      <c r="I3" s="834"/>
      <c r="J3" s="834"/>
      <c r="K3" s="834"/>
      <c r="L3" s="834"/>
      <c r="M3" s="834"/>
      <c r="N3" s="834"/>
      <c r="O3" s="834"/>
      <c r="P3" s="834"/>
      <c r="Q3" s="834"/>
      <c r="R3" s="179"/>
      <c r="S3" s="189"/>
      <c r="T3" s="188"/>
      <c r="U3" s="188"/>
      <c r="V3" s="188"/>
      <c r="W3" s="188"/>
      <c r="X3" s="188"/>
      <c r="Y3" s="188"/>
      <c r="Z3" s="188"/>
      <c r="AA3" s="188"/>
      <c r="AB3" s="188"/>
      <c r="AC3" s="188"/>
      <c r="AD3" s="188"/>
      <c r="AE3" s="188"/>
    </row>
    <row r="4" spans="1:31" ht="20.100000000000001" customHeight="1">
      <c r="A4" s="179"/>
      <c r="B4" s="190"/>
      <c r="C4" s="387"/>
      <c r="D4" s="191"/>
      <c r="E4" s="192"/>
      <c r="F4" s="193"/>
      <c r="G4" s="191"/>
      <c r="H4" s="194"/>
      <c r="I4" s="191"/>
      <c r="J4" s="195"/>
      <c r="K4" s="191"/>
      <c r="L4" s="195"/>
      <c r="M4" s="191"/>
      <c r="N4" s="196"/>
      <c r="O4" s="197"/>
      <c r="P4" s="198"/>
      <c r="Q4" s="199"/>
      <c r="R4" s="179"/>
      <c r="S4" s="189"/>
      <c r="T4" s="188"/>
      <c r="U4" s="188"/>
      <c r="V4" s="188"/>
      <c r="W4" s="188"/>
      <c r="X4" s="188"/>
      <c r="Y4" s="188"/>
      <c r="Z4" s="188"/>
      <c r="AA4" s="188"/>
      <c r="AB4" s="188"/>
      <c r="AC4" s="188"/>
      <c r="AD4" s="188"/>
      <c r="AE4" s="188"/>
    </row>
    <row r="5" spans="1:31" ht="41.25" customHeight="1">
      <c r="A5" s="179"/>
      <c r="B5" s="840" t="str">
        <f>PO!B5</f>
        <v>Projeto: CONTRATAÇÃO DE EMPRESA ESPECIALIZADA COM FORNECIMENTO DE MATERIAIS, EQUIPAMENTOS E MÃO DE OBRA QUALIFICADA PARA A EXECUÇÃO DA REFORMA DOS BANHEIROS E VESTIÁRIOS DA ESCOLA MUNICIPAL OTÁVIO OLÍMPIO DE OLIVEIRA, NO MUNICIPIO DE DIVINÓPOLIS, MG.</v>
      </c>
      <c r="C5" s="841"/>
      <c r="D5" s="841"/>
      <c r="E5" s="841"/>
      <c r="F5" s="841"/>
      <c r="G5" s="841"/>
      <c r="H5" s="442"/>
      <c r="I5" s="442"/>
      <c r="J5" s="442"/>
      <c r="K5" s="203"/>
      <c r="P5" s="205"/>
      <c r="Q5" s="835"/>
      <c r="R5" s="835"/>
      <c r="S5" s="836"/>
      <c r="T5" s="188"/>
      <c r="U5" s="188"/>
      <c r="V5" s="188"/>
      <c r="W5" s="188"/>
      <c r="AB5" s="188"/>
      <c r="AC5" s="188"/>
      <c r="AD5" s="188"/>
      <c r="AE5" s="188"/>
    </row>
    <row r="6" spans="1:31" ht="20.100000000000001" customHeight="1">
      <c r="A6" s="179"/>
      <c r="B6" s="840"/>
      <c r="C6" s="841"/>
      <c r="D6" s="841"/>
      <c r="E6" s="841"/>
      <c r="F6" s="841"/>
      <c r="G6" s="841"/>
      <c r="H6" s="442"/>
      <c r="I6" s="442"/>
      <c r="J6" s="442"/>
      <c r="K6" s="207"/>
      <c r="L6" s="208"/>
      <c r="M6" s="206"/>
      <c r="N6" s="208"/>
      <c r="O6" s="206"/>
      <c r="P6" s="209"/>
      <c r="Q6" s="837"/>
      <c r="R6" s="837"/>
      <c r="S6" s="838"/>
      <c r="T6" s="188"/>
      <c r="U6" s="188"/>
      <c r="V6" s="188"/>
      <c r="W6" s="188"/>
      <c r="AB6" s="188"/>
      <c r="AC6" s="188"/>
      <c r="AD6" s="188"/>
      <c r="AE6" s="188"/>
    </row>
    <row r="7" spans="1:31" ht="20.100000000000001" customHeight="1">
      <c r="A7" s="210"/>
      <c r="B7" s="842" t="str">
        <f>PO!B6</f>
        <v xml:space="preserve">Responsável Técnico:  </v>
      </c>
      <c r="C7" s="843"/>
      <c r="D7" s="843"/>
      <c r="E7" s="843"/>
      <c r="F7" s="843"/>
      <c r="G7" s="843"/>
      <c r="H7" s="442"/>
      <c r="I7" s="442"/>
      <c r="J7" s="442"/>
      <c r="K7" s="201"/>
      <c r="L7" s="208"/>
      <c r="M7" s="206"/>
      <c r="N7" s="208"/>
      <c r="O7" s="206"/>
      <c r="P7" s="212"/>
      <c r="Q7" s="201"/>
      <c r="R7" s="212"/>
      <c r="S7" s="213"/>
      <c r="T7" s="214"/>
      <c r="U7" s="214"/>
      <c r="V7" s="214"/>
      <c r="W7" s="214"/>
      <c r="AB7" s="214"/>
      <c r="AC7" s="214"/>
      <c r="AD7" s="214"/>
      <c r="AE7" s="214"/>
    </row>
    <row r="8" spans="1:31" ht="20.100000000000001" hidden="1" customHeight="1">
      <c r="A8" s="210"/>
      <c r="B8" s="215" t="s">
        <v>126</v>
      </c>
      <c r="C8" s="216"/>
      <c r="D8" s="206"/>
      <c r="E8" s="217"/>
      <c r="F8" s="218"/>
      <c r="G8" s="206"/>
      <c r="H8" s="219"/>
      <c r="I8" s="220"/>
      <c r="J8" s="211"/>
      <c r="K8" s="221"/>
      <c r="L8" s="208"/>
      <c r="M8" s="206"/>
      <c r="N8" s="208"/>
      <c r="O8" s="206"/>
      <c r="P8" s="436"/>
      <c r="Q8" s="437"/>
      <c r="R8" s="438"/>
      <c r="S8" s="439"/>
      <c r="T8" s="214"/>
      <c r="U8" s="214"/>
      <c r="V8" s="214"/>
      <c r="W8" s="214"/>
      <c r="AB8" s="214"/>
      <c r="AC8" s="214"/>
      <c r="AD8" s="214"/>
      <c r="AE8" s="214"/>
    </row>
    <row r="9" spans="1:31" ht="20.100000000000001" customHeight="1">
      <c r="A9" s="210"/>
      <c r="B9" s="844" t="str">
        <f>PO!B7</f>
        <v xml:space="preserve">Nº CREA/CAU: </v>
      </c>
      <c r="C9" s="845"/>
      <c r="D9" s="845"/>
      <c r="E9" s="845"/>
      <c r="F9" s="845"/>
      <c r="G9" s="845"/>
      <c r="H9" s="226"/>
      <c r="I9" s="227"/>
      <c r="J9" s="228"/>
      <c r="K9" s="206"/>
      <c r="L9" s="208"/>
      <c r="M9" s="206"/>
      <c r="N9" s="208"/>
      <c r="O9" s="206"/>
      <c r="P9" s="436"/>
      <c r="Q9" s="839"/>
      <c r="R9" s="839"/>
      <c r="S9" s="440"/>
      <c r="T9" s="214"/>
      <c r="U9" s="214"/>
      <c r="V9" s="214"/>
      <c r="W9" s="214"/>
      <c r="AB9" s="214"/>
      <c r="AC9" s="214"/>
      <c r="AD9" s="214"/>
      <c r="AE9" s="214"/>
    </row>
    <row r="10" spans="1:31" ht="20.100000000000001" customHeight="1">
      <c r="A10" s="210"/>
      <c r="B10" s="844" t="str">
        <f>PO!B4</f>
        <v>Local: Alameda Rio Araguaia, 501, Tietê, DIVINÓPOLIS/MG</v>
      </c>
      <c r="C10" s="845"/>
      <c r="D10" s="845"/>
      <c r="E10" s="845"/>
      <c r="F10" s="845"/>
      <c r="G10" s="845"/>
      <c r="H10" s="231"/>
      <c r="I10" s="232"/>
      <c r="J10" s="233"/>
      <c r="K10" s="206"/>
      <c r="L10" s="208"/>
      <c r="M10" s="206"/>
      <c r="N10" s="208"/>
      <c r="O10" s="206"/>
      <c r="P10" s="436"/>
      <c r="Q10" s="846"/>
      <c r="R10" s="846"/>
      <c r="S10" s="441"/>
      <c r="T10" s="214"/>
      <c r="U10" s="214"/>
      <c r="V10" s="214"/>
      <c r="W10" s="214"/>
      <c r="AB10" s="214"/>
      <c r="AC10" s="214"/>
      <c r="AD10" s="214"/>
      <c r="AE10" s="214"/>
    </row>
    <row r="11" spans="1:31" ht="23.25" customHeight="1" thickBot="1">
      <c r="A11" s="210"/>
      <c r="B11" s="847" t="str">
        <f ca="1">PO!B11</f>
        <v>Data: 21/06/2024</v>
      </c>
      <c r="C11" s="848"/>
      <c r="D11" s="848"/>
      <c r="E11" s="848"/>
      <c r="F11" s="848"/>
      <c r="G11" s="848"/>
      <c r="H11" s="242"/>
      <c r="I11" s="243"/>
      <c r="J11" s="244"/>
      <c r="K11" s="243"/>
      <c r="L11" s="244"/>
      <c r="M11" s="243"/>
      <c r="N11" s="245"/>
      <c r="O11" s="246"/>
      <c r="P11" s="247"/>
      <c r="Q11" s="248"/>
      <c r="R11" s="249"/>
      <c r="S11" s="250"/>
      <c r="T11" s="214"/>
      <c r="U11" s="214"/>
      <c r="V11" s="214"/>
      <c r="W11" s="214"/>
      <c r="X11" s="214"/>
      <c r="Y11" s="214"/>
      <c r="Z11" s="214"/>
      <c r="AA11" s="214"/>
      <c r="AB11" s="214"/>
      <c r="AC11" s="214"/>
      <c r="AD11" s="214"/>
      <c r="AE11" s="214"/>
    </row>
    <row r="12" spans="1:31" ht="24.95" customHeight="1" thickBot="1">
      <c r="A12" s="210"/>
      <c r="B12" s="852" t="s">
        <v>21229</v>
      </c>
      <c r="C12" s="853"/>
      <c r="D12" s="853"/>
      <c r="E12" s="853"/>
      <c r="F12" s="853"/>
      <c r="G12" s="853"/>
      <c r="H12" s="853"/>
      <c r="I12" s="853"/>
      <c r="J12" s="853"/>
      <c r="K12" s="853"/>
      <c r="L12" s="853"/>
      <c r="M12" s="853"/>
      <c r="N12" s="853"/>
      <c r="O12" s="853"/>
      <c r="P12" s="853"/>
      <c r="Q12" s="853"/>
      <c r="R12" s="853"/>
      <c r="S12" s="854"/>
      <c r="T12" s="214"/>
      <c r="U12" s="214"/>
      <c r="V12" s="214"/>
      <c r="W12" s="214"/>
      <c r="X12" s="214"/>
      <c r="Y12" s="214"/>
      <c r="Z12" s="214"/>
      <c r="AA12" s="214"/>
      <c r="AB12" s="214"/>
      <c r="AC12" s="214"/>
      <c r="AD12" s="214"/>
      <c r="AE12" s="214"/>
    </row>
    <row r="13" spans="1:31" ht="15.75" customHeight="1">
      <c r="A13" s="210"/>
      <c r="B13" s="855" t="s">
        <v>21230</v>
      </c>
      <c r="C13" s="856" t="s">
        <v>83</v>
      </c>
      <c r="D13" s="857" t="s">
        <v>21231</v>
      </c>
      <c r="E13" s="820" t="s">
        <v>21232</v>
      </c>
      <c r="F13" s="849" t="s">
        <v>113</v>
      </c>
      <c r="G13" s="828" t="s">
        <v>21237</v>
      </c>
      <c r="H13" s="828" t="s">
        <v>21238</v>
      </c>
      <c r="I13" s="828" t="s">
        <v>21239</v>
      </c>
      <c r="J13" s="828" t="s">
        <v>21240</v>
      </c>
      <c r="K13" s="828" t="s">
        <v>21241</v>
      </c>
      <c r="L13" s="828" t="s">
        <v>21242</v>
      </c>
      <c r="M13" s="828" t="s">
        <v>21243</v>
      </c>
      <c r="N13" s="828" t="s">
        <v>21244</v>
      </c>
      <c r="O13" s="828" t="s">
        <v>21245</v>
      </c>
      <c r="P13" s="828" t="s">
        <v>21246</v>
      </c>
      <c r="Q13" s="828" t="s">
        <v>21247</v>
      </c>
      <c r="R13" s="823" t="s">
        <v>21248</v>
      </c>
      <c r="S13" s="820" t="s">
        <v>21249</v>
      </c>
      <c r="T13" s="214"/>
      <c r="U13" s="214"/>
      <c r="V13" s="214"/>
      <c r="W13" s="214"/>
      <c r="X13" s="214"/>
      <c r="Y13" s="214"/>
      <c r="Z13" s="214"/>
      <c r="AA13" s="214"/>
      <c r="AB13" s="214"/>
      <c r="AC13" s="214"/>
      <c r="AD13" s="214"/>
      <c r="AE13" s="214"/>
    </row>
    <row r="14" spans="1:31" ht="15" customHeight="1">
      <c r="A14" s="210"/>
      <c r="B14" s="826"/>
      <c r="C14" s="850"/>
      <c r="D14" s="858"/>
      <c r="E14" s="821"/>
      <c r="F14" s="850"/>
      <c r="G14" s="829"/>
      <c r="H14" s="829"/>
      <c r="I14" s="829"/>
      <c r="J14" s="829"/>
      <c r="K14" s="829"/>
      <c r="L14" s="829"/>
      <c r="M14" s="829"/>
      <c r="N14" s="829"/>
      <c r="O14" s="829"/>
      <c r="P14" s="829"/>
      <c r="Q14" s="829"/>
      <c r="R14" s="824"/>
      <c r="S14" s="826"/>
      <c r="T14" s="214"/>
      <c r="U14" s="214"/>
      <c r="V14" s="214"/>
      <c r="W14" s="214"/>
      <c r="X14" s="214"/>
      <c r="Y14" s="214"/>
      <c r="Z14" s="214"/>
      <c r="AA14" s="214"/>
      <c r="AB14" s="214"/>
      <c r="AC14" s="214"/>
      <c r="AD14" s="214"/>
      <c r="AE14" s="214"/>
    </row>
    <row r="15" spans="1:31" ht="15.75" thickBot="1">
      <c r="A15" s="210"/>
      <c r="B15" s="827"/>
      <c r="C15" s="851"/>
      <c r="D15" s="859"/>
      <c r="E15" s="822"/>
      <c r="F15" s="851"/>
      <c r="G15" s="830"/>
      <c r="H15" s="830"/>
      <c r="I15" s="830"/>
      <c r="J15" s="830"/>
      <c r="K15" s="830"/>
      <c r="L15" s="830"/>
      <c r="M15" s="830"/>
      <c r="N15" s="830"/>
      <c r="O15" s="830"/>
      <c r="P15" s="830"/>
      <c r="Q15" s="830"/>
      <c r="R15" s="825"/>
      <c r="S15" s="827"/>
      <c r="T15" s="214"/>
      <c r="U15" s="214"/>
      <c r="V15" s="214"/>
      <c r="W15" s="214"/>
      <c r="X15" s="214"/>
      <c r="Y15" s="214"/>
      <c r="Z15" s="214"/>
      <c r="AA15" s="214"/>
      <c r="AB15" s="214"/>
      <c r="AC15" s="214"/>
      <c r="AD15" s="214"/>
      <c r="AE15" s="214"/>
    </row>
    <row r="16" spans="1:31">
      <c r="A16" s="251"/>
      <c r="B16" s="638">
        <f>PO!B16</f>
        <v>1</v>
      </c>
      <c r="C16" s="639" t="str">
        <f>PO!E16</f>
        <v>INSTALAÇÕES DOS SERVIÇOS DE ENGENHARIA</v>
      </c>
      <c r="D16" s="254"/>
      <c r="E16" s="252"/>
      <c r="F16" s="640"/>
      <c r="G16" s="641"/>
      <c r="H16" s="641"/>
      <c r="I16" s="642"/>
      <c r="J16" s="642"/>
      <c r="K16" s="642"/>
      <c r="L16" s="642"/>
      <c r="M16" s="642"/>
      <c r="N16" s="642"/>
      <c r="O16" s="642"/>
      <c r="P16" s="642"/>
      <c r="Q16" s="642"/>
      <c r="R16" s="643"/>
      <c r="S16" s="644"/>
      <c r="T16" s="214"/>
      <c r="U16" s="261"/>
      <c r="V16" s="261"/>
      <c r="W16" s="261"/>
      <c r="X16" s="261"/>
      <c r="Y16" s="261"/>
      <c r="Z16" s="261"/>
      <c r="AA16" s="261"/>
      <c r="AB16" s="261"/>
      <c r="AC16" s="261"/>
      <c r="AD16" s="261"/>
      <c r="AE16" s="261"/>
    </row>
    <row r="17" spans="1:31" ht="59.25" customHeight="1">
      <c r="A17" s="261"/>
      <c r="B17" s="262" t="str">
        <f>PO!B17</f>
        <v>1.1</v>
      </c>
      <c r="C17" s="263" t="str">
        <f>PO!E17</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7" s="264" t="str">
        <f>PO!F17</f>
        <v>M2</v>
      </c>
      <c r="E17" s="431">
        <f>Q17</f>
        <v>2.88</v>
      </c>
      <c r="F17" s="267"/>
      <c r="G17" s="268"/>
      <c r="H17" s="268"/>
      <c r="I17" s="269"/>
      <c r="J17" s="269"/>
      <c r="K17" s="269"/>
      <c r="L17" s="269"/>
      <c r="M17" s="269"/>
      <c r="N17" s="269"/>
      <c r="O17" s="269"/>
      <c r="P17" s="269"/>
      <c r="Q17" s="637">
        <f>1.2*2.4</f>
        <v>2.88</v>
      </c>
      <c r="R17" s="636"/>
      <c r="S17" s="750" t="s">
        <v>28580</v>
      </c>
      <c r="T17" s="214"/>
      <c r="U17" s="261"/>
      <c r="V17" s="261"/>
      <c r="W17" s="261"/>
      <c r="X17" s="261"/>
      <c r="Y17" s="261"/>
      <c r="Z17" s="261"/>
      <c r="AA17" s="261"/>
      <c r="AB17" s="261"/>
      <c r="AC17" s="261"/>
      <c r="AD17" s="261"/>
      <c r="AE17" s="261"/>
    </row>
    <row r="18" spans="1:31" ht="84" customHeight="1">
      <c r="A18" s="261"/>
      <c r="B18" s="262" t="str">
        <f>PO!B18</f>
        <v>1.2</v>
      </c>
      <c r="C18" s="263" t="str">
        <f>PO!E18</f>
        <v>TAPUME FIXO DE PROTEÇÃO PARA FECHAMENTO DE OBRA EM TELHA METÁLICA GALVANIZADA, TIPO TRAPEZOIDAL, ESP. 0,5MM, COM MÓDULO NA DIMENSÃO DE (300X220)CM, COM REAPROVEITAMENTO, EXCLUSIVE PINTURA ESMALTE, INCLUSIVE PONTALETE E FIXAÇÃO</v>
      </c>
      <c r="D18" s="264" t="str">
        <f>PO!F18</f>
        <v>M2</v>
      </c>
      <c r="E18" s="431">
        <f>Q18</f>
        <v>6.6000000000000005</v>
      </c>
      <c r="F18" s="267"/>
      <c r="G18" s="268"/>
      <c r="H18" s="268"/>
      <c r="I18" s="269"/>
      <c r="J18" s="269"/>
      <c r="K18" s="269"/>
      <c r="L18" s="269"/>
      <c r="M18" s="269"/>
      <c r="N18" s="269"/>
      <c r="O18" s="269"/>
      <c r="P18" s="269"/>
      <c r="Q18" s="637">
        <f>2.2*3</f>
        <v>6.6000000000000005</v>
      </c>
      <c r="R18" s="636"/>
      <c r="S18" s="756" t="s">
        <v>28633</v>
      </c>
      <c r="T18" s="214"/>
      <c r="U18" s="261"/>
      <c r="V18" s="261"/>
      <c r="W18" s="261"/>
      <c r="X18" s="261"/>
      <c r="Y18" s="261"/>
      <c r="Z18" s="261"/>
      <c r="AA18" s="261"/>
      <c r="AB18" s="261"/>
      <c r="AC18" s="261"/>
      <c r="AD18" s="261"/>
      <c r="AE18" s="261"/>
    </row>
    <row r="19" spans="1:31" ht="59.25" customHeight="1">
      <c r="A19" s="261"/>
      <c r="B19" s="262" t="str">
        <f>PO!B19</f>
        <v>1.3</v>
      </c>
      <c r="C19" s="263" t="str">
        <f>PO!E19</f>
        <v>DEMOLIÇÃO MANUAL DE CONCRETO, SEM ARMAÇÃO, INCLUSIVE AFASTAMENTO E EMPILHAMENTO, EXCLUSIVE TRANSPORTE E RETIRADA DO MATERIAL DEMOLIDO</v>
      </c>
      <c r="D19" s="264" t="str">
        <f>PO!F19</f>
        <v>M3</v>
      </c>
      <c r="E19" s="431">
        <f>R19</f>
        <v>1.5</v>
      </c>
      <c r="F19" s="267"/>
      <c r="G19" s="268"/>
      <c r="H19" s="268"/>
      <c r="I19" s="269"/>
      <c r="J19" s="269"/>
      <c r="K19" s="269"/>
      <c r="L19" s="269"/>
      <c r="M19" s="269"/>
      <c r="N19" s="269"/>
      <c r="O19" s="269"/>
      <c r="P19" s="269"/>
      <c r="Q19" s="637"/>
      <c r="R19" s="758">
        <v>1.5</v>
      </c>
      <c r="S19" s="756" t="s">
        <v>28634</v>
      </c>
      <c r="T19" s="214"/>
      <c r="U19" s="261"/>
      <c r="V19" s="261"/>
      <c r="W19" s="261"/>
      <c r="X19" s="261"/>
      <c r="Y19" s="261"/>
      <c r="Z19" s="261"/>
      <c r="AA19" s="261"/>
      <c r="AB19" s="261"/>
      <c r="AC19" s="261"/>
      <c r="AD19" s="261"/>
      <c r="AE19" s="261"/>
    </row>
    <row r="20" spans="1:31" ht="108" customHeight="1">
      <c r="A20" s="261"/>
      <c r="B20" s="262" t="str">
        <f>PO!B20</f>
        <v>1.4</v>
      </c>
      <c r="C20" s="263" t="str">
        <f>PO!E20</f>
        <v>DEMOLIÇÃO MANUAL DE REVESTIMENTO CERÂMICO, AZULEJO OU LADRILHO HIDRÁULICO, INCLUSIVE AFASTAMENTO E EMPILHAMENTO, EXCLUSIVE DEMOLIÇÃO DO REBOCO OU EMBOÇO, TRANSPORTE E RETIRADA DO MATERIAL DEMOLIDO</v>
      </c>
      <c r="D20" s="264" t="str">
        <f>PO!F20</f>
        <v>M2</v>
      </c>
      <c r="E20" s="431">
        <f>Q20</f>
        <v>253.24520000000001</v>
      </c>
      <c r="F20" s="267"/>
      <c r="G20" s="268"/>
      <c r="H20" s="268"/>
      <c r="I20" s="269"/>
      <c r="J20" s="269"/>
      <c r="K20" s="269"/>
      <c r="L20" s="269"/>
      <c r="M20" s="269"/>
      <c r="N20" s="269"/>
      <c r="O20" s="269"/>
      <c r="P20" s="269"/>
      <c r="Q20" s="637">
        <f>(3.68*(1.94+1.34+4.84+4+4.65+1.15+1.15)-((2.1*0.8)+(3.07*0.78))*2)+(2.78*(1.94+1.34+4.84+4+4.65+1.15+1.15)-((2.1*0.8)+(3.07*0.78))*2)+((2.86*(4.05+4.38+4.05+4.38)-(0.8*2.1+1.1*0.79)))+((3.28*(1.3+2+1.3+2)-(0.76*0.76+2.1*0.8))*2+46.6+15.3)</f>
        <v>253.24520000000001</v>
      </c>
      <c r="R20" s="636"/>
      <c r="S20" s="770" t="s">
        <v>28654</v>
      </c>
      <c r="T20" s="214"/>
      <c r="U20" s="261"/>
      <c r="V20" s="261"/>
      <c r="W20" s="261"/>
      <c r="X20" s="261"/>
      <c r="Y20" s="261"/>
      <c r="Z20" s="261"/>
      <c r="AA20" s="261"/>
      <c r="AB20" s="261"/>
      <c r="AC20" s="261"/>
      <c r="AD20" s="261"/>
      <c r="AE20" s="261"/>
    </row>
    <row r="21" spans="1:31" ht="59.25" customHeight="1">
      <c r="A21" s="261"/>
      <c r="B21" s="262" t="str">
        <f>PO!B21</f>
        <v>1.5</v>
      </c>
      <c r="C21" s="263" t="str">
        <f>PO!E21</f>
        <v>DEMOLIÇÃO MANUAL DE FORRO DE CHAPA OU PLACA DE GESSO, INCLUSIVE DEMOLIÇÃO DA ESTRUTURA DE SUSTENTAÇÃO, AFASTAMENTO E EMPILHAMENTO, EXCLUSIVE TRANSPORTE E RETIRADA DO MATERIAL DEMOLIDO</v>
      </c>
      <c r="D21" s="264" t="str">
        <f>PO!F21</f>
        <v>M2</v>
      </c>
      <c r="E21" s="431">
        <f>Q21</f>
        <v>67.100000000000009</v>
      </c>
      <c r="F21" s="267"/>
      <c r="G21" s="268"/>
      <c r="H21" s="268"/>
      <c r="I21" s="269"/>
      <c r="J21" s="269"/>
      <c r="K21" s="269"/>
      <c r="L21" s="269"/>
      <c r="M21" s="269"/>
      <c r="N21" s="269"/>
      <c r="O21" s="269"/>
      <c r="P21" s="269"/>
      <c r="Q21" s="637">
        <f>46.6+15.3+5.2</f>
        <v>67.100000000000009</v>
      </c>
      <c r="R21" s="636"/>
      <c r="S21" s="770" t="s">
        <v>28655</v>
      </c>
      <c r="T21" s="214"/>
      <c r="U21" s="261"/>
      <c r="V21" s="261"/>
      <c r="W21" s="261"/>
      <c r="X21" s="261"/>
      <c r="Y21" s="261">
        <f>22.77+22.83</f>
        <v>45.599999999999994</v>
      </c>
      <c r="Z21" s="261"/>
      <c r="AA21" s="261"/>
      <c r="AB21" s="261"/>
      <c r="AC21" s="261"/>
      <c r="AD21" s="261"/>
      <c r="AE21" s="261"/>
    </row>
    <row r="22" spans="1:31" ht="59.25" customHeight="1">
      <c r="A22" s="261"/>
      <c r="B22" s="262">
        <f>PO!B22</f>
        <v>2</v>
      </c>
      <c r="C22" s="263" t="str">
        <f>PO!E22</f>
        <v>RASGOS E FUROS</v>
      </c>
      <c r="D22" s="264"/>
      <c r="E22" s="431"/>
      <c r="F22" s="267"/>
      <c r="G22" s="268"/>
      <c r="H22" s="268"/>
      <c r="I22" s="269"/>
      <c r="J22" s="269"/>
      <c r="K22" s="269"/>
      <c r="L22" s="269"/>
      <c r="M22" s="269"/>
      <c r="N22" s="269"/>
      <c r="O22" s="269"/>
      <c r="P22" s="269"/>
      <c r="Q22" s="637"/>
      <c r="R22" s="636"/>
      <c r="S22" s="750"/>
      <c r="T22" s="214"/>
      <c r="U22" s="261"/>
      <c r="V22" s="261"/>
      <c r="W22" s="261"/>
      <c r="X22" s="261"/>
      <c r="Y22" s="261"/>
      <c r="Z22" s="261"/>
      <c r="AA22" s="261"/>
      <c r="AB22" s="261"/>
      <c r="AC22" s="261"/>
      <c r="AD22" s="261"/>
      <c r="AE22" s="261"/>
    </row>
    <row r="23" spans="1:31" ht="30" customHeight="1">
      <c r="A23" s="261"/>
      <c r="B23" s="262" t="str">
        <f>PO!B23</f>
        <v>2.1</v>
      </c>
      <c r="C23" s="263" t="str">
        <f>PO!E23</f>
        <v>RASGO LINEAR MANUAL EM ALVENARIA, PARA RAMAIS/ DISTRIBUIÇÃO DE INSTALAÇÕES HIDRÁULICAS, DIÂMETROS MENORES OU IGUAIS A 40 MM. AF_09/2023</v>
      </c>
      <c r="D23" s="264" t="str">
        <f>PO!F23</f>
        <v>M</v>
      </c>
      <c r="E23" s="431">
        <f>L23</f>
        <v>10</v>
      </c>
      <c r="F23" s="759"/>
      <c r="G23" s="760"/>
      <c r="H23" s="760"/>
      <c r="I23" s="637"/>
      <c r="J23" s="637"/>
      <c r="K23" s="637"/>
      <c r="L23" s="637">
        <v>10</v>
      </c>
      <c r="M23" s="637"/>
      <c r="N23" s="637"/>
      <c r="O23" s="637"/>
      <c r="P23" s="637"/>
      <c r="Q23" s="637"/>
      <c r="R23" s="758"/>
      <c r="S23" s="756" t="s">
        <v>28636</v>
      </c>
      <c r="T23" s="214"/>
      <c r="U23" s="261"/>
      <c r="V23" s="261"/>
      <c r="W23" s="261"/>
      <c r="X23" s="261">
        <f>0.6*33</f>
        <v>19.8</v>
      </c>
      <c r="Y23" s="261"/>
      <c r="Z23" s="261"/>
      <c r="AA23" s="261"/>
      <c r="AB23" s="261"/>
      <c r="AC23" s="261"/>
      <c r="AD23" s="261"/>
      <c r="AE23" s="261"/>
    </row>
    <row r="24" spans="1:31" s="423" customFormat="1" ht="30" customHeight="1">
      <c r="A24" s="417"/>
      <c r="B24" s="262" t="str">
        <f>PO!B24</f>
        <v>2.2</v>
      </c>
      <c r="C24" s="263" t="str">
        <f>PO!E24</f>
        <v>RASGO LINEAR MECANIZADO EM CONTRAPISO, PARA RAMAIS/ DISTRIBUIÇÃO DE INSTALAÇÕES HIDRÁULICAS, DIÂMETROS MAIORES QUE 75 MM E MENORES OU IGUAIS A 100 MM. AF_09/2023_PS</v>
      </c>
      <c r="D24" s="264" t="str">
        <f>PO!F24</f>
        <v>M</v>
      </c>
      <c r="E24" s="431">
        <f t="shared" ref="E24:E25" si="0">L24</f>
        <v>50</v>
      </c>
      <c r="F24" s="759"/>
      <c r="G24" s="760"/>
      <c r="H24" s="760"/>
      <c r="I24" s="637"/>
      <c r="J24" s="637"/>
      <c r="K24" s="637"/>
      <c r="L24" s="637">
        <v>50</v>
      </c>
      <c r="M24" s="637"/>
      <c r="N24" s="637"/>
      <c r="O24" s="637"/>
      <c r="P24" s="637"/>
      <c r="Q24" s="637"/>
      <c r="R24" s="758"/>
      <c r="S24" s="756" t="s">
        <v>28637</v>
      </c>
      <c r="T24" s="214"/>
      <c r="U24" s="422"/>
      <c r="V24" s="422"/>
      <c r="W24" s="422" t="s">
        <v>28638</v>
      </c>
      <c r="X24" s="422">
        <v>12</v>
      </c>
      <c r="Y24" s="422">
        <v>20</v>
      </c>
      <c r="Z24" s="422"/>
      <c r="AA24" s="422"/>
      <c r="AB24" s="422"/>
      <c r="AC24" s="422"/>
      <c r="AD24" s="422"/>
      <c r="AE24" s="422"/>
    </row>
    <row r="25" spans="1:31" ht="44.25" customHeight="1">
      <c r="A25" s="261"/>
      <c r="B25" s="262" t="str">
        <f>PO!B25</f>
        <v>2.3</v>
      </c>
      <c r="C25" s="263" t="str">
        <f>PO!E25</f>
        <v>RASGO LINEAR MECANIZADO EM ALVENARIA, PARA ELETRODUTOS, DIÂMETROS MENORES OU IGUAIS A 40 MM. AF_09/2023</v>
      </c>
      <c r="D25" s="264" t="str">
        <f>PO!F25</f>
        <v>M</v>
      </c>
      <c r="E25" s="431">
        <f t="shared" si="0"/>
        <v>40</v>
      </c>
      <c r="F25" s="759"/>
      <c r="G25" s="760"/>
      <c r="H25" s="760"/>
      <c r="I25" s="637"/>
      <c r="J25" s="637"/>
      <c r="K25" s="637"/>
      <c r="L25" s="637">
        <v>40</v>
      </c>
      <c r="M25" s="637"/>
      <c r="N25" s="637"/>
      <c r="O25" s="637"/>
      <c r="P25" s="637"/>
      <c r="Q25" s="637"/>
      <c r="R25" s="758"/>
      <c r="S25" s="756" t="s">
        <v>28635</v>
      </c>
      <c r="T25" s="214"/>
      <c r="U25" s="261"/>
      <c r="V25" s="261"/>
      <c r="W25" s="261" t="s">
        <v>28639</v>
      </c>
      <c r="X25" s="261"/>
      <c r="Y25" s="261"/>
      <c r="Z25" s="261"/>
      <c r="AA25" s="757"/>
      <c r="AB25" s="261"/>
      <c r="AC25" s="261"/>
      <c r="AD25" s="261"/>
      <c r="AE25" s="261"/>
    </row>
    <row r="26" spans="1:31" ht="30" customHeight="1">
      <c r="A26" s="261"/>
      <c r="B26" s="262">
        <f>PO!B26</f>
        <v>3</v>
      </c>
      <c r="C26" s="263" t="str">
        <f>PO!E26</f>
        <v>CARGA E DESCARGA DE MATERIAIS DE DEMOLIÇÃO</v>
      </c>
      <c r="D26" s="264"/>
      <c r="E26" s="431"/>
      <c r="F26" s="267"/>
      <c r="G26" s="268"/>
      <c r="H26" s="268"/>
      <c r="I26" s="269"/>
      <c r="J26" s="269"/>
      <c r="K26" s="269"/>
      <c r="L26" s="269"/>
      <c r="M26" s="269"/>
      <c r="N26" s="269"/>
      <c r="O26" s="269"/>
      <c r="P26" s="269"/>
      <c r="Q26" s="637"/>
      <c r="R26" s="636"/>
      <c r="S26" s="750"/>
      <c r="T26" s="214"/>
      <c r="U26" s="261"/>
      <c r="V26" s="261"/>
      <c r="W26" s="261" t="s">
        <v>28640</v>
      </c>
      <c r="X26" s="261">
        <v>25</v>
      </c>
      <c r="Y26" s="261">
        <v>15</v>
      </c>
      <c r="Z26" s="261"/>
      <c r="AA26" s="261"/>
      <c r="AB26" s="261"/>
      <c r="AC26" s="261"/>
      <c r="AD26" s="261"/>
      <c r="AE26" s="261"/>
    </row>
    <row r="27" spans="1:31" ht="30" customHeight="1">
      <c r="A27" s="261"/>
      <c r="B27" s="262" t="str">
        <f>PO!B27</f>
        <v>3.1</v>
      </c>
      <c r="C27" s="263" t="str">
        <f>PO!E27</f>
        <v>TRANSPORTE DE MATERIAL DE QUALQUER NATUREZA COM CARRINHO DE MÃO, COM DISTÂNCIAS MENORES OU IGUAIS A 50M, INCLUSIVE CARGA/DESCARGA</v>
      </c>
      <c r="D27" s="264" t="str">
        <f>PO!F27</f>
        <v>M3</v>
      </c>
      <c r="E27" s="431">
        <f>R27</f>
        <v>25.899849</v>
      </c>
      <c r="F27" s="267"/>
      <c r="G27" s="268"/>
      <c r="H27" s="268"/>
      <c r="I27" s="269"/>
      <c r="J27" s="269"/>
      <c r="K27" s="269"/>
      <c r="L27" s="269"/>
      <c r="M27" s="269"/>
      <c r="N27" s="269"/>
      <c r="O27" s="269"/>
      <c r="P27" s="269"/>
      <c r="Q27" s="637"/>
      <c r="R27" s="758">
        <f>R19+((Q20*0.05+Q21*0.05)*1.15)+((L23*0.04*0.1)+(L24*1*0.1)+(L25*0.04*0.1))*1.15</f>
        <v>25.899849</v>
      </c>
      <c r="S27" s="756" t="s">
        <v>28643</v>
      </c>
      <c r="T27" s="214"/>
      <c r="U27" s="261"/>
      <c r="V27" s="261"/>
      <c r="W27" s="261" t="s">
        <v>28641</v>
      </c>
      <c r="X27" s="261"/>
      <c r="Y27" s="261"/>
      <c r="Z27" s="261"/>
      <c r="AA27" s="261"/>
      <c r="AB27" s="261"/>
      <c r="AC27" s="261"/>
      <c r="AD27" s="261"/>
      <c r="AE27" s="261"/>
    </row>
    <row r="28" spans="1:31" ht="30" customHeight="1">
      <c r="A28" s="261"/>
      <c r="B28" s="262" t="str">
        <f>PO!B28</f>
        <v>3.2</v>
      </c>
      <c r="C28" s="263" t="str">
        <f>PO!E28</f>
        <v>TRANSPORTE DE MATERIAL DEMOLIDO EM CAÇAMBA, EXCLUSIVE CARGA MANUAL OU MECÂNICA</v>
      </c>
      <c r="D28" s="264" t="str">
        <f>PO!F28</f>
        <v>M3</v>
      </c>
      <c r="E28" s="431">
        <f>R28</f>
        <v>25.899849</v>
      </c>
      <c r="F28" s="267"/>
      <c r="G28" s="268"/>
      <c r="H28" s="268"/>
      <c r="I28" s="269"/>
      <c r="J28" s="269"/>
      <c r="K28" s="269"/>
      <c r="L28" s="269"/>
      <c r="M28" s="269"/>
      <c r="N28" s="269"/>
      <c r="O28" s="269"/>
      <c r="P28" s="269"/>
      <c r="Q28" s="637"/>
      <c r="R28" s="758">
        <f>R27</f>
        <v>25.899849</v>
      </c>
      <c r="S28" s="756" t="s">
        <v>28644</v>
      </c>
      <c r="T28" s="214"/>
      <c r="U28" s="261"/>
      <c r="V28" s="261"/>
      <c r="W28" s="261" t="s">
        <v>28642</v>
      </c>
      <c r="X28" s="261">
        <v>25</v>
      </c>
      <c r="Y28" s="261">
        <v>15</v>
      </c>
      <c r="Z28" s="261"/>
      <c r="AA28" s="261"/>
      <c r="AB28" s="261"/>
      <c r="AC28" s="261"/>
      <c r="AD28" s="261"/>
      <c r="AE28" s="261"/>
    </row>
    <row r="29" spans="1:31">
      <c r="A29" s="261"/>
      <c r="B29" s="262">
        <f>PO!B29</f>
        <v>4</v>
      </c>
      <c r="C29" s="263" t="str">
        <f>PO!E29</f>
        <v>INSTALAÇÕES HIDRÁULICAS</v>
      </c>
      <c r="D29" s="264"/>
      <c r="E29" s="431"/>
      <c r="F29" s="267"/>
      <c r="G29" s="268"/>
      <c r="H29" s="268"/>
      <c r="I29" s="269"/>
      <c r="J29" s="269"/>
      <c r="K29" s="269"/>
      <c r="L29" s="269"/>
      <c r="M29" s="269"/>
      <c r="N29" s="269"/>
      <c r="O29" s="269"/>
      <c r="P29" s="269"/>
      <c r="Q29" s="637"/>
      <c r="R29" s="636"/>
      <c r="S29" s="750"/>
      <c r="T29" s="214"/>
      <c r="U29" s="261"/>
      <c r="V29" s="261"/>
      <c r="W29" s="261"/>
      <c r="X29" s="261"/>
      <c r="Y29" s="261"/>
      <c r="Z29" s="261"/>
      <c r="AA29" s="261"/>
      <c r="AB29" s="261"/>
      <c r="AC29" s="261"/>
      <c r="AD29" s="261"/>
      <c r="AE29" s="261"/>
    </row>
    <row r="30" spans="1:31" s="72" customFormat="1">
      <c r="A30" s="172"/>
      <c r="B30" s="673" t="str">
        <f>PO!B30</f>
        <v>4.1</v>
      </c>
      <c r="C30" s="752" t="str">
        <f>PO!E30</f>
        <v>INSTALAÇÕES DE ÁGUA FRIA</v>
      </c>
      <c r="D30" s="761"/>
      <c r="E30" s="762"/>
      <c r="F30" s="673"/>
      <c r="G30" s="677"/>
      <c r="H30" s="678"/>
      <c r="I30" s="679"/>
      <c r="J30" s="679"/>
      <c r="K30" s="679"/>
      <c r="L30" s="754"/>
      <c r="M30" s="754"/>
      <c r="N30" s="754"/>
      <c r="O30" s="754"/>
      <c r="P30" s="754"/>
      <c r="Q30" s="680"/>
      <c r="R30" s="755"/>
      <c r="S30" s="753"/>
      <c r="T30" s="41"/>
      <c r="U30" s="41"/>
      <c r="V30" s="41"/>
      <c r="W30" s="41"/>
      <c r="X30" s="41"/>
      <c r="Y30" s="41"/>
      <c r="Z30" s="41"/>
    </row>
    <row r="31" spans="1:31" s="141" customFormat="1" ht="30" customHeight="1">
      <c r="A31" s="424"/>
      <c r="B31" s="262" t="str">
        <f>PO!B31</f>
        <v>4.1.1</v>
      </c>
      <c r="C31" s="263" t="str">
        <f>PO!E31</f>
        <v>FORNECIMENTO E ASSENTAMENTO DE TUBO PVC RÍGIDO ROSCÁVEL, ÁGUA FRIA, DN 1.1/4" (40 MM), INCLUSIVE CONEXÕES</v>
      </c>
      <c r="D31" s="264" t="str">
        <f>PO!F31</f>
        <v>M</v>
      </c>
      <c r="E31" s="431">
        <f t="shared" ref="E31:E33" si="1">L31</f>
        <v>9</v>
      </c>
      <c r="F31" s="267"/>
      <c r="G31" s="268"/>
      <c r="H31" s="268"/>
      <c r="I31" s="269"/>
      <c r="J31" s="269"/>
      <c r="K31" s="269"/>
      <c r="L31" s="637">
        <f>(3+6)</f>
        <v>9</v>
      </c>
      <c r="M31" s="269"/>
      <c r="N31" s="269"/>
      <c r="O31" s="269"/>
      <c r="P31" s="269"/>
      <c r="Q31" s="637"/>
      <c r="R31" s="636"/>
      <c r="S31" s="756" t="s">
        <v>28645</v>
      </c>
      <c r="T31" s="214"/>
      <c r="U31" s="425"/>
      <c r="V31" s="425"/>
      <c r="W31" s="425"/>
      <c r="X31" s="425"/>
      <c r="Y31" s="425"/>
      <c r="Z31" s="425"/>
      <c r="AA31" s="425"/>
      <c r="AB31" s="425"/>
      <c r="AC31" s="425"/>
      <c r="AD31" s="425"/>
      <c r="AE31" s="425"/>
    </row>
    <row r="32" spans="1:31" ht="30" customHeight="1">
      <c r="A32" s="261"/>
      <c r="B32" s="262" t="str">
        <f>PO!B32</f>
        <v>4.1.2</v>
      </c>
      <c r="C32" s="263" t="str">
        <f>PO!E32</f>
        <v>FORNECIMENTO E ASSENTAMENTO DE TUBO PVC RÍGIDO SOLDÁVEL, ÁGUA FRIA, DN 32 MM (1") , INCLUSIVE CONEXÕES</v>
      </c>
      <c r="D32" s="264" t="str">
        <f>PO!F32</f>
        <v>M</v>
      </c>
      <c r="E32" s="431">
        <f t="shared" si="1"/>
        <v>36</v>
      </c>
      <c r="F32" s="267"/>
      <c r="G32" s="268"/>
      <c r="H32" s="268"/>
      <c r="I32" s="269"/>
      <c r="J32" s="269"/>
      <c r="K32" s="269"/>
      <c r="L32" s="637">
        <f>(3+6+9)*2</f>
        <v>36</v>
      </c>
      <c r="M32" s="269"/>
      <c r="N32" s="269"/>
      <c r="O32" s="269"/>
      <c r="P32" s="269"/>
      <c r="Q32" s="637"/>
      <c r="R32" s="636"/>
      <c r="S32" s="756" t="s">
        <v>28645</v>
      </c>
      <c r="T32" s="214"/>
      <c r="U32" s="261"/>
      <c r="V32" s="261"/>
      <c r="W32" s="261"/>
      <c r="X32" s="261"/>
      <c r="Y32" s="261"/>
      <c r="Z32" s="261"/>
      <c r="AA32" s="261"/>
      <c r="AB32" s="261"/>
      <c r="AC32" s="261"/>
      <c r="AD32" s="261"/>
      <c r="AE32" s="261"/>
    </row>
    <row r="33" spans="1:31" ht="30" customHeight="1">
      <c r="A33" s="261"/>
      <c r="B33" s="262" t="str">
        <f>PO!B33</f>
        <v>4.1.3</v>
      </c>
      <c r="C33" s="263" t="str">
        <f>PO!E33</f>
        <v>FORNECIMENTO E ASSENTAMENTO DE TUBO PVC RÍGIDO SOLDÁVEL, ÁGUA FRIA, DN 25 MM (3/4") , INCLUSIVE CONEXÕES</v>
      </c>
      <c r="D33" s="264" t="str">
        <f>PO!F33</f>
        <v>M</v>
      </c>
      <c r="E33" s="431">
        <f t="shared" si="1"/>
        <v>75</v>
      </c>
      <c r="F33" s="267"/>
      <c r="G33" s="268"/>
      <c r="H33" s="268"/>
      <c r="I33" s="269"/>
      <c r="J33" s="269"/>
      <c r="K33" s="269"/>
      <c r="L33" s="637">
        <v>75</v>
      </c>
      <c r="M33" s="269"/>
      <c r="N33" s="269"/>
      <c r="O33" s="269"/>
      <c r="P33" s="269"/>
      <c r="Q33" s="637"/>
      <c r="R33" s="636"/>
      <c r="S33" s="756" t="s">
        <v>28646</v>
      </c>
      <c r="T33" s="214"/>
      <c r="U33" s="261"/>
      <c r="V33" s="261"/>
      <c r="W33" s="261"/>
      <c r="X33" s="261"/>
      <c r="Y33" s="261"/>
      <c r="Z33" s="261"/>
      <c r="AA33" s="261"/>
      <c r="AB33" s="261"/>
      <c r="AC33" s="261"/>
      <c r="AD33" s="261"/>
      <c r="AE33" s="261"/>
    </row>
    <row r="34" spans="1:31" ht="30" customHeight="1">
      <c r="A34" s="261"/>
      <c r="B34" s="262" t="str">
        <f>PO!B34</f>
        <v>4.1.4</v>
      </c>
      <c r="C34" s="263" t="str">
        <f>PO!E34</f>
        <v>REGISTRO DE GAVETA, TIPO BASE, ROSCÁVEL 1.1/4" (PARA TUBO SOLDÁVEL OU PPR DN 40MM/CPVC DN 35MM), INCLUSIVE ACABAMENTO (PADRÃO POPULAR) E CANOPLA CROMADOS</v>
      </c>
      <c r="D34" s="264" t="str">
        <f>PO!F34</f>
        <v>UN</v>
      </c>
      <c r="E34" s="431">
        <f t="shared" ref="E34:E37" si="2">F34</f>
        <v>3</v>
      </c>
      <c r="F34" s="759">
        <v>3</v>
      </c>
      <c r="G34" s="268"/>
      <c r="H34" s="268"/>
      <c r="I34" s="269"/>
      <c r="J34" s="269"/>
      <c r="K34" s="269"/>
      <c r="L34" s="269"/>
      <c r="M34" s="269"/>
      <c r="N34" s="269"/>
      <c r="O34" s="269"/>
      <c r="P34" s="269"/>
      <c r="Q34" s="637"/>
      <c r="R34" s="636"/>
      <c r="S34" s="756" t="s">
        <v>28650</v>
      </c>
      <c r="T34" s="214"/>
      <c r="U34" s="261"/>
      <c r="V34" s="261"/>
      <c r="W34" s="261"/>
      <c r="X34" s="261"/>
      <c r="Y34" s="261"/>
      <c r="Z34" s="261"/>
      <c r="AA34" s="261"/>
      <c r="AB34" s="261"/>
      <c r="AC34" s="261"/>
      <c r="AD34" s="261"/>
      <c r="AE34" s="261"/>
    </row>
    <row r="35" spans="1:31" ht="30" customHeight="1">
      <c r="A35" s="261"/>
      <c r="B35" s="262" t="str">
        <f>PO!B35</f>
        <v>4.1.5</v>
      </c>
      <c r="C35" s="263" t="str">
        <f>PO!E35</f>
        <v>REGISTRO DE GAVETA, TIPO BASE, ROSCÁVEL 1" (PARA TUBO SOLDÁVEL OU PPR DN 32MM/CPVC DN 28MM), INCLUSIVE ACABAMENTO (PADRÃO POPULAR) E CANOPLA CROMADOS</v>
      </c>
      <c r="D35" s="264" t="str">
        <f>PO!F35</f>
        <v>UN</v>
      </c>
      <c r="E35" s="431">
        <f t="shared" si="2"/>
        <v>3</v>
      </c>
      <c r="F35" s="759">
        <v>3</v>
      </c>
      <c r="G35" s="268"/>
      <c r="H35" s="268"/>
      <c r="I35" s="269"/>
      <c r="J35" s="269"/>
      <c r="K35" s="269"/>
      <c r="L35" s="269"/>
      <c r="M35" s="269"/>
      <c r="N35" s="269"/>
      <c r="O35" s="269"/>
      <c r="P35" s="269"/>
      <c r="Q35" s="637"/>
      <c r="R35" s="636"/>
      <c r="S35" s="756" t="s">
        <v>28650</v>
      </c>
      <c r="T35" s="214"/>
      <c r="U35" s="261"/>
      <c r="V35" s="261"/>
      <c r="W35" s="261"/>
      <c r="X35" s="261"/>
      <c r="Y35" s="261"/>
      <c r="Z35" s="261"/>
      <c r="AA35" s="261"/>
      <c r="AB35" s="261"/>
      <c r="AC35" s="261"/>
      <c r="AD35" s="261"/>
      <c r="AE35" s="261"/>
    </row>
    <row r="36" spans="1:31" ht="30" customHeight="1">
      <c r="A36" s="261"/>
      <c r="B36" s="262" t="str">
        <f>PO!B36</f>
        <v>4.1.6</v>
      </c>
      <c r="C36" s="263" t="str">
        <f>PO!E36</f>
        <v>REGISTRO DE GAVETA, TIPO BASE, ROSCÁVEL 3/4" (PARA TUBO SOLDÁVEL OU PPR DN 25MM/CPVC DN 22MM), INCLUSIVE ACABAMENTO (PADRÃO POPULAR) E CANOPLA CROMADOS</v>
      </c>
      <c r="D36" s="264" t="str">
        <f>PO!F36</f>
        <v>UN</v>
      </c>
      <c r="E36" s="431">
        <f t="shared" si="2"/>
        <v>10</v>
      </c>
      <c r="F36" s="759">
        <v>10</v>
      </c>
      <c r="G36" s="268"/>
      <c r="H36" s="268"/>
      <c r="I36" s="269"/>
      <c r="J36" s="269"/>
      <c r="K36" s="269"/>
      <c r="L36" s="269"/>
      <c r="M36" s="269"/>
      <c r="N36" s="269"/>
      <c r="O36" s="269"/>
      <c r="P36" s="269"/>
      <c r="Q36" s="637"/>
      <c r="R36" s="636"/>
      <c r="S36" s="756" t="s">
        <v>28649</v>
      </c>
      <c r="T36" s="214"/>
      <c r="U36" s="261"/>
      <c r="V36" s="261"/>
      <c r="W36" s="261"/>
      <c r="X36" s="261"/>
      <c r="Y36" s="261"/>
      <c r="Z36" s="261"/>
      <c r="AA36" s="261"/>
      <c r="AB36" s="261"/>
      <c r="AC36" s="261"/>
      <c r="AD36" s="261"/>
      <c r="AE36" s="261"/>
    </row>
    <row r="37" spans="1:31" s="141" customFormat="1" ht="30" customHeight="1">
      <c r="A37" s="424"/>
      <c r="B37" s="262" t="str">
        <f>PO!B37</f>
        <v>4.1.7</v>
      </c>
      <c r="C37" s="263" t="str">
        <f>PO!E37</f>
        <v>REGISTRO DE PRESSÃO, TIPO BASE, ROSCÁVEL 3/4" (PARA TUBO SOLDÁVEL OU PPR DN 25MM/CPVC DN 22MM), INCLUSIVE ACABAMENTO (PADRÃO POPULAR) E CANOPLA CROMADOS</v>
      </c>
      <c r="D37" s="264" t="str">
        <f>PO!F37</f>
        <v>UN</v>
      </c>
      <c r="E37" s="431">
        <f t="shared" si="2"/>
        <v>8</v>
      </c>
      <c r="F37" s="759">
        <v>8</v>
      </c>
      <c r="G37" s="268"/>
      <c r="H37" s="268"/>
      <c r="I37" s="269"/>
      <c r="J37" s="269"/>
      <c r="K37" s="269"/>
      <c r="L37" s="269"/>
      <c r="M37" s="269"/>
      <c r="N37" s="269"/>
      <c r="O37" s="269"/>
      <c r="P37" s="269"/>
      <c r="Q37" s="637"/>
      <c r="R37" s="636"/>
      <c r="S37" s="756" t="s">
        <v>28630</v>
      </c>
      <c r="T37" s="214"/>
      <c r="U37" s="425"/>
      <c r="V37" s="425"/>
      <c r="W37" s="425"/>
      <c r="X37" s="425"/>
      <c r="Y37" s="425"/>
      <c r="Z37" s="425"/>
      <c r="AA37" s="425"/>
      <c r="AB37" s="425"/>
      <c r="AC37" s="425"/>
      <c r="AD37" s="425"/>
      <c r="AE37" s="425"/>
    </row>
    <row r="38" spans="1:31" s="72" customFormat="1">
      <c r="A38" s="172"/>
      <c r="B38" s="673" t="str">
        <f>PO!B38</f>
        <v>4.2</v>
      </c>
      <c r="C38" s="752" t="str">
        <f>PO!E38</f>
        <v>INSTALAÇÕES DE ESGOTO</v>
      </c>
      <c r="D38" s="761"/>
      <c r="E38" s="764"/>
      <c r="F38" s="763"/>
      <c r="G38" s="677"/>
      <c r="H38" s="678"/>
      <c r="I38" s="679"/>
      <c r="J38" s="679"/>
      <c r="K38" s="679"/>
      <c r="L38" s="754"/>
      <c r="M38" s="754"/>
      <c r="N38" s="754"/>
      <c r="O38" s="754"/>
      <c r="P38" s="754"/>
      <c r="Q38" s="680"/>
      <c r="R38" s="755"/>
      <c r="S38" s="753"/>
      <c r="T38" s="41"/>
      <c r="U38" s="41"/>
      <c r="V38" s="41"/>
      <c r="W38" s="41"/>
      <c r="X38" s="41"/>
      <c r="Y38" s="41"/>
      <c r="Z38" s="41"/>
    </row>
    <row r="39" spans="1:31" ht="30" customHeight="1">
      <c r="A39" s="210"/>
      <c r="B39" s="262" t="str">
        <f>PO!B39</f>
        <v>4.2.1</v>
      </c>
      <c r="C39" s="263" t="str">
        <f>PO!E39</f>
        <v>FORNECIMENTO E ASSENTAMENTO DE TUBO PVC RÍGIDO, ESGOTO, PB - SÉRIE NORMAL, DN 40MM (1.1/2"), INCLUSIVE CONEXÕES</v>
      </c>
      <c r="D39" s="264" t="str">
        <f>PO!F39</f>
        <v>M</v>
      </c>
      <c r="E39" s="431">
        <f t="shared" ref="E39:E41" si="3">L39</f>
        <v>14</v>
      </c>
      <c r="F39" s="267"/>
      <c r="G39" s="268"/>
      <c r="H39" s="268"/>
      <c r="I39" s="269"/>
      <c r="J39" s="269"/>
      <c r="K39" s="269"/>
      <c r="L39" s="269">
        <v>14</v>
      </c>
      <c r="M39" s="269"/>
      <c r="N39" s="269"/>
      <c r="O39" s="269"/>
      <c r="P39" s="269"/>
      <c r="Q39" s="637"/>
      <c r="R39" s="636"/>
      <c r="S39" s="750"/>
      <c r="T39" s="214"/>
      <c r="U39" s="214">
        <v>111.11</v>
      </c>
      <c r="V39" s="214"/>
      <c r="W39" s="214">
        <v>149.26</v>
      </c>
      <c r="X39" s="214"/>
      <c r="Y39" s="214">
        <f>U39+W39</f>
        <v>260.37</v>
      </c>
      <c r="Z39" s="214"/>
      <c r="AA39" s="214"/>
      <c r="AB39" s="214"/>
      <c r="AC39" s="214"/>
      <c r="AD39" s="214"/>
      <c r="AE39" s="214"/>
    </row>
    <row r="40" spans="1:31" ht="30" customHeight="1">
      <c r="A40" s="210"/>
      <c r="B40" s="262" t="str">
        <f>PO!B40</f>
        <v>4.2.2</v>
      </c>
      <c r="C40" s="263" t="str">
        <f>PO!E40</f>
        <v>FORNECIMENTO E ASSENTAMENTO DE TUBO PVC RÍGIDO, ESGOTO, PBV - SÉRIE NORMAL, DN 50 MM (2"), INCLUSIVE CONEXÕES</v>
      </c>
      <c r="D40" s="264" t="str">
        <f>PO!F40</f>
        <v>M</v>
      </c>
      <c r="E40" s="431">
        <f t="shared" si="3"/>
        <v>60</v>
      </c>
      <c r="F40" s="267"/>
      <c r="G40" s="268"/>
      <c r="H40" s="268"/>
      <c r="I40" s="269"/>
      <c r="J40" s="269"/>
      <c r="K40" s="269"/>
      <c r="L40" s="269">
        <f>12+(7*2*3)+6</f>
        <v>60</v>
      </c>
      <c r="M40" s="269"/>
      <c r="N40" s="269"/>
      <c r="O40" s="269"/>
      <c r="P40" s="269"/>
      <c r="Q40" s="637"/>
      <c r="R40" s="636"/>
      <c r="S40" s="750"/>
      <c r="T40" s="214"/>
      <c r="U40" s="214"/>
      <c r="V40" s="214"/>
      <c r="W40" s="214"/>
      <c r="X40" s="214"/>
      <c r="Y40" s="214"/>
      <c r="Z40" s="214"/>
      <c r="AA40" s="214"/>
      <c r="AB40" s="214"/>
      <c r="AC40" s="214"/>
      <c r="AD40" s="214"/>
      <c r="AE40" s="214"/>
    </row>
    <row r="41" spans="1:31" ht="30" customHeight="1">
      <c r="A41" s="179"/>
      <c r="B41" s="262" t="str">
        <f>PO!B41</f>
        <v>4.2.3</v>
      </c>
      <c r="C41" s="263" t="str">
        <f>PO!E41</f>
        <v>FORNECIMENTO E ASSENTAMENTO DE TUBO PVC RÍGIDO, ESGOTO, PBV - SÉRIE NORMAL, DN 100 MM (4"), INCLUSIVE CONEXÕES</v>
      </c>
      <c r="D41" s="264" t="str">
        <f>PO!F41</f>
        <v>M</v>
      </c>
      <c r="E41" s="431">
        <f t="shared" si="3"/>
        <v>110</v>
      </c>
      <c r="F41" s="267"/>
      <c r="G41" s="268"/>
      <c r="H41" s="268"/>
      <c r="I41" s="269"/>
      <c r="J41" s="269"/>
      <c r="K41" s="269"/>
      <c r="L41" s="269">
        <f>5+5+((2*4+4)*2)*3+8+((6+3)*2)+2</f>
        <v>110</v>
      </c>
      <c r="M41" s="269"/>
      <c r="N41" s="269"/>
      <c r="O41" s="269"/>
      <c r="P41" s="269"/>
      <c r="Q41" s="637"/>
      <c r="R41" s="636"/>
      <c r="S41" s="750"/>
      <c r="T41" s="188"/>
      <c r="U41" s="188"/>
      <c r="V41" s="188"/>
      <c r="W41" s="188"/>
      <c r="X41" s="188"/>
      <c r="Y41" s="188"/>
      <c r="Z41" s="188"/>
      <c r="AA41" s="188"/>
      <c r="AB41" s="188"/>
      <c r="AC41" s="188"/>
      <c r="AD41" s="188"/>
      <c r="AE41" s="188"/>
    </row>
    <row r="42" spans="1:31" ht="30" customHeight="1">
      <c r="A42" s="179"/>
      <c r="B42" s="262" t="str">
        <f>PO!B42</f>
        <v>4.2.4</v>
      </c>
      <c r="C42" s="263" t="str">
        <f>PO!E42</f>
        <v>CAIXA SIFONADA, PVC, DN 100 X 100 X 50 MM, JUNTA ELÁSTICA, FORNECIDA E INSTALADA EM RAMAL DE DESCARGA OU EM RAMAL DE ESGOTO SANITÁRIO. AF_08/2022</v>
      </c>
      <c r="D42" s="264" t="str">
        <f>PO!F42</f>
        <v>UN</v>
      </c>
      <c r="E42" s="431">
        <f t="shared" ref="E42:E43" si="4">F42</f>
        <v>15</v>
      </c>
      <c r="F42" s="267">
        <v>15</v>
      </c>
      <c r="G42" s="268"/>
      <c r="H42" s="268"/>
      <c r="I42" s="269"/>
      <c r="J42" s="269"/>
      <c r="K42" s="269"/>
      <c r="L42" s="269"/>
      <c r="M42" s="269"/>
      <c r="N42" s="269"/>
      <c r="O42" s="269"/>
      <c r="P42" s="269"/>
      <c r="Q42" s="637"/>
      <c r="R42" s="636"/>
      <c r="S42" s="750"/>
      <c r="T42" s="188"/>
      <c r="U42" s="188"/>
      <c r="V42" s="188"/>
      <c r="W42" s="188"/>
      <c r="X42" s="188"/>
      <c r="Y42" s="188"/>
      <c r="Z42" s="188"/>
      <c r="AA42" s="188"/>
      <c r="AB42" s="188"/>
      <c r="AC42" s="188"/>
      <c r="AD42" s="188"/>
      <c r="AE42" s="188"/>
    </row>
    <row r="43" spans="1:31" ht="30" customHeight="1">
      <c r="A43" s="179"/>
      <c r="B43" s="262" t="str">
        <f>PO!B43</f>
        <v>4.2.5</v>
      </c>
      <c r="C43" s="263" t="str">
        <f>PO!E43</f>
        <v>CAIXA SIFONADA, COM GRELHA QUADRADA, PVC, DN 150 X 150 X 50 MM, JUNTA SOLDÁVEL, FORNECIDA E INSTALADA EM RAMAL DE DESCARGA OU EM RAMAL DE ESGOTO SANITÁRIO. AF_08/2022</v>
      </c>
      <c r="D43" s="264" t="str">
        <f>PO!F43</f>
        <v>UN</v>
      </c>
      <c r="E43" s="431">
        <f t="shared" si="4"/>
        <v>8</v>
      </c>
      <c r="F43" s="267">
        <v>8</v>
      </c>
      <c r="G43" s="268"/>
      <c r="H43" s="268"/>
      <c r="I43" s="269"/>
      <c r="J43" s="269"/>
      <c r="K43" s="269"/>
      <c r="L43" s="269"/>
      <c r="M43" s="269"/>
      <c r="N43" s="269"/>
      <c r="O43" s="269"/>
      <c r="P43" s="269"/>
      <c r="Q43" s="637"/>
      <c r="R43" s="636"/>
      <c r="S43" s="750"/>
      <c r="T43" s="188"/>
      <c r="U43" s="188"/>
      <c r="V43" s="188"/>
      <c r="W43" s="188"/>
      <c r="X43" s="188"/>
      <c r="Y43" s="188"/>
      <c r="Z43" s="188"/>
      <c r="AA43" s="188"/>
      <c r="AB43" s="188"/>
      <c r="AC43" s="188"/>
      <c r="AD43" s="188"/>
      <c r="AE43" s="188"/>
    </row>
    <row r="44" spans="1:31" s="72" customFormat="1">
      <c r="A44" s="172"/>
      <c r="B44" s="673" t="str">
        <f>PO!B44</f>
        <v>4.3</v>
      </c>
      <c r="C44" s="752" t="str">
        <f>PO!E44</f>
        <v>ACABAMENTOS, BANCADAS E LOUÇAS</v>
      </c>
      <c r="D44" s="765"/>
      <c r="E44" s="766"/>
      <c r="F44" s="673"/>
      <c r="G44" s="677"/>
      <c r="H44" s="678"/>
      <c r="I44" s="679"/>
      <c r="J44" s="679"/>
      <c r="K44" s="679"/>
      <c r="L44" s="754"/>
      <c r="M44" s="754"/>
      <c r="N44" s="754"/>
      <c r="O44" s="754"/>
      <c r="P44" s="754"/>
      <c r="Q44" s="680"/>
      <c r="R44" s="755"/>
      <c r="S44" s="753"/>
      <c r="T44" s="41"/>
      <c r="U44" s="41"/>
      <c r="V44" s="41"/>
      <c r="W44" s="41"/>
      <c r="X44" s="41"/>
      <c r="Y44" s="41"/>
      <c r="Z44" s="41"/>
    </row>
    <row r="45" spans="1:31" ht="53.25" customHeight="1">
      <c r="A45" s="179"/>
      <c r="B45" s="262" t="str">
        <f>PO!B45</f>
        <v>4.3.1</v>
      </c>
      <c r="C45" s="263" t="str">
        <f>PO!E45</f>
        <v>BANCADA EM GRANITO CINZA ANDORINHA E = 3 CM, APOIADA EM CONSOLE DE METALON 20 X 30 MM</v>
      </c>
      <c r="D45" s="264" t="str">
        <f>PO!F45</f>
        <v>M2</v>
      </c>
      <c r="E45" s="431">
        <f>Q45</f>
        <v>3.6500000000000004</v>
      </c>
      <c r="F45" s="267"/>
      <c r="G45" s="268"/>
      <c r="H45" s="268"/>
      <c r="I45" s="269"/>
      <c r="J45" s="269"/>
      <c r="K45" s="269"/>
      <c r="L45" s="269"/>
      <c r="M45" s="269"/>
      <c r="N45" s="269"/>
      <c r="O45" s="269"/>
      <c r="P45" s="269"/>
      <c r="Q45" s="637">
        <f>2*0.5*2.2+3*0.5*0.6+0.5*1.1</f>
        <v>3.6500000000000004</v>
      </c>
      <c r="R45" s="636"/>
      <c r="S45" s="770" t="s">
        <v>28653</v>
      </c>
      <c r="T45" s="188"/>
      <c r="U45" s="188"/>
      <c r="V45" s="188"/>
      <c r="W45" s="188"/>
      <c r="X45" s="188"/>
      <c r="Y45" s="188"/>
      <c r="Z45" s="188"/>
      <c r="AA45" s="188"/>
      <c r="AB45" s="188"/>
      <c r="AC45" s="188"/>
      <c r="AD45" s="188"/>
      <c r="AE45" s="188"/>
    </row>
    <row r="46" spans="1:31" ht="30" customHeight="1">
      <c r="A46" s="179"/>
      <c r="B46" s="262" t="str">
        <f>PO!B46</f>
        <v>4.3.2</v>
      </c>
      <c r="C46" s="263" t="str">
        <f>PO!E46</f>
        <v>RODABANCA/FRONTÃO PARA BANCADA EM GRANITO, COR CINZA ANDORINHA, ESP. 2CM, ALTURA DE 7CM, INCLUSIVE REJUNTAMENTO EM MASSA PLÁSTICA NA COR DA PEDRA</v>
      </c>
      <c r="D46" s="264" t="str">
        <f>PO!F46</f>
        <v>M</v>
      </c>
      <c r="E46" s="431">
        <f t="shared" ref="E46:E47" si="5">L46</f>
        <v>6.9</v>
      </c>
      <c r="F46" s="267"/>
      <c r="G46" s="268"/>
      <c r="H46" s="268"/>
      <c r="I46" s="269"/>
      <c r="J46" s="269"/>
      <c r="K46" s="269"/>
      <c r="L46" s="269">
        <f>(2.2+0.5*2)+(3*0.5+0.6)+(0.5+1.1)</f>
        <v>6.9</v>
      </c>
      <c r="M46" s="269"/>
      <c r="N46" s="269"/>
      <c r="O46" s="269"/>
      <c r="P46" s="269"/>
      <c r="Q46" s="637"/>
      <c r="R46" s="636"/>
      <c r="S46" s="750"/>
      <c r="T46" s="188"/>
      <c r="U46" s="188"/>
      <c r="V46" s="188"/>
      <c r="W46" s="188"/>
      <c r="X46" s="188"/>
      <c r="Y46" s="188"/>
      <c r="Z46" s="188"/>
      <c r="AA46" s="188"/>
      <c r="AB46" s="188"/>
      <c r="AC46" s="188"/>
      <c r="AD46" s="188"/>
      <c r="AE46" s="188"/>
    </row>
    <row r="47" spans="1:31" ht="30" customHeight="1">
      <c r="A47" s="179"/>
      <c r="B47" s="262" t="str">
        <f>PO!B47</f>
        <v>4.3.3</v>
      </c>
      <c r="C47" s="263" t="str">
        <f>PO!E47</f>
        <v>TESTEIRA PARA BANCADA EM GRANITO, COR CINZA ANDORINHA, ESP. 2CM, ALTURA DE 5CM, INCLUSIVE POLIMENTO, CORTE/COLAGEM EM MEIA ESQUADARIA E MASSA PLÁSTICA NA COR DA PEDRA</v>
      </c>
      <c r="D47" s="264" t="str">
        <f>PO!F47</f>
        <v>M</v>
      </c>
      <c r="E47" s="431">
        <f t="shared" si="5"/>
        <v>6.9</v>
      </c>
      <c r="F47" s="267"/>
      <c r="G47" s="268"/>
      <c r="H47" s="268"/>
      <c r="I47" s="269"/>
      <c r="J47" s="269"/>
      <c r="K47" s="269"/>
      <c r="L47" s="269">
        <f>L46</f>
        <v>6.9</v>
      </c>
      <c r="M47" s="269"/>
      <c r="N47" s="269"/>
      <c r="O47" s="269"/>
      <c r="P47" s="269"/>
      <c r="Q47" s="637"/>
      <c r="R47" s="636"/>
      <c r="S47" s="750"/>
      <c r="T47" s="188"/>
      <c r="U47" s="188"/>
      <c r="V47" s="188"/>
      <c r="W47" s="188"/>
      <c r="X47" s="188"/>
      <c r="Y47" s="188"/>
      <c r="Z47" s="188"/>
      <c r="AA47" s="188"/>
      <c r="AB47" s="188"/>
      <c r="AC47" s="188"/>
      <c r="AD47" s="188"/>
      <c r="AE47" s="188"/>
    </row>
    <row r="48" spans="1:31" ht="30" customHeight="1">
      <c r="A48" s="179"/>
      <c r="B48" s="262" t="str">
        <f>PO!B48</f>
        <v>4.3.4</v>
      </c>
      <c r="C48" s="263" t="str">
        <f>PO!E48</f>
        <v>CUBA DE LOUÇA BRANCA DE EMBUTIR, FORMATO OVAL, INCLUSIVE VÁLVULA DE ESCOAMENTO DE METAL COM ACABAMENTO CROMADO, SIFÃO DE METAL TIPO COPO COM ACABAMENTO CROMADO, FORNECIMENTO E INSTALAÇÃO</v>
      </c>
      <c r="D48" s="264" t="str">
        <f>PO!F48</f>
        <v>UN</v>
      </c>
      <c r="E48" s="431">
        <f t="shared" ref="E48:E54" si="6">F48</f>
        <v>11</v>
      </c>
      <c r="F48" s="267">
        <v>11</v>
      </c>
      <c r="G48" s="268"/>
      <c r="H48" s="268"/>
      <c r="I48" s="269"/>
      <c r="J48" s="269"/>
      <c r="K48" s="269"/>
      <c r="L48" s="269"/>
      <c r="M48" s="269"/>
      <c r="N48" s="269"/>
      <c r="O48" s="269"/>
      <c r="P48" s="269"/>
      <c r="Q48" s="637"/>
      <c r="R48" s="636"/>
      <c r="S48" s="750"/>
      <c r="T48" s="188"/>
      <c r="U48" s="188"/>
      <c r="V48" s="188"/>
      <c r="W48" s="188"/>
      <c r="X48" s="188"/>
      <c r="Y48" s="188"/>
      <c r="Z48" s="188"/>
      <c r="AA48" s="188"/>
      <c r="AB48" s="188"/>
      <c r="AC48" s="188"/>
      <c r="AD48" s="188"/>
      <c r="AE48" s="188"/>
    </row>
    <row r="49" spans="1:31" ht="30" customHeight="1">
      <c r="A49" s="179"/>
      <c r="B49" s="262" t="str">
        <f>PO!B49</f>
        <v>4.3.5</v>
      </c>
      <c r="C49" s="263" t="str">
        <f>PO!E49</f>
        <v>TORNEIRA CROMADA DE MESA, 1/2" OU 3/4", PARA LAVATÓRIO, PADRÃO POPULAR - FORNECIMENTO E INSTALAÇÃO. AF_01/2020</v>
      </c>
      <c r="D49" s="264" t="str">
        <f>PO!F49</f>
        <v>UN</v>
      </c>
      <c r="E49" s="431">
        <f t="shared" si="6"/>
        <v>11</v>
      </c>
      <c r="F49" s="267">
        <f>F48</f>
        <v>11</v>
      </c>
      <c r="G49" s="268"/>
      <c r="H49" s="268"/>
      <c r="I49" s="269"/>
      <c r="J49" s="269"/>
      <c r="K49" s="269"/>
      <c r="L49" s="269"/>
      <c r="M49" s="269"/>
      <c r="N49" s="269"/>
      <c r="O49" s="269"/>
      <c r="P49" s="269"/>
      <c r="Q49" s="637"/>
      <c r="R49" s="636"/>
      <c r="S49" s="750"/>
      <c r="T49" s="188"/>
      <c r="U49" s="188"/>
      <c r="V49" s="188"/>
      <c r="W49" s="188"/>
      <c r="X49" s="188"/>
      <c r="Y49" s="188"/>
      <c r="Z49" s="188"/>
      <c r="AA49" s="188"/>
      <c r="AB49" s="188"/>
      <c r="AC49" s="188"/>
      <c r="AD49" s="188"/>
      <c r="AE49" s="188"/>
    </row>
    <row r="50" spans="1:31" ht="30" customHeight="1">
      <c r="A50" s="179"/>
      <c r="B50" s="262" t="str">
        <f>PO!B50</f>
        <v>4.3.6</v>
      </c>
      <c r="C50" s="263" t="str">
        <f>PO!E50</f>
        <v>GRELHA/PORTA GRELHA AÇO INOX, FECHO GIRATÓRIO 100 X 100 MM</v>
      </c>
      <c r="D50" s="264" t="str">
        <f>PO!F50</f>
        <v>UN</v>
      </c>
      <c r="E50" s="431">
        <f t="shared" si="6"/>
        <v>15</v>
      </c>
      <c r="F50" s="267">
        <f>F42</f>
        <v>15</v>
      </c>
      <c r="G50" s="268"/>
      <c r="H50" s="268"/>
      <c r="I50" s="269"/>
      <c r="J50" s="269"/>
      <c r="K50" s="269"/>
      <c r="L50" s="269"/>
      <c r="M50" s="269"/>
      <c r="N50" s="269"/>
      <c r="O50" s="269"/>
      <c r="P50" s="269"/>
      <c r="Q50" s="637"/>
      <c r="R50" s="636"/>
      <c r="S50" s="750"/>
      <c r="T50" s="188"/>
      <c r="U50" s="188"/>
      <c r="V50" s="188"/>
      <c r="W50" s="188"/>
      <c r="X50" s="188"/>
      <c r="Y50" s="188"/>
      <c r="Z50" s="188"/>
      <c r="AA50" s="188"/>
      <c r="AB50" s="188"/>
      <c r="AC50" s="188"/>
      <c r="AD50" s="188"/>
      <c r="AE50" s="188"/>
    </row>
    <row r="51" spans="1:31" ht="30" customHeight="1">
      <c r="A51" s="179"/>
      <c r="B51" s="262" t="str">
        <f>PO!B51</f>
        <v>4.3.7</v>
      </c>
      <c r="C51" s="263" t="str">
        <f>PO!E51</f>
        <v>GRELHA/PORTA GRELHA AÇO INOX, FECHO GIRATÓRIO 150 X 150 MM</v>
      </c>
      <c r="D51" s="264" t="str">
        <f>PO!F51</f>
        <v>UN</v>
      </c>
      <c r="E51" s="431">
        <f t="shared" si="6"/>
        <v>8</v>
      </c>
      <c r="F51" s="267">
        <f>F43</f>
        <v>8</v>
      </c>
      <c r="G51" s="268"/>
      <c r="H51" s="268"/>
      <c r="I51" s="269"/>
      <c r="J51" s="269"/>
      <c r="K51" s="269"/>
      <c r="L51" s="269"/>
      <c r="M51" s="269"/>
      <c r="N51" s="269"/>
      <c r="O51" s="269"/>
      <c r="P51" s="269"/>
      <c r="Q51" s="637"/>
      <c r="R51" s="636"/>
      <c r="S51" s="750"/>
      <c r="T51" s="188"/>
      <c r="U51" s="188"/>
      <c r="V51" s="188"/>
      <c r="W51" s="188"/>
      <c r="X51" s="188"/>
      <c r="Y51" s="188"/>
      <c r="Z51" s="188"/>
      <c r="AA51" s="188"/>
      <c r="AB51" s="188"/>
      <c r="AC51" s="188"/>
      <c r="AD51" s="188"/>
      <c r="AE51" s="188"/>
    </row>
    <row r="52" spans="1:31" ht="30" customHeight="1">
      <c r="A52" s="179"/>
      <c r="B52" s="262" t="str">
        <f>PO!B52</f>
        <v>4.3.8</v>
      </c>
      <c r="C52" s="263" t="str">
        <f>PO!E52</f>
        <v>BACIA SANITÁRIA (VASO) DE LOUÇA COM CAIXA ACOPLADA, COR BRANCA, INCLUSIVE ACESSÓRIOS DE FIXAÇÃO/VEDAÇÃO, ENGATE FLEXÍVEL METÁLICO, FORNECIMENTO, INSTALAÇÃO E REJUNTAMENTO</v>
      </c>
      <c r="D52" s="264" t="str">
        <f>PO!F52</f>
        <v>UN</v>
      </c>
      <c r="E52" s="431">
        <f t="shared" si="6"/>
        <v>9</v>
      </c>
      <c r="F52" s="267">
        <v>9</v>
      </c>
      <c r="G52" s="268"/>
      <c r="H52" s="268"/>
      <c r="I52" s="269"/>
      <c r="J52" s="269"/>
      <c r="K52" s="269"/>
      <c r="L52" s="269"/>
      <c r="M52" s="269"/>
      <c r="N52" s="269"/>
      <c r="O52" s="269"/>
      <c r="P52" s="269"/>
      <c r="Q52" s="637"/>
      <c r="R52" s="636"/>
      <c r="S52" s="750"/>
      <c r="T52" s="188"/>
      <c r="U52" s="188"/>
      <c r="V52" s="188"/>
      <c r="W52" s="188"/>
      <c r="X52" s="188"/>
      <c r="Y52" s="188"/>
      <c r="Z52" s="188"/>
      <c r="AA52" s="188"/>
      <c r="AB52" s="188"/>
      <c r="AC52" s="188"/>
      <c r="AD52" s="188"/>
      <c r="AE52" s="188"/>
    </row>
    <row r="53" spans="1:31" ht="30" customHeight="1">
      <c r="A53" s="179"/>
      <c r="B53" s="262" t="str">
        <f>PO!B53</f>
        <v>4.3.9</v>
      </c>
      <c r="C53" s="263" t="str">
        <f>PO!E53</f>
        <v>MICTÓRIO SIFONADO DE LOUÇA BRANCA, INCLUSIVE ENGATE FLEXÍVEL, EXCLUSIVE VÁLVULA DE DESCARGA</v>
      </c>
      <c r="D53" s="264" t="str">
        <f>PO!F53</f>
        <v>U</v>
      </c>
      <c r="E53" s="431">
        <f t="shared" si="6"/>
        <v>2</v>
      </c>
      <c r="F53" s="267">
        <v>2</v>
      </c>
      <c r="G53" s="268"/>
      <c r="H53" s="268"/>
      <c r="I53" s="269"/>
      <c r="J53" s="269"/>
      <c r="K53" s="269"/>
      <c r="L53" s="269"/>
      <c r="M53" s="269"/>
      <c r="N53" s="269"/>
      <c r="O53" s="269"/>
      <c r="P53" s="269"/>
      <c r="Q53" s="637"/>
      <c r="R53" s="636"/>
      <c r="S53" s="750"/>
      <c r="T53" s="188"/>
      <c r="U53" s="188"/>
      <c r="V53" s="188"/>
      <c r="W53" s="188"/>
      <c r="X53" s="188"/>
      <c r="Y53" s="188"/>
      <c r="Z53" s="188"/>
      <c r="AA53" s="188"/>
      <c r="AB53" s="188"/>
      <c r="AC53" s="188"/>
      <c r="AD53" s="188"/>
      <c r="AE53" s="188"/>
    </row>
    <row r="54" spans="1:31" ht="30" customHeight="1">
      <c r="A54" s="179"/>
      <c r="B54" s="262" t="str">
        <f>PO!B54</f>
        <v>4.3.9</v>
      </c>
      <c r="C54" s="263" t="str">
        <f>PO!E54</f>
        <v>CHUVEIRO ELÉTRICO BRANCO, TENSÃO 127V/220V, POTÊNCIA 4600W/5500W, INCLUSIVE BRAÇO, FORNECIMENTO E INSTALAÇÃO</v>
      </c>
      <c r="D54" s="264" t="str">
        <f>PO!F54</f>
        <v>UN</v>
      </c>
      <c r="E54" s="431">
        <f t="shared" si="6"/>
        <v>8</v>
      </c>
      <c r="F54" s="267">
        <v>8</v>
      </c>
      <c r="G54" s="268"/>
      <c r="H54" s="268"/>
      <c r="I54" s="269"/>
      <c r="J54" s="269"/>
      <c r="K54" s="269"/>
      <c r="L54" s="269"/>
      <c r="M54" s="269"/>
      <c r="N54" s="269"/>
      <c r="O54" s="269"/>
      <c r="P54" s="269"/>
      <c r="Q54" s="637"/>
      <c r="R54" s="636"/>
      <c r="S54" s="750"/>
      <c r="T54" s="188"/>
      <c r="U54" s="188"/>
      <c r="V54" s="188"/>
      <c r="W54" s="188"/>
      <c r="X54" s="188"/>
      <c r="Y54" s="188"/>
      <c r="Z54" s="188"/>
      <c r="AA54" s="188"/>
      <c r="AB54" s="188"/>
      <c r="AC54" s="188"/>
      <c r="AD54" s="188"/>
      <c r="AE54" s="188"/>
    </row>
    <row r="55" spans="1:31">
      <c r="A55" s="179"/>
      <c r="B55" s="262">
        <f>PO!B55</f>
        <v>5</v>
      </c>
      <c r="C55" s="263" t="str">
        <f>PO!E55</f>
        <v>INSTALAÇÕES ELÉTRICAS</v>
      </c>
      <c r="D55" s="264"/>
      <c r="E55" s="431"/>
      <c r="F55" s="267"/>
      <c r="G55" s="268"/>
      <c r="H55" s="268"/>
      <c r="I55" s="269"/>
      <c r="J55" s="269"/>
      <c r="K55" s="269"/>
      <c r="L55" s="269"/>
      <c r="M55" s="269"/>
      <c r="N55" s="269"/>
      <c r="O55" s="269"/>
      <c r="P55" s="269"/>
      <c r="Q55" s="637"/>
      <c r="R55" s="636"/>
      <c r="S55" s="750"/>
      <c r="T55" s="188"/>
      <c r="U55" s="188"/>
      <c r="V55" s="188"/>
      <c r="W55" s="188"/>
      <c r="X55" s="188"/>
      <c r="Y55" s="188"/>
      <c r="Z55" s="188"/>
      <c r="AA55" s="188"/>
      <c r="AB55" s="188"/>
      <c r="AC55" s="188"/>
      <c r="AD55" s="188"/>
      <c r="AE55" s="188"/>
    </row>
    <row r="56" spans="1:31" ht="30" customHeight="1">
      <c r="A56" s="179"/>
      <c r="B56" s="262" t="str">
        <f>PO!B56</f>
        <v>5.1</v>
      </c>
      <c r="C56" s="263" t="str">
        <f>PO!E56</f>
        <v xml:space="preserve">CAIXA DE PASSAGEM, EM PVC, DE 4" X 2", PARA ELETRODUTO FLEXIVEL CORRUGADO                                                                                                                                                                                                                                                                                                                                                                                                                                 </v>
      </c>
      <c r="D56" s="264" t="str">
        <f>PO!F56</f>
        <v xml:space="preserve">UN    </v>
      </c>
      <c r="E56" s="431">
        <f>F56</f>
        <v>20</v>
      </c>
      <c r="F56" s="267">
        <v>20</v>
      </c>
      <c r="G56" s="268"/>
      <c r="H56" s="268"/>
      <c r="I56" s="269"/>
      <c r="J56" s="269"/>
      <c r="K56" s="269"/>
      <c r="L56" s="269"/>
      <c r="M56" s="269"/>
      <c r="N56" s="269"/>
      <c r="O56" s="269"/>
      <c r="P56" s="269"/>
      <c r="Q56" s="637"/>
      <c r="R56" s="636"/>
      <c r="S56" s="750"/>
      <c r="T56" s="188"/>
      <c r="U56" s="188"/>
      <c r="V56" s="188"/>
      <c r="W56" s="188"/>
      <c r="X56" s="188"/>
      <c r="Y56" s="188"/>
      <c r="Z56" s="188"/>
      <c r="AA56" s="188"/>
      <c r="AB56" s="188"/>
      <c r="AC56" s="188"/>
      <c r="AD56" s="188"/>
      <c r="AE56" s="188"/>
    </row>
    <row r="57" spans="1:31" ht="30" customHeight="1">
      <c r="A57" s="179"/>
      <c r="B57" s="262" t="str">
        <f>PO!B57</f>
        <v>5.2</v>
      </c>
      <c r="C57" s="263" t="str">
        <f>PO!E57</f>
        <v>ELETRODUTO FLEXÍVEL CORRUGADO, PVC, ANTI-CHAMA, DN 25MM (3/4"), APLICADO EM ALVENARIA, INCLUSIVE RASGO</v>
      </c>
      <c r="D57" s="264" t="str">
        <f>PO!F57</f>
        <v>M</v>
      </c>
      <c r="E57" s="431">
        <f t="shared" ref="E57:E61" si="7">L57</f>
        <v>50</v>
      </c>
      <c r="F57" s="267"/>
      <c r="G57" s="268"/>
      <c r="H57" s="268"/>
      <c r="I57" s="269"/>
      <c r="J57" s="269"/>
      <c r="K57" s="269"/>
      <c r="L57" s="269">
        <v>50</v>
      </c>
      <c r="M57" s="269"/>
      <c r="N57" s="269"/>
      <c r="O57" s="269"/>
      <c r="P57" s="269"/>
      <c r="Q57" s="637"/>
      <c r="R57" s="636"/>
      <c r="S57" s="750"/>
      <c r="T57" s="188"/>
      <c r="U57" s="188"/>
      <c r="V57" s="188"/>
      <c r="W57" s="188"/>
      <c r="X57" s="188"/>
      <c r="Y57" s="188"/>
      <c r="Z57" s="188"/>
      <c r="AA57" s="188"/>
      <c r="AB57" s="188"/>
      <c r="AC57" s="188"/>
      <c r="AD57" s="188"/>
      <c r="AE57" s="188"/>
    </row>
    <row r="58" spans="1:31" ht="30" customHeight="1">
      <c r="A58" s="179"/>
      <c r="B58" s="262" t="str">
        <f>PO!B58</f>
        <v>5.3</v>
      </c>
      <c r="C58" s="263" t="str">
        <f>PO!E58</f>
        <v>ELETRODUTO FLEXÍVEL CORRUGADO, PVC, ANTI-CHAMA, DN 32MM (1"), APLICADO EM ALVENARIA, INCLUSIVE RASGO</v>
      </c>
      <c r="D58" s="264" t="str">
        <f>PO!F58</f>
        <v>M</v>
      </c>
      <c r="E58" s="431">
        <f t="shared" si="7"/>
        <v>100</v>
      </c>
      <c r="F58" s="267"/>
      <c r="G58" s="268"/>
      <c r="H58" s="268"/>
      <c r="I58" s="269"/>
      <c r="J58" s="269"/>
      <c r="K58" s="269"/>
      <c r="L58" s="269">
        <v>100</v>
      </c>
      <c r="M58" s="269"/>
      <c r="N58" s="269"/>
      <c r="O58" s="269"/>
      <c r="P58" s="269"/>
      <c r="Q58" s="637"/>
      <c r="R58" s="636"/>
      <c r="S58" s="750"/>
      <c r="T58" s="188"/>
      <c r="U58" s="188"/>
      <c r="V58" s="188"/>
      <c r="W58" s="188"/>
      <c r="X58" s="188"/>
      <c r="Y58" s="188"/>
      <c r="Z58" s="188"/>
      <c r="AA58" s="188"/>
      <c r="AB58" s="188"/>
      <c r="AC58" s="188"/>
      <c r="AD58" s="188"/>
      <c r="AE58" s="188"/>
    </row>
    <row r="59" spans="1:31" ht="30" customHeight="1">
      <c r="A59" s="179"/>
      <c r="B59" s="262" t="str">
        <f>PO!B59</f>
        <v>5.4</v>
      </c>
      <c r="C59" s="263" t="str">
        <f>PO!E59</f>
        <v>CABO DE COBRE FLEXÍVEL ISOLADO, 2,5 MM², ANTI-CHAMA 450/750 V, PARA CIRCUITOS TERMINAIS - FORNECIMENTO E INSTALAÇÃO. AF_03/2023</v>
      </c>
      <c r="D59" s="264" t="str">
        <f>PO!F59</f>
        <v>M</v>
      </c>
      <c r="E59" s="431">
        <f t="shared" si="7"/>
        <v>210</v>
      </c>
      <c r="F59" s="267"/>
      <c r="G59" s="268"/>
      <c r="H59" s="268"/>
      <c r="I59" s="269"/>
      <c r="J59" s="269"/>
      <c r="K59" s="269"/>
      <c r="L59" s="269">
        <f>(L57*3)*1.4</f>
        <v>210</v>
      </c>
      <c r="M59" s="269"/>
      <c r="N59" s="269"/>
      <c r="O59" s="269"/>
      <c r="P59" s="269"/>
      <c r="Q59" s="637"/>
      <c r="R59" s="636"/>
      <c r="S59" s="750"/>
      <c r="T59" s="188"/>
      <c r="U59" s="188"/>
      <c r="V59" s="188"/>
      <c r="W59" s="188"/>
      <c r="X59" s="188"/>
      <c r="Y59" s="188"/>
      <c r="Z59" s="188"/>
      <c r="AA59" s="188"/>
      <c r="AB59" s="188"/>
      <c r="AC59" s="188"/>
      <c r="AD59" s="188"/>
      <c r="AE59" s="188"/>
    </row>
    <row r="60" spans="1:31" ht="30" customHeight="1">
      <c r="A60" s="179"/>
      <c r="B60" s="262" t="str">
        <f>PO!B60</f>
        <v>5.5</v>
      </c>
      <c r="C60" s="263" t="str">
        <f>PO!E60</f>
        <v>CABO DE COBRE FLEXÍVEL ISOLADO, 6 MM², ANTI-CHAMA 450/750 V, PARA CIRCUITOS TERMINAIS - FORNECIMENTO E INSTALAÇÃO. AF_03/2023</v>
      </c>
      <c r="D60" s="264" t="str">
        <f>PO!F60</f>
        <v>M</v>
      </c>
      <c r="E60" s="431">
        <f t="shared" si="7"/>
        <v>300</v>
      </c>
      <c r="F60" s="267"/>
      <c r="G60" s="268"/>
      <c r="H60" s="268"/>
      <c r="I60" s="269"/>
      <c r="J60" s="269"/>
      <c r="K60" s="269"/>
      <c r="L60" s="269">
        <f>L58*3</f>
        <v>300</v>
      </c>
      <c r="M60" s="269"/>
      <c r="N60" s="269"/>
      <c r="O60" s="269"/>
      <c r="P60" s="269"/>
      <c r="Q60" s="637"/>
      <c r="R60" s="636"/>
      <c r="S60" s="750"/>
      <c r="T60" s="188"/>
      <c r="U60" s="188"/>
      <c r="V60" s="188"/>
      <c r="W60" s="188"/>
      <c r="X60" s="188"/>
      <c r="Y60" s="188"/>
      <c r="Z60" s="188"/>
      <c r="AA60" s="188"/>
      <c r="AB60" s="188"/>
      <c r="AC60" s="188"/>
      <c r="AD60" s="188"/>
      <c r="AE60" s="188"/>
    </row>
    <row r="61" spans="1:31" ht="30" customHeight="1">
      <c r="A61" s="179"/>
      <c r="B61" s="262" t="str">
        <f>PO!B61</f>
        <v>5.6</v>
      </c>
      <c r="C61" s="263" t="str">
        <f>PO!E61</f>
        <v>CABO DE COBRE FLEXÍVEL ISOLADO, 10 MM², ANTI-CHAMA 450/750 V, PARA CIRCUITOS TERMINAIS - FORNECIMENTO E INSTALAÇÃO. AF_03/2023</v>
      </c>
      <c r="D61" s="264" t="str">
        <f>PO!F61</f>
        <v>M</v>
      </c>
      <c r="E61" s="431">
        <f t="shared" si="7"/>
        <v>54</v>
      </c>
      <c r="F61" s="267"/>
      <c r="G61" s="268"/>
      <c r="H61" s="268"/>
      <c r="I61" s="269"/>
      <c r="J61" s="269"/>
      <c r="K61" s="269"/>
      <c r="L61" s="269">
        <f>(9+18)*2</f>
        <v>54</v>
      </c>
      <c r="M61" s="269"/>
      <c r="N61" s="269"/>
      <c r="O61" s="269"/>
      <c r="P61" s="269"/>
      <c r="Q61" s="637"/>
      <c r="R61" s="636"/>
      <c r="S61" s="750"/>
      <c r="T61" s="188"/>
      <c r="U61" s="188"/>
      <c r="V61" s="188"/>
      <c r="W61" s="188"/>
      <c r="X61" s="188"/>
      <c r="Y61" s="188"/>
      <c r="Z61" s="188"/>
      <c r="AA61" s="188"/>
      <c r="AB61" s="188"/>
      <c r="AC61" s="188"/>
      <c r="AD61" s="188"/>
      <c r="AE61" s="188"/>
    </row>
    <row r="62" spans="1:31" ht="30" customHeight="1">
      <c r="A62" s="179"/>
      <c r="B62" s="262" t="str">
        <f>PO!B62</f>
        <v>5.7</v>
      </c>
      <c r="C62" s="263" t="str">
        <f>PO!E62</f>
        <v>QUADRO DE DISTRIBUIÇÃO DE LUZ EM PVC DE EMBUTIR, ATÉ 16 DIVISÕES MODULARES, DIMENSÕES EXTERNAS 260 X 310 X 85 MM</v>
      </c>
      <c r="D62" s="264" t="str">
        <f>PO!F62</f>
        <v>UN</v>
      </c>
      <c r="E62" s="431">
        <f t="shared" ref="E62:E68" si="8">F62</f>
        <v>2</v>
      </c>
      <c r="F62" s="267">
        <v>2</v>
      </c>
      <c r="G62" s="268"/>
      <c r="H62" s="268"/>
      <c r="I62" s="269"/>
      <c r="J62" s="269"/>
      <c r="K62" s="269"/>
      <c r="L62" s="269"/>
      <c r="M62" s="269"/>
      <c r="N62" s="269"/>
      <c r="O62" s="269"/>
      <c r="P62" s="269"/>
      <c r="Q62" s="637"/>
      <c r="R62" s="636"/>
      <c r="S62" s="750"/>
      <c r="T62" s="188"/>
      <c r="U62" s="188"/>
      <c r="V62" s="188"/>
      <c r="W62" s="188"/>
      <c r="X62" s="188"/>
      <c r="Y62" s="188"/>
      <c r="Z62" s="188"/>
      <c r="AA62" s="188"/>
      <c r="AB62" s="188"/>
      <c r="AC62" s="188"/>
      <c r="AD62" s="188"/>
      <c r="AE62" s="188"/>
    </row>
    <row r="63" spans="1:31" ht="30" customHeight="1">
      <c r="A63" s="179"/>
      <c r="B63" s="262" t="str">
        <f>PO!B63</f>
        <v>5.8</v>
      </c>
      <c r="C63" s="263" t="str">
        <f>PO!E63</f>
        <v xml:space="preserve">CAIXA DE PASSAGEM ELETRICA DE PAREDE, DE EMBUTIR, EM PVC, COM TAMPA APARAFUSADA, DIMENSOES 200 X 200 X *90* MM                                                                                                                                                                                                                                                                                                                                                                                            </v>
      </c>
      <c r="D63" s="264" t="str">
        <f>PO!F63</f>
        <v xml:space="preserve">UN    </v>
      </c>
      <c r="E63" s="431">
        <f t="shared" si="8"/>
        <v>2</v>
      </c>
      <c r="F63" s="267">
        <v>2</v>
      </c>
      <c r="G63" s="268"/>
      <c r="H63" s="268"/>
      <c r="I63" s="269"/>
      <c r="J63" s="269"/>
      <c r="K63" s="269"/>
      <c r="L63" s="269"/>
      <c r="M63" s="269"/>
      <c r="N63" s="269"/>
      <c r="O63" s="269"/>
      <c r="P63" s="269"/>
      <c r="Q63" s="637"/>
      <c r="R63" s="636"/>
      <c r="S63" s="750"/>
      <c r="T63" s="188"/>
      <c r="U63" s="188"/>
      <c r="V63" s="188"/>
      <c r="W63" s="188"/>
      <c r="X63" s="188"/>
      <c r="Y63" s="188"/>
      <c r="Z63" s="188"/>
      <c r="AA63" s="188"/>
      <c r="AB63" s="188"/>
      <c r="AC63" s="188"/>
      <c r="AD63" s="188"/>
      <c r="AE63" s="188"/>
    </row>
    <row r="64" spans="1:31" ht="30" customHeight="1">
      <c r="A64" s="179"/>
      <c r="B64" s="262" t="str">
        <f>PO!B64</f>
        <v>5.9</v>
      </c>
      <c r="C64" s="263" t="str">
        <f>PO!E64</f>
        <v>LUMINÁRIA TIPO PLAFON EM PLÁSTICO, DE SOBREPOR, COM 1 LÂMPADA FLUORESCENTE DE 15 W, SEM REATOR - FORNECIMENTO E INSTALAÇÃO. AF_02/2020</v>
      </c>
      <c r="D64" s="264" t="str">
        <f>PO!F64</f>
        <v>UN</v>
      </c>
      <c r="E64" s="431">
        <f t="shared" si="8"/>
        <v>14</v>
      </c>
      <c r="F64" s="267">
        <v>14</v>
      </c>
      <c r="G64" s="268"/>
      <c r="H64" s="268"/>
      <c r="I64" s="269"/>
      <c r="J64" s="269"/>
      <c r="K64" s="269"/>
      <c r="L64" s="269"/>
      <c r="M64" s="269"/>
      <c r="N64" s="269"/>
      <c r="O64" s="269"/>
      <c r="P64" s="269"/>
      <c r="Q64" s="637"/>
      <c r="R64" s="636"/>
      <c r="S64" s="750"/>
      <c r="T64" s="188"/>
      <c r="U64" s="188"/>
      <c r="V64" s="188"/>
      <c r="W64" s="188"/>
      <c r="X64" s="188"/>
      <c r="Y64" s="188"/>
      <c r="Z64" s="188"/>
      <c r="AA64" s="188"/>
      <c r="AB64" s="188"/>
      <c r="AC64" s="188"/>
      <c r="AD64" s="188"/>
      <c r="AE64" s="188"/>
    </row>
    <row r="65" spans="1:31" ht="30" customHeight="1">
      <c r="A65" s="179"/>
      <c r="B65" s="262" t="str">
        <f>PO!B65</f>
        <v>5.10</v>
      </c>
      <c r="C65" s="263" t="str">
        <f>PO!E65</f>
        <v>DISJUNTOR MONOPOLAR TIPO DIN, CORRENTE NOMINAL DE 20A - FORNECIMENTO E INSTALAÇÃO. AF_10/2020</v>
      </c>
      <c r="D65" s="264" t="str">
        <f>PO!F65</f>
        <v>UN</v>
      </c>
      <c r="E65" s="431">
        <f t="shared" si="8"/>
        <v>4</v>
      </c>
      <c r="F65" s="267">
        <v>4</v>
      </c>
      <c r="G65" s="268"/>
      <c r="H65" s="268"/>
      <c r="I65" s="269"/>
      <c r="J65" s="269"/>
      <c r="K65" s="269"/>
      <c r="L65" s="269"/>
      <c r="M65" s="269"/>
      <c r="N65" s="269"/>
      <c r="O65" s="269"/>
      <c r="P65" s="269"/>
      <c r="Q65" s="637"/>
      <c r="R65" s="636"/>
      <c r="S65" s="756" t="s">
        <v>28631</v>
      </c>
      <c r="T65" s="188"/>
      <c r="U65" s="188"/>
      <c r="V65" s="188"/>
      <c r="W65" s="188"/>
      <c r="X65" s="188"/>
      <c r="Y65" s="188"/>
      <c r="Z65" s="188"/>
      <c r="AA65" s="188"/>
      <c r="AB65" s="188"/>
      <c r="AC65" s="188"/>
      <c r="AD65" s="188"/>
      <c r="AE65" s="188"/>
    </row>
    <row r="66" spans="1:31" ht="30" customHeight="1">
      <c r="A66" s="179"/>
      <c r="B66" s="262" t="str">
        <f>PO!B66</f>
        <v>5.11</v>
      </c>
      <c r="C66" s="263" t="str">
        <f>PO!E66</f>
        <v>DISJUNTOR BIPOLAR TIPO DIN, CORRENTE NOMINAL DE 32A - FORNECIMENTO E INSTALAÇÃO. AF_10/2020</v>
      </c>
      <c r="D66" s="264" t="str">
        <f>PO!F66</f>
        <v>UN</v>
      </c>
      <c r="E66" s="431">
        <f t="shared" si="8"/>
        <v>8</v>
      </c>
      <c r="F66" s="267">
        <v>8</v>
      </c>
      <c r="G66" s="268"/>
      <c r="H66" s="268"/>
      <c r="I66" s="269"/>
      <c r="J66" s="269"/>
      <c r="K66" s="269"/>
      <c r="L66" s="269"/>
      <c r="M66" s="269"/>
      <c r="N66" s="269"/>
      <c r="O66" s="269"/>
      <c r="P66" s="269"/>
      <c r="Q66" s="637"/>
      <c r="R66" s="636"/>
      <c r="S66" s="756" t="s">
        <v>28630</v>
      </c>
      <c r="T66" s="188"/>
      <c r="U66" s="188"/>
      <c r="V66" s="188"/>
      <c r="W66" s="188"/>
      <c r="X66" s="188"/>
      <c r="Y66" s="188"/>
      <c r="Z66" s="188"/>
      <c r="AA66" s="188"/>
      <c r="AB66" s="188"/>
      <c r="AC66" s="188"/>
      <c r="AD66" s="188"/>
      <c r="AE66" s="188"/>
    </row>
    <row r="67" spans="1:31" ht="30" customHeight="1">
      <c r="A67" s="179"/>
      <c r="B67" s="262" t="str">
        <f>PO!B67</f>
        <v>5.12</v>
      </c>
      <c r="C67" s="263" t="str">
        <f>PO!E67</f>
        <v xml:space="preserve">DISPOSITIVO DR, 2 POLOS, SENSIBILIDADE DE 300 MA, CORRENTE DE 63 A, TIPO AC                                                                                                                                                                                                                                                                                                                                                                                                                               </v>
      </c>
      <c r="D67" s="264" t="str">
        <f>PO!F67</f>
        <v xml:space="preserve">UN    </v>
      </c>
      <c r="E67" s="431">
        <f t="shared" si="8"/>
        <v>2</v>
      </c>
      <c r="F67" s="267">
        <v>2</v>
      </c>
      <c r="G67" s="268"/>
      <c r="H67" s="268"/>
      <c r="I67" s="269"/>
      <c r="J67" s="269"/>
      <c r="K67" s="269"/>
      <c r="L67" s="269"/>
      <c r="M67" s="269"/>
      <c r="N67" s="269"/>
      <c r="O67" s="269"/>
      <c r="P67" s="269"/>
      <c r="Q67" s="637"/>
      <c r="R67" s="636"/>
      <c r="S67" s="756" t="s">
        <v>28632</v>
      </c>
      <c r="T67" s="188"/>
      <c r="U67" s="188"/>
      <c r="V67" s="188"/>
      <c r="W67" s="188"/>
      <c r="X67" s="188"/>
      <c r="Y67" s="188"/>
      <c r="Z67" s="188"/>
      <c r="AA67" s="188"/>
      <c r="AB67" s="188"/>
      <c r="AC67" s="188"/>
      <c r="AD67" s="188"/>
      <c r="AE67" s="188"/>
    </row>
    <row r="68" spans="1:31" ht="30" customHeight="1">
      <c r="A68" s="179"/>
      <c r="B68" s="262" t="str">
        <f>PO!B68</f>
        <v>5.13</v>
      </c>
      <c r="C68" s="263" t="str">
        <f>PO!E68</f>
        <v>DISJUNTOR BIPOLAR TIPO DIN, CORRENTE NOMINAL DE 50A - FORNECIMENTO E INSTALAÇÃO. AF_10/2020</v>
      </c>
      <c r="D68" s="264" t="str">
        <f>PO!F68</f>
        <v>UN</v>
      </c>
      <c r="E68" s="431">
        <f t="shared" si="8"/>
        <v>2</v>
      </c>
      <c r="F68" s="267">
        <v>2</v>
      </c>
      <c r="G68" s="268"/>
      <c r="H68" s="268"/>
      <c r="I68" s="269"/>
      <c r="J68" s="269"/>
      <c r="K68" s="269"/>
      <c r="L68" s="269"/>
      <c r="M68" s="269"/>
      <c r="N68" s="269"/>
      <c r="O68" s="269"/>
      <c r="P68" s="269"/>
      <c r="Q68" s="637"/>
      <c r="R68" s="636"/>
      <c r="S68" s="756" t="s">
        <v>28629</v>
      </c>
      <c r="T68" s="188"/>
      <c r="U68" s="188"/>
      <c r="V68" s="188"/>
      <c r="W68" s="188"/>
      <c r="X68" s="188"/>
      <c r="Y68" s="188"/>
      <c r="Z68" s="188"/>
      <c r="AA68" s="188"/>
      <c r="AB68" s="188"/>
      <c r="AC68" s="188"/>
      <c r="AD68" s="188"/>
      <c r="AE68" s="188"/>
    </row>
    <row r="69" spans="1:31">
      <c r="A69" s="179"/>
      <c r="B69" s="262">
        <f>PO!B69</f>
        <v>6</v>
      </c>
      <c r="C69" s="263" t="str">
        <f>PO!E69</f>
        <v xml:space="preserve">REVESTIMENTOS CIMENTÍCIOS E CERÂMICOS </v>
      </c>
      <c r="D69" s="264"/>
      <c r="E69" s="431"/>
      <c r="F69" s="267"/>
      <c r="G69" s="268"/>
      <c r="H69" s="268"/>
      <c r="I69" s="269"/>
      <c r="J69" s="269"/>
      <c r="K69" s="269"/>
      <c r="L69" s="269"/>
      <c r="M69" s="269"/>
      <c r="N69" s="269"/>
      <c r="O69" s="269"/>
      <c r="P69" s="269"/>
      <c r="Q69" s="637"/>
      <c r="R69" s="636"/>
      <c r="S69" s="750"/>
      <c r="T69" s="188"/>
      <c r="U69" s="188"/>
      <c r="V69" s="188"/>
      <c r="W69" s="188"/>
      <c r="X69" s="188"/>
      <c r="Y69" s="188"/>
      <c r="Z69" s="188"/>
      <c r="AA69" s="188"/>
      <c r="AB69" s="188"/>
      <c r="AC69" s="188"/>
      <c r="AD69" s="188"/>
      <c r="AE69" s="188"/>
    </row>
    <row r="70" spans="1:31" ht="30">
      <c r="A70" s="179"/>
      <c r="B70" s="262" t="str">
        <f>PO!B70</f>
        <v>6.1</v>
      </c>
      <c r="C70" s="263" t="str">
        <f>PO!E70</f>
        <v>CHAPISCO COM ARGAMASSA, TRAÇO 1:3 (CIMENTO E AREIA), ESP. 5MM, APLICADO EM ALVENARIA/ESTRUTURA DE CONCRETO COM COLHER, INCLUSIVE ARGAMASSA COM PREPARO MECANIZADO</v>
      </c>
      <c r="D70" s="264" t="str">
        <f>PO!F70</f>
        <v>M2</v>
      </c>
      <c r="E70" s="431">
        <f t="shared" ref="E70:E73" si="9">Q70</f>
        <v>211.73759999999996</v>
      </c>
      <c r="F70" s="267"/>
      <c r="G70" s="268"/>
      <c r="H70" s="268"/>
      <c r="I70" s="269"/>
      <c r="J70" s="269"/>
      <c r="K70" s="269"/>
      <c r="L70" s="269"/>
      <c r="M70" s="269"/>
      <c r="N70" s="269"/>
      <c r="O70" s="269"/>
      <c r="P70" s="269"/>
      <c r="Q70" s="637">
        <f>(3.68*(1.94+1.34+4.84+4+4.65+1.15+1.15)-((2.1*0.9)+(3.05*1.45))*2)+(2.78*(1.94+1.34+4.84+4+4.65+1.15+1.15)-((2.1*0.9)+(3.1*1.05))*2)+((2.86*(4.05+4.38+4.05+4.38)-(0.9*2.1+0.6*1.85+0.6*1.4)))+((3.28*(1.3+2+1.3+2)-(0.76*0.76+2.1*0.9))*2)+14.36*2</f>
        <v>211.73759999999996</v>
      </c>
      <c r="R70" s="636"/>
      <c r="S70" s="770" t="s">
        <v>28656</v>
      </c>
      <c r="T70" s="188"/>
      <c r="U70" s="188"/>
      <c r="V70" s="188"/>
      <c r="W70" s="188"/>
      <c r="X70" s="188"/>
      <c r="Y70" s="188"/>
      <c r="Z70" s="188"/>
      <c r="AA70" s="188"/>
      <c r="AB70" s="188"/>
      <c r="AC70" s="188"/>
      <c r="AD70" s="188"/>
      <c r="AE70" s="188"/>
    </row>
    <row r="71" spans="1:31" ht="30">
      <c r="A71" s="179"/>
      <c r="B71" s="262" t="str">
        <f>PO!B71</f>
        <v>6.2</v>
      </c>
      <c r="C71" s="263" t="str">
        <f>PO!E71</f>
        <v>EMBOÇO COM ARGAMASSA, TRAÇO 1:6 (CIMENTO E AREIA), ESP. 20MM, APLICAÇÃO MANUAL, INCLUSIVE ARGAMASSA COM PREPARO MECANIZADO, EXCLUSIVE CHAPISCO</v>
      </c>
      <c r="D71" s="264" t="str">
        <f>PO!F71</f>
        <v>M2</v>
      </c>
      <c r="E71" s="431">
        <f t="shared" si="9"/>
        <v>211.73759999999996</v>
      </c>
      <c r="F71" s="267"/>
      <c r="G71" s="268"/>
      <c r="H71" s="268"/>
      <c r="I71" s="269"/>
      <c r="J71" s="269"/>
      <c r="K71" s="269"/>
      <c r="L71" s="269"/>
      <c r="M71" s="269"/>
      <c r="N71" s="269"/>
      <c r="O71" s="269"/>
      <c r="P71" s="269"/>
      <c r="Q71" s="637">
        <f>Q70</f>
        <v>211.73759999999996</v>
      </c>
      <c r="R71" s="636"/>
      <c r="S71" s="770" t="s">
        <v>28656</v>
      </c>
      <c r="T71" s="188"/>
      <c r="U71" s="188"/>
      <c r="V71" s="188"/>
      <c r="W71" s="188"/>
      <c r="X71" s="188"/>
      <c r="Y71" s="188"/>
      <c r="Z71" s="188"/>
      <c r="AA71" s="188"/>
      <c r="AB71" s="188"/>
      <c r="AC71" s="188"/>
      <c r="AD71" s="188"/>
      <c r="AE71" s="188"/>
    </row>
    <row r="72" spans="1:31" ht="45">
      <c r="A72" s="179"/>
      <c r="B72" s="262" t="str">
        <f>PO!B72</f>
        <v>6.3</v>
      </c>
      <c r="C72" s="263" t="str">
        <f>PO!E72</f>
        <v>REVESTIMENTO COM CERÂMICA APLICADO EM PISO, ACABAMENTO ESMALTADO, AMBIENTE EXTERNO (ANTIDERRAPANTE), PADRÃO EXTRA, DIMENSÃO DA PEÇA ATÉ 2025 CM2, PEI IV, ASSENTAMENTO COM ARGAMASSA INDUSTRIALIZADA, INCLUSIVE REJUNTAMENTO</v>
      </c>
      <c r="D72" s="264" t="str">
        <f>PO!F72</f>
        <v>M2</v>
      </c>
      <c r="E72" s="431">
        <f t="shared" si="9"/>
        <v>67.100000000000009</v>
      </c>
      <c r="F72" s="267"/>
      <c r="G72" s="268"/>
      <c r="H72" s="268"/>
      <c r="I72" s="269"/>
      <c r="J72" s="269"/>
      <c r="K72" s="269"/>
      <c r="L72" s="269"/>
      <c r="M72" s="269"/>
      <c r="N72" s="269"/>
      <c r="O72" s="269"/>
      <c r="P72" s="269"/>
      <c r="Q72" s="637">
        <f>46.6+15.3+5.2</f>
        <v>67.100000000000009</v>
      </c>
      <c r="R72" s="636"/>
      <c r="S72" s="770" t="s">
        <v>28656</v>
      </c>
      <c r="T72" s="188"/>
      <c r="U72" s="188"/>
      <c r="V72" s="188"/>
      <c r="W72" s="188"/>
      <c r="X72" s="188"/>
      <c r="Y72" s="188"/>
      <c r="Z72" s="188"/>
      <c r="AA72" s="188"/>
      <c r="AB72" s="188"/>
      <c r="AC72" s="188"/>
      <c r="AD72" s="188"/>
      <c r="AE72" s="188"/>
    </row>
    <row r="73" spans="1:31" ht="30">
      <c r="A73" s="179"/>
      <c r="B73" s="262" t="str">
        <f>PO!B73</f>
        <v>6.4</v>
      </c>
      <c r="C73" s="263" t="str">
        <f>PO!E73</f>
        <v>REVESTIMENTO CERÂMICO PARA PAREDES INTERNAS COM PLACAS TIPO ESMALTADA EXTRA DE DIMENSÕES 25X35 CM APLICADAS NA ALTURA INTEIRA DAS PAREDES. AF_02/2023_PE</v>
      </c>
      <c r="D73" s="264" t="str">
        <f>PO!F73</f>
        <v>M2</v>
      </c>
      <c r="E73" s="431">
        <f t="shared" si="9"/>
        <v>211.73759999999996</v>
      </c>
      <c r="F73" s="267"/>
      <c r="G73" s="268"/>
      <c r="H73" s="268"/>
      <c r="I73" s="269"/>
      <c r="J73" s="269"/>
      <c r="K73" s="269"/>
      <c r="L73" s="269"/>
      <c r="M73" s="269"/>
      <c r="N73" s="269"/>
      <c r="O73" s="269"/>
      <c r="P73" s="269"/>
      <c r="Q73" s="637">
        <f>Q71</f>
        <v>211.73759999999996</v>
      </c>
      <c r="R73" s="636"/>
      <c r="S73" s="770" t="s">
        <v>28656</v>
      </c>
      <c r="T73" s="188"/>
      <c r="U73" s="188"/>
      <c r="V73" s="188"/>
      <c r="W73" s="188"/>
      <c r="X73" s="188"/>
      <c r="Y73" s="188"/>
      <c r="Z73" s="188"/>
      <c r="AA73" s="188"/>
      <c r="AB73" s="188"/>
      <c r="AC73" s="188"/>
      <c r="AD73" s="188"/>
      <c r="AE73" s="188"/>
    </row>
    <row r="74" spans="1:31">
      <c r="A74" s="179"/>
      <c r="B74" s="262">
        <f>PO!B74</f>
        <v>7</v>
      </c>
      <c r="C74" s="263" t="str">
        <f>PO!E74</f>
        <v>FORRO</v>
      </c>
      <c r="D74" s="264"/>
      <c r="E74" s="431"/>
      <c r="F74" s="267"/>
      <c r="G74" s="268"/>
      <c r="H74" s="268"/>
      <c r="I74" s="269"/>
      <c r="J74" s="269"/>
      <c r="K74" s="269"/>
      <c r="L74" s="269"/>
      <c r="M74" s="269"/>
      <c r="N74" s="269"/>
      <c r="O74" s="269"/>
      <c r="P74" s="269"/>
      <c r="Q74" s="637"/>
      <c r="R74" s="636"/>
      <c r="S74" s="750"/>
      <c r="T74" s="188"/>
      <c r="U74" s="188"/>
      <c r="V74" s="188"/>
      <c r="W74" s="188"/>
      <c r="X74" s="188"/>
      <c r="Y74" s="188"/>
      <c r="Z74" s="188"/>
      <c r="AA74" s="188"/>
      <c r="AB74" s="188"/>
      <c r="AC74" s="188"/>
      <c r="AD74" s="188"/>
      <c r="AE74" s="188"/>
    </row>
    <row r="75" spans="1:31" ht="30">
      <c r="A75" s="179"/>
      <c r="B75" s="262" t="str">
        <f>PO!B75</f>
        <v>7.1</v>
      </c>
      <c r="C75" s="263" t="str">
        <f>PO!E75</f>
        <v>FORRO EM RÉGUA DE PVC, LARGURA 20CM, NA COR BRANCA, INCLUSIVE ESTRUTURA DE FIXAÇÃO E PENDURAIS METÁLICOS E ACESSÓRIOS DE FIXAÇÃO, EXCLUSIVE RODAFORRO OU MOLDURA</v>
      </c>
      <c r="D75" s="264" t="str">
        <f>PO!F75</f>
        <v>M2</v>
      </c>
      <c r="E75" s="431">
        <f>Q75</f>
        <v>67.100000000000009</v>
      </c>
      <c r="F75" s="267"/>
      <c r="G75" s="268"/>
      <c r="H75" s="268"/>
      <c r="I75" s="269"/>
      <c r="J75" s="269"/>
      <c r="K75" s="269"/>
      <c r="L75" s="269"/>
      <c r="M75" s="269"/>
      <c r="N75" s="269"/>
      <c r="O75" s="269"/>
      <c r="P75" s="269"/>
      <c r="Q75" s="637">
        <f>46.6+15.3+5.2</f>
        <v>67.100000000000009</v>
      </c>
      <c r="R75" s="636"/>
      <c r="S75" s="770" t="s">
        <v>28656</v>
      </c>
      <c r="T75" s="188"/>
      <c r="U75" s="188"/>
      <c r="V75" s="188"/>
      <c r="W75" s="188"/>
      <c r="X75" s="188"/>
      <c r="Y75" s="188"/>
      <c r="Z75" s="188"/>
      <c r="AA75" s="188"/>
      <c r="AB75" s="188"/>
      <c r="AC75" s="188"/>
      <c r="AD75" s="188"/>
      <c r="AE75" s="188"/>
    </row>
    <row r="76" spans="1:31">
      <c r="A76" s="179"/>
      <c r="B76" s="262">
        <f>PO!B76</f>
        <v>8</v>
      </c>
      <c r="C76" s="263" t="str">
        <f>PO!E76</f>
        <v>ESQUADRIAS E DIVISÓRIAS</v>
      </c>
      <c r="D76" s="264"/>
      <c r="E76" s="431"/>
      <c r="F76" s="267"/>
      <c r="G76" s="268"/>
      <c r="H76" s="268"/>
      <c r="I76" s="269"/>
      <c r="J76" s="269"/>
      <c r="K76" s="269"/>
      <c r="L76" s="269"/>
      <c r="M76" s="269"/>
      <c r="N76" s="269"/>
      <c r="O76" s="269"/>
      <c r="P76" s="269"/>
      <c r="Q76" s="637"/>
      <c r="R76" s="636"/>
      <c r="S76" s="750"/>
      <c r="T76" s="188"/>
      <c r="U76" s="188"/>
      <c r="V76" s="188"/>
      <c r="W76" s="188"/>
      <c r="X76" s="188"/>
      <c r="Y76" s="188"/>
      <c r="Z76" s="188"/>
      <c r="AA76" s="188"/>
      <c r="AB76" s="188"/>
      <c r="AC76" s="188"/>
      <c r="AD76" s="188"/>
      <c r="AE76" s="188"/>
    </row>
    <row r="77" spans="1:31" ht="45">
      <c r="A77" s="179"/>
      <c r="B77" s="262" t="str">
        <f>PO!B77</f>
        <v>8.1</v>
      </c>
      <c r="C77" s="263" t="str">
        <f>PO!E77</f>
        <v xml:space="preserve">PORTA METÁLICA EM CHAPA DOBRADA, DIMENSÃO (60X210)CM, TIPO DE ABRIR, UMA (1) FOLHA, INCLUSIVE ESTRUTURA, DOBRADIÇA E MARCO, EXCLUSIVE FECHADURA E PINTURA
</v>
      </c>
      <c r="D77" s="264" t="str">
        <f>PO!F77</f>
        <v>UN</v>
      </c>
      <c r="E77" s="431">
        <f t="shared" ref="E77" si="10">F77</f>
        <v>2</v>
      </c>
      <c r="F77" s="267">
        <v>2</v>
      </c>
      <c r="G77" s="268"/>
      <c r="H77" s="268"/>
      <c r="I77" s="269"/>
      <c r="J77" s="269"/>
      <c r="K77" s="269"/>
      <c r="L77" s="269"/>
      <c r="M77" s="269"/>
      <c r="N77" s="269"/>
      <c r="O77" s="269"/>
      <c r="P77" s="269"/>
      <c r="Q77" s="637"/>
      <c r="R77" s="636"/>
      <c r="S77" s="771" t="s">
        <v>28661</v>
      </c>
      <c r="T77" s="188"/>
      <c r="U77" s="188"/>
      <c r="V77" s="188"/>
      <c r="W77" s="188"/>
      <c r="X77" s="188"/>
      <c r="Y77" s="188"/>
      <c r="Z77" s="188"/>
      <c r="AA77" s="188"/>
      <c r="AB77" s="188"/>
      <c r="AC77" s="188"/>
      <c r="AD77" s="188"/>
      <c r="AE77" s="188"/>
    </row>
    <row r="78" spans="1:31" ht="30" customHeight="1">
      <c r="A78" s="179"/>
      <c r="B78" s="262" t="str">
        <f>PO!B78</f>
        <v>8.2</v>
      </c>
      <c r="C78" s="263" t="str">
        <f>PO!E78</f>
        <v>PORTA METÁLICA EM CHAPA DOBRADA, DIMENSÃO (80X210)CM, TIPO DE ABRIR, UMA (1) FOLHA, INCLUSIVE ESTRUTURA, DOBRADIÇA E MARCO, EXCLUSIVE FECHADURA E PINTURA</v>
      </c>
      <c r="D78" s="264" t="str">
        <f>PO!F78</f>
        <v>UN</v>
      </c>
      <c r="E78" s="431">
        <f t="shared" ref="E78:E79" si="11">F78</f>
        <v>2</v>
      </c>
      <c r="F78" s="267">
        <v>2</v>
      </c>
      <c r="G78" s="268"/>
      <c r="H78" s="268"/>
      <c r="I78" s="269"/>
      <c r="J78" s="269"/>
      <c r="K78" s="269"/>
      <c r="L78" s="269"/>
      <c r="M78" s="269"/>
      <c r="N78" s="269"/>
      <c r="O78" s="269"/>
      <c r="P78" s="269"/>
      <c r="Q78" s="637"/>
      <c r="R78" s="636"/>
      <c r="S78" s="771" t="s">
        <v>28662</v>
      </c>
      <c r="T78" s="188"/>
      <c r="U78" s="188"/>
      <c r="V78" s="188"/>
      <c r="W78" s="188"/>
      <c r="X78" s="188"/>
      <c r="Y78" s="188"/>
      <c r="Z78" s="188"/>
      <c r="AA78" s="188"/>
      <c r="AB78" s="188"/>
      <c r="AC78" s="188"/>
      <c r="AD78" s="188"/>
      <c r="AE78" s="188"/>
    </row>
    <row r="79" spans="1:31" ht="30" customHeight="1">
      <c r="A79" s="179"/>
      <c r="B79" s="262" t="str">
        <f>PO!B79</f>
        <v>8.3</v>
      </c>
      <c r="C79" s="263" t="str">
        <f>PO!E79</f>
        <v>PORTA METÁLICA EM CHAPA DOBRADA, DIMENSÃO (90X210)CM, TIPO DE ABRIR, UMA (1) FOLHA, INCLUSIVE ESTRUTURA, DOBRADIÇA E MARCO, EXCLUSIVE FECHADURA E PINTURA</v>
      </c>
      <c r="D79" s="264" t="str">
        <f>PO!F79</f>
        <v>UN</v>
      </c>
      <c r="E79" s="431">
        <f t="shared" si="11"/>
        <v>2</v>
      </c>
      <c r="F79" s="267">
        <v>2</v>
      </c>
      <c r="G79" s="268"/>
      <c r="H79" s="268"/>
      <c r="I79" s="269"/>
      <c r="J79" s="269"/>
      <c r="K79" s="269"/>
      <c r="L79" s="269"/>
      <c r="M79" s="269"/>
      <c r="N79" s="269"/>
      <c r="O79" s="269"/>
      <c r="P79" s="269"/>
      <c r="Q79" s="637"/>
      <c r="R79" s="636"/>
      <c r="S79" s="771" t="s">
        <v>28663</v>
      </c>
      <c r="T79" s="188"/>
      <c r="U79" s="188"/>
      <c r="V79" s="188"/>
      <c r="W79" s="188"/>
      <c r="X79" s="188"/>
      <c r="Y79" s="188"/>
      <c r="Z79" s="188"/>
      <c r="AA79" s="188"/>
      <c r="AB79" s="188"/>
      <c r="AC79" s="188"/>
      <c r="AD79" s="188"/>
      <c r="AE79" s="188"/>
    </row>
    <row r="80" spans="1:31" ht="34.5" customHeight="1">
      <c r="A80" s="179"/>
      <c r="B80" s="262" t="str">
        <f>PO!B80</f>
        <v>8.4</v>
      </c>
      <c r="C80" s="263" t="str">
        <f>PO!E80</f>
        <v>PORTA EM ALUMÍNIO DE ABRIR TIPO VENEZIANA COM GUARNIÇÃO, FIXAÇÃO COM PARAFUSOS - FORNECIMENTO E INSTALAÇÃO. AF_12/2019</v>
      </c>
      <c r="D80" s="264" t="str">
        <f>PO!F80</f>
        <v>M2</v>
      </c>
      <c r="E80" s="431">
        <f t="shared" ref="E80:E81" si="12">Q80</f>
        <v>20.8</v>
      </c>
      <c r="F80" s="267"/>
      <c r="G80" s="268"/>
      <c r="H80" s="268"/>
      <c r="I80" s="269"/>
      <c r="J80" s="269"/>
      <c r="K80" s="269"/>
      <c r="L80" s="269"/>
      <c r="M80" s="269"/>
      <c r="N80" s="269"/>
      <c r="O80" s="269"/>
      <c r="P80" s="269"/>
      <c r="Q80" s="637">
        <f>0.6*2*9+0.8*2*4+0.9*2*2</f>
        <v>20.8</v>
      </c>
      <c r="R80" s="636"/>
      <c r="S80" s="770" t="s">
        <v>28652</v>
      </c>
      <c r="T80" s="188"/>
      <c r="U80" s="188"/>
      <c r="V80" s="188"/>
      <c r="W80" s="188"/>
      <c r="X80" s="188"/>
      <c r="Y80" s="188"/>
      <c r="Z80" s="188"/>
      <c r="AA80" s="188"/>
      <c r="AB80" s="188"/>
      <c r="AC80" s="188"/>
      <c r="AD80" s="188"/>
      <c r="AE80" s="188"/>
    </row>
    <row r="81" spans="1:31" ht="34.5" customHeight="1">
      <c r="A81" s="179"/>
      <c r="B81" s="262" t="str">
        <f>PO!B81</f>
        <v>8.5</v>
      </c>
      <c r="C81" s="263" t="str">
        <f>PO!E81</f>
        <v>ALVENARIA DE VEDAÇÃO COM TIJOLO CERÂMICO FURADO, ESP. 9CM, PARA REVESTIMENTO, INCLUSIVE ARGAMASSA PARA ASSENTAMENTO</v>
      </c>
      <c r="D81" s="264" t="str">
        <f>PO!F81</f>
        <v>M2</v>
      </c>
      <c r="E81" s="431">
        <f t="shared" si="12"/>
        <v>14.364000000000001</v>
      </c>
      <c r="F81" s="267"/>
      <c r="G81" s="268"/>
      <c r="H81" s="268"/>
      <c r="I81" s="269"/>
      <c r="J81" s="269"/>
      <c r="K81" s="269"/>
      <c r="L81" s="269"/>
      <c r="M81" s="269"/>
      <c r="N81" s="269"/>
      <c r="O81" s="269"/>
      <c r="P81" s="269"/>
      <c r="Q81" s="637">
        <f>(1.98*2.8)+(3.75*2.8)-(0.8*2.1)</f>
        <v>14.364000000000001</v>
      </c>
      <c r="R81" s="636"/>
      <c r="S81" s="771" t="s">
        <v>28657</v>
      </c>
      <c r="T81" s="188"/>
      <c r="U81" s="188"/>
      <c r="V81" s="188"/>
      <c r="W81" s="188"/>
      <c r="X81" s="188"/>
      <c r="Y81" s="188"/>
      <c r="Z81" s="188"/>
      <c r="AA81" s="188"/>
      <c r="AB81" s="188"/>
      <c r="AC81" s="188"/>
      <c r="AD81" s="188"/>
      <c r="AE81" s="188"/>
    </row>
    <row r="82" spans="1:31" ht="35.25" customHeight="1">
      <c r="A82" s="179"/>
      <c r="B82" s="262" t="str">
        <f>PO!B82</f>
        <v>8.6</v>
      </c>
      <c r="C82" s="263" t="str">
        <f>PO!E82</f>
        <v>DIVISÓRIA EM ARDÓSIA, ESP. 3CM, INCLUSIVE INSTALAÇÃO, PERFIL TIPO "U" EM ALUMÍNIO E ACESSÓRIOS PARA FIXAÇÃO</v>
      </c>
      <c r="D82" s="264" t="str">
        <f>PO!F82</f>
        <v>M2</v>
      </c>
      <c r="E82" s="431">
        <f t="shared" ref="E82" si="13">Q82</f>
        <v>28.22</v>
      </c>
      <c r="F82" s="267"/>
      <c r="G82" s="268"/>
      <c r="H82" s="268"/>
      <c r="I82" s="269"/>
      <c r="J82" s="269"/>
      <c r="K82" s="269"/>
      <c r="L82" s="269"/>
      <c r="M82" s="269"/>
      <c r="N82" s="269"/>
      <c r="O82" s="269"/>
      <c r="P82" s="269"/>
      <c r="Q82" s="637">
        <f>((((1.52+0.07+1.48+0.1+1.5+1.52+0.07+1.5+1.5+0.32+0.32+0.25)*2)+0.5*0.8))+(((0.13+0.2+0.05+1.5)*2)*2)</f>
        <v>28.22</v>
      </c>
      <c r="R82" s="636"/>
      <c r="S82" s="771" t="s">
        <v>28658</v>
      </c>
      <c r="T82" s="188"/>
      <c r="U82" s="188"/>
      <c r="V82" s="188"/>
      <c r="W82" s="188"/>
      <c r="X82" s="188"/>
      <c r="Y82" s="188"/>
      <c r="Z82" s="188"/>
      <c r="AA82" s="188"/>
      <c r="AB82" s="188"/>
      <c r="AC82" s="188"/>
      <c r="AD82" s="188"/>
      <c r="AE82" s="188"/>
    </row>
    <row r="83" spans="1:31" ht="39.75" customHeight="1">
      <c r="A83" s="179"/>
      <c r="B83" s="262">
        <f>PO!B83</f>
        <v>9</v>
      </c>
      <c r="C83" s="263" t="str">
        <f>PO!E83</f>
        <v>DIVERSOS</v>
      </c>
      <c r="D83" s="264"/>
      <c r="E83" s="431"/>
      <c r="F83" s="267"/>
      <c r="G83" s="268"/>
      <c r="H83" s="268"/>
      <c r="I83" s="269"/>
      <c r="J83" s="269"/>
      <c r="K83" s="269"/>
      <c r="L83" s="269"/>
      <c r="M83" s="269"/>
      <c r="N83" s="269"/>
      <c r="O83" s="269"/>
      <c r="P83" s="269"/>
      <c r="Q83" s="637"/>
      <c r="R83" s="636"/>
      <c r="S83" s="750"/>
      <c r="T83" s="188"/>
      <c r="U83" s="188"/>
      <c r="V83" s="188"/>
      <c r="W83" s="188"/>
      <c r="X83" s="188"/>
      <c r="Y83" s="188"/>
      <c r="Z83" s="188"/>
      <c r="AA83" s="188"/>
      <c r="AB83" s="188"/>
      <c r="AC83" s="188"/>
      <c r="AD83" s="188"/>
      <c r="AE83" s="188"/>
    </row>
    <row r="84" spans="1:31" ht="51.75" customHeight="1">
      <c r="A84" s="179"/>
      <c r="B84" s="262" t="str">
        <f>PO!B84</f>
        <v>9.1</v>
      </c>
      <c r="C84" s="263" t="str">
        <f>PO!E84</f>
        <v>BARRA DE APOIO EM AÇO INOX POLIDO RETA, DN 1.1/4" (31,75MM), PARA ACESSIBILIDADE (PMR/PCR), COMPRIMENTO 80CM, INSTALADO EM PAREDE, INCLUSIVE FORNECIMENTO, INSTALAÇÃO E ACESSÓRIOS PARA FIXAÇÃO</v>
      </c>
      <c r="D84" s="264" t="str">
        <f>PO!F84</f>
        <v>UN</v>
      </c>
      <c r="E84" s="431">
        <f t="shared" ref="E84:E89" si="14">F84</f>
        <v>4</v>
      </c>
      <c r="F84" s="267">
        <v>4</v>
      </c>
      <c r="G84" s="268"/>
      <c r="H84" s="268"/>
      <c r="I84" s="269"/>
      <c r="J84" s="269"/>
      <c r="K84" s="269"/>
      <c r="L84" s="269"/>
      <c r="M84" s="269"/>
      <c r="N84" s="269"/>
      <c r="O84" s="269"/>
      <c r="P84" s="269"/>
      <c r="Q84" s="637"/>
      <c r="R84" s="636"/>
      <c r="S84" s="756" t="s">
        <v>28651</v>
      </c>
      <c r="T84" s="188"/>
      <c r="U84" s="188"/>
      <c r="V84" s="188"/>
      <c r="W84" s="188"/>
      <c r="X84" s="188"/>
      <c r="Y84" s="188"/>
      <c r="Z84" s="188"/>
      <c r="AA84" s="188"/>
      <c r="AB84" s="188"/>
      <c r="AC84" s="188"/>
      <c r="AD84" s="188"/>
      <c r="AE84" s="188"/>
    </row>
    <row r="85" spans="1:31" ht="48" customHeight="1">
      <c r="A85" s="179"/>
      <c r="B85" s="262" t="str">
        <f>PO!B85</f>
        <v>9.2</v>
      </c>
      <c r="C85" s="263" t="str">
        <f>PO!E85</f>
        <v>BARRA DE APOIO EM AÇO INOX POLIDO RETA, DN 1.1/4" (31,75MM), PARA ACESSIBILIDADE (PMR/PCR), COMPRIMENTO 70CM, INSTALADO EM PAREDE, INCLUSIVE FORNECIMENTO, INSTALAÇÃO E ACESSÓRIOS PARA FIXAÇÃO</v>
      </c>
      <c r="D85" s="264" t="str">
        <f>PO!F85</f>
        <v>UN</v>
      </c>
      <c r="E85" s="431">
        <f t="shared" si="14"/>
        <v>4</v>
      </c>
      <c r="F85" s="267">
        <v>4</v>
      </c>
      <c r="G85" s="268"/>
      <c r="H85" s="268"/>
      <c r="I85" s="269"/>
      <c r="J85" s="269"/>
      <c r="K85" s="269"/>
      <c r="L85" s="269"/>
      <c r="M85" s="269"/>
      <c r="N85" s="269"/>
      <c r="O85" s="269"/>
      <c r="P85" s="269"/>
      <c r="Q85" s="637"/>
      <c r="R85" s="636"/>
      <c r="S85" s="756" t="s">
        <v>28651</v>
      </c>
      <c r="T85" s="188"/>
      <c r="U85" s="188"/>
      <c r="V85" s="188"/>
      <c r="W85" s="188"/>
      <c r="X85" s="188"/>
      <c r="Y85" s="188"/>
      <c r="Z85" s="188"/>
      <c r="AA85" s="188"/>
      <c r="AB85" s="188"/>
      <c r="AC85" s="188"/>
      <c r="AD85" s="188"/>
      <c r="AE85" s="188"/>
    </row>
    <row r="86" spans="1:31" ht="57" customHeight="1">
      <c r="A86" s="179"/>
      <c r="B86" s="262" t="str">
        <f>PO!B86</f>
        <v>9.3</v>
      </c>
      <c r="C86" s="263" t="str">
        <f>PO!E86</f>
        <v>BARRA DE APOIO EM AÇO INOX POLIDO RETA, DN 1.1/4" (31,75MM), PARA ACESSIBILIDADE (PMR/PCR), COMPRIMENTO 40CM, INSTALADO EM PORTA/PAREDE, INCLUSIVE FORNECIMENTO, INSTALAÇÃO E ACESSÓRIOS PARA FIXAÇÃO</v>
      </c>
      <c r="D86" s="264" t="str">
        <f>PO!F86</f>
        <v>UN</v>
      </c>
      <c r="E86" s="431">
        <f t="shared" si="14"/>
        <v>4</v>
      </c>
      <c r="F86" s="267">
        <v>4</v>
      </c>
      <c r="G86" s="268"/>
      <c r="H86" s="268"/>
      <c r="I86" s="269"/>
      <c r="J86" s="269"/>
      <c r="K86" s="269"/>
      <c r="L86" s="269"/>
      <c r="M86" s="269"/>
      <c r="N86" s="269"/>
      <c r="O86" s="269"/>
      <c r="P86" s="269"/>
      <c r="Q86" s="637"/>
      <c r="R86" s="636"/>
      <c r="S86" s="756" t="s">
        <v>28651</v>
      </c>
      <c r="T86" s="188"/>
      <c r="U86" s="188"/>
      <c r="V86" s="188"/>
      <c r="W86" s="188"/>
      <c r="X86" s="188"/>
      <c r="Y86" s="188"/>
      <c r="Z86" s="188"/>
      <c r="AA86" s="188"/>
      <c r="AB86" s="188"/>
      <c r="AC86" s="188"/>
      <c r="AD86" s="188"/>
      <c r="AE86" s="188"/>
    </row>
    <row r="87" spans="1:31" ht="39.75" customHeight="1">
      <c r="A87" s="179"/>
      <c r="B87" s="262" t="str">
        <f>PO!B87</f>
        <v>9.4</v>
      </c>
      <c r="C87" s="263" t="str">
        <f>PO!E87</f>
        <v>PAPELEIRA PLASTICA TIPO DISPENSER PARA PAPEL HIGIENICO ROLAO</v>
      </c>
      <c r="D87" s="264" t="str">
        <f>PO!F87</f>
        <v>U</v>
      </c>
      <c r="E87" s="431">
        <f t="shared" si="14"/>
        <v>6</v>
      </c>
      <c r="F87" s="267">
        <v>6</v>
      </c>
      <c r="G87" s="268"/>
      <c r="H87" s="268"/>
      <c r="I87" s="269"/>
      <c r="J87" s="269"/>
      <c r="K87" s="269"/>
      <c r="L87" s="269"/>
      <c r="M87" s="269"/>
      <c r="N87" s="269"/>
      <c r="O87" s="269"/>
      <c r="P87" s="269"/>
      <c r="Q87" s="637"/>
      <c r="R87" s="636"/>
      <c r="S87" s="750"/>
      <c r="T87" s="188"/>
      <c r="U87" s="188"/>
      <c r="V87" s="188"/>
      <c r="W87" s="188"/>
      <c r="X87" s="188"/>
      <c r="Y87" s="188"/>
      <c r="Z87" s="188"/>
      <c r="AA87" s="188"/>
      <c r="AB87" s="188"/>
      <c r="AC87" s="188"/>
      <c r="AD87" s="188"/>
      <c r="AE87" s="188"/>
    </row>
    <row r="88" spans="1:31" ht="39.75" customHeight="1">
      <c r="A88" s="179"/>
      <c r="B88" s="262" t="str">
        <f>PO!B88</f>
        <v>9.5</v>
      </c>
      <c r="C88" s="263" t="str">
        <f>PO!E88</f>
        <v>DISPENSER EM PLÁSTICO PARA PAPEL TOALHA 2 OU 3 FOLHAS</v>
      </c>
      <c r="D88" s="264" t="str">
        <f>PO!F88</f>
        <v>U</v>
      </c>
      <c r="E88" s="431">
        <f t="shared" si="14"/>
        <v>6</v>
      </c>
      <c r="F88" s="267">
        <v>6</v>
      </c>
      <c r="G88" s="268"/>
      <c r="H88" s="268"/>
      <c r="I88" s="269"/>
      <c r="J88" s="269"/>
      <c r="K88" s="269"/>
      <c r="L88" s="269"/>
      <c r="M88" s="269"/>
      <c r="N88" s="269"/>
      <c r="O88" s="269"/>
      <c r="P88" s="269"/>
      <c r="Q88" s="637"/>
      <c r="R88" s="636"/>
      <c r="S88" s="750"/>
      <c r="T88" s="188"/>
      <c r="U88" s="188"/>
      <c r="V88" s="188"/>
      <c r="W88" s="188"/>
      <c r="X88" s="188"/>
      <c r="Y88" s="188"/>
      <c r="Z88" s="188"/>
      <c r="AA88" s="188"/>
      <c r="AB88" s="188"/>
      <c r="AC88" s="188"/>
      <c r="AD88" s="188"/>
      <c r="AE88" s="188"/>
    </row>
    <row r="89" spans="1:31" ht="39.75" customHeight="1" thickBot="1">
      <c r="A89" s="179"/>
      <c r="B89" s="717" t="str">
        <f>PO!B89</f>
        <v>9.6</v>
      </c>
      <c r="C89" s="718" t="str">
        <f>PO!E89</f>
        <v>SABONETEIRA PLASTICA TIPO DISPENSER PARA SABONETE LIQUIDO COM RESERVATORIO 1500 ML</v>
      </c>
      <c r="D89" s="719" t="str">
        <f>PO!F89</f>
        <v>U</v>
      </c>
      <c r="E89" s="767">
        <f t="shared" si="14"/>
        <v>6</v>
      </c>
      <c r="F89" s="720">
        <v>6</v>
      </c>
      <c r="G89" s="721"/>
      <c r="H89" s="721"/>
      <c r="I89" s="722"/>
      <c r="J89" s="722"/>
      <c r="K89" s="722"/>
      <c r="L89" s="722"/>
      <c r="M89" s="722"/>
      <c r="N89" s="722"/>
      <c r="O89" s="722"/>
      <c r="P89" s="722"/>
      <c r="Q89" s="723"/>
      <c r="R89" s="724"/>
      <c r="S89" s="751"/>
      <c r="T89" s="188"/>
      <c r="U89" s="188"/>
      <c r="V89" s="188"/>
      <c r="W89" s="188"/>
      <c r="X89" s="188"/>
      <c r="Y89" s="188"/>
      <c r="Z89" s="188"/>
      <c r="AA89" s="188"/>
      <c r="AB89" s="188"/>
      <c r="AC89" s="188"/>
      <c r="AD89" s="188"/>
      <c r="AE89" s="188"/>
    </row>
    <row r="90" spans="1:31" customFormat="1" ht="39.75" customHeight="1">
      <c r="E90" s="768"/>
    </row>
    <row r="91" spans="1:31" customFormat="1" ht="39.75" customHeight="1"/>
    <row r="92" spans="1:31" ht="39.75" customHeight="1">
      <c r="A92" s="179"/>
      <c r="B92" s="293"/>
      <c r="C92" s="306"/>
      <c r="D92" s="293"/>
      <c r="E92" s="293"/>
      <c r="F92" s="305"/>
      <c r="G92" s="299"/>
      <c r="H92" s="302"/>
      <c r="I92" s="299"/>
      <c r="J92" s="302"/>
      <c r="K92" s="299"/>
      <c r="L92" s="302"/>
      <c r="M92" s="299"/>
      <c r="N92" s="302"/>
      <c r="O92" s="299"/>
      <c r="P92" s="302"/>
      <c r="Q92" s="299"/>
      <c r="R92" s="179"/>
      <c r="S92" s="188"/>
      <c r="T92" s="188"/>
      <c r="U92" s="188"/>
      <c r="V92" s="188"/>
      <c r="W92" s="188"/>
      <c r="X92" s="188"/>
      <c r="Y92" s="188"/>
      <c r="Z92" s="188"/>
      <c r="AA92" s="188"/>
      <c r="AB92" s="188"/>
      <c r="AC92" s="188"/>
      <c r="AD92" s="188"/>
      <c r="AE92" s="188"/>
    </row>
    <row r="93" spans="1:31" ht="39.75" customHeight="1">
      <c r="A93" s="179"/>
      <c r="B93" s="293"/>
      <c r="C93" s="306"/>
      <c r="D93" s="293"/>
      <c r="E93" s="293"/>
      <c r="F93" s="305"/>
      <c r="G93" s="299"/>
      <c r="H93" s="302"/>
      <c r="I93" s="299"/>
      <c r="J93" s="302"/>
      <c r="K93" s="299"/>
      <c r="L93" s="302"/>
      <c r="M93" s="299"/>
      <c r="N93" s="302"/>
      <c r="O93" s="299"/>
      <c r="P93" s="302"/>
      <c r="Q93" s="299"/>
      <c r="R93" s="179"/>
      <c r="S93" s="188"/>
      <c r="T93" s="188"/>
      <c r="U93" s="188"/>
      <c r="V93" s="188"/>
      <c r="W93" s="188"/>
      <c r="X93" s="188"/>
      <c r="Y93" s="188"/>
      <c r="Z93" s="188"/>
      <c r="AA93" s="188"/>
      <c r="AB93" s="188"/>
      <c r="AC93" s="188"/>
      <c r="AD93" s="188"/>
      <c r="AE93" s="188"/>
    </row>
    <row r="94" spans="1:31" ht="39.75" customHeight="1">
      <c r="A94" s="179"/>
      <c r="B94" s="293"/>
      <c r="C94" s="306"/>
      <c r="D94" s="293"/>
      <c r="E94" s="293"/>
      <c r="F94" s="305"/>
      <c r="G94" s="299"/>
      <c r="H94" s="302"/>
      <c r="I94" s="299"/>
      <c r="J94" s="302"/>
      <c r="K94" s="299"/>
      <c r="L94" s="302"/>
      <c r="M94" s="299"/>
      <c r="N94" s="302"/>
      <c r="O94" s="299"/>
      <c r="P94" s="302"/>
      <c r="Q94" s="299"/>
      <c r="R94" s="179"/>
      <c r="S94" s="188"/>
      <c r="T94" s="188"/>
      <c r="U94" s="188"/>
      <c r="V94" s="188"/>
      <c r="W94" s="188"/>
      <c r="X94" s="188"/>
      <c r="Y94" s="188"/>
      <c r="Z94" s="188"/>
      <c r="AA94" s="188"/>
      <c r="AB94" s="188"/>
      <c r="AC94" s="188"/>
      <c r="AD94" s="188"/>
      <c r="AE94" s="188"/>
    </row>
    <row r="95" spans="1:31" ht="39.75" customHeight="1">
      <c r="A95" s="179"/>
      <c r="B95" s="293"/>
      <c r="C95" s="306"/>
      <c r="D95" s="293"/>
      <c r="E95" s="293"/>
      <c r="F95" s="305"/>
      <c r="G95" s="299"/>
      <c r="H95" s="302"/>
      <c r="I95" s="299"/>
      <c r="J95" s="302"/>
      <c r="K95" s="299"/>
      <c r="L95" s="302"/>
      <c r="M95" s="299"/>
      <c r="N95" s="302"/>
      <c r="O95" s="299"/>
      <c r="P95" s="302"/>
      <c r="Q95" s="299"/>
      <c r="R95" s="179"/>
      <c r="S95" s="188"/>
      <c r="T95" s="188"/>
      <c r="U95" s="188"/>
      <c r="V95" s="188"/>
      <c r="W95" s="188"/>
      <c r="X95" s="188"/>
      <c r="Y95" s="188"/>
      <c r="Z95" s="188"/>
      <c r="AA95" s="188"/>
      <c r="AB95" s="188"/>
      <c r="AC95" s="188"/>
      <c r="AD95" s="188"/>
      <c r="AE95" s="188"/>
    </row>
    <row r="96" spans="1:31" ht="39.75" customHeight="1">
      <c r="A96" s="179"/>
      <c r="B96" s="293"/>
      <c r="C96" s="306"/>
      <c r="D96" s="293"/>
      <c r="E96" s="293"/>
      <c r="F96" s="305"/>
      <c r="G96" s="299"/>
      <c r="H96" s="302"/>
      <c r="I96" s="299"/>
      <c r="J96" s="302"/>
      <c r="K96" s="299"/>
      <c r="L96" s="302"/>
      <c r="M96" s="299"/>
      <c r="N96" s="302"/>
      <c r="O96" s="299"/>
      <c r="P96" s="302"/>
      <c r="Q96" s="299"/>
      <c r="R96" s="179"/>
      <c r="S96" s="188"/>
      <c r="T96" s="188"/>
      <c r="U96" s="188"/>
      <c r="V96" s="188"/>
      <c r="W96" s="188"/>
      <c r="X96" s="188"/>
      <c r="Y96" s="188"/>
      <c r="Z96" s="188"/>
      <c r="AA96" s="188"/>
      <c r="AB96" s="188"/>
      <c r="AC96" s="188"/>
      <c r="AD96" s="188"/>
      <c r="AE96" s="188"/>
    </row>
    <row r="97" spans="1:31" ht="39.75" customHeight="1">
      <c r="A97" s="179"/>
      <c r="B97" s="293"/>
      <c r="C97" s="306"/>
      <c r="D97" s="293"/>
      <c r="E97" s="293"/>
      <c r="F97" s="305"/>
      <c r="G97" s="299"/>
      <c r="H97" s="302"/>
      <c r="I97" s="299"/>
      <c r="J97" s="302"/>
      <c r="K97" s="299"/>
      <c r="L97" s="302"/>
      <c r="M97" s="299"/>
      <c r="N97" s="302"/>
      <c r="O97" s="299"/>
      <c r="P97" s="302"/>
      <c r="Q97" s="299"/>
      <c r="R97" s="179"/>
      <c r="S97" s="188"/>
      <c r="T97" s="188"/>
      <c r="U97" s="188"/>
      <c r="V97" s="188"/>
      <c r="W97" s="188"/>
      <c r="X97" s="188"/>
      <c r="Y97" s="188"/>
      <c r="Z97" s="188"/>
      <c r="AA97" s="188"/>
      <c r="AB97" s="188"/>
      <c r="AC97" s="188"/>
      <c r="AD97" s="188"/>
      <c r="AE97" s="188"/>
    </row>
    <row r="98" spans="1:31" ht="39.75" customHeight="1">
      <c r="A98" s="179"/>
      <c r="B98" s="293"/>
      <c r="C98" s="306"/>
      <c r="D98" s="293"/>
      <c r="E98" s="293"/>
      <c r="F98" s="305"/>
      <c r="G98" s="299"/>
      <c r="H98" s="302"/>
      <c r="I98" s="299"/>
      <c r="J98" s="302"/>
      <c r="K98" s="299"/>
      <c r="L98" s="302"/>
      <c r="M98" s="299"/>
      <c r="N98" s="302"/>
      <c r="O98" s="299"/>
      <c r="P98" s="302"/>
      <c r="Q98" s="299"/>
      <c r="R98" s="179"/>
      <c r="S98" s="188"/>
      <c r="T98" s="188"/>
      <c r="U98" s="188"/>
      <c r="V98" s="188"/>
      <c r="W98" s="188"/>
      <c r="X98" s="188"/>
      <c r="Y98" s="188"/>
      <c r="Z98" s="188"/>
      <c r="AA98" s="188"/>
      <c r="AB98" s="188"/>
      <c r="AC98" s="188"/>
      <c r="AD98" s="188"/>
      <c r="AE98" s="188"/>
    </row>
    <row r="99" spans="1:31" ht="39.75" customHeight="1">
      <c r="A99" s="179"/>
      <c r="B99" s="293"/>
      <c r="C99" s="306"/>
      <c r="D99" s="293"/>
      <c r="E99" s="293"/>
      <c r="F99" s="305"/>
      <c r="G99" s="299"/>
      <c r="H99" s="302"/>
      <c r="I99" s="299"/>
      <c r="J99" s="302"/>
      <c r="K99" s="299"/>
      <c r="L99" s="302"/>
      <c r="M99" s="299"/>
      <c r="N99" s="302"/>
      <c r="O99" s="299"/>
      <c r="P99" s="302"/>
      <c r="Q99" s="299"/>
      <c r="R99" s="179"/>
      <c r="S99" s="188"/>
      <c r="T99" s="188"/>
      <c r="U99" s="188"/>
      <c r="V99" s="188"/>
      <c r="W99" s="188"/>
      <c r="X99" s="188"/>
      <c r="Y99" s="188"/>
      <c r="Z99" s="188"/>
      <c r="AA99" s="188"/>
      <c r="AB99" s="188"/>
      <c r="AC99" s="188"/>
      <c r="AD99" s="188"/>
      <c r="AE99" s="188"/>
    </row>
    <row r="100" spans="1:31" ht="39.75" customHeight="1">
      <c r="A100" s="179"/>
      <c r="B100" s="293"/>
      <c r="C100" s="306"/>
      <c r="D100" s="293"/>
      <c r="E100" s="293"/>
      <c r="F100" s="305"/>
      <c r="G100" s="299"/>
      <c r="H100" s="302"/>
      <c r="I100" s="299"/>
      <c r="J100" s="302"/>
      <c r="K100" s="299"/>
      <c r="L100" s="302"/>
      <c r="M100" s="299"/>
      <c r="N100" s="302"/>
      <c r="O100" s="299"/>
      <c r="P100" s="302"/>
      <c r="Q100" s="299"/>
      <c r="R100" s="179"/>
      <c r="S100" s="188"/>
      <c r="T100" s="188"/>
      <c r="U100" s="188"/>
      <c r="V100" s="188"/>
      <c r="W100" s="188"/>
      <c r="X100" s="188"/>
      <c r="Y100" s="188"/>
      <c r="Z100" s="188"/>
      <c r="AA100" s="188"/>
      <c r="AB100" s="188"/>
      <c r="AC100" s="188"/>
      <c r="AD100" s="188"/>
      <c r="AE100" s="188"/>
    </row>
    <row r="101" spans="1:31" ht="39.75" customHeight="1">
      <c r="A101" s="179"/>
      <c r="B101" s="293"/>
      <c r="C101" s="306"/>
      <c r="D101" s="293"/>
      <c r="E101" s="293"/>
      <c r="F101" s="305"/>
      <c r="G101" s="299"/>
      <c r="H101" s="302"/>
      <c r="I101" s="299"/>
      <c r="J101" s="302"/>
      <c r="K101" s="299"/>
      <c r="L101" s="302"/>
      <c r="M101" s="299"/>
      <c r="N101" s="302"/>
      <c r="O101" s="299"/>
      <c r="P101" s="302"/>
      <c r="Q101" s="299"/>
      <c r="R101" s="179"/>
      <c r="S101" s="188"/>
      <c r="T101" s="188"/>
      <c r="U101" s="188"/>
      <c r="V101" s="188"/>
      <c r="W101" s="188"/>
      <c r="X101" s="188"/>
      <c r="Y101" s="188"/>
      <c r="Z101" s="188"/>
      <c r="AA101" s="188"/>
      <c r="AB101" s="188"/>
      <c r="AC101" s="188"/>
      <c r="AD101" s="188"/>
      <c r="AE101" s="188"/>
    </row>
    <row r="102" spans="1:31" ht="39.75" customHeight="1">
      <c r="A102" s="179"/>
      <c r="B102" s="293"/>
      <c r="C102" s="306"/>
      <c r="D102" s="293"/>
      <c r="E102" s="293"/>
      <c r="F102" s="305"/>
      <c r="G102" s="299"/>
      <c r="H102" s="302"/>
      <c r="I102" s="299"/>
      <c r="J102" s="302"/>
      <c r="K102" s="299"/>
      <c r="L102" s="302"/>
      <c r="M102" s="299"/>
      <c r="N102" s="302"/>
      <c r="O102" s="299"/>
      <c r="P102" s="302"/>
      <c r="Q102" s="299"/>
      <c r="R102" s="179"/>
      <c r="S102" s="188"/>
      <c r="T102" s="188"/>
      <c r="U102" s="188"/>
      <c r="V102" s="188"/>
      <c r="W102" s="188"/>
      <c r="X102" s="188"/>
      <c r="Y102" s="188"/>
      <c r="Z102" s="188"/>
      <c r="AA102" s="188"/>
      <c r="AB102" s="188"/>
      <c r="AC102" s="188"/>
      <c r="AD102" s="188"/>
      <c r="AE102" s="188"/>
    </row>
    <row r="103" spans="1:31" ht="39.75" customHeight="1">
      <c r="A103" s="179"/>
      <c r="B103" s="293"/>
      <c r="C103" s="306"/>
      <c r="D103" s="293"/>
      <c r="E103" s="293"/>
      <c r="F103" s="305"/>
      <c r="G103" s="299"/>
      <c r="H103" s="302"/>
      <c r="I103" s="299"/>
      <c r="J103" s="302"/>
      <c r="K103" s="299"/>
      <c r="L103" s="302"/>
      <c r="M103" s="299"/>
      <c r="N103" s="302"/>
      <c r="O103" s="299"/>
      <c r="P103" s="302"/>
      <c r="Q103" s="299"/>
      <c r="R103" s="179"/>
      <c r="S103" s="188"/>
      <c r="T103" s="188"/>
      <c r="U103" s="188"/>
      <c r="V103" s="188"/>
      <c r="W103" s="188"/>
      <c r="X103" s="188"/>
      <c r="Y103" s="188"/>
      <c r="Z103" s="188"/>
      <c r="AA103" s="188"/>
      <c r="AB103" s="188"/>
      <c r="AC103" s="188"/>
      <c r="AD103" s="188"/>
      <c r="AE103" s="188"/>
    </row>
    <row r="104" spans="1:31" ht="39.75" customHeight="1">
      <c r="A104" s="179"/>
      <c r="B104" s="293"/>
      <c r="C104" s="306"/>
      <c r="D104" s="293"/>
      <c r="E104" s="293"/>
      <c r="F104" s="305"/>
      <c r="G104" s="299"/>
      <c r="H104" s="302"/>
      <c r="I104" s="299"/>
      <c r="J104" s="302"/>
      <c r="K104" s="299"/>
      <c r="L104" s="302"/>
      <c r="M104" s="299"/>
      <c r="N104" s="302"/>
      <c r="O104" s="299"/>
      <c r="P104" s="302"/>
      <c r="Q104" s="299"/>
      <c r="R104" s="179"/>
      <c r="S104" s="188"/>
      <c r="T104" s="188"/>
      <c r="U104" s="188"/>
      <c r="V104" s="188"/>
      <c r="W104" s="188"/>
      <c r="X104" s="188"/>
      <c r="Y104" s="188"/>
      <c r="Z104" s="188"/>
      <c r="AA104" s="188"/>
      <c r="AB104" s="188"/>
      <c r="AC104" s="188"/>
      <c r="AD104" s="188"/>
      <c r="AE104" s="188"/>
    </row>
    <row r="105" spans="1:31" ht="39.75" customHeight="1">
      <c r="A105" s="179"/>
      <c r="B105" s="293"/>
      <c r="C105" s="306"/>
      <c r="D105" s="293"/>
      <c r="E105" s="293"/>
      <c r="F105" s="305"/>
      <c r="G105" s="299"/>
      <c r="H105" s="302"/>
      <c r="I105" s="299"/>
      <c r="J105" s="302"/>
      <c r="K105" s="299"/>
      <c r="L105" s="302"/>
      <c r="M105" s="299"/>
      <c r="N105" s="302"/>
      <c r="O105" s="299"/>
      <c r="P105" s="302"/>
      <c r="Q105" s="299"/>
      <c r="R105" s="179"/>
      <c r="S105" s="188"/>
      <c r="T105" s="188"/>
      <c r="U105" s="188"/>
      <c r="V105" s="188"/>
      <c r="W105" s="188"/>
      <c r="X105" s="188"/>
      <c r="Y105" s="188"/>
      <c r="Z105" s="188"/>
      <c r="AA105" s="188"/>
      <c r="AB105" s="188"/>
      <c r="AC105" s="188"/>
      <c r="AD105" s="188"/>
      <c r="AE105" s="188"/>
    </row>
    <row r="106" spans="1:31" ht="39.75" customHeight="1">
      <c r="A106" s="179"/>
      <c r="B106" s="293"/>
      <c r="C106" s="306"/>
      <c r="D106" s="293"/>
      <c r="E106" s="293"/>
      <c r="F106" s="305"/>
      <c r="G106" s="299"/>
      <c r="H106" s="302"/>
      <c r="I106" s="299"/>
      <c r="J106" s="302"/>
      <c r="K106" s="299"/>
      <c r="L106" s="302"/>
      <c r="M106" s="299"/>
      <c r="N106" s="302"/>
      <c r="O106" s="299"/>
      <c r="P106" s="302"/>
      <c r="Q106" s="299"/>
      <c r="R106" s="179"/>
      <c r="S106" s="188"/>
      <c r="T106" s="188"/>
      <c r="U106" s="188"/>
      <c r="V106" s="188"/>
      <c r="W106" s="188"/>
      <c r="X106" s="188"/>
      <c r="Y106" s="188"/>
      <c r="Z106" s="188"/>
      <c r="AA106" s="188"/>
      <c r="AB106" s="188"/>
      <c r="AC106" s="188"/>
      <c r="AD106" s="188"/>
      <c r="AE106" s="188"/>
    </row>
    <row r="107" spans="1:31" ht="39.75" customHeight="1">
      <c r="A107" s="179"/>
      <c r="B107" s="293"/>
      <c r="C107" s="306"/>
      <c r="D107" s="293"/>
      <c r="E107" s="293"/>
      <c r="F107" s="305"/>
      <c r="G107" s="299"/>
      <c r="H107" s="302"/>
      <c r="I107" s="299"/>
      <c r="J107" s="302"/>
      <c r="K107" s="299"/>
      <c r="L107" s="302"/>
      <c r="M107" s="299"/>
      <c r="N107" s="302"/>
      <c r="O107" s="299"/>
      <c r="P107" s="302"/>
      <c r="Q107" s="299"/>
      <c r="R107" s="179"/>
      <c r="S107" s="188"/>
      <c r="T107" s="188"/>
      <c r="U107" s="188"/>
      <c r="V107" s="188"/>
      <c r="W107" s="188"/>
      <c r="X107" s="188"/>
      <c r="Y107" s="188"/>
      <c r="Z107" s="188"/>
      <c r="AA107" s="188"/>
      <c r="AB107" s="188"/>
      <c r="AC107" s="188"/>
      <c r="AD107" s="188"/>
      <c r="AE107" s="188"/>
    </row>
    <row r="108" spans="1:31" ht="39.75" customHeight="1">
      <c r="A108" s="179"/>
      <c r="B108" s="293"/>
      <c r="C108" s="306"/>
      <c r="D108" s="293"/>
      <c r="E108" s="293"/>
      <c r="F108" s="305"/>
      <c r="G108" s="299"/>
      <c r="H108" s="302"/>
      <c r="I108" s="299"/>
      <c r="J108" s="302"/>
      <c r="K108" s="299"/>
      <c r="L108" s="302"/>
      <c r="M108" s="299"/>
      <c r="N108" s="302"/>
      <c r="O108" s="299"/>
      <c r="P108" s="302"/>
      <c r="Q108" s="299"/>
      <c r="R108" s="179"/>
      <c r="S108" s="188"/>
      <c r="T108" s="188"/>
      <c r="U108" s="188"/>
      <c r="V108" s="188"/>
      <c r="W108" s="188"/>
      <c r="X108" s="188"/>
      <c r="Y108" s="188"/>
      <c r="Z108" s="188"/>
      <c r="AA108" s="188"/>
      <c r="AB108" s="188"/>
      <c r="AC108" s="188"/>
      <c r="AD108" s="188"/>
      <c r="AE108" s="188"/>
    </row>
    <row r="109" spans="1:31" ht="39.75" customHeight="1">
      <c r="A109" s="179"/>
      <c r="B109" s="293"/>
      <c r="C109" s="306"/>
      <c r="D109" s="293"/>
      <c r="E109" s="293"/>
      <c r="F109" s="305"/>
      <c r="G109" s="299"/>
      <c r="H109" s="302"/>
      <c r="I109" s="299"/>
      <c r="J109" s="302"/>
      <c r="K109" s="299"/>
      <c r="L109" s="302"/>
      <c r="M109" s="299"/>
      <c r="N109" s="302"/>
      <c r="O109" s="299"/>
      <c r="P109" s="302"/>
      <c r="Q109" s="299"/>
      <c r="R109" s="179"/>
      <c r="S109" s="188"/>
      <c r="T109" s="188"/>
      <c r="U109" s="188"/>
      <c r="V109" s="188"/>
      <c r="W109" s="188"/>
      <c r="X109" s="188"/>
      <c r="Y109" s="188"/>
      <c r="Z109" s="188"/>
      <c r="AA109" s="188"/>
      <c r="AB109" s="188"/>
      <c r="AC109" s="188"/>
      <c r="AD109" s="188"/>
      <c r="AE109" s="188"/>
    </row>
    <row r="110" spans="1:31" ht="39.75" customHeight="1">
      <c r="A110" s="179"/>
      <c r="B110" s="293"/>
      <c r="C110" s="306"/>
      <c r="D110" s="293"/>
      <c r="E110" s="293"/>
      <c r="F110" s="305"/>
      <c r="G110" s="299"/>
      <c r="H110" s="302"/>
      <c r="I110" s="299"/>
      <c r="J110" s="302"/>
      <c r="K110" s="299"/>
      <c r="L110" s="302"/>
      <c r="M110" s="299"/>
      <c r="N110" s="302"/>
      <c r="O110" s="299"/>
      <c r="P110" s="302"/>
      <c r="Q110" s="299"/>
      <c r="R110" s="179"/>
      <c r="S110" s="188"/>
      <c r="T110" s="188"/>
      <c r="U110" s="188"/>
      <c r="V110" s="188"/>
      <c r="W110" s="188"/>
      <c r="X110" s="188"/>
      <c r="Y110" s="188"/>
      <c r="Z110" s="188"/>
      <c r="AA110" s="188"/>
      <c r="AB110" s="188"/>
      <c r="AC110" s="188"/>
      <c r="AD110" s="188"/>
      <c r="AE110" s="188"/>
    </row>
    <row r="111" spans="1:31" ht="39.75" customHeight="1">
      <c r="A111" s="179"/>
      <c r="B111" s="293"/>
      <c r="C111" s="306"/>
      <c r="D111" s="293"/>
      <c r="E111" s="293"/>
      <c r="F111" s="305"/>
      <c r="G111" s="299"/>
      <c r="H111" s="302"/>
      <c r="I111" s="299"/>
      <c r="J111" s="302"/>
      <c r="K111" s="299"/>
      <c r="L111" s="302"/>
      <c r="M111" s="299"/>
      <c r="N111" s="302"/>
      <c r="O111" s="299"/>
      <c r="P111" s="302"/>
      <c r="Q111" s="299"/>
      <c r="R111" s="179"/>
      <c r="S111" s="188"/>
      <c r="T111" s="188"/>
      <c r="U111" s="188"/>
      <c r="V111" s="188"/>
      <c r="W111" s="188"/>
      <c r="X111" s="188"/>
      <c r="Y111" s="188"/>
      <c r="Z111" s="188"/>
      <c r="AA111" s="188"/>
      <c r="AB111" s="188"/>
      <c r="AC111" s="188"/>
      <c r="AD111" s="188"/>
      <c r="AE111" s="188"/>
    </row>
    <row r="112" spans="1:31" ht="39.75" customHeight="1">
      <c r="A112" s="179"/>
      <c r="B112" s="293"/>
      <c r="C112" s="306"/>
      <c r="D112" s="293"/>
      <c r="E112" s="293"/>
      <c r="F112" s="305"/>
      <c r="G112" s="299"/>
      <c r="H112" s="302"/>
      <c r="I112" s="299"/>
      <c r="J112" s="302"/>
      <c r="K112" s="299"/>
      <c r="L112" s="302"/>
      <c r="M112" s="299"/>
      <c r="N112" s="302"/>
      <c r="O112" s="299"/>
      <c r="P112" s="302"/>
      <c r="Q112" s="299"/>
      <c r="R112" s="179"/>
      <c r="S112" s="188"/>
      <c r="T112" s="188"/>
      <c r="U112" s="188"/>
      <c r="V112" s="188"/>
      <c r="W112" s="188"/>
      <c r="X112" s="188"/>
      <c r="Y112" s="188"/>
      <c r="Z112" s="188"/>
      <c r="AA112" s="188"/>
      <c r="AB112" s="188"/>
      <c r="AC112" s="188"/>
      <c r="AD112" s="188"/>
      <c r="AE112" s="188"/>
    </row>
    <row r="113" spans="1:31" ht="39.75" customHeight="1">
      <c r="A113" s="179"/>
      <c r="B113" s="293"/>
      <c r="C113" s="306"/>
      <c r="D113" s="293"/>
      <c r="E113" s="293"/>
      <c r="F113" s="305"/>
      <c r="G113" s="299"/>
      <c r="H113" s="302"/>
      <c r="I113" s="299"/>
      <c r="J113" s="302"/>
      <c r="K113" s="299"/>
      <c r="L113" s="302"/>
      <c r="M113" s="299"/>
      <c r="N113" s="302"/>
      <c r="O113" s="299"/>
      <c r="P113" s="302"/>
      <c r="Q113" s="299"/>
      <c r="R113" s="179"/>
      <c r="S113" s="188"/>
      <c r="T113" s="188"/>
      <c r="U113" s="188"/>
      <c r="V113" s="188"/>
      <c r="W113" s="188"/>
      <c r="X113" s="188"/>
      <c r="Y113" s="188"/>
      <c r="Z113" s="188"/>
      <c r="AA113" s="188"/>
      <c r="AB113" s="188"/>
      <c r="AC113" s="188"/>
      <c r="AD113" s="188"/>
      <c r="AE113" s="188"/>
    </row>
    <row r="114" spans="1:31" ht="39.75" customHeight="1">
      <c r="A114" s="179"/>
      <c r="B114" s="293"/>
      <c r="C114" s="306"/>
      <c r="D114" s="293"/>
      <c r="E114" s="293"/>
      <c r="F114" s="305"/>
      <c r="G114" s="299"/>
      <c r="H114" s="302"/>
      <c r="I114" s="299"/>
      <c r="J114" s="302"/>
      <c r="K114" s="299"/>
      <c r="L114" s="302"/>
      <c r="M114" s="299"/>
      <c r="N114" s="302"/>
      <c r="O114" s="299"/>
      <c r="P114" s="302"/>
      <c r="Q114" s="299"/>
      <c r="R114" s="179"/>
      <c r="S114" s="188"/>
      <c r="T114" s="188"/>
      <c r="U114" s="188"/>
      <c r="V114" s="188"/>
      <c r="W114" s="188"/>
      <c r="X114" s="188"/>
      <c r="Y114" s="188"/>
      <c r="Z114" s="188"/>
      <c r="AA114" s="188"/>
      <c r="AB114" s="188"/>
      <c r="AC114" s="188"/>
      <c r="AD114" s="188"/>
      <c r="AE114" s="188"/>
    </row>
    <row r="115" spans="1:31" ht="39.75" customHeight="1">
      <c r="A115" s="179"/>
      <c r="B115" s="293"/>
      <c r="C115" s="306"/>
      <c r="D115" s="293"/>
      <c r="E115" s="293"/>
      <c r="F115" s="305"/>
      <c r="G115" s="299"/>
      <c r="H115" s="302"/>
      <c r="I115" s="299"/>
      <c r="J115" s="302"/>
      <c r="K115" s="299"/>
      <c r="L115" s="302"/>
      <c r="M115" s="299"/>
      <c r="N115" s="302"/>
      <c r="O115" s="299"/>
      <c r="P115" s="302"/>
      <c r="Q115" s="299"/>
      <c r="R115" s="179"/>
      <c r="S115" s="188"/>
      <c r="T115" s="188"/>
      <c r="U115" s="188"/>
      <c r="V115" s="188"/>
      <c r="W115" s="188"/>
      <c r="X115" s="188"/>
      <c r="Y115" s="188"/>
      <c r="Z115" s="188"/>
      <c r="AA115" s="188"/>
      <c r="AB115" s="188"/>
      <c r="AC115" s="188"/>
      <c r="AD115" s="188"/>
      <c r="AE115" s="188"/>
    </row>
    <row r="116" spans="1:31" ht="39.75" customHeight="1">
      <c r="A116" s="179"/>
      <c r="B116" s="293"/>
      <c r="C116" s="306"/>
      <c r="D116" s="293"/>
      <c r="E116" s="293"/>
      <c r="F116" s="305"/>
      <c r="G116" s="299"/>
      <c r="H116" s="302"/>
      <c r="I116" s="299"/>
      <c r="J116" s="302"/>
      <c r="K116" s="299"/>
      <c r="L116" s="302"/>
      <c r="M116" s="299"/>
      <c r="N116" s="302"/>
      <c r="O116" s="299"/>
      <c r="P116" s="302"/>
      <c r="Q116" s="299"/>
      <c r="R116" s="179"/>
      <c r="S116" s="188"/>
      <c r="T116" s="188"/>
      <c r="U116" s="188"/>
      <c r="V116" s="188"/>
      <c r="W116" s="188"/>
      <c r="X116" s="188"/>
      <c r="Y116" s="188"/>
      <c r="Z116" s="188"/>
      <c r="AA116" s="188"/>
      <c r="AB116" s="188"/>
      <c r="AC116" s="188"/>
      <c r="AD116" s="188"/>
      <c r="AE116" s="188"/>
    </row>
    <row r="117" spans="1:31" ht="39.75" customHeight="1">
      <c r="A117" s="179"/>
      <c r="B117" s="293"/>
      <c r="C117" s="306"/>
      <c r="D117" s="293"/>
      <c r="E117" s="293"/>
      <c r="F117" s="305"/>
      <c r="G117" s="299"/>
      <c r="H117" s="302"/>
      <c r="I117" s="299"/>
      <c r="J117" s="302"/>
      <c r="K117" s="299"/>
      <c r="L117" s="302"/>
      <c r="M117" s="299"/>
      <c r="N117" s="302"/>
      <c r="O117" s="299"/>
      <c r="P117" s="302"/>
      <c r="Q117" s="299"/>
      <c r="R117" s="179"/>
      <c r="S117" s="188"/>
      <c r="T117" s="188"/>
      <c r="U117" s="188"/>
      <c r="V117" s="188"/>
      <c r="W117" s="188"/>
      <c r="X117" s="188"/>
      <c r="Y117" s="188"/>
      <c r="Z117" s="188"/>
      <c r="AA117" s="188"/>
      <c r="AB117" s="188"/>
      <c r="AC117" s="188"/>
      <c r="AD117" s="188"/>
      <c r="AE117" s="188"/>
    </row>
    <row r="118" spans="1:31" ht="39.75" customHeight="1">
      <c r="A118" s="179"/>
      <c r="B118" s="293"/>
      <c r="C118" s="306"/>
      <c r="D118" s="293"/>
      <c r="E118" s="293"/>
      <c r="F118" s="305"/>
      <c r="G118" s="299"/>
      <c r="H118" s="302"/>
      <c r="I118" s="299"/>
      <c r="J118" s="302"/>
      <c r="K118" s="299"/>
      <c r="L118" s="302"/>
      <c r="M118" s="299"/>
      <c r="N118" s="302"/>
      <c r="O118" s="299"/>
      <c r="P118" s="302"/>
      <c r="Q118" s="299"/>
      <c r="R118" s="179"/>
      <c r="S118" s="188"/>
      <c r="T118" s="188"/>
      <c r="U118" s="188"/>
      <c r="V118" s="188"/>
      <c r="W118" s="188"/>
      <c r="X118" s="188"/>
      <c r="Y118" s="188"/>
      <c r="Z118" s="188"/>
      <c r="AA118" s="188"/>
      <c r="AB118" s="188"/>
      <c r="AC118" s="188"/>
      <c r="AD118" s="188"/>
      <c r="AE118" s="188"/>
    </row>
    <row r="119" spans="1:31" ht="39.75" customHeight="1">
      <c r="A119" s="179"/>
      <c r="B119" s="293"/>
      <c r="C119" s="306"/>
      <c r="D119" s="293"/>
      <c r="E119" s="293"/>
      <c r="F119" s="305"/>
      <c r="G119" s="299"/>
      <c r="H119" s="302"/>
      <c r="I119" s="299"/>
      <c r="J119" s="302"/>
      <c r="K119" s="299"/>
      <c r="L119" s="302"/>
      <c r="M119" s="299"/>
      <c r="N119" s="302"/>
      <c r="O119" s="299"/>
      <c r="P119" s="302"/>
      <c r="Q119" s="299"/>
      <c r="R119" s="179"/>
      <c r="S119" s="188"/>
      <c r="T119" s="188"/>
      <c r="U119" s="188"/>
      <c r="V119" s="188"/>
      <c r="W119" s="188"/>
      <c r="X119" s="188"/>
      <c r="Y119" s="188"/>
      <c r="Z119" s="188"/>
      <c r="AA119" s="188"/>
      <c r="AB119" s="188"/>
      <c r="AC119" s="188"/>
      <c r="AD119" s="188"/>
      <c r="AE119" s="188"/>
    </row>
    <row r="120" spans="1:31" ht="39.75" customHeight="1">
      <c r="A120" s="179"/>
      <c r="B120" s="293"/>
      <c r="C120" s="306"/>
      <c r="D120" s="293"/>
      <c r="E120" s="293"/>
      <c r="F120" s="305"/>
      <c r="G120" s="299"/>
      <c r="H120" s="302"/>
      <c r="I120" s="299"/>
      <c r="J120" s="302"/>
      <c r="K120" s="299"/>
      <c r="L120" s="302"/>
      <c r="M120" s="299"/>
      <c r="N120" s="302"/>
      <c r="O120" s="299"/>
      <c r="P120" s="302"/>
      <c r="Q120" s="299"/>
      <c r="R120" s="179"/>
      <c r="S120" s="188"/>
      <c r="T120" s="188"/>
      <c r="U120" s="188"/>
      <c r="V120" s="188"/>
      <c r="W120" s="188"/>
      <c r="X120" s="188"/>
      <c r="Y120" s="188"/>
      <c r="Z120" s="188"/>
      <c r="AA120" s="188"/>
      <c r="AB120" s="188"/>
      <c r="AC120" s="188"/>
      <c r="AD120" s="188"/>
      <c r="AE120" s="188"/>
    </row>
    <row r="121" spans="1:31" ht="39.75" customHeight="1">
      <c r="A121" s="179"/>
      <c r="B121" s="293"/>
      <c r="C121" s="306"/>
      <c r="D121" s="293"/>
      <c r="E121" s="293"/>
      <c r="F121" s="305"/>
      <c r="G121" s="299"/>
      <c r="H121" s="302"/>
      <c r="I121" s="299"/>
      <c r="J121" s="302"/>
      <c r="K121" s="299"/>
      <c r="L121" s="302"/>
      <c r="M121" s="299"/>
      <c r="N121" s="302"/>
      <c r="O121" s="299"/>
      <c r="P121" s="302"/>
      <c r="Q121" s="299"/>
      <c r="R121" s="179"/>
      <c r="S121" s="188"/>
      <c r="T121" s="188"/>
      <c r="U121" s="188"/>
      <c r="V121" s="188"/>
      <c r="W121" s="188"/>
      <c r="X121" s="188"/>
      <c r="Y121" s="188"/>
      <c r="Z121" s="188"/>
      <c r="AA121" s="188"/>
      <c r="AB121" s="188"/>
      <c r="AC121" s="188"/>
      <c r="AD121" s="188"/>
      <c r="AE121" s="188"/>
    </row>
    <row r="122" spans="1:31" ht="39.75" customHeight="1">
      <c r="A122" s="179"/>
      <c r="B122" s="293"/>
      <c r="C122" s="306"/>
      <c r="D122" s="293"/>
      <c r="E122" s="293"/>
      <c r="F122" s="305"/>
      <c r="G122" s="299"/>
      <c r="H122" s="302"/>
      <c r="I122" s="299"/>
      <c r="J122" s="302"/>
      <c r="K122" s="299"/>
      <c r="L122" s="302"/>
      <c r="M122" s="299"/>
      <c r="N122" s="302"/>
      <c r="O122" s="299"/>
      <c r="P122" s="302"/>
      <c r="Q122" s="299"/>
      <c r="R122" s="179"/>
      <c r="S122" s="188"/>
      <c r="T122" s="188"/>
      <c r="U122" s="188"/>
      <c r="V122" s="188"/>
      <c r="W122" s="188"/>
      <c r="X122" s="188"/>
      <c r="Y122" s="188"/>
      <c r="Z122" s="188"/>
      <c r="AA122" s="188"/>
      <c r="AB122" s="188"/>
      <c r="AC122" s="188"/>
      <c r="AD122" s="188"/>
      <c r="AE122" s="188"/>
    </row>
    <row r="123" spans="1:31" ht="39.75" customHeight="1">
      <c r="A123" s="179"/>
      <c r="B123" s="293"/>
      <c r="C123" s="306"/>
      <c r="D123" s="293"/>
      <c r="E123" s="293"/>
      <c r="F123" s="305"/>
      <c r="G123" s="299"/>
      <c r="H123" s="302"/>
      <c r="I123" s="299"/>
      <c r="J123" s="302"/>
      <c r="K123" s="299"/>
      <c r="L123" s="302"/>
      <c r="M123" s="299"/>
      <c r="N123" s="302"/>
      <c r="O123" s="299"/>
      <c r="P123" s="302"/>
      <c r="Q123" s="299"/>
      <c r="R123" s="179"/>
      <c r="S123" s="188"/>
      <c r="T123" s="188"/>
      <c r="U123" s="188"/>
      <c r="V123" s="188"/>
      <c r="W123" s="188"/>
      <c r="X123" s="188"/>
      <c r="Y123" s="188"/>
      <c r="Z123" s="188"/>
      <c r="AA123" s="188"/>
      <c r="AB123" s="188"/>
      <c r="AC123" s="188"/>
      <c r="AD123" s="188"/>
      <c r="AE123" s="188"/>
    </row>
    <row r="124" spans="1:31" ht="39.75" customHeight="1">
      <c r="A124" s="179"/>
      <c r="B124" s="293"/>
      <c r="C124" s="306"/>
      <c r="D124" s="293"/>
      <c r="E124" s="293"/>
      <c r="F124" s="305"/>
      <c r="G124" s="299"/>
      <c r="H124" s="302"/>
      <c r="I124" s="299"/>
      <c r="J124" s="302"/>
      <c r="K124" s="299"/>
      <c r="L124" s="302"/>
      <c r="M124" s="299"/>
      <c r="N124" s="302"/>
      <c r="O124" s="299"/>
      <c r="P124" s="302"/>
      <c r="Q124" s="299"/>
      <c r="R124" s="179"/>
      <c r="S124" s="188"/>
      <c r="T124" s="188"/>
      <c r="U124" s="188"/>
      <c r="V124" s="188"/>
      <c r="W124" s="188"/>
      <c r="X124" s="188"/>
      <c r="Y124" s="188"/>
      <c r="Z124" s="188"/>
      <c r="AA124" s="188"/>
      <c r="AB124" s="188"/>
      <c r="AC124" s="188"/>
      <c r="AD124" s="188"/>
      <c r="AE124" s="188"/>
    </row>
    <row r="125" spans="1:31" ht="39.75" customHeight="1">
      <c r="A125" s="179"/>
      <c r="B125" s="293"/>
      <c r="C125" s="306"/>
      <c r="D125" s="293"/>
      <c r="E125" s="293"/>
      <c r="F125" s="305"/>
      <c r="G125" s="299"/>
      <c r="H125" s="302"/>
      <c r="I125" s="299"/>
      <c r="J125" s="302"/>
      <c r="K125" s="299"/>
      <c r="L125" s="302"/>
      <c r="M125" s="299"/>
      <c r="N125" s="302"/>
      <c r="O125" s="299"/>
      <c r="P125" s="302"/>
      <c r="Q125" s="299"/>
      <c r="R125" s="179"/>
      <c r="S125" s="188"/>
      <c r="T125" s="188"/>
      <c r="U125" s="188"/>
      <c r="V125" s="188"/>
      <c r="W125" s="188"/>
      <c r="X125" s="188"/>
      <c r="Y125" s="188"/>
      <c r="Z125" s="188"/>
      <c r="AA125" s="188"/>
      <c r="AB125" s="188"/>
      <c r="AC125" s="188"/>
      <c r="AD125" s="188"/>
      <c r="AE125" s="188"/>
    </row>
    <row r="126" spans="1:31" ht="39.75" customHeight="1">
      <c r="A126" s="179"/>
      <c r="B126" s="293"/>
      <c r="C126" s="306"/>
      <c r="D126" s="293"/>
      <c r="E126" s="293"/>
      <c r="F126" s="305"/>
      <c r="G126" s="299"/>
      <c r="H126" s="302"/>
      <c r="I126" s="299"/>
      <c r="J126" s="302"/>
      <c r="K126" s="299"/>
      <c r="L126" s="302"/>
      <c r="M126" s="299"/>
      <c r="N126" s="302"/>
      <c r="O126" s="299"/>
      <c r="P126" s="302"/>
      <c r="Q126" s="299"/>
      <c r="R126" s="179"/>
      <c r="S126" s="188"/>
      <c r="T126" s="188"/>
      <c r="U126" s="188"/>
      <c r="V126" s="188"/>
      <c r="W126" s="188"/>
      <c r="X126" s="188"/>
      <c r="Y126" s="188"/>
      <c r="Z126" s="188"/>
      <c r="AA126" s="188"/>
      <c r="AB126" s="188"/>
      <c r="AC126" s="188"/>
      <c r="AD126" s="188"/>
      <c r="AE126" s="188"/>
    </row>
    <row r="127" spans="1:31" ht="39.75" customHeight="1">
      <c r="A127" s="179"/>
      <c r="B127" s="293"/>
      <c r="C127" s="306"/>
      <c r="D127" s="293"/>
      <c r="E127" s="293"/>
      <c r="F127" s="305"/>
      <c r="G127" s="299"/>
      <c r="H127" s="302"/>
      <c r="I127" s="299"/>
      <c r="J127" s="302"/>
      <c r="K127" s="299"/>
      <c r="L127" s="302"/>
      <c r="M127" s="299"/>
      <c r="N127" s="302"/>
      <c r="O127" s="299"/>
      <c r="P127" s="302"/>
      <c r="Q127" s="299"/>
      <c r="R127" s="179"/>
      <c r="S127" s="188"/>
      <c r="T127" s="188"/>
      <c r="U127" s="188"/>
      <c r="V127" s="188"/>
      <c r="W127" s="188"/>
      <c r="X127" s="188"/>
      <c r="Y127" s="188"/>
      <c r="Z127" s="188"/>
      <c r="AA127" s="188"/>
      <c r="AB127" s="188"/>
      <c r="AC127" s="188"/>
      <c r="AD127" s="188"/>
      <c r="AE127" s="188"/>
    </row>
    <row r="128" spans="1:31" ht="39.75" customHeight="1">
      <c r="A128" s="179"/>
      <c r="B128" s="293"/>
      <c r="C128" s="306"/>
      <c r="D128" s="293"/>
      <c r="E128" s="293"/>
      <c r="F128" s="305"/>
      <c r="G128" s="299"/>
      <c r="H128" s="302"/>
      <c r="I128" s="299"/>
      <c r="J128" s="302"/>
      <c r="K128" s="299"/>
      <c r="L128" s="302"/>
      <c r="M128" s="299"/>
      <c r="N128" s="302"/>
      <c r="O128" s="299"/>
      <c r="P128" s="302"/>
      <c r="Q128" s="299"/>
      <c r="R128" s="179"/>
      <c r="S128" s="188"/>
      <c r="T128" s="188"/>
      <c r="U128" s="188"/>
      <c r="V128" s="188"/>
      <c r="W128" s="188"/>
      <c r="X128" s="188"/>
      <c r="Y128" s="188"/>
      <c r="Z128" s="188"/>
      <c r="AA128" s="188"/>
      <c r="AB128" s="188"/>
      <c r="AC128" s="188"/>
      <c r="AD128" s="188"/>
      <c r="AE128" s="188"/>
    </row>
    <row r="129" spans="1:31" ht="39.75" customHeight="1">
      <c r="A129" s="179"/>
      <c r="B129" s="293"/>
      <c r="C129" s="306"/>
      <c r="D129" s="293"/>
      <c r="E129" s="293"/>
      <c r="F129" s="305"/>
      <c r="G129" s="299"/>
      <c r="H129" s="302"/>
      <c r="I129" s="299"/>
      <c r="J129" s="302"/>
      <c r="K129" s="299"/>
      <c r="L129" s="302"/>
      <c r="M129" s="299"/>
      <c r="N129" s="302"/>
      <c r="O129" s="299"/>
      <c r="P129" s="302"/>
      <c r="Q129" s="299"/>
      <c r="R129" s="179"/>
      <c r="S129" s="188"/>
      <c r="T129" s="188"/>
      <c r="U129" s="188"/>
      <c r="V129" s="188"/>
      <c r="W129" s="188"/>
      <c r="X129" s="188"/>
      <c r="Y129" s="188"/>
      <c r="Z129" s="188"/>
      <c r="AA129" s="188"/>
      <c r="AB129" s="188"/>
      <c r="AC129" s="188"/>
      <c r="AD129" s="188"/>
      <c r="AE129" s="188"/>
    </row>
    <row r="130" spans="1:31" ht="39.75" customHeight="1">
      <c r="A130" s="179"/>
      <c r="B130" s="293"/>
      <c r="C130" s="306"/>
      <c r="D130" s="293"/>
      <c r="E130" s="293"/>
      <c r="F130" s="305"/>
      <c r="G130" s="299"/>
      <c r="H130" s="302"/>
      <c r="I130" s="299"/>
      <c r="J130" s="302"/>
      <c r="K130" s="299"/>
      <c r="L130" s="302"/>
      <c r="M130" s="299"/>
      <c r="N130" s="302"/>
      <c r="O130" s="299"/>
      <c r="P130" s="302"/>
      <c r="Q130" s="299"/>
      <c r="R130" s="179"/>
      <c r="S130" s="188"/>
      <c r="T130" s="188"/>
      <c r="U130" s="188"/>
      <c r="V130" s="188"/>
      <c r="W130" s="188"/>
      <c r="X130" s="188"/>
      <c r="Y130" s="188"/>
      <c r="Z130" s="188"/>
      <c r="AA130" s="188"/>
      <c r="AB130" s="188"/>
      <c r="AC130" s="188"/>
      <c r="AD130" s="188"/>
      <c r="AE130" s="188"/>
    </row>
    <row r="131" spans="1:31" ht="39.75" customHeight="1">
      <c r="A131" s="179"/>
      <c r="B131" s="293"/>
      <c r="C131" s="306"/>
      <c r="D131" s="293"/>
      <c r="E131" s="293"/>
      <c r="F131" s="305"/>
      <c r="G131" s="299"/>
      <c r="H131" s="302"/>
      <c r="I131" s="299"/>
      <c r="J131" s="302"/>
      <c r="K131" s="299"/>
      <c r="L131" s="302"/>
      <c r="M131" s="299"/>
      <c r="N131" s="302"/>
      <c r="O131" s="299"/>
      <c r="P131" s="302"/>
      <c r="Q131" s="299"/>
      <c r="R131" s="179"/>
      <c r="S131" s="188"/>
      <c r="T131" s="188"/>
      <c r="U131" s="188"/>
      <c r="V131" s="188"/>
      <c r="W131" s="188"/>
      <c r="X131" s="188"/>
      <c r="Y131" s="188"/>
      <c r="Z131" s="188"/>
      <c r="AA131" s="188"/>
      <c r="AB131" s="188"/>
      <c r="AC131" s="188"/>
      <c r="AD131" s="188"/>
      <c r="AE131" s="188"/>
    </row>
    <row r="132" spans="1:31" ht="39.75" customHeight="1">
      <c r="A132" s="179"/>
      <c r="B132" s="293"/>
      <c r="C132" s="306"/>
      <c r="D132" s="293"/>
      <c r="E132" s="293"/>
      <c r="F132" s="305"/>
      <c r="G132" s="299"/>
      <c r="H132" s="302"/>
      <c r="I132" s="299"/>
      <c r="J132" s="302"/>
      <c r="K132" s="299"/>
      <c r="L132" s="302"/>
      <c r="M132" s="299"/>
      <c r="N132" s="302"/>
      <c r="O132" s="299"/>
      <c r="P132" s="302"/>
      <c r="Q132" s="299"/>
      <c r="R132" s="179"/>
      <c r="S132" s="188"/>
      <c r="T132" s="188"/>
      <c r="U132" s="188"/>
      <c r="V132" s="188"/>
      <c r="W132" s="188"/>
      <c r="X132" s="188"/>
      <c r="Y132" s="188"/>
      <c r="Z132" s="188"/>
      <c r="AA132" s="188"/>
      <c r="AB132" s="188"/>
      <c r="AC132" s="188"/>
      <c r="AD132" s="188"/>
      <c r="AE132" s="188"/>
    </row>
    <row r="133" spans="1:31" ht="39.75" customHeight="1">
      <c r="A133" s="179"/>
      <c r="B133" s="293"/>
      <c r="C133" s="306"/>
      <c r="D133" s="293"/>
      <c r="E133" s="293"/>
      <c r="F133" s="305"/>
      <c r="G133" s="299"/>
      <c r="H133" s="302"/>
      <c r="I133" s="299"/>
      <c r="J133" s="302"/>
      <c r="K133" s="299"/>
      <c r="L133" s="302"/>
      <c r="M133" s="299"/>
      <c r="N133" s="302"/>
      <c r="O133" s="299"/>
      <c r="P133" s="302"/>
      <c r="Q133" s="299"/>
      <c r="R133" s="179"/>
      <c r="S133" s="188"/>
      <c r="T133" s="188"/>
      <c r="U133" s="188"/>
      <c r="V133" s="188"/>
      <c r="W133" s="188"/>
      <c r="X133" s="188"/>
      <c r="Y133" s="188"/>
      <c r="Z133" s="188"/>
      <c r="AA133" s="188"/>
      <c r="AB133" s="188"/>
      <c r="AC133" s="188"/>
      <c r="AD133" s="188"/>
      <c r="AE133" s="188"/>
    </row>
    <row r="134" spans="1:31" ht="39.75" customHeight="1">
      <c r="A134" s="179"/>
      <c r="B134" s="293"/>
      <c r="C134" s="306"/>
      <c r="D134" s="293"/>
      <c r="E134" s="293"/>
      <c r="F134" s="305"/>
      <c r="G134" s="299"/>
      <c r="H134" s="302"/>
      <c r="I134" s="299"/>
      <c r="J134" s="302"/>
      <c r="K134" s="299"/>
      <c r="L134" s="302"/>
      <c r="M134" s="299"/>
      <c r="N134" s="302"/>
      <c r="O134" s="299"/>
      <c r="P134" s="302"/>
      <c r="Q134" s="299"/>
      <c r="R134" s="179"/>
      <c r="S134" s="188"/>
      <c r="T134" s="188"/>
      <c r="U134" s="188"/>
      <c r="V134" s="188"/>
      <c r="W134" s="188"/>
      <c r="X134" s="188"/>
      <c r="Y134" s="188"/>
      <c r="Z134" s="188"/>
      <c r="AA134" s="188"/>
      <c r="AB134" s="188"/>
      <c r="AC134" s="188"/>
      <c r="AD134" s="188"/>
      <c r="AE134" s="188"/>
    </row>
    <row r="135" spans="1:31" ht="39.75" customHeight="1">
      <c r="A135" s="179"/>
      <c r="B135" s="293"/>
      <c r="C135" s="306"/>
      <c r="D135" s="293"/>
      <c r="E135" s="293"/>
      <c r="F135" s="305"/>
      <c r="G135" s="299"/>
      <c r="H135" s="302"/>
      <c r="I135" s="299"/>
      <c r="J135" s="302"/>
      <c r="K135" s="299"/>
      <c r="L135" s="302"/>
      <c r="M135" s="299"/>
      <c r="N135" s="302"/>
      <c r="O135" s="299"/>
      <c r="P135" s="302"/>
      <c r="Q135" s="299"/>
      <c r="R135" s="179"/>
      <c r="S135" s="188"/>
      <c r="T135" s="188"/>
      <c r="U135" s="188"/>
      <c r="V135" s="188"/>
      <c r="W135" s="188"/>
      <c r="X135" s="188"/>
      <c r="Y135" s="188"/>
      <c r="Z135" s="188"/>
      <c r="AA135" s="188"/>
      <c r="AB135" s="188"/>
      <c r="AC135" s="188"/>
      <c r="AD135" s="188"/>
      <c r="AE135" s="188"/>
    </row>
    <row r="136" spans="1:31" ht="39.75" customHeight="1">
      <c r="A136" s="179"/>
      <c r="B136" s="293"/>
      <c r="C136" s="306"/>
      <c r="D136" s="293"/>
      <c r="E136" s="293"/>
      <c r="F136" s="305"/>
      <c r="G136" s="299"/>
      <c r="H136" s="302"/>
      <c r="I136" s="299"/>
      <c r="J136" s="302"/>
      <c r="K136" s="299"/>
      <c r="L136" s="302"/>
      <c r="M136" s="299"/>
      <c r="N136" s="302"/>
      <c r="O136" s="299"/>
      <c r="P136" s="302"/>
      <c r="Q136" s="299"/>
      <c r="R136" s="179"/>
      <c r="S136" s="188"/>
      <c r="T136" s="188"/>
      <c r="U136" s="188"/>
      <c r="V136" s="188"/>
      <c r="W136" s="188"/>
      <c r="X136" s="188"/>
      <c r="Y136" s="188"/>
      <c r="Z136" s="188"/>
      <c r="AA136" s="188"/>
      <c r="AB136" s="188"/>
      <c r="AC136" s="188"/>
      <c r="AD136" s="188"/>
      <c r="AE136" s="188"/>
    </row>
    <row r="137" spans="1:31" ht="39.75" customHeight="1">
      <c r="A137" s="179"/>
      <c r="B137" s="293"/>
      <c r="C137" s="306"/>
      <c r="D137" s="293"/>
      <c r="E137" s="293"/>
      <c r="F137" s="305"/>
      <c r="G137" s="299"/>
      <c r="H137" s="302"/>
      <c r="I137" s="299"/>
      <c r="J137" s="302"/>
      <c r="K137" s="299"/>
      <c r="L137" s="302"/>
      <c r="M137" s="299"/>
      <c r="N137" s="302"/>
      <c r="O137" s="299"/>
      <c r="P137" s="302"/>
      <c r="Q137" s="299"/>
      <c r="R137" s="179"/>
      <c r="S137" s="188"/>
      <c r="T137" s="188"/>
      <c r="U137" s="188"/>
      <c r="V137" s="188"/>
      <c r="W137" s="188"/>
      <c r="X137" s="188"/>
      <c r="Y137" s="188"/>
      <c r="Z137" s="188"/>
      <c r="AA137" s="188"/>
      <c r="AB137" s="188"/>
      <c r="AC137" s="188"/>
      <c r="AD137" s="188"/>
      <c r="AE137" s="188"/>
    </row>
    <row r="138" spans="1:31" ht="39.75" customHeight="1">
      <c r="A138" s="179"/>
      <c r="B138" s="293"/>
      <c r="C138" s="306"/>
      <c r="D138" s="293"/>
      <c r="E138" s="293"/>
      <c r="F138" s="305"/>
      <c r="G138" s="299"/>
      <c r="H138" s="302"/>
      <c r="I138" s="299"/>
      <c r="J138" s="302"/>
      <c r="K138" s="299"/>
      <c r="L138" s="302"/>
      <c r="M138" s="299"/>
      <c r="N138" s="302"/>
      <c r="O138" s="299"/>
      <c r="P138" s="302"/>
      <c r="Q138" s="299"/>
      <c r="R138" s="179"/>
      <c r="S138" s="188"/>
      <c r="T138" s="188"/>
      <c r="U138" s="188"/>
      <c r="V138" s="188"/>
      <c r="W138" s="188"/>
      <c r="X138" s="188"/>
      <c r="Y138" s="188"/>
      <c r="Z138" s="188"/>
      <c r="AA138" s="188"/>
      <c r="AB138" s="188"/>
      <c r="AC138" s="188"/>
      <c r="AD138" s="188"/>
      <c r="AE138" s="188"/>
    </row>
    <row r="139" spans="1:31" ht="39.75" customHeight="1">
      <c r="A139" s="179"/>
      <c r="B139" s="293"/>
      <c r="C139" s="306"/>
      <c r="D139" s="293"/>
      <c r="E139" s="293"/>
      <c r="F139" s="305"/>
      <c r="G139" s="299"/>
      <c r="H139" s="302"/>
      <c r="I139" s="299"/>
      <c r="J139" s="302"/>
      <c r="K139" s="299"/>
      <c r="L139" s="302"/>
      <c r="M139" s="299"/>
      <c r="N139" s="302"/>
      <c r="O139" s="299"/>
      <c r="P139" s="302"/>
      <c r="Q139" s="299"/>
      <c r="R139" s="179"/>
      <c r="S139" s="188"/>
      <c r="T139" s="188"/>
      <c r="U139" s="188"/>
      <c r="V139" s="188"/>
      <c r="W139" s="188"/>
      <c r="X139" s="188"/>
      <c r="Y139" s="188"/>
      <c r="Z139" s="188"/>
      <c r="AA139" s="188"/>
      <c r="AB139" s="188"/>
      <c r="AC139" s="188"/>
      <c r="AD139" s="188"/>
      <c r="AE139" s="188"/>
    </row>
    <row r="140" spans="1:31" ht="39.75" customHeight="1">
      <c r="A140" s="179"/>
      <c r="B140" s="293"/>
      <c r="C140" s="306"/>
      <c r="D140" s="293"/>
      <c r="E140" s="293"/>
      <c r="F140" s="305"/>
      <c r="G140" s="299"/>
      <c r="H140" s="302"/>
      <c r="I140" s="299"/>
      <c r="J140" s="302"/>
      <c r="K140" s="299"/>
      <c r="L140" s="302"/>
      <c r="M140" s="299"/>
      <c r="N140" s="302"/>
      <c r="O140" s="299"/>
      <c r="P140" s="302"/>
      <c r="Q140" s="299"/>
      <c r="R140" s="179"/>
      <c r="S140" s="188"/>
      <c r="T140" s="188"/>
      <c r="U140" s="188"/>
      <c r="V140" s="188"/>
      <c r="W140" s="188"/>
      <c r="X140" s="188"/>
      <c r="Y140" s="188"/>
      <c r="Z140" s="188"/>
      <c r="AA140" s="188"/>
      <c r="AB140" s="188"/>
      <c r="AC140" s="188"/>
      <c r="AD140" s="188"/>
      <c r="AE140" s="188"/>
    </row>
    <row r="141" spans="1:31" ht="39.75" customHeight="1">
      <c r="A141" s="179"/>
      <c r="B141" s="293"/>
      <c r="C141" s="306"/>
      <c r="D141" s="293"/>
      <c r="E141" s="293"/>
      <c r="F141" s="305"/>
      <c r="G141" s="299"/>
      <c r="H141" s="302"/>
      <c r="I141" s="299"/>
      <c r="J141" s="302"/>
      <c r="K141" s="299"/>
      <c r="L141" s="302"/>
      <c r="M141" s="299"/>
      <c r="N141" s="302"/>
      <c r="O141" s="299"/>
      <c r="P141" s="302"/>
      <c r="Q141" s="299"/>
      <c r="R141" s="179"/>
      <c r="S141" s="188"/>
      <c r="T141" s="188"/>
      <c r="U141" s="188"/>
      <c r="V141" s="188"/>
      <c r="W141" s="188"/>
      <c r="X141" s="188"/>
      <c r="Y141" s="188"/>
      <c r="Z141" s="188"/>
      <c r="AA141" s="188"/>
      <c r="AB141" s="188"/>
      <c r="AC141" s="188"/>
      <c r="AD141" s="188"/>
      <c r="AE141" s="188"/>
    </row>
    <row r="142" spans="1:31" ht="39.75" customHeight="1">
      <c r="A142" s="179"/>
      <c r="B142" s="293"/>
      <c r="C142" s="306"/>
      <c r="D142" s="293"/>
      <c r="E142" s="293"/>
      <c r="F142" s="305"/>
      <c r="G142" s="299"/>
      <c r="H142" s="302"/>
      <c r="I142" s="299"/>
      <c r="J142" s="302"/>
      <c r="K142" s="299"/>
      <c r="L142" s="302"/>
      <c r="M142" s="299"/>
      <c r="N142" s="302"/>
      <c r="O142" s="299"/>
      <c r="P142" s="302"/>
      <c r="Q142" s="299"/>
      <c r="R142" s="179"/>
      <c r="S142" s="188"/>
      <c r="T142" s="188"/>
      <c r="U142" s="188"/>
      <c r="V142" s="188"/>
      <c r="W142" s="188"/>
      <c r="X142" s="188"/>
      <c r="Y142" s="188"/>
      <c r="Z142" s="188"/>
      <c r="AA142" s="188"/>
      <c r="AB142" s="188"/>
      <c r="AC142" s="188"/>
      <c r="AD142" s="188"/>
      <c r="AE142" s="188"/>
    </row>
    <row r="143" spans="1:31" ht="39.75" customHeight="1">
      <c r="A143" s="179"/>
      <c r="B143" s="293"/>
      <c r="C143" s="306"/>
      <c r="D143" s="293"/>
      <c r="E143" s="293"/>
      <c r="F143" s="305"/>
      <c r="G143" s="299"/>
      <c r="H143" s="302"/>
      <c r="I143" s="299"/>
      <c r="J143" s="302"/>
      <c r="K143" s="299"/>
      <c r="L143" s="302"/>
      <c r="M143" s="299"/>
      <c r="N143" s="302"/>
      <c r="O143" s="299"/>
      <c r="P143" s="302"/>
      <c r="Q143" s="299"/>
      <c r="R143" s="179"/>
      <c r="S143" s="188"/>
      <c r="T143" s="188"/>
      <c r="U143" s="188"/>
      <c r="V143" s="188"/>
      <c r="W143" s="188"/>
      <c r="X143" s="188"/>
      <c r="Y143" s="188"/>
      <c r="Z143" s="188"/>
      <c r="AA143" s="188"/>
      <c r="AB143" s="188"/>
      <c r="AC143" s="188"/>
      <c r="AD143" s="188"/>
      <c r="AE143" s="188"/>
    </row>
    <row r="144" spans="1:31" ht="39.75" customHeight="1">
      <c r="A144" s="179"/>
      <c r="B144" s="293"/>
      <c r="C144" s="306"/>
      <c r="D144" s="293"/>
      <c r="E144" s="293"/>
      <c r="F144" s="305"/>
      <c r="G144" s="299"/>
      <c r="H144" s="302"/>
      <c r="I144" s="299"/>
      <c r="J144" s="302"/>
      <c r="K144" s="299"/>
      <c r="L144" s="302"/>
      <c r="M144" s="299"/>
      <c r="N144" s="302"/>
      <c r="O144" s="299"/>
      <c r="P144" s="302"/>
      <c r="Q144" s="299"/>
      <c r="R144" s="179"/>
      <c r="S144" s="188"/>
      <c r="T144" s="188"/>
      <c r="U144" s="188"/>
      <c r="V144" s="188"/>
      <c r="W144" s="188"/>
      <c r="X144" s="188"/>
      <c r="Y144" s="188"/>
      <c r="Z144" s="188"/>
      <c r="AA144" s="188"/>
      <c r="AB144" s="188"/>
      <c r="AC144" s="188"/>
      <c r="AD144" s="188"/>
      <c r="AE144" s="188"/>
    </row>
    <row r="145" spans="1:31" ht="39.75" customHeight="1">
      <c r="A145" s="179"/>
      <c r="B145" s="293"/>
      <c r="C145" s="306"/>
      <c r="D145" s="293"/>
      <c r="E145" s="293"/>
      <c r="F145" s="305"/>
      <c r="G145" s="299"/>
      <c r="H145" s="302"/>
      <c r="I145" s="299"/>
      <c r="J145" s="302"/>
      <c r="K145" s="299"/>
      <c r="L145" s="302"/>
      <c r="M145" s="299"/>
      <c r="N145" s="302"/>
      <c r="O145" s="299"/>
      <c r="P145" s="302"/>
      <c r="Q145" s="299"/>
      <c r="R145" s="179"/>
      <c r="S145" s="188"/>
      <c r="T145" s="188"/>
      <c r="U145" s="188"/>
      <c r="V145" s="188"/>
      <c r="W145" s="188"/>
      <c r="X145" s="188"/>
      <c r="Y145" s="188"/>
      <c r="Z145" s="188"/>
      <c r="AA145" s="188"/>
      <c r="AB145" s="188"/>
      <c r="AC145" s="188"/>
      <c r="AD145" s="188"/>
      <c r="AE145" s="188"/>
    </row>
    <row r="146" spans="1:31" ht="39.75" customHeight="1">
      <c r="A146" s="179"/>
      <c r="B146" s="293"/>
      <c r="C146" s="306"/>
      <c r="D146" s="293"/>
      <c r="E146" s="293"/>
      <c r="F146" s="305"/>
      <c r="G146" s="299"/>
      <c r="H146" s="302"/>
      <c r="I146" s="299"/>
      <c r="J146" s="302"/>
      <c r="K146" s="299"/>
      <c r="L146" s="302"/>
      <c r="M146" s="299"/>
      <c r="N146" s="302"/>
      <c r="O146" s="299"/>
      <c r="P146" s="302"/>
      <c r="Q146" s="299"/>
      <c r="R146" s="179"/>
      <c r="S146" s="188"/>
      <c r="T146" s="188"/>
      <c r="U146" s="188"/>
      <c r="V146" s="188"/>
      <c r="W146" s="188"/>
      <c r="X146" s="188"/>
      <c r="Y146" s="188"/>
      <c r="Z146" s="188"/>
      <c r="AA146" s="188"/>
      <c r="AB146" s="188"/>
      <c r="AC146" s="188"/>
      <c r="AD146" s="188"/>
      <c r="AE146" s="188"/>
    </row>
    <row r="147" spans="1:31" ht="39.75" customHeight="1">
      <c r="A147" s="179"/>
      <c r="B147" s="293"/>
      <c r="C147" s="306"/>
      <c r="D147" s="293"/>
      <c r="E147" s="293"/>
      <c r="F147" s="305"/>
      <c r="G147" s="299"/>
      <c r="H147" s="302"/>
      <c r="I147" s="299"/>
      <c r="J147" s="302"/>
      <c r="K147" s="299"/>
      <c r="L147" s="302"/>
      <c r="M147" s="299"/>
      <c r="N147" s="302"/>
      <c r="O147" s="299"/>
      <c r="P147" s="302"/>
      <c r="Q147" s="299"/>
      <c r="R147" s="179"/>
      <c r="S147" s="188"/>
      <c r="T147" s="188"/>
      <c r="U147" s="188"/>
      <c r="V147" s="188"/>
      <c r="W147" s="188"/>
      <c r="X147" s="188"/>
      <c r="Y147" s="188"/>
      <c r="Z147" s="188"/>
      <c r="AA147" s="188"/>
      <c r="AB147" s="188"/>
      <c r="AC147" s="188"/>
      <c r="AD147" s="188"/>
      <c r="AE147" s="188"/>
    </row>
    <row r="148" spans="1:31" ht="39.75" customHeight="1">
      <c r="A148" s="179"/>
      <c r="B148" s="293"/>
      <c r="C148" s="306"/>
      <c r="D148" s="293"/>
      <c r="E148" s="293"/>
      <c r="F148" s="305"/>
      <c r="G148" s="299"/>
      <c r="H148" s="302"/>
      <c r="I148" s="299"/>
      <c r="J148" s="302"/>
      <c r="K148" s="299"/>
      <c r="L148" s="302"/>
      <c r="M148" s="299"/>
      <c r="N148" s="302"/>
      <c r="O148" s="299"/>
      <c r="P148" s="302"/>
      <c r="Q148" s="299"/>
      <c r="R148" s="179"/>
      <c r="S148" s="188"/>
      <c r="T148" s="188"/>
      <c r="U148" s="188"/>
      <c r="V148" s="188"/>
      <c r="W148" s="188"/>
      <c r="X148" s="188"/>
      <c r="Y148" s="188"/>
      <c r="Z148" s="188"/>
      <c r="AA148" s="188"/>
      <c r="AB148" s="188"/>
      <c r="AC148" s="188"/>
      <c r="AD148" s="188"/>
      <c r="AE148" s="188"/>
    </row>
    <row r="149" spans="1:31" ht="39.75" customHeight="1">
      <c r="A149" s="179"/>
      <c r="B149" s="293"/>
      <c r="C149" s="306"/>
      <c r="D149" s="293"/>
      <c r="E149" s="293"/>
      <c r="F149" s="305"/>
      <c r="G149" s="299"/>
      <c r="H149" s="302"/>
      <c r="I149" s="299"/>
      <c r="J149" s="302"/>
      <c r="K149" s="299"/>
      <c r="L149" s="302"/>
      <c r="M149" s="299"/>
      <c r="N149" s="302"/>
      <c r="O149" s="299"/>
      <c r="P149" s="302"/>
      <c r="Q149" s="299"/>
      <c r="R149" s="179"/>
      <c r="S149" s="188"/>
      <c r="T149" s="188"/>
      <c r="U149" s="188"/>
      <c r="V149" s="188"/>
      <c r="W149" s="188"/>
      <c r="X149" s="188"/>
      <c r="Y149" s="188"/>
      <c r="Z149" s="188"/>
      <c r="AA149" s="188"/>
      <c r="AB149" s="188"/>
      <c r="AC149" s="188"/>
      <c r="AD149" s="188"/>
      <c r="AE149" s="188"/>
    </row>
    <row r="150" spans="1:31" ht="39.75" customHeight="1">
      <c r="A150" s="179"/>
      <c r="B150" s="293"/>
      <c r="C150" s="306"/>
      <c r="D150" s="293"/>
      <c r="E150" s="293"/>
      <c r="F150" s="305"/>
      <c r="G150" s="299"/>
      <c r="H150" s="302"/>
      <c r="I150" s="299"/>
      <c r="J150" s="302"/>
      <c r="K150" s="299"/>
      <c r="L150" s="302"/>
      <c r="M150" s="299"/>
      <c r="N150" s="302"/>
      <c r="O150" s="299"/>
      <c r="P150" s="302"/>
      <c r="Q150" s="299"/>
      <c r="R150" s="179"/>
      <c r="S150" s="188"/>
      <c r="T150" s="188"/>
      <c r="U150" s="188"/>
      <c r="V150" s="188"/>
      <c r="W150" s="188"/>
      <c r="X150" s="188"/>
      <c r="Y150" s="188"/>
      <c r="Z150" s="188"/>
      <c r="AA150" s="188"/>
      <c r="AB150" s="188"/>
      <c r="AC150" s="188"/>
      <c r="AD150" s="188"/>
      <c r="AE150" s="188"/>
    </row>
    <row r="151" spans="1:31" ht="39.75" customHeight="1">
      <c r="A151" s="179"/>
      <c r="B151" s="293"/>
      <c r="C151" s="306"/>
      <c r="D151" s="293"/>
      <c r="E151" s="293"/>
      <c r="F151" s="305"/>
      <c r="G151" s="299"/>
      <c r="H151" s="302"/>
      <c r="I151" s="299"/>
      <c r="J151" s="302"/>
      <c r="K151" s="299"/>
      <c r="L151" s="302"/>
      <c r="M151" s="299"/>
      <c r="N151" s="302"/>
      <c r="O151" s="299"/>
      <c r="P151" s="302"/>
      <c r="Q151" s="299"/>
      <c r="R151" s="179"/>
      <c r="S151" s="188"/>
      <c r="T151" s="188"/>
      <c r="U151" s="188"/>
      <c r="V151" s="188"/>
      <c r="W151" s="188"/>
      <c r="X151" s="188"/>
      <c r="Y151" s="188"/>
      <c r="Z151" s="188"/>
      <c r="AA151" s="188"/>
      <c r="AB151" s="188"/>
      <c r="AC151" s="188"/>
      <c r="AD151" s="188"/>
      <c r="AE151" s="188"/>
    </row>
    <row r="152" spans="1:31" ht="39.75" customHeight="1">
      <c r="A152" s="179"/>
      <c r="B152" s="293"/>
      <c r="C152" s="306"/>
      <c r="D152" s="293"/>
      <c r="E152" s="293"/>
      <c r="F152" s="305"/>
      <c r="G152" s="299"/>
      <c r="H152" s="302"/>
      <c r="I152" s="299"/>
      <c r="J152" s="302"/>
      <c r="K152" s="299"/>
      <c r="L152" s="302"/>
      <c r="M152" s="299"/>
      <c r="N152" s="302"/>
      <c r="O152" s="299"/>
      <c r="P152" s="302"/>
      <c r="Q152" s="299"/>
      <c r="R152" s="179"/>
      <c r="S152" s="188"/>
      <c r="T152" s="188"/>
      <c r="U152" s="188"/>
      <c r="V152" s="188"/>
      <c r="W152" s="188"/>
      <c r="X152" s="188"/>
      <c r="Y152" s="188"/>
      <c r="Z152" s="188"/>
      <c r="AA152" s="188"/>
      <c r="AB152" s="188"/>
      <c r="AC152" s="188"/>
      <c r="AD152" s="188"/>
      <c r="AE152" s="188"/>
    </row>
    <row r="153" spans="1:31" ht="39.75" customHeight="1">
      <c r="A153" s="179"/>
      <c r="B153" s="293"/>
      <c r="C153" s="306"/>
      <c r="D153" s="293"/>
      <c r="E153" s="293"/>
      <c r="F153" s="305"/>
      <c r="G153" s="299"/>
      <c r="H153" s="302"/>
      <c r="I153" s="299"/>
      <c r="J153" s="302"/>
      <c r="K153" s="299"/>
      <c r="L153" s="302"/>
      <c r="M153" s="299"/>
      <c r="N153" s="302"/>
      <c r="O153" s="299"/>
      <c r="P153" s="302"/>
      <c r="Q153" s="299"/>
      <c r="R153" s="179"/>
      <c r="S153" s="188"/>
      <c r="T153" s="188"/>
      <c r="U153" s="188"/>
      <c r="V153" s="188"/>
      <c r="W153" s="188"/>
      <c r="X153" s="188"/>
      <c r="Y153" s="188"/>
      <c r="Z153" s="188"/>
      <c r="AA153" s="188"/>
      <c r="AB153" s="188"/>
      <c r="AC153" s="188"/>
      <c r="AD153" s="188"/>
      <c r="AE153" s="188"/>
    </row>
    <row r="154" spans="1:31" ht="39.75" customHeight="1">
      <c r="A154" s="179"/>
      <c r="B154" s="293"/>
      <c r="C154" s="306"/>
      <c r="D154" s="293"/>
      <c r="E154" s="293"/>
      <c r="F154" s="305"/>
      <c r="G154" s="299"/>
      <c r="H154" s="302"/>
      <c r="I154" s="299"/>
      <c r="J154" s="302"/>
      <c r="K154" s="299"/>
      <c r="L154" s="302"/>
      <c r="M154" s="299"/>
      <c r="N154" s="302"/>
      <c r="O154" s="299"/>
      <c r="P154" s="302"/>
      <c r="Q154" s="299"/>
      <c r="R154" s="179"/>
      <c r="S154" s="188"/>
      <c r="T154" s="188"/>
      <c r="U154" s="188"/>
      <c r="V154" s="188"/>
      <c r="W154" s="188"/>
      <c r="X154" s="188"/>
      <c r="Y154" s="188"/>
      <c r="Z154" s="188"/>
      <c r="AA154" s="188"/>
      <c r="AB154" s="188"/>
      <c r="AC154" s="188"/>
      <c r="AD154" s="188"/>
      <c r="AE154" s="188"/>
    </row>
    <row r="155" spans="1:31" ht="39.75" customHeight="1">
      <c r="A155" s="179"/>
      <c r="B155" s="293"/>
      <c r="C155" s="306"/>
      <c r="D155" s="293"/>
      <c r="E155" s="293"/>
      <c r="F155" s="305"/>
      <c r="G155" s="299"/>
      <c r="H155" s="302"/>
      <c r="I155" s="299"/>
      <c r="J155" s="302"/>
      <c r="K155" s="299"/>
      <c r="L155" s="302"/>
      <c r="M155" s="299"/>
      <c r="N155" s="302"/>
      <c r="O155" s="299"/>
      <c r="P155" s="302"/>
      <c r="Q155" s="299"/>
      <c r="R155" s="179"/>
      <c r="S155" s="188"/>
      <c r="T155" s="188"/>
      <c r="U155" s="188"/>
      <c r="V155" s="188"/>
      <c r="W155" s="188"/>
      <c r="X155" s="188"/>
      <c r="Y155" s="188"/>
      <c r="Z155" s="188"/>
      <c r="AA155" s="188"/>
      <c r="AB155" s="188"/>
      <c r="AC155" s="188"/>
      <c r="AD155" s="188"/>
      <c r="AE155" s="188"/>
    </row>
    <row r="156" spans="1:31" ht="39.75" customHeight="1">
      <c r="A156" s="179"/>
      <c r="B156" s="293"/>
      <c r="C156" s="306"/>
      <c r="D156" s="293"/>
      <c r="E156" s="293"/>
      <c r="F156" s="305"/>
      <c r="G156" s="299"/>
      <c r="H156" s="302"/>
      <c r="I156" s="299"/>
      <c r="J156" s="302"/>
      <c r="K156" s="299"/>
      <c r="L156" s="302"/>
      <c r="M156" s="299"/>
      <c r="N156" s="302"/>
      <c r="O156" s="299"/>
      <c r="P156" s="302"/>
      <c r="Q156" s="299"/>
      <c r="R156" s="179"/>
      <c r="S156" s="188"/>
      <c r="T156" s="188"/>
      <c r="U156" s="188"/>
      <c r="V156" s="188"/>
      <c r="W156" s="188"/>
      <c r="X156" s="188"/>
      <c r="Y156" s="188"/>
      <c r="Z156" s="188"/>
      <c r="AA156" s="188"/>
      <c r="AB156" s="188"/>
      <c r="AC156" s="188"/>
      <c r="AD156" s="188"/>
      <c r="AE156" s="188"/>
    </row>
    <row r="157" spans="1:31" ht="39.75" customHeight="1">
      <c r="A157" s="179"/>
      <c r="B157" s="293"/>
      <c r="C157" s="306"/>
      <c r="D157" s="293"/>
      <c r="E157" s="293"/>
      <c r="F157" s="305"/>
      <c r="G157" s="299"/>
      <c r="H157" s="302"/>
      <c r="I157" s="299"/>
      <c r="J157" s="302"/>
      <c r="K157" s="299"/>
      <c r="L157" s="302"/>
      <c r="M157" s="299"/>
      <c r="N157" s="302"/>
      <c r="O157" s="299"/>
      <c r="P157" s="302"/>
      <c r="Q157" s="299"/>
      <c r="R157" s="179"/>
      <c r="S157" s="188"/>
      <c r="T157" s="188"/>
      <c r="U157" s="188"/>
      <c r="V157" s="188"/>
      <c r="W157" s="188"/>
      <c r="X157" s="188"/>
      <c r="Y157" s="188"/>
      <c r="Z157" s="188"/>
      <c r="AA157" s="188"/>
      <c r="AB157" s="188"/>
      <c r="AC157" s="188"/>
      <c r="AD157" s="188"/>
      <c r="AE157" s="188"/>
    </row>
    <row r="158" spans="1:31" ht="39.75" customHeight="1">
      <c r="A158" s="179"/>
      <c r="B158" s="293"/>
      <c r="C158" s="306"/>
      <c r="D158" s="293"/>
      <c r="E158" s="293"/>
      <c r="F158" s="305"/>
      <c r="G158" s="299"/>
      <c r="H158" s="302"/>
      <c r="I158" s="299"/>
      <c r="J158" s="302"/>
      <c r="K158" s="299"/>
      <c r="L158" s="302"/>
      <c r="M158" s="299"/>
      <c r="N158" s="302"/>
      <c r="O158" s="299"/>
      <c r="P158" s="302"/>
      <c r="Q158" s="299"/>
      <c r="R158" s="179"/>
      <c r="S158" s="188"/>
      <c r="T158" s="188"/>
      <c r="U158" s="188"/>
      <c r="V158" s="188"/>
      <c r="W158" s="188"/>
      <c r="X158" s="188"/>
      <c r="Y158" s="188"/>
      <c r="Z158" s="188"/>
      <c r="AA158" s="188"/>
      <c r="AB158" s="188"/>
      <c r="AC158" s="188"/>
      <c r="AD158" s="188"/>
      <c r="AE158" s="188"/>
    </row>
    <row r="159" spans="1:31" ht="39.75" customHeight="1">
      <c r="A159" s="179"/>
      <c r="B159" s="293"/>
      <c r="C159" s="306"/>
      <c r="D159" s="293"/>
      <c r="E159" s="293"/>
      <c r="F159" s="305"/>
      <c r="G159" s="299"/>
      <c r="H159" s="302"/>
      <c r="I159" s="299"/>
      <c r="J159" s="302"/>
      <c r="K159" s="299"/>
      <c r="L159" s="302"/>
      <c r="M159" s="299"/>
      <c r="N159" s="302"/>
      <c r="O159" s="299"/>
      <c r="P159" s="302"/>
      <c r="Q159" s="299"/>
      <c r="R159" s="179"/>
      <c r="S159" s="188"/>
      <c r="T159" s="188"/>
      <c r="U159" s="188"/>
      <c r="V159" s="188"/>
      <c r="W159" s="188"/>
      <c r="X159" s="188"/>
      <c r="Y159" s="188"/>
      <c r="Z159" s="188"/>
      <c r="AA159" s="188"/>
      <c r="AB159" s="188"/>
      <c r="AC159" s="188"/>
      <c r="AD159" s="188"/>
      <c r="AE159" s="188"/>
    </row>
    <row r="160" spans="1:31" ht="39.75" customHeight="1">
      <c r="A160" s="179"/>
      <c r="B160" s="293"/>
      <c r="C160" s="306"/>
      <c r="D160" s="293"/>
      <c r="E160" s="293"/>
      <c r="F160" s="305"/>
      <c r="G160" s="299"/>
      <c r="H160" s="302"/>
      <c r="I160" s="299"/>
      <c r="J160" s="302"/>
      <c r="K160" s="299"/>
      <c r="L160" s="302"/>
      <c r="M160" s="299"/>
      <c r="N160" s="302"/>
      <c r="O160" s="299"/>
      <c r="P160" s="302"/>
      <c r="Q160" s="299"/>
      <c r="R160" s="179"/>
      <c r="S160" s="188"/>
      <c r="T160" s="188"/>
      <c r="U160" s="188"/>
      <c r="V160" s="188"/>
      <c r="W160" s="188"/>
      <c r="X160" s="188"/>
      <c r="Y160" s="188"/>
      <c r="Z160" s="188"/>
      <c r="AA160" s="188"/>
      <c r="AB160" s="188"/>
      <c r="AC160" s="188"/>
      <c r="AD160" s="188"/>
      <c r="AE160" s="188"/>
    </row>
    <row r="161" spans="1:31" ht="39.75" customHeight="1">
      <c r="A161" s="179"/>
      <c r="B161" s="293"/>
      <c r="C161" s="306"/>
      <c r="D161" s="293"/>
      <c r="E161" s="293"/>
      <c r="F161" s="305"/>
      <c r="G161" s="299"/>
      <c r="H161" s="302"/>
      <c r="I161" s="299"/>
      <c r="J161" s="302"/>
      <c r="K161" s="299"/>
      <c r="L161" s="302"/>
      <c r="M161" s="299"/>
      <c r="N161" s="302"/>
      <c r="O161" s="299"/>
      <c r="P161" s="302"/>
      <c r="Q161" s="299"/>
      <c r="R161" s="179"/>
      <c r="S161" s="188"/>
      <c r="T161" s="188"/>
      <c r="U161" s="188"/>
      <c r="V161" s="188"/>
      <c r="W161" s="188"/>
      <c r="X161" s="188"/>
      <c r="Y161" s="188"/>
      <c r="Z161" s="188"/>
      <c r="AA161" s="188"/>
      <c r="AB161" s="188"/>
      <c r="AC161" s="188"/>
      <c r="AD161" s="188"/>
      <c r="AE161" s="188"/>
    </row>
    <row r="162" spans="1:31" ht="39.75" customHeight="1">
      <c r="A162" s="179"/>
      <c r="B162" s="293"/>
      <c r="C162" s="306"/>
      <c r="D162" s="293"/>
      <c r="E162" s="293"/>
      <c r="F162" s="305"/>
      <c r="G162" s="299"/>
      <c r="H162" s="302"/>
      <c r="I162" s="299"/>
      <c r="J162" s="302"/>
      <c r="K162" s="299"/>
      <c r="L162" s="302"/>
      <c r="M162" s="299"/>
      <c r="N162" s="302"/>
      <c r="O162" s="299"/>
      <c r="P162" s="302"/>
      <c r="Q162" s="299"/>
      <c r="R162" s="179"/>
      <c r="S162" s="188"/>
      <c r="T162" s="188"/>
      <c r="U162" s="188"/>
      <c r="V162" s="188"/>
      <c r="W162" s="188"/>
      <c r="X162" s="188"/>
      <c r="Y162" s="188"/>
      <c r="Z162" s="188"/>
      <c r="AA162" s="188"/>
      <c r="AB162" s="188"/>
      <c r="AC162" s="188"/>
      <c r="AD162" s="188"/>
      <c r="AE162" s="188"/>
    </row>
    <row r="163" spans="1:31" ht="39.75" customHeight="1">
      <c r="A163" s="179"/>
      <c r="B163" s="293"/>
      <c r="C163" s="306"/>
      <c r="D163" s="293"/>
      <c r="E163" s="293"/>
      <c r="F163" s="305"/>
      <c r="G163" s="299"/>
      <c r="H163" s="302"/>
      <c r="I163" s="299"/>
      <c r="J163" s="302"/>
      <c r="K163" s="299"/>
      <c r="L163" s="302"/>
      <c r="M163" s="299"/>
      <c r="N163" s="302"/>
      <c r="O163" s="299"/>
      <c r="P163" s="302"/>
      <c r="Q163" s="299"/>
      <c r="R163" s="179"/>
      <c r="S163" s="188"/>
      <c r="T163" s="188"/>
      <c r="U163" s="188"/>
      <c r="V163" s="188"/>
      <c r="W163" s="188"/>
      <c r="X163" s="188"/>
      <c r="Y163" s="188"/>
      <c r="Z163" s="188"/>
      <c r="AA163" s="188"/>
      <c r="AB163" s="188"/>
      <c r="AC163" s="188"/>
      <c r="AD163" s="188"/>
      <c r="AE163" s="188"/>
    </row>
    <row r="164" spans="1:31" ht="39.75" customHeight="1">
      <c r="A164" s="179"/>
      <c r="B164" s="293"/>
      <c r="C164" s="306"/>
      <c r="D164" s="293"/>
      <c r="E164" s="293"/>
      <c r="F164" s="305"/>
      <c r="G164" s="299"/>
      <c r="H164" s="302"/>
      <c r="I164" s="299"/>
      <c r="J164" s="302"/>
      <c r="K164" s="299"/>
      <c r="L164" s="302"/>
      <c r="M164" s="299"/>
      <c r="N164" s="302"/>
      <c r="O164" s="299"/>
      <c r="P164" s="302"/>
      <c r="Q164" s="299"/>
      <c r="R164" s="179"/>
      <c r="S164" s="188"/>
      <c r="T164" s="188"/>
      <c r="U164" s="188"/>
      <c r="V164" s="188"/>
      <c r="W164" s="188"/>
      <c r="X164" s="188"/>
      <c r="Y164" s="188"/>
      <c r="Z164" s="188"/>
      <c r="AA164" s="188"/>
      <c r="AB164" s="188"/>
      <c r="AC164" s="188"/>
      <c r="AD164" s="188"/>
      <c r="AE164" s="188"/>
    </row>
    <row r="165" spans="1:31" ht="39.75" customHeight="1">
      <c r="A165" s="179"/>
      <c r="B165" s="293"/>
      <c r="C165" s="306"/>
      <c r="D165" s="293"/>
      <c r="E165" s="293"/>
      <c r="F165" s="305"/>
      <c r="G165" s="299"/>
      <c r="H165" s="302"/>
      <c r="I165" s="299"/>
      <c r="J165" s="302"/>
      <c r="K165" s="299"/>
      <c r="L165" s="302"/>
      <c r="M165" s="299"/>
      <c r="N165" s="302"/>
      <c r="O165" s="299"/>
      <c r="P165" s="302"/>
      <c r="Q165" s="299"/>
      <c r="R165" s="179"/>
      <c r="S165" s="188"/>
      <c r="T165" s="188"/>
      <c r="U165" s="188"/>
      <c r="V165" s="188"/>
      <c r="W165" s="188"/>
      <c r="X165" s="188"/>
      <c r="Y165" s="188"/>
      <c r="Z165" s="188"/>
      <c r="AA165" s="188"/>
      <c r="AB165" s="188"/>
      <c r="AC165" s="188"/>
      <c r="AD165" s="188"/>
      <c r="AE165" s="188"/>
    </row>
    <row r="166" spans="1:31" ht="39.75" customHeight="1">
      <c r="A166" s="179"/>
      <c r="B166" s="293"/>
      <c r="C166" s="306"/>
      <c r="D166" s="293"/>
      <c r="E166" s="293"/>
      <c r="F166" s="305"/>
      <c r="G166" s="299"/>
      <c r="H166" s="302"/>
      <c r="I166" s="299"/>
      <c r="J166" s="302"/>
      <c r="K166" s="299"/>
      <c r="L166" s="302"/>
      <c r="M166" s="299"/>
      <c r="N166" s="302"/>
      <c r="O166" s="299"/>
      <c r="P166" s="302"/>
      <c r="Q166" s="299"/>
      <c r="R166" s="179"/>
      <c r="S166" s="188"/>
      <c r="T166" s="188"/>
      <c r="U166" s="188"/>
      <c r="V166" s="188"/>
      <c r="W166" s="188"/>
      <c r="X166" s="188"/>
      <c r="Y166" s="188"/>
      <c r="Z166" s="188"/>
      <c r="AA166" s="188"/>
      <c r="AB166" s="188"/>
      <c r="AC166" s="188"/>
      <c r="AD166" s="188"/>
      <c r="AE166" s="188"/>
    </row>
    <row r="167" spans="1:31" ht="39.75" customHeight="1">
      <c r="A167" s="179"/>
      <c r="B167" s="293"/>
      <c r="C167" s="306"/>
      <c r="D167" s="293"/>
      <c r="E167" s="293"/>
      <c r="F167" s="305"/>
      <c r="G167" s="299"/>
      <c r="H167" s="302"/>
      <c r="I167" s="299"/>
      <c r="J167" s="302"/>
      <c r="K167" s="299"/>
      <c r="L167" s="302"/>
      <c r="M167" s="299"/>
      <c r="N167" s="302"/>
      <c r="O167" s="299"/>
      <c r="P167" s="302"/>
      <c r="Q167" s="299"/>
      <c r="R167" s="179"/>
      <c r="S167" s="188"/>
      <c r="T167" s="188"/>
      <c r="U167" s="188"/>
      <c r="V167" s="188"/>
      <c r="W167" s="188"/>
      <c r="X167" s="188"/>
      <c r="Y167" s="188"/>
      <c r="Z167" s="188"/>
      <c r="AA167" s="188"/>
      <c r="AB167" s="188"/>
      <c r="AC167" s="188"/>
      <c r="AD167" s="188"/>
      <c r="AE167" s="188"/>
    </row>
    <row r="168" spans="1:31" ht="39.75" customHeight="1">
      <c r="A168" s="179"/>
      <c r="B168" s="293"/>
      <c r="C168" s="306"/>
      <c r="D168" s="293"/>
      <c r="E168" s="293"/>
      <c r="F168" s="305"/>
      <c r="G168" s="299"/>
      <c r="H168" s="302"/>
      <c r="I168" s="299"/>
      <c r="J168" s="302"/>
      <c r="K168" s="299"/>
      <c r="L168" s="302"/>
      <c r="M168" s="299"/>
      <c r="N168" s="302"/>
      <c r="O168" s="299"/>
      <c r="P168" s="302"/>
      <c r="Q168" s="299"/>
      <c r="R168" s="179"/>
      <c r="S168" s="188"/>
      <c r="T168" s="188"/>
      <c r="U168" s="188"/>
      <c r="V168" s="188"/>
      <c r="W168" s="188"/>
      <c r="X168" s="188"/>
      <c r="Y168" s="188"/>
      <c r="Z168" s="188"/>
      <c r="AA168" s="188"/>
      <c r="AB168" s="188"/>
      <c r="AC168" s="188"/>
      <c r="AD168" s="188"/>
      <c r="AE168" s="188"/>
    </row>
    <row r="169" spans="1:31" ht="39.75" customHeight="1">
      <c r="A169" s="179"/>
      <c r="B169" s="293"/>
      <c r="C169" s="306"/>
      <c r="D169" s="293"/>
      <c r="E169" s="293"/>
      <c r="F169" s="305"/>
      <c r="G169" s="299"/>
      <c r="H169" s="302"/>
      <c r="I169" s="299"/>
      <c r="J169" s="302"/>
      <c r="K169" s="299"/>
      <c r="L169" s="302"/>
      <c r="M169" s="299"/>
      <c r="N169" s="302"/>
      <c r="O169" s="299"/>
      <c r="P169" s="302"/>
      <c r="Q169" s="299"/>
      <c r="R169" s="179"/>
      <c r="S169" s="188"/>
      <c r="T169" s="188"/>
      <c r="U169" s="188"/>
      <c r="V169" s="188"/>
      <c r="W169" s="188"/>
      <c r="X169" s="188"/>
      <c r="Y169" s="188"/>
      <c r="Z169" s="188"/>
      <c r="AA169" s="188"/>
      <c r="AB169" s="188"/>
      <c r="AC169" s="188"/>
      <c r="AD169" s="188"/>
      <c r="AE169" s="188"/>
    </row>
    <row r="170" spans="1:31" ht="39.75" customHeight="1">
      <c r="A170" s="179"/>
      <c r="B170" s="293"/>
      <c r="C170" s="306"/>
      <c r="D170" s="293"/>
      <c r="E170" s="293"/>
      <c r="F170" s="305"/>
      <c r="G170" s="299"/>
      <c r="H170" s="302"/>
      <c r="I170" s="299"/>
      <c r="J170" s="302"/>
      <c r="K170" s="299"/>
      <c r="L170" s="302"/>
      <c r="M170" s="299"/>
      <c r="N170" s="302"/>
      <c r="O170" s="299"/>
      <c r="P170" s="302"/>
      <c r="Q170" s="299"/>
      <c r="R170" s="179"/>
      <c r="S170" s="188"/>
      <c r="T170" s="188"/>
      <c r="U170" s="188"/>
      <c r="V170" s="188"/>
      <c r="W170" s="188"/>
      <c r="X170" s="188"/>
      <c r="Y170" s="188"/>
      <c r="Z170" s="188"/>
      <c r="AA170" s="188"/>
      <c r="AB170" s="188"/>
      <c r="AC170" s="188"/>
      <c r="AD170" s="188"/>
      <c r="AE170" s="188"/>
    </row>
    <row r="171" spans="1:31" ht="39.75" customHeight="1">
      <c r="A171" s="179"/>
      <c r="B171" s="293"/>
      <c r="C171" s="306"/>
      <c r="D171" s="293"/>
      <c r="E171" s="293"/>
      <c r="F171" s="305"/>
      <c r="G171" s="299"/>
      <c r="H171" s="302"/>
      <c r="I171" s="299"/>
      <c r="J171" s="302"/>
      <c r="K171" s="299"/>
      <c r="L171" s="302"/>
      <c r="M171" s="299"/>
      <c r="N171" s="302"/>
      <c r="O171" s="299"/>
      <c r="P171" s="302"/>
      <c r="Q171" s="299"/>
      <c r="R171" s="179"/>
      <c r="S171" s="188"/>
      <c r="T171" s="188"/>
      <c r="U171" s="188"/>
      <c r="V171" s="188"/>
      <c r="W171" s="188"/>
      <c r="X171" s="188"/>
      <c r="Y171" s="188"/>
      <c r="Z171" s="188"/>
      <c r="AA171" s="188"/>
      <c r="AB171" s="188"/>
      <c r="AC171" s="188"/>
      <c r="AD171" s="188"/>
      <c r="AE171" s="188"/>
    </row>
    <row r="172" spans="1:31" ht="39.75" customHeight="1">
      <c r="A172" s="179"/>
      <c r="B172" s="293"/>
      <c r="C172" s="306"/>
      <c r="D172" s="293"/>
      <c r="E172" s="293"/>
      <c r="F172" s="305"/>
      <c r="G172" s="299"/>
      <c r="H172" s="302"/>
      <c r="I172" s="299"/>
      <c r="J172" s="302"/>
      <c r="K172" s="299"/>
      <c r="L172" s="302"/>
      <c r="M172" s="299"/>
      <c r="N172" s="302"/>
      <c r="O172" s="299"/>
      <c r="P172" s="302"/>
      <c r="Q172" s="299"/>
      <c r="R172" s="179"/>
      <c r="S172" s="188"/>
      <c r="T172" s="188"/>
      <c r="U172" s="188"/>
      <c r="V172" s="188"/>
      <c r="W172" s="188"/>
      <c r="X172" s="188"/>
      <c r="Y172" s="188"/>
      <c r="Z172" s="188"/>
      <c r="AA172" s="188"/>
      <c r="AB172" s="188"/>
      <c r="AC172" s="188"/>
      <c r="AD172" s="188"/>
      <c r="AE172" s="188"/>
    </row>
    <row r="173" spans="1:31" ht="39.75" customHeight="1">
      <c r="A173" s="179"/>
      <c r="B173" s="293"/>
      <c r="C173" s="306"/>
      <c r="D173" s="293"/>
      <c r="E173" s="293"/>
      <c r="F173" s="305"/>
      <c r="G173" s="299"/>
      <c r="H173" s="302"/>
      <c r="I173" s="299"/>
      <c r="J173" s="302"/>
      <c r="K173" s="299"/>
      <c r="L173" s="302"/>
      <c r="M173" s="299"/>
      <c r="N173" s="302"/>
      <c r="O173" s="299"/>
      <c r="P173" s="302"/>
      <c r="Q173" s="299"/>
      <c r="R173" s="179"/>
      <c r="S173" s="188"/>
      <c r="T173" s="188"/>
      <c r="U173" s="188"/>
      <c r="V173" s="188"/>
      <c r="W173" s="188"/>
      <c r="X173" s="188"/>
      <c r="Y173" s="188"/>
      <c r="Z173" s="188"/>
      <c r="AA173" s="188"/>
      <c r="AB173" s="188"/>
      <c r="AC173" s="188"/>
      <c r="AD173" s="188"/>
      <c r="AE173" s="188"/>
    </row>
    <row r="174" spans="1:31" ht="39.75" customHeight="1">
      <c r="A174" s="179"/>
      <c r="B174" s="293"/>
      <c r="C174" s="306"/>
      <c r="D174" s="293"/>
      <c r="E174" s="293"/>
      <c r="F174" s="305"/>
      <c r="G174" s="299"/>
      <c r="H174" s="302"/>
      <c r="I174" s="299"/>
      <c r="J174" s="302"/>
      <c r="K174" s="299"/>
      <c r="L174" s="302"/>
      <c r="M174" s="299"/>
      <c r="N174" s="302"/>
      <c r="O174" s="299"/>
      <c r="P174" s="302"/>
      <c r="Q174" s="299"/>
      <c r="R174" s="179"/>
      <c r="S174" s="188"/>
      <c r="T174" s="188"/>
      <c r="U174" s="188"/>
      <c r="V174" s="188"/>
      <c r="W174" s="188"/>
      <c r="X174" s="188"/>
      <c r="Y174" s="188"/>
      <c r="Z174" s="188"/>
      <c r="AA174" s="188"/>
      <c r="AB174" s="188"/>
      <c r="AC174" s="188"/>
      <c r="AD174" s="188"/>
      <c r="AE174" s="188"/>
    </row>
    <row r="175" spans="1:31" ht="39.75" customHeight="1">
      <c r="A175" s="179"/>
      <c r="B175" s="293"/>
      <c r="C175" s="306"/>
      <c r="D175" s="293"/>
      <c r="E175" s="293"/>
      <c r="F175" s="305"/>
      <c r="G175" s="299"/>
      <c r="H175" s="302"/>
      <c r="I175" s="299"/>
      <c r="J175" s="302"/>
      <c r="K175" s="299"/>
      <c r="L175" s="302"/>
      <c r="M175" s="299"/>
      <c r="N175" s="302"/>
      <c r="O175" s="299"/>
      <c r="P175" s="302"/>
      <c r="Q175" s="299"/>
      <c r="R175" s="179"/>
      <c r="S175" s="188"/>
      <c r="T175" s="188"/>
      <c r="U175" s="188"/>
      <c r="V175" s="188"/>
      <c r="W175" s="188"/>
      <c r="X175" s="188"/>
      <c r="Y175" s="188"/>
      <c r="Z175" s="188"/>
      <c r="AA175" s="188"/>
      <c r="AB175" s="188"/>
      <c r="AC175" s="188"/>
      <c r="AD175" s="188"/>
      <c r="AE175" s="188"/>
    </row>
    <row r="176" spans="1:31" ht="39.75" customHeight="1">
      <c r="A176" s="179"/>
      <c r="B176" s="293"/>
      <c r="C176" s="306"/>
      <c r="D176" s="293"/>
      <c r="E176" s="293"/>
      <c r="F176" s="305"/>
      <c r="G176" s="299"/>
      <c r="H176" s="302"/>
      <c r="I176" s="299"/>
      <c r="J176" s="302"/>
      <c r="K176" s="299"/>
      <c r="L176" s="302"/>
      <c r="M176" s="299"/>
      <c r="N176" s="302"/>
      <c r="O176" s="299"/>
      <c r="P176" s="302"/>
      <c r="Q176" s="299"/>
      <c r="R176" s="179"/>
      <c r="S176" s="188"/>
      <c r="T176" s="188"/>
      <c r="U176" s="188"/>
      <c r="V176" s="188"/>
      <c r="W176" s="188"/>
      <c r="X176" s="188"/>
      <c r="Y176" s="188"/>
      <c r="Z176" s="188"/>
      <c r="AA176" s="188"/>
      <c r="AB176" s="188"/>
      <c r="AC176" s="188"/>
      <c r="AD176" s="188"/>
      <c r="AE176" s="188"/>
    </row>
    <row r="177" spans="1:31" ht="39.75" customHeight="1">
      <c r="A177" s="179"/>
      <c r="B177" s="293"/>
      <c r="C177" s="306"/>
      <c r="D177" s="293"/>
      <c r="E177" s="293"/>
      <c r="F177" s="305"/>
      <c r="G177" s="299"/>
      <c r="H177" s="302"/>
      <c r="I177" s="299"/>
      <c r="J177" s="302"/>
      <c r="K177" s="299"/>
      <c r="L177" s="302"/>
      <c r="M177" s="299"/>
      <c r="N177" s="302"/>
      <c r="O177" s="299"/>
      <c r="P177" s="302"/>
      <c r="Q177" s="299"/>
      <c r="R177" s="179"/>
      <c r="S177" s="188"/>
      <c r="T177" s="188"/>
      <c r="U177" s="188"/>
      <c r="V177" s="188"/>
      <c r="W177" s="188"/>
      <c r="X177" s="188"/>
      <c r="Y177" s="188"/>
      <c r="Z177" s="188"/>
      <c r="AA177" s="188"/>
      <c r="AB177" s="188"/>
      <c r="AC177" s="188"/>
      <c r="AD177" s="188"/>
      <c r="AE177" s="188"/>
    </row>
    <row r="178" spans="1:31" ht="39.75" customHeight="1">
      <c r="A178" s="179"/>
      <c r="B178" s="293"/>
      <c r="C178" s="306"/>
      <c r="D178" s="293"/>
      <c r="E178" s="293"/>
      <c r="F178" s="305"/>
      <c r="G178" s="299"/>
      <c r="H178" s="302"/>
      <c r="I178" s="299"/>
      <c r="J178" s="302"/>
      <c r="K178" s="299"/>
      <c r="L178" s="302"/>
      <c r="M178" s="299"/>
      <c r="N178" s="302"/>
      <c r="O178" s="299"/>
      <c r="P178" s="302"/>
      <c r="Q178" s="299"/>
      <c r="R178" s="179"/>
      <c r="S178" s="188"/>
      <c r="T178" s="188"/>
      <c r="U178" s="188"/>
      <c r="V178" s="188"/>
      <c r="W178" s="188"/>
      <c r="X178" s="188"/>
      <c r="Y178" s="188"/>
      <c r="Z178" s="188"/>
      <c r="AA178" s="188"/>
      <c r="AB178" s="188"/>
      <c r="AC178" s="188"/>
      <c r="AD178" s="188"/>
      <c r="AE178" s="188"/>
    </row>
    <row r="179" spans="1:31" ht="39.75" customHeight="1">
      <c r="A179" s="179"/>
      <c r="B179" s="293"/>
      <c r="C179" s="306"/>
      <c r="D179" s="293"/>
      <c r="E179" s="293"/>
      <c r="F179" s="305"/>
      <c r="G179" s="299"/>
      <c r="H179" s="302"/>
      <c r="I179" s="299"/>
      <c r="J179" s="302"/>
      <c r="K179" s="299"/>
      <c r="L179" s="302"/>
      <c r="M179" s="299"/>
      <c r="N179" s="302"/>
      <c r="O179" s="299"/>
      <c r="P179" s="302"/>
      <c r="Q179" s="299"/>
      <c r="R179" s="179"/>
      <c r="S179" s="188"/>
      <c r="T179" s="188"/>
      <c r="U179" s="188"/>
      <c r="V179" s="188"/>
      <c r="W179" s="188"/>
      <c r="X179" s="188"/>
      <c r="Y179" s="188"/>
      <c r="Z179" s="188"/>
      <c r="AA179" s="188"/>
      <c r="AB179" s="188"/>
      <c r="AC179" s="188"/>
      <c r="AD179" s="188"/>
      <c r="AE179" s="188"/>
    </row>
    <row r="180" spans="1:31" ht="39.75" customHeight="1">
      <c r="A180" s="179"/>
      <c r="B180" s="293"/>
      <c r="C180" s="306"/>
      <c r="D180" s="293"/>
      <c r="E180" s="293"/>
      <c r="F180" s="305"/>
      <c r="G180" s="299"/>
      <c r="H180" s="302"/>
      <c r="I180" s="299"/>
      <c r="J180" s="302"/>
      <c r="K180" s="299"/>
      <c r="L180" s="302"/>
      <c r="M180" s="299"/>
      <c r="N180" s="302"/>
      <c r="O180" s="299"/>
      <c r="P180" s="302"/>
      <c r="Q180" s="299"/>
      <c r="R180" s="179"/>
      <c r="S180" s="188"/>
      <c r="T180" s="188"/>
      <c r="U180" s="188"/>
      <c r="V180" s="188"/>
      <c r="W180" s="188"/>
      <c r="X180" s="188"/>
      <c r="Y180" s="188"/>
      <c r="Z180" s="188"/>
      <c r="AA180" s="188"/>
      <c r="AB180" s="188"/>
      <c r="AC180" s="188"/>
      <c r="AD180" s="188"/>
      <c r="AE180" s="188"/>
    </row>
    <row r="181" spans="1:31" ht="39.75" customHeight="1">
      <c r="A181" s="179"/>
      <c r="B181" s="293"/>
      <c r="C181" s="306"/>
      <c r="D181" s="293"/>
      <c r="E181" s="293"/>
      <c r="F181" s="305"/>
      <c r="G181" s="299"/>
      <c r="H181" s="302"/>
      <c r="I181" s="299"/>
      <c r="J181" s="302"/>
      <c r="K181" s="299"/>
      <c r="L181" s="302"/>
      <c r="M181" s="299"/>
      <c r="N181" s="302"/>
      <c r="O181" s="299"/>
      <c r="P181" s="302"/>
      <c r="Q181" s="299"/>
      <c r="R181" s="179"/>
      <c r="S181" s="188"/>
      <c r="T181" s="188"/>
      <c r="U181" s="188"/>
      <c r="V181" s="188"/>
      <c r="W181" s="188"/>
      <c r="X181" s="188"/>
      <c r="Y181" s="188"/>
      <c r="Z181" s="188"/>
      <c r="AA181" s="188"/>
      <c r="AB181" s="188"/>
      <c r="AC181" s="188"/>
      <c r="AD181" s="188"/>
      <c r="AE181" s="188"/>
    </row>
    <row r="182" spans="1:31" ht="39.75" customHeight="1">
      <c r="A182" s="179"/>
      <c r="B182" s="293"/>
      <c r="C182" s="306"/>
      <c r="D182" s="293"/>
      <c r="E182" s="293"/>
      <c r="F182" s="305"/>
      <c r="G182" s="299"/>
      <c r="H182" s="302"/>
      <c r="I182" s="299"/>
      <c r="J182" s="302"/>
      <c r="K182" s="299"/>
      <c r="L182" s="302"/>
      <c r="M182" s="299"/>
      <c r="N182" s="302"/>
      <c r="O182" s="299"/>
      <c r="P182" s="302"/>
      <c r="Q182" s="299"/>
      <c r="R182" s="179"/>
      <c r="S182" s="188"/>
      <c r="T182" s="188"/>
      <c r="U182" s="188"/>
      <c r="V182" s="188"/>
      <c r="W182" s="188"/>
      <c r="X182" s="188"/>
      <c r="Y182" s="188"/>
      <c r="Z182" s="188"/>
      <c r="AA182" s="188"/>
      <c r="AB182" s="188"/>
      <c r="AC182" s="188"/>
      <c r="AD182" s="188"/>
      <c r="AE182" s="188"/>
    </row>
    <row r="183" spans="1:31" ht="39.75" customHeight="1">
      <c r="A183" s="179"/>
      <c r="B183" s="293"/>
      <c r="C183" s="306"/>
      <c r="D183" s="293"/>
      <c r="E183" s="293"/>
      <c r="F183" s="305"/>
      <c r="G183" s="299"/>
      <c r="H183" s="302"/>
      <c r="I183" s="299"/>
      <c r="J183" s="302"/>
      <c r="K183" s="299"/>
      <c r="L183" s="302"/>
      <c r="M183" s="299"/>
      <c r="N183" s="302"/>
      <c r="O183" s="299"/>
      <c r="P183" s="302"/>
      <c r="Q183" s="299"/>
      <c r="R183" s="179"/>
      <c r="S183" s="188"/>
      <c r="T183" s="188"/>
      <c r="U183" s="188"/>
      <c r="V183" s="188"/>
      <c r="W183" s="188"/>
      <c r="X183" s="188"/>
      <c r="Y183" s="188"/>
      <c r="Z183" s="188"/>
      <c r="AA183" s="188"/>
      <c r="AB183" s="188"/>
      <c r="AC183" s="188"/>
      <c r="AD183" s="188"/>
      <c r="AE183" s="188"/>
    </row>
    <row r="184" spans="1:31" ht="39.75" customHeight="1">
      <c r="A184" s="179"/>
      <c r="B184" s="293"/>
      <c r="C184" s="306"/>
      <c r="D184" s="293"/>
      <c r="E184" s="293"/>
      <c r="F184" s="305"/>
      <c r="G184" s="299"/>
      <c r="H184" s="302"/>
      <c r="I184" s="299"/>
      <c r="J184" s="302"/>
      <c r="K184" s="299"/>
      <c r="L184" s="302"/>
      <c r="M184" s="299"/>
      <c r="N184" s="302"/>
      <c r="O184" s="299"/>
      <c r="P184" s="302"/>
      <c r="Q184" s="299"/>
      <c r="R184" s="179"/>
      <c r="S184" s="188"/>
      <c r="T184" s="188"/>
      <c r="U184" s="188"/>
      <c r="V184" s="188"/>
      <c r="W184" s="188"/>
      <c r="X184" s="188"/>
      <c r="Y184" s="188"/>
      <c r="Z184" s="188"/>
      <c r="AA184" s="188"/>
      <c r="AB184" s="188"/>
      <c r="AC184" s="188"/>
      <c r="AD184" s="188"/>
      <c r="AE184" s="188"/>
    </row>
    <row r="185" spans="1:31" ht="39.75" customHeight="1">
      <c r="A185" s="179"/>
      <c r="B185" s="293"/>
      <c r="C185" s="306"/>
      <c r="D185" s="293"/>
      <c r="E185" s="293"/>
      <c r="F185" s="305"/>
      <c r="G185" s="299"/>
      <c r="H185" s="302"/>
      <c r="I185" s="299"/>
      <c r="J185" s="302"/>
      <c r="K185" s="299"/>
      <c r="L185" s="302"/>
      <c r="M185" s="299"/>
      <c r="N185" s="302"/>
      <c r="O185" s="299"/>
      <c r="P185" s="302"/>
      <c r="Q185" s="299"/>
      <c r="R185" s="179"/>
      <c r="S185" s="188"/>
      <c r="T185" s="188"/>
      <c r="U185" s="188"/>
      <c r="V185" s="188"/>
      <c r="W185" s="188"/>
      <c r="X185" s="188"/>
      <c r="Y185" s="188"/>
      <c r="Z185" s="188"/>
      <c r="AA185" s="188"/>
      <c r="AB185" s="188"/>
      <c r="AC185" s="188"/>
      <c r="AD185" s="188"/>
      <c r="AE185" s="188"/>
    </row>
    <row r="186" spans="1:31" ht="39.75" customHeight="1">
      <c r="A186" s="179"/>
      <c r="B186" s="293"/>
      <c r="C186" s="306"/>
      <c r="D186" s="293"/>
      <c r="E186" s="293"/>
      <c r="F186" s="305"/>
      <c r="G186" s="299"/>
      <c r="H186" s="302"/>
      <c r="I186" s="299"/>
      <c r="J186" s="302"/>
      <c r="K186" s="299"/>
      <c r="L186" s="302"/>
      <c r="M186" s="299"/>
      <c r="N186" s="302"/>
      <c r="O186" s="299"/>
      <c r="P186" s="302"/>
      <c r="Q186" s="299"/>
      <c r="R186" s="179"/>
      <c r="S186" s="188"/>
      <c r="T186" s="188"/>
      <c r="U186" s="188"/>
      <c r="V186" s="188"/>
      <c r="W186" s="188"/>
      <c r="X186" s="188"/>
      <c r="Y186" s="188"/>
      <c r="Z186" s="188"/>
      <c r="AA186" s="188"/>
      <c r="AB186" s="188"/>
      <c r="AC186" s="188"/>
      <c r="AD186" s="188"/>
      <c r="AE186" s="188"/>
    </row>
    <row r="187" spans="1:31" ht="39.75" customHeight="1">
      <c r="A187" s="179"/>
      <c r="B187" s="293"/>
      <c r="C187" s="306"/>
      <c r="D187" s="293"/>
      <c r="E187" s="293"/>
      <c r="F187" s="305"/>
      <c r="G187" s="299"/>
      <c r="H187" s="302"/>
      <c r="I187" s="299"/>
      <c r="J187" s="302"/>
      <c r="K187" s="299"/>
      <c r="L187" s="302"/>
      <c r="M187" s="299"/>
      <c r="N187" s="302"/>
      <c r="O187" s="299"/>
      <c r="P187" s="302"/>
      <c r="Q187" s="299"/>
      <c r="R187" s="179"/>
      <c r="S187" s="188"/>
      <c r="T187" s="188"/>
      <c r="U187" s="188"/>
      <c r="V187" s="188"/>
      <c r="W187" s="188"/>
      <c r="X187" s="188"/>
      <c r="Y187" s="188"/>
      <c r="Z187" s="188"/>
      <c r="AA187" s="188"/>
      <c r="AB187" s="188"/>
      <c r="AC187" s="188"/>
      <c r="AD187" s="188"/>
      <c r="AE187" s="188"/>
    </row>
    <row r="188" spans="1:31" ht="39.75" customHeight="1">
      <c r="A188" s="179"/>
      <c r="B188" s="293"/>
      <c r="C188" s="306"/>
      <c r="D188" s="293"/>
      <c r="E188" s="293"/>
      <c r="F188" s="305"/>
      <c r="G188" s="299"/>
      <c r="H188" s="302"/>
      <c r="I188" s="299"/>
      <c r="J188" s="302"/>
      <c r="K188" s="299"/>
      <c r="L188" s="302"/>
      <c r="M188" s="299"/>
      <c r="N188" s="302"/>
      <c r="O188" s="299"/>
      <c r="P188" s="302"/>
      <c r="Q188" s="299"/>
      <c r="R188" s="179"/>
      <c r="S188" s="188"/>
      <c r="T188" s="188"/>
      <c r="U188" s="188"/>
      <c r="V188" s="188"/>
      <c r="W188" s="188"/>
      <c r="X188" s="188"/>
      <c r="Y188" s="188"/>
      <c r="Z188" s="188"/>
      <c r="AA188" s="188"/>
      <c r="AB188" s="188"/>
      <c r="AC188" s="188"/>
      <c r="AD188" s="188"/>
      <c r="AE188" s="188"/>
    </row>
    <row r="189" spans="1:31" ht="39.75" customHeight="1">
      <c r="A189" s="179"/>
      <c r="B189" s="293"/>
      <c r="C189" s="306"/>
      <c r="D189" s="293"/>
      <c r="E189" s="293"/>
      <c r="F189" s="305"/>
      <c r="G189" s="299"/>
      <c r="H189" s="302"/>
      <c r="I189" s="299"/>
      <c r="J189" s="302"/>
      <c r="K189" s="299"/>
      <c r="L189" s="302"/>
      <c r="M189" s="299"/>
      <c r="N189" s="302"/>
      <c r="O189" s="299"/>
      <c r="P189" s="302"/>
      <c r="Q189" s="299"/>
      <c r="R189" s="179"/>
      <c r="S189" s="188"/>
      <c r="T189" s="188"/>
      <c r="U189" s="188"/>
      <c r="V189" s="188"/>
      <c r="W189" s="188"/>
      <c r="X189" s="188"/>
      <c r="Y189" s="188"/>
      <c r="Z189" s="188"/>
      <c r="AA189" s="188"/>
      <c r="AB189" s="188"/>
      <c r="AC189" s="188"/>
      <c r="AD189" s="188"/>
      <c r="AE189" s="188"/>
    </row>
    <row r="190" spans="1:31" ht="39.75" customHeight="1">
      <c r="A190" s="179"/>
      <c r="B190" s="293"/>
      <c r="C190" s="306"/>
      <c r="D190" s="293"/>
      <c r="E190" s="293"/>
      <c r="F190" s="305"/>
      <c r="G190" s="299"/>
      <c r="H190" s="302"/>
      <c r="I190" s="299"/>
      <c r="J190" s="302"/>
      <c r="K190" s="299"/>
      <c r="L190" s="302"/>
      <c r="M190" s="299"/>
      <c r="N190" s="302"/>
      <c r="O190" s="299"/>
      <c r="P190" s="302"/>
      <c r="Q190" s="299"/>
      <c r="R190" s="179"/>
      <c r="S190" s="188"/>
      <c r="T190" s="188"/>
      <c r="U190" s="188"/>
      <c r="V190" s="188"/>
      <c r="W190" s="188"/>
      <c r="X190" s="188"/>
      <c r="Y190" s="188"/>
      <c r="Z190" s="188"/>
      <c r="AA190" s="188"/>
      <c r="AB190" s="188"/>
      <c r="AC190" s="188"/>
      <c r="AD190" s="188"/>
      <c r="AE190" s="188"/>
    </row>
    <row r="191" spans="1:31" ht="39.75" customHeight="1">
      <c r="A191" s="179"/>
      <c r="B191" s="293"/>
      <c r="C191" s="306"/>
      <c r="D191" s="293"/>
      <c r="E191" s="293"/>
      <c r="F191" s="305"/>
      <c r="G191" s="299"/>
      <c r="H191" s="302"/>
      <c r="I191" s="299"/>
      <c r="J191" s="302"/>
      <c r="K191" s="299"/>
      <c r="L191" s="302"/>
      <c r="M191" s="299"/>
      <c r="N191" s="302"/>
      <c r="O191" s="299"/>
      <c r="P191" s="302"/>
      <c r="Q191" s="299"/>
      <c r="R191" s="179"/>
      <c r="S191" s="188"/>
      <c r="T191" s="188"/>
      <c r="U191" s="188"/>
      <c r="V191" s="188"/>
      <c r="W191" s="188"/>
      <c r="X191" s="188"/>
      <c r="Y191" s="188"/>
      <c r="Z191" s="188"/>
      <c r="AA191" s="188"/>
      <c r="AB191" s="188"/>
      <c r="AC191" s="188"/>
      <c r="AD191" s="188"/>
      <c r="AE191" s="188"/>
    </row>
    <row r="192" spans="1:31" ht="39.75" customHeight="1">
      <c r="A192" s="179"/>
      <c r="B192" s="293"/>
      <c r="C192" s="306"/>
      <c r="D192" s="293"/>
      <c r="E192" s="293"/>
      <c r="F192" s="305"/>
      <c r="G192" s="299"/>
      <c r="H192" s="302"/>
      <c r="I192" s="299"/>
      <c r="J192" s="302"/>
      <c r="K192" s="299"/>
      <c r="L192" s="302"/>
      <c r="M192" s="299"/>
      <c r="N192" s="302"/>
      <c r="O192" s="299"/>
      <c r="P192" s="302"/>
      <c r="Q192" s="299"/>
      <c r="R192" s="179"/>
      <c r="S192" s="188"/>
      <c r="T192" s="188"/>
      <c r="U192" s="188"/>
      <c r="V192" s="188"/>
      <c r="W192" s="188"/>
      <c r="X192" s="188"/>
      <c r="Y192" s="188"/>
      <c r="Z192" s="188"/>
      <c r="AA192" s="188"/>
      <c r="AB192" s="188"/>
      <c r="AC192" s="188"/>
      <c r="AD192" s="188"/>
      <c r="AE192" s="188"/>
    </row>
    <row r="193" spans="1:31" ht="39.75" customHeight="1">
      <c r="A193" s="179"/>
      <c r="B193" s="293"/>
      <c r="C193" s="306"/>
      <c r="D193" s="293"/>
      <c r="E193" s="293"/>
      <c r="F193" s="305"/>
      <c r="G193" s="299"/>
      <c r="H193" s="302"/>
      <c r="I193" s="299"/>
      <c r="J193" s="302"/>
      <c r="K193" s="299"/>
      <c r="L193" s="302"/>
      <c r="M193" s="299"/>
      <c r="N193" s="302"/>
      <c r="O193" s="299"/>
      <c r="P193" s="302"/>
      <c r="Q193" s="299"/>
      <c r="R193" s="179"/>
      <c r="S193" s="188"/>
      <c r="T193" s="188"/>
      <c r="U193" s="188"/>
      <c r="V193" s="188"/>
      <c r="W193" s="188"/>
      <c r="X193" s="188"/>
      <c r="Y193" s="188"/>
      <c r="Z193" s="188"/>
      <c r="AA193" s="188"/>
      <c r="AB193" s="188"/>
      <c r="AC193" s="188"/>
      <c r="AD193" s="188"/>
      <c r="AE193" s="188"/>
    </row>
    <row r="194" spans="1:31" ht="39.75" customHeight="1">
      <c r="A194" s="179"/>
      <c r="B194" s="293"/>
      <c r="C194" s="306"/>
      <c r="D194" s="293"/>
      <c r="E194" s="293"/>
      <c r="F194" s="305"/>
      <c r="G194" s="299"/>
      <c r="H194" s="302"/>
      <c r="I194" s="299"/>
      <c r="J194" s="302"/>
      <c r="K194" s="299"/>
      <c r="L194" s="302"/>
      <c r="M194" s="299"/>
      <c r="N194" s="302"/>
      <c r="O194" s="299"/>
      <c r="P194" s="302"/>
      <c r="Q194" s="299"/>
      <c r="R194" s="179"/>
      <c r="S194" s="188"/>
      <c r="T194" s="188"/>
      <c r="U194" s="188"/>
      <c r="V194" s="188"/>
      <c r="W194" s="188"/>
      <c r="X194" s="188"/>
      <c r="Y194" s="188"/>
      <c r="Z194" s="188"/>
      <c r="AA194" s="188"/>
      <c r="AB194" s="188"/>
      <c r="AC194" s="188"/>
      <c r="AD194" s="188"/>
      <c r="AE194" s="188"/>
    </row>
    <row r="195" spans="1:31" ht="39.75" customHeight="1">
      <c r="A195" s="179"/>
      <c r="B195" s="293"/>
      <c r="C195" s="306"/>
      <c r="D195" s="293"/>
      <c r="E195" s="293"/>
      <c r="F195" s="305"/>
      <c r="G195" s="299"/>
      <c r="H195" s="302"/>
      <c r="I195" s="299"/>
      <c r="J195" s="302"/>
      <c r="K195" s="299"/>
      <c r="L195" s="302"/>
      <c r="M195" s="299"/>
      <c r="N195" s="302"/>
      <c r="O195" s="299"/>
      <c r="P195" s="302"/>
      <c r="Q195" s="299"/>
      <c r="R195" s="179"/>
      <c r="S195" s="188"/>
      <c r="T195" s="188"/>
      <c r="U195" s="188"/>
      <c r="V195" s="188"/>
      <c r="W195" s="188"/>
      <c r="X195" s="188"/>
      <c r="Y195" s="188"/>
      <c r="Z195" s="188"/>
      <c r="AA195" s="188"/>
      <c r="AB195" s="188"/>
      <c r="AC195" s="188"/>
      <c r="AD195" s="188"/>
      <c r="AE195" s="188"/>
    </row>
    <row r="196" spans="1:31" ht="39.75" customHeight="1">
      <c r="A196" s="179"/>
      <c r="B196" s="293"/>
      <c r="C196" s="306"/>
      <c r="D196" s="293"/>
      <c r="E196" s="293"/>
      <c r="F196" s="305"/>
      <c r="G196" s="299"/>
      <c r="H196" s="302"/>
      <c r="I196" s="299"/>
      <c r="J196" s="302"/>
      <c r="K196" s="299"/>
      <c r="L196" s="302"/>
      <c r="M196" s="299"/>
      <c r="N196" s="302"/>
      <c r="O196" s="299"/>
      <c r="P196" s="302"/>
      <c r="Q196" s="299"/>
      <c r="R196" s="179"/>
      <c r="S196" s="188"/>
      <c r="T196" s="188"/>
      <c r="U196" s="188"/>
      <c r="V196" s="188"/>
      <c r="W196" s="188"/>
      <c r="X196" s="188"/>
      <c r="Y196" s="188"/>
      <c r="Z196" s="188"/>
      <c r="AA196" s="188"/>
      <c r="AB196" s="188"/>
      <c r="AC196" s="188"/>
      <c r="AD196" s="188"/>
      <c r="AE196" s="188"/>
    </row>
    <row r="197" spans="1:31" ht="39.75" customHeight="1">
      <c r="A197" s="179"/>
      <c r="B197" s="293"/>
      <c r="C197" s="306"/>
      <c r="D197" s="293"/>
      <c r="E197" s="293"/>
      <c r="F197" s="305"/>
      <c r="G197" s="299"/>
      <c r="H197" s="302"/>
      <c r="I197" s="299"/>
      <c r="J197" s="302"/>
      <c r="K197" s="299"/>
      <c r="L197" s="302"/>
      <c r="M197" s="299"/>
      <c r="N197" s="302"/>
      <c r="O197" s="299"/>
      <c r="P197" s="302"/>
      <c r="Q197" s="299"/>
      <c r="R197" s="179"/>
      <c r="S197" s="188"/>
      <c r="T197" s="188"/>
      <c r="U197" s="188"/>
      <c r="V197" s="188"/>
      <c r="W197" s="188"/>
      <c r="X197" s="188"/>
      <c r="Y197" s="188"/>
      <c r="Z197" s="188"/>
      <c r="AA197" s="188"/>
      <c r="AB197" s="188"/>
      <c r="AC197" s="188"/>
      <c r="AD197" s="188"/>
      <c r="AE197" s="188"/>
    </row>
    <row r="198" spans="1:31" ht="39.75" customHeight="1">
      <c r="A198" s="179"/>
      <c r="B198" s="293"/>
      <c r="C198" s="306"/>
      <c r="D198" s="293"/>
      <c r="E198" s="293"/>
      <c r="F198" s="305"/>
      <c r="G198" s="299"/>
      <c r="H198" s="302"/>
      <c r="I198" s="299"/>
      <c r="J198" s="302"/>
      <c r="K198" s="299"/>
      <c r="L198" s="302"/>
      <c r="M198" s="299"/>
      <c r="N198" s="302"/>
      <c r="O198" s="299"/>
      <c r="P198" s="302"/>
      <c r="Q198" s="299"/>
      <c r="R198" s="179"/>
      <c r="S198" s="188"/>
      <c r="T198" s="188"/>
      <c r="U198" s="188"/>
      <c r="V198" s="188"/>
      <c r="W198" s="188"/>
      <c r="X198" s="188"/>
      <c r="Y198" s="188"/>
      <c r="Z198" s="188"/>
      <c r="AA198" s="188"/>
      <c r="AB198" s="188"/>
      <c r="AC198" s="188"/>
      <c r="AD198" s="188"/>
      <c r="AE198" s="188"/>
    </row>
    <row r="199" spans="1:31" ht="39.75" customHeight="1">
      <c r="A199" s="179"/>
      <c r="B199" s="293"/>
      <c r="C199" s="306"/>
      <c r="D199" s="293"/>
      <c r="E199" s="293"/>
      <c r="F199" s="305"/>
      <c r="G199" s="299"/>
      <c r="H199" s="302"/>
      <c r="I199" s="299"/>
      <c r="J199" s="302"/>
      <c r="K199" s="299"/>
      <c r="L199" s="302"/>
      <c r="M199" s="299"/>
      <c r="N199" s="302"/>
      <c r="O199" s="299"/>
      <c r="P199" s="302"/>
      <c r="Q199" s="299"/>
      <c r="R199" s="179"/>
      <c r="S199" s="188"/>
      <c r="T199" s="188"/>
      <c r="U199" s="188"/>
      <c r="V199" s="188"/>
      <c r="W199" s="188"/>
      <c r="X199" s="188"/>
      <c r="Y199" s="188"/>
      <c r="Z199" s="188"/>
      <c r="AA199" s="188"/>
      <c r="AB199" s="188"/>
      <c r="AC199" s="188"/>
      <c r="AD199" s="188"/>
      <c r="AE199" s="188"/>
    </row>
    <row r="200" spans="1:31" ht="39.75" customHeight="1">
      <c r="A200" s="179"/>
      <c r="B200" s="293"/>
      <c r="C200" s="306"/>
      <c r="D200" s="293"/>
      <c r="E200" s="293"/>
      <c r="F200" s="305"/>
      <c r="G200" s="299"/>
      <c r="H200" s="302"/>
      <c r="I200" s="299"/>
      <c r="J200" s="302"/>
      <c r="K200" s="299"/>
      <c r="L200" s="302"/>
      <c r="M200" s="299"/>
      <c r="N200" s="302"/>
      <c r="O200" s="299"/>
      <c r="P200" s="302"/>
      <c r="Q200" s="299"/>
      <c r="R200" s="179"/>
      <c r="S200" s="188"/>
      <c r="T200" s="188"/>
      <c r="U200" s="188"/>
      <c r="V200" s="188"/>
      <c r="W200" s="188"/>
      <c r="X200" s="188"/>
      <c r="Y200" s="188"/>
      <c r="Z200" s="188"/>
      <c r="AA200" s="188"/>
      <c r="AB200" s="188"/>
      <c r="AC200" s="188"/>
      <c r="AD200" s="188"/>
      <c r="AE200" s="188"/>
    </row>
    <row r="201" spans="1:31" ht="39.75" customHeight="1">
      <c r="A201" s="179"/>
      <c r="B201" s="293"/>
      <c r="C201" s="306"/>
      <c r="D201" s="293"/>
      <c r="E201" s="293"/>
      <c r="F201" s="305"/>
      <c r="G201" s="299"/>
      <c r="H201" s="302"/>
      <c r="I201" s="299"/>
      <c r="J201" s="302"/>
      <c r="K201" s="299"/>
      <c r="L201" s="302"/>
      <c r="M201" s="299"/>
      <c r="N201" s="302"/>
      <c r="O201" s="299"/>
      <c r="P201" s="302"/>
      <c r="Q201" s="299"/>
      <c r="R201" s="179"/>
      <c r="S201" s="188"/>
      <c r="T201" s="188"/>
      <c r="U201" s="188"/>
      <c r="V201" s="188"/>
      <c r="W201" s="188"/>
      <c r="X201" s="188"/>
      <c r="Y201" s="188"/>
      <c r="Z201" s="188"/>
      <c r="AA201" s="188"/>
      <c r="AB201" s="188"/>
      <c r="AC201" s="188"/>
      <c r="AD201" s="188"/>
      <c r="AE201" s="188"/>
    </row>
    <row r="202" spans="1:31" ht="39.75" customHeight="1">
      <c r="A202" s="179"/>
      <c r="B202" s="293"/>
      <c r="C202" s="306"/>
      <c r="D202" s="293"/>
      <c r="E202" s="293"/>
      <c r="F202" s="305"/>
      <c r="G202" s="299"/>
      <c r="H202" s="302"/>
      <c r="I202" s="299"/>
      <c r="J202" s="302"/>
      <c r="K202" s="299"/>
      <c r="L202" s="302"/>
      <c r="M202" s="299"/>
      <c r="N202" s="302"/>
      <c r="O202" s="299"/>
      <c r="P202" s="302"/>
      <c r="Q202" s="299"/>
      <c r="R202" s="179"/>
      <c r="S202" s="188"/>
      <c r="T202" s="188"/>
      <c r="U202" s="188"/>
      <c r="V202" s="188"/>
      <c r="W202" s="188"/>
      <c r="X202" s="188"/>
      <c r="Y202" s="188"/>
      <c r="Z202" s="188"/>
      <c r="AA202" s="188"/>
      <c r="AB202" s="188"/>
      <c r="AC202" s="188"/>
      <c r="AD202" s="188"/>
      <c r="AE202" s="188"/>
    </row>
    <row r="203" spans="1:31" ht="39.75" customHeight="1">
      <c r="A203" s="179"/>
      <c r="B203" s="293"/>
      <c r="C203" s="306"/>
      <c r="D203" s="293"/>
      <c r="E203" s="293"/>
      <c r="F203" s="305"/>
      <c r="G203" s="299"/>
      <c r="H203" s="302"/>
      <c r="I203" s="299"/>
      <c r="J203" s="302"/>
      <c r="K203" s="299"/>
      <c r="L203" s="302"/>
      <c r="M203" s="299"/>
      <c r="N203" s="302"/>
      <c r="O203" s="299"/>
      <c r="P203" s="302"/>
      <c r="Q203" s="299"/>
      <c r="R203" s="179"/>
      <c r="S203" s="188"/>
      <c r="T203" s="188"/>
      <c r="U203" s="188"/>
      <c r="V203" s="188"/>
      <c r="W203" s="188"/>
      <c r="X203" s="188"/>
      <c r="Y203" s="188"/>
      <c r="Z203" s="188"/>
      <c r="AA203" s="188"/>
      <c r="AB203" s="188"/>
      <c r="AC203" s="188"/>
      <c r="AD203" s="188"/>
      <c r="AE203" s="188"/>
    </row>
    <row r="204" spans="1:31" ht="39.75" customHeight="1">
      <c r="A204" s="179"/>
      <c r="B204" s="293"/>
      <c r="C204" s="306"/>
      <c r="D204" s="293"/>
      <c r="E204" s="293"/>
      <c r="F204" s="305"/>
      <c r="G204" s="299"/>
      <c r="H204" s="302"/>
      <c r="I204" s="299"/>
      <c r="J204" s="302"/>
      <c r="K204" s="299"/>
      <c r="L204" s="302"/>
      <c r="M204" s="299"/>
      <c r="N204" s="302"/>
      <c r="O204" s="299"/>
      <c r="P204" s="302"/>
      <c r="Q204" s="299"/>
      <c r="R204" s="179"/>
      <c r="S204" s="188"/>
      <c r="T204" s="188"/>
      <c r="U204" s="188"/>
      <c r="V204" s="188"/>
      <c r="W204" s="188"/>
      <c r="X204" s="188"/>
      <c r="Y204" s="188"/>
      <c r="Z204" s="188"/>
      <c r="AA204" s="188"/>
      <c r="AB204" s="188"/>
      <c r="AC204" s="188"/>
      <c r="AD204" s="188"/>
      <c r="AE204" s="188"/>
    </row>
    <row r="205" spans="1:31" ht="39.75" customHeight="1">
      <c r="A205" s="179"/>
      <c r="B205" s="293"/>
      <c r="C205" s="306"/>
      <c r="D205" s="293"/>
      <c r="E205" s="293"/>
      <c r="F205" s="305"/>
      <c r="G205" s="299"/>
      <c r="H205" s="302"/>
      <c r="I205" s="299"/>
      <c r="J205" s="302"/>
      <c r="K205" s="299"/>
      <c r="L205" s="302"/>
      <c r="M205" s="299"/>
      <c r="N205" s="302"/>
      <c r="O205" s="299"/>
      <c r="P205" s="302"/>
      <c r="Q205" s="299"/>
      <c r="R205" s="179"/>
      <c r="S205" s="188"/>
      <c r="T205" s="188"/>
      <c r="U205" s="188"/>
      <c r="V205" s="188"/>
      <c r="W205" s="188"/>
      <c r="X205" s="188"/>
      <c r="Y205" s="188"/>
      <c r="Z205" s="188"/>
      <c r="AA205" s="188"/>
      <c r="AB205" s="188"/>
      <c r="AC205" s="188"/>
      <c r="AD205" s="188"/>
      <c r="AE205" s="188"/>
    </row>
    <row r="206" spans="1:31" ht="39.75" customHeight="1">
      <c r="A206" s="179"/>
      <c r="B206" s="293"/>
      <c r="C206" s="306"/>
      <c r="D206" s="293"/>
      <c r="E206" s="293"/>
      <c r="F206" s="305"/>
      <c r="G206" s="299"/>
      <c r="H206" s="302"/>
      <c r="I206" s="299"/>
      <c r="J206" s="302"/>
      <c r="K206" s="299"/>
      <c r="L206" s="302"/>
      <c r="M206" s="299"/>
      <c r="N206" s="302"/>
      <c r="O206" s="299"/>
      <c r="P206" s="302"/>
      <c r="Q206" s="299"/>
      <c r="R206" s="179"/>
      <c r="S206" s="188"/>
      <c r="T206" s="188"/>
      <c r="U206" s="188"/>
      <c r="V206" s="188"/>
      <c r="W206" s="188"/>
      <c r="X206" s="188"/>
      <c r="Y206" s="188"/>
      <c r="Z206" s="188"/>
      <c r="AA206" s="188"/>
      <c r="AB206" s="188"/>
      <c r="AC206" s="188"/>
      <c r="AD206" s="188"/>
      <c r="AE206" s="188"/>
    </row>
    <row r="207" spans="1:31" ht="39.75" customHeight="1">
      <c r="A207" s="179"/>
      <c r="B207" s="293"/>
      <c r="C207" s="306"/>
      <c r="D207" s="293"/>
      <c r="E207" s="293"/>
      <c r="F207" s="305"/>
      <c r="G207" s="299"/>
      <c r="H207" s="302"/>
      <c r="I207" s="299"/>
      <c r="J207" s="302"/>
      <c r="K207" s="299"/>
      <c r="L207" s="302"/>
      <c r="M207" s="299"/>
      <c r="N207" s="302"/>
      <c r="O207" s="299"/>
      <c r="P207" s="302"/>
      <c r="Q207" s="299"/>
      <c r="R207" s="179"/>
      <c r="S207" s="188"/>
      <c r="T207" s="188"/>
      <c r="U207" s="188"/>
      <c r="V207" s="188"/>
      <c r="W207" s="188"/>
      <c r="X207" s="188"/>
      <c r="Y207" s="188"/>
      <c r="Z207" s="188"/>
      <c r="AA207" s="188"/>
      <c r="AB207" s="188"/>
      <c r="AC207" s="188"/>
      <c r="AD207" s="188"/>
      <c r="AE207" s="188"/>
    </row>
    <row r="208" spans="1:31" ht="39.75" customHeight="1">
      <c r="A208" s="179"/>
      <c r="B208" s="293"/>
      <c r="C208" s="306"/>
      <c r="D208" s="293"/>
      <c r="E208" s="293"/>
      <c r="F208" s="305"/>
      <c r="G208" s="299"/>
      <c r="H208" s="302"/>
      <c r="I208" s="299"/>
      <c r="J208" s="302"/>
      <c r="K208" s="299"/>
      <c r="L208" s="302"/>
      <c r="M208" s="299"/>
      <c r="N208" s="302"/>
      <c r="O208" s="299"/>
      <c r="P208" s="302"/>
      <c r="Q208" s="299"/>
      <c r="R208" s="179"/>
      <c r="S208" s="188"/>
      <c r="T208" s="188"/>
      <c r="U208" s="188"/>
      <c r="V208" s="188"/>
      <c r="W208" s="188"/>
      <c r="X208" s="188"/>
      <c r="Y208" s="188"/>
      <c r="Z208" s="188"/>
      <c r="AA208" s="188"/>
      <c r="AB208" s="188"/>
      <c r="AC208" s="188"/>
      <c r="AD208" s="188"/>
      <c r="AE208" s="188"/>
    </row>
    <row r="209" spans="1:31" ht="39.75" customHeight="1">
      <c r="A209" s="179"/>
      <c r="B209" s="293"/>
      <c r="C209" s="306"/>
      <c r="D209" s="293"/>
      <c r="E209" s="293"/>
      <c r="F209" s="305"/>
      <c r="G209" s="299"/>
      <c r="H209" s="302"/>
      <c r="I209" s="299"/>
      <c r="J209" s="302"/>
      <c r="K209" s="299"/>
      <c r="L209" s="302"/>
      <c r="M209" s="299"/>
      <c r="N209" s="302"/>
      <c r="O209" s="299"/>
      <c r="P209" s="302"/>
      <c r="Q209" s="299"/>
      <c r="R209" s="179"/>
      <c r="S209" s="188"/>
      <c r="T209" s="188"/>
      <c r="U209" s="188"/>
      <c r="V209" s="188"/>
      <c r="W209" s="188"/>
      <c r="X209" s="188"/>
      <c r="Y209" s="188"/>
      <c r="Z209" s="188"/>
      <c r="AA209" s="188"/>
      <c r="AB209" s="188"/>
      <c r="AC209" s="188"/>
      <c r="AD209" s="188"/>
      <c r="AE209" s="188"/>
    </row>
    <row r="210" spans="1:31" ht="39.75" customHeight="1">
      <c r="A210" s="179"/>
      <c r="B210" s="293"/>
      <c r="C210" s="306"/>
      <c r="D210" s="293"/>
      <c r="E210" s="293"/>
      <c r="F210" s="305"/>
      <c r="G210" s="299"/>
      <c r="H210" s="302"/>
      <c r="I210" s="299"/>
      <c r="J210" s="302"/>
      <c r="K210" s="299"/>
      <c r="L210" s="302"/>
      <c r="M210" s="299"/>
      <c r="N210" s="302"/>
      <c r="O210" s="299"/>
      <c r="P210" s="302"/>
      <c r="Q210" s="299"/>
      <c r="R210" s="179"/>
      <c r="S210" s="188"/>
      <c r="T210" s="188"/>
      <c r="U210" s="188"/>
      <c r="V210" s="188"/>
      <c r="W210" s="188"/>
      <c r="X210" s="188"/>
      <c r="Y210" s="188"/>
      <c r="Z210" s="188"/>
      <c r="AA210" s="188"/>
      <c r="AB210" s="188"/>
      <c r="AC210" s="188"/>
      <c r="AD210" s="188"/>
      <c r="AE210" s="188"/>
    </row>
    <row r="211" spans="1:31" ht="39.75" customHeight="1">
      <c r="A211" s="179"/>
      <c r="B211" s="293"/>
      <c r="C211" s="306"/>
      <c r="D211" s="293"/>
      <c r="E211" s="293"/>
      <c r="F211" s="305"/>
      <c r="G211" s="299"/>
      <c r="H211" s="302"/>
      <c r="I211" s="299"/>
      <c r="J211" s="302"/>
      <c r="K211" s="299"/>
      <c r="L211" s="302"/>
      <c r="M211" s="299"/>
      <c r="N211" s="302"/>
      <c r="O211" s="299"/>
      <c r="P211" s="302"/>
      <c r="Q211" s="299"/>
      <c r="R211" s="179"/>
      <c r="S211" s="188"/>
      <c r="T211" s="188"/>
      <c r="U211" s="188"/>
      <c r="V211" s="188"/>
      <c r="W211" s="188"/>
      <c r="X211" s="188"/>
      <c r="Y211" s="188"/>
      <c r="Z211" s="188"/>
      <c r="AA211" s="188"/>
      <c r="AB211" s="188"/>
      <c r="AC211" s="188"/>
      <c r="AD211" s="188"/>
      <c r="AE211" s="188"/>
    </row>
    <row r="212" spans="1:31" ht="39.75" customHeight="1">
      <c r="A212" s="179"/>
      <c r="B212" s="293"/>
      <c r="C212" s="306"/>
      <c r="D212" s="293"/>
      <c r="E212" s="293"/>
      <c r="F212" s="305"/>
      <c r="G212" s="299"/>
      <c r="H212" s="302"/>
      <c r="I212" s="299"/>
      <c r="J212" s="302"/>
      <c r="K212" s="299"/>
      <c r="L212" s="302"/>
      <c r="M212" s="299"/>
      <c r="N212" s="302"/>
      <c r="O212" s="299"/>
      <c r="P212" s="302"/>
      <c r="Q212" s="299"/>
      <c r="R212" s="179"/>
      <c r="S212" s="188"/>
      <c r="T212" s="188"/>
      <c r="U212" s="188"/>
      <c r="V212" s="188"/>
      <c r="W212" s="188"/>
      <c r="X212" s="188"/>
      <c r="Y212" s="188"/>
      <c r="Z212" s="188"/>
      <c r="AA212" s="188"/>
      <c r="AB212" s="188"/>
      <c r="AC212" s="188"/>
      <c r="AD212" s="188"/>
      <c r="AE212" s="188"/>
    </row>
    <row r="213" spans="1:31" ht="39.75" customHeight="1">
      <c r="A213" s="179"/>
      <c r="B213" s="293"/>
      <c r="C213" s="306"/>
      <c r="D213" s="293"/>
      <c r="E213" s="293"/>
      <c r="F213" s="305"/>
      <c r="G213" s="299"/>
      <c r="H213" s="302"/>
      <c r="I213" s="299"/>
      <c r="J213" s="302"/>
      <c r="K213" s="299"/>
      <c r="L213" s="302"/>
      <c r="M213" s="299"/>
      <c r="N213" s="302"/>
      <c r="O213" s="299"/>
      <c r="P213" s="302"/>
      <c r="Q213" s="299"/>
      <c r="R213" s="179"/>
      <c r="S213" s="188"/>
      <c r="T213" s="188"/>
      <c r="U213" s="188"/>
      <c r="V213" s="188"/>
      <c r="W213" s="188"/>
      <c r="X213" s="188"/>
      <c r="Y213" s="188"/>
      <c r="Z213" s="188"/>
      <c r="AA213" s="188"/>
      <c r="AB213" s="188"/>
      <c r="AC213" s="188"/>
      <c r="AD213" s="188"/>
      <c r="AE213" s="188"/>
    </row>
    <row r="214" spans="1:31" ht="39.75" customHeight="1">
      <c r="A214" s="179"/>
      <c r="B214" s="293"/>
      <c r="C214" s="306"/>
      <c r="D214" s="293"/>
      <c r="E214" s="293"/>
      <c r="F214" s="305"/>
      <c r="G214" s="299"/>
      <c r="H214" s="302"/>
      <c r="I214" s="299"/>
      <c r="J214" s="302"/>
      <c r="K214" s="299"/>
      <c r="L214" s="302"/>
      <c r="M214" s="299"/>
      <c r="N214" s="302"/>
      <c r="O214" s="299"/>
      <c r="P214" s="302"/>
      <c r="Q214" s="299"/>
      <c r="R214" s="179"/>
      <c r="S214" s="188"/>
      <c r="T214" s="188"/>
      <c r="U214" s="188"/>
      <c r="V214" s="188"/>
      <c r="W214" s="188"/>
      <c r="X214" s="188"/>
      <c r="Y214" s="188"/>
      <c r="Z214" s="188"/>
      <c r="AA214" s="188"/>
      <c r="AB214" s="188"/>
      <c r="AC214" s="188"/>
      <c r="AD214" s="188"/>
      <c r="AE214" s="188"/>
    </row>
    <row r="215" spans="1:31" ht="39.75" customHeight="1">
      <c r="A215" s="179"/>
      <c r="B215" s="293"/>
      <c r="C215" s="306"/>
      <c r="D215" s="293"/>
      <c r="E215" s="293"/>
      <c r="F215" s="305"/>
      <c r="G215" s="299"/>
      <c r="H215" s="302"/>
      <c r="I215" s="299"/>
      <c r="J215" s="302"/>
      <c r="K215" s="299"/>
      <c r="L215" s="302"/>
      <c r="M215" s="299"/>
      <c r="N215" s="302"/>
      <c r="O215" s="299"/>
      <c r="P215" s="302"/>
      <c r="Q215" s="299"/>
      <c r="R215" s="179"/>
      <c r="S215" s="188"/>
      <c r="T215" s="188"/>
      <c r="U215" s="188"/>
      <c r="V215" s="188"/>
      <c r="W215" s="188"/>
      <c r="X215" s="188"/>
      <c r="Y215" s="188"/>
      <c r="Z215" s="188"/>
      <c r="AA215" s="188"/>
      <c r="AB215" s="188"/>
      <c r="AC215" s="188"/>
      <c r="AD215" s="188"/>
      <c r="AE215" s="188"/>
    </row>
    <row r="216" spans="1:31" ht="39.75" customHeight="1">
      <c r="A216" s="179"/>
      <c r="B216" s="293"/>
      <c r="C216" s="306"/>
      <c r="D216" s="293"/>
      <c r="E216" s="293"/>
      <c r="F216" s="305"/>
      <c r="G216" s="299"/>
      <c r="H216" s="302"/>
      <c r="I216" s="299"/>
      <c r="J216" s="302"/>
      <c r="K216" s="299"/>
      <c r="L216" s="302"/>
      <c r="M216" s="299"/>
      <c r="N216" s="302"/>
      <c r="O216" s="299"/>
      <c r="P216" s="302"/>
      <c r="Q216" s="299"/>
      <c r="R216" s="179"/>
      <c r="S216" s="188"/>
      <c r="T216" s="188"/>
      <c r="U216" s="188"/>
      <c r="V216" s="188"/>
      <c r="W216" s="188"/>
      <c r="X216" s="188"/>
      <c r="Y216" s="188"/>
      <c r="Z216" s="188"/>
      <c r="AA216" s="188"/>
      <c r="AB216" s="188"/>
      <c r="AC216" s="188"/>
      <c r="AD216" s="188"/>
      <c r="AE216" s="188"/>
    </row>
    <row r="217" spans="1:31" ht="39.75" customHeight="1">
      <c r="A217" s="179"/>
      <c r="B217" s="293"/>
      <c r="C217" s="306"/>
      <c r="D217" s="293"/>
      <c r="E217" s="293"/>
      <c r="F217" s="305"/>
      <c r="G217" s="299"/>
      <c r="H217" s="302"/>
      <c r="I217" s="299"/>
      <c r="J217" s="302"/>
      <c r="K217" s="299"/>
      <c r="L217" s="302"/>
      <c r="M217" s="299"/>
      <c r="N217" s="302"/>
      <c r="O217" s="299"/>
      <c r="P217" s="302"/>
      <c r="Q217" s="299"/>
      <c r="R217" s="179"/>
      <c r="S217" s="188"/>
      <c r="T217" s="188"/>
      <c r="U217" s="188"/>
      <c r="V217" s="188"/>
      <c r="W217" s="188"/>
      <c r="X217" s="188"/>
      <c r="Y217" s="188"/>
      <c r="Z217" s="188"/>
      <c r="AA217" s="188"/>
      <c r="AB217" s="188"/>
      <c r="AC217" s="188"/>
      <c r="AD217" s="188"/>
      <c r="AE217" s="188"/>
    </row>
    <row r="218" spans="1:31" ht="39.75" customHeight="1">
      <c r="A218" s="179"/>
      <c r="B218" s="293"/>
      <c r="C218" s="306"/>
      <c r="D218" s="293"/>
      <c r="E218" s="293"/>
      <c r="F218" s="305"/>
      <c r="G218" s="299"/>
      <c r="H218" s="302"/>
      <c r="I218" s="299"/>
      <c r="J218" s="302"/>
      <c r="K218" s="299"/>
      <c r="L218" s="302"/>
      <c r="M218" s="299"/>
      <c r="N218" s="302"/>
      <c r="O218" s="299"/>
      <c r="P218" s="302"/>
      <c r="Q218" s="299"/>
      <c r="R218" s="179"/>
      <c r="S218" s="188"/>
      <c r="T218" s="188"/>
      <c r="U218" s="188"/>
      <c r="V218" s="188"/>
      <c r="W218" s="188"/>
      <c r="X218" s="188"/>
      <c r="Y218" s="188"/>
      <c r="Z218" s="188"/>
      <c r="AA218" s="188"/>
      <c r="AB218" s="188"/>
      <c r="AC218" s="188"/>
      <c r="AD218" s="188"/>
      <c r="AE218" s="188"/>
    </row>
    <row r="219" spans="1:31" ht="39.75" customHeight="1">
      <c r="A219" s="179"/>
      <c r="B219" s="293"/>
      <c r="C219" s="306"/>
      <c r="D219" s="293"/>
      <c r="E219" s="293"/>
      <c r="F219" s="305"/>
      <c r="G219" s="299"/>
      <c r="H219" s="302"/>
      <c r="I219" s="299"/>
      <c r="J219" s="302"/>
      <c r="K219" s="299"/>
      <c r="L219" s="302"/>
      <c r="M219" s="299"/>
      <c r="N219" s="302"/>
      <c r="O219" s="299"/>
      <c r="P219" s="302"/>
      <c r="Q219" s="299"/>
      <c r="R219" s="179"/>
      <c r="S219" s="188"/>
      <c r="T219" s="188"/>
      <c r="U219" s="188"/>
      <c r="V219" s="188"/>
      <c r="W219" s="188"/>
      <c r="X219" s="188"/>
      <c r="Y219" s="188"/>
      <c r="Z219" s="188"/>
      <c r="AA219" s="188"/>
      <c r="AB219" s="188"/>
      <c r="AC219" s="188"/>
      <c r="AD219" s="188"/>
      <c r="AE219" s="188"/>
    </row>
    <row r="220" spans="1:31" ht="39.75" customHeight="1">
      <c r="A220" s="179"/>
      <c r="B220" s="293"/>
      <c r="C220" s="306"/>
      <c r="D220" s="293"/>
      <c r="E220" s="293"/>
      <c r="F220" s="305"/>
      <c r="G220" s="299"/>
      <c r="H220" s="302"/>
      <c r="I220" s="299"/>
      <c r="J220" s="302"/>
      <c r="K220" s="299"/>
      <c r="L220" s="302"/>
      <c r="M220" s="299"/>
      <c r="N220" s="302"/>
      <c r="O220" s="299"/>
      <c r="P220" s="302"/>
      <c r="Q220" s="299"/>
      <c r="R220" s="179"/>
      <c r="S220" s="188"/>
      <c r="T220" s="188"/>
      <c r="U220" s="188"/>
      <c r="V220" s="188"/>
      <c r="W220" s="188"/>
      <c r="X220" s="188"/>
      <c r="Y220" s="188"/>
      <c r="Z220" s="188"/>
      <c r="AA220" s="188"/>
      <c r="AB220" s="188"/>
      <c r="AC220" s="188"/>
      <c r="AD220" s="188"/>
      <c r="AE220" s="188"/>
    </row>
    <row r="221" spans="1:31" ht="39.75" customHeight="1">
      <c r="A221" s="179"/>
      <c r="B221" s="293"/>
      <c r="C221" s="306"/>
      <c r="D221" s="293"/>
      <c r="E221" s="293"/>
      <c r="F221" s="305"/>
      <c r="G221" s="299"/>
      <c r="H221" s="302"/>
      <c r="I221" s="299"/>
      <c r="J221" s="302"/>
      <c r="K221" s="299"/>
      <c r="L221" s="302"/>
      <c r="M221" s="299"/>
      <c r="N221" s="302"/>
      <c r="O221" s="299"/>
      <c r="P221" s="302"/>
      <c r="Q221" s="299"/>
      <c r="R221" s="179"/>
      <c r="S221" s="188"/>
      <c r="T221" s="188"/>
      <c r="U221" s="188"/>
      <c r="V221" s="188"/>
      <c r="W221" s="188"/>
      <c r="X221" s="188"/>
      <c r="Y221" s="188"/>
      <c r="Z221" s="188"/>
      <c r="AA221" s="188"/>
      <c r="AB221" s="188"/>
      <c r="AC221" s="188"/>
      <c r="AD221" s="188"/>
      <c r="AE221" s="188"/>
    </row>
    <row r="222" spans="1:31" ht="39.75" customHeight="1">
      <c r="A222" s="179"/>
      <c r="B222" s="293"/>
      <c r="C222" s="306"/>
      <c r="D222" s="293"/>
      <c r="E222" s="293"/>
      <c r="F222" s="305"/>
      <c r="G222" s="299"/>
      <c r="H222" s="302"/>
      <c r="I222" s="299"/>
      <c r="J222" s="302"/>
      <c r="K222" s="299"/>
      <c r="L222" s="302"/>
      <c r="M222" s="299"/>
      <c r="N222" s="302"/>
      <c r="O222" s="299"/>
      <c r="P222" s="302"/>
      <c r="Q222" s="299"/>
      <c r="R222" s="179"/>
      <c r="S222" s="188"/>
      <c r="T222" s="188"/>
      <c r="U222" s="188"/>
      <c r="V222" s="188"/>
      <c r="W222" s="188"/>
      <c r="X222" s="188"/>
      <c r="Y222" s="188"/>
      <c r="Z222" s="188"/>
      <c r="AA222" s="188"/>
      <c r="AB222" s="188"/>
      <c r="AC222" s="188"/>
      <c r="AD222" s="188"/>
      <c r="AE222" s="188"/>
    </row>
    <row r="223" spans="1:31" ht="39.75" customHeight="1">
      <c r="A223" s="179"/>
      <c r="B223" s="293"/>
      <c r="C223" s="306"/>
      <c r="D223" s="293"/>
      <c r="E223" s="293"/>
      <c r="F223" s="305"/>
      <c r="G223" s="299"/>
      <c r="H223" s="302"/>
      <c r="I223" s="299"/>
      <c r="J223" s="302"/>
      <c r="K223" s="299"/>
      <c r="L223" s="302"/>
      <c r="M223" s="299"/>
      <c r="N223" s="302"/>
      <c r="O223" s="299"/>
      <c r="P223" s="302"/>
      <c r="Q223" s="299"/>
      <c r="R223" s="179"/>
      <c r="S223" s="188"/>
      <c r="T223" s="188"/>
      <c r="U223" s="188"/>
      <c r="V223" s="188"/>
      <c r="W223" s="188"/>
      <c r="X223" s="188"/>
      <c r="Y223" s="188"/>
      <c r="Z223" s="188"/>
      <c r="AA223" s="188"/>
      <c r="AB223" s="188"/>
      <c r="AC223" s="188"/>
      <c r="AD223" s="188"/>
      <c r="AE223" s="188"/>
    </row>
    <row r="224" spans="1:31" ht="39.75" customHeight="1">
      <c r="A224" s="179"/>
      <c r="B224" s="293"/>
      <c r="C224" s="306"/>
      <c r="D224" s="293"/>
      <c r="E224" s="293"/>
      <c r="F224" s="305"/>
      <c r="G224" s="299"/>
      <c r="H224" s="302"/>
      <c r="I224" s="299"/>
      <c r="J224" s="302"/>
      <c r="K224" s="299"/>
      <c r="L224" s="302"/>
      <c r="M224" s="299"/>
      <c r="N224" s="302"/>
      <c r="O224" s="299"/>
      <c r="P224" s="302"/>
      <c r="Q224" s="299"/>
      <c r="R224" s="179"/>
      <c r="S224" s="188"/>
      <c r="T224" s="188"/>
      <c r="U224" s="188"/>
      <c r="V224" s="188"/>
      <c r="W224" s="188"/>
      <c r="X224" s="188"/>
      <c r="Y224" s="188"/>
      <c r="Z224" s="188"/>
      <c r="AA224" s="188"/>
      <c r="AB224" s="188"/>
      <c r="AC224" s="188"/>
      <c r="AD224" s="188"/>
      <c r="AE224" s="188"/>
    </row>
    <row r="225" spans="1:31" ht="39.75" customHeight="1">
      <c r="A225" s="179"/>
      <c r="B225" s="293"/>
      <c r="C225" s="306"/>
      <c r="D225" s="293"/>
      <c r="E225" s="293"/>
      <c r="F225" s="305"/>
      <c r="G225" s="299"/>
      <c r="H225" s="302"/>
      <c r="I225" s="299"/>
      <c r="J225" s="302"/>
      <c r="K225" s="299"/>
      <c r="L225" s="302"/>
      <c r="M225" s="299"/>
      <c r="N225" s="302"/>
      <c r="O225" s="299"/>
      <c r="P225" s="302"/>
      <c r="Q225" s="299"/>
      <c r="R225" s="179"/>
      <c r="S225" s="188"/>
      <c r="T225" s="188"/>
      <c r="U225" s="188"/>
      <c r="V225" s="188"/>
      <c r="W225" s="188"/>
      <c r="X225" s="188"/>
      <c r="Y225" s="188"/>
      <c r="Z225" s="188"/>
      <c r="AA225" s="188"/>
      <c r="AB225" s="188"/>
      <c r="AC225" s="188"/>
      <c r="AD225" s="188"/>
      <c r="AE225" s="188"/>
    </row>
    <row r="226" spans="1:31" ht="39.75" customHeight="1">
      <c r="A226" s="179"/>
      <c r="B226" s="293"/>
      <c r="C226" s="306"/>
      <c r="D226" s="293"/>
      <c r="E226" s="293"/>
      <c r="F226" s="305"/>
      <c r="G226" s="299"/>
      <c r="H226" s="302"/>
      <c r="I226" s="299"/>
      <c r="J226" s="302"/>
      <c r="K226" s="299"/>
      <c r="L226" s="302"/>
      <c r="M226" s="299"/>
      <c r="N226" s="302"/>
      <c r="O226" s="299"/>
      <c r="P226" s="302"/>
      <c r="Q226" s="299"/>
      <c r="R226" s="179"/>
      <c r="S226" s="188"/>
      <c r="T226" s="188"/>
      <c r="U226" s="188"/>
      <c r="V226" s="188"/>
      <c r="W226" s="188"/>
      <c r="X226" s="188"/>
      <c r="Y226" s="188"/>
      <c r="Z226" s="188"/>
      <c r="AA226" s="188"/>
      <c r="AB226" s="188"/>
      <c r="AC226" s="188"/>
      <c r="AD226" s="188"/>
      <c r="AE226" s="188"/>
    </row>
    <row r="227" spans="1:31" ht="39.75" customHeight="1">
      <c r="A227" s="179"/>
      <c r="B227" s="293"/>
      <c r="C227" s="306"/>
      <c r="D227" s="293"/>
      <c r="E227" s="293"/>
      <c r="F227" s="305"/>
      <c r="G227" s="299"/>
      <c r="H227" s="302"/>
      <c r="I227" s="299"/>
      <c r="J227" s="302"/>
      <c r="K227" s="299"/>
      <c r="L227" s="302"/>
      <c r="M227" s="299"/>
      <c r="N227" s="302"/>
      <c r="O227" s="299"/>
      <c r="P227" s="302"/>
      <c r="Q227" s="299"/>
      <c r="R227" s="179"/>
      <c r="S227" s="188"/>
      <c r="T227" s="188"/>
      <c r="U227" s="188"/>
      <c r="V227" s="188"/>
      <c r="W227" s="188"/>
      <c r="X227" s="188"/>
      <c r="Y227" s="188"/>
      <c r="Z227" s="188"/>
      <c r="AA227" s="188"/>
      <c r="AB227" s="188"/>
      <c r="AC227" s="188"/>
      <c r="AD227" s="188"/>
      <c r="AE227" s="188"/>
    </row>
    <row r="228" spans="1:31" ht="39.75" customHeight="1">
      <c r="A228" s="179"/>
      <c r="B228" s="293"/>
      <c r="C228" s="306"/>
      <c r="D228" s="293"/>
      <c r="E228" s="293"/>
      <c r="F228" s="305"/>
      <c r="G228" s="299"/>
      <c r="H228" s="302"/>
      <c r="I228" s="299"/>
      <c r="J228" s="302"/>
      <c r="K228" s="299"/>
      <c r="L228" s="302"/>
      <c r="M228" s="299"/>
      <c r="N228" s="302"/>
      <c r="O228" s="299"/>
      <c r="P228" s="302"/>
      <c r="Q228" s="299"/>
      <c r="R228" s="179"/>
      <c r="S228" s="188"/>
      <c r="T228" s="188"/>
      <c r="U228" s="188"/>
      <c r="V228" s="188"/>
      <c r="W228" s="188"/>
      <c r="X228" s="188"/>
      <c r="Y228" s="188"/>
      <c r="Z228" s="188"/>
      <c r="AA228" s="188"/>
      <c r="AB228" s="188"/>
      <c r="AC228" s="188"/>
      <c r="AD228" s="188"/>
      <c r="AE228" s="188"/>
    </row>
    <row r="229" spans="1:31" ht="39.75" customHeight="1">
      <c r="A229" s="179"/>
      <c r="B229" s="293"/>
      <c r="C229" s="306"/>
      <c r="D229" s="293"/>
      <c r="E229" s="293"/>
      <c r="F229" s="305"/>
      <c r="G229" s="299"/>
      <c r="H229" s="302"/>
      <c r="I229" s="299"/>
      <c r="J229" s="302"/>
      <c r="K229" s="299"/>
      <c r="L229" s="302"/>
      <c r="M229" s="299"/>
      <c r="N229" s="302"/>
      <c r="O229" s="299"/>
      <c r="P229" s="302"/>
      <c r="Q229" s="299"/>
      <c r="R229" s="179"/>
      <c r="S229" s="188"/>
      <c r="T229" s="188"/>
      <c r="U229" s="188"/>
      <c r="V229" s="188"/>
      <c r="W229" s="188"/>
      <c r="X229" s="188"/>
      <c r="Y229" s="188"/>
      <c r="Z229" s="188"/>
      <c r="AA229" s="188"/>
      <c r="AB229" s="188"/>
      <c r="AC229" s="188"/>
      <c r="AD229" s="188"/>
      <c r="AE229" s="188"/>
    </row>
    <row r="230" spans="1:31" ht="39.75" customHeight="1">
      <c r="A230" s="179"/>
      <c r="B230" s="293"/>
      <c r="C230" s="306"/>
      <c r="D230" s="293"/>
      <c r="E230" s="293"/>
      <c r="F230" s="305"/>
      <c r="G230" s="299"/>
      <c r="H230" s="302"/>
      <c r="I230" s="299"/>
      <c r="J230" s="302"/>
      <c r="K230" s="299"/>
      <c r="L230" s="302"/>
      <c r="M230" s="299"/>
      <c r="N230" s="302"/>
      <c r="O230" s="299"/>
      <c r="P230" s="302"/>
      <c r="Q230" s="299"/>
      <c r="R230" s="179"/>
      <c r="S230" s="188"/>
      <c r="T230" s="188"/>
      <c r="U230" s="188"/>
      <c r="V230" s="188"/>
      <c r="W230" s="188"/>
      <c r="X230" s="188"/>
      <c r="Y230" s="188"/>
      <c r="Z230" s="188"/>
      <c r="AA230" s="188"/>
      <c r="AB230" s="188"/>
      <c r="AC230" s="188"/>
      <c r="AD230" s="188"/>
      <c r="AE230" s="188"/>
    </row>
    <row r="231" spans="1:31" ht="39.75" customHeight="1">
      <c r="A231" s="179"/>
      <c r="B231" s="293"/>
      <c r="C231" s="306"/>
      <c r="D231" s="293"/>
      <c r="E231" s="293"/>
      <c r="F231" s="305"/>
      <c r="G231" s="299"/>
      <c r="H231" s="302"/>
      <c r="I231" s="299"/>
      <c r="J231" s="302"/>
      <c r="K231" s="299"/>
      <c r="L231" s="302"/>
      <c r="M231" s="299"/>
      <c r="N231" s="302"/>
      <c r="O231" s="299"/>
      <c r="P231" s="302"/>
      <c r="Q231" s="299"/>
      <c r="R231" s="179"/>
      <c r="S231" s="188"/>
      <c r="T231" s="188"/>
      <c r="U231" s="188"/>
      <c r="V231" s="188"/>
      <c r="W231" s="188"/>
      <c r="X231" s="188"/>
      <c r="Y231" s="188"/>
      <c r="Z231" s="188"/>
      <c r="AA231" s="188"/>
      <c r="AB231" s="188"/>
      <c r="AC231" s="188"/>
      <c r="AD231" s="188"/>
      <c r="AE231" s="188"/>
    </row>
    <row r="232" spans="1:31" ht="39.75" customHeight="1">
      <c r="A232" s="179"/>
      <c r="B232" s="293"/>
      <c r="C232" s="306"/>
      <c r="D232" s="293"/>
      <c r="E232" s="293"/>
      <c r="F232" s="305"/>
      <c r="G232" s="299"/>
      <c r="H232" s="302"/>
      <c r="I232" s="299"/>
      <c r="J232" s="302"/>
      <c r="K232" s="299"/>
      <c r="L232" s="302"/>
      <c r="M232" s="299"/>
      <c r="N232" s="302"/>
      <c r="O232" s="299"/>
      <c r="P232" s="302"/>
      <c r="Q232" s="299"/>
      <c r="R232" s="179"/>
      <c r="S232" s="188"/>
      <c r="T232" s="188"/>
      <c r="U232" s="188"/>
      <c r="V232" s="188"/>
      <c r="W232" s="188"/>
      <c r="X232" s="188"/>
      <c r="Y232" s="188"/>
      <c r="Z232" s="188"/>
      <c r="AA232" s="188"/>
      <c r="AB232" s="188"/>
      <c r="AC232" s="188"/>
      <c r="AD232" s="188"/>
      <c r="AE232" s="188"/>
    </row>
    <row r="233" spans="1:31" ht="39.75" customHeight="1">
      <c r="A233" s="179"/>
      <c r="B233" s="293"/>
      <c r="C233" s="306"/>
      <c r="D233" s="293"/>
      <c r="E233" s="293"/>
      <c r="F233" s="305"/>
      <c r="G233" s="299"/>
      <c r="H233" s="302"/>
      <c r="I233" s="299"/>
      <c r="J233" s="302"/>
      <c r="K233" s="299"/>
      <c r="L233" s="302"/>
      <c r="M233" s="299"/>
      <c r="N233" s="302"/>
      <c r="O233" s="299"/>
      <c r="P233" s="302"/>
      <c r="Q233" s="299"/>
      <c r="R233" s="179"/>
      <c r="S233" s="188"/>
      <c r="T233" s="188"/>
      <c r="U233" s="188"/>
      <c r="V233" s="188"/>
      <c r="W233" s="188"/>
      <c r="X233" s="188"/>
      <c r="Y233" s="188"/>
      <c r="Z233" s="188"/>
      <c r="AA233" s="188"/>
      <c r="AB233" s="188"/>
      <c r="AC233" s="188"/>
      <c r="AD233" s="188"/>
      <c r="AE233" s="188"/>
    </row>
    <row r="234" spans="1:31" ht="39.75" customHeight="1">
      <c r="A234" s="179"/>
      <c r="B234" s="293"/>
      <c r="C234" s="306"/>
      <c r="D234" s="293"/>
      <c r="E234" s="293"/>
      <c r="F234" s="305"/>
      <c r="G234" s="299"/>
      <c r="H234" s="302"/>
      <c r="I234" s="299"/>
      <c r="J234" s="302"/>
      <c r="K234" s="299"/>
      <c r="L234" s="302"/>
      <c r="M234" s="299"/>
      <c r="N234" s="302"/>
      <c r="O234" s="299"/>
      <c r="P234" s="302"/>
      <c r="Q234" s="299"/>
      <c r="R234" s="179"/>
      <c r="S234" s="188"/>
      <c r="T234" s="188"/>
      <c r="U234" s="188"/>
      <c r="V234" s="188"/>
      <c r="W234" s="188"/>
      <c r="X234" s="188"/>
      <c r="Y234" s="188"/>
      <c r="Z234" s="188"/>
      <c r="AA234" s="188"/>
      <c r="AB234" s="188"/>
      <c r="AC234" s="188"/>
      <c r="AD234" s="188"/>
      <c r="AE234" s="188"/>
    </row>
    <row r="235" spans="1:31" ht="39.75" customHeight="1">
      <c r="A235" s="179"/>
      <c r="B235" s="293"/>
      <c r="C235" s="306"/>
      <c r="D235" s="293"/>
      <c r="E235" s="293"/>
      <c r="F235" s="305"/>
      <c r="G235" s="299"/>
      <c r="H235" s="302"/>
      <c r="I235" s="299"/>
      <c r="J235" s="302"/>
      <c r="K235" s="299"/>
      <c r="L235" s="302"/>
      <c r="M235" s="299"/>
      <c r="N235" s="302"/>
      <c r="O235" s="299"/>
      <c r="P235" s="302"/>
      <c r="Q235" s="299"/>
      <c r="R235" s="179"/>
      <c r="S235" s="188"/>
      <c r="T235" s="188"/>
      <c r="U235" s="188"/>
      <c r="V235" s="188"/>
      <c r="W235" s="188"/>
      <c r="X235" s="188"/>
      <c r="Y235" s="188"/>
      <c r="Z235" s="188"/>
      <c r="AA235" s="188"/>
      <c r="AB235" s="188"/>
      <c r="AC235" s="188"/>
      <c r="AD235" s="188"/>
      <c r="AE235" s="188"/>
    </row>
    <row r="236" spans="1:31" ht="39.75" customHeight="1">
      <c r="A236" s="179"/>
      <c r="B236" s="293"/>
      <c r="C236" s="306"/>
      <c r="D236" s="293"/>
      <c r="E236" s="293"/>
      <c r="F236" s="305"/>
      <c r="G236" s="299"/>
      <c r="H236" s="302"/>
      <c r="I236" s="299"/>
      <c r="J236" s="302"/>
      <c r="K236" s="299"/>
      <c r="L236" s="302"/>
      <c r="M236" s="299"/>
      <c r="N236" s="302"/>
      <c r="O236" s="299"/>
      <c r="P236" s="302"/>
      <c r="Q236" s="299"/>
      <c r="R236" s="179"/>
      <c r="S236" s="188"/>
      <c r="T236" s="188"/>
      <c r="U236" s="188"/>
      <c r="V236" s="188"/>
      <c r="W236" s="188"/>
      <c r="X236" s="188"/>
      <c r="Y236" s="188"/>
      <c r="Z236" s="188"/>
      <c r="AA236" s="188"/>
      <c r="AB236" s="188"/>
      <c r="AC236" s="188"/>
      <c r="AD236" s="188"/>
      <c r="AE236" s="188"/>
    </row>
    <row r="237" spans="1:31" ht="39.75" customHeight="1">
      <c r="A237" s="179"/>
      <c r="B237" s="293"/>
      <c r="C237" s="306"/>
      <c r="D237" s="293"/>
      <c r="E237" s="293"/>
      <c r="F237" s="305"/>
      <c r="G237" s="299"/>
      <c r="H237" s="302"/>
      <c r="I237" s="299"/>
      <c r="J237" s="302"/>
      <c r="K237" s="299"/>
      <c r="L237" s="302"/>
      <c r="M237" s="299"/>
      <c r="N237" s="302"/>
      <c r="O237" s="299"/>
      <c r="P237" s="302"/>
      <c r="Q237" s="299"/>
      <c r="R237" s="179"/>
      <c r="S237" s="188"/>
      <c r="T237" s="188"/>
      <c r="U237" s="188"/>
      <c r="V237" s="188"/>
      <c r="W237" s="188"/>
      <c r="X237" s="188"/>
      <c r="Y237" s="188"/>
      <c r="Z237" s="188"/>
      <c r="AA237" s="188"/>
      <c r="AB237" s="188"/>
      <c r="AC237" s="188"/>
      <c r="AD237" s="188"/>
      <c r="AE237" s="188"/>
    </row>
    <row r="238" spans="1:31" ht="39.75" customHeight="1">
      <c r="A238" s="179"/>
      <c r="B238" s="293"/>
      <c r="C238" s="306"/>
      <c r="D238" s="293"/>
      <c r="E238" s="293"/>
      <c r="F238" s="305"/>
      <c r="G238" s="299"/>
      <c r="H238" s="302"/>
      <c r="I238" s="299"/>
      <c r="J238" s="302"/>
      <c r="K238" s="299"/>
      <c r="L238" s="302"/>
      <c r="M238" s="299"/>
      <c r="N238" s="302"/>
      <c r="O238" s="299"/>
      <c r="P238" s="302"/>
      <c r="Q238" s="299"/>
      <c r="R238" s="179"/>
      <c r="S238" s="188"/>
      <c r="T238" s="188"/>
      <c r="U238" s="188"/>
      <c r="V238" s="188"/>
      <c r="W238" s="188"/>
      <c r="X238" s="188"/>
      <c r="Y238" s="188"/>
      <c r="Z238" s="188"/>
      <c r="AA238" s="188"/>
      <c r="AB238" s="188"/>
      <c r="AC238" s="188"/>
      <c r="AD238" s="188"/>
      <c r="AE238" s="188"/>
    </row>
    <row r="239" spans="1:31" ht="39.75" customHeight="1">
      <c r="A239" s="179"/>
      <c r="B239" s="293"/>
      <c r="C239" s="306"/>
      <c r="D239" s="293"/>
      <c r="E239" s="293"/>
      <c r="F239" s="305"/>
      <c r="G239" s="299"/>
      <c r="H239" s="302"/>
      <c r="I239" s="299"/>
      <c r="J239" s="302"/>
      <c r="K239" s="299"/>
      <c r="L239" s="302"/>
      <c r="M239" s="299"/>
      <c r="N239" s="302"/>
      <c r="O239" s="299"/>
      <c r="P239" s="302"/>
      <c r="Q239" s="299"/>
      <c r="R239" s="179"/>
      <c r="S239" s="188"/>
      <c r="T239" s="188"/>
      <c r="U239" s="188"/>
      <c r="V239" s="188"/>
      <c r="W239" s="188"/>
      <c r="X239" s="188"/>
      <c r="Y239" s="188"/>
      <c r="Z239" s="188"/>
      <c r="AA239" s="188"/>
      <c r="AB239" s="188"/>
      <c r="AC239" s="188"/>
      <c r="AD239" s="188"/>
      <c r="AE239" s="188"/>
    </row>
    <row r="240" spans="1:31" ht="39.75" customHeight="1">
      <c r="A240" s="179"/>
      <c r="B240" s="293"/>
      <c r="C240" s="306"/>
      <c r="D240" s="293"/>
      <c r="E240" s="293"/>
      <c r="F240" s="305"/>
      <c r="G240" s="299"/>
      <c r="H240" s="302"/>
      <c r="I240" s="299"/>
      <c r="J240" s="302"/>
      <c r="K240" s="299"/>
      <c r="L240" s="302"/>
      <c r="M240" s="299"/>
      <c r="N240" s="302"/>
      <c r="O240" s="299"/>
      <c r="P240" s="302"/>
      <c r="Q240" s="299"/>
      <c r="R240" s="179"/>
      <c r="S240" s="188"/>
      <c r="T240" s="188"/>
      <c r="U240" s="188"/>
      <c r="V240" s="188"/>
      <c r="W240" s="188"/>
      <c r="X240" s="188"/>
      <c r="Y240" s="188"/>
      <c r="Z240" s="188"/>
      <c r="AA240" s="188"/>
      <c r="AB240" s="188"/>
      <c r="AC240" s="188"/>
      <c r="AD240" s="188"/>
      <c r="AE240" s="188"/>
    </row>
    <row r="241" spans="1:31" ht="39.75" customHeight="1">
      <c r="A241" s="179"/>
      <c r="B241" s="293"/>
      <c r="C241" s="306"/>
      <c r="D241" s="293"/>
      <c r="E241" s="293"/>
      <c r="F241" s="305"/>
      <c r="G241" s="299"/>
      <c r="H241" s="302"/>
      <c r="I241" s="299"/>
      <c r="J241" s="302"/>
      <c r="K241" s="299"/>
      <c r="L241" s="302"/>
      <c r="M241" s="299"/>
      <c r="N241" s="302"/>
      <c r="O241" s="299"/>
      <c r="P241" s="302"/>
      <c r="Q241" s="299"/>
      <c r="R241" s="179"/>
      <c r="S241" s="188"/>
      <c r="T241" s="188"/>
      <c r="U241" s="188"/>
      <c r="V241" s="188"/>
      <c r="W241" s="188"/>
      <c r="X241" s="188"/>
      <c r="Y241" s="188"/>
      <c r="Z241" s="188"/>
      <c r="AA241" s="188"/>
      <c r="AB241" s="188"/>
      <c r="AC241" s="188"/>
      <c r="AD241" s="188"/>
      <c r="AE241" s="188"/>
    </row>
    <row r="242" spans="1:31" ht="39.75" customHeight="1">
      <c r="A242" s="179"/>
      <c r="B242" s="293"/>
      <c r="C242" s="306"/>
      <c r="D242" s="293"/>
      <c r="E242" s="293"/>
      <c r="F242" s="305"/>
      <c r="G242" s="299"/>
      <c r="H242" s="302"/>
      <c r="I242" s="299"/>
      <c r="J242" s="302"/>
      <c r="K242" s="299"/>
      <c r="L242" s="302"/>
      <c r="M242" s="299"/>
      <c r="N242" s="302"/>
      <c r="O242" s="299"/>
      <c r="P242" s="302"/>
      <c r="Q242" s="299"/>
      <c r="R242" s="179"/>
      <c r="S242" s="188"/>
      <c r="T242" s="188"/>
      <c r="U242" s="188"/>
      <c r="V242" s="188"/>
      <c r="W242" s="188"/>
      <c r="X242" s="188"/>
      <c r="Y242" s="188"/>
      <c r="Z242" s="188"/>
      <c r="AA242" s="188"/>
      <c r="AB242" s="188"/>
      <c r="AC242" s="188"/>
      <c r="AD242" s="188"/>
      <c r="AE242" s="188"/>
    </row>
    <row r="243" spans="1:31" ht="39.75" customHeight="1">
      <c r="A243" s="179"/>
      <c r="B243" s="293"/>
      <c r="C243" s="306"/>
      <c r="D243" s="293"/>
      <c r="E243" s="293"/>
      <c r="F243" s="305"/>
      <c r="G243" s="299"/>
      <c r="H243" s="302"/>
      <c r="I243" s="299"/>
      <c r="J243" s="302"/>
      <c r="K243" s="299"/>
      <c r="L243" s="302"/>
      <c r="M243" s="299"/>
      <c r="N243" s="302"/>
      <c r="O243" s="299"/>
      <c r="P243" s="302"/>
      <c r="Q243" s="299"/>
      <c r="R243" s="179"/>
      <c r="S243" s="188"/>
      <c r="T243" s="188"/>
      <c r="U243" s="188"/>
      <c r="V243" s="188"/>
      <c r="W243" s="188"/>
      <c r="X243" s="188"/>
      <c r="Y243" s="188"/>
      <c r="Z243" s="188"/>
      <c r="AA243" s="188"/>
      <c r="AB243" s="188"/>
      <c r="AC243" s="188"/>
      <c r="AD243" s="188"/>
      <c r="AE243" s="188"/>
    </row>
    <row r="244" spans="1:31" ht="39.75" customHeight="1">
      <c r="A244" s="179"/>
      <c r="B244" s="293"/>
      <c r="C244" s="306"/>
      <c r="D244" s="293"/>
      <c r="E244" s="293"/>
      <c r="F244" s="305"/>
      <c r="G244" s="299"/>
      <c r="H244" s="302"/>
      <c r="I244" s="299"/>
      <c r="J244" s="302"/>
      <c r="K244" s="299"/>
      <c r="L244" s="302"/>
      <c r="M244" s="299"/>
      <c r="N244" s="302"/>
      <c r="O244" s="299"/>
      <c r="P244" s="302"/>
      <c r="Q244" s="299"/>
      <c r="R244" s="179"/>
      <c r="S244" s="188"/>
      <c r="T244" s="188"/>
      <c r="U244" s="188"/>
      <c r="V244" s="188"/>
      <c r="W244" s="188"/>
      <c r="X244" s="188"/>
      <c r="Y244" s="188"/>
      <c r="Z244" s="188"/>
      <c r="AA244" s="188"/>
      <c r="AB244" s="188"/>
      <c r="AC244" s="188"/>
      <c r="AD244" s="188"/>
      <c r="AE244" s="188"/>
    </row>
    <row r="245" spans="1:31" ht="39.75" customHeight="1">
      <c r="A245" s="179"/>
      <c r="B245" s="293"/>
      <c r="C245" s="306"/>
      <c r="D245" s="293"/>
      <c r="E245" s="293"/>
      <c r="F245" s="305"/>
      <c r="G245" s="299"/>
      <c r="H245" s="302"/>
      <c r="I245" s="299"/>
      <c r="J245" s="302"/>
      <c r="K245" s="299"/>
      <c r="L245" s="302"/>
      <c r="M245" s="299"/>
      <c r="N245" s="302"/>
      <c r="O245" s="299"/>
      <c r="P245" s="302"/>
      <c r="Q245" s="299"/>
      <c r="R245" s="179"/>
      <c r="S245" s="188"/>
      <c r="T245" s="188"/>
      <c r="U245" s="188"/>
      <c r="V245" s="188"/>
      <c r="W245" s="188"/>
      <c r="X245" s="188"/>
      <c r="Y245" s="188"/>
      <c r="Z245" s="188"/>
      <c r="AA245" s="188"/>
      <c r="AB245" s="188"/>
      <c r="AC245" s="188"/>
      <c r="AD245" s="188"/>
      <c r="AE245" s="188"/>
    </row>
    <row r="246" spans="1:31" ht="39.75" customHeight="1">
      <c r="A246" s="179"/>
      <c r="B246" s="293"/>
      <c r="C246" s="306"/>
      <c r="D246" s="293"/>
      <c r="E246" s="293"/>
      <c r="F246" s="305"/>
      <c r="G246" s="299"/>
      <c r="H246" s="302"/>
      <c r="I246" s="299"/>
      <c r="J246" s="302"/>
      <c r="K246" s="299"/>
      <c r="L246" s="302"/>
      <c r="M246" s="299"/>
      <c r="N246" s="302"/>
      <c r="O246" s="299"/>
      <c r="P246" s="302"/>
      <c r="Q246" s="299"/>
      <c r="R246" s="179"/>
      <c r="S246" s="188"/>
      <c r="T246" s="188"/>
      <c r="U246" s="188"/>
      <c r="V246" s="188"/>
      <c r="W246" s="188"/>
      <c r="X246" s="188"/>
      <c r="Y246" s="188"/>
      <c r="Z246" s="188"/>
      <c r="AA246" s="188"/>
      <c r="AB246" s="188"/>
      <c r="AC246" s="188"/>
      <c r="AD246" s="188"/>
      <c r="AE246" s="188"/>
    </row>
    <row r="247" spans="1:31" ht="39.75" customHeight="1">
      <c r="A247" s="179"/>
      <c r="B247" s="293"/>
      <c r="C247" s="306"/>
      <c r="D247" s="293"/>
      <c r="E247" s="293"/>
      <c r="F247" s="305"/>
      <c r="G247" s="299"/>
      <c r="H247" s="302"/>
      <c r="I247" s="299"/>
      <c r="J247" s="302"/>
      <c r="K247" s="299"/>
      <c r="L247" s="302"/>
      <c r="M247" s="299"/>
      <c r="N247" s="302"/>
      <c r="O247" s="299"/>
      <c r="P247" s="302"/>
      <c r="Q247" s="299"/>
      <c r="R247" s="179"/>
      <c r="S247" s="188"/>
      <c r="T247" s="188"/>
      <c r="U247" s="188"/>
      <c r="V247" s="188"/>
      <c r="W247" s="188"/>
      <c r="X247" s="188"/>
      <c r="Y247" s="188"/>
      <c r="Z247" s="188"/>
      <c r="AA247" s="188"/>
      <c r="AB247" s="188"/>
      <c r="AC247" s="188"/>
      <c r="AD247" s="188"/>
      <c r="AE247" s="188"/>
    </row>
    <row r="248" spans="1:31" ht="39.75" customHeight="1">
      <c r="A248" s="179"/>
      <c r="B248" s="293"/>
      <c r="C248" s="306"/>
      <c r="D248" s="293"/>
      <c r="E248" s="293"/>
      <c r="F248" s="305"/>
      <c r="G248" s="299"/>
      <c r="H248" s="302"/>
      <c r="I248" s="299"/>
      <c r="J248" s="302"/>
      <c r="K248" s="299"/>
      <c r="L248" s="302"/>
      <c r="M248" s="299"/>
      <c r="N248" s="302"/>
      <c r="O248" s="299"/>
      <c r="P248" s="302"/>
      <c r="Q248" s="299"/>
      <c r="R248" s="179"/>
      <c r="S248" s="188"/>
      <c r="T248" s="188"/>
      <c r="U248" s="188"/>
      <c r="V248" s="188"/>
      <c r="W248" s="188"/>
      <c r="X248" s="188"/>
      <c r="Y248" s="188"/>
      <c r="Z248" s="188"/>
      <c r="AA248" s="188"/>
      <c r="AB248" s="188"/>
      <c r="AC248" s="188"/>
      <c r="AD248" s="188"/>
      <c r="AE248" s="188"/>
    </row>
    <row r="249" spans="1:31" ht="39.75" customHeight="1">
      <c r="A249" s="179"/>
      <c r="B249" s="293"/>
      <c r="C249" s="306"/>
      <c r="D249" s="293"/>
      <c r="E249" s="293"/>
      <c r="F249" s="305"/>
      <c r="G249" s="299"/>
      <c r="H249" s="302"/>
      <c r="I249" s="299"/>
      <c r="J249" s="302"/>
      <c r="K249" s="299"/>
      <c r="L249" s="302"/>
      <c r="M249" s="299"/>
      <c r="N249" s="302"/>
      <c r="O249" s="299"/>
      <c r="P249" s="302"/>
      <c r="Q249" s="299"/>
      <c r="R249" s="179"/>
      <c r="S249" s="188"/>
      <c r="T249" s="188"/>
      <c r="U249" s="188"/>
      <c r="V249" s="188"/>
      <c r="W249" s="188"/>
      <c r="X249" s="188"/>
      <c r="Y249" s="188"/>
      <c r="Z249" s="188"/>
      <c r="AA249" s="188"/>
      <c r="AB249" s="188"/>
      <c r="AC249" s="188"/>
      <c r="AD249" s="188"/>
      <c r="AE249" s="188"/>
    </row>
    <row r="250" spans="1:31" ht="39.75" customHeight="1">
      <c r="A250" s="179"/>
      <c r="B250" s="293"/>
      <c r="C250" s="306"/>
      <c r="D250" s="293"/>
      <c r="E250" s="293"/>
      <c r="F250" s="305"/>
      <c r="G250" s="299"/>
      <c r="H250" s="302"/>
      <c r="I250" s="299"/>
      <c r="J250" s="302"/>
      <c r="K250" s="299"/>
      <c r="L250" s="302"/>
      <c r="M250" s="299"/>
      <c r="N250" s="302"/>
      <c r="O250" s="299"/>
      <c r="P250" s="302"/>
      <c r="Q250" s="299"/>
      <c r="R250" s="179"/>
      <c r="S250" s="188"/>
      <c r="T250" s="188"/>
      <c r="U250" s="188"/>
      <c r="V250" s="188"/>
      <c r="W250" s="188"/>
      <c r="X250" s="188"/>
      <c r="Y250" s="188"/>
      <c r="Z250" s="188"/>
      <c r="AA250" s="188"/>
      <c r="AB250" s="188"/>
      <c r="AC250" s="188"/>
      <c r="AD250" s="188"/>
      <c r="AE250" s="188"/>
    </row>
    <row r="251" spans="1:31" ht="39.75" customHeight="1">
      <c r="A251" s="179"/>
      <c r="B251" s="293"/>
      <c r="C251" s="306"/>
      <c r="D251" s="293"/>
      <c r="E251" s="293"/>
      <c r="F251" s="305"/>
      <c r="G251" s="299"/>
      <c r="H251" s="302"/>
      <c r="I251" s="299"/>
      <c r="J251" s="302"/>
      <c r="K251" s="299"/>
      <c r="L251" s="302"/>
      <c r="M251" s="299"/>
      <c r="N251" s="302"/>
      <c r="O251" s="299"/>
      <c r="P251" s="302"/>
      <c r="Q251" s="299"/>
      <c r="R251" s="179"/>
      <c r="S251" s="188"/>
      <c r="T251" s="188"/>
      <c r="U251" s="188"/>
      <c r="V251" s="188"/>
      <c r="W251" s="188"/>
      <c r="X251" s="188"/>
      <c r="Y251" s="188"/>
      <c r="Z251" s="188"/>
      <c r="AA251" s="188"/>
      <c r="AB251" s="188"/>
      <c r="AC251" s="188"/>
      <c r="AD251" s="188"/>
      <c r="AE251" s="188"/>
    </row>
    <row r="252" spans="1:31" ht="39.75" customHeight="1">
      <c r="A252" s="179"/>
      <c r="B252" s="293"/>
      <c r="C252" s="306"/>
      <c r="D252" s="293"/>
      <c r="E252" s="293"/>
      <c r="F252" s="305"/>
      <c r="G252" s="299"/>
      <c r="H252" s="302"/>
      <c r="I252" s="299"/>
      <c r="J252" s="302"/>
      <c r="K252" s="299"/>
      <c r="L252" s="302"/>
      <c r="M252" s="299"/>
      <c r="N252" s="302"/>
      <c r="O252" s="299"/>
      <c r="P252" s="302"/>
      <c r="Q252" s="299"/>
      <c r="R252" s="179"/>
      <c r="S252" s="188"/>
      <c r="T252" s="188"/>
      <c r="U252" s="188"/>
      <c r="V252" s="188"/>
      <c r="W252" s="188"/>
      <c r="X252" s="188"/>
      <c r="Y252" s="188"/>
      <c r="Z252" s="188"/>
      <c r="AA252" s="188"/>
      <c r="AB252" s="188"/>
      <c r="AC252" s="188"/>
      <c r="AD252" s="188"/>
      <c r="AE252" s="188"/>
    </row>
    <row r="253" spans="1:31" ht="39.75" customHeight="1">
      <c r="A253" s="179"/>
      <c r="B253" s="293"/>
      <c r="C253" s="306"/>
      <c r="D253" s="293"/>
      <c r="E253" s="293"/>
      <c r="F253" s="305"/>
      <c r="G253" s="299"/>
      <c r="H253" s="302"/>
      <c r="I253" s="299"/>
      <c r="J253" s="302"/>
      <c r="K253" s="299"/>
      <c r="L253" s="302"/>
      <c r="M253" s="299"/>
      <c r="N253" s="302"/>
      <c r="O253" s="299"/>
      <c r="P253" s="302"/>
      <c r="Q253" s="299"/>
      <c r="R253" s="179"/>
      <c r="S253" s="188"/>
      <c r="T253" s="188"/>
      <c r="U253" s="188"/>
      <c r="V253" s="188"/>
      <c r="W253" s="188"/>
      <c r="X253" s="188"/>
      <c r="Y253" s="188"/>
      <c r="Z253" s="188"/>
      <c r="AA253" s="188"/>
      <c r="AB253" s="188"/>
      <c r="AC253" s="188"/>
      <c r="AD253" s="188"/>
      <c r="AE253" s="188"/>
    </row>
    <row r="254" spans="1:31" ht="39.75" customHeight="1">
      <c r="A254" s="179"/>
      <c r="B254" s="293"/>
      <c r="C254" s="306"/>
      <c r="D254" s="293"/>
      <c r="E254" s="293"/>
      <c r="F254" s="305"/>
      <c r="G254" s="299"/>
      <c r="H254" s="302"/>
      <c r="I254" s="299"/>
      <c r="J254" s="302"/>
      <c r="K254" s="299"/>
      <c r="L254" s="302"/>
      <c r="M254" s="299"/>
      <c r="N254" s="302"/>
      <c r="O254" s="299"/>
      <c r="P254" s="302"/>
      <c r="Q254" s="299"/>
      <c r="R254" s="179"/>
      <c r="S254" s="188"/>
      <c r="T254" s="188"/>
      <c r="U254" s="188"/>
      <c r="V254" s="188"/>
      <c r="W254" s="188"/>
      <c r="X254" s="188"/>
      <c r="Y254" s="188"/>
      <c r="Z254" s="188"/>
      <c r="AA254" s="188"/>
      <c r="AB254" s="188"/>
      <c r="AC254" s="188"/>
      <c r="AD254" s="188"/>
      <c r="AE254" s="188"/>
    </row>
    <row r="255" spans="1:31" ht="39.75" customHeight="1">
      <c r="A255" s="179"/>
      <c r="B255" s="293"/>
      <c r="C255" s="306"/>
      <c r="D255" s="293"/>
      <c r="E255" s="293"/>
      <c r="F255" s="305"/>
      <c r="G255" s="299"/>
      <c r="H255" s="302"/>
      <c r="I255" s="299"/>
      <c r="J255" s="302"/>
      <c r="K255" s="299"/>
      <c r="L255" s="302"/>
      <c r="M255" s="299"/>
      <c r="N255" s="302"/>
      <c r="O255" s="299"/>
      <c r="P255" s="302"/>
      <c r="Q255" s="299"/>
      <c r="R255" s="179"/>
      <c r="S255" s="188"/>
      <c r="T255" s="188"/>
      <c r="U255" s="188"/>
      <c r="V255" s="188"/>
      <c r="W255" s="188"/>
      <c r="X255" s="188"/>
      <c r="Y255" s="188"/>
      <c r="Z255" s="188"/>
      <c r="AA255" s="188"/>
      <c r="AB255" s="188"/>
      <c r="AC255" s="188"/>
      <c r="AD255" s="188"/>
      <c r="AE255" s="188"/>
    </row>
    <row r="256" spans="1:31" ht="39.75" customHeight="1">
      <c r="A256" s="179"/>
      <c r="B256" s="293"/>
      <c r="C256" s="306"/>
      <c r="D256" s="293"/>
      <c r="E256" s="293"/>
      <c r="F256" s="305"/>
      <c r="G256" s="299"/>
      <c r="H256" s="302"/>
      <c r="I256" s="299"/>
      <c r="J256" s="302"/>
      <c r="K256" s="299"/>
      <c r="L256" s="302"/>
      <c r="M256" s="299"/>
      <c r="N256" s="302"/>
      <c r="O256" s="299"/>
      <c r="P256" s="302"/>
      <c r="Q256" s="299"/>
      <c r="R256" s="179"/>
      <c r="S256" s="188"/>
      <c r="T256" s="188"/>
      <c r="U256" s="188"/>
      <c r="V256" s="188"/>
      <c r="W256" s="188"/>
      <c r="X256" s="188"/>
      <c r="Y256" s="188"/>
      <c r="Z256" s="188"/>
      <c r="AA256" s="188"/>
      <c r="AB256" s="188"/>
      <c r="AC256" s="188"/>
      <c r="AD256" s="188"/>
      <c r="AE256" s="188"/>
    </row>
    <row r="257" spans="1:31" ht="39.75" customHeight="1">
      <c r="A257" s="179"/>
      <c r="B257" s="293"/>
      <c r="C257" s="306"/>
      <c r="D257" s="293"/>
      <c r="E257" s="293"/>
      <c r="F257" s="305"/>
      <c r="G257" s="299"/>
      <c r="H257" s="302"/>
      <c r="I257" s="299"/>
      <c r="J257" s="302"/>
      <c r="K257" s="299"/>
      <c r="L257" s="302"/>
      <c r="M257" s="299"/>
      <c r="N257" s="302"/>
      <c r="O257" s="299"/>
      <c r="P257" s="302"/>
      <c r="Q257" s="299"/>
      <c r="R257" s="179"/>
      <c r="S257" s="188"/>
      <c r="T257" s="188"/>
      <c r="U257" s="188"/>
      <c r="V257" s="188"/>
      <c r="W257" s="188"/>
      <c r="X257" s="188"/>
      <c r="Y257" s="188"/>
      <c r="Z257" s="188"/>
      <c r="AA257" s="188"/>
      <c r="AB257" s="188"/>
      <c r="AC257" s="188"/>
      <c r="AD257" s="188"/>
      <c r="AE257" s="188"/>
    </row>
    <row r="258" spans="1:31" ht="39.75" customHeight="1">
      <c r="A258" s="179"/>
      <c r="B258" s="293"/>
      <c r="C258" s="306"/>
      <c r="D258" s="293"/>
      <c r="E258" s="293"/>
      <c r="F258" s="305"/>
      <c r="G258" s="299"/>
      <c r="H258" s="302"/>
      <c r="I258" s="299"/>
      <c r="J258" s="302"/>
      <c r="K258" s="299"/>
      <c r="L258" s="302"/>
      <c r="M258" s="299"/>
      <c r="N258" s="302"/>
      <c r="O258" s="299"/>
      <c r="P258" s="302"/>
      <c r="Q258" s="299"/>
      <c r="R258" s="179"/>
      <c r="S258" s="188"/>
      <c r="T258" s="188"/>
      <c r="U258" s="188"/>
      <c r="V258" s="188"/>
      <c r="W258" s="188"/>
      <c r="X258" s="188"/>
      <c r="Y258" s="188"/>
      <c r="Z258" s="188"/>
      <c r="AA258" s="188"/>
      <c r="AB258" s="188"/>
      <c r="AC258" s="188"/>
      <c r="AD258" s="188"/>
      <c r="AE258" s="188"/>
    </row>
    <row r="259" spans="1:31" ht="39.75" customHeight="1">
      <c r="A259" s="179"/>
      <c r="B259" s="293"/>
      <c r="C259" s="306"/>
      <c r="D259" s="293"/>
      <c r="E259" s="293"/>
      <c r="F259" s="305"/>
      <c r="G259" s="299"/>
      <c r="H259" s="302"/>
      <c r="I259" s="299"/>
      <c r="J259" s="302"/>
      <c r="K259" s="299"/>
      <c r="L259" s="302"/>
      <c r="M259" s="299"/>
      <c r="N259" s="302"/>
      <c r="O259" s="299"/>
      <c r="P259" s="302"/>
      <c r="Q259" s="299"/>
      <c r="R259" s="179"/>
      <c r="S259" s="188"/>
      <c r="T259" s="188"/>
      <c r="U259" s="188"/>
      <c r="V259" s="188"/>
      <c r="W259" s="188"/>
      <c r="X259" s="188"/>
      <c r="Y259" s="188"/>
      <c r="Z259" s="188"/>
      <c r="AA259" s="188"/>
      <c r="AB259" s="188"/>
      <c r="AC259" s="188"/>
      <c r="AD259" s="188"/>
      <c r="AE259" s="188"/>
    </row>
    <row r="260" spans="1:31" ht="39.75" customHeight="1">
      <c r="A260" s="179"/>
      <c r="B260" s="293"/>
      <c r="C260" s="306"/>
      <c r="D260" s="293"/>
      <c r="E260" s="293"/>
      <c r="F260" s="305"/>
      <c r="G260" s="299"/>
      <c r="H260" s="302"/>
      <c r="I260" s="299"/>
      <c r="J260" s="302"/>
      <c r="K260" s="299"/>
      <c r="L260" s="302"/>
      <c r="M260" s="299"/>
      <c r="N260" s="302"/>
      <c r="O260" s="299"/>
      <c r="P260" s="302"/>
      <c r="Q260" s="299"/>
      <c r="R260" s="179"/>
      <c r="S260" s="188"/>
      <c r="T260" s="188"/>
      <c r="U260" s="188"/>
      <c r="V260" s="188"/>
      <c r="W260" s="188"/>
      <c r="X260" s="188"/>
      <c r="Y260" s="188"/>
      <c r="Z260" s="188"/>
      <c r="AA260" s="188"/>
      <c r="AB260" s="188"/>
      <c r="AC260" s="188"/>
      <c r="AD260" s="188"/>
      <c r="AE260" s="188"/>
    </row>
    <row r="261" spans="1:31" ht="39.75" customHeight="1">
      <c r="A261" s="179"/>
      <c r="B261" s="293"/>
      <c r="C261" s="306"/>
      <c r="D261" s="293"/>
      <c r="E261" s="293"/>
      <c r="F261" s="305"/>
      <c r="G261" s="299"/>
      <c r="H261" s="302"/>
      <c r="I261" s="299"/>
      <c r="J261" s="302"/>
      <c r="K261" s="299"/>
      <c r="L261" s="302"/>
      <c r="M261" s="299"/>
      <c r="N261" s="302"/>
      <c r="O261" s="299"/>
      <c r="P261" s="302"/>
      <c r="Q261" s="299"/>
      <c r="R261" s="179"/>
      <c r="S261" s="188"/>
      <c r="T261" s="188"/>
      <c r="U261" s="188"/>
      <c r="V261" s="188"/>
      <c r="W261" s="188"/>
      <c r="X261" s="188"/>
      <c r="Y261" s="188"/>
      <c r="Z261" s="188"/>
      <c r="AA261" s="188"/>
      <c r="AB261" s="188"/>
      <c r="AC261" s="188"/>
      <c r="AD261" s="188"/>
      <c r="AE261" s="188"/>
    </row>
    <row r="262" spans="1:31" ht="39.75" customHeight="1">
      <c r="A262" s="179"/>
      <c r="B262" s="293"/>
      <c r="C262" s="306"/>
      <c r="D262" s="293"/>
      <c r="E262" s="293"/>
      <c r="F262" s="305"/>
      <c r="G262" s="299"/>
      <c r="H262" s="302"/>
      <c r="I262" s="299"/>
      <c r="J262" s="302"/>
      <c r="K262" s="299"/>
      <c r="L262" s="302"/>
      <c r="M262" s="299"/>
      <c r="N262" s="302"/>
      <c r="O262" s="299"/>
      <c r="P262" s="302"/>
      <c r="Q262" s="299"/>
      <c r="R262" s="179"/>
      <c r="S262" s="188"/>
      <c r="T262" s="188"/>
      <c r="U262" s="188"/>
      <c r="V262" s="188"/>
      <c r="W262" s="188"/>
      <c r="X262" s="188"/>
      <c r="Y262" s="188"/>
      <c r="Z262" s="188"/>
      <c r="AA262" s="188"/>
      <c r="AB262" s="188"/>
      <c r="AC262" s="188"/>
      <c r="AD262" s="188"/>
      <c r="AE262" s="188"/>
    </row>
    <row r="263" spans="1:31" ht="39.75" customHeight="1">
      <c r="A263" s="179"/>
      <c r="B263" s="293"/>
      <c r="C263" s="306"/>
      <c r="D263" s="293"/>
      <c r="E263" s="293"/>
      <c r="F263" s="305"/>
      <c r="G263" s="299"/>
      <c r="H263" s="302"/>
      <c r="I263" s="299"/>
      <c r="J263" s="302"/>
      <c r="K263" s="299"/>
      <c r="L263" s="302"/>
      <c r="M263" s="299"/>
      <c r="N263" s="302"/>
      <c r="O263" s="299"/>
      <c r="P263" s="302"/>
      <c r="Q263" s="299"/>
      <c r="R263" s="179"/>
      <c r="S263" s="188"/>
      <c r="T263" s="188"/>
      <c r="U263" s="188"/>
      <c r="V263" s="188"/>
      <c r="W263" s="188"/>
      <c r="X263" s="188"/>
      <c r="Y263" s="188"/>
      <c r="Z263" s="188"/>
      <c r="AA263" s="188"/>
      <c r="AB263" s="188"/>
      <c r="AC263" s="188"/>
      <c r="AD263" s="188"/>
      <c r="AE263" s="188"/>
    </row>
    <row r="264" spans="1:31" ht="39.75" customHeight="1">
      <c r="A264" s="179"/>
      <c r="B264" s="293"/>
      <c r="C264" s="306"/>
      <c r="D264" s="293"/>
      <c r="E264" s="293"/>
      <c r="F264" s="305"/>
      <c r="G264" s="299"/>
      <c r="H264" s="302"/>
      <c r="I264" s="299"/>
      <c r="J264" s="302"/>
      <c r="K264" s="299"/>
      <c r="L264" s="302"/>
      <c r="M264" s="299"/>
      <c r="N264" s="302"/>
      <c r="O264" s="299"/>
      <c r="P264" s="302"/>
      <c r="Q264" s="299"/>
      <c r="R264" s="179"/>
      <c r="S264" s="188"/>
      <c r="T264" s="188"/>
      <c r="U264" s="188"/>
      <c r="V264" s="188"/>
      <c r="W264" s="188"/>
      <c r="X264" s="188"/>
      <c r="Y264" s="188"/>
      <c r="Z264" s="188"/>
      <c r="AA264" s="188"/>
      <c r="AB264" s="188"/>
      <c r="AC264" s="188"/>
      <c r="AD264" s="188"/>
      <c r="AE264" s="188"/>
    </row>
    <row r="265" spans="1:31" ht="39.75" customHeight="1">
      <c r="A265" s="179"/>
      <c r="B265" s="293"/>
      <c r="C265" s="306"/>
      <c r="D265" s="293"/>
      <c r="E265" s="293"/>
      <c r="F265" s="305"/>
      <c r="G265" s="299"/>
      <c r="H265" s="302"/>
      <c r="I265" s="299"/>
      <c r="J265" s="302"/>
      <c r="K265" s="299"/>
      <c r="L265" s="302"/>
      <c r="M265" s="299"/>
      <c r="N265" s="302"/>
      <c r="O265" s="299"/>
      <c r="P265" s="302"/>
      <c r="Q265" s="299"/>
      <c r="R265" s="179"/>
      <c r="S265" s="188"/>
      <c r="T265" s="188"/>
      <c r="U265" s="188"/>
      <c r="V265" s="188"/>
      <c r="W265" s="188"/>
      <c r="X265" s="188"/>
      <c r="Y265" s="188"/>
      <c r="Z265" s="188"/>
      <c r="AA265" s="188"/>
      <c r="AB265" s="188"/>
      <c r="AC265" s="188"/>
      <c r="AD265" s="188"/>
      <c r="AE265" s="188"/>
    </row>
    <row r="266" spans="1:31" ht="39.75" customHeight="1">
      <c r="A266" s="179"/>
      <c r="B266" s="293"/>
      <c r="C266" s="306"/>
      <c r="D266" s="293"/>
      <c r="E266" s="293"/>
      <c r="F266" s="305"/>
      <c r="G266" s="299"/>
      <c r="H266" s="302"/>
      <c r="I266" s="299"/>
      <c r="J266" s="302"/>
      <c r="K266" s="299"/>
      <c r="L266" s="302"/>
      <c r="M266" s="299"/>
      <c r="N266" s="302"/>
      <c r="O266" s="299"/>
      <c r="P266" s="302"/>
      <c r="Q266" s="299"/>
      <c r="R266" s="179"/>
      <c r="S266" s="188"/>
      <c r="T266" s="188"/>
      <c r="U266" s="188"/>
      <c r="V266" s="188"/>
      <c r="W266" s="188"/>
      <c r="X266" s="188"/>
      <c r="Y266" s="188"/>
      <c r="Z266" s="188"/>
      <c r="AA266" s="188"/>
      <c r="AB266" s="188"/>
      <c r="AC266" s="188"/>
      <c r="AD266" s="188"/>
      <c r="AE266" s="188"/>
    </row>
    <row r="267" spans="1:31" ht="39.75" customHeight="1">
      <c r="A267" s="179"/>
      <c r="B267" s="293"/>
      <c r="C267" s="306"/>
      <c r="D267" s="293"/>
      <c r="E267" s="293"/>
      <c r="F267" s="305"/>
      <c r="G267" s="299"/>
      <c r="H267" s="302"/>
      <c r="I267" s="299"/>
      <c r="J267" s="302"/>
      <c r="K267" s="299"/>
      <c r="L267" s="302"/>
      <c r="M267" s="299"/>
      <c r="N267" s="302"/>
      <c r="O267" s="299"/>
      <c r="P267" s="302"/>
      <c r="Q267" s="299"/>
      <c r="R267" s="179"/>
      <c r="S267" s="188"/>
      <c r="T267" s="188"/>
      <c r="U267" s="188"/>
      <c r="V267" s="188"/>
      <c r="W267" s="188"/>
      <c r="X267" s="188"/>
      <c r="Y267" s="188"/>
      <c r="Z267" s="188"/>
      <c r="AA267" s="188"/>
      <c r="AB267" s="188"/>
      <c r="AC267" s="188"/>
      <c r="AD267" s="188"/>
      <c r="AE267" s="188"/>
    </row>
    <row r="268" spans="1:31" ht="39.75" customHeight="1">
      <c r="A268" s="179"/>
      <c r="B268" s="293"/>
      <c r="C268" s="306"/>
      <c r="D268" s="293"/>
      <c r="E268" s="293"/>
      <c r="F268" s="305"/>
      <c r="G268" s="299"/>
      <c r="H268" s="302"/>
      <c r="I268" s="299"/>
      <c r="J268" s="302"/>
      <c r="K268" s="299"/>
      <c r="L268" s="302"/>
      <c r="M268" s="299"/>
      <c r="N268" s="302"/>
      <c r="O268" s="299"/>
      <c r="P268" s="302"/>
      <c r="Q268" s="299"/>
      <c r="R268" s="179"/>
      <c r="S268" s="188"/>
      <c r="T268" s="188"/>
      <c r="U268" s="188"/>
      <c r="V268" s="188"/>
      <c r="W268" s="188"/>
      <c r="X268" s="188"/>
      <c r="Y268" s="188"/>
      <c r="Z268" s="188"/>
      <c r="AA268" s="188"/>
      <c r="AB268" s="188"/>
      <c r="AC268" s="188"/>
      <c r="AD268" s="188"/>
      <c r="AE268" s="188"/>
    </row>
    <row r="269" spans="1:31" ht="39.75" customHeight="1">
      <c r="A269" s="179"/>
      <c r="B269" s="293"/>
      <c r="C269" s="306"/>
      <c r="D269" s="293"/>
      <c r="E269" s="293"/>
      <c r="F269" s="305"/>
      <c r="G269" s="299"/>
      <c r="H269" s="302"/>
      <c r="I269" s="299"/>
      <c r="J269" s="302"/>
      <c r="K269" s="299"/>
      <c r="L269" s="302"/>
      <c r="M269" s="299"/>
      <c r="N269" s="302"/>
      <c r="O269" s="299"/>
      <c r="P269" s="302"/>
      <c r="Q269" s="299"/>
      <c r="R269" s="179"/>
      <c r="S269" s="188"/>
      <c r="T269" s="188"/>
      <c r="U269" s="188"/>
      <c r="V269" s="188"/>
      <c r="W269" s="188"/>
      <c r="X269" s="188"/>
      <c r="Y269" s="188"/>
      <c r="Z269" s="188"/>
      <c r="AA269" s="188"/>
      <c r="AB269" s="188"/>
      <c r="AC269" s="188"/>
      <c r="AD269" s="188"/>
      <c r="AE269" s="188"/>
    </row>
    <row r="270" spans="1:31" ht="39.75" customHeight="1">
      <c r="A270" s="179"/>
      <c r="B270" s="293"/>
      <c r="C270" s="306"/>
      <c r="D270" s="293"/>
      <c r="E270" s="293"/>
      <c r="F270" s="305"/>
      <c r="G270" s="299"/>
      <c r="H270" s="302"/>
      <c r="I270" s="299"/>
      <c r="J270" s="302"/>
      <c r="K270" s="299"/>
      <c r="L270" s="302"/>
      <c r="M270" s="299"/>
      <c r="N270" s="302"/>
      <c r="O270" s="299"/>
      <c r="P270" s="302"/>
      <c r="Q270" s="299"/>
      <c r="R270" s="179"/>
      <c r="S270" s="188"/>
      <c r="T270" s="188"/>
      <c r="U270" s="188"/>
      <c r="V270" s="188"/>
      <c r="W270" s="188"/>
      <c r="X270" s="188"/>
      <c r="Y270" s="188"/>
      <c r="Z270" s="188"/>
      <c r="AA270" s="188"/>
      <c r="AB270" s="188"/>
      <c r="AC270" s="188"/>
      <c r="AD270" s="188"/>
      <c r="AE270" s="188"/>
    </row>
    <row r="271" spans="1:31" ht="39.75" customHeight="1">
      <c r="A271" s="179"/>
      <c r="B271" s="293"/>
      <c r="C271" s="306"/>
      <c r="D271" s="293"/>
      <c r="E271" s="293"/>
      <c r="F271" s="305"/>
      <c r="G271" s="299"/>
      <c r="H271" s="302"/>
      <c r="I271" s="299"/>
      <c r="J271" s="302"/>
      <c r="K271" s="299"/>
      <c r="L271" s="302"/>
      <c r="M271" s="299"/>
      <c r="N271" s="302"/>
      <c r="O271" s="299"/>
      <c r="P271" s="302"/>
      <c r="Q271" s="299"/>
      <c r="R271" s="179"/>
      <c r="S271" s="188"/>
      <c r="T271" s="188"/>
      <c r="U271" s="188"/>
      <c r="V271" s="188"/>
      <c r="W271" s="188"/>
      <c r="X271" s="188"/>
      <c r="Y271" s="188"/>
      <c r="Z271" s="188"/>
      <c r="AA271" s="188"/>
      <c r="AB271" s="188"/>
      <c r="AC271" s="188"/>
      <c r="AD271" s="188"/>
      <c r="AE271" s="188"/>
    </row>
    <row r="272" spans="1:31" ht="39.75" customHeight="1">
      <c r="A272" s="179"/>
      <c r="B272" s="293"/>
      <c r="C272" s="306"/>
      <c r="D272" s="293"/>
      <c r="E272" s="293"/>
      <c r="F272" s="305"/>
      <c r="G272" s="299"/>
      <c r="H272" s="302"/>
      <c r="I272" s="299"/>
      <c r="J272" s="302"/>
      <c r="K272" s="299"/>
      <c r="L272" s="302"/>
      <c r="M272" s="299"/>
      <c r="N272" s="302"/>
      <c r="O272" s="299"/>
      <c r="P272" s="302"/>
      <c r="Q272" s="299"/>
      <c r="R272" s="179"/>
      <c r="S272" s="188"/>
      <c r="T272" s="188"/>
      <c r="U272" s="188"/>
      <c r="V272" s="188"/>
      <c r="W272" s="188"/>
      <c r="X272" s="188"/>
      <c r="Y272" s="188"/>
      <c r="Z272" s="188"/>
      <c r="AA272" s="188"/>
      <c r="AB272" s="188"/>
      <c r="AC272" s="188"/>
      <c r="AD272" s="188"/>
      <c r="AE272" s="188"/>
    </row>
    <row r="273" spans="1:31" ht="39.75" customHeight="1">
      <c r="A273" s="179"/>
      <c r="B273" s="293"/>
      <c r="C273" s="306"/>
      <c r="D273" s="293"/>
      <c r="E273" s="293"/>
      <c r="F273" s="305"/>
      <c r="G273" s="299"/>
      <c r="H273" s="302"/>
      <c r="I273" s="299"/>
      <c r="J273" s="302"/>
      <c r="K273" s="299"/>
      <c r="L273" s="302"/>
      <c r="M273" s="299"/>
      <c r="N273" s="302"/>
      <c r="O273" s="299"/>
      <c r="P273" s="302"/>
      <c r="Q273" s="299"/>
      <c r="R273" s="179"/>
      <c r="S273" s="188"/>
      <c r="T273" s="188"/>
      <c r="U273" s="188"/>
      <c r="V273" s="188"/>
      <c r="W273" s="188"/>
      <c r="X273" s="188"/>
      <c r="Y273" s="188"/>
      <c r="Z273" s="188"/>
      <c r="AA273" s="188"/>
      <c r="AB273" s="188"/>
      <c r="AC273" s="188"/>
      <c r="AD273" s="188"/>
      <c r="AE273" s="188"/>
    </row>
    <row r="274" spans="1:31" ht="39.75" customHeight="1">
      <c r="A274" s="179"/>
      <c r="B274" s="293"/>
      <c r="C274" s="306"/>
      <c r="D274" s="293"/>
      <c r="E274" s="293"/>
      <c r="F274" s="305"/>
      <c r="G274" s="299"/>
      <c r="H274" s="302"/>
      <c r="I274" s="299"/>
      <c r="J274" s="302"/>
      <c r="K274" s="299"/>
      <c r="L274" s="302"/>
      <c r="M274" s="299"/>
      <c r="N274" s="302"/>
      <c r="O274" s="299"/>
      <c r="P274" s="302"/>
      <c r="Q274" s="299"/>
      <c r="R274" s="179"/>
      <c r="S274" s="188"/>
      <c r="T274" s="188"/>
      <c r="U274" s="188"/>
      <c r="V274" s="188"/>
      <c r="W274" s="188"/>
      <c r="X274" s="188"/>
      <c r="Y274" s="188"/>
      <c r="Z274" s="188"/>
      <c r="AA274" s="188"/>
      <c r="AB274" s="188"/>
      <c r="AC274" s="188"/>
      <c r="AD274" s="188"/>
      <c r="AE274" s="188"/>
    </row>
    <row r="275" spans="1:31" ht="39.75" customHeight="1">
      <c r="A275" s="179"/>
      <c r="B275" s="293"/>
      <c r="C275" s="306"/>
      <c r="D275" s="293"/>
      <c r="E275" s="293"/>
      <c r="F275" s="305"/>
      <c r="G275" s="299"/>
      <c r="H275" s="302"/>
      <c r="I275" s="299"/>
      <c r="J275" s="302"/>
      <c r="K275" s="299"/>
      <c r="L275" s="302"/>
      <c r="M275" s="299"/>
      <c r="N275" s="302"/>
      <c r="O275" s="299"/>
      <c r="P275" s="302"/>
      <c r="Q275" s="299"/>
      <c r="R275" s="179"/>
      <c r="S275" s="188"/>
      <c r="T275" s="188"/>
      <c r="U275" s="188"/>
      <c r="V275" s="188"/>
      <c r="W275" s="188"/>
      <c r="X275" s="188"/>
      <c r="Y275" s="188"/>
      <c r="Z275" s="188"/>
      <c r="AA275" s="188"/>
      <c r="AB275" s="188"/>
      <c r="AC275" s="188"/>
      <c r="AD275" s="188"/>
      <c r="AE275" s="188"/>
    </row>
    <row r="276" spans="1:31" ht="39.75" customHeight="1">
      <c r="A276" s="179"/>
      <c r="B276" s="293"/>
      <c r="C276" s="306"/>
      <c r="D276" s="293"/>
      <c r="E276" s="293"/>
      <c r="F276" s="305"/>
      <c r="G276" s="299"/>
      <c r="H276" s="302"/>
      <c r="I276" s="299"/>
      <c r="J276" s="302"/>
      <c r="K276" s="299"/>
      <c r="L276" s="302"/>
      <c r="M276" s="299"/>
      <c r="N276" s="302"/>
      <c r="O276" s="299"/>
      <c r="P276" s="302"/>
      <c r="Q276" s="299"/>
      <c r="R276" s="179"/>
      <c r="S276" s="188"/>
      <c r="T276" s="188"/>
      <c r="U276" s="188"/>
      <c r="V276" s="188"/>
      <c r="W276" s="188"/>
      <c r="X276" s="188"/>
      <c r="Y276" s="188"/>
      <c r="Z276" s="188"/>
      <c r="AA276" s="188"/>
      <c r="AB276" s="188"/>
      <c r="AC276" s="188"/>
      <c r="AD276" s="188"/>
      <c r="AE276" s="188"/>
    </row>
    <row r="277" spans="1:31" ht="39.75" customHeight="1">
      <c r="A277" s="179"/>
      <c r="B277" s="293"/>
      <c r="C277" s="306"/>
      <c r="D277" s="293"/>
      <c r="E277" s="293"/>
      <c r="F277" s="305"/>
      <c r="G277" s="299"/>
      <c r="H277" s="302"/>
      <c r="I277" s="299"/>
      <c r="J277" s="302"/>
      <c r="K277" s="299"/>
      <c r="L277" s="302"/>
      <c r="M277" s="299"/>
      <c r="N277" s="302"/>
      <c r="O277" s="299"/>
      <c r="P277" s="302"/>
      <c r="Q277" s="299"/>
      <c r="R277" s="179"/>
      <c r="S277" s="188"/>
      <c r="T277" s="188"/>
      <c r="U277" s="188"/>
      <c r="V277" s="188"/>
      <c r="W277" s="188"/>
      <c r="X277" s="188"/>
      <c r="Y277" s="188"/>
      <c r="Z277" s="188"/>
      <c r="AA277" s="188"/>
      <c r="AB277" s="188"/>
      <c r="AC277" s="188"/>
      <c r="AD277" s="188"/>
      <c r="AE277" s="188"/>
    </row>
    <row r="278" spans="1:31" ht="39.75" customHeight="1">
      <c r="A278" s="179"/>
      <c r="B278" s="293"/>
      <c r="C278" s="306"/>
      <c r="D278" s="293"/>
      <c r="E278" s="293"/>
      <c r="F278" s="305"/>
      <c r="G278" s="299"/>
      <c r="H278" s="302"/>
      <c r="I278" s="299"/>
      <c r="J278" s="302"/>
      <c r="K278" s="299"/>
      <c r="L278" s="302"/>
      <c r="M278" s="299"/>
      <c r="N278" s="302"/>
      <c r="O278" s="299"/>
      <c r="P278" s="302"/>
      <c r="Q278" s="299"/>
      <c r="R278" s="179"/>
      <c r="S278" s="188"/>
      <c r="T278" s="188"/>
      <c r="U278" s="188"/>
      <c r="V278" s="188"/>
      <c r="W278" s="188"/>
      <c r="X278" s="188"/>
      <c r="Y278" s="188"/>
      <c r="Z278" s="188"/>
      <c r="AA278" s="188"/>
      <c r="AB278" s="188"/>
      <c r="AC278" s="188"/>
      <c r="AD278" s="188"/>
      <c r="AE278" s="188"/>
    </row>
    <row r="279" spans="1:31" ht="39.75" customHeight="1">
      <c r="A279" s="179"/>
      <c r="B279" s="293"/>
      <c r="C279" s="306"/>
      <c r="D279" s="293"/>
      <c r="E279" s="293"/>
      <c r="F279" s="305"/>
      <c r="G279" s="299"/>
      <c r="H279" s="302"/>
      <c r="I279" s="299"/>
      <c r="J279" s="302"/>
      <c r="K279" s="299"/>
      <c r="L279" s="302"/>
      <c r="M279" s="299"/>
      <c r="N279" s="302"/>
      <c r="O279" s="299"/>
      <c r="P279" s="302"/>
      <c r="Q279" s="299"/>
      <c r="R279" s="179"/>
      <c r="S279" s="188"/>
      <c r="T279" s="188"/>
      <c r="U279" s="188"/>
      <c r="V279" s="188"/>
      <c r="W279" s="188"/>
      <c r="X279" s="188"/>
      <c r="Y279" s="188"/>
      <c r="Z279" s="188"/>
      <c r="AA279" s="188"/>
      <c r="AB279" s="188"/>
      <c r="AC279" s="188"/>
      <c r="AD279" s="188"/>
      <c r="AE279" s="188"/>
    </row>
    <row r="280" spans="1:31" ht="39.75" customHeight="1">
      <c r="A280" s="179"/>
      <c r="B280" s="293"/>
      <c r="C280" s="306"/>
      <c r="D280" s="293"/>
      <c r="E280" s="293"/>
      <c r="F280" s="305"/>
      <c r="G280" s="299"/>
      <c r="H280" s="302"/>
      <c r="I280" s="299"/>
      <c r="J280" s="302"/>
      <c r="K280" s="299"/>
      <c r="L280" s="302"/>
      <c r="M280" s="299"/>
      <c r="N280" s="302"/>
      <c r="O280" s="299"/>
      <c r="P280" s="302"/>
      <c r="Q280" s="299"/>
      <c r="R280" s="179"/>
      <c r="S280" s="188"/>
      <c r="T280" s="188"/>
      <c r="U280" s="188"/>
      <c r="V280" s="188"/>
      <c r="W280" s="188"/>
      <c r="X280" s="188"/>
      <c r="Y280" s="188"/>
      <c r="Z280" s="188"/>
      <c r="AA280" s="188"/>
      <c r="AB280" s="188"/>
      <c r="AC280" s="188"/>
      <c r="AD280" s="188"/>
      <c r="AE280" s="188"/>
    </row>
    <row r="281" spans="1:31" ht="39.75" customHeight="1">
      <c r="A281" s="179"/>
      <c r="B281" s="293"/>
      <c r="C281" s="306"/>
      <c r="D281" s="293"/>
      <c r="E281" s="293"/>
      <c r="F281" s="305"/>
      <c r="G281" s="299"/>
      <c r="H281" s="302"/>
      <c r="I281" s="299"/>
      <c r="J281" s="302"/>
      <c r="K281" s="299"/>
      <c r="L281" s="302"/>
      <c r="M281" s="299"/>
      <c r="N281" s="302"/>
      <c r="O281" s="299"/>
      <c r="P281" s="302"/>
      <c r="Q281" s="299"/>
      <c r="R281" s="179"/>
      <c r="S281" s="188"/>
      <c r="T281" s="188"/>
      <c r="U281" s="188"/>
      <c r="V281" s="188"/>
      <c r="W281" s="188"/>
      <c r="X281" s="188"/>
      <c r="Y281" s="188"/>
      <c r="Z281" s="188"/>
      <c r="AA281" s="188"/>
      <c r="AB281" s="188"/>
      <c r="AC281" s="188"/>
      <c r="AD281" s="188"/>
      <c r="AE281" s="188"/>
    </row>
    <row r="282" spans="1:31" ht="39.75" customHeight="1">
      <c r="A282" s="179"/>
      <c r="B282" s="293"/>
      <c r="C282" s="306"/>
      <c r="D282" s="293"/>
      <c r="E282" s="293"/>
      <c r="F282" s="305"/>
      <c r="G282" s="299"/>
      <c r="H282" s="302"/>
      <c r="I282" s="299"/>
      <c r="J282" s="302"/>
      <c r="K282" s="299"/>
      <c r="L282" s="302"/>
      <c r="M282" s="299"/>
      <c r="N282" s="302"/>
      <c r="O282" s="299"/>
      <c r="P282" s="302"/>
      <c r="Q282" s="299"/>
      <c r="R282" s="179"/>
      <c r="S282" s="188"/>
      <c r="T282" s="188"/>
      <c r="U282" s="188"/>
      <c r="V282" s="188"/>
      <c r="W282" s="188"/>
      <c r="X282" s="188"/>
      <c r="Y282" s="188"/>
      <c r="Z282" s="188"/>
      <c r="AA282" s="188"/>
      <c r="AB282" s="188"/>
      <c r="AC282" s="188"/>
      <c r="AD282" s="188"/>
      <c r="AE282" s="188"/>
    </row>
    <row r="283" spans="1:31" ht="39.75" customHeight="1">
      <c r="A283" s="179"/>
      <c r="B283" s="293"/>
      <c r="C283" s="306"/>
      <c r="D283" s="293"/>
      <c r="E283" s="293"/>
      <c r="F283" s="305"/>
      <c r="G283" s="299"/>
      <c r="H283" s="302"/>
      <c r="I283" s="299"/>
      <c r="J283" s="302"/>
      <c r="K283" s="299"/>
      <c r="L283" s="302"/>
      <c r="M283" s="299"/>
      <c r="N283" s="302"/>
      <c r="O283" s="299"/>
      <c r="P283" s="302"/>
      <c r="Q283" s="299"/>
      <c r="R283" s="179"/>
      <c r="S283" s="188"/>
      <c r="T283" s="188"/>
      <c r="U283" s="188"/>
      <c r="V283" s="188"/>
      <c r="W283" s="188"/>
      <c r="X283" s="188"/>
      <c r="Y283" s="188"/>
      <c r="Z283" s="188"/>
      <c r="AA283" s="188"/>
      <c r="AB283" s="188"/>
      <c r="AC283" s="188"/>
      <c r="AD283" s="188"/>
      <c r="AE283" s="188"/>
    </row>
    <row r="284" spans="1:31" ht="39.75" customHeight="1">
      <c r="A284" s="179"/>
      <c r="B284" s="293"/>
      <c r="C284" s="306"/>
      <c r="D284" s="293"/>
      <c r="E284" s="293"/>
      <c r="F284" s="305"/>
      <c r="G284" s="299"/>
      <c r="H284" s="302"/>
      <c r="I284" s="299"/>
      <c r="J284" s="302"/>
      <c r="K284" s="299"/>
      <c r="L284" s="302"/>
      <c r="M284" s="299"/>
      <c r="N284" s="302"/>
      <c r="O284" s="299"/>
      <c r="P284" s="302"/>
      <c r="Q284" s="299"/>
      <c r="R284" s="179"/>
      <c r="S284" s="188"/>
      <c r="T284" s="188"/>
      <c r="U284" s="188"/>
      <c r="V284" s="188"/>
      <c r="W284" s="188"/>
      <c r="X284" s="188"/>
      <c r="Y284" s="188"/>
      <c r="Z284" s="188"/>
      <c r="AA284" s="188"/>
      <c r="AB284" s="188"/>
      <c r="AC284" s="188"/>
      <c r="AD284" s="188"/>
      <c r="AE284" s="188"/>
    </row>
    <row r="285" spans="1:31" ht="39.75" customHeight="1">
      <c r="A285" s="179"/>
      <c r="B285" s="293"/>
      <c r="C285" s="306"/>
      <c r="D285" s="293"/>
      <c r="E285" s="293"/>
      <c r="F285" s="305"/>
      <c r="G285" s="299"/>
      <c r="H285" s="302"/>
      <c r="I285" s="299"/>
      <c r="J285" s="302"/>
      <c r="K285" s="299"/>
      <c r="L285" s="302"/>
      <c r="M285" s="299"/>
      <c r="N285" s="302"/>
      <c r="O285" s="299"/>
      <c r="P285" s="302"/>
      <c r="Q285" s="299"/>
      <c r="R285" s="179"/>
      <c r="S285" s="188"/>
      <c r="T285" s="188"/>
      <c r="U285" s="188"/>
      <c r="V285" s="188"/>
      <c r="W285" s="188"/>
      <c r="X285" s="188"/>
      <c r="Y285" s="188"/>
      <c r="Z285" s="188"/>
      <c r="AA285" s="188"/>
      <c r="AB285" s="188"/>
      <c r="AC285" s="188"/>
      <c r="AD285" s="188"/>
      <c r="AE285" s="188"/>
    </row>
    <row r="286" spans="1:31" ht="39.75" customHeight="1">
      <c r="A286" s="179"/>
      <c r="B286" s="293"/>
      <c r="C286" s="306"/>
      <c r="D286" s="293"/>
      <c r="E286" s="293"/>
      <c r="F286" s="305"/>
      <c r="G286" s="299"/>
      <c r="H286" s="302"/>
      <c r="I286" s="299"/>
      <c r="J286" s="302"/>
      <c r="K286" s="299"/>
      <c r="L286" s="302"/>
      <c r="M286" s="299"/>
      <c r="N286" s="302"/>
      <c r="O286" s="299"/>
      <c r="P286" s="302"/>
      <c r="Q286" s="299"/>
      <c r="R286" s="179"/>
      <c r="S286" s="188"/>
      <c r="T286" s="188"/>
      <c r="U286" s="188"/>
      <c r="V286" s="188"/>
      <c r="W286" s="188"/>
      <c r="X286" s="188"/>
      <c r="Y286" s="188"/>
      <c r="Z286" s="188"/>
      <c r="AA286" s="188"/>
      <c r="AB286" s="188"/>
      <c r="AC286" s="188"/>
      <c r="AD286" s="188"/>
      <c r="AE286" s="188"/>
    </row>
    <row r="287" spans="1:31" ht="39.75" customHeight="1">
      <c r="A287" s="179"/>
      <c r="B287" s="293"/>
      <c r="C287" s="306"/>
      <c r="D287" s="293"/>
      <c r="E287" s="293"/>
      <c r="F287" s="305"/>
      <c r="G287" s="299"/>
      <c r="H287" s="302"/>
      <c r="I287" s="299"/>
      <c r="J287" s="302"/>
      <c r="K287" s="299"/>
      <c r="L287" s="302"/>
      <c r="M287" s="299"/>
      <c r="N287" s="302"/>
      <c r="O287" s="299"/>
      <c r="P287" s="302"/>
      <c r="Q287" s="299"/>
      <c r="R287" s="179"/>
      <c r="S287" s="188"/>
      <c r="T287" s="188"/>
      <c r="U287" s="188"/>
      <c r="V287" s="188"/>
      <c r="W287" s="188"/>
      <c r="X287" s="188"/>
      <c r="Y287" s="188"/>
      <c r="Z287" s="188"/>
      <c r="AA287" s="188"/>
      <c r="AB287" s="188"/>
      <c r="AC287" s="188"/>
      <c r="AD287" s="188"/>
      <c r="AE287" s="188"/>
    </row>
    <row r="288" spans="1:31" ht="39.75" customHeight="1">
      <c r="A288" s="179"/>
      <c r="B288" s="293"/>
      <c r="C288" s="306"/>
      <c r="D288" s="293"/>
      <c r="E288" s="293"/>
      <c r="F288" s="305"/>
      <c r="G288" s="299"/>
      <c r="H288" s="302"/>
      <c r="I288" s="299"/>
      <c r="J288" s="302"/>
      <c r="K288" s="299"/>
      <c r="L288" s="302"/>
      <c r="M288" s="299"/>
      <c r="N288" s="302"/>
      <c r="O288" s="299"/>
      <c r="P288" s="302"/>
      <c r="Q288" s="299"/>
      <c r="R288" s="179"/>
      <c r="S288" s="188"/>
      <c r="T288" s="188"/>
      <c r="U288" s="188"/>
      <c r="V288" s="188"/>
      <c r="W288" s="188"/>
      <c r="X288" s="188"/>
      <c r="Y288" s="188"/>
      <c r="Z288" s="188"/>
      <c r="AA288" s="188"/>
      <c r="AB288" s="188"/>
      <c r="AC288" s="188"/>
      <c r="AD288" s="188"/>
      <c r="AE288" s="188"/>
    </row>
    <row r="289" spans="1:31" ht="39.75" customHeight="1">
      <c r="A289" s="179"/>
      <c r="B289" s="293"/>
      <c r="C289" s="306"/>
      <c r="D289" s="293"/>
      <c r="E289" s="293"/>
      <c r="F289" s="305"/>
      <c r="G289" s="299"/>
      <c r="H289" s="302"/>
      <c r="I289" s="299"/>
      <c r="J289" s="302"/>
      <c r="K289" s="299"/>
      <c r="L289" s="302"/>
      <c r="M289" s="299"/>
      <c r="N289" s="302"/>
      <c r="O289" s="299"/>
      <c r="P289" s="302"/>
      <c r="Q289" s="299"/>
      <c r="R289" s="179"/>
      <c r="S289" s="188"/>
      <c r="T289" s="188"/>
      <c r="U289" s="188"/>
      <c r="V289" s="188"/>
      <c r="W289" s="188"/>
      <c r="X289" s="188"/>
      <c r="Y289" s="188"/>
      <c r="Z289" s="188"/>
      <c r="AA289" s="188"/>
      <c r="AB289" s="188"/>
      <c r="AC289" s="188"/>
      <c r="AD289" s="188"/>
      <c r="AE289" s="188"/>
    </row>
    <row r="290" spans="1:31" ht="39.75" customHeight="1">
      <c r="A290" s="179"/>
      <c r="B290" s="293"/>
      <c r="C290" s="306"/>
      <c r="D290" s="293"/>
      <c r="E290" s="293"/>
      <c r="F290" s="305"/>
      <c r="G290" s="299"/>
      <c r="H290" s="302"/>
      <c r="I290" s="299"/>
      <c r="J290" s="302"/>
      <c r="K290" s="299"/>
      <c r="L290" s="302"/>
      <c r="M290" s="299"/>
      <c r="N290" s="302"/>
      <c r="O290" s="299"/>
      <c r="P290" s="302"/>
      <c r="Q290" s="299"/>
      <c r="R290" s="179"/>
      <c r="S290" s="188"/>
      <c r="T290" s="188"/>
      <c r="U290" s="188"/>
      <c r="V290" s="188"/>
      <c r="W290" s="188"/>
      <c r="X290" s="188"/>
      <c r="Y290" s="188"/>
      <c r="Z290" s="188"/>
      <c r="AA290" s="188"/>
      <c r="AB290" s="188"/>
      <c r="AC290" s="188"/>
      <c r="AD290" s="188"/>
      <c r="AE290" s="188"/>
    </row>
    <row r="291" spans="1:31" ht="39.75" customHeight="1">
      <c r="A291" s="179"/>
      <c r="B291" s="293"/>
      <c r="C291" s="306"/>
      <c r="D291" s="293"/>
      <c r="E291" s="293"/>
      <c r="F291" s="305"/>
      <c r="G291" s="299"/>
      <c r="H291" s="302"/>
      <c r="I291" s="299"/>
      <c r="J291" s="302"/>
      <c r="K291" s="299"/>
      <c r="L291" s="302"/>
      <c r="M291" s="299"/>
      <c r="N291" s="302"/>
      <c r="O291" s="299"/>
      <c r="P291" s="302"/>
      <c r="Q291" s="299"/>
      <c r="R291" s="179"/>
      <c r="S291" s="188"/>
      <c r="T291" s="188"/>
      <c r="U291" s="188"/>
      <c r="V291" s="188"/>
      <c r="W291" s="188"/>
      <c r="X291" s="188"/>
      <c r="Y291" s="188"/>
      <c r="Z291" s="188"/>
      <c r="AA291" s="188"/>
      <c r="AB291" s="188"/>
      <c r="AC291" s="188"/>
      <c r="AD291" s="188"/>
      <c r="AE291" s="188"/>
    </row>
    <row r="292" spans="1:31" ht="39.75" customHeight="1">
      <c r="A292" s="179"/>
      <c r="B292" s="293"/>
      <c r="C292" s="306"/>
      <c r="D292" s="293"/>
      <c r="E292" s="293"/>
      <c r="F292" s="305"/>
      <c r="G292" s="299"/>
      <c r="H292" s="302"/>
      <c r="I292" s="299"/>
      <c r="J292" s="302"/>
      <c r="K292" s="299"/>
      <c r="L292" s="302"/>
      <c r="M292" s="299"/>
      <c r="N292" s="302"/>
      <c r="O292" s="299"/>
      <c r="P292" s="302"/>
      <c r="Q292" s="299"/>
      <c r="R292" s="179"/>
      <c r="S292" s="188"/>
      <c r="T292" s="188"/>
      <c r="U292" s="188"/>
      <c r="V292" s="188"/>
      <c r="W292" s="188"/>
      <c r="X292" s="188"/>
      <c r="Y292" s="188"/>
      <c r="Z292" s="188"/>
      <c r="AA292" s="188"/>
      <c r="AB292" s="188"/>
      <c r="AC292" s="188"/>
      <c r="AD292" s="188"/>
      <c r="AE292" s="188"/>
    </row>
    <row r="293" spans="1:31" ht="39.75" customHeight="1">
      <c r="A293" s="179"/>
      <c r="B293" s="293"/>
      <c r="C293" s="306"/>
      <c r="D293" s="293"/>
      <c r="E293" s="293"/>
      <c r="F293" s="305"/>
      <c r="G293" s="299"/>
      <c r="H293" s="302"/>
      <c r="I293" s="299"/>
      <c r="J293" s="302"/>
      <c r="K293" s="299"/>
      <c r="L293" s="302"/>
      <c r="M293" s="299"/>
      <c r="N293" s="302"/>
      <c r="O293" s="299"/>
      <c r="P293" s="302"/>
      <c r="Q293" s="299"/>
      <c r="R293" s="179"/>
      <c r="S293" s="188"/>
      <c r="T293" s="188"/>
      <c r="U293" s="188"/>
      <c r="V293" s="188"/>
      <c r="W293" s="188"/>
      <c r="X293" s="188"/>
      <c r="Y293" s="188"/>
      <c r="Z293" s="188"/>
      <c r="AA293" s="188"/>
      <c r="AB293" s="188"/>
      <c r="AC293" s="188"/>
      <c r="AD293" s="188"/>
      <c r="AE293" s="188"/>
    </row>
    <row r="294" spans="1:31" ht="39.75" customHeight="1">
      <c r="A294" s="179"/>
      <c r="B294" s="293"/>
      <c r="C294" s="306"/>
      <c r="D294" s="293"/>
      <c r="E294" s="293"/>
      <c r="F294" s="305"/>
      <c r="G294" s="299"/>
      <c r="H294" s="302"/>
      <c r="I294" s="299"/>
      <c r="J294" s="302"/>
      <c r="K294" s="299"/>
      <c r="L294" s="302"/>
      <c r="M294" s="299"/>
      <c r="N294" s="302"/>
      <c r="O294" s="299"/>
      <c r="P294" s="302"/>
      <c r="Q294" s="299"/>
      <c r="R294" s="179"/>
      <c r="S294" s="188"/>
      <c r="T294" s="188"/>
      <c r="U294" s="188"/>
      <c r="V294" s="188"/>
      <c r="W294" s="188"/>
      <c r="X294" s="188"/>
      <c r="Y294" s="188"/>
      <c r="Z294" s="188"/>
      <c r="AA294" s="188"/>
      <c r="AB294" s="188"/>
      <c r="AC294" s="188"/>
      <c r="AD294" s="188"/>
      <c r="AE294" s="188"/>
    </row>
    <row r="295" spans="1:31" ht="39.75" customHeight="1">
      <c r="A295" s="179"/>
      <c r="B295" s="293"/>
      <c r="C295" s="306"/>
      <c r="D295" s="293"/>
      <c r="E295" s="293"/>
      <c r="F295" s="305"/>
      <c r="G295" s="299"/>
      <c r="H295" s="302"/>
      <c r="I295" s="299"/>
      <c r="J295" s="302"/>
      <c r="K295" s="299"/>
      <c r="L295" s="302"/>
      <c r="M295" s="299"/>
      <c r="N295" s="302"/>
      <c r="O295" s="299"/>
      <c r="P295" s="302"/>
      <c r="Q295" s="299"/>
      <c r="R295" s="179"/>
      <c r="S295" s="188"/>
      <c r="T295" s="188"/>
      <c r="U295" s="188"/>
      <c r="V295" s="188"/>
      <c r="W295" s="188"/>
      <c r="X295" s="188"/>
      <c r="Y295" s="188"/>
      <c r="Z295" s="188"/>
      <c r="AA295" s="188"/>
      <c r="AB295" s="188"/>
      <c r="AC295" s="188"/>
      <c r="AD295" s="188"/>
      <c r="AE295" s="188"/>
    </row>
    <row r="296" spans="1:31" ht="39.75" customHeight="1">
      <c r="A296" s="179"/>
      <c r="B296" s="293"/>
      <c r="C296" s="306"/>
      <c r="D296" s="293"/>
      <c r="E296" s="293"/>
      <c r="F296" s="305"/>
      <c r="G296" s="299"/>
      <c r="H296" s="302"/>
      <c r="I296" s="299"/>
      <c r="J296" s="302"/>
      <c r="K296" s="299"/>
      <c r="L296" s="302"/>
      <c r="M296" s="299"/>
      <c r="N296" s="302"/>
      <c r="O296" s="299"/>
      <c r="P296" s="302"/>
      <c r="Q296" s="299"/>
      <c r="R296" s="179"/>
      <c r="S296" s="188"/>
      <c r="T296" s="188"/>
      <c r="U296" s="188"/>
      <c r="V296" s="188"/>
      <c r="W296" s="188"/>
      <c r="X296" s="188"/>
      <c r="Y296" s="188"/>
      <c r="Z296" s="188"/>
      <c r="AA296" s="188"/>
      <c r="AB296" s="188"/>
      <c r="AC296" s="188"/>
      <c r="AD296" s="188"/>
      <c r="AE296" s="188"/>
    </row>
    <row r="297" spans="1:31" ht="39.75" customHeight="1">
      <c r="A297" s="179"/>
      <c r="B297" s="293"/>
      <c r="C297" s="306"/>
      <c r="D297" s="293"/>
      <c r="E297" s="293"/>
      <c r="F297" s="305"/>
      <c r="G297" s="299"/>
      <c r="H297" s="302"/>
      <c r="I297" s="299"/>
      <c r="J297" s="302"/>
      <c r="K297" s="299"/>
      <c r="L297" s="302"/>
      <c r="M297" s="299"/>
      <c r="N297" s="302"/>
      <c r="O297" s="299"/>
      <c r="P297" s="302"/>
      <c r="Q297" s="299"/>
      <c r="R297" s="179"/>
      <c r="S297" s="188"/>
      <c r="T297" s="188"/>
      <c r="U297" s="188"/>
      <c r="V297" s="188"/>
      <c r="W297" s="188"/>
      <c r="X297" s="188"/>
      <c r="Y297" s="188"/>
      <c r="Z297" s="188"/>
      <c r="AA297" s="188"/>
      <c r="AB297" s="188"/>
      <c r="AC297" s="188"/>
      <c r="AD297" s="188"/>
      <c r="AE297" s="188"/>
    </row>
    <row r="298" spans="1:31" ht="39.75" customHeight="1">
      <c r="A298" s="179"/>
      <c r="B298" s="293"/>
      <c r="C298" s="306"/>
      <c r="D298" s="293"/>
      <c r="E298" s="293"/>
      <c r="F298" s="305"/>
      <c r="G298" s="299"/>
      <c r="H298" s="302"/>
      <c r="I298" s="299"/>
      <c r="J298" s="302"/>
      <c r="K298" s="299"/>
      <c r="L298" s="302"/>
      <c r="M298" s="299"/>
      <c r="N298" s="302"/>
      <c r="O298" s="299"/>
      <c r="P298" s="302"/>
      <c r="Q298" s="299"/>
      <c r="R298" s="179"/>
      <c r="S298" s="188"/>
      <c r="T298" s="188"/>
      <c r="U298" s="188"/>
      <c r="V298" s="188"/>
      <c r="W298" s="188"/>
      <c r="X298" s="188"/>
      <c r="Y298" s="188"/>
      <c r="Z298" s="188"/>
      <c r="AA298" s="188"/>
      <c r="AB298" s="188"/>
      <c r="AC298" s="188"/>
      <c r="AD298" s="188"/>
      <c r="AE298" s="188"/>
    </row>
    <row r="299" spans="1:31" ht="39.75" customHeight="1">
      <c r="A299" s="179"/>
      <c r="B299" s="293"/>
      <c r="C299" s="306"/>
      <c r="D299" s="293"/>
      <c r="E299" s="293"/>
      <c r="F299" s="305"/>
      <c r="G299" s="299"/>
      <c r="H299" s="302"/>
      <c r="I299" s="299"/>
      <c r="J299" s="302"/>
      <c r="K299" s="299"/>
      <c r="L299" s="302"/>
      <c r="M299" s="299"/>
      <c r="N299" s="302"/>
      <c r="O299" s="299"/>
      <c r="P299" s="302"/>
      <c r="Q299" s="299"/>
      <c r="R299" s="179"/>
      <c r="S299" s="188"/>
      <c r="T299" s="188"/>
      <c r="U299" s="188"/>
      <c r="V299" s="188"/>
      <c r="W299" s="188"/>
      <c r="X299" s="188"/>
      <c r="Y299" s="188"/>
      <c r="Z299" s="188"/>
      <c r="AA299" s="188"/>
      <c r="AB299" s="188"/>
      <c r="AC299" s="188"/>
      <c r="AD299" s="188"/>
      <c r="AE299" s="188"/>
    </row>
    <row r="300" spans="1:31" ht="39.75" customHeight="1">
      <c r="A300" s="179"/>
      <c r="B300" s="293"/>
      <c r="C300" s="306"/>
      <c r="D300" s="293"/>
      <c r="E300" s="293"/>
      <c r="F300" s="305"/>
      <c r="G300" s="299"/>
      <c r="H300" s="302"/>
      <c r="I300" s="299"/>
      <c r="J300" s="302"/>
      <c r="K300" s="299"/>
      <c r="L300" s="302"/>
      <c r="M300" s="299"/>
      <c r="N300" s="302"/>
      <c r="O300" s="299"/>
      <c r="P300" s="302"/>
      <c r="Q300" s="299"/>
      <c r="R300" s="179"/>
      <c r="S300" s="188"/>
      <c r="T300" s="188"/>
      <c r="U300" s="188"/>
      <c r="V300" s="188"/>
      <c r="W300" s="188"/>
      <c r="X300" s="188"/>
      <c r="Y300" s="188"/>
      <c r="Z300" s="188"/>
      <c r="AA300" s="188"/>
      <c r="AB300" s="188"/>
      <c r="AC300" s="188"/>
      <c r="AD300" s="188"/>
      <c r="AE300" s="188"/>
    </row>
    <row r="301" spans="1:31" ht="39.75" customHeight="1">
      <c r="A301" s="179"/>
      <c r="B301" s="293"/>
      <c r="C301" s="306"/>
      <c r="D301" s="293"/>
      <c r="E301" s="293"/>
      <c r="F301" s="305"/>
      <c r="G301" s="299"/>
      <c r="H301" s="302"/>
      <c r="I301" s="299"/>
      <c r="J301" s="302"/>
      <c r="K301" s="299"/>
      <c r="L301" s="302"/>
      <c r="M301" s="299"/>
      <c r="N301" s="302"/>
      <c r="O301" s="299"/>
      <c r="P301" s="302"/>
      <c r="Q301" s="299"/>
      <c r="R301" s="179"/>
      <c r="S301" s="188"/>
      <c r="T301" s="188"/>
      <c r="U301" s="188"/>
      <c r="V301" s="188"/>
      <c r="W301" s="188"/>
      <c r="X301" s="188"/>
      <c r="Y301" s="188"/>
      <c r="Z301" s="188"/>
      <c r="AA301" s="188"/>
      <c r="AB301" s="188"/>
      <c r="AC301" s="188"/>
      <c r="AD301" s="188"/>
      <c r="AE301" s="188"/>
    </row>
    <row r="302" spans="1:31" ht="39.75" customHeight="1">
      <c r="A302" s="179"/>
      <c r="B302" s="293"/>
      <c r="C302" s="306"/>
      <c r="D302" s="293"/>
      <c r="E302" s="293"/>
      <c r="F302" s="305"/>
      <c r="G302" s="299"/>
      <c r="H302" s="302"/>
      <c r="I302" s="299"/>
      <c r="J302" s="302"/>
      <c r="K302" s="299"/>
      <c r="L302" s="302"/>
      <c r="M302" s="299"/>
      <c r="N302" s="302"/>
      <c r="O302" s="299"/>
      <c r="P302" s="302"/>
      <c r="Q302" s="299"/>
      <c r="R302" s="179"/>
      <c r="S302" s="188"/>
      <c r="T302" s="188"/>
      <c r="U302" s="188"/>
      <c r="V302" s="188"/>
      <c r="W302" s="188"/>
      <c r="X302" s="188"/>
      <c r="Y302" s="188"/>
      <c r="Z302" s="188"/>
      <c r="AA302" s="188"/>
      <c r="AB302" s="188"/>
      <c r="AC302" s="188"/>
      <c r="AD302" s="188"/>
      <c r="AE302" s="188"/>
    </row>
    <row r="303" spans="1:31" ht="39.75" customHeight="1">
      <c r="A303" s="179"/>
      <c r="B303" s="293"/>
      <c r="C303" s="306"/>
      <c r="D303" s="293"/>
      <c r="E303" s="293"/>
      <c r="F303" s="305"/>
      <c r="G303" s="299"/>
      <c r="H303" s="302"/>
      <c r="I303" s="299"/>
      <c r="J303" s="302"/>
      <c r="K303" s="299"/>
      <c r="L303" s="302"/>
      <c r="M303" s="299"/>
      <c r="N303" s="302"/>
      <c r="O303" s="299"/>
      <c r="P303" s="302"/>
      <c r="Q303" s="299"/>
      <c r="R303" s="179"/>
      <c r="S303" s="188"/>
      <c r="T303" s="188"/>
      <c r="U303" s="188"/>
      <c r="V303" s="188"/>
      <c r="W303" s="188"/>
      <c r="X303" s="188"/>
      <c r="Y303" s="188"/>
      <c r="Z303" s="188"/>
      <c r="AA303" s="188"/>
      <c r="AB303" s="188"/>
      <c r="AC303" s="188"/>
      <c r="AD303" s="188"/>
      <c r="AE303" s="188"/>
    </row>
    <row r="304" spans="1:31" ht="39.75" customHeight="1">
      <c r="A304" s="179"/>
      <c r="B304" s="293"/>
      <c r="C304" s="306"/>
      <c r="D304" s="293"/>
      <c r="E304" s="293"/>
      <c r="F304" s="305"/>
      <c r="G304" s="299"/>
      <c r="H304" s="302"/>
      <c r="I304" s="299"/>
      <c r="J304" s="302"/>
      <c r="K304" s="299"/>
      <c r="L304" s="302"/>
      <c r="M304" s="299"/>
      <c r="N304" s="302"/>
      <c r="O304" s="299"/>
      <c r="P304" s="302"/>
      <c r="Q304" s="299"/>
      <c r="R304" s="179"/>
      <c r="S304" s="188"/>
      <c r="T304" s="188"/>
      <c r="U304" s="188"/>
      <c r="V304" s="188"/>
      <c r="W304" s="188"/>
      <c r="X304" s="188"/>
      <c r="Y304" s="188"/>
      <c r="Z304" s="188"/>
      <c r="AA304" s="188"/>
      <c r="AB304" s="188"/>
      <c r="AC304" s="188"/>
      <c r="AD304" s="188"/>
      <c r="AE304" s="188"/>
    </row>
    <row r="305" spans="1:31" ht="39.75" customHeight="1">
      <c r="A305" s="179"/>
      <c r="B305" s="293"/>
      <c r="C305" s="306"/>
      <c r="D305" s="293"/>
      <c r="E305" s="293"/>
      <c r="F305" s="305"/>
      <c r="G305" s="299"/>
      <c r="H305" s="302"/>
      <c r="I305" s="299"/>
      <c r="J305" s="302"/>
      <c r="K305" s="299"/>
      <c r="L305" s="302"/>
      <c r="M305" s="299"/>
      <c r="N305" s="302"/>
      <c r="O305" s="299"/>
      <c r="P305" s="302"/>
      <c r="Q305" s="299"/>
      <c r="R305" s="179"/>
      <c r="S305" s="188"/>
      <c r="T305" s="188"/>
      <c r="U305" s="188"/>
      <c r="V305" s="188"/>
      <c r="W305" s="188"/>
      <c r="X305" s="188"/>
      <c r="Y305" s="188"/>
      <c r="Z305" s="188"/>
      <c r="AA305" s="188"/>
      <c r="AB305" s="188"/>
      <c r="AC305" s="188"/>
      <c r="AD305" s="188"/>
      <c r="AE305" s="188"/>
    </row>
    <row r="306" spans="1:31" ht="39.75" customHeight="1">
      <c r="A306" s="179"/>
      <c r="B306" s="293"/>
      <c r="C306" s="306"/>
      <c r="D306" s="293"/>
      <c r="E306" s="293"/>
      <c r="F306" s="305"/>
      <c r="G306" s="299"/>
      <c r="H306" s="302"/>
      <c r="I306" s="299"/>
      <c r="J306" s="302"/>
      <c r="K306" s="299"/>
      <c r="L306" s="302"/>
      <c r="M306" s="299"/>
      <c r="N306" s="302"/>
      <c r="O306" s="299"/>
      <c r="P306" s="302"/>
      <c r="Q306" s="299"/>
      <c r="R306" s="179"/>
      <c r="S306" s="188"/>
      <c r="T306" s="188"/>
      <c r="U306" s="188"/>
      <c r="V306" s="188"/>
      <c r="W306" s="188"/>
      <c r="X306" s="188"/>
      <c r="Y306" s="188"/>
      <c r="Z306" s="188"/>
      <c r="AA306" s="188"/>
      <c r="AB306" s="188"/>
      <c r="AC306" s="188"/>
      <c r="AD306" s="188"/>
      <c r="AE306" s="188"/>
    </row>
    <row r="307" spans="1:31" ht="39.75" customHeight="1">
      <c r="A307" s="179"/>
      <c r="B307" s="293"/>
      <c r="C307" s="306"/>
      <c r="D307" s="293"/>
      <c r="E307" s="293"/>
      <c r="F307" s="305"/>
      <c r="G307" s="299"/>
      <c r="H307" s="302"/>
      <c r="I307" s="299"/>
      <c r="J307" s="302"/>
      <c r="K307" s="299"/>
      <c r="L307" s="302"/>
      <c r="M307" s="299"/>
      <c r="N307" s="302"/>
      <c r="O307" s="299"/>
      <c r="P307" s="302"/>
      <c r="Q307" s="299"/>
      <c r="R307" s="179"/>
      <c r="S307" s="188"/>
      <c r="T307" s="188"/>
      <c r="U307" s="188"/>
      <c r="V307" s="188"/>
      <c r="W307" s="188"/>
      <c r="X307" s="188"/>
      <c r="Y307" s="188"/>
      <c r="Z307" s="188"/>
      <c r="AA307" s="188"/>
      <c r="AB307" s="188"/>
      <c r="AC307" s="188"/>
      <c r="AD307" s="188"/>
      <c r="AE307" s="188"/>
    </row>
    <row r="308" spans="1:31" ht="39.75" customHeight="1">
      <c r="A308" s="179"/>
      <c r="B308" s="293"/>
      <c r="C308" s="306"/>
      <c r="D308" s="293"/>
      <c r="E308" s="293"/>
      <c r="F308" s="305"/>
      <c r="G308" s="299"/>
      <c r="H308" s="302"/>
      <c r="I308" s="299"/>
      <c r="J308" s="302"/>
      <c r="K308" s="299"/>
      <c r="L308" s="302"/>
      <c r="M308" s="299"/>
      <c r="N308" s="302"/>
      <c r="O308" s="299"/>
      <c r="P308" s="302"/>
      <c r="Q308" s="299"/>
      <c r="R308" s="179"/>
      <c r="S308" s="188"/>
      <c r="T308" s="188"/>
      <c r="U308" s="188"/>
      <c r="V308" s="188"/>
      <c r="W308" s="188"/>
      <c r="X308" s="188"/>
      <c r="Y308" s="188"/>
      <c r="Z308" s="188"/>
      <c r="AA308" s="188"/>
      <c r="AB308" s="188"/>
      <c r="AC308" s="188"/>
      <c r="AD308" s="188"/>
      <c r="AE308" s="188"/>
    </row>
    <row r="309" spans="1:31" ht="39.75" customHeight="1">
      <c r="A309" s="179"/>
      <c r="B309" s="293"/>
      <c r="C309" s="306"/>
      <c r="D309" s="293"/>
      <c r="E309" s="293"/>
      <c r="F309" s="305"/>
      <c r="G309" s="299"/>
      <c r="H309" s="302"/>
      <c r="I309" s="299"/>
      <c r="J309" s="302"/>
      <c r="K309" s="299"/>
      <c r="L309" s="302"/>
      <c r="M309" s="299"/>
      <c r="N309" s="302"/>
      <c r="O309" s="299"/>
      <c r="P309" s="302"/>
      <c r="Q309" s="299"/>
      <c r="R309" s="179"/>
      <c r="S309" s="188"/>
      <c r="T309" s="188"/>
      <c r="U309" s="188"/>
      <c r="V309" s="188"/>
      <c r="W309" s="188"/>
      <c r="X309" s="188"/>
      <c r="Y309" s="188"/>
      <c r="Z309" s="188"/>
      <c r="AA309" s="188"/>
      <c r="AB309" s="188"/>
      <c r="AC309" s="188"/>
      <c r="AD309" s="188"/>
      <c r="AE309" s="188"/>
    </row>
    <row r="310" spans="1:31" ht="39.75" customHeight="1">
      <c r="A310" s="179"/>
      <c r="B310" s="293"/>
      <c r="C310" s="306"/>
      <c r="D310" s="293"/>
      <c r="E310" s="293"/>
      <c r="F310" s="305"/>
      <c r="G310" s="299"/>
      <c r="H310" s="302"/>
      <c r="I310" s="299"/>
      <c r="J310" s="302"/>
      <c r="K310" s="299"/>
      <c r="L310" s="302"/>
      <c r="M310" s="299"/>
      <c r="N310" s="302"/>
      <c r="O310" s="299"/>
      <c r="P310" s="302"/>
      <c r="Q310" s="299"/>
      <c r="R310" s="179"/>
      <c r="S310" s="188"/>
      <c r="T310" s="188"/>
      <c r="U310" s="188"/>
      <c r="V310" s="188"/>
      <c r="W310" s="188"/>
      <c r="X310" s="188"/>
      <c r="Y310" s="188"/>
      <c r="Z310" s="188"/>
      <c r="AA310" s="188"/>
      <c r="AB310" s="188"/>
      <c r="AC310" s="188"/>
      <c r="AD310" s="188"/>
      <c r="AE310" s="188"/>
    </row>
    <row r="311" spans="1:31" ht="39.75" customHeight="1">
      <c r="A311" s="179"/>
      <c r="B311" s="293"/>
      <c r="C311" s="306"/>
      <c r="D311" s="293"/>
      <c r="E311" s="293"/>
      <c r="F311" s="305"/>
      <c r="G311" s="299"/>
      <c r="H311" s="302"/>
      <c r="I311" s="299"/>
      <c r="J311" s="302"/>
      <c r="K311" s="299"/>
      <c r="L311" s="302"/>
      <c r="M311" s="299"/>
      <c r="N311" s="302"/>
      <c r="O311" s="299"/>
      <c r="P311" s="302"/>
      <c r="Q311" s="299"/>
      <c r="R311" s="179"/>
      <c r="S311" s="188"/>
      <c r="T311" s="188"/>
      <c r="U311" s="188"/>
      <c r="V311" s="188"/>
      <c r="W311" s="188"/>
      <c r="X311" s="188"/>
      <c r="Y311" s="188"/>
      <c r="Z311" s="188"/>
      <c r="AA311" s="188"/>
      <c r="AB311" s="188"/>
      <c r="AC311" s="188"/>
      <c r="AD311" s="188"/>
      <c r="AE311" s="188"/>
    </row>
    <row r="312" spans="1:31" ht="39.75" customHeight="1">
      <c r="A312" s="179"/>
      <c r="B312" s="293"/>
      <c r="C312" s="306"/>
      <c r="D312" s="293"/>
      <c r="E312" s="293"/>
      <c r="F312" s="305"/>
      <c r="G312" s="299"/>
      <c r="H312" s="302"/>
      <c r="I312" s="299"/>
      <c r="J312" s="302"/>
      <c r="K312" s="299"/>
      <c r="L312" s="302"/>
      <c r="M312" s="299"/>
      <c r="N312" s="302"/>
      <c r="O312" s="299"/>
      <c r="P312" s="302"/>
      <c r="Q312" s="299"/>
      <c r="R312" s="179"/>
      <c r="S312" s="188"/>
      <c r="T312" s="188"/>
      <c r="U312" s="188"/>
      <c r="V312" s="188"/>
      <c r="W312" s="188"/>
      <c r="X312" s="188"/>
      <c r="Y312" s="188"/>
      <c r="Z312" s="188"/>
      <c r="AA312" s="188"/>
      <c r="AB312" s="188"/>
      <c r="AC312" s="188"/>
      <c r="AD312" s="188"/>
      <c r="AE312" s="188"/>
    </row>
    <row r="313" spans="1:31" ht="39.75" customHeight="1">
      <c r="A313" s="179"/>
      <c r="B313" s="293"/>
      <c r="C313" s="306"/>
      <c r="D313" s="293"/>
      <c r="E313" s="293"/>
      <c r="F313" s="305"/>
      <c r="G313" s="299"/>
      <c r="H313" s="302"/>
      <c r="I313" s="299"/>
      <c r="J313" s="302"/>
      <c r="K313" s="299"/>
      <c r="L313" s="302"/>
      <c r="M313" s="299"/>
      <c r="N313" s="302"/>
      <c r="O313" s="299"/>
      <c r="P313" s="302"/>
      <c r="Q313" s="299"/>
      <c r="R313" s="179"/>
      <c r="S313" s="188"/>
      <c r="T313" s="188"/>
      <c r="U313" s="188"/>
      <c r="V313" s="188"/>
      <c r="W313" s="188"/>
      <c r="X313" s="188"/>
      <c r="Y313" s="188"/>
      <c r="Z313" s="188"/>
      <c r="AA313" s="188"/>
      <c r="AB313" s="188"/>
      <c r="AC313" s="188"/>
      <c r="AD313" s="188"/>
      <c r="AE313" s="188"/>
    </row>
    <row r="314" spans="1:31" ht="39.75" customHeight="1">
      <c r="A314" s="179"/>
      <c r="B314" s="293"/>
      <c r="C314" s="306"/>
      <c r="D314" s="293"/>
      <c r="E314" s="293"/>
      <c r="F314" s="305"/>
      <c r="G314" s="299"/>
      <c r="H314" s="302"/>
      <c r="I314" s="299"/>
      <c r="J314" s="302"/>
      <c r="K314" s="299"/>
      <c r="L314" s="302"/>
      <c r="M314" s="299"/>
      <c r="N314" s="302"/>
      <c r="O314" s="299"/>
      <c r="P314" s="302"/>
      <c r="Q314" s="299"/>
      <c r="R314" s="179"/>
      <c r="S314" s="188"/>
      <c r="T314" s="188"/>
      <c r="U314" s="188"/>
      <c r="V314" s="188"/>
      <c r="W314" s="188"/>
      <c r="X314" s="188"/>
      <c r="Y314" s="188"/>
      <c r="Z314" s="188"/>
      <c r="AA314" s="188"/>
      <c r="AB314" s="188"/>
      <c r="AC314" s="188"/>
      <c r="AD314" s="188"/>
      <c r="AE314" s="188"/>
    </row>
    <row r="315" spans="1:31" ht="39.75" customHeight="1">
      <c r="A315" s="179"/>
      <c r="B315" s="293"/>
      <c r="C315" s="306"/>
      <c r="D315" s="293"/>
      <c r="E315" s="293"/>
      <c r="F315" s="305"/>
      <c r="G315" s="299"/>
      <c r="H315" s="302"/>
      <c r="I315" s="299"/>
      <c r="J315" s="302"/>
      <c r="K315" s="299"/>
      <c r="L315" s="302"/>
      <c r="M315" s="299"/>
      <c r="N315" s="302"/>
      <c r="O315" s="299"/>
      <c r="P315" s="302"/>
      <c r="Q315" s="299"/>
      <c r="R315" s="179"/>
      <c r="S315" s="188"/>
      <c r="T315" s="188"/>
      <c r="U315" s="188"/>
      <c r="V315" s="188"/>
      <c r="W315" s="188"/>
      <c r="X315" s="188"/>
      <c r="Y315" s="188"/>
      <c r="Z315" s="188"/>
      <c r="AA315" s="188"/>
      <c r="AB315" s="188"/>
      <c r="AC315" s="188"/>
      <c r="AD315" s="188"/>
      <c r="AE315" s="188"/>
    </row>
    <row r="316" spans="1:31" ht="39.75" customHeight="1">
      <c r="A316" s="179"/>
      <c r="B316" s="293"/>
      <c r="C316" s="306"/>
      <c r="D316" s="293"/>
      <c r="E316" s="293"/>
      <c r="F316" s="305"/>
      <c r="G316" s="299"/>
      <c r="H316" s="302"/>
      <c r="I316" s="299"/>
      <c r="J316" s="302"/>
      <c r="K316" s="299"/>
      <c r="L316" s="302"/>
      <c r="M316" s="299"/>
      <c r="N316" s="302"/>
      <c r="O316" s="299"/>
      <c r="P316" s="302"/>
      <c r="Q316" s="299"/>
      <c r="R316" s="179"/>
      <c r="S316" s="188"/>
      <c r="T316" s="188"/>
      <c r="U316" s="188"/>
      <c r="V316" s="188"/>
      <c r="W316" s="188"/>
      <c r="X316" s="188"/>
      <c r="Y316" s="188"/>
      <c r="Z316" s="188"/>
      <c r="AA316" s="188"/>
      <c r="AB316" s="188"/>
      <c r="AC316" s="188"/>
      <c r="AD316" s="188"/>
      <c r="AE316" s="188"/>
    </row>
    <row r="317" spans="1:31" ht="39.75" customHeight="1">
      <c r="A317" s="179"/>
      <c r="B317" s="293"/>
      <c r="C317" s="306"/>
      <c r="D317" s="293"/>
      <c r="E317" s="293"/>
      <c r="F317" s="305"/>
      <c r="G317" s="299"/>
      <c r="H317" s="302"/>
      <c r="I317" s="299"/>
      <c r="J317" s="302"/>
      <c r="K317" s="299"/>
      <c r="L317" s="302"/>
      <c r="M317" s="299"/>
      <c r="N317" s="302"/>
      <c r="O317" s="299"/>
      <c r="P317" s="302"/>
      <c r="Q317" s="299"/>
      <c r="R317" s="179"/>
      <c r="S317" s="188"/>
      <c r="T317" s="188"/>
      <c r="U317" s="188"/>
      <c r="V317" s="188"/>
      <c r="W317" s="188"/>
      <c r="X317" s="188"/>
      <c r="Y317" s="188"/>
      <c r="Z317" s="188"/>
      <c r="AA317" s="188"/>
      <c r="AB317" s="188"/>
      <c r="AC317" s="188"/>
      <c r="AD317" s="188"/>
      <c r="AE317" s="188"/>
    </row>
    <row r="318" spans="1:31" ht="39.75" customHeight="1">
      <c r="A318" s="179"/>
      <c r="B318" s="293"/>
      <c r="C318" s="306"/>
      <c r="D318" s="293"/>
      <c r="E318" s="293"/>
      <c r="F318" s="305"/>
      <c r="G318" s="299"/>
      <c r="H318" s="302"/>
      <c r="I318" s="299"/>
      <c r="J318" s="302"/>
      <c r="K318" s="299"/>
      <c r="L318" s="302"/>
      <c r="M318" s="299"/>
      <c r="N318" s="302"/>
      <c r="O318" s="299"/>
      <c r="P318" s="302"/>
      <c r="Q318" s="299"/>
      <c r="R318" s="179"/>
      <c r="S318" s="188"/>
      <c r="T318" s="188"/>
      <c r="U318" s="188"/>
      <c r="V318" s="188"/>
      <c r="W318" s="188"/>
      <c r="X318" s="188"/>
      <c r="Y318" s="188"/>
      <c r="Z318" s="188"/>
      <c r="AA318" s="188"/>
      <c r="AB318" s="188"/>
      <c r="AC318" s="188"/>
      <c r="AD318" s="188"/>
      <c r="AE318" s="188"/>
    </row>
    <row r="319" spans="1:31" ht="39.75" customHeight="1">
      <c r="A319" s="179"/>
      <c r="B319" s="293"/>
      <c r="C319" s="306"/>
      <c r="D319" s="293"/>
      <c r="E319" s="293"/>
      <c r="F319" s="305"/>
      <c r="G319" s="299"/>
      <c r="H319" s="302"/>
      <c r="I319" s="299"/>
      <c r="J319" s="302"/>
      <c r="K319" s="299"/>
      <c r="L319" s="302"/>
      <c r="M319" s="299"/>
      <c r="N319" s="302"/>
      <c r="O319" s="299"/>
      <c r="P319" s="302"/>
      <c r="Q319" s="299"/>
      <c r="R319" s="179"/>
      <c r="S319" s="188"/>
      <c r="T319" s="188"/>
      <c r="U319" s="188"/>
      <c r="V319" s="188"/>
      <c r="W319" s="188"/>
      <c r="X319" s="188"/>
      <c r="Y319" s="188"/>
      <c r="Z319" s="188"/>
      <c r="AA319" s="188"/>
      <c r="AB319" s="188"/>
      <c r="AC319" s="188"/>
      <c r="AD319" s="188"/>
      <c r="AE319" s="188"/>
    </row>
    <row r="320" spans="1:31" ht="39.75" customHeight="1">
      <c r="A320" s="179"/>
      <c r="B320" s="293"/>
      <c r="C320" s="306"/>
      <c r="D320" s="293"/>
      <c r="E320" s="293"/>
      <c r="F320" s="305"/>
      <c r="G320" s="299"/>
      <c r="H320" s="302"/>
      <c r="I320" s="299"/>
      <c r="J320" s="302"/>
      <c r="K320" s="299"/>
      <c r="L320" s="302"/>
      <c r="M320" s="299"/>
      <c r="N320" s="302"/>
      <c r="O320" s="299"/>
      <c r="P320" s="302"/>
      <c r="Q320" s="299"/>
      <c r="R320" s="179"/>
      <c r="S320" s="188"/>
      <c r="T320" s="188"/>
      <c r="U320" s="188"/>
      <c r="V320" s="188"/>
      <c r="W320" s="188"/>
      <c r="X320" s="188"/>
      <c r="Y320" s="188"/>
      <c r="Z320" s="188"/>
      <c r="AA320" s="188"/>
      <c r="AB320" s="188"/>
      <c r="AC320" s="188"/>
      <c r="AD320" s="188"/>
      <c r="AE320" s="188"/>
    </row>
    <row r="321" spans="1:31" ht="39.75" customHeight="1">
      <c r="A321" s="179"/>
      <c r="B321" s="293"/>
      <c r="C321" s="306"/>
      <c r="D321" s="293"/>
      <c r="E321" s="293"/>
      <c r="F321" s="305"/>
      <c r="G321" s="299"/>
      <c r="H321" s="302"/>
      <c r="I321" s="299"/>
      <c r="J321" s="302"/>
      <c r="K321" s="299"/>
      <c r="L321" s="302"/>
      <c r="M321" s="299"/>
      <c r="N321" s="302"/>
      <c r="O321" s="299"/>
      <c r="P321" s="302"/>
      <c r="Q321" s="299"/>
      <c r="R321" s="179"/>
      <c r="S321" s="188"/>
      <c r="T321" s="188"/>
      <c r="U321" s="188"/>
      <c r="V321" s="188"/>
      <c r="W321" s="188"/>
      <c r="X321" s="188"/>
      <c r="Y321" s="188"/>
      <c r="Z321" s="188"/>
      <c r="AA321" s="188"/>
      <c r="AB321" s="188"/>
      <c r="AC321" s="188"/>
      <c r="AD321" s="188"/>
      <c r="AE321" s="188"/>
    </row>
    <row r="322" spans="1:31" ht="39.75" customHeight="1">
      <c r="A322" s="179"/>
      <c r="B322" s="293"/>
      <c r="C322" s="306"/>
      <c r="D322" s="293"/>
      <c r="E322" s="293"/>
      <c r="F322" s="305"/>
      <c r="G322" s="299"/>
      <c r="H322" s="302"/>
      <c r="I322" s="299"/>
      <c r="J322" s="302"/>
      <c r="K322" s="299"/>
      <c r="L322" s="302"/>
      <c r="M322" s="299"/>
      <c r="N322" s="302"/>
      <c r="O322" s="299"/>
      <c r="P322" s="302"/>
      <c r="Q322" s="299"/>
      <c r="R322" s="179"/>
      <c r="S322" s="188"/>
      <c r="T322" s="188"/>
      <c r="U322" s="188"/>
      <c r="V322" s="188"/>
      <c r="W322" s="188"/>
      <c r="X322" s="188"/>
      <c r="Y322" s="188"/>
      <c r="Z322" s="188"/>
      <c r="AA322" s="188"/>
      <c r="AB322" s="188"/>
      <c r="AC322" s="188"/>
      <c r="AD322" s="188"/>
      <c r="AE322" s="188"/>
    </row>
    <row r="323" spans="1:31" ht="39.75" customHeight="1">
      <c r="A323" s="179"/>
      <c r="B323" s="293"/>
      <c r="C323" s="306"/>
      <c r="D323" s="293"/>
      <c r="E323" s="293"/>
      <c r="F323" s="305"/>
      <c r="G323" s="299"/>
      <c r="H323" s="302"/>
      <c r="I323" s="299"/>
      <c r="J323" s="302"/>
      <c r="K323" s="299"/>
      <c r="L323" s="302"/>
      <c r="M323" s="299"/>
      <c r="N323" s="302"/>
      <c r="O323" s="299"/>
      <c r="P323" s="302"/>
      <c r="Q323" s="299"/>
      <c r="R323" s="179"/>
      <c r="S323" s="188"/>
      <c r="T323" s="188"/>
      <c r="U323" s="188"/>
      <c r="V323" s="188"/>
      <c r="W323" s="188"/>
      <c r="X323" s="188"/>
      <c r="Y323" s="188"/>
      <c r="Z323" s="188"/>
      <c r="AA323" s="188"/>
      <c r="AB323" s="188"/>
      <c r="AC323" s="188"/>
      <c r="AD323" s="188"/>
      <c r="AE323" s="188"/>
    </row>
    <row r="324" spans="1:31" ht="39.75" customHeight="1">
      <c r="A324" s="179"/>
      <c r="B324" s="293"/>
      <c r="C324" s="306"/>
      <c r="D324" s="293"/>
      <c r="E324" s="293"/>
      <c r="F324" s="305"/>
      <c r="G324" s="299"/>
      <c r="H324" s="302"/>
      <c r="I324" s="299"/>
      <c r="J324" s="302"/>
      <c r="K324" s="299"/>
      <c r="L324" s="302"/>
      <c r="M324" s="299"/>
      <c r="N324" s="302"/>
      <c r="O324" s="299"/>
      <c r="P324" s="302"/>
      <c r="Q324" s="299"/>
      <c r="R324" s="179"/>
      <c r="S324" s="188"/>
      <c r="T324" s="188"/>
      <c r="U324" s="188"/>
      <c r="V324" s="188"/>
      <c r="W324" s="188"/>
      <c r="X324" s="188"/>
      <c r="Y324" s="188"/>
      <c r="Z324" s="188"/>
      <c r="AA324" s="188"/>
      <c r="AB324" s="188"/>
      <c r="AC324" s="188"/>
      <c r="AD324" s="188"/>
      <c r="AE324" s="188"/>
    </row>
    <row r="325" spans="1:31" ht="39.75" customHeight="1">
      <c r="A325" s="179"/>
      <c r="B325" s="293"/>
      <c r="C325" s="306"/>
      <c r="D325" s="293"/>
      <c r="E325" s="293"/>
      <c r="F325" s="305"/>
      <c r="G325" s="299"/>
      <c r="H325" s="302"/>
      <c r="I325" s="299"/>
      <c r="J325" s="302"/>
      <c r="K325" s="299"/>
      <c r="L325" s="302"/>
      <c r="M325" s="299"/>
      <c r="N325" s="302"/>
      <c r="O325" s="299"/>
      <c r="P325" s="302"/>
      <c r="Q325" s="299"/>
      <c r="R325" s="179"/>
      <c r="S325" s="188"/>
      <c r="T325" s="188"/>
      <c r="U325" s="188"/>
      <c r="V325" s="188"/>
      <c r="W325" s="188"/>
      <c r="X325" s="188"/>
      <c r="Y325" s="188"/>
      <c r="Z325" s="188"/>
      <c r="AA325" s="188"/>
      <c r="AB325" s="188"/>
      <c r="AC325" s="188"/>
      <c r="AD325" s="188"/>
      <c r="AE325" s="188"/>
    </row>
    <row r="326" spans="1:31" ht="39.75" customHeight="1">
      <c r="A326" s="179"/>
      <c r="B326" s="293"/>
      <c r="C326" s="306"/>
      <c r="D326" s="293"/>
      <c r="E326" s="293"/>
      <c r="F326" s="305"/>
      <c r="G326" s="299"/>
      <c r="H326" s="302"/>
      <c r="I326" s="299"/>
      <c r="J326" s="302"/>
      <c r="K326" s="299"/>
      <c r="L326" s="302"/>
      <c r="M326" s="299"/>
      <c r="N326" s="302"/>
      <c r="O326" s="299"/>
      <c r="P326" s="302"/>
      <c r="Q326" s="299"/>
      <c r="R326" s="179"/>
      <c r="S326" s="188"/>
      <c r="T326" s="188"/>
      <c r="U326" s="188"/>
      <c r="V326" s="188"/>
      <c r="W326" s="188"/>
      <c r="X326" s="188"/>
      <c r="Y326" s="188"/>
      <c r="Z326" s="188"/>
      <c r="AA326" s="188"/>
      <c r="AB326" s="188"/>
      <c r="AC326" s="188"/>
      <c r="AD326" s="188"/>
      <c r="AE326" s="188"/>
    </row>
    <row r="327" spans="1:31" ht="39.75" customHeight="1">
      <c r="A327" s="179"/>
      <c r="B327" s="293"/>
      <c r="C327" s="306"/>
      <c r="D327" s="293"/>
      <c r="E327" s="293"/>
      <c r="F327" s="305"/>
      <c r="G327" s="299"/>
      <c r="H327" s="302"/>
      <c r="I327" s="299"/>
      <c r="J327" s="302"/>
      <c r="K327" s="299"/>
      <c r="L327" s="302"/>
      <c r="M327" s="299"/>
      <c r="N327" s="302"/>
      <c r="O327" s="299"/>
      <c r="P327" s="302"/>
      <c r="Q327" s="299"/>
      <c r="R327" s="179"/>
      <c r="S327" s="188"/>
      <c r="T327" s="188"/>
      <c r="U327" s="188"/>
      <c r="V327" s="188"/>
      <c r="W327" s="188"/>
      <c r="X327" s="188"/>
      <c r="Y327" s="188"/>
      <c r="Z327" s="188"/>
      <c r="AA327" s="188"/>
      <c r="AB327" s="188"/>
      <c r="AC327" s="188"/>
      <c r="AD327" s="188"/>
      <c r="AE327" s="188"/>
    </row>
    <row r="328" spans="1:31" ht="39.75" customHeight="1">
      <c r="A328" s="179"/>
      <c r="B328" s="293"/>
      <c r="C328" s="306"/>
      <c r="D328" s="293"/>
      <c r="E328" s="293"/>
      <c r="F328" s="305"/>
      <c r="G328" s="299"/>
      <c r="H328" s="302"/>
      <c r="I328" s="299"/>
      <c r="J328" s="302"/>
      <c r="K328" s="299"/>
      <c r="L328" s="302"/>
      <c r="M328" s="299"/>
      <c r="N328" s="302"/>
      <c r="O328" s="299"/>
      <c r="P328" s="302"/>
      <c r="Q328" s="299"/>
      <c r="R328" s="179"/>
      <c r="S328" s="188"/>
      <c r="T328" s="188"/>
      <c r="U328" s="188"/>
      <c r="V328" s="188"/>
      <c r="W328" s="188"/>
      <c r="X328" s="188"/>
      <c r="Y328" s="188"/>
      <c r="Z328" s="188"/>
      <c r="AA328" s="188"/>
      <c r="AB328" s="188"/>
      <c r="AC328" s="188"/>
      <c r="AD328" s="188"/>
      <c r="AE328" s="188"/>
    </row>
    <row r="329" spans="1:31" ht="39.75" customHeight="1">
      <c r="A329" s="179"/>
      <c r="B329" s="293"/>
      <c r="C329" s="306"/>
      <c r="D329" s="293"/>
      <c r="E329" s="293"/>
      <c r="F329" s="305"/>
      <c r="G329" s="299"/>
      <c r="H329" s="302"/>
      <c r="I329" s="299"/>
      <c r="J329" s="302"/>
      <c r="K329" s="299"/>
      <c r="L329" s="302"/>
      <c r="M329" s="299"/>
      <c r="N329" s="302"/>
      <c r="O329" s="299"/>
      <c r="P329" s="302"/>
      <c r="Q329" s="299"/>
      <c r="R329" s="179"/>
      <c r="S329" s="188"/>
      <c r="T329" s="188"/>
      <c r="U329" s="188"/>
      <c r="V329" s="188"/>
      <c r="W329" s="188"/>
      <c r="X329" s="188"/>
      <c r="Y329" s="188"/>
      <c r="Z329" s="188"/>
      <c r="AA329" s="188"/>
      <c r="AB329" s="188"/>
      <c r="AC329" s="188"/>
      <c r="AD329" s="188"/>
      <c r="AE329" s="188"/>
    </row>
    <row r="330" spans="1:31" ht="39.75" customHeight="1">
      <c r="A330" s="179"/>
      <c r="B330" s="293"/>
      <c r="C330" s="306"/>
      <c r="D330" s="293"/>
      <c r="E330" s="293"/>
      <c r="F330" s="305"/>
      <c r="G330" s="299"/>
      <c r="H330" s="302"/>
      <c r="I330" s="299"/>
      <c r="J330" s="302"/>
      <c r="K330" s="299"/>
      <c r="L330" s="302"/>
      <c r="M330" s="299"/>
      <c r="N330" s="302"/>
      <c r="O330" s="299"/>
      <c r="P330" s="302"/>
      <c r="Q330" s="299"/>
      <c r="R330" s="179"/>
      <c r="S330" s="188"/>
      <c r="T330" s="188"/>
      <c r="U330" s="188"/>
      <c r="V330" s="188"/>
      <c r="W330" s="188"/>
      <c r="X330" s="188"/>
      <c r="Y330" s="188"/>
      <c r="Z330" s="188"/>
      <c r="AA330" s="188"/>
      <c r="AB330" s="188"/>
      <c r="AC330" s="188"/>
      <c r="AD330" s="188"/>
      <c r="AE330" s="188"/>
    </row>
    <row r="331" spans="1:31" ht="39.75" customHeight="1">
      <c r="A331" s="179"/>
      <c r="B331" s="293"/>
      <c r="C331" s="306"/>
      <c r="D331" s="293"/>
      <c r="E331" s="293"/>
      <c r="F331" s="305"/>
      <c r="G331" s="299"/>
      <c r="H331" s="302"/>
      <c r="I331" s="299"/>
      <c r="J331" s="302"/>
      <c r="K331" s="299"/>
      <c r="L331" s="302"/>
      <c r="M331" s="299"/>
      <c r="N331" s="302"/>
      <c r="O331" s="299"/>
      <c r="P331" s="302"/>
      <c r="Q331" s="299"/>
      <c r="R331" s="179"/>
      <c r="S331" s="188"/>
      <c r="T331" s="188"/>
      <c r="U331" s="188"/>
      <c r="V331" s="188"/>
      <c r="W331" s="188"/>
      <c r="X331" s="188"/>
      <c r="Y331" s="188"/>
      <c r="Z331" s="188"/>
      <c r="AA331" s="188"/>
      <c r="AB331" s="188"/>
      <c r="AC331" s="188"/>
      <c r="AD331" s="188"/>
      <c r="AE331" s="188"/>
    </row>
    <row r="332" spans="1:31" ht="39.75" customHeight="1">
      <c r="A332" s="179"/>
      <c r="B332" s="293"/>
      <c r="C332" s="306"/>
      <c r="D332" s="293"/>
      <c r="E332" s="293"/>
      <c r="F332" s="305"/>
      <c r="G332" s="299"/>
      <c r="H332" s="302"/>
      <c r="I332" s="299"/>
      <c r="J332" s="302"/>
      <c r="K332" s="299"/>
      <c r="L332" s="302"/>
      <c r="M332" s="299"/>
      <c r="N332" s="302"/>
      <c r="O332" s="299"/>
      <c r="P332" s="302"/>
      <c r="Q332" s="299"/>
      <c r="R332" s="179"/>
      <c r="S332" s="188"/>
      <c r="T332" s="188"/>
      <c r="U332" s="188"/>
      <c r="V332" s="188"/>
      <c r="W332" s="188"/>
      <c r="X332" s="188"/>
      <c r="Y332" s="188"/>
      <c r="Z332" s="188"/>
      <c r="AA332" s="188"/>
      <c r="AB332" s="188"/>
      <c r="AC332" s="188"/>
      <c r="AD332" s="188"/>
      <c r="AE332" s="188"/>
    </row>
    <row r="333" spans="1:31" ht="39.75" customHeight="1">
      <c r="A333" s="179"/>
      <c r="B333" s="293"/>
      <c r="C333" s="306"/>
      <c r="D333" s="293"/>
      <c r="E333" s="293"/>
      <c r="F333" s="305"/>
      <c r="G333" s="299"/>
      <c r="H333" s="302"/>
      <c r="I333" s="299"/>
      <c r="J333" s="302"/>
      <c r="K333" s="299"/>
      <c r="L333" s="302"/>
      <c r="M333" s="299"/>
      <c r="N333" s="302"/>
      <c r="O333" s="299"/>
      <c r="P333" s="302"/>
      <c r="Q333" s="299"/>
      <c r="R333" s="179"/>
      <c r="S333" s="188"/>
      <c r="T333" s="188"/>
      <c r="U333" s="188"/>
      <c r="V333" s="188"/>
      <c r="W333" s="188"/>
      <c r="X333" s="188"/>
      <c r="Y333" s="188"/>
      <c r="Z333" s="188"/>
      <c r="AA333" s="188"/>
      <c r="AB333" s="188"/>
      <c r="AC333" s="188"/>
      <c r="AD333" s="188"/>
      <c r="AE333" s="188"/>
    </row>
    <row r="334" spans="1:31" ht="39.75" customHeight="1">
      <c r="A334" s="179"/>
      <c r="B334" s="293"/>
      <c r="C334" s="306"/>
      <c r="D334" s="293"/>
      <c r="E334" s="293"/>
      <c r="F334" s="305"/>
      <c r="G334" s="299"/>
      <c r="H334" s="302"/>
      <c r="I334" s="299"/>
      <c r="J334" s="302"/>
      <c r="K334" s="299"/>
      <c r="L334" s="302"/>
      <c r="M334" s="299"/>
      <c r="N334" s="302"/>
      <c r="O334" s="299"/>
      <c r="P334" s="302"/>
      <c r="Q334" s="299"/>
      <c r="R334" s="179"/>
      <c r="S334" s="188"/>
      <c r="T334" s="188"/>
      <c r="U334" s="188"/>
      <c r="V334" s="188"/>
      <c r="W334" s="188"/>
      <c r="X334" s="188"/>
      <c r="Y334" s="188"/>
      <c r="Z334" s="188"/>
      <c r="AA334" s="188"/>
      <c r="AB334" s="188"/>
      <c r="AC334" s="188"/>
      <c r="AD334" s="188"/>
      <c r="AE334" s="188"/>
    </row>
    <row r="335" spans="1:31" ht="39.75" customHeight="1">
      <c r="A335" s="179"/>
      <c r="B335" s="293"/>
      <c r="C335" s="306"/>
      <c r="D335" s="293"/>
      <c r="E335" s="293"/>
      <c r="F335" s="305"/>
      <c r="G335" s="299"/>
      <c r="H335" s="302"/>
      <c r="I335" s="299"/>
      <c r="J335" s="302"/>
      <c r="K335" s="299"/>
      <c r="L335" s="302"/>
      <c r="M335" s="299"/>
      <c r="N335" s="302"/>
      <c r="O335" s="299"/>
      <c r="P335" s="302"/>
      <c r="Q335" s="299"/>
      <c r="R335" s="179"/>
      <c r="S335" s="188"/>
      <c r="T335" s="188"/>
      <c r="U335" s="188"/>
      <c r="V335" s="188"/>
      <c r="W335" s="188"/>
      <c r="X335" s="188"/>
      <c r="Y335" s="188"/>
      <c r="Z335" s="188"/>
      <c r="AA335" s="188"/>
      <c r="AB335" s="188"/>
      <c r="AC335" s="188"/>
      <c r="AD335" s="188"/>
      <c r="AE335" s="188"/>
    </row>
    <row r="336" spans="1:31" ht="39.75" customHeight="1">
      <c r="A336" s="179"/>
      <c r="B336" s="293"/>
      <c r="C336" s="306"/>
      <c r="D336" s="293"/>
      <c r="E336" s="293"/>
      <c r="F336" s="305"/>
      <c r="G336" s="299"/>
      <c r="H336" s="302"/>
      <c r="I336" s="299"/>
      <c r="J336" s="302"/>
      <c r="K336" s="299"/>
      <c r="L336" s="302"/>
      <c r="M336" s="299"/>
      <c r="N336" s="302"/>
      <c r="O336" s="299"/>
      <c r="P336" s="302"/>
      <c r="Q336" s="299"/>
      <c r="R336" s="179"/>
      <c r="S336" s="188"/>
      <c r="T336" s="188"/>
      <c r="U336" s="188"/>
      <c r="V336" s="188"/>
      <c r="W336" s="188"/>
      <c r="X336" s="188"/>
      <c r="Y336" s="188"/>
      <c r="Z336" s="188"/>
      <c r="AA336" s="188"/>
      <c r="AB336" s="188"/>
      <c r="AC336" s="188"/>
      <c r="AD336" s="188"/>
      <c r="AE336" s="188"/>
    </row>
    <row r="337" spans="1:31" ht="39.75" customHeight="1">
      <c r="A337" s="179"/>
      <c r="B337" s="293"/>
      <c r="C337" s="306"/>
      <c r="D337" s="293"/>
      <c r="E337" s="293"/>
      <c r="F337" s="305"/>
      <c r="G337" s="299"/>
      <c r="H337" s="302"/>
      <c r="I337" s="299"/>
      <c r="J337" s="302"/>
      <c r="K337" s="299"/>
      <c r="L337" s="302"/>
      <c r="M337" s="299"/>
      <c r="N337" s="302"/>
      <c r="O337" s="299"/>
      <c r="P337" s="302"/>
      <c r="Q337" s="299"/>
      <c r="R337" s="179"/>
      <c r="S337" s="188"/>
      <c r="T337" s="188"/>
      <c r="U337" s="188"/>
      <c r="V337" s="188"/>
      <c r="W337" s="188"/>
      <c r="X337" s="188"/>
      <c r="Y337" s="188"/>
      <c r="Z337" s="188"/>
      <c r="AA337" s="188"/>
      <c r="AB337" s="188"/>
      <c r="AC337" s="188"/>
      <c r="AD337" s="188"/>
      <c r="AE337" s="188"/>
    </row>
    <row r="338" spans="1:31" ht="39.75" customHeight="1">
      <c r="A338" s="179"/>
      <c r="B338" s="293"/>
      <c r="C338" s="306"/>
      <c r="D338" s="293"/>
      <c r="E338" s="293"/>
      <c r="F338" s="305"/>
      <c r="G338" s="299"/>
      <c r="H338" s="302"/>
      <c r="I338" s="299"/>
      <c r="J338" s="302"/>
      <c r="K338" s="299"/>
      <c r="L338" s="302"/>
      <c r="M338" s="299"/>
      <c r="N338" s="302"/>
      <c r="O338" s="299"/>
      <c r="P338" s="302"/>
      <c r="Q338" s="299"/>
      <c r="R338" s="179"/>
      <c r="S338" s="188"/>
      <c r="T338" s="188"/>
      <c r="U338" s="188"/>
      <c r="V338" s="188"/>
      <c r="W338" s="188"/>
      <c r="X338" s="188"/>
      <c r="Y338" s="188"/>
      <c r="Z338" s="188"/>
      <c r="AA338" s="188"/>
      <c r="AB338" s="188"/>
      <c r="AC338" s="188"/>
      <c r="AD338" s="188"/>
      <c r="AE338" s="188"/>
    </row>
    <row r="339" spans="1:31" ht="39.75" customHeight="1">
      <c r="A339" s="179"/>
      <c r="B339" s="293"/>
      <c r="C339" s="306"/>
      <c r="D339" s="293"/>
      <c r="E339" s="293"/>
      <c r="F339" s="305"/>
      <c r="G339" s="299"/>
      <c r="H339" s="302"/>
      <c r="I339" s="299"/>
      <c r="J339" s="302"/>
      <c r="K339" s="299"/>
      <c r="L339" s="302"/>
      <c r="M339" s="299"/>
      <c r="N339" s="302"/>
      <c r="O339" s="299"/>
      <c r="P339" s="302"/>
      <c r="Q339" s="299"/>
      <c r="R339" s="179"/>
      <c r="S339" s="188"/>
      <c r="T339" s="188"/>
      <c r="U339" s="188"/>
      <c r="V339" s="188"/>
      <c r="W339" s="188"/>
      <c r="X339" s="188"/>
      <c r="Y339" s="188"/>
      <c r="Z339" s="188"/>
      <c r="AA339" s="188"/>
      <c r="AB339" s="188"/>
      <c r="AC339" s="188"/>
      <c r="AD339" s="188"/>
      <c r="AE339" s="188"/>
    </row>
    <row r="340" spans="1:31" ht="39.75" customHeight="1">
      <c r="A340" s="179"/>
      <c r="B340" s="293"/>
      <c r="C340" s="306"/>
      <c r="D340" s="293"/>
      <c r="E340" s="293"/>
      <c r="F340" s="305"/>
      <c r="G340" s="299"/>
      <c r="H340" s="302"/>
      <c r="I340" s="299"/>
      <c r="J340" s="302"/>
      <c r="K340" s="299"/>
      <c r="L340" s="302"/>
      <c r="M340" s="299"/>
      <c r="N340" s="302"/>
      <c r="O340" s="299"/>
      <c r="P340" s="302"/>
      <c r="Q340" s="299"/>
      <c r="R340" s="179"/>
      <c r="S340" s="188"/>
      <c r="T340" s="188"/>
      <c r="U340" s="188"/>
      <c r="V340" s="188"/>
      <c r="W340" s="188"/>
      <c r="X340" s="188"/>
      <c r="Y340" s="188"/>
      <c r="Z340" s="188"/>
      <c r="AA340" s="188"/>
      <c r="AB340" s="188"/>
      <c r="AC340" s="188"/>
      <c r="AD340" s="188"/>
      <c r="AE340" s="188"/>
    </row>
    <row r="341" spans="1:31" ht="39.75" customHeight="1">
      <c r="A341" s="179"/>
      <c r="B341" s="293"/>
      <c r="C341" s="306"/>
      <c r="D341" s="293"/>
      <c r="E341" s="293"/>
      <c r="F341" s="305"/>
      <c r="G341" s="299"/>
      <c r="H341" s="302"/>
      <c r="I341" s="299"/>
      <c r="J341" s="302"/>
      <c r="K341" s="299"/>
      <c r="L341" s="302"/>
      <c r="M341" s="299"/>
      <c r="N341" s="302"/>
      <c r="O341" s="299"/>
      <c r="P341" s="302"/>
      <c r="Q341" s="299"/>
      <c r="R341" s="179"/>
      <c r="S341" s="188"/>
      <c r="T341" s="188"/>
      <c r="U341" s="188"/>
      <c r="V341" s="188"/>
      <c r="W341" s="188"/>
      <c r="X341" s="188"/>
      <c r="Y341" s="188"/>
      <c r="Z341" s="188"/>
      <c r="AA341" s="188"/>
      <c r="AB341" s="188"/>
      <c r="AC341" s="188"/>
      <c r="AD341" s="188"/>
      <c r="AE341" s="188"/>
    </row>
    <row r="342" spans="1:31" ht="39.75" customHeight="1">
      <c r="A342" s="179"/>
      <c r="B342" s="293"/>
      <c r="C342" s="306"/>
      <c r="D342" s="293"/>
      <c r="E342" s="293"/>
      <c r="F342" s="305"/>
      <c r="G342" s="299"/>
      <c r="H342" s="302"/>
      <c r="I342" s="299"/>
      <c r="J342" s="302"/>
      <c r="K342" s="299"/>
      <c r="L342" s="302"/>
      <c r="M342" s="299"/>
      <c r="N342" s="302"/>
      <c r="O342" s="299"/>
      <c r="P342" s="302"/>
      <c r="Q342" s="299"/>
      <c r="R342" s="179"/>
      <c r="S342" s="188"/>
      <c r="T342" s="188"/>
      <c r="U342" s="188"/>
      <c r="V342" s="188"/>
      <c r="W342" s="188"/>
      <c r="X342" s="188"/>
      <c r="Y342" s="188"/>
      <c r="Z342" s="188"/>
      <c r="AA342" s="188"/>
      <c r="AB342" s="188"/>
      <c r="AC342" s="188"/>
      <c r="AD342" s="188"/>
      <c r="AE342" s="188"/>
    </row>
    <row r="343" spans="1:31" ht="39.75" customHeight="1">
      <c r="A343" s="179"/>
      <c r="B343" s="293"/>
      <c r="C343" s="306"/>
      <c r="D343" s="293"/>
      <c r="E343" s="293"/>
      <c r="F343" s="305"/>
      <c r="G343" s="299"/>
      <c r="H343" s="302"/>
      <c r="I343" s="299"/>
      <c r="J343" s="302"/>
      <c r="K343" s="299"/>
      <c r="L343" s="302"/>
      <c r="M343" s="299"/>
      <c r="N343" s="302"/>
      <c r="O343" s="299"/>
      <c r="P343" s="302"/>
      <c r="Q343" s="299"/>
      <c r="R343" s="179"/>
      <c r="S343" s="188"/>
      <c r="T343" s="188"/>
      <c r="U343" s="188"/>
      <c r="V343" s="188"/>
      <c r="W343" s="188"/>
      <c r="X343" s="188"/>
      <c r="Y343" s="188"/>
      <c r="Z343" s="188"/>
      <c r="AA343" s="188"/>
      <c r="AB343" s="188"/>
      <c r="AC343" s="188"/>
      <c r="AD343" s="188"/>
      <c r="AE343" s="188"/>
    </row>
    <row r="344" spans="1:31" ht="39.75" customHeight="1">
      <c r="A344" s="179"/>
      <c r="B344" s="293"/>
      <c r="C344" s="306"/>
      <c r="D344" s="293"/>
      <c r="E344" s="293"/>
      <c r="F344" s="305"/>
      <c r="G344" s="299"/>
      <c r="H344" s="302"/>
      <c r="I344" s="299"/>
      <c r="J344" s="302"/>
      <c r="K344" s="299"/>
      <c r="L344" s="302"/>
      <c r="M344" s="299"/>
      <c r="N344" s="302"/>
      <c r="O344" s="299"/>
      <c r="P344" s="302"/>
      <c r="Q344" s="299"/>
      <c r="R344" s="179"/>
      <c r="S344" s="188"/>
      <c r="T344" s="188"/>
      <c r="U344" s="188"/>
      <c r="V344" s="188"/>
      <c r="W344" s="188"/>
      <c r="X344" s="188"/>
      <c r="Y344" s="188"/>
      <c r="Z344" s="188"/>
      <c r="AA344" s="188"/>
      <c r="AB344" s="188"/>
      <c r="AC344" s="188"/>
      <c r="AD344" s="188"/>
      <c r="AE344" s="188"/>
    </row>
    <row r="345" spans="1:31" ht="39.75" customHeight="1">
      <c r="A345" s="179"/>
      <c r="B345" s="293"/>
      <c r="C345" s="306"/>
      <c r="D345" s="293"/>
      <c r="E345" s="293"/>
      <c r="F345" s="305"/>
      <c r="G345" s="299"/>
      <c r="H345" s="302"/>
      <c r="I345" s="299"/>
      <c r="J345" s="302"/>
      <c r="K345" s="299"/>
      <c r="L345" s="302"/>
      <c r="M345" s="299"/>
      <c r="N345" s="302"/>
      <c r="O345" s="299"/>
      <c r="P345" s="302"/>
      <c r="Q345" s="299"/>
      <c r="R345" s="179"/>
      <c r="S345" s="188"/>
      <c r="T345" s="188"/>
      <c r="U345" s="188"/>
      <c r="V345" s="188"/>
      <c r="W345" s="188"/>
      <c r="X345" s="188"/>
      <c r="Y345" s="188"/>
      <c r="Z345" s="188"/>
      <c r="AA345" s="188"/>
      <c r="AB345" s="188"/>
      <c r="AC345" s="188"/>
      <c r="AD345" s="188"/>
      <c r="AE345" s="188"/>
    </row>
    <row r="346" spans="1:31" ht="39.75" customHeight="1">
      <c r="A346" s="179"/>
      <c r="B346" s="293"/>
      <c r="C346" s="306"/>
      <c r="D346" s="293"/>
      <c r="E346" s="293"/>
      <c r="F346" s="305"/>
      <c r="G346" s="299"/>
      <c r="H346" s="302"/>
      <c r="I346" s="299"/>
      <c r="J346" s="302"/>
      <c r="K346" s="299"/>
      <c r="L346" s="302"/>
      <c r="M346" s="299"/>
      <c r="N346" s="302"/>
      <c r="O346" s="299"/>
      <c r="P346" s="302"/>
      <c r="Q346" s="299"/>
      <c r="R346" s="179"/>
      <c r="S346" s="188"/>
      <c r="T346" s="188"/>
      <c r="U346" s="188"/>
      <c r="V346" s="188"/>
      <c r="W346" s="188"/>
      <c r="X346" s="188"/>
      <c r="Y346" s="188"/>
      <c r="Z346" s="188"/>
      <c r="AA346" s="188"/>
      <c r="AB346" s="188"/>
      <c r="AC346" s="188"/>
      <c r="AD346" s="188"/>
      <c r="AE346" s="188"/>
    </row>
    <row r="347" spans="1:31" ht="39.75" customHeight="1">
      <c r="A347" s="179"/>
      <c r="B347" s="293"/>
      <c r="C347" s="306"/>
      <c r="D347" s="293"/>
      <c r="E347" s="293"/>
      <c r="F347" s="305"/>
      <c r="G347" s="299"/>
      <c r="H347" s="302"/>
      <c r="I347" s="299"/>
      <c r="J347" s="302"/>
      <c r="K347" s="299"/>
      <c r="L347" s="302"/>
      <c r="M347" s="299"/>
      <c r="N347" s="302"/>
      <c r="O347" s="299"/>
      <c r="P347" s="302"/>
      <c r="Q347" s="299"/>
      <c r="R347" s="179"/>
      <c r="S347" s="188"/>
      <c r="T347" s="188"/>
      <c r="U347" s="188"/>
      <c r="V347" s="188"/>
      <c r="W347" s="188"/>
      <c r="X347" s="188"/>
      <c r="Y347" s="188"/>
      <c r="Z347" s="188"/>
      <c r="AA347" s="188"/>
      <c r="AB347" s="188"/>
      <c r="AC347" s="188"/>
      <c r="AD347" s="188"/>
      <c r="AE347" s="188"/>
    </row>
    <row r="348" spans="1:31" ht="39.75" customHeight="1">
      <c r="A348" s="179"/>
      <c r="B348" s="293"/>
      <c r="C348" s="306"/>
      <c r="D348" s="293"/>
      <c r="E348" s="293"/>
      <c r="F348" s="305"/>
      <c r="G348" s="299"/>
      <c r="H348" s="302"/>
      <c r="I348" s="299"/>
      <c r="J348" s="302"/>
      <c r="K348" s="299"/>
      <c r="L348" s="302"/>
      <c r="M348" s="299"/>
      <c r="N348" s="302"/>
      <c r="O348" s="299"/>
      <c r="P348" s="302"/>
      <c r="Q348" s="299"/>
      <c r="R348" s="179"/>
      <c r="S348" s="188"/>
      <c r="T348" s="188"/>
      <c r="U348" s="188"/>
      <c r="V348" s="188"/>
      <c r="W348" s="188"/>
      <c r="X348" s="188"/>
      <c r="Y348" s="188"/>
      <c r="Z348" s="188"/>
      <c r="AA348" s="188"/>
      <c r="AB348" s="188"/>
      <c r="AC348" s="188"/>
      <c r="AD348" s="188"/>
      <c r="AE348" s="188"/>
    </row>
    <row r="349" spans="1:31" ht="39.75" customHeight="1">
      <c r="A349" s="179"/>
      <c r="B349" s="293"/>
      <c r="C349" s="306"/>
      <c r="D349" s="293"/>
      <c r="E349" s="293"/>
      <c r="F349" s="305"/>
      <c r="G349" s="299"/>
      <c r="H349" s="302"/>
      <c r="I349" s="299"/>
      <c r="J349" s="302"/>
      <c r="K349" s="299"/>
      <c r="L349" s="302"/>
      <c r="M349" s="299"/>
      <c r="N349" s="302"/>
      <c r="O349" s="299"/>
      <c r="P349" s="302"/>
      <c r="Q349" s="299"/>
      <c r="R349" s="179"/>
      <c r="S349" s="188"/>
      <c r="T349" s="188"/>
      <c r="U349" s="188"/>
      <c r="V349" s="188"/>
      <c r="W349" s="188"/>
      <c r="X349" s="188"/>
      <c r="Y349" s="188"/>
      <c r="Z349" s="188"/>
      <c r="AA349" s="188"/>
      <c r="AB349" s="188"/>
      <c r="AC349" s="188"/>
      <c r="AD349" s="188"/>
      <c r="AE349" s="188"/>
    </row>
    <row r="350" spans="1:31" ht="39.75" customHeight="1">
      <c r="A350" s="179"/>
      <c r="B350" s="293"/>
      <c r="C350" s="306"/>
      <c r="D350" s="293"/>
      <c r="E350" s="293"/>
      <c r="F350" s="305"/>
      <c r="G350" s="299"/>
      <c r="H350" s="302"/>
      <c r="I350" s="299"/>
      <c r="J350" s="302"/>
      <c r="K350" s="299"/>
      <c r="L350" s="302"/>
      <c r="M350" s="299"/>
      <c r="N350" s="302"/>
      <c r="O350" s="299"/>
      <c r="P350" s="302"/>
      <c r="Q350" s="299"/>
      <c r="R350" s="179"/>
      <c r="S350" s="188"/>
      <c r="T350" s="188"/>
      <c r="U350" s="188"/>
      <c r="V350" s="188"/>
      <c r="W350" s="188"/>
      <c r="X350" s="188"/>
      <c r="Y350" s="188"/>
      <c r="Z350" s="188"/>
      <c r="AA350" s="188"/>
      <c r="AB350" s="188"/>
      <c r="AC350" s="188"/>
      <c r="AD350" s="188"/>
      <c r="AE350" s="188"/>
    </row>
    <row r="351" spans="1:31" ht="39.75" customHeight="1">
      <c r="A351" s="179"/>
      <c r="B351" s="293"/>
      <c r="C351" s="306"/>
      <c r="D351" s="293"/>
      <c r="E351" s="293"/>
      <c r="F351" s="305"/>
      <c r="G351" s="299"/>
      <c r="H351" s="302"/>
      <c r="I351" s="299"/>
      <c r="J351" s="302"/>
      <c r="K351" s="299"/>
      <c r="L351" s="302"/>
      <c r="M351" s="299"/>
      <c r="N351" s="302"/>
      <c r="O351" s="299"/>
      <c r="P351" s="302"/>
      <c r="Q351" s="299"/>
      <c r="R351" s="179"/>
      <c r="S351" s="188"/>
      <c r="T351" s="188"/>
      <c r="U351" s="188"/>
      <c r="V351" s="188"/>
      <c r="W351" s="188"/>
      <c r="X351" s="188"/>
      <c r="Y351" s="188"/>
      <c r="Z351" s="188"/>
      <c r="AA351" s="188"/>
      <c r="AB351" s="188"/>
      <c r="AC351" s="188"/>
      <c r="AD351" s="188"/>
      <c r="AE351" s="188"/>
    </row>
    <row r="352" spans="1:31" ht="39.75" customHeight="1">
      <c r="A352" s="179"/>
      <c r="B352" s="293"/>
      <c r="C352" s="306"/>
      <c r="D352" s="293"/>
      <c r="E352" s="293"/>
      <c r="F352" s="305"/>
      <c r="G352" s="299"/>
      <c r="H352" s="302"/>
      <c r="I352" s="299"/>
      <c r="J352" s="302"/>
      <c r="K352" s="299"/>
      <c r="L352" s="302"/>
      <c r="M352" s="299"/>
      <c r="N352" s="302"/>
      <c r="O352" s="299"/>
      <c r="P352" s="302"/>
      <c r="Q352" s="299"/>
      <c r="R352" s="179"/>
      <c r="S352" s="188"/>
      <c r="T352" s="188"/>
      <c r="U352" s="188"/>
      <c r="V352" s="188"/>
      <c r="W352" s="188"/>
      <c r="X352" s="188"/>
      <c r="Y352" s="188"/>
      <c r="Z352" s="188"/>
      <c r="AA352" s="188"/>
      <c r="AB352" s="188"/>
      <c r="AC352" s="188"/>
      <c r="AD352" s="188"/>
      <c r="AE352" s="188"/>
    </row>
    <row r="353" spans="1:31" ht="39.75" customHeight="1">
      <c r="A353" s="179"/>
      <c r="B353" s="293"/>
      <c r="C353" s="306"/>
      <c r="D353" s="293"/>
      <c r="E353" s="293"/>
      <c r="F353" s="305"/>
      <c r="G353" s="299"/>
      <c r="H353" s="302"/>
      <c r="I353" s="299"/>
      <c r="J353" s="302"/>
      <c r="K353" s="299"/>
      <c r="L353" s="302"/>
      <c r="M353" s="299"/>
      <c r="N353" s="302"/>
      <c r="O353" s="299"/>
      <c r="P353" s="302"/>
      <c r="Q353" s="299"/>
      <c r="R353" s="179"/>
      <c r="S353" s="188"/>
      <c r="T353" s="188"/>
      <c r="U353" s="188"/>
      <c r="V353" s="188"/>
      <c r="W353" s="188"/>
      <c r="X353" s="188"/>
      <c r="Y353" s="188"/>
      <c r="Z353" s="188"/>
      <c r="AA353" s="188"/>
      <c r="AB353" s="188"/>
      <c r="AC353" s="188"/>
      <c r="AD353" s="188"/>
      <c r="AE353" s="188"/>
    </row>
    <row r="354" spans="1:31" ht="39.75" customHeight="1">
      <c r="A354" s="179"/>
      <c r="B354" s="293"/>
      <c r="C354" s="306"/>
      <c r="D354" s="293"/>
      <c r="E354" s="293"/>
      <c r="F354" s="305"/>
      <c r="G354" s="299"/>
      <c r="H354" s="302"/>
      <c r="I354" s="299"/>
      <c r="J354" s="302"/>
      <c r="K354" s="299"/>
      <c r="L354" s="302"/>
      <c r="M354" s="299"/>
      <c r="N354" s="302"/>
      <c r="O354" s="299"/>
      <c r="P354" s="302"/>
      <c r="Q354" s="299"/>
      <c r="R354" s="179"/>
      <c r="S354" s="188"/>
      <c r="T354" s="188"/>
      <c r="U354" s="188"/>
      <c r="V354" s="188"/>
      <c r="W354" s="188"/>
      <c r="X354" s="188"/>
      <c r="Y354" s="188"/>
      <c r="Z354" s="188"/>
      <c r="AA354" s="188"/>
      <c r="AB354" s="188"/>
      <c r="AC354" s="188"/>
      <c r="AD354" s="188"/>
      <c r="AE354" s="188"/>
    </row>
    <row r="355" spans="1:31" ht="39.75" customHeight="1">
      <c r="A355" s="179"/>
      <c r="B355" s="293"/>
      <c r="C355" s="306"/>
      <c r="D355" s="293"/>
      <c r="E355" s="293"/>
      <c r="F355" s="305"/>
      <c r="G355" s="299"/>
      <c r="H355" s="302"/>
      <c r="I355" s="299"/>
      <c r="J355" s="302"/>
      <c r="K355" s="299"/>
      <c r="L355" s="302"/>
      <c r="M355" s="299"/>
      <c r="N355" s="302"/>
      <c r="O355" s="299"/>
      <c r="P355" s="302"/>
      <c r="Q355" s="299"/>
      <c r="R355" s="179"/>
      <c r="S355" s="188"/>
      <c r="T355" s="188"/>
      <c r="U355" s="188"/>
      <c r="V355" s="188"/>
      <c r="W355" s="188"/>
      <c r="X355" s="188"/>
      <c r="Y355" s="188"/>
      <c r="Z355" s="188"/>
      <c r="AA355" s="188"/>
      <c r="AB355" s="188"/>
      <c r="AC355" s="188"/>
      <c r="AD355" s="188"/>
      <c r="AE355" s="188"/>
    </row>
    <row r="356" spans="1:31" ht="39.75" customHeight="1">
      <c r="A356" s="179"/>
      <c r="B356" s="293"/>
      <c r="C356" s="306"/>
      <c r="D356" s="293"/>
      <c r="E356" s="293"/>
      <c r="F356" s="305"/>
      <c r="G356" s="299"/>
      <c r="H356" s="302"/>
      <c r="I356" s="299"/>
      <c r="J356" s="302"/>
      <c r="K356" s="299"/>
      <c r="L356" s="302"/>
      <c r="M356" s="299"/>
      <c r="N356" s="302"/>
      <c r="O356" s="299"/>
      <c r="P356" s="302"/>
      <c r="Q356" s="299"/>
      <c r="R356" s="179"/>
      <c r="S356" s="188"/>
      <c r="T356" s="188"/>
      <c r="U356" s="188"/>
      <c r="V356" s="188"/>
      <c r="W356" s="188"/>
      <c r="X356" s="188"/>
      <c r="Y356" s="188"/>
      <c r="Z356" s="188"/>
      <c r="AA356" s="188"/>
      <c r="AB356" s="188"/>
      <c r="AC356" s="188"/>
      <c r="AD356" s="188"/>
      <c r="AE356" s="188"/>
    </row>
    <row r="357" spans="1:31" ht="39.75" customHeight="1">
      <c r="A357" s="179"/>
      <c r="B357" s="293"/>
      <c r="C357" s="306"/>
      <c r="D357" s="293"/>
      <c r="E357" s="293"/>
      <c r="F357" s="305"/>
      <c r="G357" s="299"/>
      <c r="H357" s="302"/>
      <c r="I357" s="299"/>
      <c r="J357" s="302"/>
      <c r="K357" s="299"/>
      <c r="L357" s="302"/>
      <c r="M357" s="299"/>
      <c r="N357" s="302"/>
      <c r="O357" s="299"/>
      <c r="P357" s="302"/>
      <c r="Q357" s="299"/>
      <c r="R357" s="179"/>
      <c r="S357" s="188"/>
      <c r="T357" s="188"/>
      <c r="U357" s="188"/>
      <c r="V357" s="188"/>
      <c r="W357" s="188"/>
      <c r="X357" s="188"/>
      <c r="Y357" s="188"/>
      <c r="Z357" s="188"/>
      <c r="AA357" s="188"/>
      <c r="AB357" s="188"/>
      <c r="AC357" s="188"/>
      <c r="AD357" s="188"/>
      <c r="AE357" s="188"/>
    </row>
    <row r="358" spans="1:31" ht="39.75" customHeight="1">
      <c r="A358" s="179"/>
      <c r="B358" s="293"/>
      <c r="C358" s="306"/>
      <c r="D358" s="293"/>
      <c r="E358" s="293"/>
      <c r="F358" s="305"/>
      <c r="G358" s="299"/>
      <c r="H358" s="302"/>
      <c r="I358" s="299"/>
      <c r="J358" s="302"/>
      <c r="K358" s="299"/>
      <c r="L358" s="302"/>
      <c r="M358" s="299"/>
      <c r="N358" s="302"/>
      <c r="O358" s="299"/>
      <c r="P358" s="302"/>
      <c r="Q358" s="299"/>
      <c r="R358" s="179"/>
      <c r="S358" s="188"/>
      <c r="T358" s="188"/>
      <c r="U358" s="188"/>
      <c r="V358" s="188"/>
      <c r="W358" s="188"/>
      <c r="X358" s="188"/>
      <c r="Y358" s="188"/>
      <c r="Z358" s="188"/>
      <c r="AA358" s="188"/>
      <c r="AB358" s="188"/>
      <c r="AC358" s="188"/>
      <c r="AD358" s="188"/>
      <c r="AE358" s="188"/>
    </row>
    <row r="359" spans="1:31" ht="39.75" customHeight="1">
      <c r="A359" s="179"/>
      <c r="B359" s="293"/>
      <c r="C359" s="306"/>
      <c r="D359" s="293"/>
      <c r="E359" s="293"/>
      <c r="F359" s="305"/>
      <c r="G359" s="299"/>
      <c r="H359" s="302"/>
      <c r="I359" s="299"/>
      <c r="J359" s="302"/>
      <c r="K359" s="299"/>
      <c r="L359" s="302"/>
      <c r="M359" s="299"/>
      <c r="N359" s="302"/>
      <c r="O359" s="299"/>
      <c r="P359" s="302"/>
      <c r="Q359" s="299"/>
      <c r="R359" s="179"/>
      <c r="S359" s="188"/>
      <c r="T359" s="188"/>
      <c r="U359" s="188"/>
      <c r="V359" s="188"/>
      <c r="W359" s="188"/>
      <c r="X359" s="188"/>
      <c r="Y359" s="188"/>
      <c r="Z359" s="188"/>
      <c r="AA359" s="188"/>
      <c r="AB359" s="188"/>
      <c r="AC359" s="188"/>
      <c r="AD359" s="188"/>
      <c r="AE359" s="188"/>
    </row>
    <row r="360" spans="1:31" ht="39.75" customHeight="1">
      <c r="A360" s="179"/>
      <c r="B360" s="293"/>
      <c r="C360" s="306"/>
      <c r="D360" s="293"/>
      <c r="E360" s="293"/>
      <c r="F360" s="305"/>
      <c r="G360" s="299"/>
      <c r="H360" s="302"/>
      <c r="I360" s="299"/>
      <c r="J360" s="302"/>
      <c r="K360" s="299"/>
      <c r="L360" s="302"/>
      <c r="M360" s="299"/>
      <c r="N360" s="302"/>
      <c r="O360" s="299"/>
      <c r="P360" s="302"/>
      <c r="Q360" s="299"/>
      <c r="R360" s="179"/>
      <c r="S360" s="188"/>
      <c r="T360" s="188"/>
      <c r="U360" s="188"/>
      <c r="V360" s="188"/>
      <c r="W360" s="188"/>
      <c r="X360" s="188"/>
      <c r="Y360" s="188"/>
      <c r="Z360" s="188"/>
      <c r="AA360" s="188"/>
      <c r="AB360" s="188"/>
      <c r="AC360" s="188"/>
      <c r="AD360" s="188"/>
      <c r="AE360" s="188"/>
    </row>
    <row r="361" spans="1:31" ht="39.75" customHeight="1">
      <c r="A361" s="179"/>
      <c r="B361" s="293"/>
      <c r="C361" s="306"/>
      <c r="D361" s="293"/>
      <c r="E361" s="293"/>
      <c r="F361" s="305"/>
      <c r="G361" s="299"/>
      <c r="H361" s="302"/>
      <c r="I361" s="299"/>
      <c r="J361" s="302"/>
      <c r="K361" s="299"/>
      <c r="L361" s="302"/>
      <c r="M361" s="299"/>
      <c r="N361" s="302"/>
      <c r="O361" s="299"/>
      <c r="P361" s="302"/>
      <c r="Q361" s="299"/>
      <c r="R361" s="179"/>
      <c r="S361" s="188"/>
      <c r="T361" s="188"/>
      <c r="U361" s="188"/>
      <c r="V361" s="188"/>
      <c r="W361" s="188"/>
      <c r="X361" s="188"/>
      <c r="Y361" s="188"/>
      <c r="Z361" s="188"/>
      <c r="AA361" s="188"/>
      <c r="AB361" s="188"/>
      <c r="AC361" s="188"/>
      <c r="AD361" s="188"/>
      <c r="AE361" s="188"/>
    </row>
    <row r="362" spans="1:31" ht="39.75" customHeight="1">
      <c r="A362" s="179"/>
      <c r="B362" s="293"/>
      <c r="C362" s="306"/>
      <c r="D362" s="293"/>
      <c r="E362" s="293"/>
      <c r="F362" s="305"/>
      <c r="G362" s="299"/>
      <c r="H362" s="302"/>
      <c r="I362" s="299"/>
      <c r="J362" s="302"/>
      <c r="K362" s="299"/>
      <c r="L362" s="302"/>
      <c r="M362" s="299"/>
      <c r="N362" s="302"/>
      <c r="O362" s="299"/>
      <c r="P362" s="302"/>
      <c r="Q362" s="299"/>
      <c r="R362" s="179"/>
      <c r="S362" s="188"/>
      <c r="T362" s="188"/>
      <c r="U362" s="188"/>
      <c r="V362" s="188"/>
      <c r="W362" s="188"/>
      <c r="X362" s="188"/>
      <c r="Y362" s="188"/>
      <c r="Z362" s="188"/>
      <c r="AA362" s="188"/>
      <c r="AB362" s="188"/>
      <c r="AC362" s="188"/>
      <c r="AD362" s="188"/>
      <c r="AE362" s="188"/>
    </row>
    <row r="363" spans="1:31" ht="39.75" customHeight="1">
      <c r="A363" s="179"/>
      <c r="B363" s="293"/>
      <c r="C363" s="306"/>
      <c r="D363" s="293"/>
      <c r="E363" s="293"/>
      <c r="F363" s="305"/>
      <c r="G363" s="299"/>
      <c r="H363" s="302"/>
      <c r="I363" s="299"/>
      <c r="J363" s="302"/>
      <c r="K363" s="299"/>
      <c r="L363" s="302"/>
      <c r="M363" s="299"/>
      <c r="N363" s="302"/>
      <c r="O363" s="299"/>
      <c r="P363" s="302"/>
      <c r="Q363" s="299"/>
      <c r="R363" s="179"/>
      <c r="S363" s="188"/>
      <c r="T363" s="188"/>
      <c r="U363" s="188"/>
      <c r="V363" s="188"/>
      <c r="W363" s="188"/>
      <c r="X363" s="188"/>
      <c r="Y363" s="188"/>
      <c r="Z363" s="188"/>
      <c r="AA363" s="188"/>
      <c r="AB363" s="188"/>
      <c r="AC363" s="188"/>
      <c r="AD363" s="188"/>
      <c r="AE363" s="188"/>
    </row>
    <row r="364" spans="1:31" ht="39.75" customHeight="1">
      <c r="A364" s="179"/>
      <c r="B364" s="293"/>
      <c r="C364" s="306"/>
      <c r="D364" s="293"/>
      <c r="E364" s="293"/>
      <c r="F364" s="305"/>
      <c r="G364" s="299"/>
      <c r="H364" s="302"/>
      <c r="I364" s="299"/>
      <c r="J364" s="302"/>
      <c r="K364" s="299"/>
      <c r="L364" s="302"/>
      <c r="M364" s="299"/>
      <c r="N364" s="302"/>
      <c r="O364" s="299"/>
      <c r="P364" s="302"/>
      <c r="Q364" s="299"/>
      <c r="R364" s="179"/>
      <c r="S364" s="188"/>
      <c r="T364" s="188"/>
      <c r="U364" s="188"/>
      <c r="V364" s="188"/>
      <c r="W364" s="188"/>
      <c r="X364" s="188"/>
      <c r="Y364" s="188"/>
      <c r="Z364" s="188"/>
      <c r="AA364" s="188"/>
      <c r="AB364" s="188"/>
      <c r="AC364" s="188"/>
      <c r="AD364" s="188"/>
      <c r="AE364" s="188"/>
    </row>
    <row r="365" spans="1:31" ht="39.75" customHeight="1">
      <c r="A365" s="179"/>
      <c r="B365" s="293"/>
      <c r="C365" s="306"/>
      <c r="D365" s="293"/>
      <c r="E365" s="293"/>
      <c r="F365" s="305"/>
      <c r="G365" s="299"/>
      <c r="H365" s="302"/>
      <c r="I365" s="299"/>
      <c r="J365" s="302"/>
      <c r="K365" s="299"/>
      <c r="L365" s="302"/>
      <c r="M365" s="299"/>
      <c r="N365" s="302"/>
      <c r="O365" s="299"/>
      <c r="P365" s="302"/>
      <c r="Q365" s="299"/>
      <c r="R365" s="179"/>
      <c r="S365" s="188"/>
      <c r="T365" s="188"/>
      <c r="U365" s="188"/>
      <c r="V365" s="188"/>
      <c r="W365" s="188"/>
      <c r="X365" s="188"/>
      <c r="Y365" s="188"/>
      <c r="Z365" s="188"/>
      <c r="AA365" s="188"/>
      <c r="AB365" s="188"/>
      <c r="AC365" s="188"/>
      <c r="AD365" s="188"/>
      <c r="AE365" s="188"/>
    </row>
    <row r="366" spans="1:31" ht="39.75" customHeight="1">
      <c r="A366" s="179"/>
      <c r="B366" s="293"/>
      <c r="C366" s="306"/>
      <c r="D366" s="293"/>
      <c r="E366" s="293"/>
      <c r="F366" s="305"/>
      <c r="G366" s="299"/>
      <c r="H366" s="302"/>
      <c r="I366" s="299"/>
      <c r="J366" s="302"/>
      <c r="K366" s="299"/>
      <c r="L366" s="302"/>
      <c r="M366" s="299"/>
      <c r="N366" s="302"/>
      <c r="O366" s="299"/>
      <c r="P366" s="302"/>
      <c r="Q366" s="299"/>
      <c r="R366" s="179"/>
      <c r="S366" s="188"/>
      <c r="T366" s="188"/>
      <c r="U366" s="188"/>
      <c r="V366" s="188"/>
      <c r="W366" s="188"/>
      <c r="X366" s="188"/>
      <c r="Y366" s="188"/>
      <c r="Z366" s="188"/>
      <c r="AA366" s="188"/>
      <c r="AB366" s="188"/>
      <c r="AC366" s="188"/>
      <c r="AD366" s="188"/>
      <c r="AE366" s="188"/>
    </row>
    <row r="367" spans="1:31" ht="39.75" customHeight="1">
      <c r="A367" s="179"/>
      <c r="B367" s="293"/>
      <c r="C367" s="306"/>
      <c r="D367" s="293"/>
      <c r="E367" s="293"/>
      <c r="F367" s="305"/>
      <c r="G367" s="299"/>
      <c r="H367" s="302"/>
      <c r="I367" s="299"/>
      <c r="J367" s="302"/>
      <c r="K367" s="299"/>
      <c r="L367" s="302"/>
      <c r="M367" s="299"/>
      <c r="N367" s="302"/>
      <c r="O367" s="299"/>
      <c r="P367" s="302"/>
      <c r="Q367" s="299"/>
      <c r="R367" s="179"/>
      <c r="S367" s="188"/>
      <c r="T367" s="188"/>
      <c r="U367" s="188"/>
      <c r="V367" s="188"/>
      <c r="W367" s="188"/>
      <c r="X367" s="188"/>
      <c r="Y367" s="188"/>
      <c r="Z367" s="188"/>
      <c r="AA367" s="188"/>
      <c r="AB367" s="188"/>
      <c r="AC367" s="188"/>
      <c r="AD367" s="188"/>
      <c r="AE367" s="188"/>
    </row>
    <row r="368" spans="1:31" ht="39.75" customHeight="1">
      <c r="A368" s="179"/>
      <c r="B368" s="293"/>
      <c r="C368" s="306"/>
      <c r="D368" s="293"/>
      <c r="E368" s="293"/>
      <c r="F368" s="305"/>
      <c r="G368" s="299"/>
      <c r="H368" s="302"/>
      <c r="I368" s="299"/>
      <c r="J368" s="302"/>
      <c r="K368" s="299"/>
      <c r="L368" s="302"/>
      <c r="M368" s="299"/>
      <c r="N368" s="302"/>
      <c r="O368" s="299"/>
      <c r="P368" s="302"/>
      <c r="Q368" s="299"/>
      <c r="R368" s="179"/>
      <c r="S368" s="188"/>
      <c r="T368" s="188"/>
      <c r="U368" s="188"/>
      <c r="V368" s="188"/>
      <c r="W368" s="188"/>
      <c r="X368" s="188"/>
      <c r="Y368" s="188"/>
      <c r="Z368" s="188"/>
      <c r="AA368" s="188"/>
      <c r="AB368" s="188"/>
      <c r="AC368" s="188"/>
      <c r="AD368" s="188"/>
      <c r="AE368" s="188"/>
    </row>
    <row r="369" spans="1:31" ht="39.75" customHeight="1">
      <c r="A369" s="179"/>
      <c r="B369" s="293"/>
      <c r="C369" s="306"/>
      <c r="D369" s="293"/>
      <c r="E369" s="293"/>
      <c r="F369" s="305"/>
      <c r="G369" s="299"/>
      <c r="H369" s="302"/>
      <c r="I369" s="299"/>
      <c r="J369" s="302"/>
      <c r="K369" s="299"/>
      <c r="L369" s="302"/>
      <c r="M369" s="299"/>
      <c r="N369" s="302"/>
      <c r="O369" s="299"/>
      <c r="P369" s="302"/>
      <c r="Q369" s="299"/>
      <c r="R369" s="179"/>
      <c r="S369" s="188"/>
      <c r="T369" s="188"/>
      <c r="U369" s="188"/>
      <c r="V369" s="188"/>
      <c r="W369" s="188"/>
      <c r="X369" s="188"/>
      <c r="Y369" s="188"/>
      <c r="Z369" s="188"/>
      <c r="AA369" s="188"/>
      <c r="AB369" s="188"/>
      <c r="AC369" s="188"/>
      <c r="AD369" s="188"/>
      <c r="AE369" s="188"/>
    </row>
    <row r="370" spans="1:31" ht="39.75" customHeight="1">
      <c r="A370" s="179"/>
      <c r="B370" s="293"/>
      <c r="C370" s="306"/>
      <c r="D370" s="293"/>
      <c r="E370" s="293"/>
      <c r="F370" s="305"/>
      <c r="G370" s="299"/>
      <c r="H370" s="302"/>
      <c r="I370" s="299"/>
      <c r="J370" s="302"/>
      <c r="K370" s="299"/>
      <c r="L370" s="302"/>
      <c r="M370" s="299"/>
      <c r="N370" s="302"/>
      <c r="O370" s="299"/>
      <c r="P370" s="302"/>
      <c r="Q370" s="299"/>
      <c r="R370" s="179"/>
      <c r="S370" s="188"/>
      <c r="T370" s="188"/>
      <c r="U370" s="188"/>
      <c r="V370" s="188"/>
      <c r="W370" s="188"/>
      <c r="X370" s="188"/>
      <c r="Y370" s="188"/>
      <c r="Z370" s="188"/>
      <c r="AA370" s="188"/>
      <c r="AB370" s="188"/>
      <c r="AC370" s="188"/>
      <c r="AD370" s="188"/>
      <c r="AE370" s="188"/>
    </row>
    <row r="371" spans="1:31" ht="39.75" customHeight="1">
      <c r="A371" s="179"/>
      <c r="B371" s="293"/>
      <c r="C371" s="306"/>
      <c r="D371" s="293"/>
      <c r="E371" s="293"/>
      <c r="F371" s="305"/>
      <c r="G371" s="299"/>
      <c r="H371" s="302"/>
      <c r="I371" s="299"/>
      <c r="J371" s="302"/>
      <c r="K371" s="299"/>
      <c r="L371" s="302"/>
      <c r="M371" s="299"/>
      <c r="N371" s="302"/>
      <c r="O371" s="299"/>
      <c r="P371" s="302"/>
      <c r="Q371" s="299"/>
      <c r="R371" s="179"/>
      <c r="S371" s="188"/>
      <c r="T371" s="188"/>
      <c r="U371" s="188"/>
      <c r="V371" s="188"/>
      <c r="W371" s="188"/>
      <c r="X371" s="188"/>
      <c r="Y371" s="188"/>
      <c r="Z371" s="188"/>
      <c r="AA371" s="188"/>
      <c r="AB371" s="188"/>
      <c r="AC371" s="188"/>
      <c r="AD371" s="188"/>
      <c r="AE371" s="188"/>
    </row>
    <row r="372" spans="1:31" ht="39.75" customHeight="1">
      <c r="A372" s="179"/>
      <c r="B372" s="293"/>
      <c r="C372" s="306"/>
      <c r="D372" s="293"/>
      <c r="E372" s="293"/>
      <c r="F372" s="305"/>
      <c r="G372" s="299"/>
      <c r="H372" s="302"/>
      <c r="I372" s="299"/>
      <c r="J372" s="302"/>
      <c r="K372" s="299"/>
      <c r="L372" s="302"/>
      <c r="M372" s="299"/>
      <c r="N372" s="302"/>
      <c r="O372" s="299"/>
      <c r="P372" s="302"/>
      <c r="Q372" s="299"/>
      <c r="R372" s="179"/>
      <c r="S372" s="188"/>
      <c r="T372" s="188"/>
      <c r="U372" s="188"/>
      <c r="V372" s="188"/>
      <c r="W372" s="188"/>
      <c r="X372" s="188"/>
      <c r="Y372" s="188"/>
      <c r="Z372" s="188"/>
      <c r="AA372" s="188"/>
      <c r="AB372" s="188"/>
      <c r="AC372" s="188"/>
      <c r="AD372" s="188"/>
      <c r="AE372" s="188"/>
    </row>
    <row r="373" spans="1:31" ht="39.75" customHeight="1">
      <c r="A373" s="179"/>
      <c r="B373" s="293"/>
      <c r="C373" s="306"/>
      <c r="D373" s="293"/>
      <c r="E373" s="293"/>
      <c r="F373" s="305"/>
      <c r="G373" s="299"/>
      <c r="H373" s="302"/>
      <c r="I373" s="299"/>
      <c r="J373" s="302"/>
      <c r="K373" s="299"/>
      <c r="L373" s="302"/>
      <c r="M373" s="299"/>
      <c r="N373" s="302"/>
      <c r="O373" s="299"/>
      <c r="P373" s="302"/>
      <c r="Q373" s="299"/>
      <c r="R373" s="179"/>
      <c r="S373" s="188"/>
      <c r="T373" s="188"/>
      <c r="U373" s="188"/>
      <c r="V373" s="188"/>
      <c r="W373" s="188"/>
      <c r="X373" s="188"/>
      <c r="Y373" s="188"/>
      <c r="Z373" s="188"/>
      <c r="AA373" s="188"/>
      <c r="AB373" s="188"/>
      <c r="AC373" s="188"/>
      <c r="AD373" s="188"/>
      <c r="AE373" s="188"/>
    </row>
    <row r="374" spans="1:31" ht="39.75" customHeight="1">
      <c r="A374" s="179"/>
      <c r="B374" s="293"/>
      <c r="C374" s="306"/>
      <c r="D374" s="293"/>
      <c r="E374" s="293"/>
      <c r="F374" s="305"/>
      <c r="G374" s="299"/>
      <c r="H374" s="302"/>
      <c r="I374" s="299"/>
      <c r="J374" s="302"/>
      <c r="K374" s="299"/>
      <c r="L374" s="302"/>
      <c r="M374" s="299"/>
      <c r="N374" s="302"/>
      <c r="O374" s="299"/>
      <c r="P374" s="302"/>
      <c r="Q374" s="299"/>
      <c r="R374" s="179"/>
      <c r="S374" s="188"/>
      <c r="T374" s="188"/>
      <c r="U374" s="188"/>
      <c r="V374" s="188"/>
      <c r="W374" s="188"/>
      <c r="X374" s="188"/>
      <c r="Y374" s="188"/>
      <c r="Z374" s="188"/>
      <c r="AA374" s="188"/>
      <c r="AB374" s="188"/>
      <c r="AC374" s="188"/>
      <c r="AD374" s="188"/>
      <c r="AE374" s="188"/>
    </row>
    <row r="375" spans="1:31" ht="39.75" customHeight="1">
      <c r="A375" s="179"/>
      <c r="B375" s="293"/>
      <c r="C375" s="306"/>
      <c r="D375" s="293"/>
      <c r="E375" s="293"/>
      <c r="F375" s="305"/>
      <c r="G375" s="299"/>
      <c r="H375" s="302"/>
      <c r="I375" s="299"/>
      <c r="J375" s="302"/>
      <c r="K375" s="299"/>
      <c r="L375" s="302"/>
      <c r="M375" s="299"/>
      <c r="N375" s="302"/>
      <c r="O375" s="299"/>
      <c r="P375" s="302"/>
      <c r="Q375" s="299"/>
      <c r="R375" s="179"/>
      <c r="S375" s="188"/>
      <c r="T375" s="188"/>
      <c r="U375" s="188"/>
      <c r="V375" s="188"/>
      <c r="W375" s="188"/>
      <c r="X375" s="188"/>
      <c r="Y375" s="188"/>
      <c r="Z375" s="188"/>
      <c r="AA375" s="188"/>
      <c r="AB375" s="188"/>
      <c r="AC375" s="188"/>
      <c r="AD375" s="188"/>
      <c r="AE375" s="188"/>
    </row>
    <row r="376" spans="1:31" ht="39.75" customHeight="1">
      <c r="A376" s="179"/>
      <c r="B376" s="293"/>
      <c r="C376" s="306"/>
      <c r="D376" s="293"/>
      <c r="E376" s="293"/>
      <c r="F376" s="305"/>
      <c r="G376" s="299"/>
      <c r="H376" s="302"/>
      <c r="I376" s="299"/>
      <c r="J376" s="302"/>
      <c r="K376" s="299"/>
      <c r="L376" s="302"/>
      <c r="M376" s="299"/>
      <c r="N376" s="302"/>
      <c r="O376" s="299"/>
      <c r="P376" s="302"/>
      <c r="Q376" s="299"/>
      <c r="R376" s="179"/>
      <c r="S376" s="188"/>
      <c r="T376" s="188"/>
      <c r="U376" s="188"/>
      <c r="V376" s="188"/>
      <c r="W376" s="188"/>
      <c r="X376" s="188"/>
      <c r="Y376" s="188"/>
      <c r="Z376" s="188"/>
      <c r="AA376" s="188"/>
      <c r="AB376" s="188"/>
      <c r="AC376" s="188"/>
      <c r="AD376" s="188"/>
      <c r="AE376" s="188"/>
    </row>
    <row r="377" spans="1:31" ht="39.75" customHeight="1">
      <c r="A377" s="179"/>
      <c r="B377" s="293"/>
      <c r="C377" s="306"/>
      <c r="D377" s="293"/>
      <c r="E377" s="293"/>
      <c r="F377" s="305"/>
      <c r="G377" s="299"/>
      <c r="H377" s="302"/>
      <c r="I377" s="299"/>
      <c r="J377" s="302"/>
      <c r="K377" s="299"/>
      <c r="L377" s="302"/>
      <c r="M377" s="299"/>
      <c r="N377" s="302"/>
      <c r="O377" s="299"/>
      <c r="P377" s="302"/>
      <c r="Q377" s="299"/>
      <c r="R377" s="179"/>
      <c r="S377" s="188"/>
      <c r="T377" s="188"/>
      <c r="U377" s="188"/>
      <c r="V377" s="188"/>
      <c r="W377" s="188"/>
      <c r="X377" s="188"/>
      <c r="Y377" s="188"/>
      <c r="Z377" s="188"/>
      <c r="AA377" s="188"/>
      <c r="AB377" s="188"/>
      <c r="AC377" s="188"/>
      <c r="AD377" s="188"/>
      <c r="AE377" s="188"/>
    </row>
    <row r="378" spans="1:31" ht="39.75" customHeight="1">
      <c r="A378" s="179"/>
      <c r="B378" s="293"/>
      <c r="C378" s="306"/>
      <c r="D378" s="293"/>
      <c r="E378" s="293"/>
      <c r="F378" s="305"/>
      <c r="G378" s="299"/>
      <c r="H378" s="302"/>
      <c r="I378" s="299"/>
      <c r="J378" s="302"/>
      <c r="K378" s="299"/>
      <c r="L378" s="302"/>
      <c r="M378" s="299"/>
      <c r="N378" s="302"/>
      <c r="O378" s="299"/>
      <c r="P378" s="302"/>
      <c r="Q378" s="299"/>
      <c r="R378" s="179"/>
      <c r="S378" s="188"/>
      <c r="T378" s="188"/>
      <c r="U378" s="188"/>
      <c r="V378" s="188"/>
      <c r="W378" s="188"/>
      <c r="X378" s="188"/>
      <c r="Y378" s="188"/>
      <c r="Z378" s="188"/>
      <c r="AA378" s="188"/>
      <c r="AB378" s="188"/>
      <c r="AC378" s="188"/>
      <c r="AD378" s="188"/>
      <c r="AE378" s="188"/>
    </row>
    <row r="379" spans="1:31" ht="39.75" customHeight="1">
      <c r="A379" s="179"/>
      <c r="B379" s="293"/>
      <c r="C379" s="306"/>
      <c r="D379" s="293"/>
      <c r="E379" s="293"/>
      <c r="F379" s="305"/>
      <c r="G379" s="299"/>
      <c r="H379" s="302"/>
      <c r="I379" s="299"/>
      <c r="J379" s="302"/>
      <c r="K379" s="299"/>
      <c r="L379" s="302"/>
      <c r="M379" s="299"/>
      <c r="N379" s="302"/>
      <c r="O379" s="299"/>
      <c r="P379" s="302"/>
      <c r="Q379" s="299"/>
      <c r="R379" s="179"/>
      <c r="S379" s="188"/>
      <c r="T379" s="188"/>
      <c r="U379" s="188"/>
      <c r="V379" s="188"/>
      <c r="W379" s="188"/>
      <c r="X379" s="188"/>
      <c r="Y379" s="188"/>
      <c r="Z379" s="188"/>
      <c r="AA379" s="188"/>
      <c r="AB379" s="188"/>
      <c r="AC379" s="188"/>
      <c r="AD379" s="188"/>
      <c r="AE379" s="188"/>
    </row>
    <row r="380" spans="1:31" ht="39.75" customHeight="1">
      <c r="A380" s="179"/>
      <c r="B380" s="293"/>
      <c r="C380" s="306"/>
      <c r="D380" s="293"/>
      <c r="E380" s="293"/>
      <c r="F380" s="305"/>
      <c r="G380" s="299"/>
      <c r="H380" s="302"/>
      <c r="I380" s="299"/>
      <c r="J380" s="302"/>
      <c r="K380" s="299"/>
      <c r="L380" s="302"/>
      <c r="M380" s="299"/>
      <c r="N380" s="302"/>
      <c r="O380" s="299"/>
      <c r="P380" s="302"/>
      <c r="Q380" s="299"/>
      <c r="R380" s="179"/>
      <c r="S380" s="188"/>
      <c r="T380" s="188"/>
      <c r="U380" s="188"/>
      <c r="V380" s="188"/>
      <c r="W380" s="188"/>
      <c r="X380" s="188"/>
      <c r="Y380" s="188"/>
      <c r="Z380" s="188"/>
      <c r="AA380" s="188"/>
      <c r="AB380" s="188"/>
      <c r="AC380" s="188"/>
      <c r="AD380" s="188"/>
      <c r="AE380" s="188"/>
    </row>
    <row r="381" spans="1:31" ht="39.75" customHeight="1">
      <c r="A381" s="179"/>
      <c r="B381" s="293"/>
      <c r="C381" s="306"/>
      <c r="D381" s="293"/>
      <c r="E381" s="293"/>
      <c r="F381" s="305"/>
      <c r="G381" s="299"/>
      <c r="H381" s="302"/>
      <c r="I381" s="299"/>
      <c r="J381" s="302"/>
      <c r="K381" s="299"/>
      <c r="L381" s="302"/>
      <c r="M381" s="299"/>
      <c r="N381" s="302"/>
      <c r="O381" s="299"/>
      <c r="P381" s="302"/>
      <c r="Q381" s="299"/>
      <c r="R381" s="179"/>
      <c r="S381" s="188"/>
      <c r="T381" s="188"/>
      <c r="U381" s="188"/>
      <c r="V381" s="188"/>
      <c r="W381" s="188"/>
      <c r="X381" s="188"/>
      <c r="Y381" s="188"/>
      <c r="Z381" s="188"/>
      <c r="AA381" s="188"/>
      <c r="AB381" s="188"/>
      <c r="AC381" s="188"/>
      <c r="AD381" s="188"/>
      <c r="AE381" s="188"/>
    </row>
    <row r="382" spans="1:31" ht="39.75" customHeight="1">
      <c r="A382" s="179"/>
      <c r="B382" s="293"/>
      <c r="C382" s="306"/>
      <c r="D382" s="293"/>
      <c r="E382" s="293"/>
      <c r="F382" s="305"/>
      <c r="G382" s="299"/>
      <c r="H382" s="302"/>
      <c r="I382" s="299"/>
      <c r="J382" s="302"/>
      <c r="K382" s="299"/>
      <c r="L382" s="302"/>
      <c r="M382" s="299"/>
      <c r="N382" s="302"/>
      <c r="O382" s="299"/>
      <c r="P382" s="302"/>
      <c r="Q382" s="299"/>
      <c r="R382" s="179"/>
      <c r="S382" s="188"/>
      <c r="T382" s="188"/>
      <c r="U382" s="188"/>
      <c r="V382" s="188"/>
      <c r="W382" s="188"/>
      <c r="X382" s="188"/>
      <c r="Y382" s="188"/>
      <c r="Z382" s="188"/>
      <c r="AA382" s="188"/>
      <c r="AB382" s="188"/>
      <c r="AC382" s="188"/>
      <c r="AD382" s="188"/>
      <c r="AE382" s="188"/>
    </row>
    <row r="383" spans="1:31" ht="39.75" customHeight="1">
      <c r="A383" s="179"/>
      <c r="B383" s="293"/>
      <c r="C383" s="306"/>
      <c r="D383" s="293"/>
      <c r="E383" s="293"/>
      <c r="F383" s="305"/>
      <c r="G383" s="299"/>
      <c r="H383" s="302"/>
      <c r="I383" s="299"/>
      <c r="J383" s="302"/>
      <c r="K383" s="299"/>
      <c r="L383" s="302"/>
      <c r="M383" s="299"/>
      <c r="N383" s="302"/>
      <c r="O383" s="299"/>
      <c r="P383" s="302"/>
      <c r="Q383" s="299"/>
      <c r="R383" s="179"/>
      <c r="S383" s="188"/>
      <c r="T383" s="188"/>
      <c r="U383" s="188"/>
      <c r="V383" s="188"/>
      <c r="W383" s="188"/>
      <c r="X383" s="188"/>
      <c r="Y383" s="188"/>
      <c r="Z383" s="188"/>
      <c r="AA383" s="188"/>
      <c r="AB383" s="188"/>
      <c r="AC383" s="188"/>
      <c r="AD383" s="188"/>
      <c r="AE383" s="188"/>
    </row>
    <row r="384" spans="1:31" ht="39.75" customHeight="1">
      <c r="A384" s="179"/>
      <c r="B384" s="293"/>
      <c r="C384" s="306"/>
      <c r="D384" s="293"/>
      <c r="E384" s="293"/>
      <c r="F384" s="305"/>
      <c r="G384" s="299"/>
      <c r="H384" s="302"/>
      <c r="I384" s="299"/>
      <c r="J384" s="302"/>
      <c r="K384" s="299"/>
      <c r="L384" s="302"/>
      <c r="M384" s="299"/>
      <c r="N384" s="302"/>
      <c r="O384" s="299"/>
      <c r="P384" s="302"/>
      <c r="Q384" s="299"/>
      <c r="R384" s="179"/>
      <c r="S384" s="188"/>
      <c r="T384" s="188"/>
      <c r="U384" s="188"/>
      <c r="V384" s="188"/>
      <c r="W384" s="188"/>
      <c r="X384" s="188"/>
      <c r="Y384" s="188"/>
      <c r="Z384" s="188"/>
      <c r="AA384" s="188"/>
      <c r="AB384" s="188"/>
      <c r="AC384" s="188"/>
      <c r="AD384" s="188"/>
      <c r="AE384" s="188"/>
    </row>
    <row r="385" spans="1:31" ht="39.75" customHeight="1">
      <c r="A385" s="179"/>
      <c r="B385" s="293"/>
      <c r="C385" s="306"/>
      <c r="D385" s="293"/>
      <c r="E385" s="293"/>
      <c r="F385" s="305"/>
      <c r="G385" s="299"/>
      <c r="H385" s="302"/>
      <c r="I385" s="299"/>
      <c r="J385" s="302"/>
      <c r="K385" s="299"/>
      <c r="L385" s="302"/>
      <c r="M385" s="299"/>
      <c r="N385" s="302"/>
      <c r="O385" s="299"/>
      <c r="P385" s="302"/>
      <c r="Q385" s="299"/>
      <c r="R385" s="179"/>
      <c r="S385" s="188"/>
      <c r="T385" s="188"/>
      <c r="U385" s="188"/>
      <c r="V385" s="188"/>
      <c r="W385" s="188"/>
      <c r="X385" s="188"/>
      <c r="Y385" s="188"/>
      <c r="Z385" s="188"/>
      <c r="AA385" s="188"/>
      <c r="AB385" s="188"/>
      <c r="AC385" s="188"/>
      <c r="AD385" s="188"/>
      <c r="AE385" s="188"/>
    </row>
    <row r="386" spans="1:31" ht="39.75" customHeight="1">
      <c r="A386" s="179"/>
      <c r="B386" s="293"/>
      <c r="C386" s="306"/>
      <c r="D386" s="293"/>
      <c r="E386" s="293"/>
      <c r="F386" s="305"/>
      <c r="G386" s="299"/>
      <c r="H386" s="302"/>
      <c r="I386" s="299"/>
      <c r="J386" s="302"/>
      <c r="K386" s="299"/>
      <c r="L386" s="302"/>
      <c r="M386" s="299"/>
      <c r="N386" s="302"/>
      <c r="O386" s="299"/>
      <c r="P386" s="302"/>
      <c r="Q386" s="299"/>
      <c r="R386" s="179"/>
      <c r="S386" s="188"/>
      <c r="T386" s="188"/>
      <c r="U386" s="188"/>
      <c r="V386" s="188"/>
      <c r="W386" s="188"/>
      <c r="X386" s="188"/>
      <c r="Y386" s="188"/>
      <c r="Z386" s="188"/>
      <c r="AA386" s="188"/>
      <c r="AB386" s="188"/>
      <c r="AC386" s="188"/>
      <c r="AD386" s="188"/>
      <c r="AE386" s="188"/>
    </row>
    <row r="387" spans="1:31" ht="39.75" customHeight="1">
      <c r="A387" s="179"/>
      <c r="B387" s="293"/>
      <c r="C387" s="306"/>
      <c r="D387" s="293"/>
      <c r="E387" s="293"/>
      <c r="F387" s="305"/>
      <c r="G387" s="299"/>
      <c r="H387" s="302"/>
      <c r="I387" s="299"/>
      <c r="J387" s="302"/>
      <c r="K387" s="299"/>
      <c r="L387" s="302"/>
      <c r="M387" s="299"/>
      <c r="N387" s="302"/>
      <c r="O387" s="299"/>
      <c r="P387" s="302"/>
      <c r="Q387" s="299"/>
      <c r="R387" s="179"/>
      <c r="S387" s="188"/>
      <c r="T387" s="188"/>
      <c r="U387" s="188"/>
      <c r="V387" s="188"/>
      <c r="W387" s="188"/>
      <c r="X387" s="188"/>
      <c r="Y387" s="188"/>
      <c r="Z387" s="188"/>
      <c r="AA387" s="188"/>
      <c r="AB387" s="188"/>
      <c r="AC387" s="188"/>
      <c r="AD387" s="188"/>
      <c r="AE387" s="188"/>
    </row>
    <row r="388" spans="1:31" ht="39.75" customHeight="1">
      <c r="A388" s="179"/>
      <c r="B388" s="293"/>
      <c r="C388" s="306"/>
      <c r="D388" s="293"/>
      <c r="E388" s="293"/>
      <c r="F388" s="305"/>
      <c r="G388" s="299"/>
      <c r="H388" s="302"/>
      <c r="I388" s="299"/>
      <c r="J388" s="302"/>
      <c r="K388" s="299"/>
      <c r="L388" s="302"/>
      <c r="M388" s="299"/>
      <c r="N388" s="302"/>
      <c r="O388" s="299"/>
      <c r="P388" s="302"/>
      <c r="Q388" s="299"/>
      <c r="R388" s="179"/>
      <c r="S388" s="188"/>
      <c r="T388" s="188"/>
      <c r="U388" s="188"/>
      <c r="V388" s="188"/>
      <c r="W388" s="188"/>
      <c r="X388" s="188"/>
      <c r="Y388" s="188"/>
      <c r="Z388" s="188"/>
      <c r="AA388" s="188"/>
      <c r="AB388" s="188"/>
      <c r="AC388" s="188"/>
      <c r="AD388" s="188"/>
      <c r="AE388" s="188"/>
    </row>
    <row r="389" spans="1:31" ht="39.75" customHeight="1">
      <c r="A389" s="179"/>
      <c r="B389" s="293"/>
      <c r="C389" s="306"/>
      <c r="D389" s="293"/>
      <c r="E389" s="293"/>
      <c r="F389" s="305"/>
      <c r="G389" s="299"/>
      <c r="H389" s="302"/>
      <c r="I389" s="299"/>
      <c r="J389" s="302"/>
      <c r="K389" s="299"/>
      <c r="L389" s="302"/>
      <c r="M389" s="299"/>
      <c r="N389" s="302"/>
      <c r="O389" s="299"/>
      <c r="P389" s="302"/>
      <c r="Q389" s="299"/>
      <c r="R389" s="179"/>
      <c r="S389" s="188"/>
      <c r="T389" s="188"/>
      <c r="U389" s="188"/>
      <c r="V389" s="188"/>
      <c r="W389" s="188"/>
      <c r="X389" s="188"/>
      <c r="Y389" s="188"/>
      <c r="Z389" s="188"/>
      <c r="AA389" s="188"/>
      <c r="AB389" s="188"/>
      <c r="AC389" s="188"/>
      <c r="AD389" s="188"/>
      <c r="AE389" s="188"/>
    </row>
    <row r="390" spans="1:31" ht="39.75" customHeight="1">
      <c r="A390" s="179"/>
      <c r="B390" s="293"/>
      <c r="C390" s="306"/>
      <c r="D390" s="293"/>
      <c r="E390" s="293"/>
      <c r="F390" s="305"/>
      <c r="G390" s="299"/>
      <c r="H390" s="302"/>
      <c r="I390" s="299"/>
      <c r="J390" s="302"/>
      <c r="K390" s="299"/>
      <c r="L390" s="302"/>
      <c r="M390" s="299"/>
      <c r="N390" s="302"/>
      <c r="O390" s="299"/>
      <c r="P390" s="302"/>
      <c r="Q390" s="299"/>
      <c r="R390" s="179"/>
      <c r="S390" s="188"/>
      <c r="T390" s="188"/>
      <c r="U390" s="188"/>
      <c r="V390" s="188"/>
      <c r="W390" s="188"/>
      <c r="X390" s="188"/>
      <c r="Y390" s="188"/>
      <c r="Z390" s="188"/>
      <c r="AA390" s="188"/>
      <c r="AB390" s="188"/>
      <c r="AC390" s="188"/>
      <c r="AD390" s="188"/>
      <c r="AE390" s="188"/>
    </row>
    <row r="391" spans="1:31" ht="39.75" customHeight="1">
      <c r="A391" s="179"/>
      <c r="B391" s="293"/>
      <c r="C391" s="306"/>
      <c r="D391" s="293"/>
      <c r="E391" s="293"/>
      <c r="F391" s="305"/>
      <c r="G391" s="299"/>
      <c r="H391" s="302"/>
      <c r="I391" s="299"/>
      <c r="J391" s="302"/>
      <c r="K391" s="299"/>
      <c r="L391" s="302"/>
      <c r="M391" s="299"/>
      <c r="N391" s="302"/>
      <c r="O391" s="299"/>
      <c r="P391" s="302"/>
      <c r="Q391" s="299"/>
      <c r="R391" s="179"/>
      <c r="S391" s="188"/>
      <c r="T391" s="188"/>
      <c r="U391" s="188"/>
      <c r="V391" s="188"/>
      <c r="W391" s="188"/>
      <c r="X391" s="188"/>
      <c r="Y391" s="188"/>
      <c r="Z391" s="188"/>
      <c r="AA391" s="188"/>
      <c r="AB391" s="188"/>
      <c r="AC391" s="188"/>
      <c r="AD391" s="188"/>
      <c r="AE391" s="188"/>
    </row>
    <row r="392" spans="1:31" ht="39.75" customHeight="1">
      <c r="A392" s="179"/>
      <c r="B392" s="293"/>
      <c r="C392" s="306"/>
      <c r="D392" s="293"/>
      <c r="E392" s="293"/>
      <c r="F392" s="305"/>
      <c r="G392" s="299"/>
      <c r="H392" s="302"/>
      <c r="I392" s="299"/>
      <c r="J392" s="302"/>
      <c r="K392" s="299"/>
      <c r="L392" s="302"/>
      <c r="M392" s="299"/>
      <c r="N392" s="302"/>
      <c r="O392" s="299"/>
      <c r="P392" s="302"/>
      <c r="Q392" s="299"/>
      <c r="R392" s="179"/>
      <c r="S392" s="188"/>
      <c r="T392" s="188"/>
      <c r="U392" s="188"/>
      <c r="V392" s="188"/>
      <c r="W392" s="188"/>
      <c r="X392" s="188"/>
      <c r="Y392" s="188"/>
      <c r="Z392" s="188"/>
      <c r="AA392" s="188"/>
      <c r="AB392" s="188"/>
      <c r="AC392" s="188"/>
      <c r="AD392" s="188"/>
      <c r="AE392" s="188"/>
    </row>
    <row r="393" spans="1:31" ht="39.75" customHeight="1">
      <c r="A393" s="179"/>
      <c r="B393" s="293"/>
      <c r="C393" s="306"/>
      <c r="D393" s="293"/>
      <c r="E393" s="293"/>
      <c r="F393" s="305"/>
      <c r="G393" s="299"/>
      <c r="H393" s="302"/>
      <c r="I393" s="299"/>
      <c r="J393" s="302"/>
      <c r="K393" s="299"/>
      <c r="L393" s="302"/>
      <c r="M393" s="299"/>
      <c r="N393" s="302"/>
      <c r="O393" s="299"/>
      <c r="P393" s="302"/>
      <c r="Q393" s="299"/>
      <c r="R393" s="179"/>
      <c r="S393" s="188"/>
      <c r="T393" s="188"/>
      <c r="U393" s="188"/>
      <c r="V393" s="188"/>
      <c r="W393" s="188"/>
      <c r="X393" s="188"/>
      <c r="Y393" s="188"/>
      <c r="Z393" s="188"/>
      <c r="AA393" s="188"/>
      <c r="AB393" s="188"/>
      <c r="AC393" s="188"/>
      <c r="AD393" s="188"/>
      <c r="AE393" s="188"/>
    </row>
    <row r="394" spans="1:31" ht="39.75" customHeight="1">
      <c r="A394" s="179"/>
      <c r="B394" s="293"/>
      <c r="C394" s="306"/>
      <c r="D394" s="293"/>
      <c r="E394" s="293"/>
      <c r="F394" s="305"/>
      <c r="G394" s="299"/>
      <c r="H394" s="302"/>
      <c r="I394" s="299"/>
      <c r="J394" s="302"/>
      <c r="K394" s="299"/>
      <c r="L394" s="302"/>
      <c r="M394" s="299"/>
      <c r="N394" s="302"/>
      <c r="O394" s="299"/>
      <c r="P394" s="302"/>
      <c r="Q394" s="299"/>
      <c r="R394" s="179"/>
      <c r="S394" s="188"/>
      <c r="T394" s="188"/>
      <c r="U394" s="188"/>
      <c r="V394" s="188"/>
      <c r="W394" s="188"/>
      <c r="X394" s="188"/>
      <c r="Y394" s="188"/>
      <c r="Z394" s="188"/>
      <c r="AA394" s="188"/>
      <c r="AB394" s="188"/>
      <c r="AC394" s="188"/>
      <c r="AD394" s="188"/>
      <c r="AE394" s="188"/>
    </row>
    <row r="395" spans="1:31" ht="39.75" customHeight="1">
      <c r="A395" s="179"/>
      <c r="B395" s="293"/>
      <c r="C395" s="306"/>
      <c r="D395" s="293"/>
      <c r="E395" s="293"/>
      <c r="F395" s="305"/>
      <c r="G395" s="299"/>
      <c r="H395" s="302"/>
      <c r="I395" s="299"/>
      <c r="J395" s="302"/>
      <c r="K395" s="299"/>
      <c r="L395" s="302"/>
      <c r="M395" s="299"/>
      <c r="N395" s="302"/>
      <c r="O395" s="299"/>
      <c r="P395" s="302"/>
      <c r="Q395" s="299"/>
      <c r="R395" s="179"/>
      <c r="S395" s="188"/>
      <c r="T395" s="188"/>
      <c r="U395" s="188"/>
      <c r="V395" s="188"/>
      <c r="W395" s="188"/>
      <c r="X395" s="188"/>
      <c r="Y395" s="188"/>
      <c r="Z395" s="188"/>
      <c r="AA395" s="188"/>
      <c r="AB395" s="188"/>
      <c r="AC395" s="188"/>
      <c r="AD395" s="188"/>
      <c r="AE395" s="188"/>
    </row>
    <row r="396" spans="1:31" ht="39.75" customHeight="1">
      <c r="A396" s="179"/>
      <c r="B396" s="293"/>
      <c r="C396" s="306"/>
      <c r="D396" s="293"/>
      <c r="E396" s="293"/>
      <c r="F396" s="305"/>
      <c r="G396" s="299"/>
      <c r="H396" s="302"/>
      <c r="I396" s="299"/>
      <c r="J396" s="302"/>
      <c r="K396" s="299"/>
      <c r="L396" s="302"/>
      <c r="M396" s="299"/>
      <c r="N396" s="302"/>
      <c r="O396" s="299"/>
      <c r="P396" s="302"/>
      <c r="Q396" s="299"/>
      <c r="R396" s="179"/>
      <c r="S396" s="188"/>
      <c r="T396" s="188"/>
      <c r="U396" s="188"/>
      <c r="V396" s="188"/>
      <c r="W396" s="188"/>
      <c r="X396" s="188"/>
      <c r="Y396" s="188"/>
      <c r="Z396" s="188"/>
      <c r="AA396" s="188"/>
      <c r="AB396" s="188"/>
      <c r="AC396" s="188"/>
      <c r="AD396" s="188"/>
      <c r="AE396" s="188"/>
    </row>
    <row r="397" spans="1:31" ht="39.75" customHeight="1">
      <c r="A397" s="179"/>
      <c r="B397" s="293"/>
      <c r="C397" s="306"/>
      <c r="D397" s="293"/>
      <c r="E397" s="293"/>
      <c r="F397" s="305"/>
      <c r="G397" s="299"/>
      <c r="H397" s="302"/>
      <c r="I397" s="299"/>
      <c r="J397" s="302"/>
      <c r="K397" s="299"/>
      <c r="L397" s="302"/>
      <c r="M397" s="299"/>
      <c r="N397" s="302"/>
      <c r="O397" s="299"/>
      <c r="P397" s="302"/>
      <c r="Q397" s="299"/>
      <c r="R397" s="179"/>
      <c r="S397" s="188"/>
      <c r="T397" s="188"/>
      <c r="U397" s="188"/>
      <c r="V397" s="188"/>
      <c r="W397" s="188"/>
      <c r="X397" s="188"/>
      <c r="Y397" s="188"/>
      <c r="Z397" s="188"/>
      <c r="AA397" s="188"/>
      <c r="AB397" s="188"/>
      <c r="AC397" s="188"/>
      <c r="AD397" s="188"/>
      <c r="AE397" s="188"/>
    </row>
    <row r="398" spans="1:31" ht="39.75" customHeight="1">
      <c r="A398" s="179"/>
      <c r="B398" s="293"/>
      <c r="C398" s="306"/>
      <c r="D398" s="293"/>
      <c r="E398" s="293"/>
      <c r="F398" s="305"/>
      <c r="G398" s="299"/>
      <c r="H398" s="302"/>
      <c r="I398" s="299"/>
      <c r="J398" s="302"/>
      <c r="K398" s="299"/>
      <c r="L398" s="302"/>
      <c r="M398" s="299"/>
      <c r="N398" s="302"/>
      <c r="O398" s="299"/>
      <c r="P398" s="302"/>
      <c r="Q398" s="299"/>
      <c r="R398" s="179"/>
      <c r="S398" s="188"/>
      <c r="T398" s="188"/>
      <c r="U398" s="188"/>
      <c r="V398" s="188"/>
      <c r="W398" s="188"/>
      <c r="X398" s="188"/>
      <c r="Y398" s="188"/>
      <c r="Z398" s="188"/>
      <c r="AA398" s="188"/>
      <c r="AB398" s="188"/>
      <c r="AC398" s="188"/>
      <c r="AD398" s="188"/>
      <c r="AE398" s="188"/>
    </row>
    <row r="399" spans="1:31" ht="39.75" customHeight="1">
      <c r="A399" s="179"/>
      <c r="B399" s="293"/>
      <c r="C399" s="306"/>
      <c r="D399" s="293"/>
      <c r="E399" s="293"/>
      <c r="F399" s="305"/>
      <c r="G399" s="299"/>
      <c r="H399" s="302"/>
      <c r="I399" s="299"/>
      <c r="J399" s="302"/>
      <c r="K399" s="299"/>
      <c r="L399" s="302"/>
      <c r="M399" s="299"/>
      <c r="N399" s="302"/>
      <c r="O399" s="299"/>
      <c r="P399" s="302"/>
      <c r="Q399" s="299"/>
      <c r="R399" s="179"/>
      <c r="S399" s="188"/>
      <c r="T399" s="188"/>
      <c r="U399" s="188"/>
      <c r="V399" s="188"/>
      <c r="W399" s="188"/>
      <c r="X399" s="188"/>
      <c r="Y399" s="188"/>
      <c r="Z399" s="188"/>
      <c r="AA399" s="188"/>
      <c r="AB399" s="188"/>
      <c r="AC399" s="188"/>
      <c r="AD399" s="188"/>
      <c r="AE399" s="188"/>
    </row>
    <row r="400" spans="1:31" ht="39.75" customHeight="1">
      <c r="A400" s="179"/>
      <c r="B400" s="293"/>
      <c r="C400" s="306"/>
      <c r="D400" s="293"/>
      <c r="E400" s="293"/>
      <c r="F400" s="305"/>
      <c r="G400" s="299"/>
      <c r="H400" s="302"/>
      <c r="I400" s="299"/>
      <c r="J400" s="302"/>
      <c r="K400" s="299"/>
      <c r="L400" s="302"/>
      <c r="M400" s="299"/>
      <c r="N400" s="302"/>
      <c r="O400" s="299"/>
      <c r="P400" s="302"/>
      <c r="Q400" s="299"/>
      <c r="R400" s="179"/>
      <c r="S400" s="188"/>
      <c r="T400" s="188"/>
      <c r="U400" s="188"/>
      <c r="V400" s="188"/>
      <c r="W400" s="188"/>
      <c r="X400" s="188"/>
      <c r="Y400" s="188"/>
      <c r="Z400" s="188"/>
      <c r="AA400" s="188"/>
      <c r="AB400" s="188"/>
      <c r="AC400" s="188"/>
      <c r="AD400" s="188"/>
      <c r="AE400" s="188"/>
    </row>
    <row r="401" spans="1:31" ht="39.75" customHeight="1">
      <c r="A401" s="179"/>
      <c r="B401" s="293"/>
      <c r="C401" s="306"/>
      <c r="D401" s="293"/>
      <c r="E401" s="293"/>
      <c r="F401" s="305"/>
      <c r="G401" s="299"/>
      <c r="H401" s="302"/>
      <c r="I401" s="299"/>
      <c r="J401" s="302"/>
      <c r="K401" s="299"/>
      <c r="L401" s="302"/>
      <c r="M401" s="299"/>
      <c r="N401" s="302"/>
      <c r="O401" s="299"/>
      <c r="P401" s="302"/>
      <c r="Q401" s="299"/>
      <c r="R401" s="179"/>
      <c r="S401" s="188"/>
      <c r="T401" s="188"/>
      <c r="U401" s="188"/>
      <c r="V401" s="188"/>
      <c r="W401" s="188"/>
      <c r="X401" s="188"/>
      <c r="Y401" s="188"/>
      <c r="Z401" s="188"/>
      <c r="AA401" s="188"/>
      <c r="AB401" s="188"/>
      <c r="AC401" s="188"/>
      <c r="AD401" s="188"/>
      <c r="AE401" s="188"/>
    </row>
    <row r="402" spans="1:31" ht="39.75" customHeight="1">
      <c r="A402" s="179"/>
      <c r="B402" s="293"/>
      <c r="C402" s="306"/>
      <c r="D402" s="293"/>
      <c r="E402" s="293"/>
      <c r="F402" s="305"/>
      <c r="G402" s="299"/>
      <c r="H402" s="302"/>
      <c r="I402" s="299"/>
      <c r="J402" s="302"/>
      <c r="K402" s="299"/>
      <c r="L402" s="302"/>
      <c r="M402" s="299"/>
      <c r="N402" s="302"/>
      <c r="O402" s="299"/>
      <c r="P402" s="302"/>
      <c r="Q402" s="299"/>
      <c r="R402" s="179"/>
      <c r="S402" s="188"/>
      <c r="T402" s="188"/>
      <c r="U402" s="188"/>
      <c r="V402" s="188"/>
      <c r="W402" s="188"/>
      <c r="X402" s="188"/>
      <c r="Y402" s="188"/>
      <c r="Z402" s="188"/>
      <c r="AA402" s="188"/>
      <c r="AB402" s="188"/>
      <c r="AC402" s="188"/>
      <c r="AD402" s="188"/>
      <c r="AE402" s="188"/>
    </row>
    <row r="403" spans="1:31" ht="39.75" customHeight="1">
      <c r="A403" s="179"/>
      <c r="B403" s="293"/>
      <c r="C403" s="306"/>
      <c r="D403" s="293"/>
      <c r="E403" s="293"/>
      <c r="F403" s="305"/>
      <c r="G403" s="299"/>
      <c r="H403" s="302"/>
      <c r="I403" s="299"/>
      <c r="J403" s="302"/>
      <c r="K403" s="299"/>
      <c r="L403" s="302"/>
      <c r="M403" s="299"/>
      <c r="N403" s="302"/>
      <c r="O403" s="299"/>
      <c r="P403" s="302"/>
      <c r="Q403" s="299"/>
      <c r="R403" s="179"/>
      <c r="S403" s="188"/>
      <c r="T403" s="188"/>
      <c r="U403" s="188"/>
      <c r="V403" s="188"/>
      <c r="W403" s="188"/>
      <c r="X403" s="188"/>
      <c r="Y403" s="188"/>
      <c r="Z403" s="188"/>
      <c r="AA403" s="188"/>
      <c r="AB403" s="188"/>
      <c r="AC403" s="188"/>
      <c r="AD403" s="188"/>
      <c r="AE403" s="188"/>
    </row>
    <row r="404" spans="1:31" ht="39.75" customHeight="1">
      <c r="A404" s="179"/>
      <c r="B404" s="293"/>
      <c r="C404" s="306"/>
      <c r="D404" s="293"/>
      <c r="E404" s="293"/>
      <c r="F404" s="305"/>
      <c r="G404" s="299"/>
      <c r="H404" s="302"/>
      <c r="I404" s="299"/>
      <c r="J404" s="302"/>
      <c r="K404" s="299"/>
      <c r="L404" s="302"/>
      <c r="M404" s="299"/>
      <c r="N404" s="302"/>
      <c r="O404" s="299"/>
      <c r="P404" s="302"/>
      <c r="Q404" s="299"/>
      <c r="R404" s="179"/>
      <c r="S404" s="188"/>
      <c r="T404" s="188"/>
      <c r="U404" s="188"/>
      <c r="V404" s="188"/>
      <c r="W404" s="188"/>
      <c r="X404" s="188"/>
      <c r="Y404" s="188"/>
      <c r="Z404" s="188"/>
      <c r="AA404" s="188"/>
      <c r="AB404" s="188"/>
      <c r="AC404" s="188"/>
      <c r="AD404" s="188"/>
      <c r="AE404" s="188"/>
    </row>
    <row r="405" spans="1:31" ht="39.75" customHeight="1">
      <c r="A405" s="179"/>
      <c r="B405" s="293"/>
      <c r="C405" s="306"/>
      <c r="D405" s="293"/>
      <c r="E405" s="293"/>
      <c r="F405" s="305"/>
      <c r="G405" s="299"/>
      <c r="H405" s="302"/>
      <c r="I405" s="299"/>
      <c r="J405" s="302"/>
      <c r="K405" s="299"/>
      <c r="L405" s="302"/>
      <c r="M405" s="299"/>
      <c r="N405" s="302"/>
      <c r="O405" s="299"/>
      <c r="P405" s="302"/>
      <c r="Q405" s="299"/>
      <c r="R405" s="179"/>
      <c r="S405" s="188"/>
      <c r="T405" s="188"/>
      <c r="U405" s="188"/>
      <c r="V405" s="188"/>
      <c r="W405" s="188"/>
      <c r="X405" s="188"/>
      <c r="Y405" s="188"/>
      <c r="Z405" s="188"/>
      <c r="AA405" s="188"/>
      <c r="AB405" s="188"/>
      <c r="AC405" s="188"/>
      <c r="AD405" s="188"/>
      <c r="AE405" s="188"/>
    </row>
    <row r="406" spans="1:31" ht="39.75" customHeight="1">
      <c r="A406" s="179"/>
      <c r="B406" s="293"/>
      <c r="C406" s="306"/>
      <c r="D406" s="293"/>
      <c r="E406" s="293"/>
      <c r="F406" s="305"/>
      <c r="G406" s="299"/>
      <c r="H406" s="302"/>
      <c r="I406" s="299"/>
      <c r="J406" s="302"/>
      <c r="K406" s="299"/>
      <c r="L406" s="302"/>
      <c r="M406" s="299"/>
      <c r="N406" s="302"/>
      <c r="O406" s="299"/>
      <c r="P406" s="302"/>
      <c r="Q406" s="299"/>
      <c r="R406" s="179"/>
      <c r="S406" s="188"/>
      <c r="T406" s="188"/>
      <c r="U406" s="188"/>
      <c r="V406" s="188"/>
      <c r="W406" s="188"/>
      <c r="X406" s="188"/>
      <c r="Y406" s="188"/>
      <c r="Z406" s="188"/>
      <c r="AA406" s="188"/>
      <c r="AB406" s="188"/>
      <c r="AC406" s="188"/>
      <c r="AD406" s="188"/>
      <c r="AE406" s="188"/>
    </row>
    <row r="407" spans="1:31" ht="39.75" customHeight="1">
      <c r="A407" s="179"/>
      <c r="B407" s="293"/>
      <c r="C407" s="306"/>
      <c r="D407" s="293"/>
      <c r="E407" s="293"/>
      <c r="F407" s="305"/>
      <c r="G407" s="299"/>
      <c r="H407" s="302"/>
      <c r="I407" s="299"/>
      <c r="J407" s="302"/>
      <c r="K407" s="299"/>
      <c r="L407" s="302"/>
      <c r="M407" s="299"/>
      <c r="N407" s="302"/>
      <c r="O407" s="299"/>
      <c r="P407" s="302"/>
      <c r="Q407" s="299"/>
      <c r="R407" s="179"/>
      <c r="S407" s="188"/>
      <c r="T407" s="188"/>
      <c r="U407" s="188"/>
      <c r="V407" s="188"/>
      <c r="W407" s="188"/>
      <c r="X407" s="188"/>
      <c r="Y407" s="188"/>
      <c r="Z407" s="188"/>
      <c r="AA407" s="188"/>
      <c r="AB407" s="188"/>
      <c r="AC407" s="188"/>
      <c r="AD407" s="188"/>
      <c r="AE407" s="188"/>
    </row>
    <row r="408" spans="1:31" ht="39.75" customHeight="1">
      <c r="A408" s="179"/>
      <c r="B408" s="293"/>
      <c r="C408" s="306"/>
      <c r="D408" s="293"/>
      <c r="E408" s="293"/>
      <c r="F408" s="305"/>
      <c r="G408" s="299"/>
      <c r="H408" s="302"/>
      <c r="I408" s="299"/>
      <c r="J408" s="302"/>
      <c r="K408" s="299"/>
      <c r="L408" s="302"/>
      <c r="M408" s="299"/>
      <c r="N408" s="302"/>
      <c r="O408" s="299"/>
      <c r="P408" s="302"/>
      <c r="Q408" s="299"/>
      <c r="R408" s="179"/>
      <c r="S408" s="188"/>
      <c r="T408" s="188"/>
      <c r="U408" s="188"/>
      <c r="V408" s="188"/>
      <c r="W408" s="188"/>
      <c r="X408" s="188"/>
      <c r="Y408" s="188"/>
      <c r="Z408" s="188"/>
      <c r="AA408" s="188"/>
      <c r="AB408" s="188"/>
      <c r="AC408" s="188"/>
      <c r="AD408" s="188"/>
      <c r="AE408" s="188"/>
    </row>
    <row r="409" spans="1:31" ht="39.75" customHeight="1">
      <c r="A409" s="179"/>
      <c r="B409" s="293"/>
      <c r="C409" s="306"/>
      <c r="D409" s="293"/>
      <c r="E409" s="293"/>
      <c r="F409" s="305"/>
      <c r="G409" s="299"/>
      <c r="H409" s="302"/>
      <c r="I409" s="299"/>
      <c r="J409" s="302"/>
      <c r="K409" s="299"/>
      <c r="L409" s="302"/>
      <c r="M409" s="299"/>
      <c r="N409" s="302"/>
      <c r="O409" s="299"/>
      <c r="P409" s="302"/>
      <c r="Q409" s="299"/>
      <c r="R409" s="179"/>
      <c r="S409" s="188"/>
      <c r="T409" s="188"/>
      <c r="U409" s="188"/>
      <c r="V409" s="188"/>
      <c r="W409" s="188"/>
      <c r="X409" s="188"/>
      <c r="Y409" s="188"/>
      <c r="Z409" s="188"/>
      <c r="AA409" s="188"/>
      <c r="AB409" s="188"/>
      <c r="AC409" s="188"/>
      <c r="AD409" s="188"/>
      <c r="AE409" s="188"/>
    </row>
    <row r="410" spans="1:31" ht="39.75" customHeight="1">
      <c r="A410" s="179"/>
      <c r="B410" s="293"/>
      <c r="C410" s="306"/>
      <c r="D410" s="293"/>
      <c r="E410" s="293"/>
      <c r="F410" s="305"/>
      <c r="G410" s="299"/>
      <c r="H410" s="302"/>
      <c r="I410" s="299"/>
      <c r="J410" s="302"/>
      <c r="K410" s="299"/>
      <c r="L410" s="302"/>
      <c r="M410" s="299"/>
      <c r="N410" s="302"/>
      <c r="O410" s="299"/>
      <c r="P410" s="302"/>
      <c r="Q410" s="299"/>
      <c r="R410" s="179"/>
      <c r="S410" s="188"/>
      <c r="T410" s="188"/>
      <c r="U410" s="188"/>
      <c r="V410" s="188"/>
      <c r="W410" s="188"/>
      <c r="X410" s="188"/>
      <c r="Y410" s="188"/>
      <c r="Z410" s="188"/>
      <c r="AA410" s="188"/>
      <c r="AB410" s="188"/>
      <c r="AC410" s="188"/>
      <c r="AD410" s="188"/>
      <c r="AE410" s="188"/>
    </row>
    <row r="411" spans="1:31" ht="39.75" customHeight="1">
      <c r="A411" s="179"/>
      <c r="B411" s="293"/>
      <c r="C411" s="306"/>
      <c r="D411" s="293"/>
      <c r="E411" s="293"/>
      <c r="F411" s="305"/>
      <c r="G411" s="299"/>
      <c r="H411" s="302"/>
      <c r="I411" s="299"/>
      <c r="J411" s="302"/>
      <c r="K411" s="299"/>
      <c r="L411" s="302"/>
      <c r="M411" s="299"/>
      <c r="N411" s="302"/>
      <c r="O411" s="299"/>
      <c r="P411" s="302"/>
      <c r="Q411" s="299"/>
      <c r="R411" s="179"/>
      <c r="S411" s="188"/>
      <c r="T411" s="188"/>
      <c r="U411" s="188"/>
      <c r="V411" s="188"/>
      <c r="W411" s="188"/>
      <c r="X411" s="188"/>
      <c r="Y411" s="188"/>
      <c r="Z411" s="188"/>
      <c r="AA411" s="188"/>
      <c r="AB411" s="188"/>
      <c r="AC411" s="188"/>
      <c r="AD411" s="188"/>
      <c r="AE411" s="188"/>
    </row>
    <row r="412" spans="1:31" ht="39.75" customHeight="1">
      <c r="A412" s="179"/>
      <c r="B412" s="293"/>
      <c r="C412" s="306"/>
      <c r="D412" s="293"/>
      <c r="E412" s="293"/>
      <c r="F412" s="305"/>
      <c r="G412" s="299"/>
      <c r="H412" s="302"/>
      <c r="I412" s="299"/>
      <c r="J412" s="302"/>
      <c r="K412" s="299"/>
      <c r="L412" s="302"/>
      <c r="M412" s="299"/>
      <c r="N412" s="302"/>
      <c r="O412" s="299"/>
      <c r="P412" s="302"/>
      <c r="Q412" s="299"/>
      <c r="R412" s="179"/>
      <c r="S412" s="188"/>
      <c r="T412" s="188"/>
      <c r="U412" s="188"/>
      <c r="V412" s="188"/>
      <c r="W412" s="188"/>
      <c r="X412" s="188"/>
      <c r="Y412" s="188"/>
      <c r="Z412" s="188"/>
      <c r="AA412" s="188"/>
      <c r="AB412" s="188"/>
      <c r="AC412" s="188"/>
      <c r="AD412" s="188"/>
      <c r="AE412" s="188"/>
    </row>
    <row r="413" spans="1:31" ht="39.75" customHeight="1">
      <c r="A413" s="179"/>
      <c r="B413" s="293"/>
      <c r="C413" s="306"/>
      <c r="D413" s="293"/>
      <c r="E413" s="293"/>
      <c r="F413" s="305"/>
      <c r="G413" s="299"/>
      <c r="H413" s="302"/>
      <c r="I413" s="299"/>
      <c r="J413" s="302"/>
      <c r="K413" s="299"/>
      <c r="L413" s="302"/>
      <c r="M413" s="299"/>
      <c r="N413" s="302"/>
      <c r="O413" s="299"/>
      <c r="P413" s="302"/>
      <c r="Q413" s="299"/>
      <c r="R413" s="179"/>
      <c r="S413" s="188"/>
      <c r="T413" s="188"/>
      <c r="U413" s="188"/>
      <c r="V413" s="188"/>
      <c r="W413" s="188"/>
      <c r="X413" s="188"/>
      <c r="Y413" s="188"/>
      <c r="Z413" s="188"/>
      <c r="AA413" s="188"/>
      <c r="AB413" s="188"/>
      <c r="AC413" s="188"/>
      <c r="AD413" s="188"/>
      <c r="AE413" s="188"/>
    </row>
    <row r="414" spans="1:31" ht="39.75" customHeight="1">
      <c r="A414" s="179"/>
      <c r="B414" s="293"/>
      <c r="C414" s="306"/>
      <c r="D414" s="293"/>
      <c r="E414" s="293"/>
      <c r="F414" s="305"/>
      <c r="G414" s="299"/>
      <c r="H414" s="302"/>
      <c r="I414" s="299"/>
      <c r="J414" s="302"/>
      <c r="K414" s="299"/>
      <c r="L414" s="302"/>
      <c r="M414" s="299"/>
      <c r="N414" s="302"/>
      <c r="O414" s="299"/>
      <c r="P414" s="302"/>
      <c r="Q414" s="299"/>
      <c r="R414" s="179"/>
      <c r="S414" s="188"/>
      <c r="T414" s="188"/>
      <c r="U414" s="188"/>
      <c r="V414" s="188"/>
      <c r="W414" s="188"/>
      <c r="X414" s="188"/>
      <c r="Y414" s="188"/>
      <c r="Z414" s="188"/>
      <c r="AA414" s="188"/>
      <c r="AB414" s="188"/>
      <c r="AC414" s="188"/>
      <c r="AD414" s="188"/>
      <c r="AE414" s="188"/>
    </row>
    <row r="415" spans="1:31" ht="39.75" customHeight="1">
      <c r="A415" s="179"/>
      <c r="B415" s="293"/>
      <c r="C415" s="306"/>
      <c r="D415" s="293"/>
      <c r="E415" s="293"/>
      <c r="F415" s="305"/>
      <c r="G415" s="299"/>
      <c r="H415" s="302"/>
      <c r="I415" s="299"/>
      <c r="J415" s="302"/>
      <c r="K415" s="299"/>
      <c r="L415" s="302"/>
      <c r="M415" s="299"/>
      <c r="N415" s="302"/>
      <c r="O415" s="299"/>
      <c r="P415" s="302"/>
      <c r="Q415" s="299"/>
      <c r="R415" s="179"/>
      <c r="S415" s="188"/>
      <c r="T415" s="188"/>
      <c r="U415" s="188"/>
      <c r="V415" s="188"/>
      <c r="W415" s="188"/>
      <c r="X415" s="188"/>
      <c r="Y415" s="188"/>
      <c r="Z415" s="188"/>
      <c r="AA415" s="188"/>
      <c r="AB415" s="188"/>
      <c r="AC415" s="188"/>
      <c r="AD415" s="188"/>
      <c r="AE415" s="188"/>
    </row>
    <row r="416" spans="1:31" ht="39.75" customHeight="1">
      <c r="A416" s="179"/>
      <c r="B416" s="293"/>
      <c r="C416" s="306"/>
      <c r="D416" s="293"/>
      <c r="E416" s="293"/>
      <c r="F416" s="305"/>
      <c r="G416" s="299"/>
      <c r="H416" s="302"/>
      <c r="I416" s="299"/>
      <c r="J416" s="302"/>
      <c r="K416" s="299"/>
      <c r="L416" s="302"/>
      <c r="M416" s="299"/>
      <c r="N416" s="302"/>
      <c r="O416" s="299"/>
      <c r="P416" s="302"/>
      <c r="Q416" s="299"/>
      <c r="R416" s="179"/>
      <c r="S416" s="188"/>
      <c r="T416" s="188"/>
      <c r="U416" s="188"/>
      <c r="V416" s="188"/>
      <c r="W416" s="188"/>
      <c r="X416" s="188"/>
      <c r="Y416" s="188"/>
      <c r="Z416" s="188"/>
      <c r="AA416" s="188"/>
      <c r="AB416" s="188"/>
      <c r="AC416" s="188"/>
      <c r="AD416" s="188"/>
      <c r="AE416" s="188"/>
    </row>
    <row r="417" spans="1:31" ht="39.75" customHeight="1">
      <c r="A417" s="179"/>
      <c r="B417" s="293"/>
      <c r="C417" s="306"/>
      <c r="D417" s="293"/>
      <c r="E417" s="293"/>
      <c r="F417" s="305"/>
      <c r="G417" s="299"/>
      <c r="H417" s="302"/>
      <c r="I417" s="299"/>
      <c r="J417" s="302"/>
      <c r="K417" s="299"/>
      <c r="L417" s="302"/>
      <c r="M417" s="299"/>
      <c r="N417" s="302"/>
      <c r="O417" s="299"/>
      <c r="P417" s="302"/>
      <c r="Q417" s="299"/>
      <c r="R417" s="179"/>
      <c r="S417" s="188"/>
      <c r="T417" s="188"/>
      <c r="U417" s="188"/>
      <c r="V417" s="188"/>
      <c r="W417" s="188"/>
      <c r="X417" s="188"/>
      <c r="Y417" s="188"/>
      <c r="Z417" s="188"/>
      <c r="AA417" s="188"/>
      <c r="AB417" s="188"/>
      <c r="AC417" s="188"/>
      <c r="AD417" s="188"/>
      <c r="AE417" s="188"/>
    </row>
    <row r="418" spans="1:31" ht="39.75" customHeight="1">
      <c r="A418" s="179"/>
      <c r="B418" s="293"/>
      <c r="C418" s="306"/>
      <c r="D418" s="293"/>
      <c r="E418" s="293"/>
      <c r="F418" s="305"/>
      <c r="G418" s="299"/>
      <c r="H418" s="302"/>
      <c r="I418" s="299"/>
      <c r="J418" s="302"/>
      <c r="K418" s="299"/>
      <c r="L418" s="302"/>
      <c r="M418" s="299"/>
      <c r="N418" s="302"/>
      <c r="O418" s="299"/>
      <c r="P418" s="302"/>
      <c r="Q418" s="299"/>
      <c r="R418" s="179"/>
      <c r="S418" s="188"/>
      <c r="T418" s="188"/>
      <c r="U418" s="188"/>
      <c r="V418" s="188"/>
      <c r="W418" s="188"/>
      <c r="X418" s="188"/>
      <c r="Y418" s="188"/>
      <c r="Z418" s="188"/>
      <c r="AA418" s="188"/>
      <c r="AB418" s="188"/>
      <c r="AC418" s="188"/>
      <c r="AD418" s="188"/>
      <c r="AE418" s="188"/>
    </row>
    <row r="419" spans="1:31" ht="39.75" customHeight="1">
      <c r="A419" s="179"/>
      <c r="B419" s="293"/>
      <c r="C419" s="306"/>
      <c r="D419" s="293"/>
      <c r="E419" s="293"/>
      <c r="F419" s="305"/>
      <c r="G419" s="299"/>
      <c r="H419" s="302"/>
      <c r="I419" s="299"/>
      <c r="J419" s="302"/>
      <c r="K419" s="299"/>
      <c r="L419" s="302"/>
      <c r="M419" s="299"/>
      <c r="N419" s="302"/>
      <c r="O419" s="299"/>
      <c r="P419" s="302"/>
      <c r="Q419" s="299"/>
      <c r="R419" s="179"/>
      <c r="S419" s="188"/>
      <c r="T419" s="188"/>
      <c r="U419" s="188"/>
      <c r="V419" s="188"/>
      <c r="W419" s="188"/>
      <c r="X419" s="188"/>
      <c r="Y419" s="188"/>
      <c r="Z419" s="188"/>
      <c r="AA419" s="188"/>
      <c r="AB419" s="188"/>
      <c r="AC419" s="188"/>
      <c r="AD419" s="188"/>
      <c r="AE419" s="188"/>
    </row>
    <row r="420" spans="1:31" ht="39.75" customHeight="1">
      <c r="A420" s="179"/>
      <c r="B420" s="293"/>
      <c r="C420" s="306"/>
      <c r="D420" s="293"/>
      <c r="E420" s="293"/>
      <c r="F420" s="305"/>
      <c r="G420" s="299"/>
      <c r="H420" s="302"/>
      <c r="I420" s="299"/>
      <c r="J420" s="302"/>
      <c r="K420" s="299"/>
      <c r="L420" s="302"/>
      <c r="M420" s="299"/>
      <c r="N420" s="302"/>
      <c r="O420" s="299"/>
      <c r="P420" s="302"/>
      <c r="Q420" s="299"/>
      <c r="R420" s="179"/>
      <c r="S420" s="188"/>
      <c r="T420" s="188"/>
      <c r="U420" s="188"/>
      <c r="V420" s="188"/>
      <c r="W420" s="188"/>
      <c r="X420" s="188"/>
      <c r="Y420" s="188"/>
      <c r="Z420" s="188"/>
      <c r="AA420" s="188"/>
      <c r="AB420" s="188"/>
      <c r="AC420" s="188"/>
      <c r="AD420" s="188"/>
      <c r="AE420" s="188"/>
    </row>
    <row r="421" spans="1:31" ht="39.75" customHeight="1">
      <c r="A421" s="179"/>
      <c r="B421" s="293"/>
      <c r="C421" s="306"/>
      <c r="D421" s="293"/>
      <c r="E421" s="293"/>
      <c r="F421" s="305"/>
      <c r="G421" s="299"/>
      <c r="H421" s="302"/>
      <c r="I421" s="299"/>
      <c r="J421" s="302"/>
      <c r="K421" s="299"/>
      <c r="L421" s="302"/>
      <c r="M421" s="299"/>
      <c r="N421" s="302"/>
      <c r="O421" s="299"/>
      <c r="P421" s="302"/>
      <c r="Q421" s="299"/>
      <c r="R421" s="179"/>
      <c r="S421" s="188"/>
      <c r="T421" s="188"/>
      <c r="U421" s="188"/>
      <c r="V421" s="188"/>
      <c r="W421" s="188"/>
      <c r="X421" s="188"/>
      <c r="Y421" s="188"/>
      <c r="Z421" s="188"/>
      <c r="AA421" s="188"/>
      <c r="AB421" s="188"/>
      <c r="AC421" s="188"/>
      <c r="AD421" s="188"/>
      <c r="AE421" s="188"/>
    </row>
    <row r="422" spans="1:31" ht="39.75" customHeight="1">
      <c r="A422" s="179"/>
      <c r="B422" s="293"/>
      <c r="C422" s="306"/>
      <c r="D422" s="293"/>
      <c r="E422" s="293"/>
      <c r="F422" s="305"/>
      <c r="G422" s="299"/>
      <c r="H422" s="302"/>
      <c r="I422" s="299"/>
      <c r="J422" s="302"/>
      <c r="K422" s="299"/>
      <c r="L422" s="302"/>
      <c r="M422" s="299"/>
      <c r="N422" s="302"/>
      <c r="O422" s="299"/>
      <c r="P422" s="302"/>
      <c r="Q422" s="299"/>
      <c r="R422" s="179"/>
      <c r="S422" s="188"/>
      <c r="T422" s="188"/>
      <c r="U422" s="188"/>
      <c r="V422" s="188"/>
      <c r="W422" s="188"/>
      <c r="X422" s="188"/>
      <c r="Y422" s="188"/>
      <c r="Z422" s="188"/>
      <c r="AA422" s="188"/>
      <c r="AB422" s="188"/>
      <c r="AC422" s="188"/>
      <c r="AD422" s="188"/>
      <c r="AE422" s="188"/>
    </row>
    <row r="423" spans="1:31" ht="39.75" customHeight="1">
      <c r="A423" s="179"/>
      <c r="B423" s="293"/>
      <c r="C423" s="306"/>
      <c r="D423" s="293"/>
      <c r="E423" s="293"/>
      <c r="F423" s="305"/>
      <c r="G423" s="299"/>
      <c r="H423" s="302"/>
      <c r="I423" s="299"/>
      <c r="J423" s="302"/>
      <c r="K423" s="299"/>
      <c r="L423" s="302"/>
      <c r="M423" s="299"/>
      <c r="N423" s="302"/>
      <c r="O423" s="299"/>
      <c r="P423" s="302"/>
      <c r="Q423" s="299"/>
      <c r="R423" s="179"/>
      <c r="S423" s="188"/>
      <c r="T423" s="188"/>
      <c r="U423" s="188"/>
      <c r="V423" s="188"/>
      <c r="W423" s="188"/>
      <c r="X423" s="188"/>
      <c r="Y423" s="188"/>
      <c r="Z423" s="188"/>
      <c r="AA423" s="188"/>
      <c r="AB423" s="188"/>
      <c r="AC423" s="188"/>
      <c r="AD423" s="188"/>
      <c r="AE423" s="188"/>
    </row>
    <row r="424" spans="1:31" ht="39.75" customHeight="1">
      <c r="A424" s="179"/>
      <c r="B424" s="293"/>
      <c r="C424" s="306"/>
      <c r="D424" s="293"/>
      <c r="E424" s="293"/>
      <c r="F424" s="305"/>
      <c r="G424" s="299"/>
      <c r="H424" s="302"/>
      <c r="I424" s="299"/>
      <c r="J424" s="302"/>
      <c r="K424" s="299"/>
      <c r="L424" s="302"/>
      <c r="M424" s="299"/>
      <c r="N424" s="302"/>
      <c r="O424" s="299"/>
      <c r="P424" s="302"/>
      <c r="Q424" s="299"/>
      <c r="R424" s="179"/>
      <c r="S424" s="188"/>
      <c r="T424" s="188"/>
      <c r="U424" s="188"/>
      <c r="V424" s="188"/>
      <c r="W424" s="188"/>
      <c r="X424" s="188"/>
      <c r="Y424" s="188"/>
      <c r="Z424" s="188"/>
      <c r="AA424" s="188"/>
      <c r="AB424" s="188"/>
      <c r="AC424" s="188"/>
      <c r="AD424" s="188"/>
      <c r="AE424" s="188"/>
    </row>
    <row r="425" spans="1:31" ht="39.75" customHeight="1">
      <c r="A425" s="179"/>
      <c r="B425" s="293"/>
      <c r="C425" s="306"/>
      <c r="D425" s="293"/>
      <c r="E425" s="293"/>
      <c r="F425" s="305"/>
      <c r="G425" s="299"/>
      <c r="H425" s="302"/>
      <c r="I425" s="299"/>
      <c r="J425" s="302"/>
      <c r="K425" s="299"/>
      <c r="L425" s="302"/>
      <c r="M425" s="299"/>
      <c r="N425" s="302"/>
      <c r="O425" s="299"/>
      <c r="P425" s="302"/>
      <c r="Q425" s="299"/>
      <c r="R425" s="179"/>
      <c r="S425" s="188"/>
      <c r="T425" s="188"/>
      <c r="U425" s="188"/>
      <c r="V425" s="188"/>
      <c r="W425" s="188"/>
      <c r="X425" s="188"/>
      <c r="Y425" s="188"/>
      <c r="Z425" s="188"/>
      <c r="AA425" s="188"/>
      <c r="AB425" s="188"/>
      <c r="AC425" s="188"/>
      <c r="AD425" s="188"/>
      <c r="AE425" s="188"/>
    </row>
    <row r="426" spans="1:31" ht="39.75" customHeight="1">
      <c r="A426" s="179"/>
      <c r="B426" s="293"/>
      <c r="C426" s="306"/>
      <c r="D426" s="293"/>
      <c r="E426" s="293"/>
      <c r="F426" s="305"/>
      <c r="G426" s="299"/>
      <c r="H426" s="302"/>
      <c r="I426" s="299"/>
      <c r="J426" s="302"/>
      <c r="K426" s="299"/>
      <c r="L426" s="302"/>
      <c r="M426" s="299"/>
      <c r="N426" s="302"/>
      <c r="O426" s="299"/>
      <c r="P426" s="302"/>
      <c r="Q426" s="299"/>
      <c r="R426" s="179"/>
      <c r="S426" s="188"/>
      <c r="T426" s="188"/>
      <c r="U426" s="188"/>
      <c r="V426" s="188"/>
      <c r="W426" s="188"/>
      <c r="X426" s="188"/>
      <c r="Y426" s="188"/>
      <c r="Z426" s="188"/>
      <c r="AA426" s="188"/>
      <c r="AB426" s="188"/>
      <c r="AC426" s="188"/>
      <c r="AD426" s="188"/>
      <c r="AE426" s="188"/>
    </row>
    <row r="427" spans="1:31" ht="39.75" customHeight="1">
      <c r="A427" s="179"/>
      <c r="B427" s="293"/>
      <c r="C427" s="306"/>
      <c r="D427" s="293"/>
      <c r="E427" s="293"/>
      <c r="F427" s="305"/>
      <c r="G427" s="299"/>
      <c r="H427" s="302"/>
      <c r="I427" s="299"/>
      <c r="J427" s="302"/>
      <c r="K427" s="299"/>
      <c r="L427" s="302"/>
      <c r="M427" s="299"/>
      <c r="N427" s="302"/>
      <c r="O427" s="299"/>
      <c r="P427" s="302"/>
      <c r="Q427" s="299"/>
      <c r="R427" s="179"/>
      <c r="S427" s="188"/>
      <c r="T427" s="188"/>
      <c r="U427" s="188"/>
      <c r="V427" s="188"/>
      <c r="W427" s="188"/>
      <c r="X427" s="188"/>
      <c r="Y427" s="188"/>
      <c r="Z427" s="188"/>
      <c r="AA427" s="188"/>
      <c r="AB427" s="188"/>
      <c r="AC427" s="188"/>
      <c r="AD427" s="188"/>
      <c r="AE427" s="188"/>
    </row>
    <row r="428" spans="1:31" ht="39.75" customHeight="1">
      <c r="A428" s="179"/>
      <c r="B428" s="293"/>
      <c r="C428" s="306"/>
      <c r="D428" s="293"/>
      <c r="E428" s="293"/>
      <c r="F428" s="305"/>
      <c r="G428" s="299"/>
      <c r="H428" s="302"/>
      <c r="I428" s="299"/>
      <c r="J428" s="302"/>
      <c r="K428" s="299"/>
      <c r="L428" s="302"/>
      <c r="M428" s="299"/>
      <c r="N428" s="302"/>
      <c r="O428" s="299"/>
      <c r="P428" s="302"/>
      <c r="Q428" s="299"/>
      <c r="R428" s="179"/>
      <c r="S428" s="188"/>
      <c r="T428" s="188"/>
      <c r="U428" s="188"/>
      <c r="V428" s="188"/>
      <c r="W428" s="188"/>
      <c r="X428" s="188"/>
      <c r="Y428" s="188"/>
      <c r="Z428" s="188"/>
      <c r="AA428" s="188"/>
      <c r="AB428" s="188"/>
      <c r="AC428" s="188"/>
      <c r="AD428" s="188"/>
      <c r="AE428" s="188"/>
    </row>
    <row r="429" spans="1:31" ht="39.75" customHeight="1">
      <c r="A429" s="179"/>
      <c r="B429" s="293"/>
      <c r="C429" s="306"/>
      <c r="D429" s="293"/>
      <c r="E429" s="293"/>
      <c r="F429" s="305"/>
      <c r="G429" s="299"/>
      <c r="H429" s="302"/>
      <c r="I429" s="299"/>
      <c r="J429" s="302"/>
      <c r="K429" s="299"/>
      <c r="L429" s="302"/>
      <c r="M429" s="299"/>
      <c r="N429" s="302"/>
      <c r="O429" s="299"/>
      <c r="P429" s="302"/>
      <c r="Q429" s="299"/>
      <c r="R429" s="179"/>
      <c r="S429" s="188"/>
      <c r="T429" s="188"/>
      <c r="U429" s="188"/>
      <c r="V429" s="188"/>
      <c r="W429" s="188"/>
      <c r="X429" s="188"/>
      <c r="Y429" s="188"/>
      <c r="Z429" s="188"/>
      <c r="AA429" s="188"/>
      <c r="AB429" s="188"/>
      <c r="AC429" s="188"/>
      <c r="AD429" s="188"/>
      <c r="AE429" s="188"/>
    </row>
    <row r="430" spans="1:31" ht="39.75" customHeight="1">
      <c r="A430" s="179"/>
      <c r="B430" s="293"/>
      <c r="C430" s="306"/>
      <c r="D430" s="293"/>
      <c r="E430" s="293"/>
      <c r="F430" s="305"/>
      <c r="G430" s="299"/>
      <c r="H430" s="302"/>
      <c r="I430" s="299"/>
      <c r="J430" s="302"/>
      <c r="K430" s="299"/>
      <c r="L430" s="302"/>
      <c r="M430" s="299"/>
      <c r="N430" s="302"/>
      <c r="O430" s="299"/>
      <c r="P430" s="302"/>
      <c r="Q430" s="299"/>
      <c r="R430" s="179"/>
      <c r="S430" s="188"/>
      <c r="T430" s="188"/>
      <c r="U430" s="188"/>
      <c r="V430" s="188"/>
      <c r="W430" s="188"/>
      <c r="X430" s="188"/>
      <c r="Y430" s="188"/>
      <c r="Z430" s="188"/>
      <c r="AA430" s="188"/>
      <c r="AB430" s="188"/>
      <c r="AC430" s="188"/>
      <c r="AD430" s="188"/>
      <c r="AE430" s="188"/>
    </row>
    <row r="431" spans="1:31" ht="39.75" customHeight="1">
      <c r="A431" s="179"/>
      <c r="B431" s="293"/>
      <c r="C431" s="306"/>
      <c r="D431" s="293"/>
      <c r="E431" s="293"/>
      <c r="F431" s="305"/>
      <c r="G431" s="299"/>
      <c r="H431" s="302"/>
      <c r="I431" s="299"/>
      <c r="J431" s="302"/>
      <c r="K431" s="299"/>
      <c r="L431" s="302"/>
      <c r="M431" s="299"/>
      <c r="N431" s="302"/>
      <c r="O431" s="299"/>
      <c r="P431" s="302"/>
      <c r="Q431" s="299"/>
      <c r="R431" s="179"/>
      <c r="S431" s="188"/>
      <c r="T431" s="188"/>
      <c r="U431" s="188"/>
      <c r="V431" s="188"/>
      <c r="W431" s="188"/>
      <c r="X431" s="188"/>
      <c r="Y431" s="188"/>
      <c r="Z431" s="188"/>
      <c r="AA431" s="188"/>
      <c r="AB431" s="188"/>
      <c r="AC431" s="188"/>
      <c r="AD431" s="188"/>
      <c r="AE431" s="188"/>
    </row>
    <row r="432" spans="1:31" ht="39.75" customHeight="1">
      <c r="A432" s="179"/>
      <c r="B432" s="293"/>
      <c r="C432" s="306"/>
      <c r="D432" s="293"/>
      <c r="E432" s="293"/>
      <c r="F432" s="305"/>
      <c r="G432" s="299"/>
      <c r="H432" s="302"/>
      <c r="I432" s="299"/>
      <c r="J432" s="302"/>
      <c r="K432" s="299"/>
      <c r="L432" s="302"/>
      <c r="M432" s="299"/>
      <c r="N432" s="302"/>
      <c r="O432" s="299"/>
      <c r="P432" s="302"/>
      <c r="Q432" s="299"/>
      <c r="R432" s="179"/>
      <c r="S432" s="188"/>
      <c r="T432" s="188"/>
      <c r="U432" s="188"/>
      <c r="V432" s="188"/>
      <c r="W432" s="188"/>
      <c r="X432" s="188"/>
      <c r="Y432" s="188"/>
      <c r="Z432" s="188"/>
      <c r="AA432" s="188"/>
      <c r="AB432" s="188"/>
      <c r="AC432" s="188"/>
      <c r="AD432" s="188"/>
      <c r="AE432" s="188"/>
    </row>
    <row r="433" spans="1:31" ht="39.75" customHeight="1">
      <c r="A433" s="179"/>
      <c r="B433" s="293"/>
      <c r="C433" s="306"/>
      <c r="D433" s="293"/>
      <c r="E433" s="293"/>
      <c r="F433" s="305"/>
      <c r="G433" s="299"/>
      <c r="H433" s="302"/>
      <c r="I433" s="299"/>
      <c r="J433" s="302"/>
      <c r="K433" s="299"/>
      <c r="L433" s="302"/>
      <c r="M433" s="299"/>
      <c r="N433" s="302"/>
      <c r="O433" s="299"/>
      <c r="P433" s="302"/>
      <c r="Q433" s="299"/>
      <c r="R433" s="179"/>
      <c r="S433" s="188"/>
      <c r="T433" s="188"/>
      <c r="U433" s="188"/>
      <c r="V433" s="188"/>
      <c r="W433" s="188"/>
      <c r="X433" s="188"/>
      <c r="Y433" s="188"/>
      <c r="Z433" s="188"/>
      <c r="AA433" s="188"/>
      <c r="AB433" s="188"/>
      <c r="AC433" s="188"/>
      <c r="AD433" s="188"/>
      <c r="AE433" s="188"/>
    </row>
    <row r="434" spans="1:31" ht="39.75" customHeight="1">
      <c r="A434" s="179"/>
      <c r="B434" s="293"/>
      <c r="C434" s="306"/>
      <c r="D434" s="293"/>
      <c r="E434" s="293"/>
      <c r="F434" s="305"/>
      <c r="G434" s="299"/>
      <c r="H434" s="302"/>
      <c r="I434" s="299"/>
      <c r="J434" s="302"/>
      <c r="K434" s="299"/>
      <c r="L434" s="302"/>
      <c r="M434" s="299"/>
      <c r="N434" s="302"/>
      <c r="O434" s="299"/>
      <c r="P434" s="302"/>
      <c r="Q434" s="299"/>
      <c r="R434" s="179"/>
      <c r="S434" s="188"/>
      <c r="T434" s="188"/>
      <c r="U434" s="188"/>
      <c r="V434" s="188"/>
      <c r="W434" s="188"/>
      <c r="X434" s="188"/>
      <c r="Y434" s="188"/>
      <c r="Z434" s="188"/>
      <c r="AA434" s="188"/>
      <c r="AB434" s="188"/>
      <c r="AC434" s="188"/>
      <c r="AD434" s="188"/>
      <c r="AE434" s="188"/>
    </row>
    <row r="435" spans="1:31" ht="39.75" customHeight="1">
      <c r="A435" s="179"/>
      <c r="B435" s="293"/>
      <c r="C435" s="306"/>
      <c r="D435" s="293"/>
      <c r="E435" s="293"/>
      <c r="F435" s="305"/>
      <c r="G435" s="299"/>
      <c r="H435" s="302"/>
      <c r="I435" s="299"/>
      <c r="J435" s="302"/>
      <c r="K435" s="299"/>
      <c r="L435" s="302"/>
      <c r="M435" s="299"/>
      <c r="N435" s="302"/>
      <c r="O435" s="299"/>
      <c r="P435" s="302"/>
      <c r="Q435" s="299"/>
      <c r="R435" s="179"/>
      <c r="S435" s="188"/>
      <c r="T435" s="188"/>
      <c r="U435" s="188"/>
      <c r="V435" s="188"/>
      <c r="W435" s="188"/>
      <c r="X435" s="188"/>
      <c r="Y435" s="188"/>
      <c r="Z435" s="188"/>
      <c r="AA435" s="188"/>
      <c r="AB435" s="188"/>
      <c r="AC435" s="188"/>
      <c r="AD435" s="188"/>
      <c r="AE435" s="188"/>
    </row>
    <row r="436" spans="1:31" ht="39.75" customHeight="1">
      <c r="A436" s="179"/>
      <c r="B436" s="293"/>
      <c r="C436" s="306"/>
      <c r="D436" s="293"/>
      <c r="E436" s="293"/>
      <c r="F436" s="305"/>
      <c r="G436" s="299"/>
      <c r="H436" s="302"/>
      <c r="I436" s="299"/>
      <c r="J436" s="302"/>
      <c r="K436" s="299"/>
      <c r="L436" s="302"/>
      <c r="M436" s="299"/>
      <c r="N436" s="302"/>
      <c r="O436" s="299"/>
      <c r="P436" s="302"/>
      <c r="Q436" s="299"/>
      <c r="R436" s="179"/>
      <c r="S436" s="188"/>
      <c r="T436" s="188"/>
      <c r="U436" s="188"/>
      <c r="V436" s="188"/>
      <c r="W436" s="188"/>
      <c r="X436" s="188"/>
      <c r="Y436" s="188"/>
      <c r="Z436" s="188"/>
      <c r="AA436" s="188"/>
      <c r="AB436" s="188"/>
      <c r="AC436" s="188"/>
      <c r="AD436" s="188"/>
      <c r="AE436" s="188"/>
    </row>
    <row r="437" spans="1:31" ht="39.75" customHeight="1">
      <c r="A437" s="179"/>
      <c r="B437" s="293"/>
      <c r="C437" s="306"/>
      <c r="D437" s="293"/>
      <c r="E437" s="293"/>
      <c r="F437" s="305"/>
      <c r="G437" s="299"/>
      <c r="H437" s="302"/>
      <c r="I437" s="299"/>
      <c r="J437" s="302"/>
      <c r="K437" s="299"/>
      <c r="L437" s="302"/>
      <c r="M437" s="299"/>
      <c r="N437" s="302"/>
      <c r="O437" s="299"/>
      <c r="P437" s="302"/>
      <c r="Q437" s="299"/>
      <c r="R437" s="179"/>
      <c r="S437" s="188"/>
      <c r="T437" s="188"/>
      <c r="U437" s="188"/>
      <c r="V437" s="188"/>
      <c r="W437" s="188"/>
      <c r="X437" s="188"/>
      <c r="Y437" s="188"/>
      <c r="Z437" s="188"/>
      <c r="AA437" s="188"/>
      <c r="AB437" s="188"/>
      <c r="AC437" s="188"/>
      <c r="AD437" s="188"/>
      <c r="AE437" s="188"/>
    </row>
    <row r="438" spans="1:31" ht="39.75" customHeight="1">
      <c r="A438" s="179"/>
      <c r="B438" s="293"/>
      <c r="C438" s="306"/>
      <c r="D438" s="293"/>
      <c r="E438" s="293"/>
      <c r="F438" s="305"/>
      <c r="G438" s="299"/>
      <c r="H438" s="302"/>
      <c r="I438" s="299"/>
      <c r="J438" s="302"/>
      <c r="K438" s="299"/>
      <c r="L438" s="302"/>
      <c r="M438" s="299"/>
      <c r="N438" s="302"/>
      <c r="O438" s="299"/>
      <c r="P438" s="302"/>
      <c r="Q438" s="299"/>
      <c r="R438" s="179"/>
      <c r="S438" s="188"/>
      <c r="T438" s="188"/>
      <c r="U438" s="188"/>
      <c r="V438" s="188"/>
      <c r="W438" s="188"/>
      <c r="X438" s="188"/>
      <c r="Y438" s="188"/>
      <c r="Z438" s="188"/>
      <c r="AA438" s="188"/>
      <c r="AB438" s="188"/>
      <c r="AC438" s="188"/>
      <c r="AD438" s="188"/>
      <c r="AE438" s="188"/>
    </row>
    <row r="439" spans="1:31" ht="39.75" customHeight="1">
      <c r="A439" s="179"/>
      <c r="B439" s="293"/>
      <c r="C439" s="306"/>
      <c r="D439" s="293"/>
      <c r="E439" s="293"/>
      <c r="F439" s="305"/>
      <c r="G439" s="299"/>
      <c r="H439" s="302"/>
      <c r="I439" s="299"/>
      <c r="J439" s="302"/>
      <c r="K439" s="299"/>
      <c r="L439" s="302"/>
      <c r="M439" s="299"/>
      <c r="N439" s="302"/>
      <c r="O439" s="299"/>
      <c r="P439" s="302"/>
      <c r="Q439" s="299"/>
      <c r="R439" s="179"/>
      <c r="S439" s="188"/>
      <c r="T439" s="188"/>
      <c r="U439" s="188"/>
      <c r="V439" s="188"/>
      <c r="W439" s="188"/>
      <c r="X439" s="188"/>
      <c r="Y439" s="188"/>
      <c r="Z439" s="188"/>
      <c r="AA439" s="188"/>
      <c r="AB439" s="188"/>
      <c r="AC439" s="188"/>
      <c r="AD439" s="188"/>
      <c r="AE439" s="188"/>
    </row>
    <row r="440" spans="1:31" ht="39.75" customHeight="1">
      <c r="A440" s="179"/>
      <c r="B440" s="293"/>
      <c r="C440" s="306"/>
      <c r="D440" s="293"/>
      <c r="E440" s="293"/>
      <c r="F440" s="305"/>
      <c r="G440" s="299"/>
      <c r="H440" s="302"/>
      <c r="I440" s="299"/>
      <c r="J440" s="302"/>
      <c r="K440" s="299"/>
      <c r="L440" s="302"/>
      <c r="M440" s="299"/>
      <c r="N440" s="302"/>
      <c r="O440" s="299"/>
      <c r="P440" s="302"/>
      <c r="Q440" s="299"/>
      <c r="R440" s="179"/>
      <c r="S440" s="188"/>
      <c r="T440" s="188"/>
      <c r="U440" s="188"/>
      <c r="V440" s="188"/>
      <c r="W440" s="188"/>
      <c r="X440" s="188"/>
      <c r="Y440" s="188"/>
      <c r="Z440" s="188"/>
      <c r="AA440" s="188"/>
      <c r="AB440" s="188"/>
      <c r="AC440" s="188"/>
      <c r="AD440" s="188"/>
      <c r="AE440" s="188"/>
    </row>
    <row r="441" spans="1:31" ht="39.75" customHeight="1">
      <c r="A441" s="179"/>
      <c r="B441" s="293"/>
      <c r="C441" s="306"/>
      <c r="D441" s="293"/>
      <c r="E441" s="293"/>
      <c r="F441" s="305"/>
      <c r="G441" s="299"/>
      <c r="H441" s="302"/>
      <c r="I441" s="299"/>
      <c r="J441" s="302"/>
      <c r="K441" s="299"/>
      <c r="L441" s="302"/>
      <c r="M441" s="299"/>
      <c r="N441" s="302"/>
      <c r="O441" s="299"/>
      <c r="P441" s="302"/>
      <c r="Q441" s="299"/>
      <c r="R441" s="179"/>
      <c r="S441" s="188"/>
      <c r="T441" s="188"/>
      <c r="U441" s="188"/>
      <c r="V441" s="188"/>
      <c r="W441" s="188"/>
      <c r="X441" s="188"/>
      <c r="Y441" s="188"/>
      <c r="Z441" s="188"/>
      <c r="AA441" s="188"/>
      <c r="AB441" s="188"/>
      <c r="AC441" s="188"/>
      <c r="AD441" s="188"/>
      <c r="AE441" s="188"/>
    </row>
    <row r="442" spans="1:31" ht="39.75" customHeight="1">
      <c r="A442" s="179"/>
      <c r="B442" s="293"/>
      <c r="C442" s="306"/>
      <c r="D442" s="293"/>
      <c r="E442" s="293"/>
      <c r="F442" s="305"/>
      <c r="G442" s="299"/>
      <c r="H442" s="302"/>
      <c r="I442" s="299"/>
      <c r="J442" s="302"/>
      <c r="K442" s="299"/>
      <c r="L442" s="302"/>
      <c r="M442" s="299"/>
      <c r="N442" s="302"/>
      <c r="O442" s="299"/>
      <c r="P442" s="302"/>
      <c r="Q442" s="299"/>
      <c r="R442" s="179"/>
      <c r="S442" s="188"/>
      <c r="T442" s="188"/>
      <c r="U442" s="188"/>
      <c r="V442" s="188"/>
      <c r="W442" s="188"/>
      <c r="X442" s="188"/>
      <c r="Y442" s="188"/>
      <c r="Z442" s="188"/>
      <c r="AA442" s="188"/>
      <c r="AB442" s="188"/>
      <c r="AC442" s="188"/>
      <c r="AD442" s="188"/>
      <c r="AE442" s="188"/>
    </row>
    <row r="443" spans="1:31" ht="39.75" customHeight="1">
      <c r="A443" s="179"/>
      <c r="B443" s="293"/>
      <c r="C443" s="306"/>
      <c r="D443" s="293"/>
      <c r="E443" s="293"/>
      <c r="F443" s="305"/>
      <c r="G443" s="299"/>
      <c r="H443" s="302"/>
      <c r="I443" s="299"/>
      <c r="J443" s="302"/>
      <c r="K443" s="299"/>
      <c r="L443" s="302"/>
      <c r="M443" s="299"/>
      <c r="N443" s="302"/>
      <c r="O443" s="299"/>
      <c r="P443" s="302"/>
      <c r="Q443" s="299"/>
      <c r="R443" s="179"/>
      <c r="S443" s="188"/>
      <c r="T443" s="188"/>
      <c r="U443" s="188"/>
      <c r="V443" s="188"/>
      <c r="W443" s="188"/>
      <c r="X443" s="188"/>
      <c r="Y443" s="188"/>
      <c r="Z443" s="188"/>
      <c r="AA443" s="188"/>
      <c r="AB443" s="188"/>
      <c r="AC443" s="188"/>
      <c r="AD443" s="188"/>
      <c r="AE443" s="188"/>
    </row>
    <row r="444" spans="1:31" ht="39.75" customHeight="1">
      <c r="A444" s="179"/>
      <c r="B444" s="293"/>
      <c r="C444" s="306"/>
      <c r="D444" s="293"/>
      <c r="E444" s="293"/>
      <c r="F444" s="305"/>
      <c r="G444" s="299"/>
      <c r="H444" s="302"/>
      <c r="I444" s="299"/>
      <c r="J444" s="302"/>
      <c r="K444" s="299"/>
      <c r="L444" s="302"/>
      <c r="M444" s="299"/>
      <c r="N444" s="302"/>
      <c r="O444" s="299"/>
      <c r="P444" s="302"/>
      <c r="Q444" s="299"/>
      <c r="R444" s="179"/>
      <c r="S444" s="188"/>
      <c r="T444" s="188"/>
      <c r="U444" s="188"/>
      <c r="V444" s="188"/>
      <c r="W444" s="188"/>
      <c r="X444" s="188"/>
      <c r="Y444" s="188"/>
      <c r="Z444" s="188"/>
      <c r="AA444" s="188"/>
      <c r="AB444" s="188"/>
      <c r="AC444" s="188"/>
      <c r="AD444" s="188"/>
      <c r="AE444" s="188"/>
    </row>
    <row r="445" spans="1:31" ht="39.75" customHeight="1">
      <c r="A445" s="179"/>
      <c r="B445" s="293"/>
      <c r="C445" s="306"/>
      <c r="D445" s="293"/>
      <c r="E445" s="293"/>
      <c r="F445" s="305"/>
      <c r="G445" s="299"/>
      <c r="H445" s="302"/>
      <c r="I445" s="299"/>
      <c r="J445" s="302"/>
      <c r="K445" s="299"/>
      <c r="L445" s="302"/>
      <c r="M445" s="299"/>
      <c r="N445" s="302"/>
      <c r="O445" s="299"/>
      <c r="P445" s="302"/>
      <c r="Q445" s="299"/>
      <c r="R445" s="179"/>
      <c r="S445" s="188"/>
      <c r="T445" s="188"/>
      <c r="U445" s="188"/>
      <c r="V445" s="188"/>
      <c r="W445" s="188"/>
      <c r="X445" s="188"/>
      <c r="Y445" s="188"/>
      <c r="Z445" s="188"/>
      <c r="AA445" s="188"/>
      <c r="AB445" s="188"/>
      <c r="AC445" s="188"/>
      <c r="AD445" s="188"/>
      <c r="AE445" s="188"/>
    </row>
    <row r="446" spans="1:31" ht="39.75" customHeight="1">
      <c r="A446" s="179"/>
      <c r="B446" s="293"/>
      <c r="C446" s="306"/>
      <c r="D446" s="293"/>
      <c r="E446" s="293"/>
      <c r="F446" s="305"/>
      <c r="G446" s="299"/>
      <c r="H446" s="302"/>
      <c r="I446" s="299"/>
      <c r="J446" s="302"/>
      <c r="K446" s="299"/>
      <c r="L446" s="302"/>
      <c r="M446" s="299"/>
      <c r="N446" s="302"/>
      <c r="O446" s="299"/>
      <c r="P446" s="302"/>
      <c r="Q446" s="299"/>
      <c r="R446" s="179"/>
      <c r="S446" s="188"/>
      <c r="T446" s="188"/>
      <c r="U446" s="188"/>
      <c r="V446" s="188"/>
      <c r="W446" s="188"/>
      <c r="X446" s="188"/>
      <c r="Y446" s="188"/>
      <c r="Z446" s="188"/>
      <c r="AA446" s="188"/>
      <c r="AB446" s="188"/>
      <c r="AC446" s="188"/>
      <c r="AD446" s="188"/>
      <c r="AE446" s="188"/>
    </row>
    <row r="447" spans="1:31" ht="39.75" customHeight="1">
      <c r="A447" s="179"/>
      <c r="B447" s="293"/>
      <c r="C447" s="306"/>
      <c r="D447" s="293"/>
      <c r="E447" s="293"/>
      <c r="F447" s="305"/>
      <c r="G447" s="299"/>
      <c r="H447" s="302"/>
      <c r="I447" s="299"/>
      <c r="J447" s="302"/>
      <c r="K447" s="299"/>
      <c r="L447" s="302"/>
      <c r="M447" s="299"/>
      <c r="N447" s="302"/>
      <c r="O447" s="299"/>
      <c r="P447" s="302"/>
      <c r="Q447" s="299"/>
      <c r="R447" s="179"/>
      <c r="S447" s="188"/>
      <c r="T447" s="188"/>
      <c r="U447" s="188"/>
      <c r="V447" s="188"/>
      <c r="W447" s="188"/>
      <c r="X447" s="188"/>
      <c r="Y447" s="188"/>
      <c r="Z447" s="188"/>
      <c r="AA447" s="188"/>
      <c r="AB447" s="188"/>
      <c r="AC447" s="188"/>
      <c r="AD447" s="188"/>
      <c r="AE447" s="188"/>
    </row>
    <row r="448" spans="1:31" ht="39.75" customHeight="1">
      <c r="A448" s="179"/>
      <c r="B448" s="293"/>
      <c r="C448" s="306"/>
      <c r="D448" s="293"/>
      <c r="E448" s="293"/>
      <c r="F448" s="305"/>
      <c r="G448" s="299"/>
      <c r="H448" s="302"/>
      <c r="I448" s="299"/>
      <c r="J448" s="302"/>
      <c r="K448" s="299"/>
      <c r="L448" s="302"/>
      <c r="M448" s="299"/>
      <c r="N448" s="302"/>
      <c r="O448" s="299"/>
      <c r="P448" s="302"/>
      <c r="Q448" s="299"/>
      <c r="R448" s="179"/>
      <c r="S448" s="188"/>
      <c r="T448" s="188"/>
      <c r="U448" s="188"/>
      <c r="V448" s="188"/>
      <c r="W448" s="188"/>
      <c r="X448" s="188"/>
      <c r="Y448" s="188"/>
      <c r="Z448" s="188"/>
      <c r="AA448" s="188"/>
      <c r="AB448" s="188"/>
      <c r="AC448" s="188"/>
      <c r="AD448" s="188"/>
      <c r="AE448" s="188"/>
    </row>
    <row r="449" spans="1:31" ht="39.75" customHeight="1">
      <c r="A449" s="179"/>
      <c r="B449" s="293"/>
      <c r="C449" s="306"/>
      <c r="D449" s="293"/>
      <c r="E449" s="293"/>
      <c r="F449" s="305"/>
      <c r="G449" s="299"/>
      <c r="H449" s="302"/>
      <c r="I449" s="299"/>
      <c r="J449" s="302"/>
      <c r="K449" s="299"/>
      <c r="L449" s="302"/>
      <c r="M449" s="299"/>
      <c r="N449" s="302"/>
      <c r="O449" s="299"/>
      <c r="P449" s="302"/>
      <c r="Q449" s="299"/>
      <c r="R449" s="179"/>
      <c r="S449" s="188"/>
      <c r="T449" s="188"/>
      <c r="U449" s="188"/>
      <c r="V449" s="188"/>
      <c r="W449" s="188"/>
      <c r="X449" s="188"/>
      <c r="Y449" s="188"/>
      <c r="Z449" s="188"/>
      <c r="AA449" s="188"/>
      <c r="AB449" s="188"/>
      <c r="AC449" s="188"/>
      <c r="AD449" s="188"/>
      <c r="AE449" s="188"/>
    </row>
    <row r="450" spans="1:31" ht="39.75" customHeight="1">
      <c r="A450" s="179"/>
      <c r="B450" s="293"/>
      <c r="C450" s="306"/>
      <c r="D450" s="293"/>
      <c r="E450" s="293"/>
      <c r="F450" s="305"/>
      <c r="G450" s="299"/>
      <c r="H450" s="302"/>
      <c r="I450" s="299"/>
      <c r="J450" s="302"/>
      <c r="K450" s="299"/>
      <c r="L450" s="302"/>
      <c r="M450" s="299"/>
      <c r="N450" s="302"/>
      <c r="O450" s="299"/>
      <c r="P450" s="302"/>
      <c r="Q450" s="299"/>
      <c r="R450" s="179"/>
      <c r="S450" s="188"/>
      <c r="T450" s="188"/>
      <c r="U450" s="188"/>
      <c r="V450" s="188"/>
      <c r="W450" s="188"/>
      <c r="X450" s="188"/>
      <c r="Y450" s="188"/>
      <c r="Z450" s="188"/>
      <c r="AA450" s="188"/>
      <c r="AB450" s="188"/>
      <c r="AC450" s="188"/>
      <c r="AD450" s="188"/>
      <c r="AE450" s="188"/>
    </row>
    <row r="451" spans="1:31" ht="39.75" customHeight="1">
      <c r="A451" s="179"/>
      <c r="B451" s="293"/>
      <c r="C451" s="306"/>
      <c r="D451" s="293"/>
      <c r="E451" s="293"/>
      <c r="F451" s="305"/>
      <c r="G451" s="299"/>
      <c r="H451" s="302"/>
      <c r="I451" s="299"/>
      <c r="J451" s="302"/>
      <c r="K451" s="299"/>
      <c r="L451" s="302"/>
      <c r="M451" s="299"/>
      <c r="N451" s="302"/>
      <c r="O451" s="299"/>
      <c r="P451" s="302"/>
      <c r="Q451" s="299"/>
      <c r="R451" s="179"/>
      <c r="S451" s="188"/>
      <c r="T451" s="188"/>
      <c r="U451" s="188"/>
      <c r="V451" s="188"/>
      <c r="W451" s="188"/>
      <c r="X451" s="188"/>
      <c r="Y451" s="188"/>
      <c r="Z451" s="188"/>
      <c r="AA451" s="188"/>
      <c r="AB451" s="188"/>
      <c r="AC451" s="188"/>
      <c r="AD451" s="188"/>
      <c r="AE451" s="188"/>
    </row>
    <row r="452" spans="1:31" ht="39.75" customHeight="1">
      <c r="A452" s="179"/>
      <c r="B452" s="293"/>
      <c r="C452" s="306"/>
      <c r="D452" s="293"/>
      <c r="E452" s="293"/>
      <c r="F452" s="305"/>
      <c r="G452" s="299"/>
      <c r="H452" s="302"/>
      <c r="I452" s="299"/>
      <c r="J452" s="302"/>
      <c r="K452" s="299"/>
      <c r="L452" s="302"/>
      <c r="M452" s="299"/>
      <c r="N452" s="302"/>
      <c r="O452" s="299"/>
      <c r="P452" s="302"/>
      <c r="Q452" s="299"/>
      <c r="R452" s="179"/>
      <c r="S452" s="188"/>
      <c r="T452" s="188"/>
      <c r="U452" s="188"/>
      <c r="V452" s="188"/>
      <c r="W452" s="188"/>
      <c r="X452" s="188"/>
      <c r="Y452" s="188"/>
      <c r="Z452" s="188"/>
      <c r="AA452" s="188"/>
      <c r="AB452" s="188"/>
      <c r="AC452" s="188"/>
      <c r="AD452" s="188"/>
      <c r="AE452" s="188"/>
    </row>
    <row r="453" spans="1:31" ht="39.75" customHeight="1">
      <c r="A453" s="179"/>
      <c r="B453" s="293"/>
      <c r="C453" s="306"/>
      <c r="D453" s="293"/>
      <c r="E453" s="293"/>
      <c r="F453" s="305"/>
      <c r="G453" s="299"/>
      <c r="H453" s="302"/>
      <c r="I453" s="299"/>
      <c r="J453" s="302"/>
      <c r="K453" s="299"/>
      <c r="L453" s="302"/>
      <c r="M453" s="299"/>
      <c r="N453" s="302"/>
      <c r="O453" s="299"/>
      <c r="P453" s="302"/>
      <c r="Q453" s="299"/>
      <c r="R453" s="179"/>
      <c r="S453" s="188"/>
      <c r="T453" s="188"/>
      <c r="U453" s="188"/>
      <c r="V453" s="188"/>
      <c r="W453" s="188"/>
      <c r="X453" s="188"/>
      <c r="Y453" s="188"/>
      <c r="Z453" s="188"/>
      <c r="AA453" s="188"/>
      <c r="AB453" s="188"/>
      <c r="AC453" s="188"/>
      <c r="AD453" s="188"/>
      <c r="AE453" s="188"/>
    </row>
    <row r="454" spans="1:31" ht="39.75" customHeight="1">
      <c r="A454" s="179"/>
      <c r="B454" s="293"/>
      <c r="C454" s="306"/>
      <c r="D454" s="293"/>
      <c r="E454" s="293"/>
      <c r="F454" s="305"/>
      <c r="G454" s="299"/>
      <c r="H454" s="302"/>
      <c r="I454" s="299"/>
      <c r="J454" s="302"/>
      <c r="K454" s="299"/>
      <c r="L454" s="302"/>
      <c r="M454" s="299"/>
      <c r="N454" s="302"/>
      <c r="O454" s="299"/>
      <c r="P454" s="302"/>
      <c r="Q454" s="299"/>
      <c r="R454" s="179"/>
      <c r="S454" s="188"/>
      <c r="T454" s="188"/>
      <c r="U454" s="188"/>
      <c r="V454" s="188"/>
      <c r="W454" s="188"/>
      <c r="X454" s="188"/>
      <c r="Y454" s="188"/>
      <c r="Z454" s="188"/>
      <c r="AA454" s="188"/>
      <c r="AB454" s="188"/>
      <c r="AC454" s="188"/>
      <c r="AD454" s="188"/>
      <c r="AE454" s="188"/>
    </row>
    <row r="455" spans="1:31" ht="39.75" customHeight="1">
      <c r="A455" s="179"/>
      <c r="B455" s="293"/>
      <c r="C455" s="306"/>
      <c r="D455" s="293"/>
      <c r="E455" s="293"/>
      <c r="F455" s="305"/>
      <c r="G455" s="299"/>
      <c r="H455" s="302"/>
      <c r="I455" s="299"/>
      <c r="J455" s="302"/>
      <c r="K455" s="299"/>
      <c r="L455" s="302"/>
      <c r="M455" s="299"/>
      <c r="N455" s="302"/>
      <c r="O455" s="299"/>
      <c r="P455" s="302"/>
      <c r="Q455" s="299"/>
      <c r="R455" s="179"/>
      <c r="S455" s="188"/>
      <c r="T455" s="188"/>
      <c r="U455" s="188"/>
      <c r="V455" s="188"/>
      <c r="W455" s="188"/>
      <c r="X455" s="188"/>
      <c r="Y455" s="188"/>
      <c r="Z455" s="188"/>
      <c r="AA455" s="188"/>
      <c r="AB455" s="188"/>
      <c r="AC455" s="188"/>
      <c r="AD455" s="188"/>
      <c r="AE455" s="188"/>
    </row>
    <row r="456" spans="1:31" ht="39.75" customHeight="1">
      <c r="A456" s="179"/>
      <c r="B456" s="293"/>
      <c r="C456" s="306"/>
      <c r="D456" s="293"/>
      <c r="E456" s="293"/>
      <c r="F456" s="305"/>
      <c r="G456" s="299"/>
      <c r="H456" s="302"/>
      <c r="I456" s="299"/>
      <c r="J456" s="302"/>
      <c r="K456" s="299"/>
      <c r="L456" s="302"/>
      <c r="M456" s="299"/>
      <c r="N456" s="302"/>
      <c r="O456" s="299"/>
      <c r="P456" s="302"/>
      <c r="Q456" s="299"/>
      <c r="R456" s="179"/>
      <c r="S456" s="188"/>
      <c r="T456" s="188"/>
      <c r="U456" s="188"/>
      <c r="V456" s="188"/>
      <c r="W456" s="188"/>
      <c r="X456" s="188"/>
      <c r="Y456" s="188"/>
      <c r="Z456" s="188"/>
      <c r="AA456" s="188"/>
      <c r="AB456" s="188"/>
      <c r="AC456" s="188"/>
      <c r="AD456" s="188"/>
      <c r="AE456" s="188"/>
    </row>
    <row r="457" spans="1:31" ht="39.75" customHeight="1">
      <c r="A457" s="179"/>
      <c r="B457" s="293"/>
      <c r="C457" s="306"/>
      <c r="D457" s="293"/>
      <c r="E457" s="293"/>
      <c r="F457" s="305"/>
      <c r="G457" s="299"/>
      <c r="H457" s="302"/>
      <c r="I457" s="299"/>
      <c r="J457" s="302"/>
      <c r="K457" s="299"/>
      <c r="L457" s="302"/>
      <c r="M457" s="299"/>
      <c r="N457" s="302"/>
      <c r="O457" s="299"/>
      <c r="P457" s="302"/>
      <c r="Q457" s="299"/>
      <c r="R457" s="179"/>
      <c r="S457" s="188"/>
      <c r="T457" s="188"/>
      <c r="U457" s="188"/>
      <c r="V457" s="188"/>
      <c r="W457" s="188"/>
      <c r="X457" s="188"/>
      <c r="Y457" s="188"/>
      <c r="Z457" s="188"/>
      <c r="AA457" s="188"/>
      <c r="AB457" s="188"/>
      <c r="AC457" s="188"/>
      <c r="AD457" s="188"/>
      <c r="AE457" s="188"/>
    </row>
    <row r="458" spans="1:31" ht="39.75" customHeight="1">
      <c r="A458" s="179"/>
      <c r="B458" s="293"/>
      <c r="C458" s="306"/>
      <c r="D458" s="293"/>
      <c r="E458" s="293"/>
      <c r="F458" s="305"/>
      <c r="G458" s="299"/>
      <c r="H458" s="302"/>
      <c r="I458" s="299"/>
      <c r="J458" s="302"/>
      <c r="K458" s="299"/>
      <c r="L458" s="302"/>
      <c r="M458" s="299"/>
      <c r="N458" s="302"/>
      <c r="O458" s="299"/>
      <c r="P458" s="302"/>
      <c r="Q458" s="299"/>
      <c r="R458" s="179"/>
      <c r="S458" s="188"/>
      <c r="T458" s="188"/>
      <c r="U458" s="188"/>
      <c r="V458" s="188"/>
      <c r="W458" s="188"/>
      <c r="X458" s="188"/>
      <c r="Y458" s="188"/>
      <c r="Z458" s="188"/>
      <c r="AA458" s="188"/>
      <c r="AB458" s="188"/>
      <c r="AC458" s="188"/>
      <c r="AD458" s="188"/>
      <c r="AE458" s="188"/>
    </row>
    <row r="459" spans="1:31" ht="39.75" customHeight="1">
      <c r="A459" s="179"/>
      <c r="B459" s="293"/>
      <c r="C459" s="306"/>
      <c r="D459" s="293"/>
      <c r="E459" s="293"/>
      <c r="F459" s="305"/>
      <c r="G459" s="299"/>
      <c r="H459" s="302"/>
      <c r="I459" s="299"/>
      <c r="J459" s="302"/>
      <c r="K459" s="299"/>
      <c r="L459" s="302"/>
      <c r="M459" s="299"/>
      <c r="N459" s="302"/>
      <c r="O459" s="299"/>
      <c r="P459" s="302"/>
      <c r="Q459" s="299"/>
      <c r="R459" s="179"/>
      <c r="S459" s="188"/>
      <c r="T459" s="188"/>
      <c r="U459" s="188"/>
      <c r="V459" s="188"/>
      <c r="W459" s="188"/>
      <c r="X459" s="188"/>
      <c r="Y459" s="188"/>
      <c r="Z459" s="188"/>
      <c r="AA459" s="188"/>
      <c r="AB459" s="188"/>
      <c r="AC459" s="188"/>
      <c r="AD459" s="188"/>
      <c r="AE459" s="188"/>
    </row>
    <row r="460" spans="1:31" ht="39.75" customHeight="1">
      <c r="A460" s="179"/>
      <c r="B460" s="293"/>
      <c r="C460" s="306"/>
      <c r="D460" s="293"/>
      <c r="E460" s="293"/>
      <c r="F460" s="305"/>
      <c r="G460" s="299"/>
      <c r="H460" s="302"/>
      <c r="I460" s="299"/>
      <c r="J460" s="302"/>
      <c r="K460" s="299"/>
      <c r="L460" s="302"/>
      <c r="M460" s="299"/>
      <c r="N460" s="302"/>
      <c r="O460" s="299"/>
      <c r="P460" s="302"/>
      <c r="Q460" s="299"/>
      <c r="R460" s="179"/>
      <c r="S460" s="188"/>
      <c r="T460" s="188"/>
      <c r="U460" s="188"/>
      <c r="V460" s="188"/>
      <c r="W460" s="188"/>
      <c r="X460" s="188"/>
      <c r="Y460" s="188"/>
      <c r="Z460" s="188"/>
      <c r="AA460" s="188"/>
      <c r="AB460" s="188"/>
      <c r="AC460" s="188"/>
      <c r="AD460" s="188"/>
      <c r="AE460" s="188"/>
    </row>
    <row r="461" spans="1:31" ht="39.75" customHeight="1">
      <c r="A461" s="179"/>
      <c r="B461" s="293"/>
      <c r="C461" s="306"/>
      <c r="D461" s="293"/>
      <c r="E461" s="293"/>
      <c r="F461" s="305"/>
      <c r="G461" s="299"/>
      <c r="H461" s="302"/>
      <c r="I461" s="299"/>
      <c r="J461" s="302"/>
      <c r="K461" s="299"/>
      <c r="L461" s="302"/>
      <c r="M461" s="299"/>
      <c r="N461" s="302"/>
      <c r="O461" s="299"/>
      <c r="P461" s="302"/>
      <c r="Q461" s="299"/>
      <c r="R461" s="179"/>
      <c r="S461" s="188"/>
      <c r="T461" s="188"/>
      <c r="U461" s="188"/>
      <c r="V461" s="188"/>
      <c r="W461" s="188"/>
      <c r="X461" s="188"/>
      <c r="Y461" s="188"/>
      <c r="Z461" s="188"/>
      <c r="AA461" s="188"/>
      <c r="AB461" s="188"/>
      <c r="AC461" s="188"/>
      <c r="AD461" s="188"/>
      <c r="AE461" s="188"/>
    </row>
    <row r="462" spans="1:31" ht="39.75" customHeight="1">
      <c r="A462" s="179"/>
      <c r="B462" s="293"/>
      <c r="C462" s="306"/>
      <c r="D462" s="293"/>
      <c r="E462" s="293"/>
      <c r="F462" s="305"/>
      <c r="G462" s="299"/>
      <c r="H462" s="302"/>
      <c r="I462" s="299"/>
      <c r="J462" s="302"/>
      <c r="K462" s="299"/>
      <c r="L462" s="302"/>
      <c r="M462" s="299"/>
      <c r="N462" s="302"/>
      <c r="O462" s="299"/>
      <c r="P462" s="302"/>
      <c r="Q462" s="299"/>
      <c r="R462" s="179"/>
      <c r="S462" s="188"/>
      <c r="T462" s="188"/>
      <c r="U462" s="188"/>
      <c r="V462" s="188"/>
      <c r="W462" s="188"/>
      <c r="X462" s="188"/>
      <c r="Y462" s="188"/>
      <c r="Z462" s="188"/>
      <c r="AA462" s="188"/>
      <c r="AB462" s="188"/>
      <c r="AC462" s="188"/>
      <c r="AD462" s="188"/>
      <c r="AE462" s="188"/>
    </row>
    <row r="463" spans="1:31" ht="39.75" customHeight="1">
      <c r="A463" s="179"/>
      <c r="B463" s="293"/>
      <c r="C463" s="306"/>
      <c r="D463" s="293"/>
      <c r="E463" s="293"/>
      <c r="F463" s="305"/>
      <c r="G463" s="299"/>
      <c r="H463" s="302"/>
      <c r="I463" s="299"/>
      <c r="J463" s="302"/>
      <c r="K463" s="299"/>
      <c r="L463" s="302"/>
      <c r="M463" s="299"/>
      <c r="N463" s="302"/>
      <c r="O463" s="299"/>
      <c r="P463" s="302"/>
      <c r="Q463" s="299"/>
      <c r="R463" s="179"/>
      <c r="S463" s="188"/>
      <c r="T463" s="188"/>
      <c r="U463" s="188"/>
      <c r="V463" s="188"/>
      <c r="W463" s="188"/>
      <c r="X463" s="188"/>
      <c r="Y463" s="188"/>
      <c r="Z463" s="188"/>
      <c r="AA463" s="188"/>
      <c r="AB463" s="188"/>
      <c r="AC463" s="188"/>
      <c r="AD463" s="188"/>
      <c r="AE463" s="188"/>
    </row>
    <row r="464" spans="1:31" ht="39.75" customHeight="1">
      <c r="A464" s="179"/>
      <c r="B464" s="293"/>
      <c r="C464" s="306"/>
      <c r="D464" s="293"/>
      <c r="E464" s="293"/>
      <c r="F464" s="305"/>
      <c r="G464" s="299"/>
      <c r="H464" s="302"/>
      <c r="I464" s="299"/>
      <c r="J464" s="302"/>
      <c r="K464" s="299"/>
      <c r="L464" s="302"/>
      <c r="M464" s="299"/>
      <c r="N464" s="302"/>
      <c r="O464" s="299"/>
      <c r="P464" s="302"/>
      <c r="Q464" s="299"/>
      <c r="R464" s="179"/>
      <c r="S464" s="188"/>
      <c r="T464" s="188"/>
      <c r="U464" s="188"/>
      <c r="V464" s="188"/>
      <c r="W464" s="188"/>
      <c r="X464" s="188"/>
      <c r="Y464" s="188"/>
      <c r="Z464" s="188"/>
      <c r="AA464" s="188"/>
      <c r="AB464" s="188"/>
      <c r="AC464" s="188"/>
      <c r="AD464" s="188"/>
      <c r="AE464" s="188"/>
    </row>
    <row r="465" spans="1:31" ht="39.75" customHeight="1">
      <c r="A465" s="179"/>
      <c r="B465" s="293"/>
      <c r="C465" s="306"/>
      <c r="D465" s="293"/>
      <c r="E465" s="293"/>
      <c r="F465" s="305"/>
      <c r="G465" s="299"/>
      <c r="H465" s="302"/>
      <c r="I465" s="299"/>
      <c r="J465" s="302"/>
      <c r="K465" s="299"/>
      <c r="L465" s="302"/>
      <c r="M465" s="299"/>
      <c r="N465" s="302"/>
      <c r="O465" s="299"/>
      <c r="P465" s="302"/>
      <c r="Q465" s="299"/>
      <c r="R465" s="179"/>
      <c r="S465" s="188"/>
      <c r="T465" s="188"/>
      <c r="U465" s="188"/>
      <c r="V465" s="188"/>
      <c r="W465" s="188"/>
      <c r="X465" s="188"/>
      <c r="Y465" s="188"/>
      <c r="Z465" s="188"/>
      <c r="AA465" s="188"/>
      <c r="AB465" s="188"/>
      <c r="AC465" s="188"/>
      <c r="AD465" s="188"/>
      <c r="AE465" s="188"/>
    </row>
    <row r="466" spans="1:31" ht="39.75" customHeight="1">
      <c r="A466" s="179"/>
      <c r="B466" s="293"/>
      <c r="C466" s="306"/>
      <c r="D466" s="293"/>
      <c r="E466" s="293"/>
      <c r="F466" s="305"/>
      <c r="G466" s="299"/>
      <c r="H466" s="302"/>
      <c r="I466" s="299"/>
      <c r="J466" s="302"/>
      <c r="K466" s="299"/>
      <c r="L466" s="302"/>
      <c r="M466" s="299"/>
      <c r="N466" s="302"/>
      <c r="O466" s="299"/>
      <c r="P466" s="302"/>
      <c r="Q466" s="299"/>
      <c r="R466" s="179"/>
      <c r="S466" s="188"/>
      <c r="T466" s="188"/>
      <c r="U466" s="188"/>
      <c r="V466" s="188"/>
      <c r="W466" s="188"/>
      <c r="X466" s="188"/>
      <c r="Y466" s="188"/>
      <c r="Z466" s="188"/>
      <c r="AA466" s="188"/>
      <c r="AB466" s="188"/>
      <c r="AC466" s="188"/>
      <c r="AD466" s="188"/>
      <c r="AE466" s="188"/>
    </row>
    <row r="467" spans="1:31" ht="39.75" customHeight="1">
      <c r="A467" s="179"/>
      <c r="B467" s="293"/>
      <c r="C467" s="306"/>
      <c r="D467" s="293"/>
      <c r="E467" s="293"/>
      <c r="F467" s="305"/>
      <c r="G467" s="299"/>
      <c r="H467" s="302"/>
      <c r="I467" s="299"/>
      <c r="J467" s="302"/>
      <c r="K467" s="299"/>
      <c r="L467" s="302"/>
      <c r="M467" s="299"/>
      <c r="N467" s="302"/>
      <c r="O467" s="299"/>
      <c r="P467" s="302"/>
      <c r="Q467" s="299"/>
      <c r="R467" s="179"/>
      <c r="S467" s="188"/>
      <c r="T467" s="188"/>
      <c r="U467" s="188"/>
      <c r="V467" s="188"/>
      <c r="W467" s="188"/>
      <c r="X467" s="188"/>
      <c r="Y467" s="188"/>
      <c r="Z467" s="188"/>
      <c r="AA467" s="188"/>
      <c r="AB467" s="188"/>
      <c r="AC467" s="188"/>
      <c r="AD467" s="188"/>
      <c r="AE467" s="188"/>
    </row>
    <row r="468" spans="1:31" ht="39.75" customHeight="1">
      <c r="A468" s="179"/>
      <c r="B468" s="293"/>
      <c r="C468" s="306"/>
      <c r="D468" s="293"/>
      <c r="E468" s="293"/>
      <c r="F468" s="305"/>
      <c r="G468" s="299"/>
      <c r="H468" s="302"/>
      <c r="I468" s="299"/>
      <c r="J468" s="302"/>
      <c r="K468" s="299"/>
      <c r="L468" s="302"/>
      <c r="M468" s="299"/>
      <c r="N468" s="302"/>
      <c r="O468" s="299"/>
      <c r="P468" s="302"/>
      <c r="Q468" s="299"/>
      <c r="R468" s="179"/>
      <c r="S468" s="188"/>
      <c r="T468" s="188"/>
      <c r="U468" s="188"/>
      <c r="V468" s="188"/>
      <c r="W468" s="188"/>
      <c r="X468" s="188"/>
      <c r="Y468" s="188"/>
      <c r="Z468" s="188"/>
      <c r="AA468" s="188"/>
      <c r="AB468" s="188"/>
      <c r="AC468" s="188"/>
      <c r="AD468" s="188"/>
      <c r="AE468" s="188"/>
    </row>
    <row r="469" spans="1:31" ht="39.75" customHeight="1">
      <c r="A469" s="179"/>
      <c r="B469" s="293"/>
      <c r="C469" s="306"/>
      <c r="D469" s="293"/>
      <c r="E469" s="293"/>
      <c r="F469" s="305"/>
      <c r="G469" s="299"/>
      <c r="H469" s="302"/>
      <c r="I469" s="299"/>
      <c r="J469" s="302"/>
      <c r="K469" s="299"/>
      <c r="L469" s="302"/>
      <c r="M469" s="299"/>
      <c r="N469" s="302"/>
      <c r="O469" s="299"/>
      <c r="P469" s="302"/>
      <c r="Q469" s="299"/>
      <c r="R469" s="179"/>
      <c r="S469" s="188"/>
      <c r="T469" s="188"/>
      <c r="U469" s="188"/>
      <c r="V469" s="188"/>
      <c r="W469" s="188"/>
      <c r="X469" s="188"/>
      <c r="Y469" s="188"/>
      <c r="Z469" s="188"/>
      <c r="AA469" s="188"/>
      <c r="AB469" s="188"/>
      <c r="AC469" s="188"/>
      <c r="AD469" s="188"/>
      <c r="AE469" s="188"/>
    </row>
    <row r="470" spans="1:31" ht="39.75" customHeight="1">
      <c r="A470" s="179"/>
      <c r="B470" s="293"/>
      <c r="C470" s="306"/>
      <c r="D470" s="293"/>
      <c r="E470" s="293"/>
      <c r="F470" s="305"/>
      <c r="G470" s="299"/>
      <c r="H470" s="302"/>
      <c r="I470" s="299"/>
      <c r="J470" s="302"/>
      <c r="K470" s="299"/>
      <c r="L470" s="302"/>
      <c r="M470" s="299"/>
      <c r="N470" s="302"/>
      <c r="O470" s="299"/>
      <c r="P470" s="302"/>
      <c r="Q470" s="299"/>
      <c r="R470" s="179"/>
      <c r="S470" s="188"/>
      <c r="T470" s="188"/>
      <c r="U470" s="188"/>
      <c r="V470" s="188"/>
      <c r="W470" s="188"/>
      <c r="X470" s="188"/>
      <c r="Y470" s="188"/>
      <c r="Z470" s="188"/>
      <c r="AA470" s="188"/>
      <c r="AB470" s="188"/>
      <c r="AC470" s="188"/>
      <c r="AD470" s="188"/>
      <c r="AE470" s="188"/>
    </row>
    <row r="471" spans="1:31" ht="39.75" customHeight="1">
      <c r="A471" s="179"/>
      <c r="B471" s="293"/>
      <c r="C471" s="306"/>
      <c r="D471" s="293"/>
      <c r="E471" s="293"/>
      <c r="F471" s="305"/>
      <c r="G471" s="299"/>
      <c r="H471" s="302"/>
      <c r="I471" s="299"/>
      <c r="J471" s="302"/>
      <c r="K471" s="299"/>
      <c r="L471" s="302"/>
      <c r="M471" s="299"/>
      <c r="N471" s="302"/>
      <c r="O471" s="299"/>
      <c r="P471" s="302"/>
      <c r="Q471" s="299"/>
      <c r="R471" s="179"/>
      <c r="S471" s="188"/>
      <c r="T471" s="188"/>
      <c r="U471" s="188"/>
      <c r="V471" s="188"/>
      <c r="W471" s="188"/>
      <c r="X471" s="188"/>
      <c r="Y471" s="188"/>
      <c r="Z471" s="188"/>
      <c r="AA471" s="188"/>
      <c r="AB471" s="188"/>
      <c r="AC471" s="188"/>
      <c r="AD471" s="188"/>
      <c r="AE471" s="188"/>
    </row>
    <row r="472" spans="1:31" ht="39.75" customHeight="1">
      <c r="A472" s="179"/>
      <c r="B472" s="293"/>
      <c r="C472" s="306"/>
      <c r="D472" s="293"/>
      <c r="E472" s="293"/>
      <c r="F472" s="305"/>
      <c r="G472" s="299"/>
      <c r="H472" s="302"/>
      <c r="I472" s="299"/>
      <c r="J472" s="302"/>
      <c r="K472" s="299"/>
      <c r="L472" s="302"/>
      <c r="M472" s="299"/>
      <c r="N472" s="302"/>
      <c r="O472" s="299"/>
      <c r="P472" s="302"/>
      <c r="Q472" s="299"/>
      <c r="R472" s="179"/>
      <c r="S472" s="188"/>
      <c r="T472" s="188"/>
      <c r="U472" s="188"/>
      <c r="V472" s="188"/>
      <c r="W472" s="188"/>
      <c r="X472" s="188"/>
      <c r="Y472" s="188"/>
      <c r="Z472" s="188"/>
      <c r="AA472" s="188"/>
      <c r="AB472" s="188"/>
      <c r="AC472" s="188"/>
      <c r="AD472" s="188"/>
      <c r="AE472" s="188"/>
    </row>
    <row r="473" spans="1:31" ht="39.75" customHeight="1">
      <c r="A473" s="179"/>
      <c r="B473" s="293"/>
      <c r="C473" s="306"/>
      <c r="D473" s="293"/>
      <c r="E473" s="293"/>
      <c r="F473" s="305"/>
      <c r="G473" s="299"/>
      <c r="H473" s="302"/>
      <c r="I473" s="299"/>
      <c r="J473" s="302"/>
      <c r="K473" s="299"/>
      <c r="L473" s="302"/>
      <c r="M473" s="299"/>
      <c r="N473" s="302"/>
      <c r="O473" s="299"/>
      <c r="P473" s="302"/>
      <c r="Q473" s="299"/>
      <c r="R473" s="179"/>
      <c r="S473" s="188"/>
      <c r="T473" s="188"/>
      <c r="U473" s="188"/>
      <c r="V473" s="188"/>
      <c r="W473" s="188"/>
      <c r="X473" s="188"/>
      <c r="Y473" s="188"/>
      <c r="Z473" s="188"/>
      <c r="AA473" s="188"/>
      <c r="AB473" s="188"/>
      <c r="AC473" s="188"/>
      <c r="AD473" s="188"/>
      <c r="AE473" s="188"/>
    </row>
    <row r="474" spans="1:31" ht="39.75" customHeight="1">
      <c r="A474" s="179"/>
      <c r="B474" s="293"/>
      <c r="C474" s="306"/>
      <c r="D474" s="293"/>
      <c r="E474" s="293"/>
      <c r="F474" s="305"/>
      <c r="G474" s="299"/>
      <c r="H474" s="302"/>
      <c r="I474" s="299"/>
      <c r="J474" s="302"/>
      <c r="K474" s="299"/>
      <c r="L474" s="302"/>
      <c r="M474" s="299"/>
      <c r="N474" s="302"/>
      <c r="O474" s="299"/>
      <c r="P474" s="302"/>
      <c r="Q474" s="299"/>
      <c r="R474" s="179"/>
      <c r="S474" s="188"/>
      <c r="T474" s="188"/>
      <c r="U474" s="188"/>
      <c r="V474" s="188"/>
      <c r="W474" s="188"/>
      <c r="X474" s="188"/>
      <c r="Y474" s="188"/>
      <c r="Z474" s="188"/>
      <c r="AA474" s="188"/>
      <c r="AB474" s="188"/>
      <c r="AC474" s="188"/>
      <c r="AD474" s="188"/>
      <c r="AE474" s="188"/>
    </row>
    <row r="475" spans="1:31" ht="39.75" customHeight="1">
      <c r="A475" s="179"/>
      <c r="B475" s="293"/>
      <c r="C475" s="306"/>
      <c r="D475" s="293"/>
      <c r="E475" s="293"/>
      <c r="F475" s="305"/>
      <c r="G475" s="299"/>
      <c r="H475" s="302"/>
      <c r="I475" s="299"/>
      <c r="J475" s="302"/>
      <c r="K475" s="299"/>
      <c r="L475" s="302"/>
      <c r="M475" s="299"/>
      <c r="N475" s="302"/>
      <c r="O475" s="299"/>
      <c r="P475" s="302"/>
      <c r="Q475" s="299"/>
      <c r="R475" s="179"/>
      <c r="S475" s="188"/>
      <c r="T475" s="188"/>
      <c r="U475" s="188"/>
      <c r="V475" s="188"/>
      <c r="W475" s="188"/>
      <c r="X475" s="188"/>
      <c r="Y475" s="188"/>
      <c r="Z475" s="188"/>
      <c r="AA475" s="188"/>
      <c r="AB475" s="188"/>
      <c r="AC475" s="188"/>
      <c r="AD475" s="188"/>
      <c r="AE475" s="188"/>
    </row>
    <row r="476" spans="1:31" ht="39.75" customHeight="1">
      <c r="A476" s="179"/>
      <c r="B476" s="293"/>
      <c r="C476" s="306"/>
      <c r="D476" s="293"/>
      <c r="E476" s="293"/>
      <c r="F476" s="305"/>
      <c r="G476" s="299"/>
      <c r="H476" s="302"/>
      <c r="I476" s="299"/>
      <c r="J476" s="302"/>
      <c r="K476" s="299"/>
      <c r="L476" s="302"/>
      <c r="M476" s="299"/>
      <c r="N476" s="302"/>
      <c r="O476" s="299"/>
      <c r="P476" s="302"/>
      <c r="Q476" s="299"/>
      <c r="R476" s="179"/>
      <c r="S476" s="188"/>
      <c r="T476" s="188"/>
      <c r="U476" s="188"/>
      <c r="V476" s="188"/>
      <c r="W476" s="188"/>
      <c r="X476" s="188"/>
      <c r="Y476" s="188"/>
      <c r="Z476" s="188"/>
      <c r="AA476" s="188"/>
      <c r="AB476" s="188"/>
      <c r="AC476" s="188"/>
      <c r="AD476" s="188"/>
      <c r="AE476" s="188"/>
    </row>
    <row r="477" spans="1:31" ht="39.75" customHeight="1">
      <c r="A477" s="179"/>
      <c r="B477" s="293"/>
      <c r="C477" s="306"/>
      <c r="D477" s="293"/>
      <c r="E477" s="293"/>
      <c r="F477" s="305"/>
      <c r="G477" s="299"/>
      <c r="H477" s="302"/>
      <c r="I477" s="299"/>
      <c r="J477" s="302"/>
      <c r="K477" s="299"/>
      <c r="L477" s="302"/>
      <c r="M477" s="299"/>
      <c r="N477" s="302"/>
      <c r="O477" s="299"/>
      <c r="P477" s="302"/>
      <c r="Q477" s="299"/>
      <c r="R477" s="179"/>
      <c r="S477" s="188"/>
      <c r="T477" s="188"/>
      <c r="U477" s="188"/>
      <c r="V477" s="188"/>
      <c r="W477" s="188"/>
      <c r="X477" s="188"/>
      <c r="Y477" s="188"/>
      <c r="Z477" s="188"/>
      <c r="AA477" s="188"/>
      <c r="AB477" s="188"/>
      <c r="AC477" s="188"/>
      <c r="AD477" s="188"/>
      <c r="AE477" s="188"/>
    </row>
    <row r="478" spans="1:31" ht="39.75" customHeight="1">
      <c r="A478" s="179"/>
      <c r="B478" s="293"/>
      <c r="C478" s="306"/>
      <c r="D478" s="293"/>
      <c r="E478" s="293"/>
      <c r="F478" s="305"/>
      <c r="G478" s="299"/>
      <c r="H478" s="302"/>
      <c r="I478" s="299"/>
      <c r="J478" s="302"/>
      <c r="K478" s="299"/>
      <c r="L478" s="302"/>
      <c r="M478" s="299"/>
      <c r="N478" s="302"/>
      <c r="O478" s="299"/>
      <c r="P478" s="302"/>
      <c r="Q478" s="299"/>
      <c r="R478" s="179"/>
      <c r="S478" s="188"/>
      <c r="T478" s="188"/>
      <c r="U478" s="188"/>
      <c r="V478" s="188"/>
      <c r="W478" s="188"/>
      <c r="X478" s="188"/>
      <c r="Y478" s="188"/>
      <c r="Z478" s="188"/>
      <c r="AA478" s="188"/>
      <c r="AB478" s="188"/>
      <c r="AC478" s="188"/>
      <c r="AD478" s="188"/>
      <c r="AE478" s="188"/>
    </row>
    <row r="479" spans="1:31" ht="39.75" customHeight="1">
      <c r="A479" s="179"/>
      <c r="B479" s="293"/>
      <c r="C479" s="306"/>
      <c r="D479" s="293"/>
      <c r="E479" s="293"/>
      <c r="F479" s="305"/>
      <c r="G479" s="299"/>
      <c r="H479" s="302"/>
      <c r="I479" s="299"/>
      <c r="J479" s="302"/>
      <c r="K479" s="299"/>
      <c r="L479" s="302"/>
      <c r="M479" s="299"/>
      <c r="N479" s="302"/>
      <c r="O479" s="299"/>
      <c r="P479" s="302"/>
      <c r="Q479" s="299"/>
      <c r="R479" s="179"/>
      <c r="S479" s="188"/>
      <c r="T479" s="188"/>
      <c r="U479" s="188"/>
      <c r="V479" s="188"/>
      <c r="W479" s="188"/>
      <c r="X479" s="188"/>
      <c r="Y479" s="188"/>
      <c r="Z479" s="188"/>
      <c r="AA479" s="188"/>
      <c r="AB479" s="188"/>
      <c r="AC479" s="188"/>
      <c r="AD479" s="188"/>
      <c r="AE479" s="188"/>
    </row>
    <row r="480" spans="1:31" ht="39.75" customHeight="1">
      <c r="A480" s="179"/>
      <c r="B480" s="293"/>
      <c r="C480" s="306"/>
      <c r="D480" s="293"/>
      <c r="E480" s="293"/>
      <c r="F480" s="305"/>
      <c r="G480" s="299"/>
      <c r="H480" s="302"/>
      <c r="I480" s="299"/>
      <c r="J480" s="302"/>
      <c r="K480" s="299"/>
      <c r="L480" s="302"/>
      <c r="M480" s="299"/>
      <c r="N480" s="302"/>
      <c r="O480" s="299"/>
      <c r="P480" s="302"/>
      <c r="Q480" s="299"/>
      <c r="R480" s="179"/>
      <c r="S480" s="188"/>
      <c r="T480" s="188"/>
      <c r="U480" s="188"/>
      <c r="V480" s="188"/>
      <c r="W480" s="188"/>
      <c r="X480" s="188"/>
      <c r="Y480" s="188"/>
      <c r="Z480" s="188"/>
      <c r="AA480" s="188"/>
      <c r="AB480" s="188"/>
      <c r="AC480" s="188"/>
      <c r="AD480" s="188"/>
      <c r="AE480" s="188"/>
    </row>
    <row r="481" spans="1:31" ht="39.75" customHeight="1">
      <c r="A481" s="179"/>
      <c r="B481" s="293"/>
      <c r="C481" s="306"/>
      <c r="D481" s="293"/>
      <c r="E481" s="293"/>
      <c r="F481" s="305"/>
      <c r="G481" s="299"/>
      <c r="H481" s="302"/>
      <c r="I481" s="299"/>
      <c r="J481" s="302"/>
      <c r="K481" s="299"/>
      <c r="L481" s="302"/>
      <c r="M481" s="299"/>
      <c r="N481" s="302"/>
      <c r="O481" s="299"/>
      <c r="P481" s="302"/>
      <c r="Q481" s="299"/>
      <c r="R481" s="179"/>
      <c r="S481" s="188"/>
      <c r="T481" s="188"/>
      <c r="U481" s="188"/>
      <c r="V481" s="188"/>
      <c r="W481" s="188"/>
      <c r="X481" s="188"/>
      <c r="Y481" s="188"/>
      <c r="Z481" s="188"/>
      <c r="AA481" s="188"/>
      <c r="AB481" s="188"/>
      <c r="AC481" s="188"/>
      <c r="AD481" s="188"/>
      <c r="AE481" s="188"/>
    </row>
    <row r="482" spans="1:31" ht="39.75" customHeight="1">
      <c r="A482" s="179"/>
      <c r="B482" s="293"/>
      <c r="C482" s="306"/>
      <c r="D482" s="293"/>
      <c r="E482" s="293"/>
      <c r="F482" s="305"/>
      <c r="G482" s="299"/>
      <c r="H482" s="302"/>
      <c r="I482" s="299"/>
      <c r="J482" s="302"/>
      <c r="K482" s="299"/>
      <c r="L482" s="302"/>
      <c r="M482" s="299"/>
      <c r="N482" s="302"/>
      <c r="O482" s="299"/>
      <c r="P482" s="302"/>
      <c r="Q482" s="299"/>
      <c r="R482" s="179"/>
      <c r="S482" s="188"/>
      <c r="T482" s="188"/>
      <c r="U482" s="188"/>
      <c r="V482" s="188"/>
      <c r="W482" s="188"/>
      <c r="X482" s="188"/>
      <c r="Y482" s="188"/>
      <c r="Z482" s="188"/>
      <c r="AA482" s="188"/>
      <c r="AB482" s="188"/>
      <c r="AC482" s="188"/>
      <c r="AD482" s="188"/>
      <c r="AE482" s="188"/>
    </row>
    <row r="483" spans="1:31" ht="39.75" customHeight="1">
      <c r="A483" s="179"/>
      <c r="B483" s="293"/>
      <c r="C483" s="306"/>
      <c r="D483" s="293"/>
      <c r="E483" s="293"/>
      <c r="F483" s="305"/>
      <c r="G483" s="299"/>
      <c r="H483" s="302"/>
      <c r="I483" s="299"/>
      <c r="J483" s="302"/>
      <c r="K483" s="299"/>
      <c r="L483" s="302"/>
      <c r="M483" s="299"/>
      <c r="N483" s="302"/>
      <c r="O483" s="299"/>
      <c r="P483" s="302"/>
      <c r="Q483" s="299"/>
      <c r="R483" s="179"/>
      <c r="S483" s="188"/>
      <c r="T483" s="188"/>
      <c r="U483" s="188"/>
      <c r="V483" s="188"/>
      <c r="W483" s="188"/>
      <c r="X483" s="188"/>
      <c r="Y483" s="188"/>
      <c r="Z483" s="188"/>
      <c r="AA483" s="188"/>
      <c r="AB483" s="188"/>
      <c r="AC483" s="188"/>
      <c r="AD483" s="188"/>
      <c r="AE483" s="188"/>
    </row>
    <row r="484" spans="1:31" ht="39.75" customHeight="1">
      <c r="A484" s="179"/>
      <c r="B484" s="293"/>
      <c r="C484" s="306"/>
      <c r="D484" s="293"/>
      <c r="E484" s="293"/>
      <c r="F484" s="305"/>
      <c r="G484" s="299"/>
      <c r="H484" s="302"/>
      <c r="I484" s="299"/>
      <c r="J484" s="302"/>
      <c r="K484" s="299"/>
      <c r="L484" s="302"/>
      <c r="M484" s="299"/>
      <c r="N484" s="302"/>
      <c r="O484" s="299"/>
      <c r="P484" s="302"/>
      <c r="Q484" s="299"/>
      <c r="R484" s="179"/>
      <c r="S484" s="188"/>
      <c r="T484" s="188"/>
      <c r="U484" s="188"/>
      <c r="V484" s="188"/>
      <c r="W484" s="188"/>
      <c r="X484" s="188"/>
      <c r="Y484" s="188"/>
      <c r="Z484" s="188"/>
      <c r="AA484" s="188"/>
      <c r="AB484" s="188"/>
      <c r="AC484" s="188"/>
      <c r="AD484" s="188"/>
      <c r="AE484" s="188"/>
    </row>
    <row r="485" spans="1:31" ht="39.75" customHeight="1">
      <c r="A485" s="179"/>
      <c r="B485" s="293"/>
      <c r="C485" s="306"/>
      <c r="D485" s="293"/>
      <c r="E485" s="293"/>
      <c r="F485" s="305"/>
      <c r="G485" s="299"/>
      <c r="H485" s="302"/>
      <c r="I485" s="299"/>
      <c r="J485" s="302"/>
      <c r="K485" s="299"/>
      <c r="L485" s="302"/>
      <c r="M485" s="299"/>
      <c r="N485" s="302"/>
      <c r="O485" s="299"/>
      <c r="P485" s="302"/>
      <c r="Q485" s="299"/>
      <c r="R485" s="179"/>
      <c r="S485" s="188"/>
      <c r="T485" s="188"/>
      <c r="U485" s="188"/>
      <c r="V485" s="188"/>
      <c r="W485" s="188"/>
      <c r="X485" s="188"/>
      <c r="Y485" s="188"/>
      <c r="Z485" s="188"/>
      <c r="AA485" s="188"/>
      <c r="AB485" s="188"/>
      <c r="AC485" s="188"/>
      <c r="AD485" s="188"/>
      <c r="AE485" s="188"/>
    </row>
    <row r="486" spans="1:31" ht="39.75" customHeight="1">
      <c r="A486" s="179"/>
      <c r="B486" s="293"/>
      <c r="C486" s="306"/>
      <c r="D486" s="293"/>
      <c r="E486" s="293"/>
      <c r="F486" s="305"/>
      <c r="G486" s="299"/>
      <c r="H486" s="302"/>
      <c r="I486" s="299"/>
      <c r="J486" s="302"/>
      <c r="K486" s="299"/>
      <c r="L486" s="302"/>
      <c r="M486" s="299"/>
      <c r="N486" s="302"/>
      <c r="O486" s="299"/>
      <c r="P486" s="302"/>
      <c r="Q486" s="299"/>
      <c r="R486" s="179"/>
      <c r="S486" s="188"/>
      <c r="T486" s="188"/>
      <c r="U486" s="188"/>
      <c r="V486" s="188"/>
      <c r="W486" s="188"/>
      <c r="X486" s="188"/>
      <c r="Y486" s="188"/>
      <c r="Z486" s="188"/>
      <c r="AA486" s="188"/>
      <c r="AB486" s="188"/>
      <c r="AC486" s="188"/>
      <c r="AD486" s="188"/>
      <c r="AE486" s="188"/>
    </row>
    <row r="487" spans="1:31" ht="39.75" customHeight="1">
      <c r="A487" s="179"/>
      <c r="B487" s="293"/>
      <c r="C487" s="306"/>
      <c r="D487" s="293"/>
      <c r="E487" s="293"/>
      <c r="F487" s="305"/>
      <c r="G487" s="299"/>
      <c r="H487" s="302"/>
      <c r="I487" s="299"/>
      <c r="J487" s="302"/>
      <c r="K487" s="299"/>
      <c r="L487" s="302"/>
      <c r="M487" s="299"/>
      <c r="N487" s="302"/>
      <c r="O487" s="299"/>
      <c r="P487" s="302"/>
      <c r="Q487" s="299"/>
      <c r="R487" s="179"/>
      <c r="S487" s="188"/>
      <c r="T487" s="188"/>
      <c r="U487" s="188"/>
      <c r="V487" s="188"/>
      <c r="W487" s="188"/>
      <c r="X487" s="188"/>
      <c r="Y487" s="188"/>
      <c r="Z487" s="188"/>
      <c r="AA487" s="188"/>
      <c r="AB487" s="188"/>
      <c r="AC487" s="188"/>
      <c r="AD487" s="188"/>
      <c r="AE487" s="188"/>
    </row>
    <row r="488" spans="1:31" ht="39.75" customHeight="1">
      <c r="A488" s="179"/>
      <c r="B488" s="293"/>
      <c r="C488" s="306"/>
      <c r="D488" s="293"/>
      <c r="E488" s="293"/>
      <c r="F488" s="305"/>
      <c r="G488" s="299"/>
      <c r="H488" s="302"/>
      <c r="I488" s="299"/>
      <c r="J488" s="302"/>
      <c r="K488" s="299"/>
      <c r="L488" s="302"/>
      <c r="M488" s="299"/>
      <c r="N488" s="302"/>
      <c r="O488" s="299"/>
      <c r="P488" s="302"/>
      <c r="Q488" s="299"/>
      <c r="R488" s="179"/>
      <c r="S488" s="188"/>
      <c r="T488" s="188"/>
      <c r="U488" s="188"/>
      <c r="V488" s="188"/>
      <c r="W488" s="188"/>
      <c r="X488" s="188"/>
      <c r="Y488" s="188"/>
      <c r="Z488" s="188"/>
      <c r="AA488" s="188"/>
      <c r="AB488" s="188"/>
      <c r="AC488" s="188"/>
      <c r="AD488" s="188"/>
      <c r="AE488" s="188"/>
    </row>
    <row r="489" spans="1:31" ht="39.75" customHeight="1">
      <c r="A489" s="179"/>
      <c r="B489" s="293"/>
      <c r="C489" s="306"/>
      <c r="D489" s="293"/>
      <c r="E489" s="293"/>
      <c r="F489" s="305"/>
      <c r="G489" s="299"/>
      <c r="H489" s="302"/>
      <c r="I489" s="299"/>
      <c r="J489" s="302"/>
      <c r="K489" s="299"/>
      <c r="L489" s="302"/>
      <c r="M489" s="299"/>
      <c r="N489" s="302"/>
      <c r="O489" s="299"/>
      <c r="P489" s="302"/>
      <c r="Q489" s="299"/>
      <c r="R489" s="179"/>
      <c r="S489" s="188"/>
      <c r="T489" s="188"/>
      <c r="U489" s="188"/>
      <c r="V489" s="188"/>
      <c r="W489" s="188"/>
      <c r="X489" s="188"/>
      <c r="Y489" s="188"/>
      <c r="Z489" s="188"/>
      <c r="AA489" s="188"/>
      <c r="AB489" s="188"/>
      <c r="AC489" s="188"/>
      <c r="AD489" s="188"/>
      <c r="AE489" s="188"/>
    </row>
    <row r="490" spans="1:31" ht="39.75" customHeight="1">
      <c r="A490" s="179"/>
      <c r="B490" s="293"/>
      <c r="C490" s="306"/>
      <c r="D490" s="293"/>
      <c r="E490" s="293"/>
      <c r="F490" s="305"/>
      <c r="G490" s="299"/>
      <c r="H490" s="302"/>
      <c r="I490" s="299"/>
      <c r="J490" s="302"/>
      <c r="K490" s="299"/>
      <c r="L490" s="302"/>
      <c r="M490" s="299"/>
      <c r="N490" s="302"/>
      <c r="O490" s="299"/>
      <c r="P490" s="302"/>
      <c r="Q490" s="299"/>
      <c r="R490" s="179"/>
      <c r="S490" s="188"/>
      <c r="T490" s="188"/>
      <c r="U490" s="188"/>
      <c r="V490" s="188"/>
      <c r="W490" s="188"/>
      <c r="X490" s="188"/>
      <c r="Y490" s="188"/>
      <c r="Z490" s="188"/>
      <c r="AA490" s="188"/>
      <c r="AB490" s="188"/>
      <c r="AC490" s="188"/>
      <c r="AD490" s="188"/>
      <c r="AE490" s="188"/>
    </row>
    <row r="491" spans="1:31" ht="39.75" customHeight="1">
      <c r="A491" s="179"/>
      <c r="B491" s="293"/>
      <c r="C491" s="306"/>
      <c r="D491" s="293"/>
      <c r="E491" s="293"/>
      <c r="F491" s="305"/>
      <c r="G491" s="299"/>
      <c r="H491" s="302"/>
      <c r="I491" s="299"/>
      <c r="J491" s="302"/>
      <c r="K491" s="299"/>
      <c r="L491" s="302"/>
      <c r="M491" s="299"/>
      <c r="N491" s="302"/>
      <c r="O491" s="299"/>
      <c r="P491" s="302"/>
      <c r="Q491" s="299"/>
      <c r="R491" s="179"/>
      <c r="S491" s="188"/>
      <c r="T491" s="188"/>
      <c r="U491" s="188"/>
      <c r="V491" s="188"/>
      <c r="W491" s="188"/>
      <c r="X491" s="188"/>
      <c r="Y491" s="188"/>
      <c r="Z491" s="188"/>
      <c r="AA491" s="188"/>
      <c r="AB491" s="188"/>
      <c r="AC491" s="188"/>
      <c r="AD491" s="188"/>
      <c r="AE491" s="188"/>
    </row>
    <row r="492" spans="1:31" ht="39.75" customHeight="1">
      <c r="A492" s="179"/>
      <c r="B492" s="293"/>
      <c r="C492" s="306"/>
      <c r="D492" s="293"/>
      <c r="E492" s="293"/>
      <c r="F492" s="305"/>
      <c r="G492" s="299"/>
      <c r="H492" s="302"/>
      <c r="I492" s="299"/>
      <c r="J492" s="302"/>
      <c r="K492" s="299"/>
      <c r="L492" s="302"/>
      <c r="M492" s="299"/>
      <c r="N492" s="302"/>
      <c r="O492" s="299"/>
      <c r="P492" s="302"/>
      <c r="Q492" s="299"/>
      <c r="R492" s="179"/>
      <c r="S492" s="188"/>
      <c r="T492" s="188"/>
      <c r="U492" s="188"/>
      <c r="V492" s="188"/>
      <c r="W492" s="188"/>
      <c r="X492" s="188"/>
      <c r="Y492" s="188"/>
      <c r="Z492" s="188"/>
      <c r="AA492" s="188"/>
      <c r="AB492" s="188"/>
      <c r="AC492" s="188"/>
      <c r="AD492" s="188"/>
      <c r="AE492" s="188"/>
    </row>
    <row r="493" spans="1:31" ht="39.75" customHeight="1">
      <c r="A493" s="179"/>
      <c r="B493" s="293"/>
      <c r="C493" s="306"/>
      <c r="D493" s="293"/>
      <c r="E493" s="293"/>
      <c r="F493" s="305"/>
      <c r="G493" s="299"/>
      <c r="H493" s="302"/>
      <c r="I493" s="299"/>
      <c r="J493" s="302"/>
      <c r="K493" s="299"/>
      <c r="L493" s="302"/>
      <c r="M493" s="299"/>
      <c r="N493" s="302"/>
      <c r="O493" s="299"/>
      <c r="P493" s="302"/>
      <c r="Q493" s="299"/>
      <c r="R493" s="179"/>
      <c r="S493" s="188"/>
      <c r="T493" s="188"/>
      <c r="U493" s="188"/>
      <c r="V493" s="188"/>
      <c r="W493" s="188"/>
      <c r="X493" s="188"/>
      <c r="Y493" s="188"/>
      <c r="Z493" s="188"/>
      <c r="AA493" s="188"/>
      <c r="AB493" s="188"/>
      <c r="AC493" s="188"/>
      <c r="AD493" s="188"/>
      <c r="AE493" s="188"/>
    </row>
    <row r="494" spans="1:31" ht="39.75" customHeight="1">
      <c r="A494" s="179"/>
      <c r="B494" s="293"/>
      <c r="C494" s="306"/>
      <c r="D494" s="293"/>
      <c r="E494" s="293"/>
      <c r="F494" s="305"/>
      <c r="G494" s="299"/>
      <c r="H494" s="302"/>
      <c r="I494" s="299"/>
      <c r="J494" s="302"/>
      <c r="K494" s="299"/>
      <c r="L494" s="302"/>
      <c r="M494" s="299"/>
      <c r="N494" s="302"/>
      <c r="O494" s="299"/>
      <c r="P494" s="302"/>
      <c r="Q494" s="299"/>
      <c r="R494" s="179"/>
      <c r="S494" s="188"/>
      <c r="T494" s="188"/>
      <c r="U494" s="188"/>
      <c r="V494" s="188"/>
      <c r="W494" s="188"/>
      <c r="X494" s="188"/>
      <c r="Y494" s="188"/>
      <c r="Z494" s="188"/>
      <c r="AA494" s="188"/>
      <c r="AB494" s="188"/>
      <c r="AC494" s="188"/>
      <c r="AD494" s="188"/>
      <c r="AE494" s="188"/>
    </row>
    <row r="495" spans="1:31" ht="39.75" customHeight="1">
      <c r="A495" s="179"/>
      <c r="B495" s="293"/>
      <c r="C495" s="306"/>
      <c r="D495" s="293"/>
      <c r="E495" s="293"/>
      <c r="F495" s="305"/>
      <c r="G495" s="299"/>
      <c r="H495" s="302"/>
      <c r="I495" s="299"/>
      <c r="J495" s="302"/>
      <c r="K495" s="299"/>
      <c r="L495" s="302"/>
      <c r="M495" s="299"/>
      <c r="N495" s="302"/>
      <c r="O495" s="299"/>
      <c r="P495" s="302"/>
      <c r="Q495" s="299"/>
      <c r="R495" s="179"/>
      <c r="S495" s="188"/>
      <c r="T495" s="188"/>
      <c r="U495" s="188"/>
      <c r="V495" s="188"/>
      <c r="W495" s="188"/>
      <c r="X495" s="188"/>
      <c r="Y495" s="188"/>
      <c r="Z495" s="188"/>
      <c r="AA495" s="188"/>
      <c r="AB495" s="188"/>
      <c r="AC495" s="188"/>
      <c r="AD495" s="188"/>
      <c r="AE495" s="188"/>
    </row>
    <row r="496" spans="1:31" ht="39.75" customHeight="1">
      <c r="A496" s="179"/>
      <c r="B496" s="293"/>
      <c r="C496" s="306"/>
      <c r="D496" s="293"/>
      <c r="E496" s="293"/>
      <c r="F496" s="305"/>
      <c r="G496" s="299"/>
      <c r="H496" s="302"/>
      <c r="I496" s="299"/>
      <c r="J496" s="302"/>
      <c r="K496" s="299"/>
      <c r="L496" s="302"/>
      <c r="M496" s="299"/>
      <c r="N496" s="302"/>
      <c r="O496" s="299"/>
      <c r="P496" s="302"/>
      <c r="Q496" s="299"/>
      <c r="R496" s="179"/>
      <c r="S496" s="188"/>
      <c r="T496" s="188"/>
      <c r="U496" s="188"/>
      <c r="V496" s="188"/>
      <c r="W496" s="188"/>
      <c r="X496" s="188"/>
      <c r="Y496" s="188"/>
      <c r="Z496" s="188"/>
      <c r="AA496" s="188"/>
      <c r="AB496" s="188"/>
      <c r="AC496" s="188"/>
      <c r="AD496" s="188"/>
      <c r="AE496" s="188"/>
    </row>
    <row r="497" spans="1:31" ht="39.75" customHeight="1">
      <c r="A497" s="179"/>
      <c r="B497" s="293"/>
      <c r="C497" s="306"/>
      <c r="D497" s="293"/>
      <c r="E497" s="293"/>
      <c r="F497" s="305"/>
      <c r="G497" s="299"/>
      <c r="H497" s="302"/>
      <c r="I497" s="299"/>
      <c r="J497" s="302"/>
      <c r="K497" s="299"/>
      <c r="L497" s="302"/>
      <c r="M497" s="299"/>
      <c r="N497" s="302"/>
      <c r="O497" s="299"/>
      <c r="P497" s="302"/>
      <c r="Q497" s="299"/>
      <c r="R497" s="179"/>
      <c r="S497" s="188"/>
      <c r="T497" s="188"/>
      <c r="U497" s="188"/>
      <c r="V497" s="188"/>
      <c r="W497" s="188"/>
      <c r="X497" s="188"/>
      <c r="Y497" s="188"/>
      <c r="Z497" s="188"/>
      <c r="AA497" s="188"/>
      <c r="AB497" s="188"/>
      <c r="AC497" s="188"/>
      <c r="AD497" s="188"/>
      <c r="AE497" s="188"/>
    </row>
    <row r="498" spans="1:31" ht="39.75" customHeight="1">
      <c r="A498" s="179"/>
      <c r="B498" s="293"/>
      <c r="C498" s="306"/>
      <c r="D498" s="293"/>
      <c r="E498" s="293"/>
      <c r="F498" s="305"/>
      <c r="G498" s="299"/>
      <c r="H498" s="302"/>
      <c r="I498" s="299"/>
      <c r="J498" s="302"/>
      <c r="K498" s="299"/>
      <c r="L498" s="302"/>
      <c r="M498" s="299"/>
      <c r="N498" s="302"/>
      <c r="O498" s="299"/>
      <c r="P498" s="302"/>
      <c r="Q498" s="299"/>
      <c r="R498" s="179"/>
      <c r="S498" s="188"/>
      <c r="T498" s="188"/>
      <c r="U498" s="188"/>
      <c r="V498" s="188"/>
      <c r="W498" s="188"/>
      <c r="X498" s="188"/>
      <c r="Y498" s="188"/>
      <c r="Z498" s="188"/>
      <c r="AA498" s="188"/>
      <c r="AB498" s="188"/>
      <c r="AC498" s="188"/>
      <c r="AD498" s="188"/>
      <c r="AE498" s="188"/>
    </row>
    <row r="499" spans="1:31" ht="39.75" customHeight="1">
      <c r="A499" s="179"/>
      <c r="B499" s="293"/>
      <c r="C499" s="306"/>
      <c r="D499" s="293"/>
      <c r="E499" s="293"/>
      <c r="F499" s="305"/>
      <c r="G499" s="299"/>
      <c r="H499" s="302"/>
      <c r="I499" s="299"/>
      <c r="J499" s="302"/>
      <c r="K499" s="299"/>
      <c r="L499" s="302"/>
      <c r="M499" s="299"/>
      <c r="N499" s="302"/>
      <c r="O499" s="299"/>
      <c r="P499" s="302"/>
      <c r="Q499" s="299"/>
      <c r="R499" s="179"/>
      <c r="S499" s="188"/>
      <c r="T499" s="188"/>
      <c r="U499" s="188"/>
      <c r="V499" s="188"/>
      <c r="W499" s="188"/>
      <c r="X499" s="188"/>
      <c r="Y499" s="188"/>
      <c r="Z499" s="188"/>
      <c r="AA499" s="188"/>
      <c r="AB499" s="188"/>
      <c r="AC499" s="188"/>
      <c r="AD499" s="188"/>
      <c r="AE499" s="188"/>
    </row>
    <row r="500" spans="1:31" ht="39.75" customHeight="1">
      <c r="A500" s="179"/>
      <c r="B500" s="293"/>
      <c r="C500" s="306"/>
      <c r="D500" s="293"/>
      <c r="E500" s="293"/>
      <c r="F500" s="305"/>
      <c r="G500" s="299"/>
      <c r="H500" s="302"/>
      <c r="I500" s="299"/>
      <c r="J500" s="302"/>
      <c r="K500" s="299"/>
      <c r="L500" s="302"/>
      <c r="M500" s="299"/>
      <c r="N500" s="302"/>
      <c r="O500" s="299"/>
      <c r="P500" s="302"/>
      <c r="Q500" s="299"/>
      <c r="R500" s="179"/>
      <c r="S500" s="188"/>
      <c r="T500" s="188"/>
      <c r="U500" s="188"/>
      <c r="V500" s="188"/>
      <c r="W500" s="188"/>
      <c r="X500" s="188"/>
      <c r="Y500" s="188"/>
      <c r="Z500" s="188"/>
      <c r="AA500" s="188"/>
      <c r="AB500" s="188"/>
      <c r="AC500" s="188"/>
      <c r="AD500" s="188"/>
      <c r="AE500" s="188"/>
    </row>
    <row r="501" spans="1:31" ht="39.75" customHeight="1">
      <c r="A501" s="179"/>
      <c r="B501" s="293"/>
      <c r="C501" s="306"/>
      <c r="D501" s="293"/>
      <c r="E501" s="293"/>
      <c r="F501" s="305"/>
      <c r="G501" s="299"/>
      <c r="H501" s="302"/>
      <c r="I501" s="299"/>
      <c r="J501" s="302"/>
      <c r="K501" s="299"/>
      <c r="L501" s="302"/>
      <c r="M501" s="299"/>
      <c r="N501" s="302"/>
      <c r="O501" s="299"/>
      <c r="P501" s="302"/>
      <c r="Q501" s="299"/>
      <c r="R501" s="179"/>
      <c r="S501" s="188"/>
      <c r="T501" s="188"/>
      <c r="U501" s="188"/>
      <c r="V501" s="188"/>
      <c r="W501" s="188"/>
      <c r="X501" s="188"/>
      <c r="Y501" s="188"/>
      <c r="Z501" s="188"/>
      <c r="AA501" s="188"/>
      <c r="AB501" s="188"/>
      <c r="AC501" s="188"/>
      <c r="AD501" s="188"/>
      <c r="AE501" s="188"/>
    </row>
    <row r="502" spans="1:31" ht="39.75" customHeight="1">
      <c r="A502" s="179"/>
      <c r="B502" s="293"/>
      <c r="C502" s="306"/>
      <c r="D502" s="293"/>
      <c r="E502" s="293"/>
      <c r="F502" s="305"/>
      <c r="G502" s="299"/>
      <c r="H502" s="302"/>
      <c r="I502" s="299"/>
      <c r="J502" s="302"/>
      <c r="K502" s="299"/>
      <c r="L502" s="302"/>
      <c r="M502" s="299"/>
      <c r="N502" s="302"/>
      <c r="O502" s="299"/>
      <c r="P502" s="302"/>
      <c r="Q502" s="299"/>
      <c r="R502" s="179"/>
      <c r="S502" s="188"/>
      <c r="T502" s="188"/>
      <c r="U502" s="188"/>
      <c r="V502" s="188"/>
      <c r="W502" s="188"/>
      <c r="X502" s="188"/>
      <c r="Y502" s="188"/>
      <c r="Z502" s="188"/>
      <c r="AA502" s="188"/>
      <c r="AB502" s="188"/>
      <c r="AC502" s="188"/>
      <c r="AD502" s="188"/>
      <c r="AE502" s="188"/>
    </row>
    <row r="503" spans="1:31" ht="39.75" customHeight="1">
      <c r="A503" s="179"/>
      <c r="B503" s="293"/>
      <c r="C503" s="306"/>
      <c r="D503" s="293"/>
      <c r="E503" s="293"/>
      <c r="F503" s="305"/>
      <c r="G503" s="299"/>
      <c r="H503" s="302"/>
      <c r="I503" s="299"/>
      <c r="J503" s="302"/>
      <c r="K503" s="299"/>
      <c r="L503" s="302"/>
      <c r="M503" s="299"/>
      <c r="N503" s="302"/>
      <c r="O503" s="299"/>
      <c r="P503" s="302"/>
      <c r="Q503" s="299"/>
      <c r="R503" s="179"/>
      <c r="S503" s="188"/>
      <c r="T503" s="188"/>
      <c r="U503" s="188"/>
      <c r="V503" s="188"/>
      <c r="W503" s="188"/>
      <c r="X503" s="188"/>
      <c r="Y503" s="188"/>
      <c r="Z503" s="188"/>
      <c r="AA503" s="188"/>
      <c r="AB503" s="188"/>
      <c r="AC503" s="188"/>
      <c r="AD503" s="188"/>
      <c r="AE503" s="188"/>
    </row>
    <row r="504" spans="1:31" ht="39.75" customHeight="1">
      <c r="A504" s="179"/>
      <c r="B504" s="293"/>
      <c r="C504" s="306"/>
      <c r="D504" s="293"/>
      <c r="E504" s="293"/>
      <c r="F504" s="305"/>
      <c r="G504" s="299"/>
      <c r="H504" s="302"/>
      <c r="I504" s="299"/>
      <c r="J504" s="302"/>
      <c r="K504" s="299"/>
      <c r="L504" s="302"/>
      <c r="M504" s="299"/>
      <c r="N504" s="302"/>
      <c r="O504" s="299"/>
      <c r="P504" s="302"/>
      <c r="Q504" s="299"/>
      <c r="R504" s="179"/>
      <c r="S504" s="188"/>
      <c r="T504" s="188"/>
      <c r="U504" s="188"/>
      <c r="V504" s="188"/>
      <c r="W504" s="188"/>
      <c r="X504" s="188"/>
      <c r="Y504" s="188"/>
      <c r="Z504" s="188"/>
      <c r="AA504" s="188"/>
      <c r="AB504" s="188"/>
      <c r="AC504" s="188"/>
      <c r="AD504" s="188"/>
      <c r="AE504" s="188"/>
    </row>
    <row r="505" spans="1:31" ht="39.75" customHeight="1">
      <c r="A505" s="179"/>
      <c r="B505" s="293"/>
      <c r="C505" s="306"/>
      <c r="D505" s="293"/>
      <c r="E505" s="293"/>
      <c r="F505" s="305"/>
      <c r="G505" s="299"/>
      <c r="H505" s="302"/>
      <c r="I505" s="299"/>
      <c r="J505" s="302"/>
      <c r="K505" s="299"/>
      <c r="L505" s="302"/>
      <c r="M505" s="299"/>
      <c r="N505" s="302"/>
      <c r="O505" s="299"/>
      <c r="P505" s="302"/>
      <c r="Q505" s="299"/>
      <c r="R505" s="179"/>
      <c r="S505" s="188"/>
      <c r="T505" s="188"/>
      <c r="U505" s="188"/>
      <c r="V505" s="188"/>
      <c r="W505" s="188"/>
      <c r="X505" s="188"/>
      <c r="Y505" s="188"/>
      <c r="Z505" s="188"/>
      <c r="AA505" s="188"/>
      <c r="AB505" s="188"/>
      <c r="AC505" s="188"/>
      <c r="AD505" s="188"/>
      <c r="AE505" s="188"/>
    </row>
    <row r="506" spans="1:31" ht="39.75" customHeight="1">
      <c r="A506" s="179"/>
      <c r="B506" s="293"/>
      <c r="C506" s="306"/>
      <c r="D506" s="293"/>
      <c r="E506" s="293"/>
      <c r="F506" s="305"/>
      <c r="G506" s="299"/>
      <c r="H506" s="302"/>
      <c r="I506" s="299"/>
      <c r="J506" s="302"/>
      <c r="K506" s="299"/>
      <c r="L506" s="302"/>
      <c r="M506" s="299"/>
      <c r="N506" s="302"/>
      <c r="O506" s="299"/>
      <c r="P506" s="302"/>
      <c r="Q506" s="299"/>
      <c r="R506" s="179"/>
      <c r="S506" s="188"/>
      <c r="T506" s="188"/>
      <c r="U506" s="188"/>
      <c r="V506" s="188"/>
      <c r="W506" s="188"/>
      <c r="X506" s="188"/>
      <c r="Y506" s="188"/>
      <c r="Z506" s="188"/>
      <c r="AA506" s="188"/>
      <c r="AB506" s="188"/>
      <c r="AC506" s="188"/>
      <c r="AD506" s="188"/>
      <c r="AE506" s="188"/>
    </row>
    <row r="507" spans="1:31" ht="39.75" customHeight="1">
      <c r="A507" s="179"/>
      <c r="B507" s="293"/>
      <c r="C507" s="306"/>
      <c r="D507" s="293"/>
      <c r="E507" s="293"/>
      <c r="F507" s="305"/>
      <c r="G507" s="299"/>
      <c r="H507" s="302"/>
      <c r="I507" s="299"/>
      <c r="J507" s="302"/>
      <c r="K507" s="299"/>
      <c r="L507" s="302"/>
      <c r="M507" s="299"/>
      <c r="N507" s="302"/>
      <c r="O507" s="299"/>
      <c r="P507" s="302"/>
      <c r="Q507" s="299"/>
      <c r="R507" s="179"/>
      <c r="S507" s="188"/>
      <c r="T507" s="188"/>
      <c r="U507" s="188"/>
      <c r="V507" s="188"/>
      <c r="W507" s="188"/>
      <c r="X507" s="188"/>
      <c r="Y507" s="188"/>
      <c r="Z507" s="188"/>
      <c r="AA507" s="188"/>
      <c r="AB507" s="188"/>
      <c r="AC507" s="188"/>
      <c r="AD507" s="188"/>
      <c r="AE507" s="188"/>
    </row>
    <row r="508" spans="1:31" ht="39.75" customHeight="1">
      <c r="A508" s="179"/>
      <c r="B508" s="293"/>
      <c r="C508" s="306"/>
      <c r="D508" s="293"/>
      <c r="E508" s="293"/>
      <c r="F508" s="305"/>
      <c r="G508" s="299"/>
      <c r="H508" s="302"/>
      <c r="I508" s="299"/>
      <c r="J508" s="302"/>
      <c r="K508" s="299"/>
      <c r="L508" s="302"/>
      <c r="M508" s="299"/>
      <c r="N508" s="302"/>
      <c r="O508" s="299"/>
      <c r="P508" s="302"/>
      <c r="Q508" s="299"/>
      <c r="R508" s="179"/>
      <c r="S508" s="188"/>
      <c r="T508" s="188"/>
      <c r="U508" s="188"/>
      <c r="V508" s="188"/>
      <c r="W508" s="188"/>
      <c r="X508" s="188"/>
      <c r="Y508" s="188"/>
      <c r="Z508" s="188"/>
      <c r="AA508" s="188"/>
      <c r="AB508" s="188"/>
      <c r="AC508" s="188"/>
      <c r="AD508" s="188"/>
      <c r="AE508" s="188"/>
    </row>
    <row r="509" spans="1:31" ht="39.75" customHeight="1">
      <c r="A509" s="179"/>
      <c r="B509" s="293"/>
      <c r="C509" s="306"/>
      <c r="D509" s="293"/>
      <c r="E509" s="293"/>
      <c r="F509" s="305"/>
      <c r="G509" s="299"/>
      <c r="H509" s="302"/>
      <c r="I509" s="299"/>
      <c r="J509" s="302"/>
      <c r="K509" s="299"/>
      <c r="L509" s="302"/>
      <c r="M509" s="299"/>
      <c r="N509" s="302"/>
      <c r="O509" s="299"/>
      <c r="P509" s="302"/>
      <c r="Q509" s="299"/>
      <c r="R509" s="179"/>
      <c r="S509" s="188"/>
      <c r="T509" s="188"/>
      <c r="U509" s="188"/>
      <c r="V509" s="188"/>
      <c r="W509" s="188"/>
      <c r="X509" s="188"/>
      <c r="Y509" s="188"/>
      <c r="Z509" s="188"/>
      <c r="AA509" s="188"/>
      <c r="AB509" s="188"/>
      <c r="AC509" s="188"/>
      <c r="AD509" s="188"/>
      <c r="AE509" s="188"/>
    </row>
    <row r="510" spans="1:31" ht="39.75" customHeight="1">
      <c r="A510" s="179"/>
      <c r="B510" s="293"/>
      <c r="C510" s="306"/>
      <c r="D510" s="293"/>
      <c r="E510" s="293"/>
      <c r="F510" s="305"/>
      <c r="G510" s="299"/>
      <c r="H510" s="302"/>
      <c r="I510" s="299"/>
      <c r="J510" s="302"/>
      <c r="K510" s="299"/>
      <c r="L510" s="302"/>
      <c r="M510" s="299"/>
      <c r="N510" s="302"/>
      <c r="O510" s="299"/>
      <c r="P510" s="302"/>
      <c r="Q510" s="299"/>
      <c r="R510" s="179"/>
      <c r="S510" s="188"/>
      <c r="T510" s="188"/>
      <c r="U510" s="188"/>
      <c r="V510" s="188"/>
      <c r="W510" s="188"/>
      <c r="X510" s="188"/>
      <c r="Y510" s="188"/>
      <c r="Z510" s="188"/>
      <c r="AA510" s="188"/>
      <c r="AB510" s="188"/>
      <c r="AC510" s="188"/>
      <c r="AD510" s="188"/>
      <c r="AE510" s="188"/>
    </row>
    <row r="511" spans="1:31" ht="39.75" customHeight="1">
      <c r="A511" s="179"/>
      <c r="B511" s="293"/>
      <c r="C511" s="306"/>
      <c r="D511" s="293"/>
      <c r="E511" s="293"/>
      <c r="F511" s="305"/>
      <c r="G511" s="299"/>
      <c r="H511" s="302"/>
      <c r="I511" s="299"/>
      <c r="J511" s="302"/>
      <c r="K511" s="299"/>
      <c r="L511" s="302"/>
      <c r="M511" s="299"/>
      <c r="N511" s="302"/>
      <c r="O511" s="299"/>
      <c r="P511" s="302"/>
      <c r="Q511" s="299"/>
      <c r="R511" s="179"/>
      <c r="S511" s="188"/>
      <c r="T511" s="188"/>
      <c r="U511" s="188"/>
      <c r="V511" s="188"/>
      <c r="W511" s="188"/>
      <c r="X511" s="188"/>
      <c r="Y511" s="188"/>
      <c r="Z511" s="188"/>
      <c r="AA511" s="188"/>
      <c r="AB511" s="188"/>
      <c r="AC511" s="188"/>
      <c r="AD511" s="188"/>
      <c r="AE511" s="188"/>
    </row>
    <row r="512" spans="1:31" ht="39.75" customHeight="1">
      <c r="A512" s="179"/>
      <c r="B512" s="293"/>
      <c r="C512" s="306"/>
      <c r="D512" s="293"/>
      <c r="E512" s="293"/>
      <c r="F512" s="305"/>
      <c r="G512" s="299"/>
      <c r="H512" s="302"/>
      <c r="I512" s="299"/>
      <c r="J512" s="302"/>
      <c r="K512" s="299"/>
      <c r="L512" s="302"/>
      <c r="M512" s="299"/>
      <c r="N512" s="302"/>
      <c r="O512" s="299"/>
      <c r="P512" s="302"/>
      <c r="Q512" s="299"/>
      <c r="R512" s="179"/>
      <c r="S512" s="188"/>
      <c r="T512" s="188"/>
      <c r="U512" s="188"/>
      <c r="V512" s="188"/>
      <c r="W512" s="188"/>
      <c r="X512" s="188"/>
      <c r="Y512" s="188"/>
      <c r="Z512" s="188"/>
      <c r="AA512" s="188"/>
      <c r="AB512" s="188"/>
      <c r="AC512" s="188"/>
      <c r="AD512" s="188"/>
      <c r="AE512" s="188"/>
    </row>
    <row r="513" spans="1:31" ht="39.75" customHeight="1">
      <c r="A513" s="179"/>
      <c r="B513" s="293"/>
      <c r="C513" s="306"/>
      <c r="D513" s="293"/>
      <c r="E513" s="293"/>
      <c r="F513" s="305"/>
      <c r="G513" s="299"/>
      <c r="H513" s="302"/>
      <c r="I513" s="299"/>
      <c r="J513" s="302"/>
      <c r="K513" s="299"/>
      <c r="L513" s="302"/>
      <c r="M513" s="299"/>
      <c r="N513" s="302"/>
      <c r="O513" s="299"/>
      <c r="P513" s="302"/>
      <c r="Q513" s="299"/>
      <c r="R513" s="179"/>
      <c r="S513" s="188"/>
      <c r="T513" s="188"/>
      <c r="U513" s="188"/>
      <c r="V513" s="188"/>
      <c r="W513" s="188"/>
      <c r="X513" s="188"/>
      <c r="Y513" s="188"/>
      <c r="Z513" s="188"/>
      <c r="AA513" s="188"/>
      <c r="AB513" s="188"/>
      <c r="AC513" s="188"/>
      <c r="AD513" s="188"/>
      <c r="AE513" s="188"/>
    </row>
    <row r="514" spans="1:31" ht="39.75" customHeight="1">
      <c r="A514" s="179"/>
      <c r="B514" s="293"/>
      <c r="C514" s="306"/>
      <c r="D514" s="293"/>
      <c r="E514" s="293"/>
      <c r="F514" s="305"/>
      <c r="G514" s="299"/>
      <c r="H514" s="302"/>
      <c r="I514" s="299"/>
      <c r="J514" s="302"/>
      <c r="K514" s="299"/>
      <c r="L514" s="302"/>
      <c r="M514" s="299"/>
      <c r="N514" s="302"/>
      <c r="O514" s="299"/>
      <c r="P514" s="302"/>
      <c r="Q514" s="299"/>
      <c r="R514" s="179"/>
      <c r="S514" s="188"/>
      <c r="T514" s="188"/>
      <c r="U514" s="188"/>
      <c r="V514" s="188"/>
      <c r="W514" s="188"/>
      <c r="X514" s="188"/>
      <c r="Y514" s="188"/>
      <c r="Z514" s="188"/>
      <c r="AA514" s="188"/>
      <c r="AB514" s="188"/>
      <c r="AC514" s="188"/>
      <c r="AD514" s="188"/>
      <c r="AE514" s="188"/>
    </row>
    <row r="515" spans="1:31" ht="39.75" customHeight="1">
      <c r="A515" s="179"/>
      <c r="B515" s="293"/>
      <c r="C515" s="306"/>
      <c r="D515" s="293"/>
      <c r="E515" s="293"/>
      <c r="F515" s="305"/>
      <c r="G515" s="299"/>
      <c r="H515" s="302"/>
      <c r="I515" s="299"/>
      <c r="J515" s="302"/>
      <c r="K515" s="299"/>
      <c r="L515" s="302"/>
      <c r="M515" s="299"/>
      <c r="N515" s="302"/>
      <c r="O515" s="299"/>
      <c r="P515" s="302"/>
      <c r="Q515" s="299"/>
      <c r="R515" s="179"/>
      <c r="S515" s="188"/>
      <c r="T515" s="188"/>
      <c r="U515" s="188"/>
      <c r="V515" s="188"/>
      <c r="W515" s="188"/>
      <c r="X515" s="188"/>
      <c r="Y515" s="188"/>
      <c r="Z515" s="188"/>
      <c r="AA515" s="188"/>
      <c r="AB515" s="188"/>
      <c r="AC515" s="188"/>
      <c r="AD515" s="188"/>
      <c r="AE515" s="188"/>
    </row>
    <row r="516" spans="1:31" ht="39.75" customHeight="1">
      <c r="A516" s="179"/>
      <c r="B516" s="293"/>
      <c r="C516" s="306"/>
      <c r="D516" s="293"/>
      <c r="E516" s="293"/>
      <c r="F516" s="305"/>
      <c r="G516" s="299"/>
      <c r="H516" s="302"/>
      <c r="I516" s="299"/>
      <c r="J516" s="302"/>
      <c r="K516" s="299"/>
      <c r="L516" s="302"/>
      <c r="M516" s="299"/>
      <c r="N516" s="302"/>
      <c r="O516" s="299"/>
      <c r="P516" s="302"/>
      <c r="Q516" s="299"/>
      <c r="R516" s="179"/>
      <c r="S516" s="188"/>
      <c r="T516" s="188"/>
      <c r="U516" s="188"/>
      <c r="V516" s="188"/>
      <c r="W516" s="188"/>
      <c r="X516" s="188"/>
      <c r="Y516" s="188"/>
      <c r="Z516" s="188"/>
      <c r="AA516" s="188"/>
      <c r="AB516" s="188"/>
      <c r="AC516" s="188"/>
      <c r="AD516" s="188"/>
      <c r="AE516" s="188"/>
    </row>
    <row r="517" spans="1:31" ht="39.75" customHeight="1">
      <c r="A517" s="179"/>
      <c r="B517" s="293"/>
      <c r="C517" s="306"/>
      <c r="D517" s="293"/>
      <c r="E517" s="293"/>
      <c r="F517" s="305"/>
      <c r="G517" s="299"/>
      <c r="H517" s="302"/>
      <c r="I517" s="299"/>
      <c r="J517" s="302"/>
      <c r="K517" s="299"/>
      <c r="L517" s="302"/>
      <c r="M517" s="299"/>
      <c r="N517" s="302"/>
      <c r="O517" s="299"/>
      <c r="P517" s="302"/>
      <c r="Q517" s="299"/>
      <c r="R517" s="179"/>
      <c r="S517" s="188"/>
      <c r="T517" s="188"/>
      <c r="U517" s="188"/>
      <c r="V517" s="188"/>
      <c r="W517" s="188"/>
      <c r="X517" s="188"/>
      <c r="Y517" s="188"/>
      <c r="Z517" s="188"/>
      <c r="AA517" s="188"/>
      <c r="AB517" s="188"/>
      <c r="AC517" s="188"/>
      <c r="AD517" s="188"/>
      <c r="AE517" s="188"/>
    </row>
    <row r="518" spans="1:31" ht="39.75" customHeight="1">
      <c r="A518" s="179"/>
      <c r="B518" s="293"/>
      <c r="C518" s="306"/>
      <c r="D518" s="293"/>
      <c r="E518" s="293"/>
      <c r="F518" s="305"/>
      <c r="G518" s="299"/>
      <c r="H518" s="302"/>
      <c r="I518" s="299"/>
      <c r="J518" s="302"/>
      <c r="K518" s="299"/>
      <c r="L518" s="302"/>
      <c r="M518" s="299"/>
      <c r="N518" s="302"/>
      <c r="O518" s="299"/>
      <c r="P518" s="302"/>
      <c r="Q518" s="299"/>
      <c r="R518" s="179"/>
      <c r="S518" s="188"/>
      <c r="T518" s="188"/>
      <c r="U518" s="188"/>
      <c r="V518" s="188"/>
      <c r="W518" s="188"/>
      <c r="X518" s="188"/>
      <c r="Y518" s="188"/>
      <c r="Z518" s="188"/>
      <c r="AA518" s="188"/>
      <c r="AB518" s="188"/>
      <c r="AC518" s="188"/>
      <c r="AD518" s="188"/>
      <c r="AE518" s="188"/>
    </row>
    <row r="519" spans="1:31" ht="39.75" customHeight="1">
      <c r="A519" s="179"/>
      <c r="B519" s="293"/>
      <c r="C519" s="306"/>
      <c r="D519" s="293"/>
      <c r="E519" s="293"/>
      <c r="F519" s="305"/>
      <c r="G519" s="299"/>
      <c r="H519" s="302"/>
      <c r="I519" s="299"/>
      <c r="J519" s="302"/>
      <c r="K519" s="299"/>
      <c r="L519" s="302"/>
      <c r="M519" s="299"/>
      <c r="N519" s="302"/>
      <c r="O519" s="299"/>
      <c r="P519" s="302"/>
      <c r="Q519" s="299"/>
      <c r="R519" s="179"/>
      <c r="S519" s="188"/>
      <c r="T519" s="188"/>
      <c r="U519" s="188"/>
      <c r="V519" s="188"/>
      <c r="W519" s="188"/>
      <c r="X519" s="188"/>
      <c r="Y519" s="188"/>
      <c r="Z519" s="188"/>
      <c r="AA519" s="188"/>
      <c r="AB519" s="188"/>
      <c r="AC519" s="188"/>
      <c r="AD519" s="188"/>
      <c r="AE519" s="188"/>
    </row>
    <row r="520" spans="1:31" ht="39.75" customHeight="1">
      <c r="A520" s="179"/>
      <c r="B520" s="293"/>
      <c r="C520" s="306"/>
      <c r="D520" s="293"/>
      <c r="E520" s="293"/>
      <c r="F520" s="305"/>
      <c r="G520" s="299"/>
      <c r="H520" s="302"/>
      <c r="I520" s="299"/>
      <c r="J520" s="302"/>
      <c r="K520" s="299"/>
      <c r="L520" s="302"/>
      <c r="M520" s="299"/>
      <c r="N520" s="302"/>
      <c r="O520" s="299"/>
      <c r="P520" s="302"/>
      <c r="Q520" s="299"/>
      <c r="R520" s="179"/>
      <c r="S520" s="188"/>
      <c r="T520" s="188"/>
      <c r="U520" s="188"/>
      <c r="V520" s="188"/>
      <c r="W520" s="188"/>
      <c r="X520" s="188"/>
      <c r="Y520" s="188"/>
      <c r="Z520" s="188"/>
      <c r="AA520" s="188"/>
      <c r="AB520" s="188"/>
      <c r="AC520" s="188"/>
      <c r="AD520" s="188"/>
      <c r="AE520" s="188"/>
    </row>
    <row r="521" spans="1:31" ht="39.75" customHeight="1">
      <c r="A521" s="179"/>
      <c r="B521" s="293"/>
      <c r="C521" s="306"/>
      <c r="D521" s="293"/>
      <c r="E521" s="293"/>
      <c r="F521" s="305"/>
      <c r="G521" s="299"/>
      <c r="H521" s="302"/>
      <c r="I521" s="299"/>
      <c r="J521" s="302"/>
      <c r="K521" s="299"/>
      <c r="L521" s="302"/>
      <c r="M521" s="299"/>
      <c r="N521" s="302"/>
      <c r="O521" s="299"/>
      <c r="P521" s="302"/>
      <c r="Q521" s="299"/>
      <c r="R521" s="179"/>
      <c r="S521" s="188"/>
      <c r="T521" s="188"/>
      <c r="U521" s="188"/>
      <c r="V521" s="188"/>
      <c r="W521" s="188"/>
      <c r="X521" s="188"/>
      <c r="Y521" s="188"/>
      <c r="Z521" s="188"/>
      <c r="AA521" s="188"/>
      <c r="AB521" s="188"/>
      <c r="AC521" s="188"/>
      <c r="AD521" s="188"/>
      <c r="AE521" s="188"/>
    </row>
    <row r="522" spans="1:31" ht="39.75" customHeight="1">
      <c r="A522" s="179"/>
      <c r="B522" s="293"/>
      <c r="C522" s="306"/>
      <c r="D522" s="293"/>
      <c r="E522" s="293"/>
      <c r="F522" s="305"/>
      <c r="G522" s="299"/>
      <c r="H522" s="302"/>
      <c r="I522" s="299"/>
      <c r="J522" s="302"/>
      <c r="K522" s="299"/>
      <c r="L522" s="302"/>
      <c r="M522" s="299"/>
      <c r="N522" s="302"/>
      <c r="O522" s="299"/>
      <c r="P522" s="302"/>
      <c r="Q522" s="299"/>
      <c r="R522" s="179"/>
      <c r="S522" s="188"/>
      <c r="T522" s="188"/>
      <c r="U522" s="188"/>
      <c r="V522" s="188"/>
      <c r="W522" s="188"/>
      <c r="X522" s="188"/>
      <c r="Y522" s="188"/>
      <c r="Z522" s="188"/>
      <c r="AA522" s="188"/>
      <c r="AB522" s="188"/>
      <c r="AC522" s="188"/>
      <c r="AD522" s="188"/>
      <c r="AE522" s="188"/>
    </row>
    <row r="523" spans="1:31" ht="39.75" customHeight="1">
      <c r="A523" s="179"/>
      <c r="B523" s="293"/>
      <c r="C523" s="306"/>
      <c r="D523" s="293"/>
      <c r="E523" s="293"/>
      <c r="F523" s="305"/>
      <c r="G523" s="299"/>
      <c r="H523" s="302"/>
      <c r="I523" s="299"/>
      <c r="J523" s="302"/>
      <c r="K523" s="299"/>
      <c r="L523" s="302"/>
      <c r="M523" s="299"/>
      <c r="N523" s="302"/>
      <c r="O523" s="299"/>
      <c r="P523" s="302"/>
      <c r="Q523" s="299"/>
      <c r="R523" s="179"/>
      <c r="S523" s="188"/>
      <c r="T523" s="188"/>
      <c r="U523" s="188"/>
      <c r="V523" s="188"/>
      <c r="W523" s="188"/>
      <c r="X523" s="188"/>
      <c r="Y523" s="188"/>
      <c r="Z523" s="188"/>
      <c r="AA523" s="188"/>
      <c r="AB523" s="188"/>
      <c r="AC523" s="188"/>
      <c r="AD523" s="188"/>
      <c r="AE523" s="188"/>
    </row>
    <row r="524" spans="1:31" ht="39.75" customHeight="1">
      <c r="A524" s="179"/>
      <c r="B524" s="293"/>
      <c r="C524" s="306"/>
      <c r="D524" s="293"/>
      <c r="E524" s="293"/>
      <c r="F524" s="305"/>
      <c r="G524" s="299"/>
      <c r="H524" s="302"/>
      <c r="I524" s="299"/>
      <c r="J524" s="302"/>
      <c r="K524" s="299"/>
      <c r="L524" s="302"/>
      <c r="M524" s="299"/>
      <c r="N524" s="302"/>
      <c r="O524" s="299"/>
      <c r="P524" s="302"/>
      <c r="Q524" s="299"/>
      <c r="R524" s="179"/>
      <c r="S524" s="188"/>
      <c r="T524" s="188"/>
      <c r="U524" s="188"/>
      <c r="V524" s="188"/>
      <c r="W524" s="188"/>
      <c r="X524" s="188"/>
      <c r="Y524" s="188"/>
      <c r="Z524" s="188"/>
      <c r="AA524" s="188"/>
      <c r="AB524" s="188"/>
      <c r="AC524" s="188"/>
      <c r="AD524" s="188"/>
      <c r="AE524" s="188"/>
    </row>
    <row r="525" spans="1:31" ht="39.75" customHeight="1">
      <c r="A525" s="179"/>
      <c r="B525" s="293"/>
      <c r="C525" s="306"/>
      <c r="D525" s="293"/>
      <c r="E525" s="293"/>
      <c r="F525" s="305"/>
      <c r="G525" s="299"/>
      <c r="H525" s="302"/>
      <c r="I525" s="299"/>
      <c r="J525" s="302"/>
      <c r="K525" s="299"/>
      <c r="L525" s="302"/>
      <c r="M525" s="299"/>
      <c r="N525" s="302"/>
      <c r="O525" s="299"/>
      <c r="P525" s="302"/>
      <c r="Q525" s="299"/>
      <c r="R525" s="179"/>
      <c r="S525" s="188"/>
      <c r="T525" s="188"/>
      <c r="U525" s="188"/>
      <c r="V525" s="188"/>
      <c r="W525" s="188"/>
      <c r="X525" s="188"/>
      <c r="Y525" s="188"/>
      <c r="Z525" s="188"/>
      <c r="AA525" s="188"/>
      <c r="AB525" s="188"/>
      <c r="AC525" s="188"/>
      <c r="AD525" s="188"/>
      <c r="AE525" s="188"/>
    </row>
    <row r="526" spans="1:31" ht="39.75" customHeight="1">
      <c r="A526" s="179"/>
      <c r="B526" s="293"/>
      <c r="C526" s="306"/>
      <c r="D526" s="293"/>
      <c r="E526" s="293"/>
      <c r="F526" s="305"/>
      <c r="G526" s="299"/>
      <c r="H526" s="302"/>
      <c r="I526" s="299"/>
      <c r="J526" s="302"/>
      <c r="K526" s="299"/>
      <c r="L526" s="302"/>
      <c r="M526" s="299"/>
      <c r="N526" s="302"/>
      <c r="O526" s="299"/>
      <c r="P526" s="302"/>
      <c r="Q526" s="299"/>
      <c r="R526" s="179"/>
      <c r="S526" s="188"/>
      <c r="T526" s="188"/>
      <c r="U526" s="188"/>
      <c r="V526" s="188"/>
      <c r="W526" s="188"/>
      <c r="X526" s="188"/>
      <c r="Y526" s="188"/>
      <c r="Z526" s="188"/>
      <c r="AA526" s="188"/>
      <c r="AB526" s="188"/>
      <c r="AC526" s="188"/>
      <c r="AD526" s="188"/>
      <c r="AE526" s="188"/>
    </row>
    <row r="527" spans="1:31" ht="39.75" customHeight="1">
      <c r="A527" s="179"/>
      <c r="B527" s="293"/>
      <c r="C527" s="306"/>
      <c r="D527" s="293"/>
      <c r="E527" s="293"/>
      <c r="F527" s="305"/>
      <c r="G527" s="299"/>
      <c r="H527" s="302"/>
      <c r="I527" s="299"/>
      <c r="J527" s="302"/>
      <c r="K527" s="299"/>
      <c r="L527" s="302"/>
      <c r="M527" s="299"/>
      <c r="N527" s="302"/>
      <c r="O527" s="299"/>
      <c r="P527" s="302"/>
      <c r="Q527" s="299"/>
      <c r="R527" s="179"/>
      <c r="S527" s="188"/>
      <c r="T527" s="188"/>
      <c r="U527" s="188"/>
      <c r="V527" s="188"/>
      <c r="W527" s="188"/>
      <c r="X527" s="188"/>
      <c r="Y527" s="188"/>
      <c r="Z527" s="188"/>
      <c r="AA527" s="188"/>
      <c r="AB527" s="188"/>
      <c r="AC527" s="188"/>
      <c r="AD527" s="188"/>
      <c r="AE527" s="188"/>
    </row>
    <row r="528" spans="1:31" ht="39.75" customHeight="1">
      <c r="A528" s="179"/>
      <c r="B528" s="293"/>
      <c r="C528" s="306"/>
      <c r="D528" s="293"/>
      <c r="E528" s="293"/>
      <c r="F528" s="305"/>
      <c r="G528" s="299"/>
      <c r="H528" s="302"/>
      <c r="I528" s="299"/>
      <c r="J528" s="302"/>
      <c r="K528" s="299"/>
      <c r="L528" s="302"/>
      <c r="M528" s="299"/>
      <c r="N528" s="302"/>
      <c r="O528" s="299"/>
      <c r="P528" s="302"/>
      <c r="Q528" s="299"/>
      <c r="R528" s="179"/>
      <c r="S528" s="188"/>
      <c r="T528" s="188"/>
      <c r="U528" s="188"/>
      <c r="V528" s="188"/>
      <c r="W528" s="188"/>
      <c r="X528" s="188"/>
      <c r="Y528" s="188"/>
      <c r="Z528" s="188"/>
      <c r="AA528" s="188"/>
      <c r="AB528" s="188"/>
      <c r="AC528" s="188"/>
      <c r="AD528" s="188"/>
      <c r="AE528" s="188"/>
    </row>
    <row r="529" spans="1:31" ht="39.75" customHeight="1">
      <c r="A529" s="179"/>
      <c r="B529" s="293"/>
      <c r="C529" s="306"/>
      <c r="D529" s="293"/>
      <c r="E529" s="293"/>
      <c r="F529" s="305"/>
      <c r="G529" s="299"/>
      <c r="H529" s="302"/>
      <c r="I529" s="299"/>
      <c r="J529" s="302"/>
      <c r="K529" s="299"/>
      <c r="L529" s="302"/>
      <c r="M529" s="299"/>
      <c r="N529" s="302"/>
      <c r="O529" s="299"/>
      <c r="P529" s="302"/>
      <c r="Q529" s="299"/>
      <c r="R529" s="179"/>
      <c r="S529" s="188"/>
      <c r="T529" s="188"/>
      <c r="U529" s="188"/>
      <c r="V529" s="188"/>
      <c r="W529" s="188"/>
      <c r="X529" s="188"/>
      <c r="Y529" s="188"/>
      <c r="Z529" s="188"/>
      <c r="AA529" s="188"/>
      <c r="AB529" s="188"/>
      <c r="AC529" s="188"/>
      <c r="AD529" s="188"/>
      <c r="AE529" s="188"/>
    </row>
    <row r="530" spans="1:31" ht="39.75" customHeight="1">
      <c r="A530" s="179"/>
      <c r="B530" s="293"/>
      <c r="C530" s="306"/>
      <c r="D530" s="293"/>
      <c r="E530" s="293"/>
      <c r="F530" s="305"/>
      <c r="G530" s="299"/>
      <c r="H530" s="302"/>
      <c r="I530" s="299"/>
      <c r="J530" s="302"/>
      <c r="K530" s="299"/>
      <c r="L530" s="302"/>
      <c r="M530" s="299"/>
      <c r="N530" s="302"/>
      <c r="O530" s="299"/>
      <c r="P530" s="302"/>
      <c r="Q530" s="299"/>
      <c r="R530" s="179"/>
      <c r="S530" s="188"/>
      <c r="T530" s="188"/>
      <c r="U530" s="188"/>
      <c r="V530" s="188"/>
      <c r="W530" s="188"/>
      <c r="X530" s="188"/>
      <c r="Y530" s="188"/>
      <c r="Z530" s="188"/>
      <c r="AA530" s="188"/>
      <c r="AB530" s="188"/>
      <c r="AC530" s="188"/>
      <c r="AD530" s="188"/>
      <c r="AE530" s="188"/>
    </row>
    <row r="531" spans="1:31" ht="39.75" customHeight="1">
      <c r="A531" s="179"/>
      <c r="B531" s="293"/>
      <c r="C531" s="306"/>
      <c r="D531" s="293"/>
      <c r="E531" s="293"/>
      <c r="F531" s="305"/>
      <c r="G531" s="299"/>
      <c r="H531" s="302"/>
      <c r="I531" s="299"/>
      <c r="J531" s="302"/>
      <c r="K531" s="299"/>
      <c r="L531" s="302"/>
      <c r="M531" s="299"/>
      <c r="N531" s="302"/>
      <c r="O531" s="299"/>
      <c r="P531" s="302"/>
      <c r="Q531" s="299"/>
      <c r="R531" s="179"/>
      <c r="S531" s="188"/>
      <c r="T531" s="188"/>
      <c r="U531" s="188"/>
      <c r="V531" s="188"/>
      <c r="W531" s="188"/>
      <c r="X531" s="188"/>
      <c r="Y531" s="188"/>
      <c r="Z531" s="188"/>
      <c r="AA531" s="188"/>
      <c r="AB531" s="188"/>
      <c r="AC531" s="188"/>
      <c r="AD531" s="188"/>
      <c r="AE531" s="188"/>
    </row>
    <row r="532" spans="1:31" ht="39.75" customHeight="1">
      <c r="A532" s="179"/>
      <c r="B532" s="293"/>
      <c r="C532" s="306"/>
      <c r="D532" s="293"/>
      <c r="E532" s="293"/>
      <c r="F532" s="305"/>
      <c r="G532" s="299"/>
      <c r="H532" s="302"/>
      <c r="I532" s="299"/>
      <c r="J532" s="302"/>
      <c r="K532" s="299"/>
      <c r="L532" s="302"/>
      <c r="M532" s="299"/>
      <c r="N532" s="302"/>
      <c r="O532" s="299"/>
      <c r="P532" s="302"/>
      <c r="Q532" s="299"/>
      <c r="R532" s="179"/>
      <c r="S532" s="188"/>
      <c r="T532" s="188"/>
      <c r="U532" s="188"/>
      <c r="V532" s="188"/>
      <c r="W532" s="188"/>
      <c r="X532" s="188"/>
      <c r="Y532" s="188"/>
      <c r="Z532" s="188"/>
      <c r="AA532" s="188"/>
      <c r="AB532" s="188"/>
      <c r="AC532" s="188"/>
      <c r="AD532" s="188"/>
      <c r="AE532" s="188"/>
    </row>
    <row r="533" spans="1:31" ht="39.75" customHeight="1">
      <c r="A533" s="179"/>
      <c r="B533" s="293"/>
      <c r="C533" s="306"/>
      <c r="D533" s="293"/>
      <c r="E533" s="293"/>
      <c r="F533" s="305"/>
      <c r="G533" s="299"/>
      <c r="H533" s="302"/>
      <c r="I533" s="299"/>
      <c r="J533" s="302"/>
      <c r="K533" s="299"/>
      <c r="L533" s="302"/>
      <c r="M533" s="299"/>
      <c r="N533" s="302"/>
      <c r="O533" s="299"/>
      <c r="P533" s="302"/>
      <c r="Q533" s="299"/>
      <c r="R533" s="179"/>
      <c r="S533" s="188"/>
      <c r="T533" s="188"/>
      <c r="U533" s="188"/>
      <c r="V533" s="188"/>
      <c r="W533" s="188"/>
      <c r="X533" s="188"/>
      <c r="Y533" s="188"/>
      <c r="Z533" s="188"/>
      <c r="AA533" s="188"/>
      <c r="AB533" s="188"/>
      <c r="AC533" s="188"/>
      <c r="AD533" s="188"/>
      <c r="AE533" s="188"/>
    </row>
    <row r="534" spans="1:31" ht="39.75" customHeight="1">
      <c r="A534" s="179"/>
      <c r="B534" s="293"/>
      <c r="C534" s="306"/>
      <c r="D534" s="293"/>
      <c r="E534" s="293"/>
      <c r="F534" s="305"/>
      <c r="G534" s="299"/>
      <c r="H534" s="302"/>
      <c r="I534" s="299"/>
      <c r="J534" s="302"/>
      <c r="K534" s="299"/>
      <c r="L534" s="302"/>
      <c r="M534" s="299"/>
      <c r="N534" s="302"/>
      <c r="O534" s="299"/>
      <c r="P534" s="302"/>
      <c r="Q534" s="299"/>
      <c r="R534" s="179"/>
      <c r="S534" s="188"/>
      <c r="T534" s="188"/>
      <c r="U534" s="188"/>
      <c r="V534" s="188"/>
      <c r="W534" s="188"/>
      <c r="X534" s="188"/>
      <c r="Y534" s="188"/>
      <c r="Z534" s="188"/>
      <c r="AA534" s="188"/>
      <c r="AB534" s="188"/>
      <c r="AC534" s="188"/>
      <c r="AD534" s="188"/>
      <c r="AE534" s="188"/>
    </row>
    <row r="535" spans="1:31" ht="39.75" customHeight="1">
      <c r="A535" s="179"/>
      <c r="B535" s="293"/>
      <c r="C535" s="306"/>
      <c r="D535" s="293"/>
      <c r="E535" s="293"/>
      <c r="F535" s="305"/>
      <c r="G535" s="299"/>
      <c r="H535" s="302"/>
      <c r="I535" s="299"/>
      <c r="J535" s="302"/>
      <c r="K535" s="299"/>
      <c r="L535" s="302"/>
      <c r="M535" s="299"/>
      <c r="N535" s="302"/>
      <c r="O535" s="299"/>
      <c r="P535" s="302"/>
      <c r="Q535" s="299"/>
      <c r="R535" s="179"/>
      <c r="S535" s="188"/>
      <c r="T535" s="188"/>
      <c r="U535" s="188"/>
      <c r="V535" s="188"/>
      <c r="W535" s="188"/>
      <c r="X535" s="188"/>
      <c r="Y535" s="188"/>
      <c r="Z535" s="188"/>
      <c r="AA535" s="188"/>
      <c r="AB535" s="188"/>
      <c r="AC535" s="188"/>
      <c r="AD535" s="188"/>
      <c r="AE535" s="188"/>
    </row>
    <row r="536" spans="1:31" ht="39.75" customHeight="1">
      <c r="A536" s="179"/>
      <c r="B536" s="293"/>
      <c r="C536" s="306"/>
      <c r="D536" s="293"/>
      <c r="E536" s="293"/>
      <c r="F536" s="305"/>
      <c r="G536" s="299"/>
      <c r="H536" s="302"/>
      <c r="I536" s="299"/>
      <c r="J536" s="302"/>
      <c r="K536" s="299"/>
      <c r="L536" s="302"/>
      <c r="M536" s="299"/>
      <c r="N536" s="302"/>
      <c r="O536" s="299"/>
      <c r="P536" s="302"/>
      <c r="Q536" s="299"/>
      <c r="R536" s="179"/>
      <c r="S536" s="188"/>
      <c r="T536" s="188"/>
      <c r="U536" s="188"/>
      <c r="V536" s="188"/>
      <c r="W536" s="188"/>
      <c r="X536" s="188"/>
      <c r="Y536" s="188"/>
      <c r="Z536" s="188"/>
      <c r="AA536" s="188"/>
      <c r="AB536" s="188"/>
      <c r="AC536" s="188"/>
      <c r="AD536" s="188"/>
      <c r="AE536" s="188"/>
    </row>
    <row r="537" spans="1:31" ht="39.75" customHeight="1">
      <c r="A537" s="179"/>
      <c r="B537" s="293"/>
      <c r="C537" s="306"/>
      <c r="D537" s="293"/>
      <c r="E537" s="293"/>
      <c r="F537" s="305"/>
      <c r="G537" s="299"/>
      <c r="H537" s="302"/>
      <c r="I537" s="299"/>
      <c r="J537" s="302"/>
      <c r="K537" s="299"/>
      <c r="L537" s="302"/>
      <c r="M537" s="299"/>
      <c r="N537" s="302"/>
      <c r="O537" s="299"/>
      <c r="P537" s="302"/>
      <c r="Q537" s="299"/>
      <c r="R537" s="179"/>
      <c r="S537" s="188"/>
      <c r="T537" s="188"/>
      <c r="U537" s="188"/>
      <c r="V537" s="188"/>
      <c r="W537" s="188"/>
      <c r="X537" s="188"/>
      <c r="Y537" s="188"/>
      <c r="Z537" s="188"/>
      <c r="AA537" s="188"/>
      <c r="AB537" s="188"/>
      <c r="AC537" s="188"/>
      <c r="AD537" s="188"/>
      <c r="AE537" s="188"/>
    </row>
    <row r="538" spans="1:31" ht="39.75" customHeight="1">
      <c r="A538" s="179"/>
      <c r="B538" s="293"/>
      <c r="C538" s="306"/>
      <c r="D538" s="293"/>
      <c r="E538" s="293"/>
      <c r="F538" s="305"/>
      <c r="G538" s="299"/>
      <c r="H538" s="302"/>
      <c r="I538" s="299"/>
      <c r="J538" s="302"/>
      <c r="K538" s="299"/>
      <c r="L538" s="302"/>
      <c r="M538" s="299"/>
      <c r="N538" s="302"/>
      <c r="O538" s="299"/>
      <c r="P538" s="302"/>
      <c r="Q538" s="299"/>
      <c r="R538" s="179"/>
      <c r="S538" s="188"/>
      <c r="T538" s="188"/>
      <c r="U538" s="188"/>
      <c r="V538" s="188"/>
      <c r="W538" s="188"/>
      <c r="X538" s="188"/>
      <c r="Y538" s="188"/>
      <c r="Z538" s="188"/>
      <c r="AA538" s="188"/>
      <c r="AB538" s="188"/>
      <c r="AC538" s="188"/>
      <c r="AD538" s="188"/>
      <c r="AE538" s="188"/>
    </row>
    <row r="539" spans="1:31" ht="39.75" customHeight="1">
      <c r="A539" s="179"/>
      <c r="B539" s="293"/>
      <c r="C539" s="306"/>
      <c r="D539" s="293"/>
      <c r="E539" s="293"/>
      <c r="F539" s="305"/>
      <c r="G539" s="299"/>
      <c r="H539" s="302"/>
      <c r="I539" s="299"/>
      <c r="J539" s="302"/>
      <c r="K539" s="299"/>
      <c r="L539" s="302"/>
      <c r="M539" s="299"/>
      <c r="N539" s="302"/>
      <c r="O539" s="299"/>
      <c r="P539" s="302"/>
      <c r="Q539" s="299"/>
      <c r="R539" s="179"/>
      <c r="S539" s="188"/>
      <c r="T539" s="188"/>
      <c r="U539" s="188"/>
      <c r="V539" s="188"/>
      <c r="W539" s="188"/>
      <c r="X539" s="188"/>
      <c r="Y539" s="188"/>
      <c r="Z539" s="188"/>
      <c r="AA539" s="188"/>
      <c r="AB539" s="188"/>
      <c r="AC539" s="188"/>
      <c r="AD539" s="188"/>
      <c r="AE539" s="188"/>
    </row>
    <row r="540" spans="1:31" ht="39.75" customHeight="1">
      <c r="A540" s="179"/>
      <c r="B540" s="293"/>
      <c r="C540" s="306"/>
      <c r="D540" s="293"/>
      <c r="E540" s="293"/>
      <c r="F540" s="305"/>
      <c r="G540" s="299"/>
      <c r="H540" s="302"/>
      <c r="I540" s="299"/>
      <c r="J540" s="302"/>
      <c r="K540" s="299"/>
      <c r="L540" s="302"/>
      <c r="M540" s="299"/>
      <c r="N540" s="302"/>
      <c r="O540" s="299"/>
      <c r="P540" s="302"/>
      <c r="Q540" s="299"/>
      <c r="R540" s="179"/>
      <c r="S540" s="188"/>
      <c r="T540" s="188"/>
      <c r="U540" s="188"/>
      <c r="V540" s="188"/>
      <c r="W540" s="188"/>
      <c r="X540" s="188"/>
      <c r="Y540" s="188"/>
      <c r="Z540" s="188"/>
      <c r="AA540" s="188"/>
      <c r="AB540" s="188"/>
      <c r="AC540" s="188"/>
      <c r="AD540" s="188"/>
      <c r="AE540" s="188"/>
    </row>
    <row r="541" spans="1:31" ht="39.75" customHeight="1">
      <c r="A541" s="179"/>
      <c r="B541" s="293"/>
      <c r="C541" s="306"/>
      <c r="D541" s="293"/>
      <c r="E541" s="293"/>
      <c r="F541" s="305"/>
      <c r="G541" s="299"/>
      <c r="H541" s="302"/>
      <c r="I541" s="299"/>
      <c r="J541" s="302"/>
      <c r="K541" s="299"/>
      <c r="L541" s="302"/>
      <c r="M541" s="299"/>
      <c r="N541" s="302"/>
      <c r="O541" s="299"/>
      <c r="P541" s="302"/>
      <c r="Q541" s="299"/>
      <c r="R541" s="179"/>
      <c r="S541" s="188"/>
      <c r="T541" s="188"/>
      <c r="U541" s="188"/>
      <c r="V541" s="188"/>
      <c r="W541" s="188"/>
      <c r="X541" s="188"/>
      <c r="Y541" s="188"/>
      <c r="Z541" s="188"/>
      <c r="AA541" s="188"/>
      <c r="AB541" s="188"/>
      <c r="AC541" s="188"/>
      <c r="AD541" s="188"/>
      <c r="AE541" s="188"/>
    </row>
    <row r="542" spans="1:31" ht="39.75" customHeight="1">
      <c r="A542" s="179"/>
      <c r="B542" s="293"/>
      <c r="C542" s="306"/>
      <c r="D542" s="293"/>
      <c r="E542" s="293"/>
      <c r="F542" s="305"/>
      <c r="G542" s="299"/>
      <c r="H542" s="302"/>
      <c r="I542" s="299"/>
      <c r="J542" s="302"/>
      <c r="K542" s="299"/>
      <c r="L542" s="302"/>
      <c r="M542" s="299"/>
      <c r="N542" s="302"/>
      <c r="O542" s="299"/>
      <c r="P542" s="302"/>
      <c r="Q542" s="299"/>
      <c r="R542" s="179"/>
      <c r="S542" s="188"/>
      <c r="T542" s="188"/>
      <c r="U542" s="188"/>
      <c r="V542" s="188"/>
      <c r="W542" s="188"/>
      <c r="X542" s="188"/>
      <c r="Y542" s="188"/>
      <c r="Z542" s="188"/>
      <c r="AA542" s="188"/>
      <c r="AB542" s="188"/>
      <c r="AC542" s="188"/>
      <c r="AD542" s="188"/>
      <c r="AE542" s="188"/>
    </row>
    <row r="543" spans="1:31" ht="39.75" customHeight="1">
      <c r="A543" s="179"/>
      <c r="B543" s="293"/>
      <c r="C543" s="306"/>
      <c r="D543" s="293"/>
      <c r="E543" s="293"/>
      <c r="F543" s="305"/>
      <c r="G543" s="299"/>
      <c r="H543" s="302"/>
      <c r="I543" s="299"/>
      <c r="J543" s="302"/>
      <c r="K543" s="299"/>
      <c r="L543" s="302"/>
      <c r="M543" s="299"/>
      <c r="N543" s="302"/>
      <c r="O543" s="299"/>
      <c r="P543" s="302"/>
      <c r="Q543" s="299"/>
      <c r="R543" s="179"/>
      <c r="S543" s="188"/>
      <c r="T543" s="188"/>
      <c r="U543" s="188"/>
      <c r="V543" s="188"/>
      <c r="W543" s="188"/>
      <c r="X543" s="188"/>
      <c r="Y543" s="188"/>
      <c r="Z543" s="188"/>
      <c r="AA543" s="188"/>
      <c r="AB543" s="188"/>
      <c r="AC543" s="188"/>
      <c r="AD543" s="188"/>
      <c r="AE543" s="188"/>
    </row>
    <row r="544" spans="1:31" ht="39.75" customHeight="1">
      <c r="A544" s="179"/>
      <c r="B544" s="293"/>
      <c r="C544" s="306"/>
      <c r="D544" s="293"/>
      <c r="E544" s="293"/>
      <c r="F544" s="305"/>
      <c r="G544" s="299"/>
      <c r="H544" s="302"/>
      <c r="I544" s="299"/>
      <c r="J544" s="302"/>
      <c r="K544" s="299"/>
      <c r="L544" s="302"/>
      <c r="M544" s="299"/>
      <c r="N544" s="302"/>
      <c r="O544" s="299"/>
      <c r="P544" s="302"/>
      <c r="Q544" s="299"/>
      <c r="R544" s="179"/>
      <c r="S544" s="188"/>
      <c r="T544" s="188"/>
      <c r="U544" s="188"/>
      <c r="V544" s="188"/>
      <c r="W544" s="188"/>
      <c r="X544" s="188"/>
      <c r="Y544" s="188"/>
      <c r="Z544" s="188"/>
      <c r="AA544" s="188"/>
      <c r="AB544" s="188"/>
      <c r="AC544" s="188"/>
      <c r="AD544" s="188"/>
      <c r="AE544" s="188"/>
    </row>
    <row r="545" spans="1:31" ht="39.75" customHeight="1">
      <c r="A545" s="179"/>
      <c r="B545" s="293"/>
      <c r="C545" s="306"/>
      <c r="D545" s="293"/>
      <c r="E545" s="293"/>
      <c r="F545" s="305"/>
      <c r="G545" s="299"/>
      <c r="H545" s="302"/>
      <c r="I545" s="299"/>
      <c r="J545" s="302"/>
      <c r="K545" s="299"/>
      <c r="L545" s="302"/>
      <c r="M545" s="299"/>
      <c r="N545" s="302"/>
      <c r="O545" s="299"/>
      <c r="P545" s="302"/>
      <c r="Q545" s="299"/>
      <c r="R545" s="179"/>
      <c r="S545" s="188"/>
      <c r="T545" s="188"/>
      <c r="U545" s="188"/>
      <c r="V545" s="188"/>
      <c r="W545" s="188"/>
      <c r="X545" s="188"/>
      <c r="Y545" s="188"/>
      <c r="Z545" s="188"/>
      <c r="AA545" s="188"/>
      <c r="AB545" s="188"/>
      <c r="AC545" s="188"/>
      <c r="AD545" s="188"/>
      <c r="AE545" s="188"/>
    </row>
    <row r="546" spans="1:31" ht="39.75" customHeight="1">
      <c r="A546" s="179"/>
      <c r="B546" s="293"/>
      <c r="C546" s="306"/>
      <c r="D546" s="293"/>
      <c r="E546" s="293"/>
      <c r="F546" s="305"/>
      <c r="G546" s="299"/>
      <c r="H546" s="302"/>
      <c r="I546" s="299"/>
      <c r="J546" s="302"/>
      <c r="K546" s="299"/>
      <c r="L546" s="302"/>
      <c r="M546" s="299"/>
      <c r="N546" s="302"/>
      <c r="O546" s="299"/>
      <c r="P546" s="302"/>
      <c r="Q546" s="299"/>
      <c r="R546" s="179"/>
      <c r="S546" s="188"/>
      <c r="T546" s="188"/>
      <c r="U546" s="188"/>
      <c r="V546" s="188"/>
      <c r="W546" s="188"/>
      <c r="X546" s="188"/>
      <c r="Y546" s="188"/>
      <c r="Z546" s="188"/>
      <c r="AA546" s="188"/>
      <c r="AB546" s="188"/>
      <c r="AC546" s="188"/>
      <c r="AD546" s="188"/>
      <c r="AE546" s="188"/>
    </row>
    <row r="547" spans="1:31" ht="39.75" customHeight="1">
      <c r="A547" s="179"/>
      <c r="B547" s="293"/>
      <c r="C547" s="306"/>
      <c r="D547" s="293"/>
      <c r="E547" s="293"/>
      <c r="F547" s="305"/>
      <c r="G547" s="299"/>
      <c r="H547" s="302"/>
      <c r="I547" s="299"/>
      <c r="J547" s="302"/>
      <c r="K547" s="299"/>
      <c r="L547" s="302"/>
      <c r="M547" s="299"/>
      <c r="N547" s="302"/>
      <c r="O547" s="299"/>
      <c r="P547" s="302"/>
      <c r="Q547" s="299"/>
      <c r="R547" s="179"/>
      <c r="S547" s="188"/>
      <c r="T547" s="188"/>
      <c r="U547" s="188"/>
      <c r="V547" s="188"/>
      <c r="W547" s="188"/>
      <c r="X547" s="188"/>
      <c r="Y547" s="188"/>
      <c r="Z547" s="188"/>
      <c r="AA547" s="188"/>
      <c r="AB547" s="188"/>
      <c r="AC547" s="188"/>
      <c r="AD547" s="188"/>
      <c r="AE547" s="188"/>
    </row>
    <row r="548" spans="1:31" ht="39.75" customHeight="1">
      <c r="A548" s="179"/>
      <c r="B548" s="293"/>
      <c r="C548" s="306"/>
      <c r="D548" s="293"/>
      <c r="E548" s="293"/>
      <c r="F548" s="305"/>
      <c r="G548" s="299"/>
      <c r="H548" s="302"/>
      <c r="I548" s="299"/>
      <c r="J548" s="302"/>
      <c r="K548" s="299"/>
      <c r="L548" s="302"/>
      <c r="M548" s="299"/>
      <c r="N548" s="302"/>
      <c r="O548" s="299"/>
      <c r="P548" s="302"/>
      <c r="Q548" s="299"/>
      <c r="R548" s="179"/>
      <c r="S548" s="188"/>
      <c r="T548" s="188"/>
      <c r="U548" s="188"/>
      <c r="V548" s="188"/>
      <c r="W548" s="188"/>
      <c r="X548" s="188"/>
      <c r="Y548" s="188"/>
      <c r="Z548" s="188"/>
      <c r="AA548" s="188"/>
      <c r="AB548" s="188"/>
      <c r="AC548" s="188"/>
      <c r="AD548" s="188"/>
      <c r="AE548" s="188"/>
    </row>
    <row r="549" spans="1:31" ht="39.75" customHeight="1">
      <c r="A549" s="179"/>
      <c r="B549" s="293"/>
      <c r="C549" s="306"/>
      <c r="D549" s="293"/>
      <c r="E549" s="293"/>
      <c r="F549" s="305"/>
      <c r="G549" s="299"/>
      <c r="H549" s="302"/>
      <c r="I549" s="299"/>
      <c r="J549" s="302"/>
      <c r="K549" s="299"/>
      <c r="L549" s="302"/>
      <c r="M549" s="299"/>
      <c r="N549" s="302"/>
      <c r="O549" s="299"/>
      <c r="P549" s="302"/>
      <c r="Q549" s="299"/>
      <c r="R549" s="179"/>
      <c r="S549" s="188"/>
      <c r="T549" s="188"/>
      <c r="U549" s="188"/>
      <c r="V549" s="188"/>
      <c r="W549" s="188"/>
      <c r="X549" s="188"/>
      <c r="Y549" s="188"/>
      <c r="Z549" s="188"/>
      <c r="AA549" s="188"/>
      <c r="AB549" s="188"/>
      <c r="AC549" s="188"/>
      <c r="AD549" s="188"/>
      <c r="AE549" s="188"/>
    </row>
    <row r="550" spans="1:31" ht="39.75" customHeight="1">
      <c r="A550" s="179"/>
      <c r="B550" s="293"/>
      <c r="C550" s="306"/>
      <c r="D550" s="293"/>
      <c r="E550" s="293"/>
      <c r="F550" s="305"/>
      <c r="G550" s="299"/>
      <c r="H550" s="302"/>
      <c r="I550" s="299"/>
      <c r="J550" s="302"/>
      <c r="K550" s="299"/>
      <c r="L550" s="302"/>
      <c r="M550" s="299"/>
      <c r="N550" s="302"/>
      <c r="O550" s="299"/>
      <c r="P550" s="302"/>
      <c r="Q550" s="299"/>
      <c r="R550" s="179"/>
      <c r="S550" s="188"/>
      <c r="T550" s="188"/>
      <c r="U550" s="188"/>
      <c r="V550" s="188"/>
      <c r="W550" s="188"/>
      <c r="X550" s="188"/>
      <c r="Y550" s="188"/>
      <c r="Z550" s="188"/>
      <c r="AA550" s="188"/>
      <c r="AB550" s="188"/>
      <c r="AC550" s="188"/>
      <c r="AD550" s="188"/>
      <c r="AE550" s="188"/>
    </row>
    <row r="551" spans="1:31" ht="39.75" customHeight="1">
      <c r="A551" s="179"/>
      <c r="B551" s="293"/>
      <c r="C551" s="306"/>
      <c r="D551" s="293"/>
      <c r="E551" s="293"/>
      <c r="F551" s="305"/>
      <c r="G551" s="299"/>
      <c r="H551" s="302"/>
      <c r="I551" s="299"/>
      <c r="J551" s="302"/>
      <c r="K551" s="299"/>
      <c r="L551" s="302"/>
      <c r="M551" s="299"/>
      <c r="N551" s="302"/>
      <c r="O551" s="299"/>
      <c r="P551" s="302"/>
      <c r="Q551" s="299"/>
      <c r="R551" s="179"/>
      <c r="S551" s="188"/>
      <c r="T551" s="188"/>
      <c r="U551" s="188"/>
      <c r="V551" s="188"/>
      <c r="W551" s="188"/>
      <c r="X551" s="188"/>
      <c r="Y551" s="188"/>
      <c r="Z551" s="188"/>
      <c r="AA551" s="188"/>
      <c r="AB551" s="188"/>
      <c r="AC551" s="188"/>
      <c r="AD551" s="188"/>
      <c r="AE551" s="188"/>
    </row>
    <row r="552" spans="1:31" ht="39.75" customHeight="1">
      <c r="A552" s="179"/>
      <c r="B552" s="293"/>
      <c r="C552" s="306"/>
      <c r="D552" s="293"/>
      <c r="E552" s="293"/>
      <c r="F552" s="305"/>
      <c r="G552" s="299"/>
      <c r="H552" s="302"/>
      <c r="I552" s="299"/>
      <c r="J552" s="302"/>
      <c r="K552" s="299"/>
      <c r="L552" s="302"/>
      <c r="M552" s="299"/>
      <c r="N552" s="302"/>
      <c r="O552" s="299"/>
      <c r="P552" s="302"/>
      <c r="Q552" s="299"/>
      <c r="R552" s="179"/>
      <c r="S552" s="188"/>
      <c r="T552" s="188"/>
      <c r="U552" s="188"/>
      <c r="V552" s="188"/>
      <c r="W552" s="188"/>
      <c r="X552" s="188"/>
      <c r="Y552" s="188"/>
      <c r="Z552" s="188"/>
      <c r="AA552" s="188"/>
      <c r="AB552" s="188"/>
      <c r="AC552" s="188"/>
      <c r="AD552" s="188"/>
      <c r="AE552" s="188"/>
    </row>
    <row r="553" spans="1:31" ht="39.75" customHeight="1">
      <c r="A553" s="179"/>
      <c r="B553" s="293"/>
      <c r="C553" s="306"/>
      <c r="D553" s="293"/>
      <c r="E553" s="293"/>
      <c r="F553" s="305"/>
      <c r="G553" s="299"/>
      <c r="H553" s="302"/>
      <c r="I553" s="299"/>
      <c r="J553" s="302"/>
      <c r="K553" s="299"/>
      <c r="L553" s="302"/>
      <c r="M553" s="299"/>
      <c r="N553" s="302"/>
      <c r="O553" s="299"/>
      <c r="P553" s="302"/>
      <c r="Q553" s="299"/>
      <c r="R553" s="179"/>
      <c r="S553" s="188"/>
      <c r="T553" s="188"/>
      <c r="U553" s="188"/>
      <c r="V553" s="188"/>
      <c r="W553" s="188"/>
      <c r="X553" s="188"/>
      <c r="Y553" s="188"/>
      <c r="Z553" s="188"/>
      <c r="AA553" s="188"/>
      <c r="AB553" s="188"/>
      <c r="AC553" s="188"/>
      <c r="AD553" s="188"/>
      <c r="AE553" s="188"/>
    </row>
    <row r="554" spans="1:31" ht="39.75" customHeight="1">
      <c r="A554" s="179"/>
      <c r="B554" s="293"/>
      <c r="C554" s="306"/>
      <c r="D554" s="293"/>
      <c r="E554" s="293"/>
      <c r="F554" s="305"/>
      <c r="G554" s="299"/>
      <c r="H554" s="302"/>
      <c r="I554" s="299"/>
      <c r="J554" s="302"/>
      <c r="K554" s="299"/>
      <c r="L554" s="302"/>
      <c r="M554" s="299"/>
      <c r="N554" s="302"/>
      <c r="O554" s="299"/>
      <c r="P554" s="302"/>
      <c r="Q554" s="299"/>
      <c r="R554" s="179"/>
      <c r="S554" s="188"/>
      <c r="T554" s="188"/>
      <c r="U554" s="188"/>
      <c r="V554" s="188"/>
      <c r="W554" s="188"/>
      <c r="X554" s="188"/>
      <c r="Y554" s="188"/>
      <c r="Z554" s="188"/>
      <c r="AA554" s="188"/>
      <c r="AB554" s="188"/>
      <c r="AC554" s="188"/>
      <c r="AD554" s="188"/>
      <c r="AE554" s="188"/>
    </row>
    <row r="555" spans="1:31" ht="39.75" customHeight="1">
      <c r="A555" s="179"/>
      <c r="B555" s="293"/>
      <c r="C555" s="306"/>
      <c r="D555" s="293"/>
      <c r="E555" s="293"/>
      <c r="F555" s="305"/>
      <c r="G555" s="299"/>
      <c r="H555" s="302"/>
      <c r="I555" s="299"/>
      <c r="J555" s="302"/>
      <c r="K555" s="299"/>
      <c r="L555" s="302"/>
      <c r="M555" s="299"/>
      <c r="N555" s="302"/>
      <c r="O555" s="299"/>
      <c r="P555" s="302"/>
      <c r="Q555" s="299"/>
      <c r="R555" s="179"/>
      <c r="S555" s="188"/>
      <c r="T555" s="188"/>
      <c r="U555" s="188"/>
      <c r="V555" s="188"/>
      <c r="W555" s="188"/>
      <c r="X555" s="188"/>
      <c r="Y555" s="188"/>
      <c r="Z555" s="188"/>
      <c r="AA555" s="188"/>
      <c r="AB555" s="188"/>
      <c r="AC555" s="188"/>
      <c r="AD555" s="188"/>
      <c r="AE555" s="188"/>
    </row>
    <row r="556" spans="1:31" ht="39.75" customHeight="1">
      <c r="A556" s="179"/>
      <c r="B556" s="293"/>
      <c r="C556" s="306"/>
      <c r="D556" s="293"/>
      <c r="E556" s="293"/>
      <c r="F556" s="305"/>
      <c r="G556" s="299"/>
      <c r="H556" s="302"/>
      <c r="I556" s="299"/>
      <c r="J556" s="302"/>
      <c r="K556" s="299"/>
      <c r="L556" s="302"/>
      <c r="M556" s="299"/>
      <c r="N556" s="302"/>
      <c r="O556" s="299"/>
      <c r="P556" s="302"/>
      <c r="Q556" s="299"/>
      <c r="R556" s="179"/>
      <c r="S556" s="188"/>
      <c r="T556" s="188"/>
      <c r="U556" s="188"/>
      <c r="V556" s="188"/>
      <c r="W556" s="188"/>
      <c r="X556" s="188"/>
      <c r="Y556" s="188"/>
      <c r="Z556" s="188"/>
      <c r="AA556" s="188"/>
      <c r="AB556" s="188"/>
      <c r="AC556" s="188"/>
      <c r="AD556" s="188"/>
      <c r="AE556" s="188"/>
    </row>
    <row r="557" spans="1:31" ht="39.75" customHeight="1">
      <c r="A557" s="179"/>
      <c r="B557" s="293"/>
      <c r="C557" s="306"/>
      <c r="D557" s="293"/>
      <c r="E557" s="293"/>
      <c r="F557" s="305"/>
      <c r="G557" s="299"/>
      <c r="H557" s="302"/>
      <c r="I557" s="299"/>
      <c r="J557" s="302"/>
      <c r="K557" s="299"/>
      <c r="L557" s="302"/>
      <c r="M557" s="299"/>
      <c r="N557" s="302"/>
      <c r="O557" s="299"/>
      <c r="P557" s="302"/>
      <c r="Q557" s="299"/>
      <c r="R557" s="179"/>
      <c r="S557" s="188"/>
      <c r="T557" s="188"/>
      <c r="U557" s="188"/>
      <c r="V557" s="188"/>
      <c r="W557" s="188"/>
      <c r="X557" s="188"/>
      <c r="Y557" s="188"/>
      <c r="Z557" s="188"/>
      <c r="AA557" s="188"/>
      <c r="AB557" s="188"/>
      <c r="AC557" s="188"/>
      <c r="AD557" s="188"/>
      <c r="AE557" s="188"/>
    </row>
    <row r="558" spans="1:31" ht="39.75" customHeight="1">
      <c r="A558" s="179"/>
      <c r="B558" s="293"/>
      <c r="C558" s="306"/>
      <c r="D558" s="293"/>
      <c r="E558" s="293"/>
      <c r="F558" s="305"/>
      <c r="G558" s="299"/>
      <c r="H558" s="302"/>
      <c r="I558" s="299"/>
      <c r="J558" s="302"/>
      <c r="K558" s="299"/>
      <c r="L558" s="302"/>
      <c r="M558" s="299"/>
      <c r="N558" s="302"/>
      <c r="O558" s="299"/>
      <c r="P558" s="302"/>
      <c r="Q558" s="299"/>
      <c r="R558" s="179"/>
      <c r="S558" s="188"/>
      <c r="T558" s="188"/>
      <c r="U558" s="188"/>
      <c r="V558" s="188"/>
      <c r="W558" s="188"/>
      <c r="X558" s="188"/>
      <c r="Y558" s="188"/>
      <c r="Z558" s="188"/>
      <c r="AA558" s="188"/>
      <c r="AB558" s="188"/>
      <c r="AC558" s="188"/>
      <c r="AD558" s="188"/>
      <c r="AE558" s="188"/>
    </row>
    <row r="559" spans="1:31" ht="39.75" customHeight="1">
      <c r="A559" s="179"/>
      <c r="B559" s="293"/>
      <c r="C559" s="306"/>
      <c r="D559" s="293"/>
      <c r="E559" s="293"/>
      <c r="F559" s="305"/>
      <c r="G559" s="299"/>
      <c r="H559" s="302"/>
      <c r="I559" s="299"/>
      <c r="J559" s="302"/>
      <c r="K559" s="299"/>
      <c r="L559" s="302"/>
      <c r="M559" s="299"/>
      <c r="N559" s="302"/>
      <c r="O559" s="299"/>
      <c r="P559" s="302"/>
      <c r="Q559" s="299"/>
      <c r="R559" s="179"/>
      <c r="S559" s="188"/>
      <c r="T559" s="188"/>
      <c r="U559" s="188"/>
      <c r="V559" s="188"/>
      <c r="W559" s="188"/>
      <c r="X559" s="188"/>
      <c r="Y559" s="188"/>
      <c r="Z559" s="188"/>
      <c r="AA559" s="188"/>
      <c r="AB559" s="188"/>
      <c r="AC559" s="188"/>
      <c r="AD559" s="188"/>
      <c r="AE559" s="188"/>
    </row>
    <row r="560" spans="1:31" ht="39.75" customHeight="1">
      <c r="A560" s="179"/>
      <c r="B560" s="293"/>
      <c r="C560" s="306"/>
      <c r="D560" s="293"/>
      <c r="E560" s="293"/>
      <c r="F560" s="305"/>
      <c r="G560" s="299"/>
      <c r="H560" s="302"/>
      <c r="I560" s="299"/>
      <c r="J560" s="302"/>
      <c r="K560" s="299"/>
      <c r="L560" s="302"/>
      <c r="M560" s="299"/>
      <c r="N560" s="302"/>
      <c r="O560" s="299"/>
      <c r="P560" s="302"/>
      <c r="Q560" s="299"/>
      <c r="R560" s="179"/>
      <c r="S560" s="188"/>
      <c r="T560" s="188"/>
      <c r="U560" s="188"/>
      <c r="V560" s="188"/>
      <c r="W560" s="188"/>
      <c r="X560" s="188"/>
      <c r="Y560" s="188"/>
      <c r="Z560" s="188"/>
      <c r="AA560" s="188"/>
      <c r="AB560" s="188"/>
      <c r="AC560" s="188"/>
      <c r="AD560" s="188"/>
      <c r="AE560" s="188"/>
    </row>
    <row r="561" spans="1:31" ht="39.75" customHeight="1">
      <c r="A561" s="179"/>
      <c r="B561" s="293"/>
      <c r="C561" s="306"/>
      <c r="D561" s="293"/>
      <c r="E561" s="293"/>
      <c r="F561" s="305"/>
      <c r="G561" s="299"/>
      <c r="H561" s="302"/>
      <c r="I561" s="299"/>
      <c r="J561" s="302"/>
      <c r="K561" s="299"/>
      <c r="L561" s="302"/>
      <c r="M561" s="299"/>
      <c r="N561" s="302"/>
      <c r="O561" s="299"/>
      <c r="P561" s="302"/>
      <c r="Q561" s="299"/>
      <c r="R561" s="179"/>
      <c r="S561" s="188"/>
      <c r="T561" s="188"/>
      <c r="U561" s="188"/>
      <c r="V561" s="188"/>
      <c r="W561" s="188"/>
      <c r="X561" s="188"/>
      <c r="Y561" s="188"/>
      <c r="Z561" s="188"/>
      <c r="AA561" s="188"/>
      <c r="AB561" s="188"/>
      <c r="AC561" s="188"/>
      <c r="AD561" s="188"/>
      <c r="AE561" s="188"/>
    </row>
    <row r="562" spans="1:31" ht="39.75" customHeight="1">
      <c r="A562" s="179"/>
      <c r="B562" s="293"/>
      <c r="C562" s="306"/>
      <c r="D562" s="293"/>
      <c r="E562" s="293"/>
      <c r="F562" s="305"/>
      <c r="G562" s="299"/>
      <c r="H562" s="302"/>
      <c r="I562" s="299"/>
      <c r="J562" s="302"/>
      <c r="K562" s="299"/>
      <c r="L562" s="302"/>
      <c r="M562" s="299"/>
      <c r="N562" s="302"/>
      <c r="O562" s="299"/>
      <c r="P562" s="302"/>
      <c r="Q562" s="299"/>
      <c r="R562" s="179"/>
      <c r="S562" s="188"/>
      <c r="T562" s="188"/>
      <c r="U562" s="188"/>
      <c r="V562" s="188"/>
      <c r="W562" s="188"/>
      <c r="X562" s="188"/>
      <c r="Y562" s="188"/>
      <c r="Z562" s="188"/>
      <c r="AA562" s="188"/>
      <c r="AB562" s="188"/>
      <c r="AC562" s="188"/>
      <c r="AD562" s="188"/>
      <c r="AE562" s="188"/>
    </row>
    <row r="563" spans="1:31" ht="39.75" customHeight="1">
      <c r="A563" s="179"/>
      <c r="B563" s="293"/>
      <c r="C563" s="306"/>
      <c r="D563" s="293"/>
      <c r="E563" s="293"/>
      <c r="F563" s="305"/>
      <c r="G563" s="299"/>
      <c r="H563" s="302"/>
      <c r="I563" s="299"/>
      <c r="J563" s="302"/>
      <c r="K563" s="299"/>
      <c r="L563" s="302"/>
      <c r="M563" s="299"/>
      <c r="N563" s="302"/>
      <c r="O563" s="299"/>
      <c r="P563" s="302"/>
      <c r="Q563" s="299"/>
      <c r="R563" s="179"/>
      <c r="S563" s="188"/>
      <c r="T563" s="188"/>
      <c r="U563" s="188"/>
      <c r="V563" s="188"/>
      <c r="W563" s="188"/>
      <c r="X563" s="188"/>
      <c r="Y563" s="188"/>
      <c r="Z563" s="188"/>
      <c r="AA563" s="188"/>
      <c r="AB563" s="188"/>
      <c r="AC563" s="188"/>
      <c r="AD563" s="188"/>
      <c r="AE563" s="188"/>
    </row>
    <row r="564" spans="1:31" ht="39.75" customHeight="1">
      <c r="A564" s="179"/>
      <c r="B564" s="293"/>
      <c r="C564" s="306"/>
      <c r="D564" s="293"/>
      <c r="E564" s="293"/>
      <c r="F564" s="305"/>
      <c r="G564" s="299"/>
      <c r="H564" s="302"/>
      <c r="I564" s="299"/>
      <c r="J564" s="302"/>
      <c r="K564" s="299"/>
      <c r="L564" s="302"/>
      <c r="M564" s="299"/>
      <c r="N564" s="302"/>
      <c r="O564" s="299"/>
      <c r="P564" s="302"/>
      <c r="Q564" s="299"/>
      <c r="R564" s="179"/>
      <c r="S564" s="188"/>
      <c r="T564" s="188"/>
      <c r="U564" s="188"/>
      <c r="V564" s="188"/>
      <c r="W564" s="188"/>
      <c r="X564" s="188"/>
      <c r="Y564" s="188"/>
      <c r="Z564" s="188"/>
      <c r="AA564" s="188"/>
      <c r="AB564" s="188"/>
      <c r="AC564" s="188"/>
      <c r="AD564" s="188"/>
      <c r="AE564" s="188"/>
    </row>
    <row r="565" spans="1:31" ht="39.75" customHeight="1">
      <c r="A565" s="179"/>
      <c r="B565" s="293"/>
      <c r="C565" s="306"/>
      <c r="D565" s="293"/>
      <c r="E565" s="293"/>
      <c r="F565" s="305"/>
      <c r="G565" s="299"/>
      <c r="H565" s="302"/>
      <c r="I565" s="299"/>
      <c r="J565" s="302"/>
      <c r="K565" s="299"/>
      <c r="L565" s="302"/>
      <c r="M565" s="299"/>
      <c r="N565" s="302"/>
      <c r="O565" s="299"/>
      <c r="P565" s="302"/>
      <c r="Q565" s="299"/>
      <c r="R565" s="179"/>
      <c r="S565" s="188"/>
      <c r="T565" s="188"/>
      <c r="U565" s="188"/>
      <c r="V565" s="188"/>
      <c r="W565" s="188"/>
      <c r="X565" s="188"/>
      <c r="Y565" s="188"/>
      <c r="Z565" s="188"/>
      <c r="AA565" s="188"/>
      <c r="AB565" s="188"/>
      <c r="AC565" s="188"/>
      <c r="AD565" s="188"/>
      <c r="AE565" s="188"/>
    </row>
    <row r="566" spans="1:31" ht="39.75" customHeight="1">
      <c r="A566" s="179"/>
      <c r="B566" s="293"/>
      <c r="C566" s="306"/>
      <c r="D566" s="293"/>
      <c r="E566" s="293"/>
      <c r="F566" s="305"/>
      <c r="G566" s="299"/>
      <c r="H566" s="302"/>
      <c r="I566" s="299"/>
      <c r="J566" s="302"/>
      <c r="K566" s="299"/>
      <c r="L566" s="302"/>
      <c r="M566" s="299"/>
      <c r="N566" s="302"/>
      <c r="O566" s="299"/>
      <c r="P566" s="302"/>
      <c r="Q566" s="299"/>
      <c r="R566" s="179"/>
      <c r="S566" s="188"/>
      <c r="T566" s="188"/>
      <c r="U566" s="188"/>
      <c r="V566" s="188"/>
      <c r="W566" s="188"/>
      <c r="X566" s="188"/>
      <c r="Y566" s="188"/>
      <c r="Z566" s="188"/>
      <c r="AA566" s="188"/>
      <c r="AB566" s="188"/>
      <c r="AC566" s="188"/>
      <c r="AD566" s="188"/>
      <c r="AE566" s="188"/>
    </row>
    <row r="567" spans="1:31" ht="39.75" customHeight="1">
      <c r="A567" s="179"/>
      <c r="B567" s="293"/>
      <c r="C567" s="306"/>
      <c r="D567" s="293"/>
      <c r="E567" s="293"/>
      <c r="F567" s="305"/>
      <c r="G567" s="299"/>
      <c r="H567" s="302"/>
      <c r="I567" s="299"/>
      <c r="J567" s="302"/>
      <c r="K567" s="299"/>
      <c r="L567" s="302"/>
      <c r="M567" s="299"/>
      <c r="N567" s="302"/>
      <c r="O567" s="299"/>
      <c r="P567" s="302"/>
      <c r="Q567" s="299"/>
      <c r="R567" s="179"/>
      <c r="S567" s="188"/>
      <c r="T567" s="188"/>
      <c r="U567" s="188"/>
      <c r="V567" s="188"/>
      <c r="W567" s="188"/>
      <c r="X567" s="188"/>
      <c r="Y567" s="188"/>
      <c r="Z567" s="188"/>
      <c r="AA567" s="188"/>
      <c r="AB567" s="188"/>
      <c r="AC567" s="188"/>
      <c r="AD567" s="188"/>
      <c r="AE567" s="188"/>
    </row>
    <row r="568" spans="1:31" ht="39.75" customHeight="1">
      <c r="A568" s="179"/>
      <c r="B568" s="293"/>
      <c r="C568" s="306"/>
      <c r="D568" s="293"/>
      <c r="E568" s="293"/>
      <c r="F568" s="305"/>
      <c r="G568" s="299"/>
      <c r="H568" s="302"/>
      <c r="I568" s="299"/>
      <c r="J568" s="302"/>
      <c r="K568" s="299"/>
      <c r="L568" s="302"/>
      <c r="M568" s="299"/>
      <c r="N568" s="302"/>
      <c r="O568" s="299"/>
      <c r="P568" s="302"/>
      <c r="Q568" s="299"/>
      <c r="R568" s="179"/>
      <c r="S568" s="188"/>
      <c r="T568" s="188"/>
      <c r="U568" s="188"/>
      <c r="V568" s="188"/>
      <c r="W568" s="188"/>
      <c r="X568" s="188"/>
      <c r="Y568" s="188"/>
      <c r="Z568" s="188"/>
      <c r="AA568" s="188"/>
      <c r="AB568" s="188"/>
      <c r="AC568" s="188"/>
      <c r="AD568" s="188"/>
      <c r="AE568" s="188"/>
    </row>
    <row r="569" spans="1:31" ht="39.75" customHeight="1">
      <c r="A569" s="179"/>
      <c r="B569" s="293"/>
      <c r="C569" s="306"/>
      <c r="D569" s="293"/>
      <c r="E569" s="293"/>
      <c r="F569" s="305"/>
      <c r="G569" s="299"/>
      <c r="H569" s="302"/>
      <c r="I569" s="299"/>
      <c r="J569" s="302"/>
      <c r="K569" s="299"/>
      <c r="L569" s="302"/>
      <c r="M569" s="299"/>
      <c r="N569" s="302"/>
      <c r="O569" s="299"/>
      <c r="P569" s="302"/>
      <c r="Q569" s="299"/>
      <c r="R569" s="179"/>
      <c r="S569" s="188"/>
      <c r="T569" s="188"/>
      <c r="U569" s="188"/>
      <c r="V569" s="188"/>
      <c r="W569" s="188"/>
      <c r="X569" s="188"/>
      <c r="Y569" s="188"/>
      <c r="Z569" s="188"/>
      <c r="AA569" s="188"/>
      <c r="AB569" s="188"/>
      <c r="AC569" s="188"/>
      <c r="AD569" s="188"/>
      <c r="AE569" s="188"/>
    </row>
    <row r="570" spans="1:31" ht="39.75" customHeight="1">
      <c r="A570" s="179"/>
      <c r="B570" s="293"/>
      <c r="C570" s="306"/>
      <c r="D570" s="293"/>
      <c r="E570" s="293"/>
      <c r="F570" s="305"/>
      <c r="G570" s="299"/>
      <c r="H570" s="302"/>
      <c r="I570" s="299"/>
      <c r="J570" s="302"/>
      <c r="K570" s="299"/>
      <c r="L570" s="302"/>
      <c r="M570" s="299"/>
      <c r="N570" s="302"/>
      <c r="O570" s="299"/>
      <c r="P570" s="302"/>
      <c r="Q570" s="299"/>
      <c r="R570" s="179"/>
      <c r="S570" s="188"/>
      <c r="T570" s="188"/>
      <c r="U570" s="188"/>
      <c r="V570" s="188"/>
      <c r="W570" s="188"/>
      <c r="X570" s="188"/>
      <c r="Y570" s="188"/>
      <c r="Z570" s="188"/>
      <c r="AA570" s="188"/>
      <c r="AB570" s="188"/>
      <c r="AC570" s="188"/>
      <c r="AD570" s="188"/>
      <c r="AE570" s="188"/>
    </row>
    <row r="571" spans="1:31" ht="39.75" customHeight="1">
      <c r="A571" s="179"/>
      <c r="B571" s="293"/>
      <c r="C571" s="306"/>
      <c r="D571" s="293"/>
      <c r="E571" s="293"/>
      <c r="F571" s="305"/>
      <c r="G571" s="299"/>
      <c r="H571" s="302"/>
      <c r="I571" s="299"/>
      <c r="J571" s="302"/>
      <c r="K571" s="299"/>
      <c r="L571" s="302"/>
      <c r="M571" s="299"/>
      <c r="N571" s="302"/>
      <c r="O571" s="299"/>
      <c r="P571" s="302"/>
      <c r="Q571" s="299"/>
      <c r="R571" s="179"/>
      <c r="S571" s="188"/>
      <c r="T571" s="188"/>
      <c r="U571" s="188"/>
      <c r="V571" s="188"/>
      <c r="W571" s="188"/>
      <c r="X571" s="188"/>
      <c r="Y571" s="188"/>
      <c r="Z571" s="188"/>
      <c r="AA571" s="188"/>
      <c r="AB571" s="188"/>
      <c r="AC571" s="188"/>
      <c r="AD571" s="188"/>
      <c r="AE571" s="188"/>
    </row>
    <row r="572" spans="1:31" ht="39.75" customHeight="1">
      <c r="A572" s="179"/>
      <c r="B572" s="293"/>
      <c r="C572" s="306"/>
      <c r="D572" s="293"/>
      <c r="E572" s="293"/>
      <c r="F572" s="305"/>
      <c r="G572" s="299"/>
      <c r="H572" s="302"/>
      <c r="I572" s="299"/>
      <c r="J572" s="302"/>
      <c r="K572" s="299"/>
      <c r="L572" s="302"/>
      <c r="M572" s="299"/>
      <c r="N572" s="302"/>
      <c r="O572" s="299"/>
      <c r="P572" s="302"/>
      <c r="Q572" s="299"/>
      <c r="R572" s="179"/>
      <c r="S572" s="188"/>
      <c r="T572" s="188"/>
      <c r="U572" s="188"/>
      <c r="V572" s="188"/>
      <c r="W572" s="188"/>
      <c r="X572" s="188"/>
      <c r="Y572" s="188"/>
      <c r="Z572" s="188"/>
      <c r="AA572" s="188"/>
      <c r="AB572" s="188"/>
      <c r="AC572" s="188"/>
      <c r="AD572" s="188"/>
      <c r="AE572" s="188"/>
    </row>
    <row r="573" spans="1:31" ht="39.75" customHeight="1">
      <c r="A573" s="179"/>
      <c r="B573" s="293"/>
      <c r="C573" s="306"/>
      <c r="D573" s="293"/>
      <c r="E573" s="293"/>
      <c r="F573" s="305"/>
      <c r="G573" s="299"/>
      <c r="H573" s="302"/>
      <c r="I573" s="299"/>
      <c r="J573" s="302"/>
      <c r="K573" s="299"/>
      <c r="L573" s="302"/>
      <c r="M573" s="299"/>
      <c r="N573" s="302"/>
      <c r="O573" s="299"/>
      <c r="P573" s="302"/>
      <c r="Q573" s="299"/>
      <c r="R573" s="179"/>
      <c r="S573" s="188"/>
      <c r="T573" s="188"/>
      <c r="U573" s="188"/>
      <c r="V573" s="188"/>
      <c r="W573" s="188"/>
      <c r="X573" s="188"/>
      <c r="Y573" s="188"/>
      <c r="Z573" s="188"/>
      <c r="AA573" s="188"/>
      <c r="AB573" s="188"/>
      <c r="AC573" s="188"/>
      <c r="AD573" s="188"/>
      <c r="AE573" s="188"/>
    </row>
    <row r="574" spans="1:31" ht="39.75" customHeight="1">
      <c r="A574" s="179"/>
      <c r="B574" s="293"/>
      <c r="C574" s="306"/>
      <c r="D574" s="293"/>
      <c r="E574" s="293"/>
      <c r="F574" s="305"/>
      <c r="G574" s="299"/>
      <c r="H574" s="302"/>
      <c r="I574" s="299"/>
      <c r="J574" s="302"/>
      <c r="K574" s="299"/>
      <c r="L574" s="302"/>
      <c r="M574" s="299"/>
      <c r="N574" s="302"/>
      <c r="O574" s="299"/>
      <c r="P574" s="302"/>
      <c r="Q574" s="299"/>
      <c r="R574" s="179"/>
      <c r="S574" s="188"/>
      <c r="T574" s="188"/>
      <c r="U574" s="188"/>
      <c r="V574" s="188"/>
      <c r="W574" s="188"/>
      <c r="X574" s="188"/>
      <c r="Y574" s="188"/>
      <c r="Z574" s="188"/>
      <c r="AA574" s="188"/>
      <c r="AB574" s="188"/>
      <c r="AC574" s="188"/>
      <c r="AD574" s="188"/>
      <c r="AE574" s="188"/>
    </row>
    <row r="575" spans="1:31" ht="39.75" customHeight="1">
      <c r="A575" s="179"/>
      <c r="B575" s="293"/>
      <c r="C575" s="306"/>
      <c r="D575" s="293"/>
      <c r="E575" s="293"/>
      <c r="F575" s="305"/>
      <c r="G575" s="299"/>
      <c r="H575" s="302"/>
      <c r="I575" s="299"/>
      <c r="J575" s="302"/>
      <c r="K575" s="299"/>
      <c r="L575" s="302"/>
      <c r="M575" s="299"/>
      <c r="N575" s="302"/>
      <c r="O575" s="299"/>
      <c r="P575" s="302"/>
      <c r="Q575" s="299"/>
      <c r="R575" s="179"/>
      <c r="S575" s="188"/>
      <c r="T575" s="188"/>
      <c r="U575" s="188"/>
      <c r="V575" s="188"/>
      <c r="W575" s="188"/>
      <c r="X575" s="188"/>
      <c r="Y575" s="188"/>
      <c r="Z575" s="188"/>
      <c r="AA575" s="188"/>
      <c r="AB575" s="188"/>
      <c r="AC575" s="188"/>
      <c r="AD575" s="188"/>
      <c r="AE575" s="188"/>
    </row>
    <row r="576" spans="1:31" ht="39.75" customHeight="1">
      <c r="A576" s="179"/>
      <c r="B576" s="293"/>
      <c r="C576" s="306"/>
      <c r="D576" s="293"/>
      <c r="E576" s="293"/>
      <c r="F576" s="305"/>
      <c r="G576" s="299"/>
      <c r="H576" s="302"/>
      <c r="I576" s="299"/>
      <c r="J576" s="302"/>
      <c r="K576" s="299"/>
      <c r="L576" s="302"/>
      <c r="M576" s="299"/>
      <c r="N576" s="302"/>
      <c r="O576" s="299"/>
      <c r="P576" s="302"/>
      <c r="Q576" s="299"/>
      <c r="R576" s="179"/>
      <c r="S576" s="188"/>
      <c r="T576" s="188"/>
      <c r="U576" s="188"/>
      <c r="V576" s="188"/>
      <c r="W576" s="188"/>
      <c r="X576" s="188"/>
      <c r="Y576" s="188"/>
      <c r="Z576" s="188"/>
      <c r="AA576" s="188"/>
      <c r="AB576" s="188"/>
      <c r="AC576" s="188"/>
      <c r="AD576" s="188"/>
      <c r="AE576" s="188"/>
    </row>
    <row r="577" spans="1:31" ht="39.75" customHeight="1">
      <c r="A577" s="179"/>
      <c r="B577" s="293"/>
      <c r="C577" s="306"/>
      <c r="D577" s="293"/>
      <c r="E577" s="293"/>
      <c r="F577" s="305"/>
      <c r="G577" s="299"/>
      <c r="H577" s="302"/>
      <c r="I577" s="299"/>
      <c r="J577" s="302"/>
      <c r="K577" s="299"/>
      <c r="L577" s="302"/>
      <c r="M577" s="299"/>
      <c r="N577" s="302"/>
      <c r="O577" s="299"/>
      <c r="P577" s="302"/>
      <c r="Q577" s="299"/>
      <c r="R577" s="179"/>
      <c r="S577" s="188"/>
      <c r="T577" s="188"/>
      <c r="U577" s="188"/>
      <c r="V577" s="188"/>
      <c r="W577" s="188"/>
      <c r="X577" s="188"/>
      <c r="Y577" s="188"/>
      <c r="Z577" s="188"/>
      <c r="AA577" s="188"/>
      <c r="AB577" s="188"/>
      <c r="AC577" s="188"/>
      <c r="AD577" s="188"/>
      <c r="AE577" s="188"/>
    </row>
    <row r="578" spans="1:31" ht="39.75" customHeight="1">
      <c r="A578" s="179"/>
      <c r="B578" s="293"/>
      <c r="C578" s="306"/>
      <c r="D578" s="293"/>
      <c r="E578" s="293"/>
      <c r="F578" s="305"/>
      <c r="G578" s="299"/>
      <c r="H578" s="302"/>
      <c r="I578" s="299"/>
      <c r="J578" s="302"/>
      <c r="K578" s="299"/>
      <c r="L578" s="302"/>
      <c r="M578" s="299"/>
      <c r="N578" s="302"/>
      <c r="O578" s="299"/>
      <c r="P578" s="302"/>
      <c r="Q578" s="299"/>
      <c r="R578" s="179"/>
      <c r="S578" s="188"/>
      <c r="T578" s="188"/>
      <c r="U578" s="188"/>
      <c r="V578" s="188"/>
      <c r="W578" s="188"/>
      <c r="X578" s="188"/>
      <c r="Y578" s="188"/>
      <c r="Z578" s="188"/>
      <c r="AA578" s="188"/>
      <c r="AB578" s="188"/>
      <c r="AC578" s="188"/>
      <c r="AD578" s="188"/>
      <c r="AE578" s="188"/>
    </row>
    <row r="579" spans="1:31" ht="39.75" customHeight="1">
      <c r="A579" s="179"/>
      <c r="B579" s="293"/>
      <c r="C579" s="306"/>
      <c r="D579" s="293"/>
      <c r="E579" s="293"/>
      <c r="F579" s="305"/>
      <c r="G579" s="299"/>
      <c r="H579" s="302"/>
      <c r="I579" s="299"/>
      <c r="J579" s="302"/>
      <c r="K579" s="299"/>
      <c r="L579" s="302"/>
      <c r="M579" s="299"/>
      <c r="N579" s="302"/>
      <c r="O579" s="299"/>
      <c r="P579" s="302"/>
      <c r="Q579" s="299"/>
      <c r="R579" s="179"/>
      <c r="S579" s="188"/>
      <c r="T579" s="188"/>
      <c r="U579" s="188"/>
      <c r="V579" s="188"/>
      <c r="W579" s="188"/>
      <c r="X579" s="188"/>
      <c r="Y579" s="188"/>
      <c r="Z579" s="188"/>
      <c r="AA579" s="188"/>
      <c r="AB579" s="188"/>
      <c r="AC579" s="188"/>
      <c r="AD579" s="188"/>
      <c r="AE579" s="188"/>
    </row>
    <row r="580" spans="1:31" ht="39.75" customHeight="1">
      <c r="A580" s="179"/>
      <c r="B580" s="293"/>
      <c r="C580" s="306"/>
      <c r="D580" s="293"/>
      <c r="E580" s="293"/>
      <c r="F580" s="305"/>
      <c r="G580" s="299"/>
      <c r="H580" s="302"/>
      <c r="I580" s="299"/>
      <c r="J580" s="302"/>
      <c r="K580" s="299"/>
      <c r="L580" s="302"/>
      <c r="M580" s="299"/>
      <c r="N580" s="302"/>
      <c r="O580" s="299"/>
      <c r="P580" s="302"/>
      <c r="Q580" s="299"/>
      <c r="R580" s="179"/>
      <c r="S580" s="188"/>
      <c r="T580" s="188"/>
      <c r="U580" s="188"/>
      <c r="V580" s="188"/>
      <c r="W580" s="188"/>
      <c r="X580" s="188"/>
      <c r="Y580" s="188"/>
      <c r="Z580" s="188"/>
      <c r="AA580" s="188"/>
      <c r="AB580" s="188"/>
      <c r="AC580" s="188"/>
      <c r="AD580" s="188"/>
      <c r="AE580" s="188"/>
    </row>
    <row r="581" spans="1:31" ht="39.75" customHeight="1">
      <c r="A581" s="179"/>
      <c r="B581" s="293"/>
      <c r="C581" s="306"/>
      <c r="D581" s="293"/>
      <c r="E581" s="293"/>
      <c r="F581" s="305"/>
      <c r="G581" s="299"/>
      <c r="H581" s="302"/>
      <c r="I581" s="299"/>
      <c r="J581" s="302"/>
      <c r="K581" s="299"/>
      <c r="L581" s="302"/>
      <c r="M581" s="299"/>
      <c r="N581" s="302"/>
      <c r="O581" s="299"/>
      <c r="P581" s="302"/>
      <c r="Q581" s="299"/>
      <c r="R581" s="179"/>
      <c r="S581" s="188"/>
      <c r="T581" s="188"/>
      <c r="U581" s="188"/>
      <c r="V581" s="188"/>
      <c r="W581" s="188"/>
      <c r="X581" s="188"/>
      <c r="Y581" s="188"/>
      <c r="Z581" s="188"/>
      <c r="AA581" s="188"/>
      <c r="AB581" s="188"/>
      <c r="AC581" s="188"/>
      <c r="AD581" s="188"/>
      <c r="AE581" s="188"/>
    </row>
    <row r="582" spans="1:31" ht="39.75" customHeight="1">
      <c r="A582" s="179"/>
      <c r="B582" s="293"/>
      <c r="C582" s="306"/>
      <c r="D582" s="293"/>
      <c r="E582" s="293"/>
      <c r="F582" s="305"/>
      <c r="G582" s="299"/>
      <c r="H582" s="302"/>
      <c r="I582" s="299"/>
      <c r="J582" s="302"/>
      <c r="K582" s="299"/>
      <c r="L582" s="302"/>
      <c r="M582" s="299"/>
      <c r="N582" s="302"/>
      <c r="O582" s="299"/>
      <c r="P582" s="302"/>
      <c r="Q582" s="299"/>
      <c r="R582" s="179"/>
      <c r="S582" s="188"/>
      <c r="T582" s="188"/>
      <c r="U582" s="188"/>
      <c r="V582" s="188"/>
      <c r="W582" s="188"/>
      <c r="X582" s="188"/>
      <c r="Y582" s="188"/>
      <c r="Z582" s="188"/>
      <c r="AA582" s="188"/>
      <c r="AB582" s="188"/>
      <c r="AC582" s="188"/>
      <c r="AD582" s="188"/>
      <c r="AE582" s="188"/>
    </row>
    <row r="583" spans="1:31" ht="39.75" customHeight="1">
      <c r="A583" s="179"/>
      <c r="B583" s="293"/>
      <c r="C583" s="306"/>
      <c r="D583" s="293"/>
      <c r="E583" s="293"/>
      <c r="F583" s="305"/>
      <c r="G583" s="299"/>
      <c r="H583" s="302"/>
      <c r="I583" s="299"/>
      <c r="J583" s="302"/>
      <c r="K583" s="299"/>
      <c r="L583" s="302"/>
      <c r="M583" s="299"/>
      <c r="N583" s="302"/>
      <c r="O583" s="299"/>
      <c r="P583" s="302"/>
      <c r="Q583" s="299"/>
      <c r="R583" s="179"/>
      <c r="S583" s="188"/>
      <c r="T583" s="188"/>
      <c r="U583" s="188"/>
      <c r="V583" s="188"/>
      <c r="W583" s="188"/>
      <c r="X583" s="188"/>
      <c r="Y583" s="188"/>
      <c r="Z583" s="188"/>
      <c r="AA583" s="188"/>
      <c r="AB583" s="188"/>
      <c r="AC583" s="188"/>
      <c r="AD583" s="188"/>
      <c r="AE583" s="188"/>
    </row>
    <row r="584" spans="1:31" ht="39.75" customHeight="1">
      <c r="A584" s="179"/>
      <c r="B584" s="293"/>
      <c r="C584" s="306"/>
      <c r="D584" s="293"/>
      <c r="E584" s="293"/>
      <c r="F584" s="305"/>
      <c r="G584" s="299"/>
      <c r="H584" s="302"/>
      <c r="I584" s="299"/>
      <c r="J584" s="302"/>
      <c r="K584" s="299"/>
      <c r="L584" s="302"/>
      <c r="M584" s="299"/>
      <c r="N584" s="302"/>
      <c r="O584" s="299"/>
      <c r="P584" s="302"/>
      <c r="Q584" s="299"/>
      <c r="R584" s="179"/>
      <c r="S584" s="188"/>
      <c r="T584" s="188"/>
      <c r="U584" s="188"/>
      <c r="V584" s="188"/>
      <c r="W584" s="188"/>
      <c r="X584" s="188"/>
      <c r="Y584" s="188"/>
      <c r="Z584" s="188"/>
      <c r="AA584" s="188"/>
      <c r="AB584" s="188"/>
      <c r="AC584" s="188"/>
      <c r="AD584" s="188"/>
      <c r="AE584" s="188"/>
    </row>
    <row r="585" spans="1:31" ht="39.75" customHeight="1">
      <c r="A585" s="179"/>
      <c r="B585" s="293"/>
      <c r="C585" s="306"/>
      <c r="D585" s="293"/>
      <c r="E585" s="293"/>
      <c r="F585" s="305"/>
      <c r="G585" s="299"/>
      <c r="H585" s="302"/>
      <c r="I585" s="299"/>
      <c r="J585" s="302"/>
      <c r="K585" s="299"/>
      <c r="L585" s="302"/>
      <c r="M585" s="299"/>
      <c r="N585" s="302"/>
      <c r="O585" s="299"/>
      <c r="P585" s="302"/>
      <c r="Q585" s="299"/>
      <c r="R585" s="179"/>
      <c r="S585" s="188"/>
      <c r="T585" s="188"/>
      <c r="U585" s="188"/>
      <c r="V585" s="188"/>
      <c r="W585" s="188"/>
      <c r="X585" s="188"/>
      <c r="Y585" s="188"/>
      <c r="Z585" s="188"/>
      <c r="AA585" s="188"/>
      <c r="AB585" s="188"/>
      <c r="AC585" s="188"/>
      <c r="AD585" s="188"/>
      <c r="AE585" s="188"/>
    </row>
    <row r="586" spans="1:31" ht="39.75" customHeight="1">
      <c r="A586" s="179"/>
      <c r="B586" s="293"/>
      <c r="C586" s="306"/>
      <c r="D586" s="293"/>
      <c r="E586" s="293"/>
      <c r="F586" s="305"/>
      <c r="G586" s="299"/>
      <c r="H586" s="302"/>
      <c r="I586" s="299"/>
      <c r="J586" s="302"/>
      <c r="K586" s="299"/>
      <c r="L586" s="302"/>
      <c r="M586" s="299"/>
      <c r="N586" s="302"/>
      <c r="O586" s="299"/>
      <c r="P586" s="302"/>
      <c r="Q586" s="299"/>
      <c r="R586" s="179"/>
      <c r="S586" s="188"/>
      <c r="T586" s="188"/>
      <c r="U586" s="188"/>
      <c r="V586" s="188"/>
      <c r="W586" s="188"/>
      <c r="X586" s="188"/>
      <c r="Y586" s="188"/>
      <c r="Z586" s="188"/>
      <c r="AA586" s="188"/>
      <c r="AB586" s="188"/>
      <c r="AC586" s="188"/>
      <c r="AD586" s="188"/>
      <c r="AE586" s="188"/>
    </row>
    <row r="587" spans="1:31" ht="39.75" customHeight="1">
      <c r="A587" s="179"/>
      <c r="B587" s="293"/>
      <c r="C587" s="306"/>
      <c r="D587" s="293"/>
      <c r="E587" s="293"/>
      <c r="F587" s="305"/>
      <c r="G587" s="299"/>
      <c r="H587" s="302"/>
      <c r="I587" s="299"/>
      <c r="J587" s="302"/>
      <c r="K587" s="299"/>
      <c r="L587" s="302"/>
      <c r="M587" s="299"/>
      <c r="N587" s="302"/>
      <c r="O587" s="299"/>
      <c r="P587" s="302"/>
      <c r="Q587" s="299"/>
      <c r="R587" s="179"/>
      <c r="S587" s="188"/>
      <c r="T587" s="188"/>
      <c r="U587" s="188"/>
      <c r="V587" s="188"/>
      <c r="W587" s="188"/>
      <c r="X587" s="188"/>
      <c r="Y587" s="188"/>
      <c r="Z587" s="188"/>
      <c r="AA587" s="188"/>
      <c r="AB587" s="188"/>
      <c r="AC587" s="188"/>
      <c r="AD587" s="188"/>
      <c r="AE587" s="188"/>
    </row>
    <row r="588" spans="1:31" ht="39.75" customHeight="1">
      <c r="A588" s="179"/>
      <c r="B588" s="293"/>
      <c r="C588" s="306"/>
      <c r="D588" s="293"/>
      <c r="E588" s="293"/>
      <c r="F588" s="305"/>
      <c r="G588" s="299"/>
      <c r="H588" s="302"/>
      <c r="I588" s="299"/>
      <c r="J588" s="302"/>
      <c r="K588" s="299"/>
      <c r="L588" s="302"/>
      <c r="M588" s="299"/>
      <c r="N588" s="302"/>
      <c r="O588" s="299"/>
      <c r="P588" s="302"/>
      <c r="Q588" s="299"/>
      <c r="R588" s="179"/>
      <c r="S588" s="188"/>
      <c r="T588" s="188"/>
      <c r="U588" s="188"/>
      <c r="V588" s="188"/>
      <c r="W588" s="188"/>
      <c r="X588" s="188"/>
      <c r="Y588" s="188"/>
      <c r="Z588" s="188"/>
      <c r="AA588" s="188"/>
      <c r="AB588" s="188"/>
      <c r="AC588" s="188"/>
      <c r="AD588" s="188"/>
      <c r="AE588" s="188"/>
    </row>
    <row r="589" spans="1:31" ht="39.75" customHeight="1">
      <c r="A589" s="179"/>
      <c r="B589" s="293"/>
      <c r="C589" s="306"/>
      <c r="D589" s="293"/>
      <c r="E589" s="293"/>
      <c r="F589" s="305"/>
      <c r="G589" s="299"/>
      <c r="H589" s="302"/>
      <c r="I589" s="299"/>
      <c r="J589" s="302"/>
      <c r="K589" s="299"/>
      <c r="L589" s="302"/>
      <c r="M589" s="299"/>
      <c r="N589" s="302"/>
      <c r="O589" s="299"/>
      <c r="P589" s="302"/>
      <c r="Q589" s="299"/>
      <c r="R589" s="179"/>
      <c r="S589" s="188"/>
      <c r="T589" s="188"/>
      <c r="U589" s="188"/>
      <c r="V589" s="188"/>
      <c r="W589" s="188"/>
      <c r="X589" s="188"/>
      <c r="Y589" s="188"/>
      <c r="Z589" s="188"/>
      <c r="AA589" s="188"/>
      <c r="AB589" s="188"/>
      <c r="AC589" s="188"/>
      <c r="AD589" s="188"/>
      <c r="AE589" s="188"/>
    </row>
    <row r="590" spans="1:31" ht="39.75" customHeight="1">
      <c r="A590" s="179"/>
      <c r="B590" s="293"/>
      <c r="C590" s="306"/>
      <c r="D590" s="293"/>
      <c r="E590" s="293"/>
      <c r="F590" s="305"/>
      <c r="G590" s="299"/>
      <c r="H590" s="302"/>
      <c r="I590" s="299"/>
      <c r="J590" s="302"/>
      <c r="K590" s="299"/>
      <c r="L590" s="302"/>
      <c r="M590" s="299"/>
      <c r="N590" s="302"/>
      <c r="O590" s="299"/>
      <c r="P590" s="302"/>
      <c r="Q590" s="299"/>
      <c r="R590" s="179"/>
      <c r="S590" s="188"/>
      <c r="T590" s="188"/>
      <c r="U590" s="188"/>
      <c r="V590" s="188"/>
      <c r="W590" s="188"/>
      <c r="X590" s="188"/>
      <c r="Y590" s="188"/>
      <c r="Z590" s="188"/>
      <c r="AA590" s="188"/>
      <c r="AB590" s="188"/>
      <c r="AC590" s="188"/>
      <c r="AD590" s="188"/>
      <c r="AE590" s="188"/>
    </row>
    <row r="591" spans="1:31" ht="39.75" customHeight="1">
      <c r="A591" s="179"/>
      <c r="B591" s="293"/>
      <c r="C591" s="306"/>
      <c r="D591" s="293"/>
      <c r="E591" s="293"/>
      <c r="F591" s="305"/>
      <c r="G591" s="299"/>
      <c r="H591" s="302"/>
      <c r="I591" s="299"/>
      <c r="J591" s="302"/>
      <c r="K591" s="299"/>
      <c r="L591" s="302"/>
      <c r="M591" s="299"/>
      <c r="N591" s="302"/>
      <c r="O591" s="299"/>
      <c r="P591" s="302"/>
      <c r="Q591" s="299"/>
      <c r="R591" s="179"/>
      <c r="S591" s="188"/>
      <c r="T591" s="188"/>
      <c r="U591" s="188"/>
      <c r="V591" s="188"/>
      <c r="W591" s="188"/>
      <c r="X591" s="188"/>
      <c r="Y591" s="188"/>
      <c r="Z591" s="188"/>
      <c r="AA591" s="188"/>
      <c r="AB591" s="188"/>
      <c r="AC591" s="188"/>
      <c r="AD591" s="188"/>
      <c r="AE591" s="188"/>
    </row>
    <row r="592" spans="1:31" ht="39.75" customHeight="1">
      <c r="A592" s="179"/>
      <c r="B592" s="293"/>
      <c r="C592" s="306"/>
      <c r="D592" s="293"/>
      <c r="E592" s="293"/>
      <c r="F592" s="305"/>
      <c r="G592" s="299"/>
      <c r="H592" s="302"/>
      <c r="I592" s="299"/>
      <c r="J592" s="302"/>
      <c r="K592" s="299"/>
      <c r="L592" s="302"/>
      <c r="M592" s="299"/>
      <c r="N592" s="302"/>
      <c r="O592" s="299"/>
      <c r="P592" s="302"/>
      <c r="Q592" s="299"/>
      <c r="R592" s="179"/>
      <c r="S592" s="188"/>
      <c r="T592" s="188"/>
      <c r="U592" s="188"/>
      <c r="V592" s="188"/>
      <c r="W592" s="188"/>
      <c r="X592" s="188"/>
      <c r="Y592" s="188"/>
      <c r="Z592" s="188"/>
      <c r="AA592" s="188"/>
      <c r="AB592" s="188"/>
      <c r="AC592" s="188"/>
      <c r="AD592" s="188"/>
      <c r="AE592" s="188"/>
    </row>
    <row r="593" spans="1:31" ht="39.75" customHeight="1">
      <c r="A593" s="179"/>
      <c r="B593" s="293"/>
      <c r="C593" s="306"/>
      <c r="D593" s="293"/>
      <c r="E593" s="293"/>
      <c r="F593" s="305"/>
      <c r="G593" s="299"/>
      <c r="H593" s="302"/>
      <c r="I593" s="299"/>
      <c r="J593" s="302"/>
      <c r="K593" s="299"/>
      <c r="L593" s="302"/>
      <c r="M593" s="299"/>
      <c r="N593" s="302"/>
      <c r="O593" s="299"/>
      <c r="P593" s="302"/>
      <c r="Q593" s="299"/>
      <c r="R593" s="179"/>
      <c r="S593" s="188"/>
      <c r="T593" s="188"/>
      <c r="U593" s="188"/>
      <c r="V593" s="188"/>
      <c r="W593" s="188"/>
      <c r="X593" s="188"/>
      <c r="Y593" s="188"/>
      <c r="Z593" s="188"/>
      <c r="AA593" s="188"/>
      <c r="AB593" s="188"/>
      <c r="AC593" s="188"/>
      <c r="AD593" s="188"/>
      <c r="AE593" s="188"/>
    </row>
    <row r="594" spans="1:31" ht="39.75" customHeight="1">
      <c r="A594" s="179"/>
      <c r="B594" s="293"/>
      <c r="C594" s="306"/>
      <c r="D594" s="293"/>
      <c r="E594" s="293"/>
      <c r="F594" s="305"/>
      <c r="G594" s="299"/>
      <c r="H594" s="302"/>
      <c r="I594" s="299"/>
      <c r="J594" s="302"/>
      <c r="K594" s="299"/>
      <c r="L594" s="302"/>
      <c r="M594" s="299"/>
      <c r="N594" s="302"/>
      <c r="O594" s="299"/>
      <c r="P594" s="302"/>
      <c r="Q594" s="299"/>
      <c r="R594" s="179"/>
      <c r="S594" s="188"/>
      <c r="T594" s="188"/>
      <c r="U594" s="188"/>
      <c r="V594" s="188"/>
      <c r="W594" s="188"/>
      <c r="X594" s="188"/>
      <c r="Y594" s="188"/>
      <c r="Z594" s="188"/>
      <c r="AA594" s="188"/>
      <c r="AB594" s="188"/>
      <c r="AC594" s="188"/>
      <c r="AD594" s="188"/>
      <c r="AE594" s="188"/>
    </row>
    <row r="595" spans="1:31" ht="39.75" customHeight="1">
      <c r="A595" s="179"/>
      <c r="B595" s="293"/>
      <c r="C595" s="306"/>
      <c r="D595" s="293"/>
      <c r="E595" s="293"/>
      <c r="F595" s="305"/>
      <c r="G595" s="299"/>
      <c r="H595" s="302"/>
      <c r="I595" s="299"/>
      <c r="J595" s="302"/>
      <c r="K595" s="299"/>
      <c r="L595" s="302"/>
      <c r="M595" s="299"/>
      <c r="N595" s="302"/>
      <c r="O595" s="299"/>
      <c r="P595" s="302"/>
      <c r="Q595" s="299"/>
      <c r="R595" s="179"/>
      <c r="S595" s="188"/>
      <c r="T595" s="188"/>
      <c r="U595" s="188"/>
      <c r="V595" s="188"/>
      <c r="W595" s="188"/>
      <c r="X595" s="188"/>
      <c r="Y595" s="188"/>
      <c r="Z595" s="188"/>
      <c r="AA595" s="188"/>
      <c r="AB595" s="188"/>
      <c r="AC595" s="188"/>
      <c r="AD595" s="188"/>
      <c r="AE595" s="188"/>
    </row>
    <row r="596" spans="1:31" ht="39.75" customHeight="1">
      <c r="A596" s="179"/>
      <c r="B596" s="293"/>
      <c r="C596" s="306"/>
      <c r="D596" s="293"/>
      <c r="E596" s="293"/>
      <c r="F596" s="305"/>
      <c r="G596" s="299"/>
      <c r="H596" s="302"/>
      <c r="I596" s="299"/>
      <c r="J596" s="302"/>
      <c r="K596" s="299"/>
      <c r="L596" s="302"/>
      <c r="M596" s="299"/>
      <c r="N596" s="302"/>
      <c r="O596" s="299"/>
      <c r="P596" s="302"/>
      <c r="Q596" s="299"/>
      <c r="R596" s="179"/>
      <c r="S596" s="188"/>
      <c r="T596" s="188"/>
      <c r="U596" s="188"/>
      <c r="V596" s="188"/>
      <c r="W596" s="188"/>
      <c r="X596" s="188"/>
      <c r="Y596" s="188"/>
      <c r="Z596" s="188"/>
      <c r="AA596" s="188"/>
      <c r="AB596" s="188"/>
      <c r="AC596" s="188"/>
      <c r="AD596" s="188"/>
      <c r="AE596" s="188"/>
    </row>
    <row r="597" spans="1:31" ht="39.75" customHeight="1">
      <c r="A597" s="179"/>
      <c r="B597" s="293"/>
      <c r="C597" s="306"/>
      <c r="D597" s="293"/>
      <c r="E597" s="293"/>
      <c r="F597" s="305"/>
      <c r="G597" s="299"/>
      <c r="H597" s="302"/>
      <c r="I597" s="299"/>
      <c r="J597" s="302"/>
      <c r="K597" s="299"/>
      <c r="L597" s="302"/>
      <c r="M597" s="299"/>
      <c r="N597" s="302"/>
      <c r="O597" s="299"/>
      <c r="P597" s="302"/>
      <c r="Q597" s="299"/>
      <c r="R597" s="179"/>
      <c r="S597" s="188"/>
      <c r="T597" s="188"/>
      <c r="U597" s="188"/>
      <c r="V597" s="188"/>
      <c r="W597" s="188"/>
      <c r="X597" s="188"/>
      <c r="Y597" s="188"/>
      <c r="Z597" s="188"/>
      <c r="AA597" s="188"/>
      <c r="AB597" s="188"/>
      <c r="AC597" s="188"/>
      <c r="AD597" s="188"/>
      <c r="AE597" s="188"/>
    </row>
    <row r="598" spans="1:31" ht="39.75" customHeight="1">
      <c r="A598" s="179"/>
      <c r="B598" s="293"/>
      <c r="C598" s="306"/>
      <c r="D598" s="293"/>
      <c r="E598" s="293"/>
      <c r="F598" s="305"/>
      <c r="G598" s="299"/>
      <c r="H598" s="302"/>
      <c r="I598" s="299"/>
      <c r="J598" s="302"/>
      <c r="K598" s="299"/>
      <c r="L598" s="302"/>
      <c r="M598" s="299"/>
      <c r="N598" s="302"/>
      <c r="O598" s="299"/>
      <c r="P598" s="302"/>
      <c r="Q598" s="299"/>
      <c r="R598" s="179"/>
      <c r="S598" s="188"/>
      <c r="T598" s="188"/>
      <c r="U598" s="188"/>
      <c r="V598" s="188"/>
      <c r="W598" s="188"/>
      <c r="X598" s="188"/>
      <c r="Y598" s="188"/>
      <c r="Z598" s="188"/>
      <c r="AA598" s="188"/>
      <c r="AB598" s="188"/>
      <c r="AC598" s="188"/>
      <c r="AD598" s="188"/>
      <c r="AE598" s="188"/>
    </row>
    <row r="599" spans="1:31" ht="39.75" customHeight="1">
      <c r="A599" s="179"/>
      <c r="B599" s="293"/>
      <c r="C599" s="306"/>
      <c r="D599" s="293"/>
      <c r="E599" s="293"/>
      <c r="F599" s="305"/>
      <c r="G599" s="299"/>
      <c r="H599" s="302"/>
      <c r="I599" s="299"/>
      <c r="J599" s="302"/>
      <c r="K599" s="299"/>
      <c r="L599" s="302"/>
      <c r="M599" s="299"/>
      <c r="N599" s="302"/>
      <c r="O599" s="299"/>
      <c r="P599" s="302"/>
      <c r="Q599" s="299"/>
      <c r="R599" s="179"/>
      <c r="S599" s="188"/>
      <c r="T599" s="188"/>
      <c r="U599" s="188"/>
      <c r="V599" s="188"/>
      <c r="W599" s="188"/>
      <c r="X599" s="188"/>
      <c r="Y599" s="188"/>
      <c r="Z599" s="188"/>
      <c r="AA599" s="188"/>
      <c r="AB599" s="188"/>
      <c r="AC599" s="188"/>
      <c r="AD599" s="188"/>
      <c r="AE599" s="188"/>
    </row>
    <row r="600" spans="1:31" ht="39.75" customHeight="1">
      <c r="A600" s="179"/>
      <c r="B600" s="293"/>
      <c r="C600" s="306"/>
      <c r="D600" s="293"/>
      <c r="E600" s="293"/>
      <c r="F600" s="305"/>
      <c r="G600" s="299"/>
      <c r="H600" s="302"/>
      <c r="I600" s="299"/>
      <c r="J600" s="302"/>
      <c r="K600" s="299"/>
      <c r="L600" s="302"/>
      <c r="M600" s="299"/>
      <c r="N600" s="302"/>
      <c r="O600" s="299"/>
      <c r="P600" s="302"/>
      <c r="Q600" s="299"/>
      <c r="R600" s="179"/>
      <c r="S600" s="188"/>
      <c r="T600" s="188"/>
      <c r="U600" s="188"/>
      <c r="V600" s="188"/>
      <c r="W600" s="188"/>
      <c r="X600" s="188"/>
      <c r="Y600" s="188"/>
      <c r="Z600" s="188"/>
      <c r="AA600" s="188"/>
      <c r="AB600" s="188"/>
      <c r="AC600" s="188"/>
      <c r="AD600" s="188"/>
      <c r="AE600" s="188"/>
    </row>
    <row r="601" spans="1:31" ht="39.75" customHeight="1">
      <c r="A601" s="179"/>
      <c r="B601" s="293"/>
      <c r="C601" s="306"/>
      <c r="D601" s="293"/>
      <c r="E601" s="293"/>
      <c r="F601" s="305"/>
      <c r="G601" s="299"/>
      <c r="H601" s="302"/>
      <c r="I601" s="299"/>
      <c r="J601" s="302"/>
      <c r="K601" s="299"/>
      <c r="L601" s="302"/>
      <c r="M601" s="299"/>
      <c r="N601" s="302"/>
      <c r="O601" s="299"/>
      <c r="P601" s="302"/>
      <c r="Q601" s="299"/>
      <c r="R601" s="179"/>
      <c r="S601" s="188"/>
      <c r="T601" s="188"/>
      <c r="U601" s="188"/>
      <c r="V601" s="188"/>
      <c r="W601" s="188"/>
      <c r="X601" s="188"/>
      <c r="Y601" s="188"/>
      <c r="Z601" s="188"/>
      <c r="AA601" s="188"/>
      <c r="AB601" s="188"/>
      <c r="AC601" s="188"/>
      <c r="AD601" s="188"/>
      <c r="AE601" s="188"/>
    </row>
    <row r="602" spans="1:31" ht="39.75" customHeight="1">
      <c r="A602" s="179"/>
      <c r="B602" s="293"/>
      <c r="C602" s="306"/>
      <c r="D602" s="293"/>
      <c r="E602" s="293"/>
      <c r="F602" s="305"/>
      <c r="G602" s="299"/>
      <c r="H602" s="302"/>
      <c r="I602" s="299"/>
      <c r="J602" s="302"/>
      <c r="K602" s="299"/>
      <c r="L602" s="302"/>
      <c r="M602" s="299"/>
      <c r="N602" s="302"/>
      <c r="O602" s="299"/>
      <c r="P602" s="302"/>
      <c r="Q602" s="299"/>
      <c r="R602" s="179"/>
      <c r="S602" s="188"/>
      <c r="T602" s="188"/>
      <c r="U602" s="188"/>
      <c r="V602" s="188"/>
      <c r="W602" s="188"/>
      <c r="X602" s="188"/>
      <c r="Y602" s="188"/>
      <c r="Z602" s="188"/>
      <c r="AA602" s="188"/>
      <c r="AB602" s="188"/>
      <c r="AC602" s="188"/>
      <c r="AD602" s="188"/>
      <c r="AE602" s="188"/>
    </row>
    <row r="603" spans="1:31" ht="39.75" customHeight="1">
      <c r="A603" s="179"/>
      <c r="B603" s="293"/>
      <c r="C603" s="306"/>
      <c r="D603" s="293"/>
      <c r="E603" s="293"/>
      <c r="F603" s="305"/>
      <c r="G603" s="299"/>
      <c r="H603" s="302"/>
      <c r="I603" s="299"/>
      <c r="J603" s="302"/>
      <c r="K603" s="299"/>
      <c r="L603" s="302"/>
      <c r="M603" s="299"/>
      <c r="N603" s="302"/>
      <c r="O603" s="299"/>
      <c r="P603" s="302"/>
      <c r="Q603" s="299"/>
      <c r="R603" s="179"/>
      <c r="S603" s="188"/>
      <c r="T603" s="188"/>
      <c r="U603" s="188"/>
      <c r="V603" s="188"/>
      <c r="W603" s="188"/>
      <c r="X603" s="188"/>
      <c r="Y603" s="188"/>
      <c r="Z603" s="188"/>
      <c r="AA603" s="188"/>
      <c r="AB603" s="188"/>
      <c r="AC603" s="188"/>
      <c r="AD603" s="188"/>
      <c r="AE603" s="188"/>
    </row>
    <row r="604" spans="1:31" ht="39.75" customHeight="1">
      <c r="A604" s="179"/>
      <c r="B604" s="293"/>
      <c r="C604" s="306"/>
      <c r="D604" s="293"/>
      <c r="E604" s="293"/>
      <c r="F604" s="305"/>
      <c r="G604" s="299"/>
      <c r="H604" s="302"/>
      <c r="I604" s="299"/>
      <c r="J604" s="302"/>
      <c r="K604" s="299"/>
      <c r="L604" s="302"/>
      <c r="M604" s="299"/>
      <c r="N604" s="302"/>
      <c r="O604" s="299"/>
      <c r="P604" s="302"/>
      <c r="Q604" s="299"/>
      <c r="R604" s="179"/>
      <c r="S604" s="188"/>
      <c r="T604" s="188"/>
      <c r="U604" s="188"/>
      <c r="V604" s="188"/>
      <c r="W604" s="188"/>
      <c r="X604" s="188"/>
      <c r="Y604" s="188"/>
      <c r="Z604" s="188"/>
      <c r="AA604" s="188"/>
      <c r="AB604" s="188"/>
      <c r="AC604" s="188"/>
      <c r="AD604" s="188"/>
      <c r="AE604" s="188"/>
    </row>
    <row r="605" spans="1:31" ht="39.75" customHeight="1">
      <c r="A605" s="179"/>
      <c r="B605" s="293"/>
      <c r="C605" s="306"/>
      <c r="D605" s="293"/>
      <c r="E605" s="293"/>
      <c r="F605" s="305"/>
      <c r="G605" s="299"/>
      <c r="H605" s="302"/>
      <c r="I605" s="299"/>
      <c r="J605" s="302"/>
      <c r="K605" s="299"/>
      <c r="L605" s="302"/>
      <c r="M605" s="299"/>
      <c r="N605" s="302"/>
      <c r="O605" s="299"/>
      <c r="P605" s="302"/>
      <c r="Q605" s="299"/>
      <c r="R605" s="179"/>
      <c r="S605" s="188"/>
      <c r="T605" s="188"/>
      <c r="U605" s="188"/>
      <c r="V605" s="188"/>
      <c r="W605" s="188"/>
      <c r="X605" s="188"/>
      <c r="Y605" s="188"/>
      <c r="Z605" s="188"/>
      <c r="AA605" s="188"/>
      <c r="AB605" s="188"/>
      <c r="AC605" s="188"/>
      <c r="AD605" s="188"/>
      <c r="AE605" s="188"/>
    </row>
    <row r="606" spans="1:31" ht="39.75" customHeight="1">
      <c r="A606" s="179"/>
      <c r="B606" s="293"/>
      <c r="C606" s="306"/>
      <c r="D606" s="293"/>
      <c r="E606" s="293"/>
      <c r="F606" s="305"/>
      <c r="G606" s="299"/>
      <c r="H606" s="302"/>
      <c r="I606" s="299"/>
      <c r="J606" s="302"/>
      <c r="K606" s="299"/>
      <c r="L606" s="302"/>
      <c r="M606" s="299"/>
      <c r="N606" s="302"/>
      <c r="O606" s="299"/>
      <c r="P606" s="302"/>
      <c r="Q606" s="299"/>
      <c r="R606" s="179"/>
      <c r="S606" s="188"/>
      <c r="T606" s="188"/>
      <c r="U606" s="188"/>
      <c r="V606" s="188"/>
      <c r="W606" s="188"/>
      <c r="X606" s="188"/>
      <c r="Y606" s="188"/>
      <c r="Z606" s="188"/>
      <c r="AA606" s="188"/>
      <c r="AB606" s="188"/>
      <c r="AC606" s="188"/>
      <c r="AD606" s="188"/>
      <c r="AE606" s="188"/>
    </row>
    <row r="607" spans="1:31" ht="39.75" customHeight="1">
      <c r="A607" s="179"/>
      <c r="B607" s="293"/>
      <c r="C607" s="306"/>
      <c r="D607" s="293"/>
      <c r="E607" s="293"/>
      <c r="F607" s="305"/>
      <c r="G607" s="299"/>
      <c r="H607" s="302"/>
      <c r="I607" s="299"/>
      <c r="J607" s="302"/>
      <c r="K607" s="299"/>
      <c r="L607" s="302"/>
      <c r="M607" s="299"/>
      <c r="N607" s="302"/>
      <c r="O607" s="299"/>
      <c r="P607" s="302"/>
      <c r="Q607" s="299"/>
      <c r="R607" s="179"/>
      <c r="S607" s="188"/>
      <c r="T607" s="188"/>
      <c r="U607" s="188"/>
      <c r="V607" s="188"/>
      <c r="W607" s="188"/>
      <c r="X607" s="188"/>
      <c r="Y607" s="188"/>
      <c r="Z607" s="188"/>
      <c r="AA607" s="188"/>
      <c r="AB607" s="188"/>
      <c r="AC607" s="188"/>
      <c r="AD607" s="188"/>
      <c r="AE607" s="188"/>
    </row>
    <row r="608" spans="1:31" ht="39.75" customHeight="1">
      <c r="A608" s="179"/>
      <c r="B608" s="293"/>
      <c r="C608" s="306"/>
      <c r="D608" s="293"/>
      <c r="E608" s="293"/>
      <c r="F608" s="305"/>
      <c r="G608" s="299"/>
      <c r="H608" s="302"/>
      <c r="I608" s="299"/>
      <c r="J608" s="302"/>
      <c r="K608" s="299"/>
      <c r="L608" s="302"/>
      <c r="M608" s="299"/>
      <c r="N608" s="302"/>
      <c r="O608" s="299"/>
      <c r="P608" s="302"/>
      <c r="Q608" s="299"/>
      <c r="R608" s="179"/>
      <c r="S608" s="188"/>
      <c r="T608" s="188"/>
      <c r="U608" s="188"/>
      <c r="V608" s="188"/>
      <c r="W608" s="188"/>
      <c r="X608" s="188"/>
      <c r="Y608" s="188"/>
      <c r="Z608" s="188"/>
      <c r="AA608" s="188"/>
      <c r="AB608" s="188"/>
      <c r="AC608" s="188"/>
      <c r="AD608" s="188"/>
      <c r="AE608" s="188"/>
    </row>
    <row r="609" spans="1:31" ht="39.75" customHeight="1">
      <c r="A609" s="179"/>
      <c r="B609" s="293"/>
      <c r="C609" s="306"/>
      <c r="D609" s="293"/>
      <c r="E609" s="293"/>
      <c r="F609" s="305"/>
      <c r="G609" s="299"/>
      <c r="H609" s="302"/>
      <c r="I609" s="299"/>
      <c r="J609" s="302"/>
      <c r="K609" s="299"/>
      <c r="L609" s="302"/>
      <c r="M609" s="299"/>
      <c r="N609" s="302"/>
      <c r="O609" s="299"/>
      <c r="P609" s="302"/>
      <c r="Q609" s="299"/>
      <c r="R609" s="179"/>
      <c r="S609" s="188"/>
      <c r="T609" s="188"/>
      <c r="U609" s="188"/>
      <c r="V609" s="188"/>
      <c r="W609" s="188"/>
      <c r="X609" s="188"/>
      <c r="Y609" s="188"/>
      <c r="Z609" s="188"/>
      <c r="AA609" s="188"/>
      <c r="AB609" s="188"/>
      <c r="AC609" s="188"/>
      <c r="AD609" s="188"/>
      <c r="AE609" s="188"/>
    </row>
    <row r="610" spans="1:31" ht="39.75" customHeight="1">
      <c r="A610" s="179"/>
      <c r="B610" s="293"/>
      <c r="C610" s="306"/>
      <c r="D610" s="293"/>
      <c r="E610" s="293"/>
      <c r="F610" s="305"/>
      <c r="G610" s="299"/>
      <c r="H610" s="302"/>
      <c r="I610" s="299"/>
      <c r="J610" s="302"/>
      <c r="K610" s="299"/>
      <c r="L610" s="302"/>
      <c r="M610" s="299"/>
      <c r="N610" s="302"/>
      <c r="O610" s="299"/>
      <c r="P610" s="302"/>
      <c r="Q610" s="299"/>
      <c r="R610" s="179"/>
      <c r="S610" s="188"/>
      <c r="T610" s="188"/>
      <c r="U610" s="188"/>
      <c r="V610" s="188"/>
      <c r="W610" s="188"/>
      <c r="X610" s="188"/>
      <c r="Y610" s="188"/>
      <c r="Z610" s="188"/>
      <c r="AA610" s="188"/>
      <c r="AB610" s="188"/>
      <c r="AC610" s="188"/>
      <c r="AD610" s="188"/>
      <c r="AE610" s="188"/>
    </row>
    <row r="611" spans="1:31" ht="39.75" customHeight="1">
      <c r="A611" s="179"/>
      <c r="B611" s="293"/>
      <c r="C611" s="306"/>
      <c r="D611" s="293"/>
      <c r="E611" s="293"/>
      <c r="F611" s="305"/>
      <c r="G611" s="299"/>
      <c r="H611" s="302"/>
      <c r="I611" s="299"/>
      <c r="J611" s="302"/>
      <c r="K611" s="299"/>
      <c r="L611" s="302"/>
      <c r="M611" s="299"/>
      <c r="N611" s="302"/>
      <c r="O611" s="299"/>
      <c r="P611" s="302"/>
      <c r="Q611" s="299"/>
      <c r="R611" s="179"/>
      <c r="S611" s="188"/>
      <c r="T611" s="188"/>
      <c r="U611" s="188"/>
      <c r="V611" s="188"/>
      <c r="W611" s="188"/>
      <c r="X611" s="188"/>
      <c r="Y611" s="188"/>
      <c r="Z611" s="188"/>
      <c r="AA611" s="188"/>
      <c r="AB611" s="188"/>
      <c r="AC611" s="188"/>
      <c r="AD611" s="188"/>
      <c r="AE611" s="188"/>
    </row>
    <row r="612" spans="1:31" ht="39.75" customHeight="1">
      <c r="A612" s="179"/>
      <c r="B612" s="293"/>
      <c r="C612" s="306"/>
      <c r="D612" s="293"/>
      <c r="E612" s="293"/>
      <c r="F612" s="305"/>
      <c r="G612" s="299"/>
      <c r="H612" s="302"/>
      <c r="I612" s="299"/>
      <c r="J612" s="302"/>
      <c r="K612" s="299"/>
      <c r="L612" s="302"/>
      <c r="M612" s="299"/>
      <c r="N612" s="302"/>
      <c r="O612" s="299"/>
      <c r="P612" s="302"/>
      <c r="Q612" s="299"/>
      <c r="R612" s="179"/>
      <c r="S612" s="188"/>
      <c r="T612" s="188"/>
      <c r="U612" s="188"/>
      <c r="V612" s="188"/>
      <c r="W612" s="188"/>
      <c r="X612" s="188"/>
      <c r="Y612" s="188"/>
      <c r="Z612" s="188"/>
      <c r="AA612" s="188"/>
      <c r="AB612" s="188"/>
      <c r="AC612" s="188"/>
      <c r="AD612" s="188"/>
      <c r="AE612" s="188"/>
    </row>
    <row r="613" spans="1:31" ht="39.75" customHeight="1">
      <c r="A613" s="179"/>
      <c r="B613" s="293"/>
      <c r="C613" s="306"/>
      <c r="D613" s="293"/>
      <c r="E613" s="293"/>
      <c r="F613" s="305"/>
      <c r="G613" s="299"/>
      <c r="H613" s="302"/>
      <c r="I613" s="299"/>
      <c r="J613" s="302"/>
      <c r="K613" s="299"/>
      <c r="L613" s="302"/>
      <c r="M613" s="299"/>
      <c r="N613" s="302"/>
      <c r="O613" s="299"/>
      <c r="P613" s="302"/>
      <c r="Q613" s="299"/>
      <c r="R613" s="179"/>
      <c r="S613" s="188"/>
      <c r="T613" s="188"/>
      <c r="U613" s="188"/>
      <c r="V613" s="188"/>
      <c r="W613" s="188"/>
      <c r="X613" s="188"/>
      <c r="Y613" s="188"/>
      <c r="Z613" s="188"/>
      <c r="AA613" s="188"/>
      <c r="AB613" s="188"/>
      <c r="AC613" s="188"/>
      <c r="AD613" s="188"/>
      <c r="AE613" s="188"/>
    </row>
    <row r="614" spans="1:31" ht="39.75" customHeight="1">
      <c r="A614" s="179"/>
      <c r="B614" s="293"/>
      <c r="C614" s="306"/>
      <c r="D614" s="293"/>
      <c r="E614" s="293"/>
      <c r="F614" s="305"/>
      <c r="G614" s="299"/>
      <c r="H614" s="302"/>
      <c r="I614" s="299"/>
      <c r="J614" s="302"/>
      <c r="K614" s="299"/>
      <c r="L614" s="302"/>
      <c r="M614" s="299"/>
      <c r="N614" s="302"/>
      <c r="O614" s="299"/>
      <c r="P614" s="302"/>
      <c r="Q614" s="299"/>
      <c r="R614" s="179"/>
      <c r="S614" s="188"/>
      <c r="T614" s="188"/>
      <c r="U614" s="188"/>
      <c r="V614" s="188"/>
      <c r="W614" s="188"/>
      <c r="X614" s="188"/>
      <c r="Y614" s="188"/>
      <c r="Z614" s="188"/>
      <c r="AA614" s="188"/>
      <c r="AB614" s="188"/>
      <c r="AC614" s="188"/>
      <c r="AD614" s="188"/>
      <c r="AE614" s="188"/>
    </row>
    <row r="615" spans="1:31" ht="39.75" customHeight="1">
      <c r="A615" s="179"/>
      <c r="B615" s="293"/>
      <c r="C615" s="306"/>
      <c r="D615" s="293"/>
      <c r="E615" s="293"/>
      <c r="F615" s="305"/>
      <c r="G615" s="299"/>
      <c r="H615" s="302"/>
      <c r="I615" s="299"/>
      <c r="J615" s="302"/>
      <c r="K615" s="299"/>
      <c r="L615" s="302"/>
      <c r="M615" s="299"/>
      <c r="N615" s="302"/>
      <c r="O615" s="299"/>
      <c r="P615" s="302"/>
      <c r="Q615" s="299"/>
      <c r="R615" s="179"/>
      <c r="S615" s="188"/>
      <c r="T615" s="188"/>
      <c r="U615" s="188"/>
      <c r="V615" s="188"/>
      <c r="W615" s="188"/>
      <c r="X615" s="188"/>
      <c r="Y615" s="188"/>
      <c r="Z615" s="188"/>
      <c r="AA615" s="188"/>
      <c r="AB615" s="188"/>
      <c r="AC615" s="188"/>
      <c r="AD615" s="188"/>
      <c r="AE615" s="188"/>
    </row>
    <row r="616" spans="1:31" ht="39.75" customHeight="1">
      <c r="A616" s="179"/>
      <c r="B616" s="293"/>
      <c r="C616" s="306"/>
      <c r="D616" s="293"/>
      <c r="E616" s="293"/>
      <c r="F616" s="305"/>
      <c r="G616" s="299"/>
      <c r="H616" s="302"/>
      <c r="I616" s="299"/>
      <c r="J616" s="302"/>
      <c r="K616" s="299"/>
      <c r="L616" s="302"/>
      <c r="M616" s="299"/>
      <c r="N616" s="302"/>
      <c r="O616" s="299"/>
      <c r="P616" s="302"/>
      <c r="Q616" s="299"/>
      <c r="R616" s="179"/>
      <c r="S616" s="188"/>
      <c r="T616" s="188"/>
      <c r="U616" s="188"/>
      <c r="V616" s="188"/>
      <c r="W616" s="188"/>
      <c r="X616" s="188"/>
      <c r="Y616" s="188"/>
      <c r="Z616" s="188"/>
      <c r="AA616" s="188"/>
      <c r="AB616" s="188"/>
      <c r="AC616" s="188"/>
      <c r="AD616" s="188"/>
      <c r="AE616" s="188"/>
    </row>
    <row r="617" spans="1:31" ht="39.75" customHeight="1">
      <c r="A617" s="179"/>
      <c r="B617" s="293"/>
      <c r="C617" s="306"/>
      <c r="D617" s="293"/>
      <c r="E617" s="293"/>
      <c r="F617" s="305"/>
      <c r="G617" s="299"/>
      <c r="H617" s="302"/>
      <c r="I617" s="299"/>
      <c r="J617" s="302"/>
      <c r="K617" s="299"/>
      <c r="L617" s="302"/>
      <c r="M617" s="299"/>
      <c r="N617" s="302"/>
      <c r="O617" s="299"/>
      <c r="P617" s="302"/>
      <c r="Q617" s="299"/>
      <c r="R617" s="179"/>
      <c r="S617" s="188"/>
      <c r="T617" s="188"/>
      <c r="U617" s="188"/>
      <c r="V617" s="188"/>
      <c r="W617" s="188"/>
      <c r="X617" s="188"/>
      <c r="Y617" s="188"/>
      <c r="Z617" s="188"/>
      <c r="AA617" s="188"/>
      <c r="AB617" s="188"/>
      <c r="AC617" s="188"/>
      <c r="AD617" s="188"/>
      <c r="AE617" s="188"/>
    </row>
    <row r="618" spans="1:31" ht="39.75" customHeight="1">
      <c r="A618" s="179"/>
      <c r="B618" s="293"/>
      <c r="C618" s="306"/>
      <c r="D618" s="293"/>
      <c r="E618" s="293"/>
      <c r="F618" s="305"/>
      <c r="G618" s="299"/>
      <c r="H618" s="302"/>
      <c r="I618" s="299"/>
      <c r="J618" s="302"/>
      <c r="K618" s="299"/>
      <c r="L618" s="302"/>
      <c r="M618" s="299"/>
      <c r="N618" s="302"/>
      <c r="O618" s="299"/>
      <c r="P618" s="302"/>
      <c r="Q618" s="299"/>
      <c r="R618" s="179"/>
      <c r="S618" s="188"/>
      <c r="T618" s="188"/>
      <c r="U618" s="188"/>
      <c r="V618" s="188"/>
      <c r="W618" s="188"/>
      <c r="X618" s="188"/>
      <c r="Y618" s="188"/>
      <c r="Z618" s="188"/>
      <c r="AA618" s="188"/>
      <c r="AB618" s="188"/>
      <c r="AC618" s="188"/>
      <c r="AD618" s="188"/>
      <c r="AE618" s="188"/>
    </row>
    <row r="619" spans="1:31" ht="39.75" customHeight="1">
      <c r="A619" s="179"/>
      <c r="B619" s="293"/>
      <c r="C619" s="306"/>
      <c r="D619" s="293"/>
      <c r="E619" s="293"/>
      <c r="F619" s="305"/>
      <c r="G619" s="299"/>
      <c r="H619" s="302"/>
      <c r="I619" s="299"/>
      <c r="J619" s="302"/>
      <c r="K619" s="299"/>
      <c r="L619" s="302"/>
      <c r="M619" s="299"/>
      <c r="N619" s="302"/>
      <c r="O619" s="299"/>
      <c r="P619" s="302"/>
      <c r="Q619" s="299"/>
      <c r="R619" s="179"/>
      <c r="S619" s="188"/>
      <c r="T619" s="188"/>
      <c r="U619" s="188"/>
      <c r="V619" s="188"/>
      <c r="W619" s="188"/>
      <c r="X619" s="188"/>
      <c r="Y619" s="188"/>
      <c r="Z619" s="188"/>
      <c r="AA619" s="188"/>
      <c r="AB619" s="188"/>
      <c r="AC619" s="188"/>
      <c r="AD619" s="188"/>
      <c r="AE619" s="188"/>
    </row>
    <row r="620" spans="1:31" ht="39.75" customHeight="1">
      <c r="A620" s="179"/>
      <c r="B620" s="293"/>
      <c r="C620" s="306"/>
      <c r="D620" s="293"/>
      <c r="E620" s="293"/>
      <c r="F620" s="305"/>
      <c r="G620" s="299"/>
      <c r="H620" s="302"/>
      <c r="I620" s="299"/>
      <c r="J620" s="302"/>
      <c r="K620" s="299"/>
      <c r="L620" s="302"/>
      <c r="M620" s="299"/>
      <c r="N620" s="302"/>
      <c r="O620" s="299"/>
      <c r="P620" s="302"/>
      <c r="Q620" s="299"/>
      <c r="R620" s="179"/>
      <c r="S620" s="188"/>
      <c r="T620" s="188"/>
      <c r="U620" s="188"/>
      <c r="V620" s="188"/>
      <c r="W620" s="188"/>
      <c r="X620" s="188"/>
      <c r="Y620" s="188"/>
      <c r="Z620" s="188"/>
      <c r="AA620" s="188"/>
      <c r="AB620" s="188"/>
      <c r="AC620" s="188"/>
      <c r="AD620" s="188"/>
      <c r="AE620" s="188"/>
    </row>
    <row r="621" spans="1:31" ht="39.75" customHeight="1">
      <c r="A621" s="179"/>
      <c r="B621" s="293"/>
      <c r="C621" s="306"/>
      <c r="D621" s="293"/>
      <c r="E621" s="293"/>
      <c r="F621" s="305"/>
      <c r="G621" s="299"/>
      <c r="H621" s="302"/>
      <c r="I621" s="299"/>
      <c r="J621" s="302"/>
      <c r="K621" s="299"/>
      <c r="L621" s="302"/>
      <c r="M621" s="299"/>
      <c r="N621" s="302"/>
      <c r="O621" s="299"/>
      <c r="P621" s="302"/>
      <c r="Q621" s="299"/>
      <c r="R621" s="179"/>
      <c r="S621" s="188"/>
      <c r="T621" s="188"/>
      <c r="U621" s="188"/>
      <c r="V621" s="188"/>
      <c r="W621" s="188"/>
      <c r="X621" s="188"/>
      <c r="Y621" s="188"/>
      <c r="Z621" s="188"/>
      <c r="AA621" s="188"/>
      <c r="AB621" s="188"/>
      <c r="AC621" s="188"/>
      <c r="AD621" s="188"/>
      <c r="AE621" s="188"/>
    </row>
    <row r="622" spans="1:31" ht="39.75" customHeight="1">
      <c r="A622" s="179"/>
      <c r="B622" s="293"/>
      <c r="C622" s="306"/>
      <c r="D622" s="293"/>
      <c r="E622" s="293"/>
      <c r="F622" s="305"/>
      <c r="G622" s="299"/>
      <c r="H622" s="302"/>
      <c r="I622" s="299"/>
      <c r="J622" s="302"/>
      <c r="K622" s="299"/>
      <c r="L622" s="302"/>
      <c r="M622" s="299"/>
      <c r="N622" s="302"/>
      <c r="O622" s="299"/>
      <c r="P622" s="302"/>
      <c r="Q622" s="299"/>
      <c r="R622" s="179"/>
      <c r="S622" s="188"/>
      <c r="T622" s="188"/>
      <c r="U622" s="188"/>
      <c r="V622" s="188"/>
      <c r="W622" s="188"/>
      <c r="X622" s="188"/>
      <c r="Y622" s="188"/>
      <c r="Z622" s="188"/>
      <c r="AA622" s="188"/>
      <c r="AB622" s="188"/>
      <c r="AC622" s="188"/>
      <c r="AD622" s="188"/>
      <c r="AE622" s="188"/>
    </row>
    <row r="623" spans="1:31" ht="39.75" customHeight="1">
      <c r="A623" s="179"/>
      <c r="B623" s="293"/>
      <c r="C623" s="306"/>
      <c r="D623" s="293"/>
      <c r="E623" s="293"/>
      <c r="F623" s="305"/>
      <c r="G623" s="299"/>
      <c r="H623" s="302"/>
      <c r="I623" s="299"/>
      <c r="J623" s="302"/>
      <c r="K623" s="299"/>
      <c r="L623" s="302"/>
      <c r="M623" s="299"/>
      <c r="N623" s="302"/>
      <c r="O623" s="299"/>
      <c r="P623" s="302"/>
      <c r="Q623" s="299"/>
      <c r="R623" s="179"/>
      <c r="S623" s="188"/>
      <c r="T623" s="188"/>
      <c r="U623" s="188"/>
      <c r="V623" s="188"/>
      <c r="W623" s="188"/>
      <c r="X623" s="188"/>
      <c r="Y623" s="188"/>
      <c r="Z623" s="188"/>
      <c r="AA623" s="188"/>
      <c r="AB623" s="188"/>
      <c r="AC623" s="188"/>
      <c r="AD623" s="188"/>
      <c r="AE623" s="188"/>
    </row>
    <row r="624" spans="1:31" ht="39.75" customHeight="1">
      <c r="A624" s="179"/>
      <c r="B624" s="293"/>
      <c r="C624" s="306"/>
      <c r="D624" s="293"/>
      <c r="E624" s="293"/>
      <c r="F624" s="305"/>
      <c r="G624" s="299"/>
      <c r="H624" s="302"/>
      <c r="I624" s="299"/>
      <c r="J624" s="302"/>
      <c r="K624" s="299"/>
      <c r="L624" s="302"/>
      <c r="M624" s="299"/>
      <c r="N624" s="302"/>
      <c r="O624" s="299"/>
      <c r="P624" s="302"/>
      <c r="Q624" s="299"/>
      <c r="R624" s="179"/>
      <c r="S624" s="188"/>
      <c r="T624" s="188"/>
      <c r="U624" s="188"/>
      <c r="V624" s="188"/>
      <c r="W624" s="188"/>
      <c r="X624" s="188"/>
      <c r="Y624" s="188"/>
      <c r="Z624" s="188"/>
      <c r="AA624" s="188"/>
      <c r="AB624" s="188"/>
      <c r="AC624" s="188"/>
      <c r="AD624" s="188"/>
      <c r="AE624" s="188"/>
    </row>
    <row r="625" spans="1:31" ht="39.75" customHeight="1">
      <c r="A625" s="179"/>
      <c r="B625" s="293"/>
      <c r="C625" s="306"/>
      <c r="D625" s="293"/>
      <c r="E625" s="293"/>
      <c r="F625" s="305"/>
      <c r="G625" s="299"/>
      <c r="H625" s="302"/>
      <c r="I625" s="299"/>
      <c r="J625" s="302"/>
      <c r="K625" s="299"/>
      <c r="L625" s="302"/>
      <c r="M625" s="299"/>
      <c r="N625" s="302"/>
      <c r="O625" s="299"/>
      <c r="P625" s="302"/>
      <c r="Q625" s="299"/>
      <c r="R625" s="179"/>
      <c r="S625" s="188"/>
      <c r="T625" s="188"/>
      <c r="U625" s="188"/>
      <c r="V625" s="188"/>
      <c r="W625" s="188"/>
      <c r="X625" s="188"/>
      <c r="Y625" s="188"/>
      <c r="Z625" s="188"/>
      <c r="AA625" s="188"/>
      <c r="AB625" s="188"/>
      <c r="AC625" s="188"/>
      <c r="AD625" s="188"/>
      <c r="AE625" s="188"/>
    </row>
    <row r="626" spans="1:31" ht="39.75" customHeight="1">
      <c r="A626" s="179"/>
      <c r="B626" s="293"/>
      <c r="C626" s="306"/>
      <c r="D626" s="293"/>
      <c r="E626" s="293"/>
      <c r="F626" s="305"/>
      <c r="G626" s="299"/>
      <c r="H626" s="302"/>
      <c r="I626" s="299"/>
      <c r="J626" s="302"/>
      <c r="K626" s="299"/>
      <c r="L626" s="302"/>
      <c r="M626" s="299"/>
      <c r="N626" s="302"/>
      <c r="O626" s="299"/>
      <c r="P626" s="302"/>
      <c r="Q626" s="299"/>
      <c r="R626" s="179"/>
      <c r="S626" s="188"/>
      <c r="T626" s="188"/>
      <c r="U626" s="188"/>
      <c r="V626" s="188"/>
      <c r="W626" s="188"/>
      <c r="X626" s="188"/>
      <c r="Y626" s="188"/>
      <c r="Z626" s="188"/>
      <c r="AA626" s="188"/>
      <c r="AB626" s="188"/>
      <c r="AC626" s="188"/>
      <c r="AD626" s="188"/>
      <c r="AE626" s="188"/>
    </row>
    <row r="627" spans="1:31" ht="39.75" customHeight="1">
      <c r="A627" s="179"/>
      <c r="B627" s="293"/>
      <c r="C627" s="306"/>
      <c r="D627" s="293"/>
      <c r="E627" s="293"/>
      <c r="F627" s="305"/>
      <c r="G627" s="299"/>
      <c r="H627" s="302"/>
      <c r="I627" s="299"/>
      <c r="J627" s="302"/>
      <c r="K627" s="299"/>
      <c r="L627" s="302"/>
      <c r="M627" s="299"/>
      <c r="N627" s="302"/>
      <c r="O627" s="299"/>
      <c r="P627" s="302"/>
      <c r="Q627" s="299"/>
      <c r="R627" s="179"/>
      <c r="S627" s="188"/>
      <c r="T627" s="188"/>
      <c r="U627" s="188"/>
      <c r="V627" s="188"/>
      <c r="W627" s="188"/>
      <c r="X627" s="188"/>
      <c r="Y627" s="188"/>
      <c r="Z627" s="188"/>
      <c r="AA627" s="188"/>
      <c r="AB627" s="188"/>
      <c r="AC627" s="188"/>
      <c r="AD627" s="188"/>
      <c r="AE627" s="188"/>
    </row>
    <row r="628" spans="1:31" ht="39.75" customHeight="1">
      <c r="A628" s="179"/>
      <c r="B628" s="293"/>
      <c r="C628" s="306"/>
      <c r="D628" s="293"/>
      <c r="E628" s="293"/>
      <c r="F628" s="305"/>
      <c r="G628" s="299"/>
      <c r="H628" s="302"/>
      <c r="I628" s="299"/>
      <c r="J628" s="302"/>
      <c r="K628" s="299"/>
      <c r="L628" s="302"/>
      <c r="M628" s="299"/>
      <c r="N628" s="302"/>
      <c r="O628" s="299"/>
      <c r="P628" s="302"/>
      <c r="Q628" s="299"/>
      <c r="R628" s="179"/>
      <c r="S628" s="188"/>
      <c r="T628" s="188"/>
      <c r="U628" s="188"/>
      <c r="V628" s="188"/>
      <c r="W628" s="188"/>
      <c r="X628" s="188"/>
      <c r="Y628" s="188"/>
      <c r="Z628" s="188"/>
      <c r="AA628" s="188"/>
      <c r="AB628" s="188"/>
      <c r="AC628" s="188"/>
      <c r="AD628" s="188"/>
      <c r="AE628" s="188"/>
    </row>
    <row r="629" spans="1:31" ht="39.75" customHeight="1">
      <c r="A629" s="179"/>
      <c r="B629" s="293"/>
      <c r="C629" s="306"/>
      <c r="D629" s="293"/>
      <c r="E629" s="293"/>
      <c r="F629" s="305"/>
      <c r="G629" s="299"/>
      <c r="H629" s="302"/>
      <c r="I629" s="299"/>
      <c r="J629" s="302"/>
      <c r="K629" s="299"/>
      <c r="L629" s="302"/>
      <c r="M629" s="299"/>
      <c r="N629" s="302"/>
      <c r="O629" s="299"/>
      <c r="P629" s="302"/>
      <c r="Q629" s="299"/>
      <c r="R629" s="179"/>
      <c r="S629" s="188"/>
      <c r="T629" s="188"/>
      <c r="U629" s="188"/>
      <c r="V629" s="188"/>
      <c r="W629" s="188"/>
      <c r="X629" s="188"/>
      <c r="Y629" s="188"/>
      <c r="Z629" s="188"/>
      <c r="AA629" s="188"/>
      <c r="AB629" s="188"/>
      <c r="AC629" s="188"/>
      <c r="AD629" s="188"/>
      <c r="AE629" s="188"/>
    </row>
    <row r="630" spans="1:31" ht="39.75" customHeight="1">
      <c r="A630" s="179"/>
      <c r="B630" s="293"/>
      <c r="C630" s="306"/>
      <c r="D630" s="293"/>
      <c r="E630" s="293"/>
      <c r="F630" s="305"/>
      <c r="G630" s="299"/>
      <c r="H630" s="302"/>
      <c r="I630" s="299"/>
      <c r="J630" s="302"/>
      <c r="K630" s="299"/>
      <c r="L630" s="302"/>
      <c r="M630" s="299"/>
      <c r="N630" s="302"/>
      <c r="O630" s="299"/>
      <c r="P630" s="302"/>
      <c r="Q630" s="299"/>
      <c r="R630" s="179"/>
      <c r="S630" s="188"/>
      <c r="T630" s="188"/>
      <c r="U630" s="188"/>
      <c r="V630" s="188"/>
      <c r="W630" s="188"/>
      <c r="X630" s="188"/>
      <c r="Y630" s="188"/>
      <c r="Z630" s="188"/>
      <c r="AA630" s="188"/>
      <c r="AB630" s="188"/>
      <c r="AC630" s="188"/>
      <c r="AD630" s="188"/>
      <c r="AE630" s="188"/>
    </row>
    <row r="631" spans="1:31" ht="39.75" customHeight="1">
      <c r="A631" s="179"/>
      <c r="B631" s="293"/>
      <c r="C631" s="306"/>
      <c r="D631" s="293"/>
      <c r="E631" s="293"/>
      <c r="F631" s="305"/>
      <c r="G631" s="299"/>
      <c r="H631" s="302"/>
      <c r="I631" s="299"/>
      <c r="J631" s="302"/>
      <c r="K631" s="299"/>
      <c r="L631" s="302"/>
      <c r="M631" s="299"/>
      <c r="N631" s="302"/>
      <c r="O631" s="299"/>
      <c r="P631" s="302"/>
      <c r="Q631" s="299"/>
      <c r="R631" s="179"/>
      <c r="S631" s="188"/>
      <c r="T631" s="188"/>
      <c r="U631" s="188"/>
      <c r="V631" s="188"/>
      <c r="W631" s="188"/>
      <c r="X631" s="188"/>
      <c r="Y631" s="188"/>
      <c r="Z631" s="188"/>
      <c r="AA631" s="188"/>
      <c r="AB631" s="188"/>
      <c r="AC631" s="188"/>
      <c r="AD631" s="188"/>
      <c r="AE631" s="188"/>
    </row>
    <row r="632" spans="1:31" ht="39.75" customHeight="1">
      <c r="A632" s="179"/>
      <c r="B632" s="293"/>
      <c r="C632" s="306"/>
      <c r="D632" s="293"/>
      <c r="E632" s="293"/>
      <c r="F632" s="305"/>
      <c r="G632" s="299"/>
      <c r="H632" s="302"/>
      <c r="I632" s="299"/>
      <c r="J632" s="302"/>
      <c r="K632" s="299"/>
      <c r="L632" s="302"/>
      <c r="M632" s="299"/>
      <c r="N632" s="302"/>
      <c r="O632" s="299"/>
      <c r="P632" s="302"/>
      <c r="Q632" s="299"/>
      <c r="R632" s="179"/>
      <c r="S632" s="188"/>
      <c r="T632" s="188"/>
      <c r="U632" s="188"/>
      <c r="V632" s="188"/>
      <c r="W632" s="188"/>
      <c r="X632" s="188"/>
      <c r="Y632" s="188"/>
      <c r="Z632" s="188"/>
      <c r="AA632" s="188"/>
      <c r="AB632" s="188"/>
      <c r="AC632" s="188"/>
      <c r="AD632" s="188"/>
      <c r="AE632" s="188"/>
    </row>
    <row r="633" spans="1:31" ht="39.75" customHeight="1">
      <c r="A633" s="179"/>
      <c r="B633" s="293"/>
      <c r="C633" s="306"/>
      <c r="D633" s="293"/>
      <c r="E633" s="293"/>
      <c r="F633" s="305"/>
      <c r="G633" s="299"/>
      <c r="H633" s="302"/>
      <c r="I633" s="299"/>
      <c r="J633" s="302"/>
      <c r="K633" s="299"/>
      <c r="L633" s="302"/>
      <c r="M633" s="299"/>
      <c r="N633" s="302"/>
      <c r="O633" s="299"/>
      <c r="P633" s="302"/>
      <c r="Q633" s="299"/>
      <c r="R633" s="179"/>
      <c r="S633" s="188"/>
      <c r="T633" s="188"/>
      <c r="U633" s="188"/>
      <c r="V633" s="188"/>
      <c r="W633" s="188"/>
      <c r="X633" s="188"/>
      <c r="Y633" s="188"/>
      <c r="Z633" s="188"/>
      <c r="AA633" s="188"/>
      <c r="AB633" s="188"/>
      <c r="AC633" s="188"/>
      <c r="AD633" s="188"/>
      <c r="AE633" s="188"/>
    </row>
    <row r="634" spans="1:31" ht="39.75" customHeight="1">
      <c r="A634" s="179"/>
      <c r="B634" s="293"/>
      <c r="C634" s="306"/>
      <c r="D634" s="293"/>
      <c r="E634" s="293"/>
      <c r="F634" s="305"/>
      <c r="G634" s="299"/>
      <c r="H634" s="302"/>
      <c r="I634" s="299"/>
      <c r="J634" s="302"/>
      <c r="K634" s="299"/>
      <c r="L634" s="302"/>
      <c r="M634" s="299"/>
      <c r="N634" s="302"/>
      <c r="O634" s="299"/>
      <c r="P634" s="302"/>
      <c r="Q634" s="299"/>
      <c r="R634" s="179"/>
      <c r="S634" s="188"/>
      <c r="T634" s="188"/>
      <c r="U634" s="188"/>
      <c r="V634" s="188"/>
      <c r="W634" s="188"/>
      <c r="X634" s="188"/>
      <c r="Y634" s="188"/>
      <c r="Z634" s="188"/>
      <c r="AA634" s="188"/>
      <c r="AB634" s="188"/>
      <c r="AC634" s="188"/>
      <c r="AD634" s="188"/>
      <c r="AE634" s="188"/>
    </row>
    <row r="635" spans="1:31" ht="39.75" customHeight="1">
      <c r="A635" s="179"/>
      <c r="B635" s="293"/>
      <c r="C635" s="306"/>
      <c r="D635" s="293"/>
      <c r="E635" s="293"/>
      <c r="F635" s="305"/>
      <c r="G635" s="299"/>
      <c r="H635" s="302"/>
      <c r="I635" s="299"/>
      <c r="J635" s="302"/>
      <c r="K635" s="299"/>
      <c r="L635" s="302"/>
      <c r="M635" s="299"/>
      <c r="N635" s="302"/>
      <c r="O635" s="299"/>
      <c r="P635" s="302"/>
      <c r="Q635" s="299"/>
      <c r="R635" s="179"/>
      <c r="S635" s="188"/>
      <c r="T635" s="188"/>
      <c r="U635" s="188"/>
      <c r="V635" s="188"/>
      <c r="W635" s="188"/>
      <c r="X635" s="188"/>
      <c r="Y635" s="188"/>
      <c r="Z635" s="188"/>
      <c r="AA635" s="188"/>
      <c r="AB635" s="188"/>
      <c r="AC635" s="188"/>
      <c r="AD635" s="188"/>
      <c r="AE635" s="188"/>
    </row>
    <row r="636" spans="1:31" ht="39.75" customHeight="1">
      <c r="A636" s="179"/>
      <c r="B636" s="293"/>
      <c r="C636" s="306"/>
      <c r="D636" s="293"/>
      <c r="E636" s="293"/>
      <c r="F636" s="305"/>
      <c r="G636" s="299"/>
      <c r="H636" s="302"/>
      <c r="I636" s="299"/>
      <c r="J636" s="302"/>
      <c r="K636" s="299"/>
      <c r="L636" s="302"/>
      <c r="M636" s="299"/>
      <c r="N636" s="302"/>
      <c r="O636" s="299"/>
      <c r="P636" s="302"/>
      <c r="Q636" s="299"/>
      <c r="R636" s="179"/>
      <c r="S636" s="188"/>
      <c r="T636" s="188"/>
      <c r="U636" s="188"/>
      <c r="V636" s="188"/>
      <c r="W636" s="188"/>
      <c r="X636" s="188"/>
      <c r="Y636" s="188"/>
      <c r="Z636" s="188"/>
      <c r="AA636" s="188"/>
      <c r="AB636" s="188"/>
      <c r="AC636" s="188"/>
      <c r="AD636" s="188"/>
      <c r="AE636" s="188"/>
    </row>
    <row r="637" spans="1:31" ht="39.75" customHeight="1">
      <c r="A637" s="179"/>
      <c r="B637" s="293"/>
      <c r="C637" s="306"/>
      <c r="D637" s="293"/>
      <c r="E637" s="293"/>
      <c r="F637" s="305"/>
      <c r="G637" s="299"/>
      <c r="H637" s="302"/>
      <c r="I637" s="299"/>
      <c r="J637" s="302"/>
      <c r="K637" s="299"/>
      <c r="L637" s="302"/>
      <c r="M637" s="299"/>
      <c r="N637" s="302"/>
      <c r="O637" s="299"/>
      <c r="P637" s="302"/>
      <c r="Q637" s="299"/>
      <c r="R637" s="179"/>
      <c r="S637" s="188"/>
      <c r="T637" s="188"/>
      <c r="U637" s="188"/>
      <c r="V637" s="188"/>
      <c r="W637" s="188"/>
      <c r="X637" s="188"/>
      <c r="Y637" s="188"/>
      <c r="Z637" s="188"/>
      <c r="AA637" s="188"/>
      <c r="AB637" s="188"/>
      <c r="AC637" s="188"/>
      <c r="AD637" s="188"/>
      <c r="AE637" s="188"/>
    </row>
    <row r="638" spans="1:31" ht="39.75" customHeight="1">
      <c r="A638" s="179"/>
      <c r="B638" s="293"/>
      <c r="C638" s="306"/>
      <c r="D638" s="293"/>
      <c r="E638" s="293"/>
      <c r="F638" s="305"/>
      <c r="G638" s="299"/>
      <c r="H638" s="302"/>
      <c r="I638" s="299"/>
      <c r="J638" s="302"/>
      <c r="K638" s="299"/>
      <c r="L638" s="302"/>
      <c r="M638" s="299"/>
      <c r="N638" s="302"/>
      <c r="O638" s="299"/>
      <c r="P638" s="302"/>
      <c r="Q638" s="299"/>
      <c r="R638" s="179"/>
      <c r="S638" s="188"/>
      <c r="T638" s="188"/>
      <c r="U638" s="188"/>
      <c r="V638" s="188"/>
      <c r="W638" s="188"/>
      <c r="X638" s="188"/>
      <c r="Y638" s="188"/>
      <c r="Z638" s="188"/>
      <c r="AA638" s="188"/>
      <c r="AB638" s="188"/>
      <c r="AC638" s="188"/>
      <c r="AD638" s="188"/>
      <c r="AE638" s="188"/>
    </row>
    <row r="639" spans="1:31" ht="39.75" customHeight="1">
      <c r="A639" s="179"/>
      <c r="B639" s="293"/>
      <c r="C639" s="306"/>
      <c r="D639" s="293"/>
      <c r="E639" s="293"/>
      <c r="F639" s="305"/>
      <c r="G639" s="299"/>
      <c r="H639" s="302"/>
      <c r="I639" s="299"/>
      <c r="J639" s="302"/>
      <c r="K639" s="299"/>
      <c r="L639" s="302"/>
      <c r="M639" s="299"/>
      <c r="N639" s="302"/>
      <c r="O639" s="299"/>
      <c r="P639" s="302"/>
      <c r="Q639" s="299"/>
      <c r="R639" s="179"/>
      <c r="S639" s="188"/>
      <c r="T639" s="188"/>
      <c r="U639" s="188"/>
      <c r="V639" s="188"/>
      <c r="W639" s="188"/>
      <c r="X639" s="188"/>
      <c r="Y639" s="188"/>
      <c r="Z639" s="188"/>
      <c r="AA639" s="188"/>
      <c r="AB639" s="188"/>
      <c r="AC639" s="188"/>
      <c r="AD639" s="188"/>
      <c r="AE639" s="188"/>
    </row>
    <row r="640" spans="1:31" ht="39.75" customHeight="1">
      <c r="A640" s="179"/>
      <c r="B640" s="293"/>
      <c r="C640" s="306"/>
      <c r="D640" s="293"/>
      <c r="E640" s="293"/>
      <c r="F640" s="305"/>
      <c r="G640" s="299"/>
      <c r="H640" s="302"/>
      <c r="I640" s="299"/>
      <c r="J640" s="302"/>
      <c r="K640" s="299"/>
      <c r="L640" s="302"/>
      <c r="M640" s="299"/>
      <c r="N640" s="302"/>
      <c r="O640" s="299"/>
      <c r="P640" s="302"/>
      <c r="Q640" s="299"/>
      <c r="R640" s="179"/>
      <c r="S640" s="188"/>
      <c r="T640" s="188"/>
      <c r="U640" s="188"/>
      <c r="V640" s="188"/>
      <c r="W640" s="188"/>
      <c r="X640" s="188"/>
      <c r="Y640" s="188"/>
      <c r="Z640" s="188"/>
      <c r="AA640" s="188"/>
      <c r="AB640" s="188"/>
      <c r="AC640" s="188"/>
      <c r="AD640" s="188"/>
      <c r="AE640" s="188"/>
    </row>
    <row r="641" spans="1:31" ht="39.75" customHeight="1">
      <c r="A641" s="179"/>
      <c r="B641" s="293"/>
      <c r="C641" s="306"/>
      <c r="D641" s="293"/>
      <c r="E641" s="293"/>
      <c r="F641" s="305"/>
      <c r="G641" s="299"/>
      <c r="H641" s="302"/>
      <c r="I641" s="299"/>
      <c r="J641" s="302"/>
      <c r="K641" s="299"/>
      <c r="L641" s="302"/>
      <c r="M641" s="299"/>
      <c r="N641" s="302"/>
      <c r="O641" s="299"/>
      <c r="P641" s="302"/>
      <c r="Q641" s="299"/>
      <c r="R641" s="179"/>
      <c r="S641" s="188"/>
      <c r="T641" s="188"/>
      <c r="U641" s="188"/>
      <c r="V641" s="188"/>
      <c r="W641" s="188"/>
      <c r="X641" s="188"/>
      <c r="Y641" s="188"/>
      <c r="Z641" s="188"/>
      <c r="AA641" s="188"/>
      <c r="AB641" s="188"/>
      <c r="AC641" s="188"/>
      <c r="AD641" s="188"/>
      <c r="AE641" s="188"/>
    </row>
    <row r="642" spans="1:31" ht="39.75" customHeight="1">
      <c r="A642" s="179"/>
      <c r="B642" s="293"/>
      <c r="C642" s="306"/>
      <c r="D642" s="293"/>
      <c r="E642" s="293"/>
      <c r="F642" s="305"/>
      <c r="G642" s="299"/>
      <c r="H642" s="302"/>
      <c r="I642" s="299"/>
      <c r="J642" s="302"/>
      <c r="K642" s="299"/>
      <c r="L642" s="302"/>
      <c r="M642" s="299"/>
      <c r="N642" s="302"/>
      <c r="O642" s="299"/>
      <c r="P642" s="302"/>
      <c r="Q642" s="299"/>
      <c r="R642" s="179"/>
      <c r="S642" s="188"/>
      <c r="T642" s="188"/>
      <c r="U642" s="188"/>
      <c r="V642" s="188"/>
      <c r="W642" s="188"/>
      <c r="X642" s="188"/>
      <c r="Y642" s="188"/>
      <c r="Z642" s="188"/>
      <c r="AA642" s="188"/>
      <c r="AB642" s="188"/>
      <c r="AC642" s="188"/>
      <c r="AD642" s="188"/>
      <c r="AE642" s="188"/>
    </row>
    <row r="643" spans="1:31" ht="39.75" customHeight="1">
      <c r="A643" s="179"/>
      <c r="B643" s="293"/>
      <c r="C643" s="306"/>
      <c r="D643" s="293"/>
      <c r="E643" s="293"/>
      <c r="F643" s="305"/>
      <c r="G643" s="299"/>
      <c r="H643" s="302"/>
      <c r="I643" s="299"/>
      <c r="J643" s="302"/>
      <c r="K643" s="299"/>
      <c r="L643" s="302"/>
      <c r="M643" s="299"/>
      <c r="N643" s="302"/>
      <c r="O643" s="299"/>
      <c r="P643" s="302"/>
      <c r="Q643" s="299"/>
      <c r="R643" s="179"/>
      <c r="S643" s="188"/>
      <c r="T643" s="188"/>
      <c r="U643" s="188"/>
      <c r="V643" s="188"/>
      <c r="W643" s="188"/>
      <c r="X643" s="188"/>
      <c r="Y643" s="188"/>
      <c r="Z643" s="188"/>
      <c r="AA643" s="188"/>
      <c r="AB643" s="188"/>
      <c r="AC643" s="188"/>
      <c r="AD643" s="188"/>
      <c r="AE643" s="188"/>
    </row>
    <row r="644" spans="1:31" ht="39.75" customHeight="1">
      <c r="A644" s="179"/>
      <c r="B644" s="293"/>
      <c r="C644" s="306"/>
      <c r="D644" s="293"/>
      <c r="E644" s="293"/>
      <c r="F644" s="305"/>
      <c r="G644" s="299"/>
      <c r="H644" s="302"/>
      <c r="I644" s="299"/>
      <c r="J644" s="302"/>
      <c r="K644" s="299"/>
      <c r="L644" s="302"/>
      <c r="M644" s="299"/>
      <c r="N644" s="302"/>
      <c r="O644" s="299"/>
      <c r="P644" s="302"/>
      <c r="Q644" s="299"/>
      <c r="R644" s="179"/>
      <c r="S644" s="188"/>
      <c r="T644" s="188"/>
      <c r="U644" s="188"/>
      <c r="V644" s="188"/>
      <c r="W644" s="188"/>
      <c r="X644" s="188"/>
      <c r="Y644" s="188"/>
      <c r="Z644" s="188"/>
      <c r="AA644" s="188"/>
      <c r="AB644" s="188"/>
      <c r="AC644" s="188"/>
      <c r="AD644" s="188"/>
      <c r="AE644" s="188"/>
    </row>
    <row r="645" spans="1:31" ht="39.75" customHeight="1">
      <c r="A645" s="179"/>
      <c r="B645" s="293"/>
      <c r="C645" s="306"/>
      <c r="D645" s="293"/>
      <c r="E645" s="293"/>
      <c r="F645" s="305"/>
      <c r="G645" s="299"/>
      <c r="H645" s="302"/>
      <c r="I645" s="299"/>
      <c r="J645" s="302"/>
      <c r="K645" s="299"/>
      <c r="L645" s="302"/>
      <c r="M645" s="299"/>
      <c r="N645" s="302"/>
      <c r="O645" s="299"/>
      <c r="P645" s="302"/>
      <c r="Q645" s="299"/>
      <c r="R645" s="179"/>
      <c r="S645" s="188"/>
      <c r="T645" s="188"/>
      <c r="U645" s="188"/>
      <c r="V645" s="188"/>
      <c r="W645" s="188"/>
      <c r="X645" s="188"/>
      <c r="Y645" s="188"/>
      <c r="Z645" s="188"/>
      <c r="AA645" s="188"/>
      <c r="AB645" s="188"/>
      <c r="AC645" s="188"/>
      <c r="AD645" s="188"/>
      <c r="AE645" s="188"/>
    </row>
    <row r="646" spans="1:31" ht="39.75" customHeight="1">
      <c r="A646" s="179"/>
      <c r="B646" s="293"/>
      <c r="C646" s="306"/>
      <c r="D646" s="293"/>
      <c r="E646" s="293"/>
      <c r="F646" s="305"/>
      <c r="G646" s="299"/>
      <c r="H646" s="302"/>
      <c r="I646" s="299"/>
      <c r="J646" s="302"/>
      <c r="K646" s="299"/>
      <c r="L646" s="302"/>
      <c r="M646" s="299"/>
      <c r="N646" s="302"/>
      <c r="O646" s="299"/>
      <c r="P646" s="302"/>
      <c r="Q646" s="299"/>
      <c r="R646" s="179"/>
      <c r="S646" s="188"/>
      <c r="T646" s="188"/>
      <c r="U646" s="188"/>
      <c r="V646" s="188"/>
      <c r="W646" s="188"/>
      <c r="X646" s="188"/>
      <c r="Y646" s="188"/>
      <c r="Z646" s="188"/>
      <c r="AA646" s="188"/>
      <c r="AB646" s="188"/>
      <c r="AC646" s="188"/>
      <c r="AD646" s="188"/>
      <c r="AE646" s="188"/>
    </row>
    <row r="647" spans="1:31" ht="39.75" customHeight="1">
      <c r="A647" s="179"/>
      <c r="B647" s="293"/>
      <c r="C647" s="306"/>
      <c r="D647" s="293"/>
      <c r="E647" s="293"/>
      <c r="F647" s="305"/>
      <c r="G647" s="299"/>
      <c r="H647" s="302"/>
      <c r="I647" s="299"/>
      <c r="J647" s="302"/>
      <c r="K647" s="299"/>
      <c r="L647" s="302"/>
      <c r="M647" s="299"/>
      <c r="N647" s="302"/>
      <c r="O647" s="299"/>
      <c r="P647" s="302"/>
      <c r="Q647" s="299"/>
      <c r="R647" s="179"/>
      <c r="S647" s="188"/>
      <c r="T647" s="188"/>
      <c r="U647" s="188"/>
      <c r="V647" s="188"/>
      <c r="W647" s="188"/>
      <c r="X647" s="188"/>
      <c r="Y647" s="188"/>
      <c r="Z647" s="188"/>
      <c r="AA647" s="188"/>
      <c r="AB647" s="188"/>
      <c r="AC647" s="188"/>
      <c r="AD647" s="188"/>
      <c r="AE647" s="188"/>
    </row>
    <row r="648" spans="1:31" ht="39.75" customHeight="1">
      <c r="A648" s="179"/>
      <c r="B648" s="293"/>
      <c r="C648" s="306"/>
      <c r="D648" s="293"/>
      <c r="E648" s="293"/>
      <c r="F648" s="305"/>
      <c r="G648" s="299"/>
      <c r="H648" s="302"/>
      <c r="I648" s="299"/>
      <c r="J648" s="302"/>
      <c r="K648" s="299"/>
      <c r="L648" s="302"/>
      <c r="M648" s="299"/>
      <c r="N648" s="302"/>
      <c r="O648" s="299"/>
      <c r="P648" s="302"/>
      <c r="Q648" s="299"/>
      <c r="R648" s="179"/>
      <c r="S648" s="188"/>
      <c r="T648" s="188"/>
      <c r="U648" s="188"/>
      <c r="V648" s="188"/>
      <c r="W648" s="188"/>
      <c r="X648" s="188"/>
      <c r="Y648" s="188"/>
      <c r="Z648" s="188"/>
      <c r="AA648" s="188"/>
      <c r="AB648" s="188"/>
      <c r="AC648" s="188"/>
      <c r="AD648" s="188"/>
      <c r="AE648" s="188"/>
    </row>
    <row r="649" spans="1:31" ht="39.75" customHeight="1">
      <c r="A649" s="179"/>
      <c r="B649" s="293"/>
      <c r="C649" s="306"/>
      <c r="D649" s="293"/>
      <c r="E649" s="293"/>
      <c r="F649" s="305"/>
      <c r="G649" s="299"/>
      <c r="H649" s="302"/>
      <c r="I649" s="299"/>
      <c r="J649" s="302"/>
      <c r="K649" s="299"/>
      <c r="L649" s="302"/>
      <c r="M649" s="299"/>
      <c r="N649" s="302"/>
      <c r="O649" s="299"/>
      <c r="P649" s="302"/>
      <c r="Q649" s="299"/>
      <c r="R649" s="179"/>
      <c r="S649" s="188"/>
      <c r="T649" s="188"/>
      <c r="U649" s="188"/>
      <c r="V649" s="188"/>
      <c r="W649" s="188"/>
      <c r="X649" s="188"/>
      <c r="Y649" s="188"/>
      <c r="Z649" s="188"/>
      <c r="AA649" s="188"/>
      <c r="AB649" s="188"/>
      <c r="AC649" s="188"/>
      <c r="AD649" s="188"/>
      <c r="AE649" s="188"/>
    </row>
    <row r="650" spans="1:31" ht="39.75" customHeight="1">
      <c r="A650" s="179"/>
      <c r="B650" s="293"/>
      <c r="C650" s="306"/>
      <c r="D650" s="293"/>
      <c r="E650" s="293"/>
      <c r="F650" s="305"/>
      <c r="G650" s="299"/>
      <c r="H650" s="302"/>
      <c r="I650" s="299"/>
      <c r="J650" s="302"/>
      <c r="K650" s="299"/>
      <c r="L650" s="302"/>
      <c r="M650" s="299"/>
      <c r="N650" s="302"/>
      <c r="O650" s="299"/>
      <c r="P650" s="302"/>
      <c r="Q650" s="299"/>
      <c r="R650" s="179"/>
      <c r="S650" s="188"/>
      <c r="T650" s="188"/>
      <c r="U650" s="188"/>
      <c r="V650" s="188"/>
      <c r="W650" s="188"/>
      <c r="X650" s="188"/>
      <c r="Y650" s="188"/>
      <c r="Z650" s="188"/>
      <c r="AA650" s="188"/>
      <c r="AB650" s="188"/>
      <c r="AC650" s="188"/>
      <c r="AD650" s="188"/>
      <c r="AE650" s="188"/>
    </row>
    <row r="651" spans="1:31" ht="39.75" customHeight="1">
      <c r="A651" s="179"/>
      <c r="B651" s="293"/>
      <c r="C651" s="306"/>
      <c r="D651" s="293"/>
      <c r="E651" s="293"/>
      <c r="F651" s="305"/>
      <c r="G651" s="299"/>
      <c r="H651" s="302"/>
      <c r="I651" s="299"/>
      <c r="J651" s="302"/>
      <c r="K651" s="299"/>
      <c r="L651" s="302"/>
      <c r="M651" s="299"/>
      <c r="N651" s="302"/>
      <c r="O651" s="299"/>
      <c r="P651" s="302"/>
      <c r="Q651" s="299"/>
      <c r="R651" s="179"/>
      <c r="S651" s="188"/>
      <c r="T651" s="188"/>
      <c r="U651" s="188"/>
      <c r="V651" s="188"/>
      <c r="W651" s="188"/>
      <c r="X651" s="188"/>
      <c r="Y651" s="188"/>
      <c r="Z651" s="188"/>
      <c r="AA651" s="188"/>
      <c r="AB651" s="188"/>
      <c r="AC651" s="188"/>
      <c r="AD651" s="188"/>
      <c r="AE651" s="188"/>
    </row>
    <row r="652" spans="1:31" ht="39.75" customHeight="1">
      <c r="A652" s="179"/>
      <c r="B652" s="293"/>
      <c r="C652" s="306"/>
      <c r="D652" s="293"/>
      <c r="E652" s="293"/>
      <c r="F652" s="305"/>
      <c r="G652" s="299"/>
      <c r="H652" s="302"/>
      <c r="I652" s="299"/>
      <c r="J652" s="302"/>
      <c r="K652" s="299"/>
      <c r="L652" s="302"/>
      <c r="M652" s="299"/>
      <c r="N652" s="302"/>
      <c r="O652" s="299"/>
      <c r="P652" s="302"/>
      <c r="Q652" s="299"/>
      <c r="R652" s="179"/>
      <c r="S652" s="188"/>
      <c r="T652" s="188"/>
      <c r="U652" s="188"/>
      <c r="V652" s="188"/>
      <c r="W652" s="188"/>
      <c r="X652" s="188"/>
      <c r="Y652" s="188"/>
      <c r="Z652" s="188"/>
      <c r="AA652" s="188"/>
      <c r="AB652" s="188"/>
      <c r="AC652" s="188"/>
      <c r="AD652" s="188"/>
      <c r="AE652" s="188"/>
    </row>
    <row r="653" spans="1:31" ht="39.75" customHeight="1">
      <c r="A653" s="179"/>
      <c r="B653" s="293"/>
      <c r="C653" s="306"/>
      <c r="D653" s="293"/>
      <c r="E653" s="293"/>
      <c r="F653" s="305"/>
      <c r="G653" s="299"/>
      <c r="H653" s="302"/>
      <c r="I653" s="299"/>
      <c r="J653" s="302"/>
      <c r="K653" s="299"/>
      <c r="L653" s="302"/>
      <c r="M653" s="299"/>
      <c r="N653" s="302"/>
      <c r="O653" s="299"/>
      <c r="P653" s="302"/>
      <c r="Q653" s="299"/>
      <c r="R653" s="179"/>
      <c r="S653" s="188"/>
      <c r="T653" s="188"/>
      <c r="U653" s="188"/>
      <c r="V653" s="188"/>
      <c r="W653" s="188"/>
      <c r="X653" s="188"/>
      <c r="Y653" s="188"/>
      <c r="Z653" s="188"/>
      <c r="AA653" s="188"/>
      <c r="AB653" s="188"/>
      <c r="AC653" s="188"/>
      <c r="AD653" s="188"/>
      <c r="AE653" s="188"/>
    </row>
    <row r="654" spans="1:31" ht="39.75" customHeight="1">
      <c r="A654" s="179"/>
      <c r="B654" s="293"/>
      <c r="C654" s="306"/>
      <c r="D654" s="293"/>
      <c r="E654" s="293"/>
      <c r="F654" s="305"/>
      <c r="G654" s="299"/>
      <c r="H654" s="302"/>
      <c r="I654" s="299"/>
      <c r="J654" s="302"/>
      <c r="K654" s="299"/>
      <c r="L654" s="302"/>
      <c r="M654" s="299"/>
      <c r="N654" s="302"/>
      <c r="O654" s="299"/>
      <c r="P654" s="302"/>
      <c r="Q654" s="299"/>
      <c r="R654" s="179"/>
      <c r="S654" s="188"/>
      <c r="T654" s="188"/>
      <c r="U654" s="188"/>
      <c r="V654" s="188"/>
      <c r="W654" s="188"/>
      <c r="X654" s="188"/>
      <c r="Y654" s="188"/>
      <c r="Z654" s="188"/>
      <c r="AA654" s="188"/>
      <c r="AB654" s="188"/>
      <c r="AC654" s="188"/>
      <c r="AD654" s="188"/>
      <c r="AE654" s="188"/>
    </row>
    <row r="655" spans="1:31" ht="39.75" customHeight="1">
      <c r="A655" s="179"/>
      <c r="B655" s="293"/>
      <c r="C655" s="306"/>
      <c r="D655" s="293"/>
      <c r="E655" s="293"/>
      <c r="F655" s="305"/>
      <c r="G655" s="299"/>
      <c r="H655" s="302"/>
      <c r="I655" s="299"/>
      <c r="J655" s="302"/>
      <c r="K655" s="299"/>
      <c r="L655" s="302"/>
      <c r="M655" s="299"/>
      <c r="N655" s="302"/>
      <c r="O655" s="299"/>
      <c r="P655" s="302"/>
      <c r="Q655" s="299"/>
      <c r="R655" s="179"/>
      <c r="S655" s="188"/>
      <c r="T655" s="188"/>
      <c r="U655" s="188"/>
      <c r="V655" s="188"/>
      <c r="W655" s="188"/>
      <c r="X655" s="188"/>
      <c r="Y655" s="188"/>
      <c r="Z655" s="188"/>
      <c r="AA655" s="188"/>
      <c r="AB655" s="188"/>
      <c r="AC655" s="188"/>
      <c r="AD655" s="188"/>
      <c r="AE655" s="188"/>
    </row>
    <row r="656" spans="1:31" ht="39.75" customHeight="1">
      <c r="A656" s="179"/>
      <c r="B656" s="293"/>
      <c r="C656" s="306"/>
      <c r="D656" s="293"/>
      <c r="E656" s="293"/>
      <c r="F656" s="305"/>
      <c r="G656" s="299"/>
      <c r="H656" s="302"/>
      <c r="I656" s="299"/>
      <c r="J656" s="302"/>
      <c r="K656" s="299"/>
      <c r="L656" s="302"/>
      <c r="M656" s="299"/>
      <c r="N656" s="302"/>
      <c r="O656" s="299"/>
      <c r="P656" s="302"/>
      <c r="Q656" s="299"/>
      <c r="R656" s="179"/>
      <c r="S656" s="188"/>
      <c r="T656" s="188"/>
      <c r="U656" s="188"/>
      <c r="V656" s="188"/>
      <c r="W656" s="188"/>
      <c r="X656" s="188"/>
      <c r="Y656" s="188"/>
      <c r="Z656" s="188"/>
      <c r="AA656" s="188"/>
      <c r="AB656" s="188"/>
      <c r="AC656" s="188"/>
      <c r="AD656" s="188"/>
      <c r="AE656" s="188"/>
    </row>
    <row r="657" spans="1:31" ht="39.75" customHeight="1">
      <c r="A657" s="179"/>
      <c r="B657" s="293"/>
      <c r="C657" s="306"/>
      <c r="D657" s="293"/>
      <c r="E657" s="293"/>
      <c r="F657" s="305"/>
      <c r="G657" s="299"/>
      <c r="H657" s="302"/>
      <c r="I657" s="299"/>
      <c r="J657" s="302"/>
      <c r="K657" s="299"/>
      <c r="L657" s="302"/>
      <c r="M657" s="299"/>
      <c r="N657" s="302"/>
      <c r="O657" s="299"/>
      <c r="P657" s="302"/>
      <c r="Q657" s="299"/>
      <c r="R657" s="179"/>
      <c r="S657" s="188"/>
      <c r="T657" s="188"/>
      <c r="U657" s="188"/>
      <c r="V657" s="188"/>
      <c r="W657" s="188"/>
      <c r="X657" s="188"/>
      <c r="Y657" s="188"/>
      <c r="Z657" s="188"/>
      <c r="AA657" s="188"/>
      <c r="AB657" s="188"/>
      <c r="AC657" s="188"/>
      <c r="AD657" s="188"/>
      <c r="AE657" s="188"/>
    </row>
    <row r="658" spans="1:31" ht="39.75" customHeight="1">
      <c r="A658" s="179"/>
      <c r="B658" s="293"/>
      <c r="C658" s="306"/>
      <c r="D658" s="293"/>
      <c r="E658" s="293"/>
      <c r="F658" s="305"/>
      <c r="G658" s="299"/>
      <c r="H658" s="302"/>
      <c r="I658" s="299"/>
      <c r="J658" s="302"/>
      <c r="K658" s="299"/>
      <c r="L658" s="302"/>
      <c r="M658" s="299"/>
      <c r="N658" s="302"/>
      <c r="O658" s="299"/>
      <c r="P658" s="302"/>
      <c r="Q658" s="299"/>
      <c r="R658" s="179"/>
      <c r="S658" s="188"/>
      <c r="T658" s="188"/>
      <c r="U658" s="188"/>
      <c r="V658" s="188"/>
      <c r="W658" s="188"/>
      <c r="X658" s="188"/>
      <c r="Y658" s="188"/>
      <c r="Z658" s="188"/>
      <c r="AA658" s="188"/>
      <c r="AB658" s="188"/>
      <c r="AC658" s="188"/>
      <c r="AD658" s="188"/>
      <c r="AE658" s="188"/>
    </row>
    <row r="659" spans="1:31" ht="39.75" customHeight="1">
      <c r="A659" s="179"/>
      <c r="B659" s="293"/>
      <c r="C659" s="306"/>
      <c r="D659" s="293"/>
      <c r="E659" s="293"/>
      <c r="F659" s="305"/>
      <c r="G659" s="299"/>
      <c r="H659" s="302"/>
      <c r="I659" s="299"/>
      <c r="J659" s="302"/>
      <c r="K659" s="299"/>
      <c r="L659" s="302"/>
      <c r="M659" s="299"/>
      <c r="N659" s="302"/>
      <c r="O659" s="299"/>
      <c r="P659" s="302"/>
      <c r="Q659" s="299"/>
      <c r="R659" s="179"/>
      <c r="S659" s="188"/>
      <c r="T659" s="188"/>
      <c r="U659" s="188"/>
      <c r="V659" s="188"/>
      <c r="W659" s="188"/>
      <c r="X659" s="188"/>
      <c r="Y659" s="188"/>
      <c r="Z659" s="188"/>
      <c r="AA659" s="188"/>
      <c r="AB659" s="188"/>
      <c r="AC659" s="188"/>
      <c r="AD659" s="188"/>
      <c r="AE659" s="188"/>
    </row>
    <row r="660" spans="1:31" ht="39.75" customHeight="1">
      <c r="A660" s="179"/>
      <c r="B660" s="293"/>
      <c r="C660" s="306"/>
      <c r="D660" s="293"/>
      <c r="E660" s="293"/>
      <c r="F660" s="305"/>
      <c r="G660" s="299"/>
      <c r="H660" s="302"/>
      <c r="I660" s="299"/>
      <c r="J660" s="302"/>
      <c r="K660" s="299"/>
      <c r="L660" s="302"/>
      <c r="M660" s="299"/>
      <c r="N660" s="302"/>
      <c r="O660" s="299"/>
      <c r="P660" s="302"/>
      <c r="Q660" s="299"/>
      <c r="R660" s="179"/>
      <c r="S660" s="188"/>
      <c r="T660" s="188"/>
      <c r="U660" s="188"/>
      <c r="V660" s="188"/>
      <c r="W660" s="188"/>
      <c r="X660" s="188"/>
      <c r="Y660" s="188"/>
      <c r="Z660" s="188"/>
      <c r="AA660" s="188"/>
      <c r="AB660" s="188"/>
      <c r="AC660" s="188"/>
      <c r="AD660" s="188"/>
      <c r="AE660" s="188"/>
    </row>
    <row r="661" spans="1:31" ht="39.75" customHeight="1">
      <c r="A661" s="179"/>
      <c r="B661" s="293"/>
      <c r="C661" s="306"/>
      <c r="D661" s="293"/>
      <c r="E661" s="293"/>
      <c r="F661" s="305"/>
      <c r="G661" s="299"/>
      <c r="H661" s="302"/>
      <c r="I661" s="299"/>
      <c r="J661" s="302"/>
      <c r="K661" s="299"/>
      <c r="L661" s="302"/>
      <c r="M661" s="299"/>
      <c r="N661" s="302"/>
      <c r="O661" s="299"/>
      <c r="P661" s="302"/>
      <c r="Q661" s="299"/>
      <c r="R661" s="179"/>
      <c r="S661" s="188"/>
      <c r="T661" s="188"/>
      <c r="U661" s="188"/>
      <c r="V661" s="188"/>
      <c r="W661" s="188"/>
      <c r="X661" s="188"/>
      <c r="Y661" s="188"/>
      <c r="Z661" s="188"/>
      <c r="AA661" s="188"/>
      <c r="AB661" s="188"/>
      <c r="AC661" s="188"/>
      <c r="AD661" s="188"/>
      <c r="AE661" s="188"/>
    </row>
    <row r="662" spans="1:31" ht="39.75" customHeight="1">
      <c r="A662" s="179"/>
      <c r="B662" s="293"/>
      <c r="C662" s="306"/>
      <c r="D662" s="293"/>
      <c r="E662" s="293"/>
      <c r="F662" s="305"/>
      <c r="G662" s="299"/>
      <c r="H662" s="302"/>
      <c r="I662" s="299"/>
      <c r="J662" s="302"/>
      <c r="K662" s="299"/>
      <c r="L662" s="302"/>
      <c r="M662" s="299"/>
      <c r="N662" s="302"/>
      <c r="O662" s="299"/>
      <c r="P662" s="302"/>
      <c r="Q662" s="299"/>
      <c r="R662" s="179"/>
      <c r="S662" s="188"/>
      <c r="T662" s="188"/>
      <c r="U662" s="188"/>
      <c r="V662" s="188"/>
      <c r="W662" s="188"/>
      <c r="X662" s="188"/>
      <c r="Y662" s="188"/>
      <c r="Z662" s="188"/>
      <c r="AA662" s="188"/>
      <c r="AB662" s="188"/>
      <c r="AC662" s="188"/>
      <c r="AD662" s="188"/>
      <c r="AE662" s="188"/>
    </row>
    <row r="663" spans="1:31" ht="39.75" customHeight="1">
      <c r="A663" s="179"/>
      <c r="B663" s="293"/>
      <c r="C663" s="306"/>
      <c r="D663" s="293"/>
      <c r="E663" s="293"/>
      <c r="F663" s="305"/>
      <c r="G663" s="299"/>
      <c r="H663" s="302"/>
      <c r="I663" s="299"/>
      <c r="J663" s="302"/>
      <c r="K663" s="299"/>
      <c r="L663" s="302"/>
      <c r="M663" s="299"/>
      <c r="N663" s="302"/>
      <c r="O663" s="299"/>
      <c r="P663" s="302"/>
      <c r="Q663" s="299"/>
      <c r="R663" s="179"/>
      <c r="S663" s="188"/>
      <c r="T663" s="188"/>
      <c r="U663" s="188"/>
      <c r="V663" s="188"/>
      <c r="W663" s="188"/>
      <c r="X663" s="188"/>
      <c r="Y663" s="188"/>
      <c r="Z663" s="188"/>
      <c r="AA663" s="188"/>
      <c r="AB663" s="188"/>
      <c r="AC663" s="188"/>
      <c r="AD663" s="188"/>
      <c r="AE663" s="188"/>
    </row>
    <row r="664" spans="1:31" ht="39.75" customHeight="1">
      <c r="A664" s="179"/>
      <c r="B664" s="293"/>
      <c r="C664" s="306"/>
      <c r="D664" s="293"/>
      <c r="E664" s="293"/>
      <c r="F664" s="305"/>
      <c r="G664" s="299"/>
      <c r="H664" s="302"/>
      <c r="I664" s="299"/>
      <c r="J664" s="302"/>
      <c r="K664" s="299"/>
      <c r="L664" s="302"/>
      <c r="M664" s="299"/>
      <c r="N664" s="302"/>
      <c r="O664" s="299"/>
      <c r="P664" s="302"/>
      <c r="Q664" s="299"/>
      <c r="R664" s="179"/>
      <c r="S664" s="188"/>
      <c r="T664" s="188"/>
      <c r="U664" s="188"/>
      <c r="V664" s="188"/>
      <c r="W664" s="188"/>
      <c r="X664" s="188"/>
      <c r="Y664" s="188"/>
      <c r="Z664" s="188"/>
      <c r="AA664" s="188"/>
      <c r="AB664" s="188"/>
      <c r="AC664" s="188"/>
      <c r="AD664" s="188"/>
      <c r="AE664" s="188"/>
    </row>
    <row r="665" spans="1:31" ht="39.75" customHeight="1">
      <c r="A665" s="179"/>
      <c r="B665" s="293"/>
      <c r="C665" s="306"/>
      <c r="D665" s="293"/>
      <c r="E665" s="293"/>
      <c r="F665" s="305"/>
      <c r="G665" s="299"/>
      <c r="H665" s="302"/>
      <c r="I665" s="299"/>
      <c r="J665" s="302"/>
      <c r="K665" s="299"/>
      <c r="L665" s="302"/>
      <c r="M665" s="299"/>
      <c r="N665" s="302"/>
      <c r="O665" s="299"/>
      <c r="P665" s="302"/>
      <c r="Q665" s="299"/>
      <c r="R665" s="179"/>
      <c r="S665" s="188"/>
      <c r="T665" s="188"/>
      <c r="U665" s="188"/>
      <c r="V665" s="188"/>
      <c r="W665" s="188"/>
      <c r="X665" s="188"/>
      <c r="Y665" s="188"/>
      <c r="Z665" s="188"/>
      <c r="AA665" s="188"/>
      <c r="AB665" s="188"/>
      <c r="AC665" s="188"/>
      <c r="AD665" s="188"/>
      <c r="AE665" s="188"/>
    </row>
    <row r="666" spans="1:31" ht="39.75" customHeight="1">
      <c r="A666" s="179"/>
      <c r="B666" s="293"/>
      <c r="C666" s="306"/>
      <c r="D666" s="293"/>
      <c r="E666" s="293"/>
      <c r="F666" s="305"/>
      <c r="G666" s="299"/>
      <c r="H666" s="302"/>
      <c r="I666" s="299"/>
      <c r="J666" s="302"/>
      <c r="K666" s="299"/>
      <c r="L666" s="302"/>
      <c r="M666" s="299"/>
      <c r="N666" s="302"/>
      <c r="O666" s="299"/>
      <c r="P666" s="302"/>
      <c r="Q666" s="299"/>
      <c r="R666" s="179"/>
      <c r="S666" s="188"/>
      <c r="T666" s="188"/>
      <c r="U666" s="188"/>
      <c r="V666" s="188"/>
      <c r="W666" s="188"/>
      <c r="X666" s="188"/>
      <c r="Y666" s="188"/>
      <c r="Z666" s="188"/>
      <c r="AA666" s="188"/>
      <c r="AB666" s="188"/>
      <c r="AC666" s="188"/>
      <c r="AD666" s="188"/>
      <c r="AE666" s="188"/>
    </row>
    <row r="667" spans="1:31" ht="39.75" customHeight="1">
      <c r="A667" s="179"/>
      <c r="B667" s="293"/>
      <c r="C667" s="306"/>
      <c r="D667" s="293"/>
      <c r="E667" s="293"/>
      <c r="F667" s="305"/>
      <c r="G667" s="299"/>
      <c r="H667" s="302"/>
      <c r="I667" s="299"/>
      <c r="J667" s="302"/>
      <c r="K667" s="299"/>
      <c r="L667" s="302"/>
      <c r="M667" s="299"/>
      <c r="N667" s="302"/>
      <c r="O667" s="299"/>
      <c r="P667" s="302"/>
      <c r="Q667" s="299"/>
      <c r="R667" s="179"/>
      <c r="S667" s="188"/>
      <c r="T667" s="188"/>
      <c r="U667" s="188"/>
      <c r="V667" s="188"/>
      <c r="W667" s="188"/>
      <c r="X667" s="188"/>
      <c r="Y667" s="188"/>
      <c r="Z667" s="188"/>
      <c r="AA667" s="188"/>
      <c r="AB667" s="188"/>
      <c r="AC667" s="188"/>
      <c r="AD667" s="188"/>
      <c r="AE667" s="188"/>
    </row>
    <row r="668" spans="1:31" ht="39.75" customHeight="1">
      <c r="A668" s="179"/>
      <c r="B668" s="293"/>
      <c r="C668" s="306"/>
      <c r="D668" s="293"/>
      <c r="E668" s="293"/>
      <c r="F668" s="305"/>
      <c r="G668" s="299"/>
      <c r="H668" s="302"/>
      <c r="I668" s="299"/>
      <c r="J668" s="302"/>
      <c r="K668" s="299"/>
      <c r="L668" s="302"/>
      <c r="M668" s="299"/>
      <c r="N668" s="302"/>
      <c r="O668" s="299"/>
      <c r="P668" s="302"/>
      <c r="Q668" s="299"/>
      <c r="R668" s="179"/>
      <c r="S668" s="188"/>
      <c r="T668" s="188"/>
      <c r="U668" s="188"/>
      <c r="V668" s="188"/>
      <c r="W668" s="188"/>
      <c r="X668" s="188"/>
      <c r="Y668" s="188"/>
      <c r="Z668" s="188"/>
      <c r="AA668" s="188"/>
      <c r="AB668" s="188"/>
      <c r="AC668" s="188"/>
      <c r="AD668" s="188"/>
      <c r="AE668" s="188"/>
    </row>
    <row r="669" spans="1:31" ht="39.75" customHeight="1">
      <c r="A669" s="179"/>
      <c r="B669" s="293"/>
      <c r="C669" s="306"/>
      <c r="D669" s="293"/>
      <c r="E669" s="293"/>
      <c r="F669" s="305"/>
      <c r="G669" s="299"/>
      <c r="H669" s="302"/>
      <c r="I669" s="299"/>
      <c r="J669" s="302"/>
      <c r="K669" s="299"/>
      <c r="L669" s="302"/>
      <c r="M669" s="299"/>
      <c r="N669" s="302"/>
      <c r="O669" s="299"/>
      <c r="P669" s="302"/>
      <c r="Q669" s="299"/>
      <c r="R669" s="179"/>
      <c r="S669" s="188"/>
      <c r="T669" s="188"/>
      <c r="U669" s="188"/>
      <c r="V669" s="188"/>
      <c r="W669" s="188"/>
      <c r="X669" s="188"/>
      <c r="Y669" s="188"/>
      <c r="Z669" s="188"/>
      <c r="AA669" s="188"/>
      <c r="AB669" s="188"/>
      <c r="AC669" s="188"/>
      <c r="AD669" s="188"/>
      <c r="AE669" s="188"/>
    </row>
    <row r="670" spans="1:31" ht="39.75" customHeight="1">
      <c r="A670" s="179"/>
      <c r="B670" s="293"/>
      <c r="C670" s="306"/>
      <c r="D670" s="293"/>
      <c r="E670" s="293"/>
      <c r="F670" s="305"/>
      <c r="G670" s="299"/>
      <c r="H670" s="302"/>
      <c r="I670" s="299"/>
      <c r="J670" s="302"/>
      <c r="K670" s="299"/>
      <c r="L670" s="302"/>
      <c r="M670" s="299"/>
      <c r="N670" s="302"/>
      <c r="O670" s="299"/>
      <c r="P670" s="302"/>
      <c r="Q670" s="299"/>
      <c r="R670" s="179"/>
      <c r="S670" s="188"/>
      <c r="T670" s="188"/>
      <c r="U670" s="188"/>
      <c r="V670" s="188"/>
      <c r="W670" s="188"/>
      <c r="X670" s="188"/>
      <c r="Y670" s="188"/>
      <c r="Z670" s="188"/>
      <c r="AA670" s="188"/>
      <c r="AB670" s="188"/>
      <c r="AC670" s="188"/>
      <c r="AD670" s="188"/>
      <c r="AE670" s="188"/>
    </row>
    <row r="671" spans="1:31" ht="39.75" customHeight="1">
      <c r="A671" s="179"/>
      <c r="B671" s="293"/>
      <c r="C671" s="306"/>
      <c r="D671" s="293"/>
      <c r="E671" s="293"/>
      <c r="F671" s="305"/>
      <c r="G671" s="299"/>
      <c r="H671" s="302"/>
      <c r="I671" s="299"/>
      <c r="J671" s="302"/>
      <c r="K671" s="299"/>
      <c r="L671" s="302"/>
      <c r="M671" s="299"/>
      <c r="N671" s="302"/>
      <c r="O671" s="299"/>
      <c r="P671" s="302"/>
      <c r="Q671" s="299"/>
      <c r="R671" s="179"/>
      <c r="S671" s="188"/>
      <c r="T671" s="188"/>
      <c r="U671" s="188"/>
      <c r="V671" s="188"/>
      <c r="W671" s="188"/>
      <c r="X671" s="188"/>
      <c r="Y671" s="188"/>
      <c r="Z671" s="188"/>
      <c r="AA671" s="188"/>
      <c r="AB671" s="188"/>
      <c r="AC671" s="188"/>
      <c r="AD671" s="188"/>
      <c r="AE671" s="188"/>
    </row>
    <row r="672" spans="1:31" ht="39.75" customHeight="1">
      <c r="A672" s="179"/>
      <c r="B672" s="293"/>
      <c r="C672" s="306"/>
      <c r="D672" s="293"/>
      <c r="E672" s="293"/>
      <c r="F672" s="305"/>
      <c r="G672" s="299"/>
      <c r="H672" s="302"/>
      <c r="I672" s="299"/>
      <c r="J672" s="302"/>
      <c r="K672" s="299"/>
      <c r="L672" s="302"/>
      <c r="M672" s="299"/>
      <c r="N672" s="302"/>
      <c r="O672" s="299"/>
      <c r="P672" s="302"/>
      <c r="Q672" s="299"/>
      <c r="R672" s="179"/>
      <c r="S672" s="188"/>
      <c r="T672" s="188"/>
      <c r="U672" s="188"/>
      <c r="V672" s="188"/>
      <c r="W672" s="188"/>
      <c r="X672" s="188"/>
      <c r="Y672" s="188"/>
      <c r="Z672" s="188"/>
      <c r="AA672" s="188"/>
      <c r="AB672" s="188"/>
      <c r="AC672" s="188"/>
      <c r="AD672" s="188"/>
      <c r="AE672" s="188"/>
    </row>
    <row r="673" spans="1:31" ht="39.75" customHeight="1">
      <c r="A673" s="179"/>
      <c r="B673" s="293"/>
      <c r="C673" s="306"/>
      <c r="D673" s="293"/>
      <c r="E673" s="293"/>
      <c r="F673" s="305"/>
      <c r="G673" s="299"/>
      <c r="H673" s="302"/>
      <c r="I673" s="299"/>
      <c r="J673" s="302"/>
      <c r="K673" s="299"/>
      <c r="L673" s="302"/>
      <c r="M673" s="299"/>
      <c r="N673" s="302"/>
      <c r="O673" s="299"/>
      <c r="P673" s="302"/>
      <c r="Q673" s="299"/>
      <c r="R673" s="179"/>
      <c r="S673" s="188"/>
      <c r="T673" s="188"/>
      <c r="U673" s="188"/>
      <c r="V673" s="188"/>
      <c r="W673" s="188"/>
      <c r="X673" s="188"/>
      <c r="Y673" s="188"/>
      <c r="Z673" s="188"/>
      <c r="AA673" s="188"/>
      <c r="AB673" s="188"/>
      <c r="AC673" s="188"/>
      <c r="AD673" s="188"/>
      <c r="AE673" s="188"/>
    </row>
    <row r="674" spans="1:31" ht="39.75" customHeight="1">
      <c r="A674" s="179"/>
      <c r="B674" s="293"/>
      <c r="C674" s="306"/>
      <c r="D674" s="293"/>
      <c r="E674" s="293"/>
      <c r="F674" s="305"/>
      <c r="G674" s="299"/>
      <c r="H674" s="302"/>
      <c r="I674" s="299"/>
      <c r="J674" s="302"/>
      <c r="K674" s="299"/>
      <c r="L674" s="302"/>
      <c r="M674" s="299"/>
      <c r="N674" s="302"/>
      <c r="O674" s="299"/>
      <c r="P674" s="302"/>
      <c r="Q674" s="299"/>
      <c r="R674" s="179"/>
      <c r="S674" s="188"/>
      <c r="T674" s="188"/>
      <c r="U674" s="188"/>
      <c r="V674" s="188"/>
      <c r="W674" s="188"/>
      <c r="X674" s="188"/>
      <c r="Y674" s="188"/>
      <c r="Z674" s="188"/>
      <c r="AA674" s="188"/>
      <c r="AB674" s="188"/>
      <c r="AC674" s="188"/>
      <c r="AD674" s="188"/>
      <c r="AE674" s="188"/>
    </row>
    <row r="675" spans="1:31" ht="39.75" customHeight="1">
      <c r="A675" s="179"/>
      <c r="B675" s="293"/>
      <c r="C675" s="306"/>
      <c r="D675" s="293"/>
      <c r="E675" s="293"/>
      <c r="F675" s="305"/>
      <c r="G675" s="299"/>
      <c r="H675" s="302"/>
      <c r="I675" s="299"/>
      <c r="J675" s="302"/>
      <c r="K675" s="299"/>
      <c r="L675" s="302"/>
      <c r="M675" s="299"/>
      <c r="N675" s="302"/>
      <c r="O675" s="299"/>
      <c r="P675" s="302"/>
      <c r="Q675" s="299"/>
      <c r="R675" s="179"/>
      <c r="S675" s="188"/>
      <c r="T675" s="188"/>
      <c r="U675" s="188"/>
      <c r="V675" s="188"/>
      <c r="W675" s="188"/>
      <c r="X675" s="188"/>
      <c r="Y675" s="188"/>
      <c r="Z675" s="188"/>
      <c r="AA675" s="188"/>
      <c r="AB675" s="188"/>
      <c r="AC675" s="188"/>
      <c r="AD675" s="188"/>
      <c r="AE675" s="188"/>
    </row>
    <row r="676" spans="1:31" ht="39.75" customHeight="1">
      <c r="A676" s="179"/>
      <c r="B676" s="293"/>
      <c r="C676" s="306"/>
      <c r="D676" s="293"/>
      <c r="E676" s="293"/>
      <c r="F676" s="305"/>
      <c r="G676" s="299"/>
      <c r="H676" s="302"/>
      <c r="I676" s="299"/>
      <c r="J676" s="302"/>
      <c r="K676" s="299"/>
      <c r="L676" s="302"/>
      <c r="M676" s="299"/>
      <c r="N676" s="302"/>
      <c r="O676" s="299"/>
      <c r="P676" s="302"/>
      <c r="Q676" s="299"/>
      <c r="R676" s="179"/>
      <c r="S676" s="188"/>
      <c r="T676" s="188"/>
      <c r="U676" s="188"/>
      <c r="V676" s="188"/>
      <c r="W676" s="188"/>
      <c r="X676" s="188"/>
      <c r="Y676" s="188"/>
      <c r="Z676" s="188"/>
      <c r="AA676" s="188"/>
      <c r="AB676" s="188"/>
      <c r="AC676" s="188"/>
      <c r="AD676" s="188"/>
      <c r="AE676" s="188"/>
    </row>
    <row r="677" spans="1:31" ht="39.75" customHeight="1">
      <c r="A677" s="179"/>
      <c r="B677" s="293"/>
      <c r="C677" s="306"/>
      <c r="D677" s="293"/>
      <c r="E677" s="293"/>
      <c r="F677" s="305"/>
      <c r="G677" s="299"/>
      <c r="H677" s="302"/>
      <c r="I677" s="299"/>
      <c r="J677" s="302"/>
      <c r="K677" s="299"/>
      <c r="L677" s="302"/>
      <c r="M677" s="299"/>
      <c r="N677" s="302"/>
      <c r="O677" s="299"/>
      <c r="P677" s="302"/>
      <c r="Q677" s="299"/>
      <c r="R677" s="179"/>
      <c r="S677" s="188"/>
      <c r="T677" s="188"/>
      <c r="U677" s="188"/>
      <c r="V677" s="188"/>
      <c r="W677" s="188"/>
      <c r="X677" s="188"/>
      <c r="Y677" s="188"/>
      <c r="Z677" s="188"/>
      <c r="AA677" s="188"/>
      <c r="AB677" s="188"/>
      <c r="AC677" s="188"/>
      <c r="AD677" s="188"/>
      <c r="AE677" s="188"/>
    </row>
    <row r="678" spans="1:31" ht="39.75" customHeight="1">
      <c r="A678" s="179"/>
      <c r="B678" s="293"/>
      <c r="C678" s="306"/>
      <c r="D678" s="293"/>
      <c r="E678" s="293"/>
      <c r="F678" s="305"/>
      <c r="G678" s="299"/>
      <c r="H678" s="302"/>
      <c r="I678" s="299"/>
      <c r="J678" s="302"/>
      <c r="K678" s="299"/>
      <c r="L678" s="302"/>
      <c r="M678" s="299"/>
      <c r="N678" s="302"/>
      <c r="O678" s="299"/>
      <c r="P678" s="302"/>
      <c r="Q678" s="299"/>
      <c r="R678" s="179"/>
      <c r="S678" s="188"/>
      <c r="T678" s="188"/>
      <c r="U678" s="188"/>
      <c r="V678" s="188"/>
      <c r="W678" s="188"/>
      <c r="X678" s="188"/>
      <c r="Y678" s="188"/>
      <c r="Z678" s="188"/>
      <c r="AA678" s="188"/>
      <c r="AB678" s="188"/>
      <c r="AC678" s="188"/>
      <c r="AD678" s="188"/>
      <c r="AE678" s="188"/>
    </row>
    <row r="679" spans="1:31" ht="39.75" customHeight="1">
      <c r="A679" s="179"/>
      <c r="B679" s="293"/>
      <c r="C679" s="306"/>
      <c r="D679" s="293"/>
      <c r="E679" s="293"/>
      <c r="F679" s="305"/>
      <c r="G679" s="299"/>
      <c r="H679" s="302"/>
      <c r="I679" s="299"/>
      <c r="J679" s="302"/>
      <c r="K679" s="299"/>
      <c r="L679" s="302"/>
      <c r="M679" s="299"/>
      <c r="N679" s="302"/>
      <c r="O679" s="299"/>
      <c r="P679" s="302"/>
      <c r="Q679" s="299"/>
      <c r="R679" s="179"/>
      <c r="S679" s="188"/>
      <c r="T679" s="188"/>
      <c r="U679" s="188"/>
      <c r="V679" s="188"/>
      <c r="W679" s="188"/>
      <c r="X679" s="188"/>
      <c r="Y679" s="188"/>
      <c r="Z679" s="188"/>
      <c r="AA679" s="188"/>
      <c r="AB679" s="188"/>
      <c r="AC679" s="188"/>
      <c r="AD679" s="188"/>
      <c r="AE679" s="188"/>
    </row>
    <row r="680" spans="1:31" ht="39.75" customHeight="1">
      <c r="A680" s="179"/>
      <c r="B680" s="293"/>
      <c r="C680" s="306"/>
      <c r="D680" s="293"/>
      <c r="E680" s="293"/>
      <c r="F680" s="305"/>
      <c r="G680" s="299"/>
      <c r="H680" s="302"/>
      <c r="I680" s="299"/>
      <c r="J680" s="302"/>
      <c r="K680" s="299"/>
      <c r="L680" s="302"/>
      <c r="M680" s="299"/>
      <c r="N680" s="302"/>
      <c r="O680" s="299"/>
      <c r="P680" s="302"/>
      <c r="Q680" s="299"/>
      <c r="R680" s="179"/>
      <c r="S680" s="188"/>
      <c r="T680" s="188"/>
      <c r="U680" s="188"/>
      <c r="V680" s="188"/>
      <c r="W680" s="188"/>
      <c r="X680" s="188"/>
      <c r="Y680" s="188"/>
      <c r="Z680" s="188"/>
      <c r="AA680" s="188"/>
      <c r="AB680" s="188"/>
      <c r="AC680" s="188"/>
      <c r="AD680" s="188"/>
      <c r="AE680" s="188"/>
    </row>
    <row r="681" spans="1:31" ht="39.75" customHeight="1">
      <c r="A681" s="179"/>
      <c r="B681" s="293"/>
      <c r="C681" s="306"/>
      <c r="D681" s="293"/>
      <c r="E681" s="293"/>
      <c r="F681" s="305"/>
      <c r="G681" s="299"/>
      <c r="H681" s="302"/>
      <c r="I681" s="299"/>
      <c r="J681" s="302"/>
      <c r="K681" s="299"/>
      <c r="L681" s="302"/>
      <c r="M681" s="299"/>
      <c r="N681" s="302"/>
      <c r="O681" s="299"/>
      <c r="P681" s="302"/>
      <c r="Q681" s="299"/>
      <c r="R681" s="179"/>
      <c r="S681" s="188"/>
      <c r="T681" s="188"/>
      <c r="U681" s="188"/>
      <c r="V681" s="188"/>
      <c r="W681" s="188"/>
      <c r="X681" s="188"/>
      <c r="Y681" s="188"/>
      <c r="Z681" s="188"/>
      <c r="AA681" s="188"/>
      <c r="AB681" s="188"/>
      <c r="AC681" s="188"/>
      <c r="AD681" s="188"/>
      <c r="AE681" s="188"/>
    </row>
    <row r="682" spans="1:31" ht="39.75" customHeight="1">
      <c r="A682" s="179"/>
      <c r="B682" s="293"/>
      <c r="C682" s="306"/>
      <c r="D682" s="293"/>
      <c r="E682" s="293"/>
      <c r="F682" s="305"/>
      <c r="G682" s="299"/>
      <c r="H682" s="302"/>
      <c r="I682" s="299"/>
      <c r="J682" s="302"/>
      <c r="K682" s="299"/>
      <c r="L682" s="302"/>
      <c r="M682" s="299"/>
      <c r="N682" s="302"/>
      <c r="O682" s="299"/>
      <c r="P682" s="302"/>
      <c r="Q682" s="299"/>
      <c r="R682" s="179"/>
      <c r="S682" s="188"/>
      <c r="T682" s="188"/>
      <c r="U682" s="188"/>
      <c r="V682" s="188"/>
      <c r="W682" s="188"/>
      <c r="X682" s="188"/>
      <c r="Y682" s="188"/>
      <c r="Z682" s="188"/>
      <c r="AA682" s="188"/>
      <c r="AB682" s="188"/>
      <c r="AC682" s="188"/>
      <c r="AD682" s="188"/>
      <c r="AE682" s="188"/>
    </row>
    <row r="683" spans="1:31" ht="39.75" customHeight="1">
      <c r="A683" s="179"/>
      <c r="B683" s="293"/>
      <c r="C683" s="306"/>
      <c r="D683" s="293"/>
      <c r="E683" s="293"/>
      <c r="F683" s="305"/>
      <c r="G683" s="299"/>
      <c r="H683" s="302"/>
      <c r="I683" s="299"/>
      <c r="J683" s="302"/>
      <c r="K683" s="299"/>
      <c r="L683" s="302"/>
      <c r="M683" s="299"/>
      <c r="N683" s="302"/>
      <c r="O683" s="299"/>
      <c r="P683" s="302"/>
      <c r="Q683" s="299"/>
      <c r="R683" s="179"/>
      <c r="S683" s="188"/>
      <c r="T683" s="188"/>
      <c r="U683" s="188"/>
      <c r="V683" s="188"/>
      <c r="W683" s="188"/>
      <c r="X683" s="188"/>
      <c r="Y683" s="188"/>
      <c r="Z683" s="188"/>
      <c r="AA683" s="188"/>
      <c r="AB683" s="188"/>
      <c r="AC683" s="188"/>
      <c r="AD683" s="188"/>
      <c r="AE683" s="188"/>
    </row>
    <row r="684" spans="1:31" ht="39.75" customHeight="1">
      <c r="A684" s="179"/>
      <c r="B684" s="293"/>
      <c r="C684" s="306"/>
      <c r="D684" s="293"/>
      <c r="E684" s="293"/>
      <c r="F684" s="305"/>
      <c r="G684" s="299"/>
      <c r="H684" s="302"/>
      <c r="I684" s="299"/>
      <c r="J684" s="302"/>
      <c r="K684" s="299"/>
      <c r="L684" s="302"/>
      <c r="M684" s="299"/>
      <c r="N684" s="302"/>
      <c r="O684" s="299"/>
      <c r="P684" s="302"/>
      <c r="Q684" s="299"/>
      <c r="R684" s="179"/>
      <c r="S684" s="188"/>
      <c r="T684" s="188"/>
      <c r="U684" s="188"/>
      <c r="V684" s="188"/>
      <c r="W684" s="188"/>
      <c r="X684" s="188"/>
      <c r="Y684" s="188"/>
      <c r="Z684" s="188"/>
      <c r="AA684" s="188"/>
      <c r="AB684" s="188"/>
      <c r="AC684" s="188"/>
      <c r="AD684" s="188"/>
      <c r="AE684" s="188"/>
    </row>
    <row r="685" spans="1:31" ht="39.75" customHeight="1">
      <c r="A685" s="179"/>
      <c r="B685" s="293"/>
      <c r="C685" s="306"/>
      <c r="D685" s="293"/>
      <c r="E685" s="293"/>
      <c r="F685" s="305"/>
      <c r="G685" s="299"/>
      <c r="H685" s="302"/>
      <c r="I685" s="299"/>
      <c r="J685" s="302"/>
      <c r="K685" s="299"/>
      <c r="L685" s="302"/>
      <c r="M685" s="299"/>
      <c r="N685" s="302"/>
      <c r="O685" s="299"/>
      <c r="P685" s="302"/>
      <c r="Q685" s="299"/>
      <c r="R685" s="179"/>
      <c r="S685" s="188"/>
      <c r="T685" s="188"/>
      <c r="U685" s="188"/>
      <c r="V685" s="188"/>
      <c r="W685" s="188"/>
      <c r="X685" s="188"/>
      <c r="Y685" s="188"/>
      <c r="Z685" s="188"/>
      <c r="AA685" s="188"/>
      <c r="AB685" s="188"/>
      <c r="AC685" s="188"/>
      <c r="AD685" s="188"/>
      <c r="AE685" s="188"/>
    </row>
    <row r="686" spans="1:31" ht="39.75" customHeight="1">
      <c r="A686" s="179"/>
      <c r="B686" s="293"/>
      <c r="C686" s="306"/>
      <c r="D686" s="293"/>
      <c r="E686" s="293"/>
      <c r="F686" s="305"/>
      <c r="G686" s="299"/>
      <c r="H686" s="302"/>
      <c r="I686" s="299"/>
      <c r="J686" s="302"/>
      <c r="K686" s="299"/>
      <c r="L686" s="302"/>
      <c r="M686" s="299"/>
      <c r="N686" s="302"/>
      <c r="O686" s="299"/>
      <c r="P686" s="302"/>
      <c r="Q686" s="299"/>
      <c r="R686" s="179"/>
      <c r="S686" s="188"/>
      <c r="T686" s="188"/>
      <c r="U686" s="188"/>
      <c r="V686" s="188"/>
      <c r="W686" s="188"/>
      <c r="X686" s="188"/>
      <c r="Y686" s="188"/>
      <c r="Z686" s="188"/>
      <c r="AA686" s="188"/>
      <c r="AB686" s="188"/>
      <c r="AC686" s="188"/>
      <c r="AD686" s="188"/>
      <c r="AE686" s="188"/>
    </row>
    <row r="687" spans="1:31" ht="39.75" customHeight="1">
      <c r="A687" s="179"/>
      <c r="B687" s="293"/>
      <c r="C687" s="306"/>
      <c r="D687" s="293"/>
      <c r="E687" s="293"/>
      <c r="F687" s="305"/>
      <c r="G687" s="299"/>
      <c r="H687" s="302"/>
      <c r="I687" s="299"/>
      <c r="J687" s="302"/>
      <c r="K687" s="299"/>
      <c r="L687" s="302"/>
      <c r="M687" s="299"/>
      <c r="N687" s="302"/>
      <c r="O687" s="299"/>
      <c r="P687" s="302"/>
      <c r="Q687" s="299"/>
      <c r="R687" s="179"/>
      <c r="S687" s="188"/>
      <c r="T687" s="188"/>
      <c r="U687" s="188"/>
      <c r="V687" s="188"/>
      <c r="W687" s="188"/>
      <c r="X687" s="188"/>
      <c r="Y687" s="188"/>
      <c r="Z687" s="188"/>
      <c r="AA687" s="188"/>
      <c r="AB687" s="188"/>
      <c r="AC687" s="188"/>
      <c r="AD687" s="188"/>
      <c r="AE687" s="188"/>
    </row>
    <row r="688" spans="1:31" ht="39.75" customHeight="1">
      <c r="A688" s="179"/>
      <c r="B688" s="293"/>
      <c r="C688" s="306"/>
      <c r="D688" s="293"/>
      <c r="E688" s="293"/>
      <c r="F688" s="305"/>
      <c r="G688" s="299"/>
      <c r="H688" s="302"/>
      <c r="I688" s="299"/>
      <c r="J688" s="302"/>
      <c r="K688" s="299"/>
      <c r="L688" s="302"/>
      <c r="M688" s="299"/>
      <c r="N688" s="302"/>
      <c r="O688" s="299"/>
      <c r="P688" s="302"/>
      <c r="Q688" s="299"/>
      <c r="R688" s="179"/>
      <c r="S688" s="188"/>
      <c r="T688" s="188"/>
      <c r="U688" s="188"/>
      <c r="V688" s="188"/>
      <c r="W688" s="188"/>
      <c r="X688" s="188"/>
      <c r="Y688" s="188"/>
      <c r="Z688" s="188"/>
      <c r="AA688" s="188"/>
      <c r="AB688" s="188"/>
      <c r="AC688" s="188"/>
      <c r="AD688" s="188"/>
      <c r="AE688" s="188"/>
    </row>
    <row r="689" spans="1:31" ht="39.75" customHeight="1">
      <c r="A689" s="179"/>
      <c r="B689" s="293"/>
      <c r="C689" s="306"/>
      <c r="D689" s="293"/>
      <c r="E689" s="293"/>
      <c r="F689" s="305"/>
      <c r="G689" s="299"/>
      <c r="H689" s="302"/>
      <c r="I689" s="299"/>
      <c r="J689" s="302"/>
      <c r="K689" s="299"/>
      <c r="L689" s="302"/>
      <c r="M689" s="299"/>
      <c r="N689" s="302"/>
      <c r="O689" s="299"/>
      <c r="P689" s="302"/>
      <c r="Q689" s="299"/>
      <c r="R689" s="179"/>
      <c r="S689" s="188"/>
      <c r="T689" s="188"/>
      <c r="U689" s="188"/>
      <c r="V689" s="188"/>
      <c r="W689" s="188"/>
      <c r="X689" s="188"/>
      <c r="Y689" s="188"/>
      <c r="Z689" s="188"/>
      <c r="AA689" s="188"/>
      <c r="AB689" s="188"/>
      <c r="AC689" s="188"/>
      <c r="AD689" s="188"/>
      <c r="AE689" s="188"/>
    </row>
    <row r="690" spans="1:31" ht="39.75" customHeight="1">
      <c r="A690" s="179"/>
      <c r="B690" s="293"/>
      <c r="C690" s="306"/>
      <c r="D690" s="293"/>
      <c r="E690" s="293"/>
      <c r="F690" s="305"/>
      <c r="G690" s="299"/>
      <c r="H690" s="302"/>
      <c r="I690" s="299"/>
      <c r="J690" s="302"/>
      <c r="K690" s="299"/>
      <c r="L690" s="302"/>
      <c r="M690" s="299"/>
      <c r="N690" s="302"/>
      <c r="O690" s="299"/>
      <c r="P690" s="302"/>
      <c r="Q690" s="299"/>
      <c r="R690" s="179"/>
      <c r="S690" s="188"/>
      <c r="T690" s="188"/>
      <c r="U690" s="188"/>
      <c r="V690" s="188"/>
      <c r="W690" s="188"/>
      <c r="X690" s="188"/>
      <c r="Y690" s="188"/>
      <c r="Z690" s="188"/>
      <c r="AA690" s="188"/>
      <c r="AB690" s="188"/>
      <c r="AC690" s="188"/>
      <c r="AD690" s="188"/>
      <c r="AE690" s="188"/>
    </row>
    <row r="691" spans="1:31" ht="39.75" customHeight="1">
      <c r="A691" s="179"/>
      <c r="B691" s="293"/>
      <c r="C691" s="306"/>
      <c r="D691" s="293"/>
      <c r="E691" s="293"/>
      <c r="F691" s="305"/>
      <c r="G691" s="299"/>
      <c r="H691" s="302"/>
      <c r="I691" s="299"/>
      <c r="J691" s="302"/>
      <c r="K691" s="299"/>
      <c r="L691" s="302"/>
      <c r="M691" s="299"/>
      <c r="N691" s="302"/>
      <c r="O691" s="299"/>
      <c r="P691" s="302"/>
      <c r="Q691" s="299"/>
      <c r="R691" s="179"/>
      <c r="S691" s="188"/>
      <c r="T691" s="188"/>
      <c r="U691" s="188"/>
      <c r="V691" s="188"/>
      <c r="W691" s="188"/>
      <c r="X691" s="188"/>
      <c r="Y691" s="188"/>
      <c r="Z691" s="188"/>
      <c r="AA691" s="188"/>
      <c r="AB691" s="188"/>
      <c r="AC691" s="188"/>
      <c r="AD691" s="188"/>
      <c r="AE691" s="188"/>
    </row>
    <row r="692" spans="1:31" ht="39.75" customHeight="1">
      <c r="A692" s="179"/>
      <c r="B692" s="293"/>
      <c r="C692" s="306"/>
      <c r="D692" s="293"/>
      <c r="E692" s="293"/>
      <c r="F692" s="305"/>
      <c r="G692" s="299"/>
      <c r="H692" s="302"/>
      <c r="I692" s="299"/>
      <c r="J692" s="302"/>
      <c r="K692" s="299"/>
      <c r="L692" s="302"/>
      <c r="M692" s="299"/>
      <c r="N692" s="302"/>
      <c r="O692" s="299"/>
      <c r="P692" s="302"/>
      <c r="Q692" s="299"/>
      <c r="R692" s="179"/>
      <c r="S692" s="188"/>
      <c r="T692" s="188"/>
      <c r="U692" s="188"/>
      <c r="V692" s="188"/>
      <c r="W692" s="188"/>
      <c r="X692" s="188"/>
      <c r="Y692" s="188"/>
      <c r="Z692" s="188"/>
      <c r="AA692" s="188"/>
      <c r="AB692" s="188"/>
      <c r="AC692" s="188"/>
      <c r="AD692" s="188"/>
      <c r="AE692" s="188"/>
    </row>
    <row r="693" spans="1:31" ht="39.75" customHeight="1">
      <c r="A693" s="179"/>
      <c r="B693" s="293"/>
      <c r="C693" s="306"/>
      <c r="D693" s="293"/>
      <c r="E693" s="293"/>
      <c r="F693" s="305"/>
      <c r="G693" s="299"/>
      <c r="H693" s="302"/>
      <c r="I693" s="299"/>
      <c r="J693" s="302"/>
      <c r="K693" s="299"/>
      <c r="L693" s="302"/>
      <c r="M693" s="299"/>
      <c r="N693" s="302"/>
      <c r="O693" s="299"/>
      <c r="P693" s="302"/>
      <c r="Q693" s="299"/>
      <c r="R693" s="179"/>
      <c r="S693" s="188"/>
      <c r="T693" s="188"/>
      <c r="U693" s="188"/>
      <c r="V693" s="188"/>
      <c r="W693" s="188"/>
      <c r="X693" s="188"/>
      <c r="Y693" s="188"/>
      <c r="Z693" s="188"/>
      <c r="AA693" s="188"/>
      <c r="AB693" s="188"/>
      <c r="AC693" s="188"/>
      <c r="AD693" s="188"/>
      <c r="AE693" s="188"/>
    </row>
    <row r="694" spans="1:31" ht="39.75" customHeight="1">
      <c r="A694" s="179"/>
      <c r="B694" s="293"/>
      <c r="C694" s="306"/>
      <c r="D694" s="293"/>
      <c r="E694" s="293"/>
      <c r="F694" s="305"/>
      <c r="G694" s="299"/>
      <c r="H694" s="302"/>
      <c r="I694" s="299"/>
      <c r="J694" s="302"/>
      <c r="K694" s="299"/>
      <c r="L694" s="302"/>
      <c r="M694" s="299"/>
      <c r="N694" s="302"/>
      <c r="O694" s="299"/>
      <c r="P694" s="302"/>
      <c r="Q694" s="299"/>
      <c r="R694" s="179"/>
      <c r="S694" s="188"/>
      <c r="T694" s="188"/>
      <c r="U694" s="188"/>
      <c r="V694" s="188"/>
      <c r="W694" s="188"/>
      <c r="X694" s="188"/>
      <c r="Y694" s="188"/>
      <c r="Z694" s="188"/>
      <c r="AA694" s="188"/>
      <c r="AB694" s="188"/>
      <c r="AC694" s="188"/>
      <c r="AD694" s="188"/>
      <c r="AE694" s="188"/>
    </row>
    <row r="695" spans="1:31" ht="39.75" customHeight="1">
      <c r="A695" s="179"/>
      <c r="B695" s="293"/>
      <c r="C695" s="306"/>
      <c r="D695" s="293"/>
      <c r="E695" s="293"/>
      <c r="F695" s="305"/>
      <c r="G695" s="299"/>
      <c r="H695" s="302"/>
      <c r="I695" s="299"/>
      <c r="J695" s="302"/>
      <c r="K695" s="299"/>
      <c r="L695" s="302"/>
      <c r="M695" s="299"/>
      <c r="N695" s="302"/>
      <c r="O695" s="299"/>
      <c r="P695" s="302"/>
      <c r="Q695" s="299"/>
      <c r="R695" s="179"/>
      <c r="S695" s="188"/>
      <c r="T695" s="188"/>
      <c r="U695" s="188"/>
      <c r="V695" s="188"/>
      <c r="W695" s="188"/>
      <c r="X695" s="188"/>
      <c r="Y695" s="188"/>
      <c r="Z695" s="188"/>
      <c r="AA695" s="188"/>
      <c r="AB695" s="188"/>
      <c r="AC695" s="188"/>
      <c r="AD695" s="188"/>
      <c r="AE695" s="188"/>
    </row>
    <row r="696" spans="1:31" ht="39.75" customHeight="1">
      <c r="A696" s="179"/>
      <c r="B696" s="293"/>
      <c r="C696" s="306"/>
      <c r="D696" s="293"/>
      <c r="E696" s="293"/>
      <c r="F696" s="305"/>
      <c r="G696" s="299"/>
      <c r="H696" s="302"/>
      <c r="I696" s="299"/>
      <c r="J696" s="302"/>
      <c r="K696" s="299"/>
      <c r="L696" s="302"/>
      <c r="M696" s="299"/>
      <c r="N696" s="302"/>
      <c r="O696" s="299"/>
      <c r="P696" s="302"/>
      <c r="Q696" s="299"/>
      <c r="R696" s="179"/>
      <c r="S696" s="188"/>
      <c r="T696" s="188"/>
      <c r="U696" s="188"/>
      <c r="V696" s="188"/>
      <c r="W696" s="188"/>
      <c r="X696" s="188"/>
      <c r="Y696" s="188"/>
      <c r="Z696" s="188"/>
      <c r="AA696" s="188"/>
      <c r="AB696" s="188"/>
      <c r="AC696" s="188"/>
      <c r="AD696" s="188"/>
      <c r="AE696" s="188"/>
    </row>
    <row r="697" spans="1:31" ht="39.75" customHeight="1">
      <c r="A697" s="179"/>
      <c r="B697" s="293"/>
      <c r="C697" s="306"/>
      <c r="D697" s="293"/>
      <c r="E697" s="293"/>
      <c r="F697" s="305"/>
      <c r="G697" s="299"/>
      <c r="H697" s="302"/>
      <c r="I697" s="299"/>
      <c r="J697" s="302"/>
      <c r="K697" s="299"/>
      <c r="L697" s="302"/>
      <c r="M697" s="299"/>
      <c r="N697" s="302"/>
      <c r="O697" s="299"/>
      <c r="P697" s="302"/>
      <c r="Q697" s="299"/>
      <c r="R697" s="179"/>
      <c r="S697" s="188"/>
      <c r="T697" s="188"/>
      <c r="U697" s="188"/>
      <c r="V697" s="188"/>
      <c r="W697" s="188"/>
      <c r="X697" s="188"/>
      <c r="Y697" s="188"/>
      <c r="Z697" s="188"/>
      <c r="AA697" s="188"/>
      <c r="AB697" s="188"/>
      <c r="AC697" s="188"/>
      <c r="AD697" s="188"/>
      <c r="AE697" s="188"/>
    </row>
    <row r="698" spans="1:31" ht="39.75" customHeight="1">
      <c r="A698" s="179"/>
      <c r="B698" s="293"/>
      <c r="C698" s="306"/>
      <c r="D698" s="293"/>
      <c r="E698" s="293"/>
      <c r="F698" s="305"/>
      <c r="G698" s="299"/>
      <c r="H698" s="302"/>
      <c r="I698" s="299"/>
      <c r="J698" s="302"/>
      <c r="K698" s="299"/>
      <c r="L698" s="302"/>
      <c r="M698" s="299"/>
      <c r="N698" s="302"/>
      <c r="O698" s="299"/>
      <c r="P698" s="302"/>
      <c r="Q698" s="299"/>
      <c r="R698" s="179"/>
      <c r="S698" s="188"/>
      <c r="T698" s="188"/>
      <c r="U698" s="188"/>
      <c r="V698" s="188"/>
      <c r="W698" s="188"/>
      <c r="X698" s="188"/>
      <c r="Y698" s="188"/>
      <c r="Z698" s="188"/>
      <c r="AA698" s="188"/>
      <c r="AB698" s="188"/>
      <c r="AC698" s="188"/>
      <c r="AD698" s="188"/>
      <c r="AE698" s="188"/>
    </row>
    <row r="699" spans="1:31" ht="39.75" customHeight="1">
      <c r="A699" s="179"/>
      <c r="B699" s="293"/>
      <c r="C699" s="306"/>
      <c r="D699" s="293"/>
      <c r="E699" s="293"/>
      <c r="F699" s="305"/>
      <c r="G699" s="299"/>
      <c r="H699" s="302"/>
      <c r="I699" s="299"/>
      <c r="J699" s="302"/>
      <c r="K699" s="299"/>
      <c r="L699" s="302"/>
      <c r="M699" s="299"/>
      <c r="N699" s="302"/>
      <c r="O699" s="299"/>
      <c r="P699" s="302"/>
      <c r="Q699" s="299"/>
      <c r="R699" s="179"/>
      <c r="S699" s="188"/>
      <c r="T699" s="188"/>
      <c r="U699" s="188"/>
      <c r="V699" s="188"/>
      <c r="W699" s="188"/>
      <c r="X699" s="188"/>
      <c r="Y699" s="188"/>
      <c r="Z699" s="188"/>
      <c r="AA699" s="188"/>
      <c r="AB699" s="188"/>
      <c r="AC699" s="188"/>
      <c r="AD699" s="188"/>
      <c r="AE699" s="188"/>
    </row>
    <row r="700" spans="1:31" ht="39.75" customHeight="1">
      <c r="A700" s="179"/>
      <c r="B700" s="293"/>
      <c r="C700" s="306"/>
      <c r="D700" s="293"/>
      <c r="E700" s="293"/>
      <c r="F700" s="305"/>
      <c r="G700" s="299"/>
      <c r="H700" s="302"/>
      <c r="I700" s="299"/>
      <c r="J700" s="302"/>
      <c r="K700" s="299"/>
      <c r="L700" s="302"/>
      <c r="M700" s="299"/>
      <c r="N700" s="302"/>
      <c r="O700" s="299"/>
      <c r="P700" s="302"/>
      <c r="Q700" s="299"/>
      <c r="R700" s="179"/>
      <c r="S700" s="188"/>
      <c r="T700" s="188"/>
      <c r="U700" s="188"/>
      <c r="V700" s="188"/>
      <c r="W700" s="188"/>
      <c r="X700" s="188"/>
      <c r="Y700" s="188"/>
      <c r="Z700" s="188"/>
      <c r="AA700" s="188"/>
      <c r="AB700" s="188"/>
      <c r="AC700" s="188"/>
      <c r="AD700" s="188"/>
      <c r="AE700" s="188"/>
    </row>
    <row r="701" spans="1:31" ht="39.75" customHeight="1">
      <c r="A701" s="179"/>
      <c r="B701" s="293"/>
      <c r="C701" s="306"/>
      <c r="D701" s="293"/>
      <c r="E701" s="293"/>
      <c r="F701" s="305"/>
      <c r="G701" s="299"/>
      <c r="H701" s="302"/>
      <c r="I701" s="299"/>
      <c r="J701" s="302"/>
      <c r="K701" s="299"/>
      <c r="L701" s="302"/>
      <c r="M701" s="299"/>
      <c r="N701" s="302"/>
      <c r="O701" s="299"/>
      <c r="P701" s="302"/>
      <c r="Q701" s="299"/>
      <c r="R701" s="179"/>
      <c r="S701" s="188"/>
      <c r="T701" s="188"/>
      <c r="U701" s="188"/>
      <c r="V701" s="188"/>
      <c r="W701" s="188"/>
      <c r="X701" s="188"/>
      <c r="Y701" s="188"/>
      <c r="Z701" s="188"/>
      <c r="AA701" s="188"/>
      <c r="AB701" s="188"/>
      <c r="AC701" s="188"/>
      <c r="AD701" s="188"/>
      <c r="AE701" s="188"/>
    </row>
    <row r="702" spans="1:31" ht="39.75" customHeight="1">
      <c r="A702" s="179"/>
      <c r="B702" s="293"/>
      <c r="C702" s="306"/>
      <c r="D702" s="293"/>
      <c r="E702" s="293"/>
      <c r="F702" s="305"/>
      <c r="G702" s="299"/>
      <c r="H702" s="302"/>
      <c r="I702" s="299"/>
      <c r="J702" s="302"/>
      <c r="K702" s="299"/>
      <c r="L702" s="302"/>
      <c r="M702" s="299"/>
      <c r="N702" s="302"/>
      <c r="O702" s="299"/>
      <c r="P702" s="302"/>
      <c r="Q702" s="299"/>
      <c r="R702" s="179"/>
      <c r="S702" s="188"/>
      <c r="T702" s="188"/>
      <c r="U702" s="188"/>
      <c r="V702" s="188"/>
      <c r="W702" s="188"/>
      <c r="X702" s="188"/>
      <c r="Y702" s="188"/>
      <c r="Z702" s="188"/>
      <c r="AA702" s="188"/>
      <c r="AB702" s="188"/>
      <c r="AC702" s="188"/>
      <c r="AD702" s="188"/>
      <c r="AE702" s="188"/>
    </row>
    <row r="703" spans="1:31" ht="39.75" customHeight="1">
      <c r="A703" s="179"/>
      <c r="B703" s="293"/>
      <c r="C703" s="306"/>
      <c r="D703" s="293"/>
      <c r="E703" s="293"/>
      <c r="F703" s="305"/>
      <c r="G703" s="299"/>
      <c r="H703" s="302"/>
      <c r="I703" s="299"/>
      <c r="J703" s="302"/>
      <c r="K703" s="299"/>
      <c r="L703" s="302"/>
      <c r="M703" s="299"/>
      <c r="N703" s="302"/>
      <c r="O703" s="299"/>
      <c r="P703" s="302"/>
      <c r="Q703" s="299"/>
      <c r="R703" s="179"/>
      <c r="S703" s="188"/>
      <c r="T703" s="188"/>
      <c r="U703" s="188"/>
      <c r="V703" s="188"/>
      <c r="W703" s="188"/>
      <c r="X703" s="188"/>
      <c r="Y703" s="188"/>
      <c r="Z703" s="188"/>
      <c r="AA703" s="188"/>
      <c r="AB703" s="188"/>
      <c r="AC703" s="188"/>
      <c r="AD703" s="188"/>
      <c r="AE703" s="188"/>
    </row>
    <row r="704" spans="1:31" ht="39.75" customHeight="1">
      <c r="A704" s="179"/>
      <c r="B704" s="293"/>
      <c r="C704" s="306"/>
      <c r="D704" s="293"/>
      <c r="E704" s="293"/>
      <c r="F704" s="305"/>
      <c r="G704" s="299"/>
      <c r="H704" s="302"/>
      <c r="I704" s="299"/>
      <c r="J704" s="302"/>
      <c r="K704" s="299"/>
      <c r="L704" s="302"/>
      <c r="M704" s="299"/>
      <c r="N704" s="302"/>
      <c r="O704" s="299"/>
      <c r="P704" s="302"/>
      <c r="Q704" s="299"/>
      <c r="R704" s="179"/>
      <c r="S704" s="188"/>
      <c r="T704" s="188"/>
      <c r="U704" s="188"/>
      <c r="V704" s="188"/>
      <c r="W704" s="188"/>
      <c r="X704" s="188"/>
      <c r="Y704" s="188"/>
      <c r="Z704" s="188"/>
      <c r="AA704" s="188"/>
      <c r="AB704" s="188"/>
      <c r="AC704" s="188"/>
      <c r="AD704" s="188"/>
      <c r="AE704" s="188"/>
    </row>
    <row r="705" spans="1:31" ht="39.75" customHeight="1">
      <c r="A705" s="179"/>
      <c r="B705" s="293"/>
      <c r="C705" s="306"/>
      <c r="D705" s="293"/>
      <c r="E705" s="293"/>
      <c r="F705" s="305"/>
      <c r="G705" s="299"/>
      <c r="H705" s="302"/>
      <c r="I705" s="299"/>
      <c r="J705" s="302"/>
      <c r="K705" s="299"/>
      <c r="L705" s="302"/>
      <c r="M705" s="299"/>
      <c r="N705" s="302"/>
      <c r="O705" s="299"/>
      <c r="P705" s="302"/>
      <c r="Q705" s="299"/>
      <c r="R705" s="179"/>
      <c r="S705" s="188"/>
      <c r="T705" s="188"/>
      <c r="U705" s="188"/>
      <c r="V705" s="188"/>
      <c r="W705" s="188"/>
      <c r="X705" s="188"/>
      <c r="Y705" s="188"/>
      <c r="Z705" s="188"/>
      <c r="AA705" s="188"/>
      <c r="AB705" s="188"/>
      <c r="AC705" s="188"/>
      <c r="AD705" s="188"/>
      <c r="AE705" s="188"/>
    </row>
    <row r="706" spans="1:31" ht="39.75" customHeight="1">
      <c r="A706" s="179"/>
      <c r="B706" s="293"/>
      <c r="C706" s="306"/>
      <c r="D706" s="293"/>
      <c r="E706" s="293"/>
      <c r="F706" s="305"/>
      <c r="G706" s="299"/>
      <c r="H706" s="302"/>
      <c r="I706" s="299"/>
      <c r="J706" s="302"/>
      <c r="K706" s="299"/>
      <c r="L706" s="302"/>
      <c r="M706" s="299"/>
      <c r="N706" s="302"/>
      <c r="O706" s="299"/>
      <c r="P706" s="302"/>
      <c r="Q706" s="299"/>
      <c r="R706" s="179"/>
      <c r="S706" s="188"/>
      <c r="T706" s="188"/>
      <c r="U706" s="188"/>
      <c r="V706" s="188"/>
      <c r="W706" s="188"/>
      <c r="X706" s="188"/>
      <c r="Y706" s="188"/>
      <c r="Z706" s="188"/>
      <c r="AA706" s="188"/>
      <c r="AB706" s="188"/>
      <c r="AC706" s="188"/>
      <c r="AD706" s="188"/>
      <c r="AE706" s="188"/>
    </row>
    <row r="707" spans="1:31" ht="39.75" customHeight="1">
      <c r="A707" s="179"/>
      <c r="B707" s="293"/>
      <c r="C707" s="306"/>
      <c r="D707" s="293"/>
      <c r="E707" s="293"/>
      <c r="F707" s="305"/>
      <c r="G707" s="299"/>
      <c r="H707" s="302"/>
      <c r="I707" s="299"/>
      <c r="J707" s="302"/>
      <c r="K707" s="299"/>
      <c r="L707" s="302"/>
      <c r="M707" s="299"/>
      <c r="N707" s="302"/>
      <c r="O707" s="299"/>
      <c r="P707" s="302"/>
      <c r="Q707" s="299"/>
      <c r="R707" s="179"/>
      <c r="S707" s="188"/>
      <c r="T707" s="188"/>
      <c r="U707" s="188"/>
      <c r="V707" s="188"/>
      <c r="W707" s="188"/>
      <c r="X707" s="188"/>
      <c r="Y707" s="188"/>
      <c r="Z707" s="188"/>
      <c r="AA707" s="188"/>
      <c r="AB707" s="188"/>
      <c r="AC707" s="188"/>
      <c r="AD707" s="188"/>
      <c r="AE707" s="188"/>
    </row>
    <row r="708" spans="1:31" ht="39.75" customHeight="1">
      <c r="A708" s="179"/>
      <c r="B708" s="293"/>
      <c r="C708" s="306"/>
      <c r="D708" s="293"/>
      <c r="E708" s="293"/>
      <c r="F708" s="305"/>
      <c r="G708" s="299"/>
      <c r="H708" s="302"/>
      <c r="I708" s="299"/>
      <c r="J708" s="302"/>
      <c r="K708" s="299"/>
      <c r="L708" s="302"/>
      <c r="M708" s="299"/>
      <c r="N708" s="302"/>
      <c r="O708" s="299"/>
      <c r="P708" s="302"/>
      <c r="Q708" s="299"/>
      <c r="R708" s="179"/>
      <c r="S708" s="188"/>
      <c r="T708" s="188"/>
      <c r="U708" s="188"/>
      <c r="V708" s="188"/>
      <c r="W708" s="188"/>
      <c r="X708" s="188"/>
      <c r="Y708" s="188"/>
      <c r="Z708" s="188"/>
      <c r="AA708" s="188"/>
      <c r="AB708" s="188"/>
      <c r="AC708" s="188"/>
      <c r="AD708" s="188"/>
      <c r="AE708" s="188"/>
    </row>
    <row r="709" spans="1:31" ht="39.75" customHeight="1">
      <c r="A709" s="179"/>
      <c r="B709" s="293"/>
      <c r="C709" s="306"/>
      <c r="D709" s="293"/>
      <c r="E709" s="293"/>
      <c r="F709" s="305"/>
      <c r="G709" s="299"/>
      <c r="H709" s="302"/>
      <c r="I709" s="299"/>
      <c r="J709" s="302"/>
      <c r="K709" s="299"/>
      <c r="L709" s="302"/>
      <c r="M709" s="299"/>
      <c r="N709" s="302"/>
      <c r="O709" s="299"/>
      <c r="P709" s="302"/>
      <c r="Q709" s="299"/>
      <c r="R709" s="179"/>
      <c r="S709" s="188"/>
      <c r="T709" s="188"/>
      <c r="U709" s="188"/>
      <c r="V709" s="188"/>
      <c r="W709" s="188"/>
      <c r="X709" s="188"/>
      <c r="Y709" s="188"/>
      <c r="Z709" s="188"/>
      <c r="AA709" s="188"/>
      <c r="AB709" s="188"/>
      <c r="AC709" s="188"/>
      <c r="AD709" s="188"/>
      <c r="AE709" s="188"/>
    </row>
    <row r="710" spans="1:31" ht="39.75" customHeight="1">
      <c r="A710" s="179"/>
      <c r="B710" s="293"/>
      <c r="C710" s="306"/>
      <c r="D710" s="293"/>
      <c r="E710" s="293"/>
      <c r="F710" s="305"/>
      <c r="G710" s="299"/>
      <c r="H710" s="302"/>
      <c r="I710" s="299"/>
      <c r="J710" s="302"/>
      <c r="K710" s="299"/>
      <c r="L710" s="302"/>
      <c r="M710" s="299"/>
      <c r="N710" s="302"/>
      <c r="O710" s="299"/>
      <c r="P710" s="302"/>
      <c r="Q710" s="299"/>
      <c r="R710" s="179"/>
      <c r="S710" s="188"/>
      <c r="T710" s="188"/>
      <c r="U710" s="188"/>
      <c r="V710" s="188"/>
      <c r="W710" s="188"/>
      <c r="X710" s="188"/>
      <c r="Y710" s="188"/>
      <c r="Z710" s="188"/>
      <c r="AA710" s="188"/>
      <c r="AB710" s="188"/>
      <c r="AC710" s="188"/>
      <c r="AD710" s="188"/>
      <c r="AE710" s="188"/>
    </row>
    <row r="711" spans="1:31" ht="39.75" customHeight="1">
      <c r="A711" s="179"/>
      <c r="B711" s="293"/>
      <c r="C711" s="306"/>
      <c r="D711" s="293"/>
      <c r="E711" s="293"/>
      <c r="F711" s="305"/>
      <c r="G711" s="299"/>
      <c r="H711" s="302"/>
      <c r="I711" s="299"/>
      <c r="J711" s="302"/>
      <c r="K711" s="299"/>
      <c r="L711" s="302"/>
      <c r="M711" s="299"/>
      <c r="N711" s="302"/>
      <c r="O711" s="299"/>
      <c r="P711" s="302"/>
      <c r="Q711" s="299"/>
      <c r="R711" s="179"/>
      <c r="S711" s="188"/>
      <c r="T711" s="188"/>
      <c r="U711" s="188"/>
      <c r="V711" s="188"/>
      <c r="W711" s="188"/>
      <c r="X711" s="188"/>
      <c r="Y711" s="188"/>
      <c r="Z711" s="188"/>
      <c r="AA711" s="188"/>
      <c r="AB711" s="188"/>
      <c r="AC711" s="188"/>
      <c r="AD711" s="188"/>
      <c r="AE711" s="188"/>
    </row>
    <row r="712" spans="1:31" ht="39.75" customHeight="1">
      <c r="A712" s="179"/>
      <c r="B712" s="293"/>
      <c r="C712" s="306"/>
      <c r="D712" s="293"/>
      <c r="E712" s="293"/>
      <c r="F712" s="305"/>
      <c r="G712" s="299"/>
      <c r="H712" s="302"/>
      <c r="I712" s="299"/>
      <c r="J712" s="302"/>
      <c r="K712" s="299"/>
      <c r="L712" s="302"/>
      <c r="M712" s="299"/>
      <c r="N712" s="302"/>
      <c r="O712" s="299"/>
      <c r="P712" s="302"/>
      <c r="Q712" s="299"/>
      <c r="R712" s="179"/>
      <c r="S712" s="188"/>
      <c r="T712" s="188"/>
      <c r="U712" s="188"/>
      <c r="V712" s="188"/>
      <c r="W712" s="188"/>
      <c r="X712" s="188"/>
      <c r="Y712" s="188"/>
      <c r="Z712" s="188"/>
      <c r="AA712" s="188"/>
      <c r="AB712" s="188"/>
      <c r="AC712" s="188"/>
      <c r="AD712" s="188"/>
      <c r="AE712" s="188"/>
    </row>
    <row r="713" spans="1:31" ht="39.75" customHeight="1">
      <c r="A713" s="179"/>
      <c r="B713" s="293"/>
      <c r="C713" s="306"/>
      <c r="D713" s="293"/>
      <c r="E713" s="293"/>
      <c r="F713" s="305"/>
      <c r="G713" s="299"/>
      <c r="H713" s="302"/>
      <c r="I713" s="299"/>
      <c r="J713" s="302"/>
      <c r="K713" s="299"/>
      <c r="L713" s="302"/>
      <c r="M713" s="299"/>
      <c r="N713" s="302"/>
      <c r="O713" s="299"/>
      <c r="P713" s="302"/>
      <c r="Q713" s="299"/>
      <c r="R713" s="179"/>
      <c r="S713" s="188"/>
      <c r="T713" s="188"/>
      <c r="U713" s="188"/>
      <c r="V713" s="188"/>
      <c r="W713" s="188"/>
      <c r="X713" s="188"/>
      <c r="Y713" s="188"/>
      <c r="Z713" s="188"/>
      <c r="AA713" s="188"/>
      <c r="AB713" s="188"/>
      <c r="AC713" s="188"/>
      <c r="AD713" s="188"/>
      <c r="AE713" s="188"/>
    </row>
    <row r="714" spans="1:31" ht="39.75" customHeight="1">
      <c r="A714" s="179"/>
      <c r="B714" s="293"/>
      <c r="C714" s="306"/>
      <c r="D714" s="293"/>
      <c r="E714" s="293"/>
      <c r="F714" s="305"/>
      <c r="G714" s="299"/>
      <c r="H714" s="302"/>
      <c r="I714" s="299"/>
      <c r="J714" s="302"/>
      <c r="K714" s="299"/>
      <c r="L714" s="302"/>
      <c r="M714" s="299"/>
      <c r="N714" s="302"/>
      <c r="O714" s="299"/>
      <c r="P714" s="302"/>
      <c r="Q714" s="299"/>
      <c r="R714" s="179"/>
      <c r="S714" s="188"/>
      <c r="T714" s="188"/>
      <c r="U714" s="188"/>
      <c r="V714" s="188"/>
      <c r="W714" s="188"/>
      <c r="X714" s="188"/>
      <c r="Y714" s="188"/>
      <c r="Z714" s="188"/>
      <c r="AA714" s="188"/>
      <c r="AB714" s="188"/>
      <c r="AC714" s="188"/>
      <c r="AD714" s="188"/>
      <c r="AE714" s="188"/>
    </row>
    <row r="715" spans="1:31" ht="39.75" customHeight="1">
      <c r="A715" s="179"/>
      <c r="B715" s="293"/>
      <c r="C715" s="306"/>
      <c r="D715" s="293"/>
      <c r="E715" s="293"/>
      <c r="F715" s="305"/>
      <c r="G715" s="299"/>
      <c r="H715" s="302"/>
      <c r="I715" s="299"/>
      <c r="J715" s="302"/>
      <c r="K715" s="299"/>
      <c r="L715" s="302"/>
      <c r="M715" s="299"/>
      <c r="N715" s="302"/>
      <c r="O715" s="299"/>
      <c r="P715" s="302"/>
      <c r="Q715" s="299"/>
      <c r="R715" s="179"/>
      <c r="S715" s="188"/>
      <c r="T715" s="188"/>
      <c r="U715" s="188"/>
      <c r="V715" s="188"/>
      <c r="W715" s="188"/>
      <c r="X715" s="188"/>
      <c r="Y715" s="188"/>
      <c r="Z715" s="188"/>
      <c r="AA715" s="188"/>
      <c r="AB715" s="188"/>
      <c r="AC715" s="188"/>
      <c r="AD715" s="188"/>
      <c r="AE715" s="188"/>
    </row>
    <row r="716" spans="1:31" ht="39.75" customHeight="1">
      <c r="A716" s="179"/>
      <c r="B716" s="293"/>
      <c r="C716" s="306"/>
      <c r="D716" s="293"/>
      <c r="E716" s="293"/>
      <c r="F716" s="305"/>
      <c r="G716" s="299"/>
      <c r="H716" s="302"/>
      <c r="I716" s="299"/>
      <c r="J716" s="302"/>
      <c r="K716" s="299"/>
      <c r="L716" s="302"/>
      <c r="M716" s="299"/>
      <c r="N716" s="302"/>
      <c r="O716" s="299"/>
      <c r="P716" s="302"/>
      <c r="Q716" s="299"/>
      <c r="R716" s="179"/>
      <c r="S716" s="188"/>
      <c r="T716" s="188"/>
      <c r="U716" s="188"/>
      <c r="V716" s="188"/>
      <c r="W716" s="188"/>
      <c r="X716" s="188"/>
      <c r="Y716" s="188"/>
      <c r="Z716" s="188"/>
      <c r="AA716" s="188"/>
      <c r="AB716" s="188"/>
      <c r="AC716" s="188"/>
      <c r="AD716" s="188"/>
      <c r="AE716" s="188"/>
    </row>
    <row r="717" spans="1:31" ht="39.75" customHeight="1">
      <c r="A717" s="179"/>
      <c r="B717" s="293"/>
      <c r="C717" s="306"/>
      <c r="D717" s="293"/>
      <c r="E717" s="293"/>
      <c r="F717" s="305"/>
      <c r="G717" s="299"/>
      <c r="H717" s="302"/>
      <c r="I717" s="299"/>
      <c r="J717" s="302"/>
      <c r="K717" s="299"/>
      <c r="L717" s="302"/>
      <c r="M717" s="299"/>
      <c r="N717" s="302"/>
      <c r="O717" s="299"/>
      <c r="P717" s="302"/>
      <c r="Q717" s="299"/>
      <c r="R717" s="179"/>
      <c r="S717" s="188"/>
      <c r="T717" s="188"/>
      <c r="U717" s="188"/>
      <c r="V717" s="188"/>
      <c r="W717" s="188"/>
      <c r="X717" s="188"/>
      <c r="Y717" s="188"/>
      <c r="Z717" s="188"/>
      <c r="AA717" s="188"/>
      <c r="AB717" s="188"/>
      <c r="AC717" s="188"/>
      <c r="AD717" s="188"/>
      <c r="AE717" s="188"/>
    </row>
    <row r="718" spans="1:31" ht="39.75" customHeight="1">
      <c r="A718" s="179"/>
      <c r="B718" s="293"/>
      <c r="C718" s="306"/>
      <c r="D718" s="293"/>
      <c r="E718" s="293"/>
      <c r="F718" s="305"/>
      <c r="G718" s="299"/>
      <c r="H718" s="302"/>
      <c r="I718" s="299"/>
      <c r="J718" s="302"/>
      <c r="K718" s="299"/>
      <c r="L718" s="302"/>
      <c r="M718" s="299"/>
      <c r="N718" s="302"/>
      <c r="O718" s="299"/>
      <c r="P718" s="302"/>
      <c r="Q718" s="299"/>
      <c r="R718" s="179"/>
      <c r="S718" s="188"/>
      <c r="T718" s="188"/>
      <c r="U718" s="188"/>
      <c r="V718" s="188"/>
      <c r="W718" s="188"/>
      <c r="X718" s="188"/>
      <c r="Y718" s="188"/>
      <c r="Z718" s="188"/>
      <c r="AA718" s="188"/>
      <c r="AB718" s="188"/>
      <c r="AC718" s="188"/>
      <c r="AD718" s="188"/>
      <c r="AE718" s="188"/>
    </row>
    <row r="719" spans="1:31" ht="39.75" customHeight="1">
      <c r="A719" s="179"/>
      <c r="B719" s="293"/>
      <c r="C719" s="306"/>
      <c r="D719" s="293"/>
      <c r="E719" s="293"/>
      <c r="F719" s="305"/>
      <c r="G719" s="299"/>
      <c r="H719" s="302"/>
      <c r="I719" s="299"/>
      <c r="J719" s="302"/>
      <c r="K719" s="299"/>
      <c r="L719" s="302"/>
      <c r="M719" s="299"/>
      <c r="N719" s="302"/>
      <c r="O719" s="299"/>
      <c r="P719" s="302"/>
      <c r="Q719" s="299"/>
      <c r="R719" s="179"/>
      <c r="S719" s="188"/>
      <c r="T719" s="188"/>
      <c r="U719" s="188"/>
      <c r="V719" s="188"/>
      <c r="W719" s="188"/>
      <c r="X719" s="188"/>
      <c r="Y719" s="188"/>
      <c r="Z719" s="188"/>
      <c r="AA719" s="188"/>
      <c r="AB719" s="188"/>
      <c r="AC719" s="188"/>
      <c r="AD719" s="188"/>
      <c r="AE719" s="188"/>
    </row>
    <row r="720" spans="1:31" ht="39.75" customHeight="1">
      <c r="A720" s="179"/>
      <c r="B720" s="293"/>
      <c r="C720" s="306"/>
      <c r="D720" s="293"/>
      <c r="E720" s="293"/>
      <c r="F720" s="305"/>
      <c r="G720" s="299"/>
      <c r="H720" s="302"/>
      <c r="I720" s="299"/>
      <c r="J720" s="302"/>
      <c r="K720" s="299"/>
      <c r="L720" s="302"/>
      <c r="M720" s="299"/>
      <c r="N720" s="302"/>
      <c r="O720" s="299"/>
      <c r="P720" s="302"/>
      <c r="Q720" s="299"/>
      <c r="R720" s="179"/>
      <c r="S720" s="188"/>
      <c r="T720" s="188"/>
      <c r="U720" s="188"/>
      <c r="V720" s="188"/>
      <c r="W720" s="188"/>
      <c r="X720" s="188"/>
      <c r="Y720" s="188"/>
      <c r="Z720" s="188"/>
      <c r="AA720" s="188"/>
      <c r="AB720" s="188"/>
      <c r="AC720" s="188"/>
      <c r="AD720" s="188"/>
      <c r="AE720" s="188"/>
    </row>
    <row r="721" spans="1:31" ht="39.75" customHeight="1">
      <c r="A721" s="179"/>
      <c r="B721" s="293"/>
      <c r="C721" s="306"/>
      <c r="D721" s="293"/>
      <c r="E721" s="293"/>
      <c r="F721" s="305"/>
      <c r="G721" s="299"/>
      <c r="H721" s="302"/>
      <c r="I721" s="299"/>
      <c r="J721" s="302"/>
      <c r="K721" s="299"/>
      <c r="L721" s="302"/>
      <c r="M721" s="299"/>
      <c r="N721" s="302"/>
      <c r="O721" s="299"/>
      <c r="P721" s="302"/>
      <c r="Q721" s="299"/>
      <c r="R721" s="179"/>
      <c r="S721" s="188"/>
      <c r="T721" s="188"/>
      <c r="U721" s="188"/>
      <c r="V721" s="188"/>
      <c r="W721" s="188"/>
      <c r="X721" s="188"/>
      <c r="Y721" s="188"/>
      <c r="Z721" s="188"/>
      <c r="AA721" s="188"/>
      <c r="AB721" s="188"/>
      <c r="AC721" s="188"/>
      <c r="AD721" s="188"/>
      <c r="AE721" s="188"/>
    </row>
    <row r="722" spans="1:31" ht="39.75" customHeight="1">
      <c r="A722" s="179"/>
      <c r="B722" s="293"/>
      <c r="C722" s="306"/>
      <c r="D722" s="293"/>
      <c r="E722" s="293"/>
      <c r="F722" s="305"/>
      <c r="G722" s="299"/>
      <c r="H722" s="302"/>
      <c r="I722" s="299"/>
      <c r="J722" s="302"/>
      <c r="K722" s="299"/>
      <c r="L722" s="302"/>
      <c r="M722" s="299"/>
      <c r="N722" s="302"/>
      <c r="O722" s="299"/>
      <c r="P722" s="302"/>
      <c r="Q722" s="299"/>
      <c r="R722" s="179"/>
      <c r="S722" s="188"/>
      <c r="T722" s="188"/>
      <c r="U722" s="188"/>
      <c r="V722" s="188"/>
      <c r="W722" s="188"/>
      <c r="X722" s="188"/>
      <c r="Y722" s="188"/>
      <c r="Z722" s="188"/>
      <c r="AA722" s="188"/>
      <c r="AB722" s="188"/>
      <c r="AC722" s="188"/>
      <c r="AD722" s="188"/>
      <c r="AE722" s="188"/>
    </row>
    <row r="723" spans="1:31" ht="39.75" customHeight="1">
      <c r="A723" s="179"/>
      <c r="B723" s="293"/>
      <c r="C723" s="306"/>
      <c r="D723" s="293"/>
      <c r="E723" s="293"/>
      <c r="F723" s="305"/>
      <c r="G723" s="299"/>
      <c r="H723" s="302"/>
      <c r="I723" s="299"/>
      <c r="J723" s="302"/>
      <c r="K723" s="299"/>
      <c r="L723" s="302"/>
      <c r="M723" s="299"/>
      <c r="N723" s="302"/>
      <c r="O723" s="299"/>
      <c r="P723" s="302"/>
      <c r="Q723" s="299"/>
      <c r="R723" s="179"/>
      <c r="S723" s="188"/>
      <c r="T723" s="188"/>
      <c r="U723" s="188"/>
      <c r="V723" s="188"/>
      <c r="W723" s="188"/>
      <c r="X723" s="188"/>
      <c r="Y723" s="188"/>
      <c r="Z723" s="188"/>
      <c r="AA723" s="188"/>
      <c r="AB723" s="188"/>
      <c r="AC723" s="188"/>
      <c r="AD723" s="188"/>
      <c r="AE723" s="188"/>
    </row>
    <row r="724" spans="1:31" ht="39.75" customHeight="1">
      <c r="A724" s="179"/>
      <c r="B724" s="293"/>
      <c r="C724" s="306"/>
      <c r="D724" s="293"/>
      <c r="E724" s="293"/>
      <c r="F724" s="305"/>
      <c r="G724" s="299"/>
      <c r="H724" s="302"/>
      <c r="I724" s="299"/>
      <c r="J724" s="302"/>
      <c r="K724" s="299"/>
      <c r="L724" s="302"/>
      <c r="M724" s="299"/>
      <c r="N724" s="302"/>
      <c r="O724" s="299"/>
      <c r="P724" s="302"/>
      <c r="Q724" s="299"/>
      <c r="R724" s="179"/>
      <c r="S724" s="188"/>
      <c r="T724" s="188"/>
      <c r="U724" s="188"/>
      <c r="V724" s="188"/>
      <c r="W724" s="188"/>
      <c r="X724" s="188"/>
      <c r="Y724" s="188"/>
      <c r="Z724" s="188"/>
      <c r="AA724" s="188"/>
      <c r="AB724" s="188"/>
      <c r="AC724" s="188"/>
      <c r="AD724" s="188"/>
      <c r="AE724" s="188"/>
    </row>
  </sheetData>
  <mergeCells count="30">
    <mergeCell ref="Q10:R10"/>
    <mergeCell ref="B10:G10"/>
    <mergeCell ref="B11:G11"/>
    <mergeCell ref="L13:L15"/>
    <mergeCell ref="M13:M15"/>
    <mergeCell ref="N13:N15"/>
    <mergeCell ref="K13:K15"/>
    <mergeCell ref="F13:F15"/>
    <mergeCell ref="G13:G15"/>
    <mergeCell ref="H13:H15"/>
    <mergeCell ref="I13:I15"/>
    <mergeCell ref="J13:J15"/>
    <mergeCell ref="B12:S12"/>
    <mergeCell ref="B13:B15"/>
    <mergeCell ref="C13:C15"/>
    <mergeCell ref="D13:D15"/>
    <mergeCell ref="B2:Q2"/>
    <mergeCell ref="B3:Q3"/>
    <mergeCell ref="Q5:S5"/>
    <mergeCell ref="Q6:S6"/>
    <mergeCell ref="Q9:R9"/>
    <mergeCell ref="B5:G6"/>
    <mergeCell ref="B7:G7"/>
    <mergeCell ref="B9:G9"/>
    <mergeCell ref="E13:E15"/>
    <mergeCell ref="R13:R15"/>
    <mergeCell ref="S13:S15"/>
    <mergeCell ref="O13:O15"/>
    <mergeCell ref="P13:P15"/>
    <mergeCell ref="Q13:Q15"/>
  </mergeCells>
  <phoneticPr fontId="58" type="noConversion"/>
  <conditionalFormatting sqref="B16:C16 F16:S17 B17:E17 B39:S43 B31:S37 B18:S29 B45:S89">
    <cfRule type="expression" dxfId="38" priority="17">
      <formula>$B16/$B16=1</formula>
    </cfRule>
  </conditionalFormatting>
  <conditionalFormatting sqref="C16 F16:F17 C17:E17 C39:F43 C31:F37 C18:F29 C45:F89">
    <cfRule type="expression" dxfId="37" priority="16">
      <formula>LEN(#REF!)=1</formula>
    </cfRule>
  </conditionalFormatting>
  <conditionalFormatting sqref="B30:K30 S30">
    <cfRule type="expression" dxfId="36" priority="10">
      <formula>$B30/$B30=1</formula>
    </cfRule>
  </conditionalFormatting>
  <conditionalFormatting sqref="C30">
    <cfRule type="expression" dxfId="35" priority="11">
      <formula>LEN(#REF!)=1</formula>
    </cfRule>
  </conditionalFormatting>
  <conditionalFormatting sqref="C30:H30">
    <cfRule type="expression" dxfId="34" priority="12">
      <formula>LEN(#REF!)=1</formula>
    </cfRule>
  </conditionalFormatting>
  <conditionalFormatting sqref="L30:R30">
    <cfRule type="expression" dxfId="33" priority="9">
      <formula>$B30/$B30=1</formula>
    </cfRule>
  </conditionalFormatting>
  <conditionalFormatting sqref="B38:K38 S38">
    <cfRule type="expression" dxfId="32" priority="6">
      <formula>$B38/$B38=1</formula>
    </cfRule>
  </conditionalFormatting>
  <conditionalFormatting sqref="C38">
    <cfRule type="expression" dxfId="31" priority="7">
      <formula>LEN(#REF!)=1</formula>
    </cfRule>
  </conditionalFormatting>
  <conditionalFormatting sqref="C38:H38">
    <cfRule type="expression" dxfId="30" priority="8">
      <formula>LEN(#REF!)=1</formula>
    </cfRule>
  </conditionalFormatting>
  <conditionalFormatting sqref="L38:R38">
    <cfRule type="expression" dxfId="29" priority="5">
      <formula>$B38/$B38=1</formula>
    </cfRule>
  </conditionalFormatting>
  <conditionalFormatting sqref="B44:K44 S44">
    <cfRule type="expression" dxfId="28" priority="2">
      <formula>$B44/$B44=1</formula>
    </cfRule>
  </conditionalFormatting>
  <conditionalFormatting sqref="C44">
    <cfRule type="expression" dxfId="27" priority="3">
      <formula>LEN(#REF!)=1</formula>
    </cfRule>
  </conditionalFormatting>
  <conditionalFormatting sqref="C44:H44">
    <cfRule type="expression" dxfId="26" priority="4">
      <formula>LEN(#REF!)=1</formula>
    </cfRule>
  </conditionalFormatting>
  <conditionalFormatting sqref="L44:R44">
    <cfRule type="expression" dxfId="25" priority="1">
      <formula>$B44/$B44=1</formula>
    </cfRule>
  </conditionalFormatting>
  <dataValidations disablePrompts="1" count="1">
    <dataValidation type="list" allowBlank="1" showErrorMessage="1" sqref="K8">
      <formula1>"COPASA,CEMIG,DEER-MG,DNIT,SETOP_Central,SETOP_Jequitinhonha,SETOP_Leste,SETOP_Norte,SETOP_Sul,SETOP_Triângulo,SINAPI,SUDECAP"</formula1>
    </dataValidation>
  </dataValidations>
  <printOptions horizontalCentered="1"/>
  <pageMargins left="0.19685039370078741" right="0.19685039370078741" top="0.19685039370078741" bottom="0.98425196850393704" header="0" footer="0.19685039370078741"/>
  <pageSetup paperSize="9" scale="40" fitToHeight="0" orientation="landscape" r:id="rId1"/>
  <headerFooter>
    <oddFooter>&amp;L___________________________________________
Assinatura do Técnico Responsável &amp;C___________________________________________
Assinatura da Diretora de Educação&amp;RPágina &amp;P de &amp;N</oddFooter>
  </headerFooter>
  <rowBreaks count="2" manualBreakCount="2">
    <brk id="37" max="19" man="1"/>
    <brk id="68" max="19" man="1"/>
  </rowBreaks>
  <colBreaks count="1" manualBreakCount="1">
    <brk id="2" max="87"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dimension ref="A1:L1014"/>
  <sheetViews>
    <sheetView tabSelected="1" view="pageBreakPreview" topLeftCell="A4" zoomScale="90" zoomScaleSheetLayoutView="90" workbookViewId="0">
      <selection activeCell="D15" sqref="D15"/>
    </sheetView>
  </sheetViews>
  <sheetFormatPr defaultColWidth="12.625" defaultRowHeight="15" customHeight="1"/>
  <cols>
    <col min="1" max="1" width="68.25" style="140" customWidth="1"/>
    <col min="2" max="3" width="18.625" style="140" customWidth="1"/>
    <col min="4" max="4" width="14.875" style="74" customWidth="1"/>
    <col min="5" max="23" width="8.625" style="74" customWidth="1"/>
    <col min="24" max="16384" width="12.625" style="74"/>
  </cols>
  <sheetData>
    <row r="1" spans="1:11" ht="24.95" customHeight="1">
      <c r="A1" s="863" t="s">
        <v>61</v>
      </c>
      <c r="B1" s="864"/>
      <c r="C1" s="865"/>
    </row>
    <row r="2" spans="1:11" ht="24.95" customHeight="1">
      <c r="A2" s="866" t="s">
        <v>5030</v>
      </c>
      <c r="B2" s="867"/>
      <c r="C2" s="868"/>
    </row>
    <row r="3" spans="1:11" ht="14.25" customHeight="1">
      <c r="A3" s="75"/>
      <c r="B3" s="76"/>
      <c r="C3" s="77"/>
    </row>
    <row r="4" spans="1:11" ht="24.95" customHeight="1">
      <c r="A4" s="869" t="str">
        <f>PO!B4</f>
        <v>Local: Alameda Rio Araguaia, 501, Tietê, DIVINÓPOLIS/MG</v>
      </c>
      <c r="B4" s="870"/>
      <c r="C4" s="871"/>
      <c r="D4" s="141"/>
    </row>
    <row r="5" spans="1:11" ht="47.25" customHeight="1">
      <c r="A5" s="860" t="str">
        <f>PO!B5</f>
        <v>Projeto: CONTRATAÇÃO DE EMPRESA ESPECIALIZADA COM FORNECIMENTO DE MATERIAIS, EQUIPAMENTOS E MÃO DE OBRA QUALIFICADA PARA A EXECUÇÃO DA REFORMA DOS BANHEIROS E VESTIÁRIOS DA ESCOLA MUNICIPAL OTÁVIO OLÍMPIO DE OLIVEIRA, NO MUNICIPIO DE DIVINÓPOLIS, MG.</v>
      </c>
      <c r="B5" s="872"/>
      <c r="C5" s="873"/>
      <c r="D5" s="142"/>
    </row>
    <row r="6" spans="1:11" ht="24.95" customHeight="1">
      <c r="A6" s="869" t="str">
        <f>PO!B6</f>
        <v xml:space="preserve">Responsável Técnico:  </v>
      </c>
      <c r="B6" s="870"/>
      <c r="C6" s="871"/>
      <c r="D6" s="141"/>
    </row>
    <row r="7" spans="1:11" ht="24.95" customHeight="1">
      <c r="A7" s="860" t="str">
        <f>PO!B7</f>
        <v xml:space="preserve">Nº CREA/CAU: </v>
      </c>
      <c r="B7" s="861"/>
      <c r="C7" s="862"/>
      <c r="D7" s="143"/>
    </row>
    <row r="8" spans="1:11" ht="9.9499999999999993" customHeight="1">
      <c r="A8" s="878"/>
      <c r="B8" s="879"/>
      <c r="C8" s="880"/>
      <c r="D8" s="143"/>
    </row>
    <row r="9" spans="1:11" ht="15.75">
      <c r="A9" s="881" t="s">
        <v>62</v>
      </c>
      <c r="B9" s="882"/>
      <c r="C9" s="78">
        <v>0.5</v>
      </c>
      <c r="D9" s="143"/>
    </row>
    <row r="10" spans="1:11" ht="15.75">
      <c r="A10" s="883" t="s">
        <v>40</v>
      </c>
      <c r="B10" s="884"/>
      <c r="C10" s="78">
        <v>0.05</v>
      </c>
      <c r="D10" s="143"/>
    </row>
    <row r="11" spans="1:11" ht="9.9499999999999993" customHeight="1">
      <c r="A11" s="885"/>
      <c r="B11" s="886"/>
      <c r="C11" s="887"/>
      <c r="D11" s="143"/>
    </row>
    <row r="12" spans="1:11" ht="14.25" customHeight="1">
      <c r="A12" s="888" t="s">
        <v>41</v>
      </c>
      <c r="B12" s="889"/>
      <c r="C12" s="890"/>
      <c r="D12" s="143"/>
    </row>
    <row r="13" spans="1:11" ht="14.25" customHeight="1">
      <c r="A13" s="891" t="s">
        <v>6803</v>
      </c>
      <c r="B13" s="892"/>
      <c r="C13" s="893"/>
      <c r="D13" s="143"/>
    </row>
    <row r="14" spans="1:11" ht="17.25" customHeight="1">
      <c r="A14" s="902"/>
      <c r="B14" s="902"/>
      <c r="C14" s="902"/>
      <c r="D14" s="143"/>
      <c r="E14" s="874"/>
      <c r="F14" s="874"/>
      <c r="G14" s="874"/>
      <c r="I14" s="874"/>
      <c r="J14" s="874"/>
      <c r="K14" s="874"/>
    </row>
    <row r="15" spans="1:11" ht="14.25" customHeight="1">
      <c r="A15" s="144" t="s">
        <v>42</v>
      </c>
      <c r="B15" s="145" t="s">
        <v>63</v>
      </c>
      <c r="C15" s="146" t="s">
        <v>43</v>
      </c>
      <c r="E15" s="79" t="s">
        <v>65</v>
      </c>
      <c r="F15" s="79" t="s">
        <v>66</v>
      </c>
      <c r="G15" s="79" t="s">
        <v>67</v>
      </c>
      <c r="I15" s="80"/>
      <c r="J15" s="80"/>
      <c r="K15" s="80"/>
    </row>
    <row r="16" spans="1:11" ht="14.25" customHeight="1">
      <c r="A16" s="81" t="s">
        <v>69</v>
      </c>
      <c r="B16" s="82" t="s">
        <v>70</v>
      </c>
      <c r="C16" s="83">
        <v>1</v>
      </c>
      <c r="E16" s="79"/>
      <c r="F16" s="79"/>
      <c r="G16" s="79"/>
    </row>
    <row r="17" spans="1:12" ht="14.25" customHeight="1">
      <c r="A17" s="84" t="s">
        <v>71</v>
      </c>
      <c r="B17" s="85" t="s">
        <v>36</v>
      </c>
      <c r="C17" s="86">
        <v>0.03</v>
      </c>
      <c r="E17" s="87">
        <v>0.03</v>
      </c>
      <c r="F17" s="87">
        <v>0.04</v>
      </c>
      <c r="G17" s="87">
        <v>5.5E-2</v>
      </c>
      <c r="I17" s="88"/>
      <c r="J17" s="88"/>
      <c r="K17" s="88"/>
    </row>
    <row r="18" spans="1:12" ht="14.25" customHeight="1">
      <c r="A18" s="84" t="s">
        <v>72</v>
      </c>
      <c r="B18" s="85" t="s">
        <v>39</v>
      </c>
      <c r="C18" s="86">
        <v>7.1999999999999995E-2</v>
      </c>
      <c r="E18" s="87">
        <v>6.1600000000000002E-2</v>
      </c>
      <c r="F18" s="87">
        <v>7.400000000000001E-2</v>
      </c>
      <c r="G18" s="87">
        <v>8.9600000000000013E-2</v>
      </c>
      <c r="I18" s="88"/>
      <c r="J18" s="88"/>
      <c r="K18" s="88"/>
    </row>
    <row r="19" spans="1:12" ht="14.25" customHeight="1">
      <c r="A19" s="84" t="s">
        <v>59</v>
      </c>
      <c r="B19" s="85" t="s">
        <v>38</v>
      </c>
      <c r="C19" s="86">
        <v>5.8999999999999999E-3</v>
      </c>
      <c r="E19" s="87">
        <v>5.8999999999999999E-3</v>
      </c>
      <c r="F19" s="87">
        <v>1.23E-2</v>
      </c>
      <c r="G19" s="87">
        <v>1.3899999999999999E-2</v>
      </c>
      <c r="I19" s="88"/>
      <c r="J19" s="88"/>
      <c r="K19" s="88"/>
    </row>
    <row r="20" spans="1:12" ht="14.25" customHeight="1">
      <c r="A20" s="84" t="s">
        <v>73</v>
      </c>
      <c r="B20" s="85"/>
      <c r="C20" s="89">
        <f>C21+C22</f>
        <v>1.77E-2</v>
      </c>
      <c r="E20" s="87"/>
      <c r="F20" s="87"/>
      <c r="G20" s="87"/>
      <c r="I20" s="88"/>
      <c r="J20" s="88"/>
      <c r="K20" s="88"/>
    </row>
    <row r="21" spans="1:12" ht="14.25" customHeight="1">
      <c r="A21" s="84" t="s">
        <v>74</v>
      </c>
      <c r="B21" s="85" t="s">
        <v>75</v>
      </c>
      <c r="C21" s="86">
        <v>8.0000000000000002E-3</v>
      </c>
      <c r="E21" s="87">
        <v>8.0000000000000002E-3</v>
      </c>
      <c r="F21" s="87">
        <v>8.0000000000000002E-3</v>
      </c>
      <c r="G21" s="87">
        <v>0.01</v>
      </c>
      <c r="I21" s="88"/>
      <c r="J21" s="88"/>
      <c r="K21" s="88"/>
    </row>
    <row r="22" spans="1:12" ht="14.25" customHeight="1">
      <c r="A22" s="84" t="s">
        <v>76</v>
      </c>
      <c r="B22" s="85" t="s">
        <v>37</v>
      </c>
      <c r="C22" s="86">
        <v>9.7000000000000003E-3</v>
      </c>
      <c r="E22" s="87">
        <v>9.7000000000000003E-3</v>
      </c>
      <c r="F22" s="87">
        <v>1.2699999999999999E-2</v>
      </c>
      <c r="G22" s="87">
        <v>1.2699999999999999E-2</v>
      </c>
      <c r="I22" s="88"/>
      <c r="J22" s="88"/>
      <c r="K22" s="88"/>
    </row>
    <row r="23" spans="1:12" ht="14.25" customHeight="1">
      <c r="A23" s="90" t="s">
        <v>44</v>
      </c>
      <c r="B23" s="91" t="s">
        <v>44</v>
      </c>
      <c r="C23" s="92">
        <f>$C$9*$C$10</f>
        <v>2.5000000000000001E-2</v>
      </c>
      <c r="E23" s="87"/>
      <c r="F23" s="87"/>
      <c r="G23" s="87"/>
      <c r="I23" s="88"/>
      <c r="J23" s="88"/>
      <c r="K23" s="88"/>
    </row>
    <row r="24" spans="1:12" ht="14.25" customHeight="1">
      <c r="A24" s="84" t="s">
        <v>77</v>
      </c>
      <c r="B24" s="93" t="s">
        <v>77</v>
      </c>
      <c r="C24" s="86">
        <v>6.4999999999999997E-3</v>
      </c>
      <c r="E24" s="87"/>
      <c r="F24" s="87"/>
      <c r="G24" s="87"/>
      <c r="I24" s="88"/>
      <c r="J24" s="88"/>
      <c r="K24" s="88"/>
    </row>
    <row r="25" spans="1:12" ht="14.25" customHeight="1">
      <c r="A25" s="84" t="s">
        <v>78</v>
      </c>
      <c r="B25" s="85" t="s">
        <v>82</v>
      </c>
      <c r="C25" s="86">
        <v>0.03</v>
      </c>
      <c r="E25" s="87"/>
      <c r="F25" s="87"/>
      <c r="G25" s="87"/>
      <c r="I25" s="88"/>
      <c r="J25" s="88"/>
      <c r="K25" s="88"/>
    </row>
    <row r="26" spans="1:12" ht="14.25" customHeight="1">
      <c r="A26" s="84" t="s">
        <v>45</v>
      </c>
      <c r="B26" s="85" t="s">
        <v>79</v>
      </c>
      <c r="C26" s="86" t="str">
        <f>IF(PO!$C$8="Desonerado","4,50%","0,00%")</f>
        <v>0,00%</v>
      </c>
      <c r="E26" s="87"/>
      <c r="F26" s="87"/>
      <c r="G26" s="87"/>
      <c r="I26" s="88"/>
      <c r="J26" s="88"/>
      <c r="K26" s="88"/>
    </row>
    <row r="27" spans="1:12" ht="14.25" customHeight="1">
      <c r="A27" s="94"/>
      <c r="B27" s="94"/>
      <c r="C27" s="95"/>
      <c r="E27" s="87"/>
      <c r="F27" s="87"/>
      <c r="G27" s="87"/>
      <c r="I27" s="88"/>
      <c r="J27" s="88"/>
      <c r="K27" s="88"/>
    </row>
    <row r="28" spans="1:12" ht="14.25" customHeight="1">
      <c r="A28" s="84" t="s">
        <v>80</v>
      </c>
      <c r="B28" s="86">
        <f>(1+C17+C21+C22)*(1+C19)*(1+C18)</f>
        <v>1.1297608929600003</v>
      </c>
      <c r="C28" s="86"/>
      <c r="E28" s="87"/>
      <c r="F28" s="87"/>
      <c r="G28" s="87"/>
      <c r="I28" s="88"/>
      <c r="J28" s="88"/>
      <c r="K28" s="88"/>
    </row>
    <row r="29" spans="1:12" ht="14.25" customHeight="1">
      <c r="A29" s="84" t="s">
        <v>81</v>
      </c>
      <c r="B29" s="86">
        <f>(1-(C25+C24)-C23-C26)</f>
        <v>0.9385</v>
      </c>
      <c r="C29" s="89"/>
      <c r="E29" s="87"/>
      <c r="F29" s="87"/>
      <c r="G29" s="87"/>
      <c r="I29" s="88"/>
      <c r="J29" s="88"/>
      <c r="K29" s="88"/>
    </row>
    <row r="30" spans="1:12" ht="14.25" customHeight="1">
      <c r="A30" s="96" t="str">
        <f>IF(PO!$C$8="Desonerado","BDI COM desoneração","BDI SEM desoneração")</f>
        <v>BDI SEM desoneração</v>
      </c>
      <c r="B30" s="97" t="str">
        <f>IF(PO!$C$8="Desonerado","BDI DES","BDI não DES")</f>
        <v>BDI não DES</v>
      </c>
      <c r="C30" s="98">
        <f>ROUND(B28/B29-1,4)</f>
        <v>0.20380000000000001</v>
      </c>
      <c r="E30" s="87"/>
      <c r="F30" s="87"/>
      <c r="G30" s="87"/>
      <c r="I30" s="88"/>
      <c r="J30" s="88"/>
      <c r="K30" s="88"/>
      <c r="L30" s="98"/>
    </row>
    <row r="31" spans="1:12" ht="14.25" customHeight="1">
      <c r="A31" s="137"/>
      <c r="B31" s="99"/>
      <c r="C31" s="100"/>
    </row>
    <row r="32" spans="1:12" ht="14.25" customHeight="1">
      <c r="A32" s="875" t="s">
        <v>46</v>
      </c>
      <c r="B32" s="875"/>
      <c r="C32" s="875"/>
      <c r="D32" s="101"/>
      <c r="E32" s="64"/>
      <c r="F32" s="64"/>
      <c r="G32" s="64"/>
      <c r="H32" s="64"/>
      <c r="I32" s="64"/>
      <c r="J32" s="64"/>
    </row>
    <row r="33" spans="1:11" ht="14.25" customHeight="1">
      <c r="A33" s="876"/>
      <c r="B33" s="876"/>
      <c r="C33" s="876"/>
      <c r="D33" s="40"/>
      <c r="E33" s="102"/>
      <c r="F33" s="102"/>
      <c r="G33" s="102"/>
      <c r="H33" s="103"/>
      <c r="I33" s="40"/>
      <c r="J33" s="40"/>
    </row>
    <row r="34" spans="1:11" ht="14.25" customHeight="1">
      <c r="A34" s="877"/>
      <c r="B34" s="877"/>
      <c r="C34" s="877"/>
      <c r="D34" s="40"/>
      <c r="E34" s="104"/>
      <c r="F34" s="104"/>
      <c r="G34" s="104"/>
      <c r="H34" s="103"/>
      <c r="I34" s="40"/>
      <c r="J34" s="40"/>
      <c r="K34" s="98"/>
    </row>
    <row r="35" spans="1:11" ht="14.25" customHeight="1">
      <c r="A35" s="138"/>
      <c r="B35" s="138"/>
      <c r="C35" s="138"/>
      <c r="D35" s="40"/>
      <c r="E35" s="138"/>
      <c r="F35" s="138"/>
      <c r="G35" s="138"/>
      <c r="H35" s="105"/>
      <c r="I35" s="40"/>
      <c r="J35" s="40"/>
    </row>
    <row r="36" spans="1:11" ht="14.25" customHeight="1">
      <c r="A36" s="138"/>
      <c r="B36" s="138"/>
      <c r="C36" s="138"/>
      <c r="D36" s="40"/>
      <c r="E36" s="138"/>
      <c r="F36" s="138"/>
      <c r="G36" s="138"/>
      <c r="H36" s="105"/>
      <c r="I36" s="40"/>
      <c r="J36" s="40"/>
    </row>
    <row r="37" spans="1:11" ht="14.25" customHeight="1">
      <c r="A37" s="137"/>
      <c r="B37" s="106"/>
      <c r="C37" s="107"/>
    </row>
    <row r="38" spans="1:11" ht="20.100000000000001" customHeight="1">
      <c r="A38" s="894" t="str">
        <f>CONCATENATE("Declaro para os devidos fins que, conforme legislação tributária municipal, a base de cálculo deste tipo de obra corresponde à ",$C$9*100,"%, com respectiva alíquota de ",$C$10*100,"%.")</f>
        <v>Declaro para os devidos fins que, conforme legislação tributária municipal, a base de cálculo deste tipo de obra corresponde à 50%, com respectiva alíquota de 5%.</v>
      </c>
      <c r="B38" s="895"/>
      <c r="C38" s="896"/>
    </row>
    <row r="39" spans="1:11" ht="20.100000000000001" customHeight="1">
      <c r="A39" s="897"/>
      <c r="B39" s="898"/>
      <c r="C39" s="899"/>
    </row>
    <row r="40" spans="1:11" ht="14.25" customHeight="1">
      <c r="A40" s="108"/>
      <c r="B40" s="108"/>
      <c r="C40" s="108"/>
    </row>
    <row r="41" spans="1:11" ht="14.25" customHeight="1">
      <c r="A41" s="108"/>
      <c r="B41" s="108"/>
      <c r="C41" s="108"/>
    </row>
    <row r="42" spans="1:11" ht="14.25" customHeight="1">
      <c r="A42" s="109"/>
      <c r="B42" s="110"/>
      <c r="C42" s="110"/>
    </row>
    <row r="43" spans="1:11" ht="20.100000000000001" customHeight="1">
      <c r="A43" s="894" t="str">
        <f>CONCATENATE("Declaro para os devidos fins que o regime de Contribuição Previdenciária sobre a Receita Bruta adotado para elaboração do orçamento foi ",IF(PO!C8="Desonerado","COM","SEM"),"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B43" s="895"/>
      <c r="C43" s="896"/>
    </row>
    <row r="44" spans="1:11" ht="20.100000000000001" customHeight="1">
      <c r="A44" s="897"/>
      <c r="B44" s="898"/>
      <c r="C44" s="899"/>
    </row>
    <row r="45" spans="1:11" ht="14.25" customHeight="1">
      <c r="A45" s="108"/>
      <c r="B45" s="108"/>
      <c r="C45" s="108"/>
    </row>
    <row r="46" spans="1:11" ht="14.25" customHeight="1">
      <c r="A46" s="108"/>
      <c r="B46" s="108"/>
      <c r="C46" s="108"/>
    </row>
    <row r="47" spans="1:11" ht="14.25" customHeight="1">
      <c r="A47" s="111"/>
      <c r="B47" s="112"/>
      <c r="C47" s="113"/>
    </row>
    <row r="48" spans="1:11" ht="14.25" customHeight="1">
      <c r="A48" s="900" t="s">
        <v>60</v>
      </c>
      <c r="B48" s="901"/>
      <c r="C48" s="901"/>
    </row>
    <row r="49" spans="1:3" ht="14.25" customHeight="1">
      <c r="A49" s="139"/>
    </row>
    <row r="50" spans="1:3" ht="14.25" customHeight="1">
      <c r="A50" s="139"/>
    </row>
    <row r="51" spans="1:3" ht="14.25" customHeight="1">
      <c r="A51" s="114"/>
      <c r="B51" s="115"/>
      <c r="C51" s="116"/>
    </row>
    <row r="52" spans="1:3" ht="14.25" customHeight="1">
      <c r="A52" s="117">
        <f ca="1">TODAY()</f>
        <v>45464</v>
      </c>
      <c r="B52" s="118"/>
      <c r="C52" s="119" t="s">
        <v>64</v>
      </c>
    </row>
    <row r="53" spans="1:3" ht="14.25" customHeight="1">
      <c r="A53" s="120" t="s">
        <v>48</v>
      </c>
      <c r="B53" s="121"/>
      <c r="C53" s="120" t="s">
        <v>47</v>
      </c>
    </row>
    <row r="54" spans="1:3" ht="14.25" customHeight="1"/>
    <row r="55" spans="1:3" ht="14.25" customHeight="1"/>
    <row r="56" spans="1:3" ht="14.25" customHeight="1"/>
    <row r="57" spans="1:3" ht="14.25" customHeight="1"/>
    <row r="58" spans="1:3" ht="14.25" customHeight="1"/>
    <row r="59" spans="1:3" ht="14.25" customHeight="1"/>
    <row r="60" spans="1:3" ht="14.25" customHeight="1"/>
    <row r="61" spans="1:3" ht="14.25" customHeight="1"/>
    <row r="62" spans="1:3" ht="14.25" customHeight="1"/>
    <row r="63" spans="1:3" ht="14.25" customHeight="1"/>
    <row r="64" spans="1:3"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sheetData>
  <mergeCells count="21">
    <mergeCell ref="A38:C39"/>
    <mergeCell ref="A43:C44"/>
    <mergeCell ref="A48:C48"/>
    <mergeCell ref="A14:C14"/>
    <mergeCell ref="E14:G14"/>
    <mergeCell ref="I14:K14"/>
    <mergeCell ref="A32:C32"/>
    <mergeCell ref="A33:C33"/>
    <mergeCell ref="A34:C34"/>
    <mergeCell ref="A8:C8"/>
    <mergeCell ref="A9:B9"/>
    <mergeCell ref="A10:B10"/>
    <mergeCell ref="A11:C11"/>
    <mergeCell ref="A12:C12"/>
    <mergeCell ref="A13:C13"/>
    <mergeCell ref="A7:C7"/>
    <mergeCell ref="A1:C1"/>
    <mergeCell ref="A2:C2"/>
    <mergeCell ref="A4:C4"/>
    <mergeCell ref="A5:C5"/>
    <mergeCell ref="A6:C6"/>
  </mergeCells>
  <printOptions horizontalCentered="1"/>
  <pageMargins left="0.19685039370078741" right="0.19685039370078741" top="0.39370078740157483" bottom="0.98425196850393704" header="0" footer="0.19685039370078741"/>
  <pageSetup paperSize="9" scale="79" orientation="portrait" r:id="rId1"/>
  <headerFooter>
    <oddFooter>&amp;C___________________________________________
Assinatura do Técnico Responsável&amp;RPágina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1"/>
  <dimension ref="A1:AG974"/>
  <sheetViews>
    <sheetView view="pageBreakPreview" topLeftCell="A7" zoomScale="90" zoomScaleSheetLayoutView="90" workbookViewId="0">
      <selection activeCell="R26" sqref="R26"/>
    </sheetView>
  </sheetViews>
  <sheetFormatPr defaultColWidth="12.625" defaultRowHeight="15" customHeight="1"/>
  <cols>
    <col min="1" max="1" width="1.125" customWidth="1"/>
    <col min="2" max="2" width="7" customWidth="1"/>
    <col min="3" max="3" width="13" customWidth="1"/>
    <col min="4" max="4" width="9.875" customWidth="1"/>
    <col min="5" max="5" width="41.875" customWidth="1"/>
    <col min="6" max="6" width="15.5" customWidth="1"/>
    <col min="7" max="11" width="16.875" customWidth="1"/>
    <col min="12" max="12" width="1.25" customWidth="1"/>
    <col min="13" max="13" width="13.125" customWidth="1"/>
    <col min="14" max="14" width="12.25" bestFit="1" customWidth="1"/>
    <col min="15" max="33" width="9" customWidth="1"/>
  </cols>
  <sheetData>
    <row r="1" spans="1:33" ht="8.25" customHeight="1" thickBot="1">
      <c r="A1" s="26"/>
      <c r="B1" s="26"/>
      <c r="C1" s="26"/>
      <c r="D1" s="26"/>
      <c r="E1" s="26"/>
      <c r="F1" s="26"/>
      <c r="G1" s="27"/>
      <c r="H1" s="27"/>
      <c r="I1" s="27"/>
      <c r="J1" s="27"/>
      <c r="K1" s="27"/>
      <c r="L1" s="27"/>
      <c r="M1" s="27"/>
      <c r="N1" s="2"/>
      <c r="O1" s="1"/>
      <c r="P1" s="12"/>
      <c r="Q1" s="1"/>
      <c r="R1" s="13"/>
      <c r="S1" s="1"/>
      <c r="T1" s="1"/>
      <c r="U1" s="1"/>
      <c r="V1" s="1"/>
      <c r="W1" s="1"/>
      <c r="X1" s="1"/>
      <c r="Y1" s="1"/>
      <c r="Z1" s="1"/>
      <c r="AA1" s="1"/>
      <c r="AB1" s="1"/>
      <c r="AC1" s="1"/>
      <c r="AD1" s="1"/>
      <c r="AE1" s="1"/>
      <c r="AF1" s="1"/>
      <c r="AG1" s="1"/>
    </row>
    <row r="2" spans="1:33" ht="20.25" customHeight="1">
      <c r="A2" s="26"/>
      <c r="B2" s="921" t="s">
        <v>25</v>
      </c>
      <c r="C2" s="922"/>
      <c r="D2" s="922"/>
      <c r="E2" s="922"/>
      <c r="F2" s="922"/>
      <c r="G2" s="922"/>
      <c r="H2" s="922"/>
      <c r="I2" s="922"/>
      <c r="J2" s="922"/>
      <c r="K2" s="923"/>
      <c r="L2" s="66"/>
      <c r="M2" s="28"/>
      <c r="N2" s="14"/>
      <c r="O2" s="14"/>
      <c r="P2" s="14"/>
      <c r="Q2" s="14"/>
      <c r="R2" s="14"/>
      <c r="S2" s="14"/>
      <c r="T2" s="14"/>
      <c r="U2" s="14"/>
      <c r="V2" s="14"/>
      <c r="W2" s="14"/>
      <c r="X2" s="14"/>
      <c r="Y2" s="14"/>
      <c r="Z2" s="14"/>
      <c r="AA2" s="14"/>
      <c r="AB2" s="14"/>
      <c r="AC2" s="14"/>
      <c r="AD2" s="14"/>
      <c r="AE2" s="14"/>
      <c r="AF2" s="14"/>
      <c r="AG2" s="14"/>
    </row>
    <row r="3" spans="1:33" ht="15.75" customHeight="1">
      <c r="A3" s="26"/>
      <c r="B3" s="924" t="s">
        <v>7123</v>
      </c>
      <c r="C3" s="925"/>
      <c r="D3" s="925"/>
      <c r="E3" s="925"/>
      <c r="F3" s="925"/>
      <c r="G3" s="925"/>
      <c r="H3" s="925"/>
      <c r="I3" s="925"/>
      <c r="J3" s="925"/>
      <c r="K3" s="926"/>
      <c r="L3" s="67"/>
      <c r="M3" s="15"/>
      <c r="N3" s="15"/>
      <c r="O3" s="15"/>
      <c r="P3" s="15"/>
      <c r="Q3" s="15"/>
      <c r="R3" s="15"/>
      <c r="S3" s="15"/>
      <c r="T3" s="15"/>
      <c r="U3" s="15"/>
      <c r="V3" s="15"/>
      <c r="W3" s="15"/>
      <c r="X3" s="15"/>
      <c r="Y3" s="15"/>
      <c r="Z3" s="15"/>
      <c r="AA3" s="15"/>
      <c r="AB3" s="15"/>
      <c r="AC3" s="15"/>
      <c r="AD3" s="15"/>
      <c r="AE3" s="15"/>
      <c r="AF3" s="15"/>
      <c r="AG3" s="15"/>
    </row>
    <row r="4" spans="1:33" ht="15.75">
      <c r="A4" s="26"/>
      <c r="B4" s="930"/>
      <c r="C4" s="931"/>
      <c r="D4" s="931"/>
      <c r="E4" s="931"/>
      <c r="F4" s="931"/>
      <c r="G4" s="931"/>
      <c r="H4" s="931"/>
      <c r="I4" s="931"/>
      <c r="J4" s="931"/>
      <c r="K4" s="932"/>
      <c r="L4" s="68"/>
      <c r="M4" s="29"/>
      <c r="N4" s="16"/>
      <c r="O4" s="17"/>
      <c r="P4" s="18"/>
      <c r="Q4" s="17"/>
      <c r="R4" s="15"/>
      <c r="S4" s="5"/>
      <c r="T4" s="5"/>
      <c r="U4" s="5"/>
      <c r="V4" s="5"/>
      <c r="W4" s="5"/>
      <c r="X4" s="5"/>
      <c r="Y4" s="5"/>
      <c r="Z4" s="5"/>
      <c r="AA4" s="5"/>
      <c r="AB4" s="5"/>
      <c r="AC4" s="5"/>
      <c r="AD4" s="5"/>
      <c r="AE4" s="5"/>
      <c r="AF4" s="5"/>
      <c r="AG4" s="5"/>
    </row>
    <row r="5" spans="1:33" ht="15.75" customHeight="1">
      <c r="A5" s="26"/>
      <c r="B5" s="927" t="str">
        <f>PO!B4</f>
        <v>Local: Alameda Rio Araguaia, 501, Tietê, DIVINÓPOLIS/MG</v>
      </c>
      <c r="C5" s="928"/>
      <c r="D5" s="928"/>
      <c r="E5" s="928"/>
      <c r="F5" s="928"/>
      <c r="G5" s="928"/>
      <c r="H5" s="928"/>
      <c r="I5" s="928"/>
      <c r="J5" s="928"/>
      <c r="K5" s="929"/>
      <c r="L5" s="69"/>
      <c r="M5" s="24"/>
      <c r="N5" s="11"/>
      <c r="O5" s="19"/>
      <c r="P5" s="20"/>
      <c r="Q5" s="19"/>
      <c r="R5" s="15"/>
      <c r="S5" s="19"/>
      <c r="T5" s="19"/>
      <c r="U5" s="19"/>
      <c r="V5" s="19"/>
      <c r="W5" s="19"/>
      <c r="X5" s="19"/>
      <c r="Y5" s="19"/>
      <c r="Z5" s="19"/>
      <c r="AA5" s="19"/>
      <c r="AB5" s="19"/>
      <c r="AC5" s="19"/>
      <c r="AD5" s="19"/>
      <c r="AE5" s="19"/>
      <c r="AF5" s="19"/>
      <c r="AG5" s="19"/>
    </row>
    <row r="6" spans="1:33" ht="39.75" customHeight="1">
      <c r="A6" s="26"/>
      <c r="B6" s="927" t="str">
        <f>PO!B5</f>
        <v>Projeto: CONTRATAÇÃO DE EMPRESA ESPECIALIZADA COM FORNECIMENTO DE MATERIAIS, EQUIPAMENTOS E MÃO DE OBRA QUALIFICADA PARA A EXECUÇÃO DA REFORMA DOS BANHEIROS E VESTIÁRIOS DA ESCOLA MUNICIPAL OTÁVIO OLÍMPIO DE OLIVEIRA, NO MUNICIPIO DE DIVINÓPOLIS, MG.</v>
      </c>
      <c r="C6" s="928"/>
      <c r="D6" s="928"/>
      <c r="E6" s="928"/>
      <c r="F6" s="928"/>
      <c r="G6" s="928"/>
      <c r="H6" s="928"/>
      <c r="I6" s="928"/>
      <c r="J6" s="928"/>
      <c r="K6" s="929"/>
      <c r="L6" s="69"/>
      <c r="M6" s="24"/>
      <c r="N6" s="11"/>
      <c r="O6" s="19"/>
      <c r="P6" s="20"/>
      <c r="Q6" s="19"/>
      <c r="R6" s="15"/>
      <c r="S6" s="19"/>
      <c r="T6" s="19"/>
      <c r="U6" s="19"/>
      <c r="V6" s="19"/>
      <c r="W6" s="19"/>
      <c r="X6" s="19"/>
      <c r="Y6" s="19"/>
      <c r="Z6" s="19"/>
      <c r="AA6" s="19"/>
      <c r="AB6" s="19"/>
      <c r="AC6" s="19"/>
      <c r="AD6" s="19"/>
      <c r="AE6" s="19"/>
      <c r="AF6" s="19"/>
      <c r="AG6" s="19"/>
    </row>
    <row r="7" spans="1:33" ht="15.75" customHeight="1">
      <c r="A7" s="26"/>
      <c r="B7" s="927" t="str">
        <f>PO!B6</f>
        <v xml:space="preserve">Responsável Técnico:  </v>
      </c>
      <c r="C7" s="928"/>
      <c r="D7" s="928"/>
      <c r="E7" s="928"/>
      <c r="F7" s="928"/>
      <c r="G7" s="928"/>
      <c r="H7" s="928"/>
      <c r="I7" s="928"/>
      <c r="J7" s="928"/>
      <c r="K7" s="929"/>
      <c r="L7" s="70"/>
      <c r="M7" s="25"/>
      <c r="N7" s="21"/>
      <c r="O7" s="22"/>
      <c r="P7" s="23"/>
      <c r="Q7" s="22"/>
      <c r="R7" s="15"/>
      <c r="S7" s="22"/>
      <c r="T7" s="22"/>
      <c r="U7" s="22"/>
      <c r="V7" s="22"/>
      <c r="W7" s="22"/>
      <c r="X7" s="22"/>
      <c r="Y7" s="22"/>
      <c r="Z7" s="22"/>
      <c r="AA7" s="22"/>
      <c r="AB7" s="22"/>
      <c r="AC7" s="22"/>
      <c r="AD7" s="22"/>
      <c r="AE7" s="22"/>
      <c r="AF7" s="22"/>
      <c r="AG7" s="22"/>
    </row>
    <row r="8" spans="1:33" ht="15.75" customHeight="1">
      <c r="A8" s="26"/>
      <c r="B8" s="927" t="str">
        <f>PO!B7</f>
        <v xml:space="preserve">Nº CREA/CAU: </v>
      </c>
      <c r="C8" s="928"/>
      <c r="D8" s="928"/>
      <c r="E8" s="928"/>
      <c r="F8" s="928"/>
      <c r="G8" s="928"/>
      <c r="H8" s="928"/>
      <c r="I8" s="928"/>
      <c r="J8" s="928"/>
      <c r="K8" s="929"/>
      <c r="L8" s="70"/>
      <c r="M8" s="25"/>
      <c r="N8" s="21"/>
      <c r="O8" s="22"/>
      <c r="P8" s="23"/>
      <c r="Q8" s="22"/>
      <c r="R8" s="15"/>
      <c r="S8" s="22"/>
      <c r="T8" s="22"/>
      <c r="U8" s="22"/>
      <c r="V8" s="22"/>
      <c r="W8" s="22"/>
      <c r="X8" s="22"/>
      <c r="Y8" s="22"/>
      <c r="Z8" s="22"/>
      <c r="AA8" s="22"/>
      <c r="AB8" s="22"/>
      <c r="AC8" s="22"/>
      <c r="AD8" s="22"/>
      <c r="AE8" s="22"/>
      <c r="AF8" s="22"/>
      <c r="AG8" s="22"/>
    </row>
    <row r="9" spans="1:33" ht="15.75" customHeight="1" thickBot="1">
      <c r="A9" s="26"/>
      <c r="B9" s="935" t="str">
        <f ca="1">PO!B11</f>
        <v>Data: 21/06/2024</v>
      </c>
      <c r="C9" s="936"/>
      <c r="D9" s="682"/>
      <c r="E9" s="783"/>
      <c r="F9" s="784" t="s">
        <v>21258</v>
      </c>
      <c r="G9" s="785" t="s">
        <v>28660</v>
      </c>
      <c r="H9" s="682"/>
      <c r="I9" s="682"/>
      <c r="J9" s="682"/>
      <c r="K9" s="393"/>
      <c r="L9" s="71"/>
      <c r="M9" s="27"/>
      <c r="N9" s="2"/>
      <c r="O9" s="1"/>
      <c r="P9" s="12"/>
      <c r="Q9" s="1"/>
      <c r="R9" s="15"/>
      <c r="S9" s="1"/>
      <c r="T9" s="1"/>
      <c r="U9" s="1"/>
      <c r="V9" s="1"/>
      <c r="W9" s="1"/>
      <c r="X9" s="1"/>
      <c r="Y9" s="1"/>
      <c r="Z9" s="1"/>
      <c r="AA9" s="1"/>
      <c r="AB9" s="1"/>
      <c r="AC9" s="1"/>
      <c r="AD9" s="1"/>
      <c r="AE9" s="1"/>
      <c r="AF9" s="1"/>
      <c r="AG9" s="1"/>
    </row>
    <row r="10" spans="1:33" ht="15" customHeight="1" thickBot="1">
      <c r="A10" s="26"/>
      <c r="B10" s="917" t="s">
        <v>26</v>
      </c>
      <c r="C10" s="918"/>
      <c r="D10" s="918"/>
      <c r="E10" s="918"/>
      <c r="F10" s="918"/>
      <c r="G10" s="918"/>
      <c r="H10" s="918"/>
      <c r="I10" s="919"/>
      <c r="J10" s="919"/>
      <c r="K10" s="920"/>
      <c r="L10" s="6"/>
      <c r="M10" s="30"/>
      <c r="N10" s="30"/>
      <c r="O10" s="30"/>
      <c r="P10" s="30"/>
      <c r="Q10" s="30"/>
      <c r="R10" s="30"/>
      <c r="S10" s="30"/>
      <c r="T10" s="30"/>
      <c r="U10" s="1"/>
      <c r="V10" s="1"/>
      <c r="W10" s="1"/>
      <c r="X10" s="1"/>
      <c r="Y10" s="1"/>
      <c r="Z10" s="1"/>
      <c r="AA10" s="1"/>
      <c r="AB10" s="1"/>
      <c r="AC10" s="1"/>
      <c r="AD10" s="1"/>
      <c r="AE10" s="1"/>
      <c r="AF10" s="1"/>
      <c r="AG10" s="1"/>
    </row>
    <row r="11" spans="1:33" ht="13.5" customHeight="1">
      <c r="A11" s="26"/>
      <c r="B11" s="449" t="s">
        <v>7</v>
      </c>
      <c r="C11" s="933" t="s">
        <v>27</v>
      </c>
      <c r="D11" s="934"/>
      <c r="E11" s="934"/>
      <c r="F11" s="65" t="s">
        <v>28</v>
      </c>
      <c r="G11" s="65" t="s">
        <v>29</v>
      </c>
      <c r="H11" s="65" t="s">
        <v>30</v>
      </c>
      <c r="I11" s="685" t="s">
        <v>31</v>
      </c>
      <c r="J11" s="773" t="s">
        <v>22156</v>
      </c>
      <c r="K11" s="681" t="s">
        <v>28659</v>
      </c>
      <c r="L11" s="26"/>
      <c r="M11" s="26"/>
      <c r="N11" s="1"/>
      <c r="O11" s="1"/>
      <c r="P11" s="1"/>
      <c r="Q11" s="1"/>
      <c r="R11" s="1"/>
      <c r="S11" s="1"/>
      <c r="T11" s="1"/>
      <c r="U11" s="1"/>
      <c r="V11" s="1"/>
      <c r="W11" s="1"/>
      <c r="X11" s="1"/>
      <c r="Y11" s="1"/>
      <c r="Z11" s="1"/>
      <c r="AA11" s="1"/>
      <c r="AB11" s="1"/>
      <c r="AC11" s="1"/>
      <c r="AD11" s="1"/>
      <c r="AE11" s="1"/>
      <c r="AF11" s="1"/>
      <c r="AG11" s="1"/>
    </row>
    <row r="12" spans="1:33" ht="13.5" customHeight="1">
      <c r="A12" s="26"/>
      <c r="B12" s="903">
        <v>1</v>
      </c>
      <c r="C12" s="905" t="str">
        <f>VLOOKUP(B12,PO!$B$16:$E$31,4,FALSE)</f>
        <v>INSTALAÇÕES DOS SERVIÇOS DE ENGENHARIA</v>
      </c>
      <c r="D12" s="905"/>
      <c r="E12" s="905"/>
      <c r="F12" s="34" t="s">
        <v>32</v>
      </c>
      <c r="G12" s="38" t="e">
        <f>G13/$G$31</f>
        <v>#DIV/0!</v>
      </c>
      <c r="H12" s="38"/>
      <c r="I12" s="38"/>
      <c r="J12" s="38"/>
      <c r="K12" s="683"/>
      <c r="L12" s="26"/>
      <c r="M12" s="31" t="b">
        <f>H12+I12+J12+K12=100%</f>
        <v>0</v>
      </c>
      <c r="N12" s="1"/>
      <c r="O12" s="1"/>
      <c r="P12" s="1"/>
      <c r="Q12" s="1"/>
      <c r="R12" s="1"/>
      <c r="S12" s="1"/>
      <c r="T12" s="1"/>
      <c r="U12" s="1"/>
      <c r="V12" s="1"/>
      <c r="W12" s="1"/>
      <c r="X12" s="1"/>
      <c r="Y12" s="1"/>
      <c r="Z12" s="1"/>
      <c r="AA12" s="1"/>
      <c r="AB12" s="1"/>
      <c r="AC12" s="1"/>
      <c r="AD12" s="1"/>
      <c r="AE12" s="1"/>
      <c r="AF12" s="1"/>
      <c r="AG12" s="1"/>
    </row>
    <row r="13" spans="1:33" ht="13.5" customHeight="1">
      <c r="A13" s="26"/>
      <c r="B13" s="904"/>
      <c r="C13" s="905"/>
      <c r="D13" s="905"/>
      <c r="E13" s="905"/>
      <c r="F13" s="35" t="s">
        <v>33</v>
      </c>
      <c r="G13" s="39">
        <f>VLOOKUP(B12,PO!$B$16:$L$100,10,FALSE)</f>
        <v>0</v>
      </c>
      <c r="H13" s="39">
        <f>$G$13*H12</f>
        <v>0</v>
      </c>
      <c r="I13" s="39">
        <f t="shared" ref="I13:K13" si="0">$G$13*I12</f>
        <v>0</v>
      </c>
      <c r="J13" s="39">
        <f t="shared" ref="J13" si="1">$G$13*J12</f>
        <v>0</v>
      </c>
      <c r="K13" s="779">
        <f t="shared" si="0"/>
        <v>0</v>
      </c>
      <c r="L13" s="26"/>
      <c r="M13" s="31" t="b">
        <f>H13+I13+J13+K13=G13</f>
        <v>1</v>
      </c>
      <c r="N13" s="1"/>
      <c r="O13" s="1"/>
      <c r="P13" s="1"/>
      <c r="Q13" s="1"/>
      <c r="R13" s="1"/>
      <c r="S13" s="1"/>
      <c r="T13" s="1"/>
      <c r="U13" s="1"/>
      <c r="V13" s="1"/>
      <c r="W13" s="1"/>
      <c r="X13" s="1"/>
      <c r="Y13" s="1"/>
      <c r="Z13" s="1"/>
      <c r="AA13" s="1"/>
      <c r="AB13" s="1"/>
      <c r="AC13" s="1"/>
      <c r="AD13" s="1"/>
      <c r="AE13" s="1"/>
      <c r="AF13" s="1"/>
      <c r="AG13" s="1"/>
    </row>
    <row r="14" spans="1:33" ht="13.5" customHeight="1">
      <c r="A14" s="26"/>
      <c r="B14" s="903">
        <v>2</v>
      </c>
      <c r="C14" s="905" t="str">
        <f>VLOOKUP(B14,PO!$B$16:$E$31,4,FALSE)</f>
        <v>RASGOS E FUROS</v>
      </c>
      <c r="D14" s="905"/>
      <c r="E14" s="905"/>
      <c r="F14" s="34" t="s">
        <v>32</v>
      </c>
      <c r="G14" s="38" t="e">
        <f>G15/$G$31</f>
        <v>#DIV/0!</v>
      </c>
      <c r="H14" s="38"/>
      <c r="I14" s="38"/>
      <c r="J14" s="38"/>
      <c r="K14" s="780"/>
      <c r="L14" s="26"/>
      <c r="M14" s="31" t="b">
        <f>H14+I14+J14+K14=100%</f>
        <v>0</v>
      </c>
      <c r="N14" s="1"/>
      <c r="O14" s="1"/>
      <c r="P14" s="1"/>
      <c r="Q14" s="1"/>
      <c r="R14" s="1"/>
      <c r="S14" s="1"/>
      <c r="T14" s="1"/>
      <c r="U14" s="1"/>
      <c r="V14" s="1"/>
      <c r="W14" s="1"/>
      <c r="X14" s="1"/>
      <c r="Y14" s="1"/>
      <c r="Z14" s="1"/>
      <c r="AA14" s="1"/>
      <c r="AB14" s="1"/>
      <c r="AC14" s="1"/>
      <c r="AD14" s="1"/>
      <c r="AE14" s="1"/>
      <c r="AF14" s="1"/>
      <c r="AG14" s="1"/>
    </row>
    <row r="15" spans="1:33" ht="13.5" customHeight="1">
      <c r="A15" s="26"/>
      <c r="B15" s="904"/>
      <c r="C15" s="905"/>
      <c r="D15" s="905"/>
      <c r="E15" s="905"/>
      <c r="F15" s="35" t="s">
        <v>33</v>
      </c>
      <c r="G15" s="39">
        <f>VLOOKUP(B14,PO!$B$16:$L$100,10,FALSE)</f>
        <v>0</v>
      </c>
      <c r="H15" s="39">
        <f>$G$15*H14</f>
        <v>0</v>
      </c>
      <c r="I15" s="39">
        <f t="shared" ref="I15:K15" si="2">$G$15*I14</f>
        <v>0</v>
      </c>
      <c r="J15" s="39">
        <f t="shared" ref="J15" si="3">$G$15*J14</f>
        <v>0</v>
      </c>
      <c r="K15" s="779">
        <f t="shared" si="2"/>
        <v>0</v>
      </c>
      <c r="L15" s="26"/>
      <c r="M15" s="31" t="b">
        <f>H15+I15+J15+K15=G15</f>
        <v>1</v>
      </c>
      <c r="N15" s="1"/>
      <c r="O15" s="1"/>
      <c r="P15" s="1"/>
      <c r="Q15" s="1"/>
      <c r="R15" s="1"/>
      <c r="S15" s="1"/>
      <c r="T15" s="1"/>
      <c r="U15" s="1"/>
      <c r="V15" s="1"/>
      <c r="W15" s="1"/>
      <c r="X15" s="1"/>
      <c r="Y15" s="1"/>
      <c r="Z15" s="1"/>
      <c r="AA15" s="1"/>
      <c r="AB15" s="1"/>
      <c r="AC15" s="1"/>
      <c r="AD15" s="1"/>
      <c r="AE15" s="1"/>
      <c r="AF15" s="1"/>
      <c r="AG15" s="1"/>
    </row>
    <row r="16" spans="1:33" ht="13.5" customHeight="1">
      <c r="A16" s="26"/>
      <c r="B16" s="903">
        <v>3</v>
      </c>
      <c r="C16" s="905" t="str">
        <f>VLOOKUP(B16,PO!$B$16:$E$31,4,FALSE)</f>
        <v>CARGA E DESCARGA DE MATERIAIS DE DEMOLIÇÃO</v>
      </c>
      <c r="D16" s="905"/>
      <c r="E16" s="905"/>
      <c r="F16" s="34" t="s">
        <v>32</v>
      </c>
      <c r="G16" s="38" t="e">
        <f>G17/$G$31</f>
        <v>#DIV/0!</v>
      </c>
      <c r="H16" s="38"/>
      <c r="I16" s="38"/>
      <c r="J16" s="776"/>
      <c r="K16" s="780"/>
      <c r="L16" s="26"/>
      <c r="M16" s="31" t="b">
        <f>H16+I16+J16+K16=100%</f>
        <v>0</v>
      </c>
      <c r="N16" s="1"/>
      <c r="O16" s="1"/>
      <c r="P16" s="1"/>
      <c r="Q16" s="1"/>
      <c r="R16" s="1"/>
      <c r="S16" s="1"/>
      <c r="T16" s="1"/>
      <c r="U16" s="1"/>
      <c r="V16" s="1"/>
      <c r="W16" s="1"/>
      <c r="X16" s="1"/>
      <c r="Y16" s="1"/>
      <c r="Z16" s="1"/>
      <c r="AA16" s="1"/>
      <c r="AB16" s="1"/>
      <c r="AC16" s="1"/>
      <c r="AD16" s="1"/>
      <c r="AE16" s="1"/>
      <c r="AF16" s="1"/>
      <c r="AG16" s="1"/>
    </row>
    <row r="17" spans="1:33" ht="13.5" customHeight="1">
      <c r="A17" s="26"/>
      <c r="B17" s="904"/>
      <c r="C17" s="905"/>
      <c r="D17" s="905"/>
      <c r="E17" s="905"/>
      <c r="F17" s="35" t="s">
        <v>33</v>
      </c>
      <c r="G17" s="39">
        <f>VLOOKUP(B16,PO!$B$16:$L$100,10,FALSE)</f>
        <v>0</v>
      </c>
      <c r="H17" s="39">
        <f>$G$17*H16</f>
        <v>0</v>
      </c>
      <c r="I17" s="39">
        <f t="shared" ref="I17:K17" si="4">$G$17*I16</f>
        <v>0</v>
      </c>
      <c r="J17" s="39">
        <f t="shared" ref="J17" si="5">$G$17*J16</f>
        <v>0</v>
      </c>
      <c r="K17" s="779">
        <f t="shared" si="4"/>
        <v>0</v>
      </c>
      <c r="L17" s="26"/>
      <c r="M17" s="31" t="b">
        <f>H17+I17+J17+K17=G17</f>
        <v>1</v>
      </c>
      <c r="N17" s="1"/>
      <c r="O17" s="1"/>
      <c r="P17" s="1"/>
      <c r="Q17" s="1"/>
      <c r="R17" s="1"/>
      <c r="S17" s="1"/>
      <c r="T17" s="1"/>
      <c r="U17" s="1"/>
      <c r="V17" s="1"/>
      <c r="W17" s="1"/>
      <c r="X17" s="1"/>
      <c r="Y17" s="1"/>
      <c r="Z17" s="1"/>
      <c r="AA17" s="1"/>
      <c r="AB17" s="1"/>
      <c r="AC17" s="1"/>
      <c r="AD17" s="1"/>
      <c r="AE17" s="1"/>
      <c r="AF17" s="1"/>
      <c r="AG17" s="1"/>
    </row>
    <row r="18" spans="1:33" ht="13.5" customHeight="1">
      <c r="A18" s="26"/>
      <c r="B18" s="903">
        <v>4</v>
      </c>
      <c r="C18" s="905" t="str">
        <f>VLOOKUP(B18,PO!$B$16:$E$220,4,FALSE)</f>
        <v>INSTALAÇÕES HIDRÁULICAS</v>
      </c>
      <c r="D18" s="905"/>
      <c r="E18" s="905"/>
      <c r="F18" s="34" t="s">
        <v>32</v>
      </c>
      <c r="G18" s="38" t="e">
        <f>G19/$G$31</f>
        <v>#DIV/0!</v>
      </c>
      <c r="H18" s="38"/>
      <c r="I18" s="38"/>
      <c r="J18" s="776"/>
      <c r="K18" s="780"/>
      <c r="L18" s="26"/>
      <c r="M18" s="31" t="b">
        <f>H18+I18+J18+K18=100%</f>
        <v>0</v>
      </c>
      <c r="N18" s="1"/>
      <c r="O18" s="1"/>
      <c r="P18" s="1"/>
      <c r="Q18" s="1"/>
      <c r="R18" s="1"/>
      <c r="S18" s="1"/>
      <c r="T18" s="1"/>
      <c r="U18" s="1"/>
      <c r="V18" s="1"/>
      <c r="W18" s="1"/>
      <c r="X18" s="1"/>
      <c r="Y18" s="1"/>
      <c r="Z18" s="1"/>
      <c r="AA18" s="1"/>
      <c r="AB18" s="1"/>
      <c r="AC18" s="1"/>
      <c r="AD18" s="1"/>
      <c r="AE18" s="1"/>
      <c r="AF18" s="1"/>
      <c r="AG18" s="1"/>
    </row>
    <row r="19" spans="1:33" ht="13.5" customHeight="1">
      <c r="A19" s="26"/>
      <c r="B19" s="904"/>
      <c r="C19" s="905"/>
      <c r="D19" s="905"/>
      <c r="E19" s="905"/>
      <c r="F19" s="35" t="s">
        <v>33</v>
      </c>
      <c r="G19" s="39">
        <f>VLOOKUP(B18,PO!$B$16:$L$100,10,FALSE)</f>
        <v>0</v>
      </c>
      <c r="H19" s="39">
        <f>$G$19*H18</f>
        <v>0</v>
      </c>
      <c r="I19" s="39">
        <f t="shared" ref="I19:K19" si="6">$G$19*I18</f>
        <v>0</v>
      </c>
      <c r="J19" s="39">
        <f t="shared" ref="J19" si="7">$G$19*J18</f>
        <v>0</v>
      </c>
      <c r="K19" s="779">
        <f t="shared" si="6"/>
        <v>0</v>
      </c>
      <c r="L19" s="26"/>
      <c r="M19" s="31" t="b">
        <f>H19+I19+J19+K19=G19</f>
        <v>1</v>
      </c>
      <c r="N19" s="1"/>
      <c r="O19" s="1"/>
      <c r="P19" s="1"/>
      <c r="Q19" s="1"/>
      <c r="R19" s="1"/>
      <c r="S19" s="1"/>
      <c r="T19" s="1"/>
      <c r="U19" s="1"/>
      <c r="V19" s="1"/>
      <c r="W19" s="1"/>
      <c r="X19" s="1"/>
      <c r="Y19" s="1"/>
      <c r="Z19" s="1"/>
      <c r="AA19" s="1"/>
      <c r="AB19" s="1"/>
      <c r="AC19" s="1"/>
      <c r="AD19" s="1"/>
      <c r="AE19" s="1"/>
      <c r="AF19" s="1"/>
      <c r="AG19" s="1"/>
    </row>
    <row r="20" spans="1:33" ht="13.5" customHeight="1">
      <c r="A20" s="26"/>
      <c r="B20" s="903">
        <v>5</v>
      </c>
      <c r="C20" s="905" t="str">
        <f>VLOOKUP(B20,PO!$B$16:$E$220,4,FALSE)</f>
        <v>INSTALAÇÕES ELÉTRICAS</v>
      </c>
      <c r="D20" s="905"/>
      <c r="E20" s="905"/>
      <c r="F20" s="34" t="s">
        <v>32</v>
      </c>
      <c r="G20" s="38" t="e">
        <f>G21/$G$31</f>
        <v>#DIV/0!</v>
      </c>
      <c r="H20" s="38"/>
      <c r="I20" s="38"/>
      <c r="J20" s="776"/>
      <c r="K20" s="780"/>
      <c r="L20" s="26"/>
      <c r="M20" s="31" t="b">
        <f>H20+I20+J20+K20=100%</f>
        <v>0</v>
      </c>
      <c r="N20" s="1"/>
      <c r="O20" s="1"/>
      <c r="P20" s="1"/>
      <c r="Q20" s="1"/>
      <c r="R20" s="1"/>
      <c r="S20" s="1"/>
      <c r="T20" s="1"/>
      <c r="U20" s="1"/>
      <c r="V20" s="1"/>
      <c r="W20" s="1"/>
      <c r="X20" s="1"/>
      <c r="Y20" s="1"/>
      <c r="Z20" s="1"/>
      <c r="AA20" s="1"/>
      <c r="AB20" s="1"/>
      <c r="AC20" s="1"/>
      <c r="AD20" s="1"/>
      <c r="AE20" s="1"/>
      <c r="AF20" s="1"/>
      <c r="AG20" s="1"/>
    </row>
    <row r="21" spans="1:33" ht="13.5" customHeight="1">
      <c r="A21" s="26"/>
      <c r="B21" s="904"/>
      <c r="C21" s="905"/>
      <c r="D21" s="905"/>
      <c r="E21" s="905"/>
      <c r="F21" s="35" t="s">
        <v>33</v>
      </c>
      <c r="G21" s="39">
        <f>VLOOKUP(B20,PO!$B$16:$L$100,10,FALSE)</f>
        <v>0</v>
      </c>
      <c r="H21" s="686">
        <f>$G$21*H20</f>
        <v>0</v>
      </c>
      <c r="I21" s="686">
        <f>$G$21*I20</f>
        <v>0</v>
      </c>
      <c r="J21" s="774">
        <f>$G$21*J20</f>
        <v>0</v>
      </c>
      <c r="K21" s="781">
        <f>$G$21*K20</f>
        <v>0</v>
      </c>
      <c r="L21" s="26"/>
      <c r="M21" s="31" t="b">
        <f>H21+I21+J21+K21=G21</f>
        <v>1</v>
      </c>
      <c r="N21" s="1"/>
      <c r="O21" s="1"/>
      <c r="P21" s="1"/>
      <c r="Q21" s="1"/>
      <c r="R21" s="1"/>
      <c r="S21" s="1"/>
      <c r="T21" s="1"/>
      <c r="U21" s="1"/>
      <c r="V21" s="1"/>
      <c r="W21" s="1"/>
      <c r="X21" s="1"/>
      <c r="Y21" s="1"/>
      <c r="Z21" s="1"/>
      <c r="AA21" s="1"/>
      <c r="AB21" s="1"/>
      <c r="AC21" s="1"/>
      <c r="AD21" s="1"/>
      <c r="AE21" s="1"/>
      <c r="AF21" s="1"/>
      <c r="AG21" s="1"/>
    </row>
    <row r="22" spans="1:33" ht="13.5" customHeight="1">
      <c r="A22" s="26"/>
      <c r="B22" s="903">
        <v>6</v>
      </c>
      <c r="C22" s="905" t="str">
        <f>VLOOKUP(B22,PO!$B$16:$E$220,4,FALSE)</f>
        <v xml:space="preserve">REVESTIMENTOS CIMENTÍCIOS E CERÂMICOS </v>
      </c>
      <c r="D22" s="905"/>
      <c r="E22" s="905"/>
      <c r="F22" s="34" t="s">
        <v>32</v>
      </c>
      <c r="G22" s="38" t="e">
        <f>G23/$G$31</f>
        <v>#DIV/0!</v>
      </c>
      <c r="H22" s="38"/>
      <c r="I22" s="38"/>
      <c r="J22" s="776"/>
      <c r="K22" s="780"/>
      <c r="L22" s="26"/>
      <c r="M22" s="31" t="b">
        <f>H22+I22+J22+K22=100%</f>
        <v>0</v>
      </c>
      <c r="N22" s="1"/>
      <c r="O22" s="1"/>
      <c r="P22" s="1"/>
      <c r="Q22" s="1"/>
      <c r="R22" s="1"/>
      <c r="S22" s="1"/>
      <c r="T22" s="1"/>
      <c r="U22" s="1"/>
      <c r="V22" s="1"/>
      <c r="W22" s="1"/>
      <c r="X22" s="1"/>
      <c r="Y22" s="1"/>
      <c r="Z22" s="1"/>
      <c r="AA22" s="1"/>
      <c r="AB22" s="1"/>
      <c r="AC22" s="1"/>
      <c r="AD22" s="1"/>
      <c r="AE22" s="1"/>
      <c r="AF22" s="1"/>
      <c r="AG22" s="1"/>
    </row>
    <row r="23" spans="1:33" ht="13.5" customHeight="1">
      <c r="A23" s="26"/>
      <c r="B23" s="904"/>
      <c r="C23" s="905"/>
      <c r="D23" s="905"/>
      <c r="E23" s="905"/>
      <c r="F23" s="35" t="s">
        <v>33</v>
      </c>
      <c r="G23" s="39">
        <f>VLOOKUP(B22,PO!$B$16:$L$100,10,FALSE)</f>
        <v>0</v>
      </c>
      <c r="H23" s="686">
        <f t="shared" ref="H23:I23" si="8">$G$23*H22</f>
        <v>0</v>
      </c>
      <c r="I23" s="774">
        <f t="shared" si="8"/>
        <v>0</v>
      </c>
      <c r="J23" s="774">
        <f>$G$23*J22</f>
        <v>0</v>
      </c>
      <c r="K23" s="781">
        <f>$G$23*K22</f>
        <v>0</v>
      </c>
      <c r="L23" s="26"/>
      <c r="M23" s="31" t="b">
        <f>H23+I23+J23+K23=G23</f>
        <v>1</v>
      </c>
      <c r="N23" s="1"/>
      <c r="O23" s="1"/>
      <c r="P23" s="1"/>
      <c r="Q23" s="1"/>
      <c r="R23" s="1"/>
      <c r="S23" s="1"/>
      <c r="T23" s="1"/>
      <c r="U23" s="1"/>
      <c r="V23" s="1"/>
      <c r="W23" s="1"/>
      <c r="X23" s="1"/>
      <c r="Y23" s="1"/>
      <c r="Z23" s="1"/>
      <c r="AA23" s="1"/>
      <c r="AB23" s="1"/>
      <c r="AC23" s="1"/>
      <c r="AD23" s="1"/>
      <c r="AE23" s="1"/>
      <c r="AF23" s="1"/>
      <c r="AG23" s="1"/>
    </row>
    <row r="24" spans="1:33" ht="13.5" customHeight="1">
      <c r="A24" s="26"/>
      <c r="B24" s="903">
        <v>7</v>
      </c>
      <c r="C24" s="905" t="str">
        <f>VLOOKUP(B24,PO!$B$16:$E$220,4,FALSE)</f>
        <v>FORRO</v>
      </c>
      <c r="D24" s="905"/>
      <c r="E24" s="905"/>
      <c r="F24" s="34" t="s">
        <v>32</v>
      </c>
      <c r="G24" s="38" t="e">
        <f>G25/$G$31</f>
        <v>#DIV/0!</v>
      </c>
      <c r="H24" s="38"/>
      <c r="I24" s="776"/>
      <c r="J24" s="776"/>
      <c r="K24" s="780"/>
      <c r="L24" s="26"/>
      <c r="M24" s="31" t="b">
        <f>H24+I24+J24+K24=100%</f>
        <v>0</v>
      </c>
      <c r="N24" s="1"/>
      <c r="O24" s="1"/>
      <c r="P24" s="1"/>
      <c r="Q24" s="1"/>
      <c r="R24" s="1"/>
      <c r="S24" s="1"/>
      <c r="T24" s="1"/>
      <c r="U24" s="1"/>
      <c r="V24" s="1"/>
      <c r="W24" s="1"/>
      <c r="X24" s="1"/>
      <c r="Y24" s="1"/>
      <c r="Z24" s="1"/>
      <c r="AA24" s="1"/>
      <c r="AB24" s="1"/>
      <c r="AC24" s="1"/>
      <c r="AD24" s="1"/>
      <c r="AE24" s="1"/>
      <c r="AF24" s="1"/>
      <c r="AG24" s="1"/>
    </row>
    <row r="25" spans="1:33" ht="13.5" customHeight="1">
      <c r="A25" s="26"/>
      <c r="B25" s="904"/>
      <c r="C25" s="905"/>
      <c r="D25" s="905"/>
      <c r="E25" s="905"/>
      <c r="F25" s="35" t="s">
        <v>33</v>
      </c>
      <c r="G25" s="39">
        <f>VLOOKUP(B24,PO!$B$16:$L$100,10,FALSE)</f>
        <v>0</v>
      </c>
      <c r="H25" s="686">
        <f>$G$25*H24</f>
        <v>0</v>
      </c>
      <c r="I25" s="774">
        <f>$G$25*I24</f>
        <v>0</v>
      </c>
      <c r="J25" s="774">
        <f>$G$25*J24</f>
        <v>0</v>
      </c>
      <c r="K25" s="781">
        <f>$G$25*K24</f>
        <v>0</v>
      </c>
      <c r="L25" s="26"/>
      <c r="M25" s="31" t="b">
        <f>H25+I25+J25+K25=G25</f>
        <v>1</v>
      </c>
      <c r="N25" s="1"/>
      <c r="O25" s="1"/>
      <c r="P25" s="1"/>
      <c r="Q25" s="1"/>
      <c r="R25" s="1"/>
      <c r="S25" s="1"/>
      <c r="T25" s="1"/>
      <c r="U25" s="1"/>
      <c r="V25" s="1"/>
      <c r="W25" s="1"/>
      <c r="X25" s="1"/>
      <c r="Y25" s="1"/>
      <c r="Z25" s="1"/>
      <c r="AA25" s="1"/>
      <c r="AB25" s="1"/>
      <c r="AC25" s="1"/>
      <c r="AD25" s="1"/>
      <c r="AE25" s="1"/>
      <c r="AF25" s="1"/>
      <c r="AG25" s="1"/>
    </row>
    <row r="26" spans="1:33" ht="13.5" customHeight="1">
      <c r="A26" s="26"/>
      <c r="B26" s="903">
        <v>8</v>
      </c>
      <c r="C26" s="905" t="str">
        <f>VLOOKUP(B26,PO!$B$16:$E$220,4,FALSE)</f>
        <v>ESQUADRIAS E DIVISÓRIAS</v>
      </c>
      <c r="D26" s="905"/>
      <c r="E26" s="905"/>
      <c r="F26" s="34" t="s">
        <v>32</v>
      </c>
      <c r="G26" s="38" t="e">
        <f>G27/$G$31</f>
        <v>#DIV/0!</v>
      </c>
      <c r="H26" s="38"/>
      <c r="I26" s="776"/>
      <c r="J26" s="776"/>
      <c r="K26" s="780"/>
      <c r="L26" s="26"/>
      <c r="M26" s="31" t="b">
        <f>H26+I26+J26+K26=100%</f>
        <v>0</v>
      </c>
      <c r="N26" s="1"/>
      <c r="O26" s="1"/>
      <c r="P26" s="1"/>
      <c r="Q26" s="1"/>
      <c r="R26" s="1"/>
      <c r="S26" s="1"/>
      <c r="T26" s="1"/>
      <c r="U26" s="1"/>
      <c r="V26" s="1"/>
      <c r="W26" s="1"/>
      <c r="X26" s="1"/>
      <c r="Y26" s="1"/>
      <c r="Z26" s="1"/>
      <c r="AA26" s="1"/>
      <c r="AB26" s="1"/>
      <c r="AC26" s="1"/>
      <c r="AD26" s="1"/>
      <c r="AE26" s="1"/>
      <c r="AF26" s="1"/>
      <c r="AG26" s="1"/>
    </row>
    <row r="27" spans="1:33" ht="13.5" customHeight="1">
      <c r="A27" s="26"/>
      <c r="B27" s="904"/>
      <c r="C27" s="905"/>
      <c r="D27" s="905"/>
      <c r="E27" s="905"/>
      <c r="F27" s="35" t="s">
        <v>33</v>
      </c>
      <c r="G27" s="39">
        <f>VLOOKUP(B26,PO!$B$16:$L$100,10,FALSE)</f>
        <v>0</v>
      </c>
      <c r="H27" s="686">
        <f>$G$27*H26</f>
        <v>0</v>
      </c>
      <c r="I27" s="774">
        <f>$G$27*I26</f>
        <v>0</v>
      </c>
      <c r="J27" s="774">
        <f>$G$27*J26</f>
        <v>0</v>
      </c>
      <c r="K27" s="781">
        <f>$G$27*K26</f>
        <v>0</v>
      </c>
      <c r="L27" s="26"/>
      <c r="M27" s="31" t="b">
        <f>H27+I27+J27+K27=G27</f>
        <v>1</v>
      </c>
      <c r="N27" s="1"/>
      <c r="O27" s="1"/>
      <c r="P27" s="1"/>
      <c r="Q27" s="1"/>
      <c r="R27" s="1"/>
      <c r="S27" s="1"/>
      <c r="T27" s="1"/>
      <c r="U27" s="1"/>
      <c r="V27" s="1"/>
      <c r="W27" s="1"/>
      <c r="X27" s="1"/>
      <c r="Y27" s="1"/>
      <c r="Z27" s="1"/>
      <c r="AA27" s="1"/>
      <c r="AB27" s="1"/>
      <c r="AC27" s="1"/>
      <c r="AD27" s="1"/>
      <c r="AE27" s="1"/>
      <c r="AF27" s="1"/>
      <c r="AG27" s="1"/>
    </row>
    <row r="28" spans="1:33" ht="13.5" customHeight="1">
      <c r="A28" s="26"/>
      <c r="B28" s="903">
        <v>9</v>
      </c>
      <c r="C28" s="905" t="str">
        <f>VLOOKUP(B28,PO!$B$16:$E$220,4,FALSE)</f>
        <v>DIVERSOS</v>
      </c>
      <c r="D28" s="905"/>
      <c r="E28" s="905"/>
      <c r="F28" s="34" t="s">
        <v>32</v>
      </c>
      <c r="G28" s="38" t="e">
        <f>G29/$G$31</f>
        <v>#DIV/0!</v>
      </c>
      <c r="H28" s="38"/>
      <c r="I28" s="776"/>
      <c r="J28" s="776"/>
      <c r="K28" s="780"/>
      <c r="L28" s="26"/>
      <c r="M28" s="31" t="b">
        <f>H28+I28+J28+K28=100%</f>
        <v>0</v>
      </c>
      <c r="N28" s="1"/>
      <c r="O28" s="1"/>
      <c r="P28" s="1"/>
      <c r="Q28" s="1"/>
      <c r="R28" s="1"/>
      <c r="S28" s="1"/>
      <c r="T28" s="1"/>
      <c r="U28" s="1"/>
      <c r="V28" s="1"/>
      <c r="W28" s="1"/>
      <c r="X28" s="1"/>
      <c r="Y28" s="1"/>
      <c r="Z28" s="1"/>
      <c r="AA28" s="1"/>
      <c r="AB28" s="1"/>
      <c r="AC28" s="1"/>
      <c r="AD28" s="1"/>
      <c r="AE28" s="1"/>
      <c r="AF28" s="1"/>
      <c r="AG28" s="1"/>
    </row>
    <row r="29" spans="1:33" ht="13.5" customHeight="1">
      <c r="A29" s="26"/>
      <c r="B29" s="904"/>
      <c r="C29" s="905"/>
      <c r="D29" s="905"/>
      <c r="E29" s="905"/>
      <c r="F29" s="35" t="s">
        <v>33</v>
      </c>
      <c r="G29" s="39">
        <f>VLOOKUP(B28,PO!$B$16:$L$100,10,FALSE)</f>
        <v>0</v>
      </c>
      <c r="H29" s="686">
        <f>$G$27*H28</f>
        <v>0</v>
      </c>
      <c r="I29" s="774">
        <f>$G$27*I28</f>
        <v>0</v>
      </c>
      <c r="J29" s="774">
        <f>$G$27*J28</f>
        <v>0</v>
      </c>
      <c r="K29" s="781">
        <f>$G$29*K28</f>
        <v>0</v>
      </c>
      <c r="L29" s="26"/>
      <c r="M29" s="31" t="b">
        <f>H29+I29+J29+K29=G29</f>
        <v>1</v>
      </c>
      <c r="N29" s="1"/>
      <c r="O29" s="1"/>
      <c r="P29" s="1"/>
      <c r="Q29" s="1"/>
      <c r="R29" s="1"/>
      <c r="S29" s="1"/>
      <c r="T29" s="1"/>
      <c r="U29" s="1"/>
      <c r="V29" s="1"/>
      <c r="W29" s="1"/>
      <c r="X29" s="1"/>
      <c r="Y29" s="1"/>
      <c r="Z29" s="1"/>
      <c r="AA29" s="1"/>
      <c r="AB29" s="1"/>
      <c r="AC29" s="1"/>
      <c r="AD29" s="1"/>
      <c r="AE29" s="1"/>
      <c r="AF29" s="1"/>
      <c r="AG29" s="1"/>
    </row>
    <row r="30" spans="1:33" ht="13.5" customHeight="1">
      <c r="A30" s="26"/>
      <c r="B30" s="906" t="s">
        <v>22</v>
      </c>
      <c r="C30" s="907"/>
      <c r="D30" s="907"/>
      <c r="E30" s="908"/>
      <c r="F30" s="34" t="s">
        <v>32</v>
      </c>
      <c r="G30" s="38" t="e">
        <f>G31/$G$31</f>
        <v>#DIV/0!</v>
      </c>
      <c r="H30" s="36" t="e">
        <f>H31/$G$31</f>
        <v>#DIV/0!</v>
      </c>
      <c r="I30" s="777" t="e">
        <f>I31/$G$31</f>
        <v>#DIV/0!</v>
      </c>
      <c r="J30" s="777" t="e">
        <f>J31/$G$31</f>
        <v>#DIV/0!</v>
      </c>
      <c r="K30" s="778" t="e">
        <f>K31/$G$31</f>
        <v>#DIV/0!</v>
      </c>
      <c r="L30" s="26"/>
      <c r="M30" s="31" t="e">
        <f>H30+I30+J30+K30=100%</f>
        <v>#DIV/0!</v>
      </c>
      <c r="N30" s="1"/>
      <c r="O30" s="1"/>
      <c r="P30" s="1"/>
      <c r="Q30" s="1"/>
      <c r="R30" s="1"/>
      <c r="S30" s="1"/>
      <c r="T30" s="1"/>
      <c r="U30" s="1"/>
      <c r="V30" s="1"/>
      <c r="W30" s="1"/>
      <c r="X30" s="1"/>
      <c r="Y30" s="1"/>
      <c r="Z30" s="1"/>
      <c r="AA30" s="1"/>
      <c r="AB30" s="1"/>
      <c r="AC30" s="1"/>
      <c r="AD30" s="1"/>
      <c r="AE30" s="1"/>
      <c r="AF30" s="1"/>
      <c r="AG30" s="1"/>
    </row>
    <row r="31" spans="1:33" ht="13.5" customHeight="1">
      <c r="A31" s="26"/>
      <c r="B31" s="914"/>
      <c r="C31" s="915"/>
      <c r="D31" s="915"/>
      <c r="E31" s="916"/>
      <c r="F31" s="35" t="s">
        <v>33</v>
      </c>
      <c r="G31" s="37">
        <f>G13+G15+G17+G19+G21+G27+G23+G25+G29</f>
        <v>0</v>
      </c>
      <c r="H31" s="37">
        <f>H13+H15+H17+H19+H21+H27+H23+H25</f>
        <v>0</v>
      </c>
      <c r="I31" s="775">
        <f>I13+I15+I17+I19+I21+I27+I23+I25</f>
        <v>0</v>
      </c>
      <c r="J31" s="775">
        <f>J13+J15+J17+J19+J21+J27+J23+J25</f>
        <v>0</v>
      </c>
      <c r="K31" s="782">
        <f>K13+K15+K17+K19+K21+K27+K23+K25+K29</f>
        <v>0</v>
      </c>
      <c r="L31" s="26"/>
      <c r="M31" s="31" t="b">
        <f>H31+I31+J31+K31=G31</f>
        <v>1</v>
      </c>
      <c r="N31" s="62"/>
      <c r="O31" s="1"/>
      <c r="P31" s="1"/>
      <c r="Q31" s="1"/>
      <c r="R31" s="1"/>
      <c r="S31" s="1"/>
      <c r="T31" s="1"/>
      <c r="U31" s="1"/>
      <c r="V31" s="1"/>
      <c r="W31" s="1"/>
      <c r="X31" s="1"/>
      <c r="Y31" s="1"/>
      <c r="Z31" s="1"/>
      <c r="AA31" s="1"/>
      <c r="AB31" s="1"/>
      <c r="AC31" s="1"/>
      <c r="AD31" s="1"/>
      <c r="AE31" s="1"/>
      <c r="AF31" s="1"/>
      <c r="AG31" s="1"/>
    </row>
    <row r="32" spans="1:33" ht="13.5" customHeight="1">
      <c r="A32" s="26"/>
      <c r="B32" s="906" t="s">
        <v>34</v>
      </c>
      <c r="C32" s="907"/>
      <c r="D32" s="907"/>
      <c r="E32" s="908"/>
      <c r="F32" s="34" t="s">
        <v>32</v>
      </c>
      <c r="G32" s="36" t="e">
        <f>G33/G33</f>
        <v>#DIV/0!</v>
      </c>
      <c r="H32" s="36" t="e">
        <f>H30</f>
        <v>#DIV/0!</v>
      </c>
      <c r="I32" s="777" t="e">
        <f>I33/G31</f>
        <v>#DIV/0!</v>
      </c>
      <c r="J32" s="772" t="e">
        <f>J33/G31</f>
        <v>#DIV/0!</v>
      </c>
      <c r="K32" s="778" t="e">
        <f>K33/G31</f>
        <v>#DIV/0!</v>
      </c>
      <c r="L32" s="26"/>
      <c r="M32" s="32" t="e">
        <f>K32=100%</f>
        <v>#DIV/0!</v>
      </c>
      <c r="N32" s="1"/>
      <c r="O32" s="1"/>
      <c r="P32" s="1"/>
      <c r="Q32" s="1"/>
      <c r="R32" s="1"/>
      <c r="S32" s="1"/>
      <c r="T32" s="1"/>
      <c r="U32" s="1"/>
      <c r="V32" s="1"/>
      <c r="W32" s="1"/>
      <c r="X32" s="1"/>
      <c r="Y32" s="1"/>
      <c r="Z32" s="1"/>
      <c r="AA32" s="1"/>
      <c r="AB32" s="1"/>
      <c r="AC32" s="1"/>
      <c r="AD32" s="1"/>
      <c r="AE32" s="1"/>
      <c r="AF32" s="1"/>
      <c r="AG32" s="1"/>
    </row>
    <row r="33" spans="1:33" ht="13.5" customHeight="1" thickBot="1">
      <c r="A33" s="26"/>
      <c r="B33" s="909"/>
      <c r="C33" s="910"/>
      <c r="D33" s="910"/>
      <c r="E33" s="911"/>
      <c r="F33" s="450" t="s">
        <v>33</v>
      </c>
      <c r="G33" s="451">
        <f>G31</f>
        <v>0</v>
      </c>
      <c r="H33" s="451">
        <f>H31</f>
        <v>0</v>
      </c>
      <c r="I33" s="451">
        <f>H33+I31</f>
        <v>0</v>
      </c>
      <c r="J33" s="451">
        <f>I33+J31</f>
        <v>0</v>
      </c>
      <c r="K33" s="684">
        <f>J33+K31</f>
        <v>0</v>
      </c>
      <c r="L33" s="26"/>
      <c r="M33" s="31" t="b">
        <f>K33=G33</f>
        <v>1</v>
      </c>
      <c r="N33" s="1"/>
      <c r="O33" s="1"/>
      <c r="P33" s="1"/>
      <c r="Q33" s="1"/>
      <c r="R33" s="1"/>
      <c r="S33" s="1"/>
      <c r="T33" s="1"/>
      <c r="U33" s="1"/>
      <c r="V33" s="1"/>
      <c r="W33" s="1"/>
      <c r="X33" s="1"/>
      <c r="Y33" s="1"/>
      <c r="Z33" s="1"/>
      <c r="AA33" s="1"/>
      <c r="AB33" s="1"/>
      <c r="AC33" s="1"/>
      <c r="AD33" s="1"/>
      <c r="AE33" s="1"/>
      <c r="AF33" s="1"/>
      <c r="AG33" s="1"/>
    </row>
    <row r="34" spans="1:33" ht="7.5" customHeight="1">
      <c r="A34" s="26"/>
      <c r="B34" s="448"/>
      <c r="C34" s="448"/>
      <c r="D34" s="448"/>
      <c r="E34" s="448"/>
      <c r="F34" s="448"/>
      <c r="H34" s="448"/>
      <c r="I34" s="448"/>
      <c r="J34" s="448"/>
      <c r="K34" s="448"/>
      <c r="L34" s="26"/>
      <c r="M34" s="26"/>
      <c r="N34" s="1"/>
      <c r="O34" s="1"/>
      <c r="P34" s="1"/>
      <c r="Q34" s="1"/>
      <c r="R34" s="1"/>
      <c r="S34" s="1"/>
      <c r="T34" s="1"/>
      <c r="U34" s="1"/>
      <c r="V34" s="1"/>
      <c r="W34" s="1"/>
      <c r="X34" s="1"/>
      <c r="Y34" s="1"/>
      <c r="Z34" s="1"/>
      <c r="AA34" s="1"/>
      <c r="AB34" s="1"/>
      <c r="AC34" s="1"/>
      <c r="AD34" s="1"/>
      <c r="AE34" s="1"/>
      <c r="AF34" s="1"/>
      <c r="AG34" s="1"/>
    </row>
    <row r="35" spans="1:33" ht="14.25" customHeight="1">
      <c r="A35" s="26"/>
      <c r="B35" s="33"/>
      <c r="C35" s="33"/>
      <c r="D35" s="33"/>
      <c r="E35" s="33"/>
      <c r="F35" s="33"/>
      <c r="G35" s="33"/>
      <c r="H35" s="33"/>
      <c r="I35" s="33"/>
      <c r="J35" s="448"/>
      <c r="K35" s="33"/>
      <c r="L35" s="26"/>
      <c r="M35" s="26"/>
      <c r="N35" s="1"/>
      <c r="O35" s="1"/>
      <c r="P35" s="1"/>
      <c r="Q35" s="1"/>
      <c r="R35" s="1"/>
      <c r="S35" s="1"/>
      <c r="T35" s="1"/>
      <c r="U35" s="1"/>
      <c r="V35" s="1"/>
      <c r="W35" s="1"/>
      <c r="X35" s="1"/>
      <c r="Y35" s="1"/>
      <c r="Z35" s="1"/>
      <c r="AA35" s="1"/>
      <c r="AB35" s="1"/>
      <c r="AC35" s="1"/>
      <c r="AD35" s="1"/>
      <c r="AE35" s="1"/>
      <c r="AF35" s="1"/>
      <c r="AG35" s="1"/>
    </row>
    <row r="36" spans="1:33" ht="14.25" customHeight="1">
      <c r="A36" s="26"/>
      <c r="B36" s="33"/>
      <c r="C36" s="33"/>
      <c r="D36" s="33"/>
      <c r="E36" s="912"/>
      <c r="F36" s="913"/>
      <c r="G36" s="913"/>
      <c r="H36" s="913"/>
      <c r="I36" s="913"/>
      <c r="J36" s="769"/>
      <c r="K36" s="33"/>
      <c r="L36" s="26"/>
      <c r="M36" s="26"/>
      <c r="N36" s="1"/>
      <c r="O36" s="1"/>
      <c r="P36" s="1"/>
      <c r="Q36" s="1"/>
      <c r="R36" s="1"/>
      <c r="S36" s="1"/>
      <c r="T36" s="1"/>
      <c r="U36" s="1"/>
      <c r="V36" s="1"/>
      <c r="W36" s="1"/>
      <c r="X36" s="1"/>
      <c r="Y36" s="1"/>
      <c r="Z36" s="1"/>
      <c r="AA36" s="1"/>
      <c r="AB36" s="1"/>
      <c r="AC36" s="1"/>
      <c r="AD36" s="1"/>
      <c r="AE36" s="1"/>
      <c r="AF36" s="1"/>
      <c r="AG36" s="1"/>
    </row>
    <row r="37" spans="1:33" ht="14.25" customHeight="1">
      <c r="A37" s="26"/>
      <c r="B37" s="33"/>
      <c r="C37" s="33"/>
      <c r="D37" s="33"/>
      <c r="E37" s="33"/>
      <c r="F37" s="33"/>
      <c r="G37" s="448" t="b">
        <f>G33=PO!K90</f>
        <v>1</v>
      </c>
      <c r="H37" s="33"/>
      <c r="I37" s="33"/>
      <c r="J37" s="448"/>
      <c r="K37" s="33"/>
      <c r="L37" s="26"/>
      <c r="M37" s="26"/>
      <c r="N37" s="1"/>
      <c r="O37" s="1"/>
      <c r="P37" s="1"/>
      <c r="Q37" s="1"/>
      <c r="R37" s="1"/>
      <c r="S37" s="1"/>
      <c r="T37" s="1"/>
      <c r="U37" s="1"/>
      <c r="V37" s="1"/>
      <c r="W37" s="1"/>
      <c r="X37" s="1"/>
      <c r="Y37" s="1"/>
      <c r="Z37" s="1"/>
      <c r="AA37" s="1"/>
      <c r="AB37" s="1"/>
      <c r="AC37" s="1"/>
      <c r="AD37" s="1"/>
      <c r="AE37" s="1"/>
      <c r="AF37" s="1"/>
      <c r="AG37" s="1"/>
    </row>
    <row r="38" spans="1:33" ht="14.25" customHeight="1">
      <c r="A38" s="26"/>
      <c r="B38" s="26"/>
      <c r="C38" s="26"/>
      <c r="D38" s="26"/>
      <c r="E38" s="26"/>
      <c r="F38" s="26"/>
      <c r="G38" s="26"/>
      <c r="H38" s="26"/>
      <c r="I38" s="26"/>
      <c r="J38" s="26"/>
      <c r="K38" s="26"/>
      <c r="L38" s="26"/>
      <c r="M38" s="26"/>
      <c r="N38" s="1"/>
      <c r="O38" s="1"/>
      <c r="P38" s="1"/>
      <c r="Q38" s="1"/>
      <c r="R38" s="1"/>
      <c r="S38" s="1"/>
      <c r="T38" s="1"/>
      <c r="U38" s="1"/>
      <c r="V38" s="1"/>
      <c r="W38" s="1"/>
      <c r="X38" s="1"/>
      <c r="Y38" s="1"/>
      <c r="Z38" s="1"/>
      <c r="AA38" s="1"/>
      <c r="AB38" s="1"/>
      <c r="AC38" s="1"/>
      <c r="AD38" s="1"/>
      <c r="AE38" s="1"/>
      <c r="AF38" s="1"/>
      <c r="AG38" s="1"/>
    </row>
    <row r="39" spans="1:33" ht="14.25" customHeight="1">
      <c r="A39" s="26"/>
      <c r="B39" s="26"/>
      <c r="C39" s="26"/>
      <c r="D39" s="26"/>
      <c r="E39" s="26"/>
      <c r="F39" s="26"/>
      <c r="G39" s="26"/>
      <c r="H39" s="26"/>
      <c r="I39" s="26"/>
      <c r="J39" s="26"/>
      <c r="K39" s="26"/>
      <c r="L39" s="26"/>
      <c r="M39" s="26"/>
      <c r="N39" s="1"/>
      <c r="O39" s="1"/>
      <c r="P39" s="1"/>
      <c r="Q39" s="1"/>
      <c r="R39" s="1"/>
      <c r="S39" s="1"/>
      <c r="T39" s="1"/>
      <c r="U39" s="1"/>
      <c r="V39" s="1"/>
      <c r="W39" s="1"/>
      <c r="X39" s="1"/>
      <c r="Y39" s="1"/>
      <c r="Z39" s="1"/>
      <c r="AA39" s="1"/>
      <c r="AB39" s="1"/>
      <c r="AC39" s="1"/>
      <c r="AD39" s="1"/>
      <c r="AE39" s="1"/>
      <c r="AF39" s="1"/>
      <c r="AG39" s="1"/>
    </row>
    <row r="40" spans="1:33" ht="14.25" customHeight="1">
      <c r="A40" s="26"/>
      <c r="B40" s="26"/>
      <c r="C40" s="26"/>
      <c r="D40" s="26"/>
      <c r="E40" s="26"/>
      <c r="F40" s="26"/>
      <c r="G40" s="26"/>
      <c r="H40" s="26"/>
      <c r="I40" s="26"/>
      <c r="J40" s="26"/>
      <c r="K40" s="26"/>
      <c r="L40" s="26"/>
      <c r="M40" s="26"/>
      <c r="N40" s="1"/>
      <c r="O40" s="1"/>
      <c r="P40" s="1"/>
      <c r="Q40" s="1"/>
      <c r="R40" s="1"/>
      <c r="S40" s="1"/>
      <c r="T40" s="1"/>
      <c r="U40" s="1"/>
      <c r="V40" s="1"/>
      <c r="W40" s="1"/>
      <c r="X40" s="1"/>
      <c r="Y40" s="1"/>
      <c r="Z40" s="1"/>
      <c r="AA40" s="1"/>
      <c r="AB40" s="1"/>
      <c r="AC40" s="1"/>
      <c r="AD40" s="1"/>
      <c r="AE40" s="1"/>
      <c r="AF40" s="1"/>
      <c r="AG40" s="1"/>
    </row>
    <row r="41" spans="1:33" ht="14.25" customHeight="1">
      <c r="A41" s="26"/>
      <c r="B41" s="26"/>
      <c r="C41" s="26"/>
      <c r="D41" s="26"/>
      <c r="E41" s="26"/>
      <c r="F41" s="26"/>
      <c r="G41" s="26"/>
      <c r="H41" s="26"/>
      <c r="I41" s="26"/>
      <c r="J41" s="26"/>
      <c r="K41" s="26"/>
      <c r="L41" s="26"/>
      <c r="M41" s="26"/>
      <c r="N41" s="1"/>
      <c r="O41" s="1"/>
      <c r="P41" s="1"/>
      <c r="Q41" s="1"/>
      <c r="R41" s="1"/>
      <c r="S41" s="1"/>
      <c r="T41" s="1"/>
      <c r="U41" s="1"/>
      <c r="V41" s="1"/>
      <c r="W41" s="1"/>
      <c r="X41" s="1"/>
      <c r="Y41" s="1"/>
      <c r="Z41" s="1"/>
      <c r="AA41" s="1"/>
      <c r="AB41" s="1"/>
      <c r="AC41" s="1"/>
      <c r="AD41" s="1"/>
      <c r="AE41" s="1"/>
      <c r="AF41" s="1"/>
      <c r="AG41" s="1"/>
    </row>
    <row r="42" spans="1:33" ht="14.25" customHeight="1">
      <c r="A42" s="26"/>
      <c r="B42" s="26"/>
      <c r="C42" s="26"/>
      <c r="D42" s="26"/>
      <c r="E42" s="26"/>
      <c r="F42" s="26"/>
      <c r="G42" s="26"/>
      <c r="H42" s="26"/>
      <c r="I42" s="26"/>
      <c r="J42" s="26"/>
      <c r="K42" s="26"/>
      <c r="L42" s="26"/>
      <c r="M42" s="26"/>
      <c r="N42" s="1"/>
      <c r="O42" s="1"/>
      <c r="P42" s="1"/>
      <c r="Q42" s="1"/>
      <c r="R42" s="1"/>
      <c r="S42" s="1"/>
      <c r="T42" s="1"/>
      <c r="U42" s="1"/>
      <c r="V42" s="1"/>
      <c r="W42" s="1"/>
      <c r="X42" s="1"/>
      <c r="Y42" s="1"/>
      <c r="Z42" s="1"/>
      <c r="AA42" s="1"/>
      <c r="AB42" s="1"/>
      <c r="AC42" s="1"/>
      <c r="AD42" s="1"/>
      <c r="AE42" s="1"/>
      <c r="AF42" s="1"/>
      <c r="AG42" s="1"/>
    </row>
    <row r="43" spans="1:33" ht="14.25" customHeight="1">
      <c r="A43" s="26"/>
      <c r="B43" s="26"/>
      <c r="C43" s="26"/>
      <c r="D43" s="26"/>
      <c r="E43" s="26"/>
      <c r="F43" s="26"/>
      <c r="G43" s="26"/>
      <c r="H43" s="26"/>
      <c r="I43" s="26"/>
      <c r="J43" s="26"/>
      <c r="K43" s="26"/>
      <c r="L43" s="26"/>
      <c r="M43" s="26"/>
      <c r="N43" s="1"/>
      <c r="O43" s="1"/>
      <c r="P43" s="1"/>
      <c r="Q43" s="1"/>
      <c r="R43" s="1"/>
      <c r="S43" s="1"/>
      <c r="T43" s="1"/>
      <c r="U43" s="1"/>
      <c r="V43" s="1"/>
      <c r="W43" s="1"/>
      <c r="X43" s="1"/>
      <c r="Y43" s="1"/>
      <c r="Z43" s="1"/>
      <c r="AA43" s="1"/>
      <c r="AB43" s="1"/>
      <c r="AC43" s="1"/>
      <c r="AD43" s="1"/>
      <c r="AE43" s="1"/>
      <c r="AF43" s="1"/>
      <c r="AG43" s="1"/>
    </row>
    <row r="44" spans="1:33" ht="14.25" customHeight="1">
      <c r="A44" s="26"/>
      <c r="B44" s="26"/>
      <c r="C44" s="26"/>
      <c r="D44" s="26"/>
      <c r="E44" s="26"/>
      <c r="F44" s="26"/>
      <c r="G44" s="26"/>
      <c r="H44" s="26"/>
      <c r="I44" s="26"/>
      <c r="J44" s="26"/>
      <c r="K44" s="26"/>
      <c r="L44" s="26"/>
      <c r="M44" s="26"/>
      <c r="N44" s="1"/>
      <c r="O44" s="1"/>
      <c r="P44" s="1"/>
      <c r="Q44" s="1"/>
      <c r="R44" s="1"/>
      <c r="S44" s="1"/>
      <c r="T44" s="1"/>
      <c r="U44" s="1"/>
      <c r="V44" s="1"/>
      <c r="W44" s="1"/>
      <c r="X44" s="1"/>
      <c r="Y44" s="1"/>
      <c r="Z44" s="1"/>
      <c r="AA44" s="1"/>
      <c r="AB44" s="1"/>
      <c r="AC44" s="1"/>
      <c r="AD44" s="1"/>
      <c r="AE44" s="1"/>
      <c r="AF44" s="1"/>
      <c r="AG44" s="1"/>
    </row>
    <row r="45" spans="1:33" ht="14.25" customHeight="1">
      <c r="A45" s="26"/>
      <c r="B45" s="26"/>
      <c r="C45" s="26"/>
      <c r="D45" s="26"/>
      <c r="E45" s="26"/>
      <c r="F45" s="26"/>
      <c r="G45" s="26"/>
      <c r="H45" s="26"/>
      <c r="I45" s="26"/>
      <c r="J45" s="26"/>
      <c r="K45" s="26"/>
      <c r="L45" s="26"/>
      <c r="M45" s="26"/>
      <c r="N45" s="1"/>
      <c r="O45" s="1"/>
      <c r="P45" s="1"/>
      <c r="Q45" s="1"/>
      <c r="R45" s="1"/>
      <c r="S45" s="1"/>
      <c r="T45" s="1"/>
      <c r="U45" s="1"/>
      <c r="V45" s="1"/>
      <c r="W45" s="1"/>
      <c r="X45" s="1"/>
      <c r="Y45" s="1"/>
      <c r="Z45" s="1"/>
      <c r="AA45" s="1"/>
      <c r="AB45" s="1"/>
      <c r="AC45" s="1"/>
      <c r="AD45" s="1"/>
      <c r="AE45" s="1"/>
      <c r="AF45" s="1"/>
      <c r="AG45" s="1"/>
    </row>
    <row r="46" spans="1:33" ht="14.25" customHeight="1">
      <c r="A46" s="26"/>
      <c r="B46" s="26"/>
      <c r="C46" s="26"/>
      <c r="D46" s="26"/>
      <c r="E46" s="26"/>
      <c r="F46" s="26"/>
      <c r="G46" s="26"/>
      <c r="H46" s="26"/>
      <c r="I46" s="26"/>
      <c r="J46" s="26"/>
      <c r="K46" s="26"/>
      <c r="L46" s="26"/>
      <c r="M46" s="26"/>
      <c r="N46" s="1"/>
      <c r="O46" s="1"/>
      <c r="P46" s="1"/>
      <c r="Q46" s="1"/>
      <c r="R46" s="1"/>
      <c r="S46" s="1"/>
      <c r="T46" s="1"/>
      <c r="U46" s="1"/>
      <c r="V46" s="1"/>
      <c r="W46" s="1"/>
      <c r="X46" s="1"/>
      <c r="Y46" s="1"/>
      <c r="Z46" s="1"/>
      <c r="AA46" s="1"/>
      <c r="AB46" s="1"/>
      <c r="AC46" s="1"/>
      <c r="AD46" s="1"/>
      <c r="AE46" s="1"/>
      <c r="AF46" s="1"/>
      <c r="AG46" s="1"/>
    </row>
    <row r="47" spans="1:33" ht="14.25" customHeight="1">
      <c r="A47" s="26"/>
      <c r="B47" s="26"/>
      <c r="C47" s="26"/>
      <c r="D47" s="26"/>
      <c r="E47" s="26"/>
      <c r="F47" s="26"/>
      <c r="G47" s="26"/>
      <c r="H47" s="26"/>
      <c r="I47" s="26"/>
      <c r="J47" s="26"/>
      <c r="K47" s="26"/>
      <c r="L47" s="26"/>
      <c r="M47" s="26"/>
      <c r="N47" s="1"/>
      <c r="O47" s="1"/>
      <c r="P47" s="1"/>
      <c r="Q47" s="1"/>
      <c r="R47" s="1"/>
      <c r="S47" s="1"/>
      <c r="T47" s="1"/>
      <c r="U47" s="1"/>
      <c r="V47" s="1"/>
      <c r="W47" s="1"/>
      <c r="X47" s="1"/>
      <c r="Y47" s="1"/>
      <c r="Z47" s="1"/>
      <c r="AA47" s="1"/>
      <c r="AB47" s="1"/>
      <c r="AC47" s="1"/>
      <c r="AD47" s="1"/>
      <c r="AE47" s="1"/>
      <c r="AF47" s="1"/>
      <c r="AG47" s="1"/>
    </row>
    <row r="48" spans="1:33" ht="14.25" customHeight="1">
      <c r="A48" s="26"/>
      <c r="B48" s="26"/>
      <c r="C48" s="26"/>
      <c r="D48" s="26"/>
      <c r="E48" s="26"/>
      <c r="F48" s="26"/>
      <c r="G48" s="26"/>
      <c r="H48" s="26"/>
      <c r="I48" s="26"/>
      <c r="J48" s="26"/>
      <c r="K48" s="26"/>
      <c r="L48" s="26"/>
      <c r="M48" s="26"/>
      <c r="N48" s="1"/>
      <c r="O48" s="1"/>
      <c r="P48" s="1"/>
      <c r="Q48" s="1"/>
      <c r="R48" s="1"/>
      <c r="S48" s="1"/>
      <c r="T48" s="1"/>
      <c r="U48" s="1"/>
      <c r="V48" s="1"/>
      <c r="W48" s="1"/>
      <c r="X48" s="1"/>
      <c r="Y48" s="1"/>
      <c r="Z48" s="1"/>
      <c r="AA48" s="1"/>
      <c r="AB48" s="1"/>
      <c r="AC48" s="1"/>
      <c r="AD48" s="1"/>
      <c r="AE48" s="1"/>
      <c r="AF48" s="1"/>
      <c r="AG48" s="1"/>
    </row>
    <row r="49" spans="1:33" ht="14.25" customHeight="1">
      <c r="A49" s="26"/>
      <c r="B49" s="26"/>
      <c r="C49" s="26"/>
      <c r="D49" s="26"/>
      <c r="E49" s="26"/>
      <c r="F49" s="26"/>
      <c r="G49" s="26"/>
      <c r="H49" s="26"/>
      <c r="I49" s="26"/>
      <c r="J49" s="26"/>
      <c r="K49" s="26"/>
      <c r="L49" s="26"/>
      <c r="M49" s="26"/>
      <c r="N49" s="1"/>
      <c r="O49" s="1"/>
      <c r="P49" s="1"/>
      <c r="Q49" s="1"/>
      <c r="R49" s="1"/>
      <c r="S49" s="1"/>
      <c r="T49" s="1"/>
      <c r="U49" s="1"/>
      <c r="V49" s="1"/>
      <c r="W49" s="1"/>
      <c r="X49" s="1"/>
      <c r="Y49" s="1"/>
      <c r="Z49" s="1"/>
      <c r="AA49" s="1"/>
      <c r="AB49" s="1"/>
      <c r="AC49" s="1"/>
      <c r="AD49" s="1"/>
      <c r="AE49" s="1"/>
      <c r="AF49" s="1"/>
      <c r="AG49" s="1"/>
    </row>
    <row r="50" spans="1:33" ht="14.25" customHeight="1">
      <c r="A50" s="26"/>
      <c r="B50" s="26"/>
      <c r="C50" s="26"/>
      <c r="D50" s="26"/>
      <c r="E50" s="26"/>
      <c r="F50" s="26"/>
      <c r="G50" s="26"/>
      <c r="H50" s="26"/>
      <c r="I50" s="26"/>
      <c r="J50" s="26"/>
      <c r="K50" s="26"/>
      <c r="L50" s="26"/>
      <c r="M50" s="26"/>
      <c r="N50" s="1"/>
      <c r="O50" s="1"/>
      <c r="P50" s="1"/>
      <c r="Q50" s="1"/>
      <c r="R50" s="1"/>
      <c r="S50" s="1"/>
      <c r="T50" s="1"/>
      <c r="U50" s="1"/>
      <c r="V50" s="1"/>
      <c r="W50" s="1"/>
      <c r="X50" s="1"/>
      <c r="Y50" s="1"/>
      <c r="Z50" s="1"/>
      <c r="AA50" s="1"/>
      <c r="AB50" s="1"/>
      <c r="AC50" s="1"/>
      <c r="AD50" s="1"/>
      <c r="AE50" s="1"/>
      <c r="AF50" s="1"/>
      <c r="AG50" s="1"/>
    </row>
    <row r="51" spans="1:33" ht="14.25" customHeight="1">
      <c r="A51" s="26"/>
      <c r="B51" s="26"/>
      <c r="C51" s="26"/>
      <c r="D51" s="26"/>
      <c r="E51" s="26"/>
      <c r="F51" s="26"/>
      <c r="G51" s="26"/>
      <c r="H51" s="26"/>
      <c r="I51" s="26"/>
      <c r="J51" s="26"/>
      <c r="K51" s="26"/>
      <c r="L51" s="26"/>
      <c r="M51" s="26"/>
      <c r="N51" s="1"/>
      <c r="O51" s="1"/>
      <c r="P51" s="1"/>
      <c r="Q51" s="1"/>
      <c r="R51" s="1"/>
      <c r="S51" s="1"/>
      <c r="T51" s="1"/>
      <c r="U51" s="1"/>
      <c r="V51" s="1"/>
      <c r="W51" s="1"/>
      <c r="X51" s="1"/>
      <c r="Y51" s="1"/>
      <c r="Z51" s="1"/>
      <c r="AA51" s="1"/>
      <c r="AB51" s="1"/>
      <c r="AC51" s="1"/>
      <c r="AD51" s="1"/>
      <c r="AE51" s="1"/>
      <c r="AF51" s="1"/>
      <c r="AG51" s="1"/>
    </row>
    <row r="52" spans="1:33" ht="14.25" customHeight="1">
      <c r="A52" s="26"/>
      <c r="B52" s="26"/>
      <c r="C52" s="26"/>
      <c r="D52" s="26"/>
      <c r="E52" s="26"/>
      <c r="F52" s="26"/>
      <c r="G52" s="26"/>
      <c r="H52" s="26"/>
      <c r="I52" s="26"/>
      <c r="J52" s="26"/>
      <c r="K52" s="26"/>
      <c r="L52" s="26"/>
      <c r="M52" s="26"/>
      <c r="N52" s="1"/>
      <c r="O52" s="1"/>
      <c r="P52" s="1"/>
      <c r="Q52" s="1"/>
      <c r="R52" s="1"/>
      <c r="S52" s="1"/>
      <c r="T52" s="1"/>
      <c r="U52" s="1"/>
      <c r="V52" s="1"/>
      <c r="W52" s="1"/>
      <c r="X52" s="1"/>
      <c r="Y52" s="1"/>
      <c r="Z52" s="1"/>
      <c r="AA52" s="1"/>
      <c r="AB52" s="1"/>
      <c r="AC52" s="1"/>
      <c r="AD52" s="1"/>
      <c r="AE52" s="1"/>
      <c r="AF52" s="1"/>
      <c r="AG52" s="1"/>
    </row>
    <row r="53" spans="1:33" ht="14.25" customHeight="1">
      <c r="A53" s="26"/>
      <c r="B53" s="26"/>
      <c r="C53" s="26"/>
      <c r="D53" s="26"/>
      <c r="E53" s="26"/>
      <c r="F53" s="26"/>
      <c r="G53" s="26"/>
      <c r="H53" s="26"/>
      <c r="I53" s="26"/>
      <c r="J53" s="26"/>
      <c r="K53" s="26"/>
      <c r="L53" s="26"/>
      <c r="M53" s="26"/>
      <c r="N53" s="1"/>
      <c r="O53" s="1"/>
      <c r="P53" s="1"/>
      <c r="Q53" s="1"/>
      <c r="R53" s="1"/>
      <c r="S53" s="1"/>
      <c r="T53" s="1"/>
      <c r="U53" s="1"/>
      <c r="V53" s="1"/>
      <c r="W53" s="1"/>
      <c r="X53" s="1"/>
      <c r="Y53" s="1"/>
      <c r="Z53" s="1"/>
      <c r="AA53" s="1"/>
      <c r="AB53" s="1"/>
      <c r="AC53" s="1"/>
      <c r="AD53" s="1"/>
      <c r="AE53" s="1"/>
      <c r="AF53" s="1"/>
      <c r="AG53" s="1"/>
    </row>
    <row r="54" spans="1:33" ht="14.25" customHeight="1">
      <c r="A54" s="26"/>
      <c r="B54" s="26"/>
      <c r="C54" s="26"/>
      <c r="D54" s="26"/>
      <c r="E54" s="26"/>
      <c r="F54" s="26"/>
      <c r="G54" s="26"/>
      <c r="H54" s="26"/>
      <c r="I54" s="26"/>
      <c r="J54" s="26"/>
      <c r="K54" s="26"/>
      <c r="L54" s="26"/>
      <c r="M54" s="26"/>
      <c r="N54" s="1"/>
      <c r="O54" s="1"/>
      <c r="P54" s="1"/>
      <c r="Q54" s="1"/>
      <c r="R54" s="1"/>
      <c r="S54" s="1"/>
      <c r="T54" s="1"/>
      <c r="U54" s="1"/>
      <c r="V54" s="1"/>
      <c r="W54" s="1"/>
      <c r="X54" s="1"/>
      <c r="Y54" s="1"/>
      <c r="Z54" s="1"/>
      <c r="AA54" s="1"/>
      <c r="AB54" s="1"/>
      <c r="AC54" s="1"/>
      <c r="AD54" s="1"/>
      <c r="AE54" s="1"/>
      <c r="AF54" s="1"/>
      <c r="AG54" s="1"/>
    </row>
    <row r="55" spans="1:33" ht="14.25" customHeight="1">
      <c r="A55" s="26"/>
      <c r="B55" s="26"/>
      <c r="C55" s="26"/>
      <c r="D55" s="26"/>
      <c r="E55" s="26"/>
      <c r="F55" s="26"/>
      <c r="G55" s="26"/>
      <c r="H55" s="26"/>
      <c r="I55" s="26"/>
      <c r="J55" s="26"/>
      <c r="K55" s="26"/>
      <c r="L55" s="26"/>
      <c r="M55" s="26"/>
      <c r="N55" s="1"/>
      <c r="O55" s="1"/>
      <c r="P55" s="1"/>
      <c r="Q55" s="1"/>
      <c r="R55" s="1"/>
      <c r="S55" s="1"/>
      <c r="T55" s="1"/>
      <c r="U55" s="1"/>
      <c r="V55" s="1"/>
      <c r="W55" s="1"/>
      <c r="X55" s="1"/>
      <c r="Y55" s="1"/>
      <c r="Z55" s="1"/>
      <c r="AA55" s="1"/>
      <c r="AB55" s="1"/>
      <c r="AC55" s="1"/>
      <c r="AD55" s="1"/>
      <c r="AE55" s="1"/>
      <c r="AF55" s="1"/>
      <c r="AG55" s="1"/>
    </row>
    <row r="56" spans="1:33" ht="14.25" customHeight="1">
      <c r="A56" s="26"/>
      <c r="B56" s="26"/>
      <c r="C56" s="26"/>
      <c r="D56" s="26"/>
      <c r="E56" s="26"/>
      <c r="F56" s="26"/>
      <c r="G56" s="26"/>
      <c r="H56" s="26"/>
      <c r="I56" s="26"/>
      <c r="J56" s="26"/>
      <c r="K56" s="26"/>
      <c r="L56" s="26"/>
      <c r="M56" s="26"/>
      <c r="N56" s="1"/>
      <c r="O56" s="1"/>
      <c r="P56" s="1"/>
      <c r="Q56" s="1"/>
      <c r="R56" s="1"/>
      <c r="S56" s="1"/>
      <c r="T56" s="1"/>
      <c r="U56" s="1"/>
      <c r="V56" s="1"/>
      <c r="W56" s="1"/>
      <c r="X56" s="1"/>
      <c r="Y56" s="1"/>
      <c r="Z56" s="1"/>
      <c r="AA56" s="1"/>
      <c r="AB56" s="1"/>
      <c r="AC56" s="1"/>
      <c r="AD56" s="1"/>
      <c r="AE56" s="1"/>
      <c r="AF56" s="1"/>
      <c r="AG56" s="1"/>
    </row>
    <row r="57" spans="1:33" ht="14.25" customHeight="1">
      <c r="A57" s="26"/>
      <c r="B57" s="26"/>
      <c r="C57" s="26"/>
      <c r="D57" s="26"/>
      <c r="E57" s="26"/>
      <c r="F57" s="26"/>
      <c r="G57" s="26"/>
      <c r="H57" s="26"/>
      <c r="I57" s="26"/>
      <c r="J57" s="26"/>
      <c r="K57" s="26"/>
      <c r="L57" s="26"/>
      <c r="M57" s="26"/>
      <c r="N57" s="1"/>
      <c r="O57" s="1"/>
      <c r="P57" s="1"/>
      <c r="Q57" s="1"/>
      <c r="R57" s="1"/>
      <c r="S57" s="1"/>
      <c r="T57" s="1"/>
      <c r="U57" s="1"/>
      <c r="V57" s="1"/>
      <c r="W57" s="1"/>
      <c r="X57" s="1"/>
      <c r="Y57" s="1"/>
      <c r="Z57" s="1"/>
      <c r="AA57" s="1"/>
      <c r="AB57" s="1"/>
      <c r="AC57" s="1"/>
      <c r="AD57" s="1"/>
      <c r="AE57" s="1"/>
      <c r="AF57" s="1"/>
      <c r="AG57" s="1"/>
    </row>
    <row r="58" spans="1:33" ht="14.25" customHeight="1">
      <c r="A58" s="26"/>
      <c r="B58" s="26"/>
      <c r="C58" s="26"/>
      <c r="D58" s="26"/>
      <c r="E58" s="26"/>
      <c r="F58" s="26"/>
      <c r="G58" s="26"/>
      <c r="H58" s="26"/>
      <c r="I58" s="26"/>
      <c r="J58" s="26"/>
      <c r="K58" s="26"/>
      <c r="L58" s="26"/>
      <c r="M58" s="26"/>
      <c r="N58" s="1"/>
      <c r="O58" s="1"/>
      <c r="P58" s="1"/>
      <c r="Q58" s="1"/>
      <c r="R58" s="1"/>
      <c r="S58" s="1"/>
      <c r="T58" s="1"/>
      <c r="U58" s="1"/>
      <c r="V58" s="1"/>
      <c r="W58" s="1"/>
      <c r="X58" s="1"/>
      <c r="Y58" s="1"/>
      <c r="Z58" s="1"/>
      <c r="AA58" s="1"/>
      <c r="AB58" s="1"/>
      <c r="AC58" s="1"/>
      <c r="AD58" s="1"/>
      <c r="AE58" s="1"/>
      <c r="AF58" s="1"/>
      <c r="AG58" s="1"/>
    </row>
    <row r="59" spans="1:33" ht="14.25" customHeight="1">
      <c r="A59" s="26"/>
      <c r="B59" s="26"/>
      <c r="C59" s="26"/>
      <c r="D59" s="26"/>
      <c r="E59" s="26"/>
      <c r="F59" s="26"/>
      <c r="G59" s="26"/>
      <c r="H59" s="26"/>
      <c r="I59" s="26"/>
      <c r="J59" s="26"/>
      <c r="K59" s="26"/>
      <c r="L59" s="26"/>
      <c r="M59" s="26"/>
      <c r="N59" s="1"/>
      <c r="O59" s="1"/>
      <c r="P59" s="1"/>
      <c r="Q59" s="1"/>
      <c r="R59" s="1"/>
      <c r="S59" s="1"/>
      <c r="T59" s="1"/>
      <c r="U59" s="1"/>
      <c r="V59" s="1"/>
      <c r="W59" s="1"/>
      <c r="X59" s="1"/>
      <c r="Y59" s="1"/>
      <c r="Z59" s="1"/>
      <c r="AA59" s="1"/>
      <c r="AB59" s="1"/>
      <c r="AC59" s="1"/>
      <c r="AD59" s="1"/>
      <c r="AE59" s="1"/>
      <c r="AF59" s="1"/>
      <c r="AG59" s="1"/>
    </row>
    <row r="60" spans="1:33" ht="14.25" customHeight="1">
      <c r="A60" s="26"/>
      <c r="B60" s="26"/>
      <c r="C60" s="26"/>
      <c r="D60" s="26"/>
      <c r="E60" s="26"/>
      <c r="F60" s="26"/>
      <c r="G60" s="26"/>
      <c r="H60" s="26"/>
      <c r="I60" s="26"/>
      <c r="J60" s="26"/>
      <c r="K60" s="26"/>
      <c r="L60" s="26"/>
      <c r="M60" s="26"/>
      <c r="N60" s="1"/>
      <c r="O60" s="1"/>
      <c r="P60" s="1"/>
      <c r="Q60" s="1"/>
      <c r="R60" s="1"/>
      <c r="S60" s="1"/>
      <c r="T60" s="1"/>
      <c r="U60" s="1"/>
      <c r="V60" s="1"/>
      <c r="W60" s="1"/>
      <c r="X60" s="1"/>
      <c r="Y60" s="1"/>
      <c r="Z60" s="1"/>
      <c r="AA60" s="1"/>
      <c r="AB60" s="1"/>
      <c r="AC60" s="1"/>
      <c r="AD60" s="1"/>
      <c r="AE60" s="1"/>
      <c r="AF60" s="1"/>
      <c r="AG60" s="1"/>
    </row>
    <row r="61" spans="1:33" ht="14.25" customHeight="1">
      <c r="A61" s="26"/>
      <c r="B61" s="26"/>
      <c r="C61" s="26"/>
      <c r="D61" s="26"/>
      <c r="E61" s="26"/>
      <c r="F61" s="26"/>
      <c r="G61" s="26"/>
      <c r="H61" s="26"/>
      <c r="I61" s="26"/>
      <c r="J61" s="26"/>
      <c r="K61" s="26"/>
      <c r="L61" s="26"/>
      <c r="M61" s="26"/>
      <c r="N61" s="1"/>
      <c r="O61" s="1"/>
      <c r="P61" s="1"/>
      <c r="Q61" s="1"/>
      <c r="R61" s="1"/>
      <c r="S61" s="1"/>
      <c r="T61" s="1"/>
      <c r="U61" s="1"/>
      <c r="V61" s="1"/>
      <c r="W61" s="1"/>
      <c r="X61" s="1"/>
      <c r="Y61" s="1"/>
      <c r="Z61" s="1"/>
      <c r="AA61" s="1"/>
      <c r="AB61" s="1"/>
      <c r="AC61" s="1"/>
      <c r="AD61" s="1"/>
      <c r="AE61" s="1"/>
      <c r="AF61" s="1"/>
      <c r="AG61" s="1"/>
    </row>
    <row r="62" spans="1:33" ht="14.25" customHeight="1">
      <c r="A62" s="26"/>
      <c r="B62" s="26"/>
      <c r="C62" s="26"/>
      <c r="D62" s="26"/>
      <c r="E62" s="26"/>
      <c r="F62" s="26"/>
      <c r="G62" s="26"/>
      <c r="H62" s="26"/>
      <c r="I62" s="26"/>
      <c r="J62" s="26"/>
      <c r="K62" s="26"/>
      <c r="L62" s="26"/>
      <c r="M62" s="26"/>
      <c r="N62" s="1"/>
      <c r="O62" s="1"/>
      <c r="P62" s="1"/>
      <c r="Q62" s="1"/>
      <c r="R62" s="1"/>
      <c r="S62" s="1"/>
      <c r="T62" s="1"/>
      <c r="U62" s="1"/>
      <c r="V62" s="1"/>
      <c r="W62" s="1"/>
      <c r="X62" s="1"/>
      <c r="Y62" s="1"/>
      <c r="Z62" s="1"/>
      <c r="AA62" s="1"/>
      <c r="AB62" s="1"/>
      <c r="AC62" s="1"/>
      <c r="AD62" s="1"/>
      <c r="AE62" s="1"/>
      <c r="AF62" s="1"/>
      <c r="AG62" s="1"/>
    </row>
    <row r="63" spans="1:33" ht="14.25" customHeight="1">
      <c r="A63" s="26"/>
      <c r="B63" s="26"/>
      <c r="C63" s="26"/>
      <c r="D63" s="26"/>
      <c r="E63" s="26"/>
      <c r="F63" s="26"/>
      <c r="G63" s="26"/>
      <c r="H63" s="26"/>
      <c r="I63" s="26"/>
      <c r="J63" s="26"/>
      <c r="K63" s="26"/>
      <c r="L63" s="26"/>
      <c r="M63" s="26"/>
      <c r="N63" s="1"/>
      <c r="O63" s="1"/>
      <c r="P63" s="1"/>
      <c r="Q63" s="1"/>
      <c r="R63" s="1"/>
      <c r="S63" s="1"/>
      <c r="T63" s="1"/>
      <c r="U63" s="1"/>
      <c r="V63" s="1"/>
      <c r="W63" s="1"/>
      <c r="X63" s="1"/>
      <c r="Y63" s="1"/>
      <c r="Z63" s="1"/>
      <c r="AA63" s="1"/>
      <c r="AB63" s="1"/>
      <c r="AC63" s="1"/>
      <c r="AD63" s="1"/>
      <c r="AE63" s="1"/>
      <c r="AF63" s="1"/>
      <c r="AG63" s="1"/>
    </row>
    <row r="64" spans="1:33" ht="14.25" customHeight="1">
      <c r="A64" s="26"/>
      <c r="B64" s="26"/>
      <c r="C64" s="26"/>
      <c r="D64" s="26"/>
      <c r="E64" s="26"/>
      <c r="F64" s="26"/>
      <c r="G64" s="26"/>
      <c r="H64" s="26"/>
      <c r="I64" s="26"/>
      <c r="J64" s="26"/>
      <c r="K64" s="26"/>
      <c r="L64" s="26"/>
      <c r="M64" s="26"/>
      <c r="N64" s="1"/>
      <c r="O64" s="1"/>
      <c r="P64" s="1"/>
      <c r="Q64" s="1"/>
      <c r="R64" s="1"/>
      <c r="S64" s="1"/>
      <c r="T64" s="1"/>
      <c r="U64" s="1"/>
      <c r="V64" s="1"/>
      <c r="W64" s="1"/>
      <c r="X64" s="1"/>
      <c r="Y64" s="1"/>
      <c r="Z64" s="1"/>
      <c r="AA64" s="1"/>
      <c r="AB64" s="1"/>
      <c r="AC64" s="1"/>
      <c r="AD64" s="1"/>
      <c r="AE64" s="1"/>
      <c r="AF64" s="1"/>
      <c r="AG64" s="1"/>
    </row>
    <row r="65" spans="1:33" ht="14.25" customHeight="1">
      <c r="A65" s="26"/>
      <c r="B65" s="26"/>
      <c r="C65" s="26"/>
      <c r="D65" s="26"/>
      <c r="E65" s="26"/>
      <c r="F65" s="26"/>
      <c r="G65" s="26"/>
      <c r="H65" s="26"/>
      <c r="I65" s="26"/>
      <c r="J65" s="26"/>
      <c r="K65" s="26"/>
      <c r="L65" s="26"/>
      <c r="M65" s="26"/>
      <c r="N65" s="1"/>
      <c r="O65" s="1"/>
      <c r="P65" s="1"/>
      <c r="Q65" s="1"/>
      <c r="R65" s="1"/>
      <c r="S65" s="1"/>
      <c r="T65" s="1"/>
      <c r="U65" s="1"/>
      <c r="V65" s="1"/>
      <c r="W65" s="1"/>
      <c r="X65" s="1"/>
      <c r="Y65" s="1"/>
      <c r="Z65" s="1"/>
      <c r="AA65" s="1"/>
      <c r="AB65" s="1"/>
      <c r="AC65" s="1"/>
      <c r="AD65" s="1"/>
      <c r="AE65" s="1"/>
      <c r="AF65" s="1"/>
      <c r="AG65" s="1"/>
    </row>
    <row r="66" spans="1:33" ht="14.25" customHeight="1">
      <c r="A66" s="26"/>
      <c r="B66" s="26"/>
      <c r="C66" s="26"/>
      <c r="D66" s="26"/>
      <c r="E66" s="26"/>
      <c r="F66" s="26"/>
      <c r="G66" s="26"/>
      <c r="H66" s="26"/>
      <c r="I66" s="26"/>
      <c r="J66" s="26"/>
      <c r="K66" s="26"/>
      <c r="L66" s="26"/>
      <c r="M66" s="26"/>
      <c r="N66" s="1"/>
      <c r="O66" s="1"/>
      <c r="P66" s="1"/>
      <c r="Q66" s="1"/>
      <c r="R66" s="1"/>
      <c r="S66" s="1"/>
      <c r="T66" s="1"/>
      <c r="U66" s="1"/>
      <c r="V66" s="1"/>
      <c r="W66" s="1"/>
      <c r="X66" s="1"/>
      <c r="Y66" s="1"/>
      <c r="Z66" s="1"/>
      <c r="AA66" s="1"/>
      <c r="AB66" s="1"/>
      <c r="AC66" s="1"/>
      <c r="AD66" s="1"/>
      <c r="AE66" s="1"/>
      <c r="AF66" s="1"/>
      <c r="AG66" s="1"/>
    </row>
    <row r="67" spans="1:33" ht="14.25" customHeight="1">
      <c r="A67" s="26"/>
      <c r="B67" s="26"/>
      <c r="C67" s="26"/>
      <c r="D67" s="26"/>
      <c r="E67" s="26"/>
      <c r="F67" s="26"/>
      <c r="G67" s="26"/>
      <c r="H67" s="26"/>
      <c r="I67" s="26"/>
      <c r="J67" s="26"/>
      <c r="K67" s="26"/>
      <c r="L67" s="26"/>
      <c r="M67" s="26"/>
      <c r="N67" s="1"/>
      <c r="O67" s="1"/>
      <c r="P67" s="1"/>
      <c r="Q67" s="1"/>
      <c r="R67" s="1"/>
      <c r="S67" s="1"/>
      <c r="T67" s="1"/>
      <c r="U67" s="1"/>
      <c r="V67" s="1"/>
      <c r="W67" s="1"/>
      <c r="X67" s="1"/>
      <c r="Y67" s="1"/>
      <c r="Z67" s="1"/>
      <c r="AA67" s="1"/>
      <c r="AB67" s="1"/>
      <c r="AC67" s="1"/>
      <c r="AD67" s="1"/>
      <c r="AE67" s="1"/>
      <c r="AF67" s="1"/>
      <c r="AG67" s="1"/>
    </row>
    <row r="68" spans="1:33" ht="14.25" customHeight="1">
      <c r="A68" s="26"/>
      <c r="B68" s="26"/>
      <c r="C68" s="26"/>
      <c r="D68" s="26"/>
      <c r="E68" s="26"/>
      <c r="F68" s="26"/>
      <c r="G68" s="26"/>
      <c r="H68" s="26"/>
      <c r="I68" s="26"/>
      <c r="J68" s="26"/>
      <c r="K68" s="26"/>
      <c r="L68" s="26"/>
      <c r="M68" s="26"/>
      <c r="N68" s="1"/>
      <c r="O68" s="1"/>
      <c r="P68" s="1"/>
      <c r="Q68" s="1"/>
      <c r="R68" s="1"/>
      <c r="S68" s="1"/>
      <c r="T68" s="1"/>
      <c r="U68" s="1"/>
      <c r="V68" s="1"/>
      <c r="W68" s="1"/>
      <c r="X68" s="1"/>
      <c r="Y68" s="1"/>
      <c r="Z68" s="1"/>
      <c r="AA68" s="1"/>
      <c r="AB68" s="1"/>
      <c r="AC68" s="1"/>
      <c r="AD68" s="1"/>
      <c r="AE68" s="1"/>
      <c r="AF68" s="1"/>
      <c r="AG68" s="1"/>
    </row>
    <row r="69" spans="1:33" ht="14.25" customHeight="1">
      <c r="A69" s="26"/>
      <c r="B69" s="26"/>
      <c r="C69" s="26"/>
      <c r="D69" s="26"/>
      <c r="E69" s="26"/>
      <c r="F69" s="26"/>
      <c r="G69" s="26"/>
      <c r="H69" s="26"/>
      <c r="I69" s="26"/>
      <c r="J69" s="26"/>
      <c r="K69" s="26"/>
      <c r="L69" s="26"/>
      <c r="M69" s="26"/>
      <c r="N69" s="1"/>
      <c r="O69" s="1"/>
      <c r="P69" s="1"/>
      <c r="Q69" s="1"/>
      <c r="R69" s="1"/>
      <c r="S69" s="1"/>
      <c r="T69" s="1"/>
      <c r="U69" s="1"/>
      <c r="V69" s="1"/>
      <c r="W69" s="1"/>
      <c r="X69" s="1"/>
      <c r="Y69" s="1"/>
      <c r="Z69" s="1"/>
      <c r="AA69" s="1"/>
      <c r="AB69" s="1"/>
      <c r="AC69" s="1"/>
      <c r="AD69" s="1"/>
      <c r="AE69" s="1"/>
      <c r="AF69" s="1"/>
      <c r="AG69" s="1"/>
    </row>
    <row r="70" spans="1:33" ht="14.25" customHeight="1">
      <c r="A70" s="26"/>
      <c r="B70" s="26"/>
      <c r="C70" s="26"/>
      <c r="D70" s="26"/>
      <c r="E70" s="26"/>
      <c r="F70" s="26"/>
      <c r="G70" s="26"/>
      <c r="H70" s="26"/>
      <c r="I70" s="26"/>
      <c r="J70" s="26"/>
      <c r="K70" s="26"/>
      <c r="L70" s="26"/>
      <c r="M70" s="26"/>
      <c r="N70" s="1"/>
      <c r="O70" s="1"/>
      <c r="P70" s="1"/>
      <c r="Q70" s="1"/>
      <c r="R70" s="1"/>
      <c r="S70" s="1"/>
      <c r="T70" s="1"/>
      <c r="U70" s="1"/>
      <c r="V70" s="1"/>
      <c r="W70" s="1"/>
      <c r="X70" s="1"/>
      <c r="Y70" s="1"/>
      <c r="Z70" s="1"/>
      <c r="AA70" s="1"/>
      <c r="AB70" s="1"/>
      <c r="AC70" s="1"/>
      <c r="AD70" s="1"/>
      <c r="AE70" s="1"/>
      <c r="AF70" s="1"/>
      <c r="AG70" s="1"/>
    </row>
    <row r="71" spans="1:33" ht="14.25" customHeight="1">
      <c r="A71" s="26"/>
      <c r="B71" s="26"/>
      <c r="C71" s="26"/>
      <c r="D71" s="26"/>
      <c r="E71" s="26"/>
      <c r="F71" s="26"/>
      <c r="G71" s="26"/>
      <c r="H71" s="26"/>
      <c r="I71" s="26"/>
      <c r="J71" s="26"/>
      <c r="K71" s="26"/>
      <c r="L71" s="26"/>
      <c r="M71" s="26"/>
      <c r="N71" s="1"/>
      <c r="O71" s="1"/>
      <c r="P71" s="1"/>
      <c r="Q71" s="1"/>
      <c r="R71" s="1"/>
      <c r="S71" s="1"/>
      <c r="T71" s="1"/>
      <c r="U71" s="1"/>
      <c r="V71" s="1"/>
      <c r="W71" s="1"/>
      <c r="X71" s="1"/>
      <c r="Y71" s="1"/>
      <c r="Z71" s="1"/>
      <c r="AA71" s="1"/>
      <c r="AB71" s="1"/>
      <c r="AC71" s="1"/>
      <c r="AD71" s="1"/>
      <c r="AE71" s="1"/>
      <c r="AF71" s="1"/>
      <c r="AG71" s="1"/>
    </row>
    <row r="72" spans="1:33" ht="14.25" customHeight="1">
      <c r="A72" s="26"/>
      <c r="B72" s="26"/>
      <c r="C72" s="26"/>
      <c r="D72" s="26"/>
      <c r="E72" s="26"/>
      <c r="F72" s="26"/>
      <c r="G72" s="26"/>
      <c r="H72" s="26"/>
      <c r="I72" s="26"/>
      <c r="J72" s="26"/>
      <c r="K72" s="26"/>
      <c r="L72" s="26"/>
      <c r="M72" s="26"/>
      <c r="N72" s="1"/>
      <c r="O72" s="1"/>
      <c r="P72" s="1"/>
      <c r="Q72" s="1"/>
      <c r="R72" s="1"/>
      <c r="S72" s="1"/>
      <c r="T72" s="1"/>
      <c r="U72" s="1"/>
      <c r="V72" s="1"/>
      <c r="W72" s="1"/>
      <c r="X72" s="1"/>
      <c r="Y72" s="1"/>
      <c r="Z72" s="1"/>
      <c r="AA72" s="1"/>
      <c r="AB72" s="1"/>
      <c r="AC72" s="1"/>
      <c r="AD72" s="1"/>
      <c r="AE72" s="1"/>
      <c r="AF72" s="1"/>
      <c r="AG72" s="1"/>
    </row>
    <row r="73" spans="1:33" ht="14.25" customHeight="1">
      <c r="A73" s="26"/>
      <c r="B73" s="26"/>
      <c r="C73" s="26"/>
      <c r="D73" s="26"/>
      <c r="E73" s="26"/>
      <c r="F73" s="26"/>
      <c r="G73" s="26"/>
      <c r="H73" s="26"/>
      <c r="I73" s="26"/>
      <c r="J73" s="26"/>
      <c r="K73" s="26"/>
      <c r="L73" s="26"/>
      <c r="M73" s="26"/>
      <c r="N73" s="1"/>
      <c r="O73" s="1"/>
      <c r="P73" s="1"/>
      <c r="Q73" s="1"/>
      <c r="R73" s="1"/>
      <c r="S73" s="1"/>
      <c r="T73" s="1"/>
      <c r="U73" s="1"/>
      <c r="V73" s="1"/>
      <c r="W73" s="1"/>
      <c r="X73" s="1"/>
      <c r="Y73" s="1"/>
      <c r="Z73" s="1"/>
      <c r="AA73" s="1"/>
      <c r="AB73" s="1"/>
      <c r="AC73" s="1"/>
      <c r="AD73" s="1"/>
      <c r="AE73" s="1"/>
      <c r="AF73" s="1"/>
      <c r="AG73" s="1"/>
    </row>
    <row r="74" spans="1:33" ht="14.25" customHeight="1">
      <c r="A74" s="26"/>
      <c r="B74" s="26"/>
      <c r="C74" s="26"/>
      <c r="D74" s="26"/>
      <c r="E74" s="26"/>
      <c r="F74" s="26"/>
      <c r="G74" s="26"/>
      <c r="H74" s="26"/>
      <c r="I74" s="26"/>
      <c r="J74" s="26"/>
      <c r="K74" s="26"/>
      <c r="L74" s="26"/>
      <c r="M74" s="26"/>
      <c r="N74" s="1"/>
      <c r="O74" s="1"/>
      <c r="P74" s="1"/>
      <c r="Q74" s="1"/>
      <c r="R74" s="1"/>
      <c r="S74" s="1"/>
      <c r="T74" s="1"/>
      <c r="U74" s="1"/>
      <c r="V74" s="1"/>
      <c r="W74" s="1"/>
      <c r="X74" s="1"/>
      <c r="Y74" s="1"/>
      <c r="Z74" s="1"/>
      <c r="AA74" s="1"/>
      <c r="AB74" s="1"/>
      <c r="AC74" s="1"/>
      <c r="AD74" s="1"/>
      <c r="AE74" s="1"/>
      <c r="AF74" s="1"/>
      <c r="AG74" s="1"/>
    </row>
    <row r="75" spans="1:33" ht="14.25" customHeight="1">
      <c r="A75" s="26"/>
      <c r="B75" s="26"/>
      <c r="C75" s="26"/>
      <c r="D75" s="26"/>
      <c r="E75" s="26"/>
      <c r="F75" s="26"/>
      <c r="G75" s="26"/>
      <c r="H75" s="26"/>
      <c r="I75" s="26"/>
      <c r="J75" s="26"/>
      <c r="K75" s="26"/>
      <c r="L75" s="26"/>
      <c r="M75" s="26"/>
      <c r="N75" s="1"/>
      <c r="O75" s="1"/>
      <c r="P75" s="1"/>
      <c r="Q75" s="1"/>
      <c r="R75" s="1"/>
      <c r="S75" s="1"/>
      <c r="T75" s="1"/>
      <c r="U75" s="1"/>
      <c r="V75" s="1"/>
      <c r="W75" s="1"/>
      <c r="X75" s="1"/>
      <c r="Y75" s="1"/>
      <c r="Z75" s="1"/>
      <c r="AA75" s="1"/>
      <c r="AB75" s="1"/>
      <c r="AC75" s="1"/>
      <c r="AD75" s="1"/>
      <c r="AE75" s="1"/>
      <c r="AF75" s="1"/>
      <c r="AG75" s="1"/>
    </row>
    <row r="76" spans="1:33" ht="14.25" customHeight="1">
      <c r="A76" s="26"/>
      <c r="B76" s="26"/>
      <c r="C76" s="26"/>
      <c r="D76" s="26"/>
      <c r="E76" s="26"/>
      <c r="F76" s="26"/>
      <c r="G76" s="26"/>
      <c r="H76" s="26"/>
      <c r="I76" s="26"/>
      <c r="J76" s="26"/>
      <c r="K76" s="26"/>
      <c r="L76" s="26"/>
      <c r="M76" s="26"/>
      <c r="N76" s="1"/>
      <c r="O76" s="1"/>
      <c r="P76" s="1"/>
      <c r="Q76" s="1"/>
      <c r="R76" s="1"/>
      <c r="S76" s="1"/>
      <c r="T76" s="1"/>
      <c r="U76" s="1"/>
      <c r="V76" s="1"/>
      <c r="W76" s="1"/>
      <c r="X76" s="1"/>
      <c r="Y76" s="1"/>
      <c r="Z76" s="1"/>
      <c r="AA76" s="1"/>
      <c r="AB76" s="1"/>
      <c r="AC76" s="1"/>
      <c r="AD76" s="1"/>
      <c r="AE76" s="1"/>
      <c r="AF76" s="1"/>
      <c r="AG76" s="1"/>
    </row>
    <row r="77" spans="1:33" ht="14.25" customHeight="1">
      <c r="A77" s="26"/>
      <c r="B77" s="26"/>
      <c r="C77" s="26"/>
      <c r="D77" s="26"/>
      <c r="E77" s="26"/>
      <c r="F77" s="26"/>
      <c r="G77" s="26"/>
      <c r="H77" s="26"/>
      <c r="I77" s="26"/>
      <c r="J77" s="26"/>
      <c r="K77" s="26"/>
      <c r="L77" s="26"/>
      <c r="M77" s="26"/>
      <c r="N77" s="1"/>
      <c r="O77" s="1"/>
      <c r="P77" s="1"/>
      <c r="Q77" s="1"/>
      <c r="R77" s="1"/>
      <c r="S77" s="1"/>
      <c r="T77" s="1"/>
      <c r="U77" s="1"/>
      <c r="V77" s="1"/>
      <c r="W77" s="1"/>
      <c r="X77" s="1"/>
      <c r="Y77" s="1"/>
      <c r="Z77" s="1"/>
      <c r="AA77" s="1"/>
      <c r="AB77" s="1"/>
      <c r="AC77" s="1"/>
      <c r="AD77" s="1"/>
      <c r="AE77" s="1"/>
      <c r="AF77" s="1"/>
      <c r="AG77" s="1"/>
    </row>
    <row r="78" spans="1:33" ht="14.25" customHeight="1">
      <c r="A78" s="26"/>
      <c r="B78" s="26"/>
      <c r="C78" s="26"/>
      <c r="D78" s="26"/>
      <c r="E78" s="26"/>
      <c r="F78" s="26"/>
      <c r="G78" s="26"/>
      <c r="H78" s="26"/>
      <c r="I78" s="26"/>
      <c r="J78" s="26"/>
      <c r="K78" s="26"/>
      <c r="L78" s="26"/>
      <c r="M78" s="26"/>
      <c r="N78" s="1"/>
      <c r="O78" s="1"/>
      <c r="P78" s="1"/>
      <c r="Q78" s="1"/>
      <c r="R78" s="1"/>
      <c r="S78" s="1"/>
      <c r="T78" s="1"/>
      <c r="U78" s="1"/>
      <c r="V78" s="1"/>
      <c r="W78" s="1"/>
      <c r="X78" s="1"/>
      <c r="Y78" s="1"/>
      <c r="Z78" s="1"/>
      <c r="AA78" s="1"/>
      <c r="AB78" s="1"/>
      <c r="AC78" s="1"/>
      <c r="AD78" s="1"/>
      <c r="AE78" s="1"/>
      <c r="AF78" s="1"/>
      <c r="AG78" s="1"/>
    </row>
    <row r="79" spans="1:33" ht="14.25" customHeight="1">
      <c r="A79" s="26"/>
      <c r="B79" s="26"/>
      <c r="C79" s="26"/>
      <c r="D79" s="26"/>
      <c r="E79" s="26"/>
      <c r="F79" s="26"/>
      <c r="G79" s="26"/>
      <c r="H79" s="26"/>
      <c r="I79" s="26"/>
      <c r="J79" s="26"/>
      <c r="K79" s="26"/>
      <c r="L79" s="26"/>
      <c r="M79" s="26"/>
      <c r="N79" s="1"/>
      <c r="O79" s="1"/>
      <c r="P79" s="1"/>
      <c r="Q79" s="1"/>
      <c r="R79" s="1"/>
      <c r="S79" s="1"/>
      <c r="T79" s="1"/>
      <c r="U79" s="1"/>
      <c r="V79" s="1"/>
      <c r="W79" s="1"/>
      <c r="X79" s="1"/>
      <c r="Y79" s="1"/>
      <c r="Z79" s="1"/>
      <c r="AA79" s="1"/>
      <c r="AB79" s="1"/>
      <c r="AC79" s="1"/>
      <c r="AD79" s="1"/>
      <c r="AE79" s="1"/>
      <c r="AF79" s="1"/>
      <c r="AG79" s="1"/>
    </row>
    <row r="80" spans="1:33" ht="14.25" customHeight="1">
      <c r="A80" s="26"/>
      <c r="B80" s="26"/>
      <c r="C80" s="26"/>
      <c r="D80" s="26"/>
      <c r="E80" s="26"/>
      <c r="F80" s="26"/>
      <c r="G80" s="26"/>
      <c r="H80" s="26"/>
      <c r="I80" s="26"/>
      <c r="J80" s="26"/>
      <c r="K80" s="26"/>
      <c r="L80" s="26"/>
      <c r="M80" s="26"/>
      <c r="N80" s="1"/>
      <c r="O80" s="1"/>
      <c r="P80" s="1"/>
      <c r="Q80" s="1"/>
      <c r="R80" s="1"/>
      <c r="S80" s="1"/>
      <c r="T80" s="1"/>
      <c r="U80" s="1"/>
      <c r="V80" s="1"/>
      <c r="W80" s="1"/>
      <c r="X80" s="1"/>
      <c r="Y80" s="1"/>
      <c r="Z80" s="1"/>
      <c r="AA80" s="1"/>
      <c r="AB80" s="1"/>
      <c r="AC80" s="1"/>
      <c r="AD80" s="1"/>
      <c r="AE80" s="1"/>
      <c r="AF80" s="1"/>
      <c r="AG80" s="1"/>
    </row>
    <row r="81" spans="1:33" ht="14.25" customHeight="1">
      <c r="A81" s="26"/>
      <c r="B81" s="26"/>
      <c r="C81" s="26"/>
      <c r="D81" s="26"/>
      <c r="E81" s="26"/>
      <c r="F81" s="26"/>
      <c r="G81" s="26"/>
      <c r="H81" s="26"/>
      <c r="I81" s="26"/>
      <c r="J81" s="26"/>
      <c r="K81" s="26"/>
      <c r="L81" s="26"/>
      <c r="M81" s="26"/>
      <c r="N81" s="1"/>
      <c r="O81" s="1"/>
      <c r="P81" s="1"/>
      <c r="Q81" s="1"/>
      <c r="R81" s="1"/>
      <c r="S81" s="1"/>
      <c r="T81" s="1"/>
      <c r="U81" s="1"/>
      <c r="V81" s="1"/>
      <c r="W81" s="1"/>
      <c r="X81" s="1"/>
      <c r="Y81" s="1"/>
      <c r="Z81" s="1"/>
      <c r="AA81" s="1"/>
      <c r="AB81" s="1"/>
      <c r="AC81" s="1"/>
      <c r="AD81" s="1"/>
      <c r="AE81" s="1"/>
      <c r="AF81" s="1"/>
      <c r="AG81" s="1"/>
    </row>
    <row r="82" spans="1:33" ht="14.25" customHeight="1">
      <c r="A82" s="26"/>
      <c r="B82" s="26"/>
      <c r="C82" s="26"/>
      <c r="D82" s="26"/>
      <c r="E82" s="26"/>
      <c r="F82" s="26"/>
      <c r="G82" s="26"/>
      <c r="H82" s="26"/>
      <c r="I82" s="26"/>
      <c r="J82" s="26"/>
      <c r="K82" s="26"/>
      <c r="L82" s="26"/>
      <c r="M82" s="26"/>
      <c r="N82" s="1"/>
      <c r="O82" s="1"/>
      <c r="P82" s="1"/>
      <c r="Q82" s="1"/>
      <c r="R82" s="1"/>
      <c r="S82" s="1"/>
      <c r="T82" s="1"/>
      <c r="U82" s="1"/>
      <c r="V82" s="1"/>
      <c r="W82" s="1"/>
      <c r="X82" s="1"/>
      <c r="Y82" s="1"/>
      <c r="Z82" s="1"/>
      <c r="AA82" s="1"/>
      <c r="AB82" s="1"/>
      <c r="AC82" s="1"/>
      <c r="AD82" s="1"/>
      <c r="AE82" s="1"/>
      <c r="AF82" s="1"/>
      <c r="AG82" s="1"/>
    </row>
    <row r="83" spans="1:33" ht="14.25" customHeight="1">
      <c r="A83" s="26"/>
      <c r="B83" s="26"/>
      <c r="C83" s="26"/>
      <c r="D83" s="26"/>
      <c r="E83" s="26"/>
      <c r="F83" s="26"/>
      <c r="G83" s="26"/>
      <c r="H83" s="26"/>
      <c r="I83" s="26"/>
      <c r="J83" s="26"/>
      <c r="K83" s="26"/>
      <c r="L83" s="26"/>
      <c r="M83" s="26"/>
      <c r="N83" s="1"/>
      <c r="O83" s="1"/>
      <c r="P83" s="1"/>
      <c r="Q83" s="1"/>
      <c r="R83" s="1"/>
      <c r="S83" s="1"/>
      <c r="T83" s="1"/>
      <c r="U83" s="1"/>
      <c r="V83" s="1"/>
      <c r="W83" s="1"/>
      <c r="X83" s="1"/>
      <c r="Y83" s="1"/>
      <c r="Z83" s="1"/>
      <c r="AA83" s="1"/>
      <c r="AB83" s="1"/>
      <c r="AC83" s="1"/>
      <c r="AD83" s="1"/>
      <c r="AE83" s="1"/>
      <c r="AF83" s="1"/>
      <c r="AG83" s="1"/>
    </row>
    <row r="84" spans="1:33" ht="14.25" customHeight="1">
      <c r="A84" s="26"/>
      <c r="B84" s="26"/>
      <c r="C84" s="26"/>
      <c r="D84" s="26"/>
      <c r="E84" s="26"/>
      <c r="F84" s="26"/>
      <c r="G84" s="26"/>
      <c r="H84" s="26"/>
      <c r="I84" s="26"/>
      <c r="J84" s="26"/>
      <c r="K84" s="26"/>
      <c r="L84" s="26"/>
      <c r="M84" s="26"/>
      <c r="N84" s="1"/>
      <c r="O84" s="1"/>
      <c r="P84" s="1"/>
      <c r="Q84" s="1"/>
      <c r="R84" s="1"/>
      <c r="S84" s="1"/>
      <c r="T84" s="1"/>
      <c r="U84" s="1"/>
      <c r="V84" s="1"/>
      <c r="W84" s="1"/>
      <c r="X84" s="1"/>
      <c r="Y84" s="1"/>
      <c r="Z84" s="1"/>
      <c r="AA84" s="1"/>
      <c r="AB84" s="1"/>
      <c r="AC84" s="1"/>
      <c r="AD84" s="1"/>
      <c r="AE84" s="1"/>
      <c r="AF84" s="1"/>
      <c r="AG84" s="1"/>
    </row>
    <row r="85" spans="1:33" ht="14.25" customHeight="1">
      <c r="A85" s="26"/>
      <c r="B85" s="26"/>
      <c r="C85" s="26"/>
      <c r="D85" s="26"/>
      <c r="E85" s="26"/>
      <c r="F85" s="26"/>
      <c r="G85" s="26"/>
      <c r="H85" s="26"/>
      <c r="I85" s="26"/>
      <c r="J85" s="26"/>
      <c r="K85" s="26"/>
      <c r="L85" s="26"/>
      <c r="M85" s="26"/>
      <c r="N85" s="1"/>
      <c r="O85" s="1"/>
      <c r="P85" s="1"/>
      <c r="Q85" s="1"/>
      <c r="R85" s="1"/>
      <c r="S85" s="1"/>
      <c r="T85" s="1"/>
      <c r="U85" s="1"/>
      <c r="V85" s="1"/>
      <c r="W85" s="1"/>
      <c r="X85" s="1"/>
      <c r="Y85" s="1"/>
      <c r="Z85" s="1"/>
      <c r="AA85" s="1"/>
      <c r="AB85" s="1"/>
      <c r="AC85" s="1"/>
      <c r="AD85" s="1"/>
      <c r="AE85" s="1"/>
      <c r="AF85" s="1"/>
      <c r="AG85" s="1"/>
    </row>
    <row r="86" spans="1:33" ht="14.25" customHeight="1">
      <c r="A86" s="26"/>
      <c r="B86" s="26"/>
      <c r="C86" s="26"/>
      <c r="D86" s="26"/>
      <c r="E86" s="26"/>
      <c r="F86" s="26"/>
      <c r="G86" s="26"/>
      <c r="H86" s="26"/>
      <c r="I86" s="26"/>
      <c r="J86" s="26"/>
      <c r="K86" s="26"/>
      <c r="L86" s="26"/>
      <c r="M86" s="26"/>
      <c r="N86" s="1"/>
      <c r="O86" s="1"/>
      <c r="P86" s="1"/>
      <c r="Q86" s="1"/>
      <c r="R86" s="1"/>
      <c r="S86" s="1"/>
      <c r="T86" s="1"/>
      <c r="U86" s="1"/>
      <c r="V86" s="1"/>
      <c r="W86" s="1"/>
      <c r="X86" s="1"/>
      <c r="Y86" s="1"/>
      <c r="Z86" s="1"/>
      <c r="AA86" s="1"/>
      <c r="AB86" s="1"/>
      <c r="AC86" s="1"/>
      <c r="AD86" s="1"/>
      <c r="AE86" s="1"/>
      <c r="AF86" s="1"/>
      <c r="AG86" s="1"/>
    </row>
    <row r="87" spans="1:33" ht="14.25" customHeight="1">
      <c r="A87" s="26"/>
      <c r="B87" s="26"/>
      <c r="C87" s="26"/>
      <c r="D87" s="26"/>
      <c r="E87" s="26"/>
      <c r="F87" s="26"/>
      <c r="G87" s="26"/>
      <c r="H87" s="26"/>
      <c r="I87" s="26"/>
      <c r="J87" s="26"/>
      <c r="K87" s="26"/>
      <c r="L87" s="26"/>
      <c r="M87" s="26"/>
      <c r="N87" s="1"/>
      <c r="O87" s="1"/>
      <c r="P87" s="1"/>
      <c r="Q87" s="1"/>
      <c r="R87" s="1"/>
      <c r="S87" s="1"/>
      <c r="T87" s="1"/>
      <c r="U87" s="1"/>
      <c r="V87" s="1"/>
      <c r="W87" s="1"/>
      <c r="X87" s="1"/>
      <c r="Y87" s="1"/>
      <c r="Z87" s="1"/>
      <c r="AA87" s="1"/>
      <c r="AB87" s="1"/>
      <c r="AC87" s="1"/>
      <c r="AD87" s="1"/>
      <c r="AE87" s="1"/>
      <c r="AF87" s="1"/>
      <c r="AG87" s="1"/>
    </row>
    <row r="88" spans="1:33" ht="14.25" customHeight="1">
      <c r="A88" s="26"/>
      <c r="B88" s="26"/>
      <c r="C88" s="26"/>
      <c r="D88" s="26"/>
      <c r="E88" s="26"/>
      <c r="F88" s="26"/>
      <c r="G88" s="26"/>
      <c r="H88" s="26"/>
      <c r="I88" s="26"/>
      <c r="J88" s="26"/>
      <c r="K88" s="26"/>
      <c r="L88" s="26"/>
      <c r="M88" s="26"/>
      <c r="N88" s="1"/>
      <c r="O88" s="1"/>
      <c r="P88" s="1"/>
      <c r="Q88" s="1"/>
      <c r="R88" s="1"/>
      <c r="S88" s="1"/>
      <c r="T88" s="1"/>
      <c r="U88" s="1"/>
      <c r="V88" s="1"/>
      <c r="W88" s="1"/>
      <c r="X88" s="1"/>
      <c r="Y88" s="1"/>
      <c r="Z88" s="1"/>
      <c r="AA88" s="1"/>
      <c r="AB88" s="1"/>
      <c r="AC88" s="1"/>
      <c r="AD88" s="1"/>
      <c r="AE88" s="1"/>
      <c r="AF88" s="1"/>
      <c r="AG88" s="1"/>
    </row>
    <row r="89" spans="1:33" ht="14.25" customHeight="1">
      <c r="A89" s="26"/>
      <c r="B89" s="26"/>
      <c r="C89" s="26"/>
      <c r="D89" s="26"/>
      <c r="E89" s="26"/>
      <c r="F89" s="26"/>
      <c r="G89" s="26"/>
      <c r="H89" s="26"/>
      <c r="I89" s="26"/>
      <c r="J89" s="26"/>
      <c r="K89" s="26"/>
      <c r="L89" s="26"/>
      <c r="M89" s="26"/>
      <c r="N89" s="1"/>
      <c r="O89" s="1"/>
      <c r="P89" s="1"/>
      <c r="Q89" s="1"/>
      <c r="R89" s="1"/>
      <c r="S89" s="1"/>
      <c r="T89" s="1"/>
      <c r="U89" s="1"/>
      <c r="V89" s="1"/>
      <c r="W89" s="1"/>
      <c r="X89" s="1"/>
      <c r="Y89" s="1"/>
      <c r="Z89" s="1"/>
      <c r="AA89" s="1"/>
      <c r="AB89" s="1"/>
      <c r="AC89" s="1"/>
      <c r="AD89" s="1"/>
      <c r="AE89" s="1"/>
      <c r="AF89" s="1"/>
      <c r="AG89" s="1"/>
    </row>
    <row r="90" spans="1:33" ht="14.25" customHeight="1">
      <c r="A90" s="26"/>
      <c r="B90" s="26"/>
      <c r="C90" s="26"/>
      <c r="D90" s="26"/>
      <c r="E90" s="26"/>
      <c r="F90" s="26"/>
      <c r="G90" s="26"/>
      <c r="H90" s="26"/>
      <c r="I90" s="26"/>
      <c r="J90" s="26"/>
      <c r="K90" s="26"/>
      <c r="L90" s="26"/>
      <c r="M90" s="26"/>
      <c r="N90" s="1"/>
      <c r="O90" s="1"/>
      <c r="P90" s="1"/>
      <c r="Q90" s="1"/>
      <c r="R90" s="1"/>
      <c r="S90" s="1"/>
      <c r="T90" s="1"/>
      <c r="U90" s="1"/>
      <c r="V90" s="1"/>
      <c r="W90" s="1"/>
      <c r="X90" s="1"/>
      <c r="Y90" s="1"/>
      <c r="Z90" s="1"/>
      <c r="AA90" s="1"/>
      <c r="AB90" s="1"/>
      <c r="AC90" s="1"/>
      <c r="AD90" s="1"/>
      <c r="AE90" s="1"/>
      <c r="AF90" s="1"/>
      <c r="AG90" s="1"/>
    </row>
    <row r="91" spans="1:33" ht="14.25" customHeight="1">
      <c r="A91" s="26"/>
      <c r="B91" s="26"/>
      <c r="C91" s="26"/>
      <c r="D91" s="26"/>
      <c r="E91" s="26"/>
      <c r="F91" s="26"/>
      <c r="G91" s="26"/>
      <c r="H91" s="26"/>
      <c r="I91" s="26"/>
      <c r="J91" s="26"/>
      <c r="K91" s="26"/>
      <c r="L91" s="26"/>
      <c r="M91" s="26"/>
      <c r="N91" s="1"/>
      <c r="O91" s="1"/>
      <c r="P91" s="1"/>
      <c r="Q91" s="1"/>
      <c r="R91" s="1"/>
      <c r="S91" s="1"/>
      <c r="T91" s="1"/>
      <c r="U91" s="1"/>
      <c r="V91" s="1"/>
      <c r="W91" s="1"/>
      <c r="X91" s="1"/>
      <c r="Y91" s="1"/>
      <c r="Z91" s="1"/>
      <c r="AA91" s="1"/>
      <c r="AB91" s="1"/>
      <c r="AC91" s="1"/>
      <c r="AD91" s="1"/>
      <c r="AE91" s="1"/>
      <c r="AF91" s="1"/>
      <c r="AG91" s="1"/>
    </row>
    <row r="92" spans="1:33" ht="14.25" customHeight="1">
      <c r="A92" s="26"/>
      <c r="B92" s="26"/>
      <c r="C92" s="26"/>
      <c r="D92" s="26"/>
      <c r="E92" s="26"/>
      <c r="F92" s="26"/>
      <c r="G92" s="26"/>
      <c r="H92" s="26"/>
      <c r="I92" s="26"/>
      <c r="J92" s="26"/>
      <c r="K92" s="26"/>
      <c r="L92" s="26"/>
      <c r="M92" s="26"/>
      <c r="N92" s="1"/>
      <c r="O92" s="1"/>
      <c r="P92" s="1"/>
      <c r="Q92" s="1"/>
      <c r="R92" s="1"/>
      <c r="S92" s="1"/>
      <c r="T92" s="1"/>
      <c r="U92" s="1"/>
      <c r="V92" s="1"/>
      <c r="W92" s="1"/>
      <c r="X92" s="1"/>
      <c r="Y92" s="1"/>
      <c r="Z92" s="1"/>
      <c r="AA92" s="1"/>
      <c r="AB92" s="1"/>
      <c r="AC92" s="1"/>
      <c r="AD92" s="1"/>
      <c r="AE92" s="1"/>
      <c r="AF92" s="1"/>
      <c r="AG92" s="1"/>
    </row>
    <row r="93" spans="1:33" ht="14.25" customHeight="1">
      <c r="A93" s="26"/>
      <c r="B93" s="26"/>
      <c r="C93" s="26"/>
      <c r="D93" s="26"/>
      <c r="E93" s="26"/>
      <c r="F93" s="26"/>
      <c r="G93" s="26"/>
      <c r="H93" s="26"/>
      <c r="I93" s="26"/>
      <c r="J93" s="26"/>
      <c r="K93" s="26"/>
      <c r="L93" s="26"/>
      <c r="M93" s="26"/>
      <c r="N93" s="1"/>
      <c r="O93" s="1"/>
      <c r="P93" s="1"/>
      <c r="Q93" s="1"/>
      <c r="R93" s="1"/>
      <c r="S93" s="1"/>
      <c r="T93" s="1"/>
      <c r="U93" s="1"/>
      <c r="V93" s="1"/>
      <c r="W93" s="1"/>
      <c r="X93" s="1"/>
      <c r="Y93" s="1"/>
      <c r="Z93" s="1"/>
      <c r="AA93" s="1"/>
      <c r="AB93" s="1"/>
      <c r="AC93" s="1"/>
      <c r="AD93" s="1"/>
      <c r="AE93" s="1"/>
      <c r="AF93" s="1"/>
      <c r="AG93" s="1"/>
    </row>
    <row r="94" spans="1:33" ht="14.25" customHeight="1">
      <c r="A94" s="26"/>
      <c r="B94" s="26"/>
      <c r="C94" s="26"/>
      <c r="D94" s="26"/>
      <c r="E94" s="26"/>
      <c r="F94" s="26"/>
      <c r="G94" s="26"/>
      <c r="H94" s="26"/>
      <c r="I94" s="26"/>
      <c r="J94" s="26"/>
      <c r="K94" s="26"/>
      <c r="L94" s="26"/>
      <c r="M94" s="26"/>
      <c r="N94" s="1"/>
      <c r="O94" s="1"/>
      <c r="P94" s="1"/>
      <c r="Q94" s="1"/>
      <c r="R94" s="1"/>
      <c r="S94" s="1"/>
      <c r="T94" s="1"/>
      <c r="U94" s="1"/>
      <c r="V94" s="1"/>
      <c r="W94" s="1"/>
      <c r="X94" s="1"/>
      <c r="Y94" s="1"/>
      <c r="Z94" s="1"/>
      <c r="AA94" s="1"/>
      <c r="AB94" s="1"/>
      <c r="AC94" s="1"/>
      <c r="AD94" s="1"/>
      <c r="AE94" s="1"/>
      <c r="AF94" s="1"/>
      <c r="AG94" s="1"/>
    </row>
    <row r="95" spans="1:33" ht="14.25" customHeight="1">
      <c r="A95" s="26"/>
      <c r="B95" s="26"/>
      <c r="C95" s="26"/>
      <c r="D95" s="26"/>
      <c r="E95" s="26"/>
      <c r="F95" s="26"/>
      <c r="G95" s="26"/>
      <c r="H95" s="26"/>
      <c r="I95" s="26"/>
      <c r="J95" s="26"/>
      <c r="K95" s="26"/>
      <c r="L95" s="26"/>
      <c r="M95" s="26"/>
      <c r="N95" s="1"/>
      <c r="O95" s="1"/>
      <c r="P95" s="1"/>
      <c r="Q95" s="1"/>
      <c r="R95" s="1"/>
      <c r="S95" s="1"/>
      <c r="T95" s="1"/>
      <c r="U95" s="1"/>
      <c r="V95" s="1"/>
      <c r="W95" s="1"/>
      <c r="X95" s="1"/>
      <c r="Y95" s="1"/>
      <c r="Z95" s="1"/>
      <c r="AA95" s="1"/>
      <c r="AB95" s="1"/>
      <c r="AC95" s="1"/>
      <c r="AD95" s="1"/>
      <c r="AE95" s="1"/>
      <c r="AF95" s="1"/>
      <c r="AG95" s="1"/>
    </row>
    <row r="96" spans="1:33" ht="14.25" customHeight="1">
      <c r="A96" s="26"/>
      <c r="B96" s="26"/>
      <c r="C96" s="26"/>
      <c r="D96" s="26"/>
      <c r="E96" s="26"/>
      <c r="F96" s="26"/>
      <c r="G96" s="26"/>
      <c r="H96" s="26"/>
      <c r="I96" s="26"/>
      <c r="J96" s="26"/>
      <c r="K96" s="26"/>
      <c r="L96" s="26"/>
      <c r="M96" s="26"/>
      <c r="N96" s="1"/>
      <c r="O96" s="1"/>
      <c r="P96" s="1"/>
      <c r="Q96" s="1"/>
      <c r="R96" s="1"/>
      <c r="S96" s="1"/>
      <c r="T96" s="1"/>
      <c r="U96" s="1"/>
      <c r="V96" s="1"/>
      <c r="W96" s="1"/>
      <c r="X96" s="1"/>
      <c r="Y96" s="1"/>
      <c r="Z96" s="1"/>
      <c r="AA96" s="1"/>
      <c r="AB96" s="1"/>
      <c r="AC96" s="1"/>
      <c r="AD96" s="1"/>
      <c r="AE96" s="1"/>
      <c r="AF96" s="1"/>
      <c r="AG96" s="1"/>
    </row>
    <row r="97" spans="1:33" ht="14.25" customHeight="1">
      <c r="A97" s="26"/>
      <c r="B97" s="26"/>
      <c r="C97" s="26"/>
      <c r="D97" s="26"/>
      <c r="E97" s="26"/>
      <c r="F97" s="26"/>
      <c r="G97" s="26"/>
      <c r="H97" s="26"/>
      <c r="I97" s="26"/>
      <c r="J97" s="26"/>
      <c r="K97" s="26"/>
      <c r="L97" s="26"/>
      <c r="M97" s="26"/>
      <c r="N97" s="1"/>
      <c r="O97" s="1"/>
      <c r="P97" s="1"/>
      <c r="Q97" s="1"/>
      <c r="R97" s="1"/>
      <c r="S97" s="1"/>
      <c r="T97" s="1"/>
      <c r="U97" s="1"/>
      <c r="V97" s="1"/>
      <c r="W97" s="1"/>
      <c r="X97" s="1"/>
      <c r="Y97" s="1"/>
      <c r="Z97" s="1"/>
      <c r="AA97" s="1"/>
      <c r="AB97" s="1"/>
      <c r="AC97" s="1"/>
      <c r="AD97" s="1"/>
      <c r="AE97" s="1"/>
      <c r="AF97" s="1"/>
      <c r="AG97" s="1"/>
    </row>
    <row r="98" spans="1:33" ht="14.25" customHeight="1">
      <c r="A98" s="26"/>
      <c r="B98" s="26"/>
      <c r="C98" s="26"/>
      <c r="D98" s="26"/>
      <c r="E98" s="26"/>
      <c r="F98" s="26"/>
      <c r="G98" s="26"/>
      <c r="H98" s="26"/>
      <c r="I98" s="26"/>
      <c r="J98" s="26"/>
      <c r="K98" s="26"/>
      <c r="L98" s="26"/>
      <c r="M98" s="26"/>
      <c r="N98" s="1"/>
      <c r="O98" s="1"/>
      <c r="P98" s="1"/>
      <c r="Q98" s="1"/>
      <c r="R98" s="1"/>
      <c r="S98" s="1"/>
      <c r="T98" s="1"/>
      <c r="U98" s="1"/>
      <c r="V98" s="1"/>
      <c r="W98" s="1"/>
      <c r="X98" s="1"/>
      <c r="Y98" s="1"/>
      <c r="Z98" s="1"/>
      <c r="AA98" s="1"/>
      <c r="AB98" s="1"/>
      <c r="AC98" s="1"/>
      <c r="AD98" s="1"/>
      <c r="AE98" s="1"/>
      <c r="AF98" s="1"/>
      <c r="AG98" s="1"/>
    </row>
    <row r="99" spans="1:33" ht="14.25" customHeight="1">
      <c r="A99" s="26"/>
      <c r="B99" s="26"/>
      <c r="C99" s="26"/>
      <c r="D99" s="26"/>
      <c r="E99" s="26"/>
      <c r="F99" s="26"/>
      <c r="G99" s="26"/>
      <c r="H99" s="26"/>
      <c r="I99" s="26"/>
      <c r="J99" s="26"/>
      <c r="K99" s="26"/>
      <c r="L99" s="26"/>
      <c r="M99" s="26"/>
      <c r="N99" s="1"/>
      <c r="O99" s="1"/>
      <c r="P99" s="1"/>
      <c r="Q99" s="1"/>
      <c r="R99" s="1"/>
      <c r="S99" s="1"/>
      <c r="T99" s="1"/>
      <c r="U99" s="1"/>
      <c r="V99" s="1"/>
      <c r="W99" s="1"/>
      <c r="X99" s="1"/>
      <c r="Y99" s="1"/>
      <c r="Z99" s="1"/>
      <c r="AA99" s="1"/>
      <c r="AB99" s="1"/>
      <c r="AC99" s="1"/>
      <c r="AD99" s="1"/>
      <c r="AE99" s="1"/>
      <c r="AF99" s="1"/>
      <c r="AG99" s="1"/>
    </row>
    <row r="100" spans="1:33" ht="14.25" customHeight="1">
      <c r="A100" s="26"/>
      <c r="B100" s="26"/>
      <c r="C100" s="26"/>
      <c r="D100" s="26"/>
      <c r="E100" s="26"/>
      <c r="F100" s="26"/>
      <c r="G100" s="26"/>
      <c r="H100" s="26"/>
      <c r="I100" s="26"/>
      <c r="J100" s="26"/>
      <c r="K100" s="26"/>
      <c r="L100" s="26"/>
      <c r="M100" s="26"/>
      <c r="N100" s="1"/>
      <c r="O100" s="1"/>
      <c r="P100" s="1"/>
      <c r="Q100" s="1"/>
      <c r="R100" s="1"/>
      <c r="S100" s="1"/>
      <c r="T100" s="1"/>
      <c r="U100" s="1"/>
      <c r="V100" s="1"/>
      <c r="W100" s="1"/>
      <c r="X100" s="1"/>
      <c r="Y100" s="1"/>
      <c r="Z100" s="1"/>
      <c r="AA100" s="1"/>
      <c r="AB100" s="1"/>
      <c r="AC100" s="1"/>
      <c r="AD100" s="1"/>
      <c r="AE100" s="1"/>
      <c r="AF100" s="1"/>
      <c r="AG100" s="1"/>
    </row>
    <row r="101" spans="1:33" ht="14.25" customHeight="1">
      <c r="A101" s="26"/>
      <c r="B101" s="26"/>
      <c r="C101" s="26"/>
      <c r="D101" s="26"/>
      <c r="E101" s="26"/>
      <c r="F101" s="26"/>
      <c r="G101" s="26"/>
      <c r="H101" s="26"/>
      <c r="I101" s="26"/>
      <c r="J101" s="26"/>
      <c r="K101" s="26"/>
      <c r="L101" s="26"/>
      <c r="M101" s="26"/>
      <c r="N101" s="1"/>
      <c r="O101" s="1"/>
      <c r="P101" s="1"/>
      <c r="Q101" s="1"/>
      <c r="R101" s="1"/>
      <c r="S101" s="1"/>
      <c r="T101" s="1"/>
      <c r="U101" s="1"/>
      <c r="V101" s="1"/>
      <c r="W101" s="1"/>
      <c r="X101" s="1"/>
      <c r="Y101" s="1"/>
      <c r="Z101" s="1"/>
      <c r="AA101" s="1"/>
      <c r="AB101" s="1"/>
      <c r="AC101" s="1"/>
      <c r="AD101" s="1"/>
      <c r="AE101" s="1"/>
      <c r="AF101" s="1"/>
      <c r="AG101" s="1"/>
    </row>
    <row r="102" spans="1:33" ht="14.25" customHeight="1">
      <c r="A102" s="26"/>
      <c r="B102" s="26"/>
      <c r="C102" s="26"/>
      <c r="D102" s="26"/>
      <c r="E102" s="26"/>
      <c r="F102" s="26"/>
      <c r="G102" s="26"/>
      <c r="H102" s="26"/>
      <c r="I102" s="26"/>
      <c r="J102" s="26"/>
      <c r="K102" s="26"/>
      <c r="L102" s="26"/>
      <c r="M102" s="26"/>
      <c r="N102" s="1"/>
      <c r="O102" s="1"/>
      <c r="P102" s="1"/>
      <c r="Q102" s="1"/>
      <c r="R102" s="1"/>
      <c r="S102" s="1"/>
      <c r="T102" s="1"/>
      <c r="U102" s="1"/>
      <c r="V102" s="1"/>
      <c r="W102" s="1"/>
      <c r="X102" s="1"/>
      <c r="Y102" s="1"/>
      <c r="Z102" s="1"/>
      <c r="AA102" s="1"/>
      <c r="AB102" s="1"/>
      <c r="AC102" s="1"/>
      <c r="AD102" s="1"/>
      <c r="AE102" s="1"/>
      <c r="AF102" s="1"/>
      <c r="AG102" s="1"/>
    </row>
    <row r="103" spans="1:33" ht="14.25" customHeight="1">
      <c r="A103" s="26"/>
      <c r="B103" s="26"/>
      <c r="C103" s="26"/>
      <c r="D103" s="26"/>
      <c r="E103" s="26"/>
      <c r="F103" s="26"/>
      <c r="G103" s="26"/>
      <c r="H103" s="26"/>
      <c r="I103" s="26"/>
      <c r="J103" s="26"/>
      <c r="K103" s="26"/>
      <c r="L103" s="26"/>
      <c r="M103" s="26"/>
      <c r="N103" s="1"/>
      <c r="O103" s="1"/>
      <c r="P103" s="1"/>
      <c r="Q103" s="1"/>
      <c r="R103" s="1"/>
      <c r="S103" s="1"/>
      <c r="T103" s="1"/>
      <c r="U103" s="1"/>
      <c r="V103" s="1"/>
      <c r="W103" s="1"/>
      <c r="X103" s="1"/>
      <c r="Y103" s="1"/>
      <c r="Z103" s="1"/>
      <c r="AA103" s="1"/>
      <c r="AB103" s="1"/>
      <c r="AC103" s="1"/>
      <c r="AD103" s="1"/>
      <c r="AE103" s="1"/>
      <c r="AF103" s="1"/>
      <c r="AG103" s="1"/>
    </row>
    <row r="104" spans="1:33" ht="14.25" customHeight="1">
      <c r="A104" s="26"/>
      <c r="B104" s="26"/>
      <c r="C104" s="26"/>
      <c r="D104" s="26"/>
      <c r="E104" s="26"/>
      <c r="F104" s="26"/>
      <c r="G104" s="26"/>
      <c r="H104" s="26"/>
      <c r="I104" s="26"/>
      <c r="J104" s="26"/>
      <c r="K104" s="26"/>
      <c r="L104" s="26"/>
      <c r="M104" s="26"/>
      <c r="N104" s="1"/>
      <c r="O104" s="1"/>
      <c r="P104" s="1"/>
      <c r="Q104" s="1"/>
      <c r="R104" s="1"/>
      <c r="S104" s="1"/>
      <c r="T104" s="1"/>
      <c r="U104" s="1"/>
      <c r="V104" s="1"/>
      <c r="W104" s="1"/>
      <c r="X104" s="1"/>
      <c r="Y104" s="1"/>
      <c r="Z104" s="1"/>
      <c r="AA104" s="1"/>
      <c r="AB104" s="1"/>
      <c r="AC104" s="1"/>
      <c r="AD104" s="1"/>
      <c r="AE104" s="1"/>
      <c r="AF104" s="1"/>
      <c r="AG104" s="1"/>
    </row>
    <row r="105" spans="1:33" ht="14.25" customHeight="1">
      <c r="A105" s="26"/>
      <c r="B105" s="26"/>
      <c r="C105" s="26"/>
      <c r="D105" s="26"/>
      <c r="E105" s="26"/>
      <c r="F105" s="26"/>
      <c r="G105" s="26"/>
      <c r="H105" s="26"/>
      <c r="I105" s="26"/>
      <c r="J105" s="26"/>
      <c r="K105" s="26"/>
      <c r="L105" s="26"/>
      <c r="M105" s="26"/>
      <c r="N105" s="1"/>
      <c r="O105" s="1"/>
      <c r="P105" s="1"/>
      <c r="Q105" s="1"/>
      <c r="R105" s="1"/>
      <c r="S105" s="1"/>
      <c r="T105" s="1"/>
      <c r="U105" s="1"/>
      <c r="V105" s="1"/>
      <c r="W105" s="1"/>
      <c r="X105" s="1"/>
      <c r="Y105" s="1"/>
      <c r="Z105" s="1"/>
      <c r="AA105" s="1"/>
      <c r="AB105" s="1"/>
      <c r="AC105" s="1"/>
      <c r="AD105" s="1"/>
      <c r="AE105" s="1"/>
      <c r="AF105" s="1"/>
      <c r="AG105" s="1"/>
    </row>
    <row r="106" spans="1:33" ht="14.25" customHeight="1">
      <c r="A106" s="26"/>
      <c r="B106" s="26"/>
      <c r="C106" s="26"/>
      <c r="D106" s="26"/>
      <c r="E106" s="26"/>
      <c r="F106" s="26"/>
      <c r="G106" s="26"/>
      <c r="H106" s="26"/>
      <c r="I106" s="26"/>
      <c r="J106" s="26"/>
      <c r="K106" s="26"/>
      <c r="L106" s="26"/>
      <c r="M106" s="26"/>
      <c r="N106" s="1"/>
      <c r="O106" s="1"/>
      <c r="P106" s="1"/>
      <c r="Q106" s="1"/>
      <c r="R106" s="1"/>
      <c r="S106" s="1"/>
      <c r="T106" s="1"/>
      <c r="U106" s="1"/>
      <c r="V106" s="1"/>
      <c r="W106" s="1"/>
      <c r="X106" s="1"/>
      <c r="Y106" s="1"/>
      <c r="Z106" s="1"/>
      <c r="AA106" s="1"/>
      <c r="AB106" s="1"/>
      <c r="AC106" s="1"/>
      <c r="AD106" s="1"/>
      <c r="AE106" s="1"/>
      <c r="AF106" s="1"/>
      <c r="AG106" s="1"/>
    </row>
    <row r="107" spans="1:33" ht="14.25" customHeight="1">
      <c r="A107" s="26"/>
      <c r="B107" s="26"/>
      <c r="C107" s="26"/>
      <c r="D107" s="26"/>
      <c r="E107" s="26"/>
      <c r="F107" s="26"/>
      <c r="G107" s="26"/>
      <c r="H107" s="26"/>
      <c r="I107" s="26"/>
      <c r="J107" s="26"/>
      <c r="K107" s="26"/>
      <c r="L107" s="26"/>
      <c r="M107" s="26"/>
      <c r="N107" s="1"/>
      <c r="O107" s="1"/>
      <c r="P107" s="1"/>
      <c r="Q107" s="1"/>
      <c r="R107" s="1"/>
      <c r="S107" s="1"/>
      <c r="T107" s="1"/>
      <c r="U107" s="1"/>
      <c r="V107" s="1"/>
      <c r="W107" s="1"/>
      <c r="X107" s="1"/>
      <c r="Y107" s="1"/>
      <c r="Z107" s="1"/>
      <c r="AA107" s="1"/>
      <c r="AB107" s="1"/>
      <c r="AC107" s="1"/>
      <c r="AD107" s="1"/>
      <c r="AE107" s="1"/>
      <c r="AF107" s="1"/>
      <c r="AG107" s="1"/>
    </row>
    <row r="108" spans="1:33" ht="14.25" customHeight="1">
      <c r="A108" s="26"/>
      <c r="B108" s="26"/>
      <c r="C108" s="26"/>
      <c r="D108" s="26"/>
      <c r="E108" s="26"/>
      <c r="F108" s="26"/>
      <c r="G108" s="26"/>
      <c r="H108" s="26"/>
      <c r="I108" s="26"/>
      <c r="J108" s="26"/>
      <c r="K108" s="26"/>
      <c r="L108" s="26"/>
      <c r="M108" s="26"/>
      <c r="N108" s="1"/>
      <c r="O108" s="1"/>
      <c r="P108" s="1"/>
      <c r="Q108" s="1"/>
      <c r="R108" s="1"/>
      <c r="S108" s="1"/>
      <c r="T108" s="1"/>
      <c r="U108" s="1"/>
      <c r="V108" s="1"/>
      <c r="W108" s="1"/>
      <c r="X108" s="1"/>
      <c r="Y108" s="1"/>
      <c r="Z108" s="1"/>
      <c r="AA108" s="1"/>
      <c r="AB108" s="1"/>
      <c r="AC108" s="1"/>
      <c r="AD108" s="1"/>
      <c r="AE108" s="1"/>
      <c r="AF108" s="1"/>
      <c r="AG108" s="1"/>
    </row>
    <row r="109" spans="1:33" ht="14.25" customHeight="1">
      <c r="A109" s="26"/>
      <c r="B109" s="26"/>
      <c r="C109" s="26"/>
      <c r="D109" s="26"/>
      <c r="E109" s="26"/>
      <c r="F109" s="26"/>
      <c r="G109" s="26"/>
      <c r="H109" s="26"/>
      <c r="I109" s="26"/>
      <c r="J109" s="26"/>
      <c r="K109" s="26"/>
      <c r="L109" s="26"/>
      <c r="M109" s="26"/>
      <c r="N109" s="1"/>
      <c r="O109" s="1"/>
      <c r="P109" s="1"/>
      <c r="Q109" s="1"/>
      <c r="R109" s="1"/>
      <c r="S109" s="1"/>
      <c r="T109" s="1"/>
      <c r="U109" s="1"/>
      <c r="V109" s="1"/>
      <c r="W109" s="1"/>
      <c r="X109" s="1"/>
      <c r="Y109" s="1"/>
      <c r="Z109" s="1"/>
      <c r="AA109" s="1"/>
      <c r="AB109" s="1"/>
      <c r="AC109" s="1"/>
      <c r="AD109" s="1"/>
      <c r="AE109" s="1"/>
      <c r="AF109" s="1"/>
      <c r="AG109" s="1"/>
    </row>
    <row r="110" spans="1:33" ht="14.25" customHeight="1">
      <c r="A110" s="26"/>
      <c r="B110" s="26"/>
      <c r="C110" s="26"/>
      <c r="D110" s="26"/>
      <c r="E110" s="26"/>
      <c r="F110" s="26"/>
      <c r="G110" s="26"/>
      <c r="H110" s="26"/>
      <c r="I110" s="26"/>
      <c r="J110" s="26"/>
      <c r="K110" s="26"/>
      <c r="L110" s="26"/>
      <c r="M110" s="26"/>
      <c r="N110" s="1"/>
      <c r="O110" s="1"/>
      <c r="P110" s="1"/>
      <c r="Q110" s="1"/>
      <c r="R110" s="1"/>
      <c r="S110" s="1"/>
      <c r="T110" s="1"/>
      <c r="U110" s="1"/>
      <c r="V110" s="1"/>
      <c r="W110" s="1"/>
      <c r="X110" s="1"/>
      <c r="Y110" s="1"/>
      <c r="Z110" s="1"/>
      <c r="AA110" s="1"/>
      <c r="AB110" s="1"/>
      <c r="AC110" s="1"/>
      <c r="AD110" s="1"/>
      <c r="AE110" s="1"/>
      <c r="AF110" s="1"/>
      <c r="AG110" s="1"/>
    </row>
    <row r="111" spans="1:33" ht="14.25" customHeight="1">
      <c r="A111" s="26"/>
      <c r="B111" s="26"/>
      <c r="C111" s="26"/>
      <c r="D111" s="26"/>
      <c r="E111" s="26"/>
      <c r="F111" s="26"/>
      <c r="G111" s="26"/>
      <c r="H111" s="26"/>
      <c r="I111" s="26"/>
      <c r="J111" s="26"/>
      <c r="K111" s="26"/>
      <c r="L111" s="26"/>
      <c r="M111" s="26"/>
      <c r="N111" s="1"/>
      <c r="O111" s="1"/>
      <c r="P111" s="1"/>
      <c r="Q111" s="1"/>
      <c r="R111" s="1"/>
      <c r="S111" s="1"/>
      <c r="T111" s="1"/>
      <c r="U111" s="1"/>
      <c r="V111" s="1"/>
      <c r="W111" s="1"/>
      <c r="X111" s="1"/>
      <c r="Y111" s="1"/>
      <c r="Z111" s="1"/>
      <c r="AA111" s="1"/>
      <c r="AB111" s="1"/>
      <c r="AC111" s="1"/>
      <c r="AD111" s="1"/>
      <c r="AE111" s="1"/>
      <c r="AF111" s="1"/>
      <c r="AG111" s="1"/>
    </row>
    <row r="112" spans="1:33" ht="14.25" customHeight="1">
      <c r="A112" s="26"/>
      <c r="B112" s="26"/>
      <c r="C112" s="26"/>
      <c r="D112" s="26"/>
      <c r="E112" s="26"/>
      <c r="F112" s="26"/>
      <c r="G112" s="26"/>
      <c r="H112" s="26"/>
      <c r="I112" s="26"/>
      <c r="J112" s="26"/>
      <c r="K112" s="26"/>
      <c r="L112" s="26"/>
      <c r="M112" s="26"/>
      <c r="N112" s="1"/>
      <c r="O112" s="1"/>
      <c r="P112" s="1"/>
      <c r="Q112" s="1"/>
      <c r="R112" s="1"/>
      <c r="S112" s="1"/>
      <c r="T112" s="1"/>
      <c r="U112" s="1"/>
      <c r="V112" s="1"/>
      <c r="W112" s="1"/>
      <c r="X112" s="1"/>
      <c r="Y112" s="1"/>
      <c r="Z112" s="1"/>
      <c r="AA112" s="1"/>
      <c r="AB112" s="1"/>
      <c r="AC112" s="1"/>
      <c r="AD112" s="1"/>
      <c r="AE112" s="1"/>
      <c r="AF112" s="1"/>
      <c r="AG112" s="1"/>
    </row>
    <row r="113" spans="1:33" ht="14.25" customHeight="1">
      <c r="A113" s="26"/>
      <c r="B113" s="26"/>
      <c r="C113" s="26"/>
      <c r="D113" s="26"/>
      <c r="E113" s="26"/>
      <c r="F113" s="26"/>
      <c r="G113" s="26"/>
      <c r="H113" s="26"/>
      <c r="I113" s="26"/>
      <c r="J113" s="26"/>
      <c r="K113" s="26"/>
      <c r="L113" s="26"/>
      <c r="M113" s="26"/>
      <c r="N113" s="1"/>
      <c r="O113" s="1"/>
      <c r="P113" s="1"/>
      <c r="Q113" s="1"/>
      <c r="R113" s="1"/>
      <c r="S113" s="1"/>
      <c r="T113" s="1"/>
      <c r="U113" s="1"/>
      <c r="V113" s="1"/>
      <c r="W113" s="1"/>
      <c r="X113" s="1"/>
      <c r="Y113" s="1"/>
      <c r="Z113" s="1"/>
      <c r="AA113" s="1"/>
      <c r="AB113" s="1"/>
      <c r="AC113" s="1"/>
      <c r="AD113" s="1"/>
      <c r="AE113" s="1"/>
      <c r="AF113" s="1"/>
      <c r="AG113" s="1"/>
    </row>
    <row r="114" spans="1:33" ht="14.25" customHeight="1">
      <c r="A114" s="26"/>
      <c r="B114" s="26"/>
      <c r="C114" s="26"/>
      <c r="D114" s="26"/>
      <c r="E114" s="26"/>
      <c r="F114" s="26"/>
      <c r="G114" s="26"/>
      <c r="H114" s="26"/>
      <c r="I114" s="26"/>
      <c r="J114" s="26"/>
      <c r="K114" s="26"/>
      <c r="L114" s="26"/>
      <c r="M114" s="26"/>
      <c r="N114" s="1"/>
      <c r="O114" s="1"/>
      <c r="P114" s="1"/>
      <c r="Q114" s="1"/>
      <c r="R114" s="1"/>
      <c r="S114" s="1"/>
      <c r="T114" s="1"/>
      <c r="U114" s="1"/>
      <c r="V114" s="1"/>
      <c r="W114" s="1"/>
      <c r="X114" s="1"/>
      <c r="Y114" s="1"/>
      <c r="Z114" s="1"/>
      <c r="AA114" s="1"/>
      <c r="AB114" s="1"/>
      <c r="AC114" s="1"/>
      <c r="AD114" s="1"/>
      <c r="AE114" s="1"/>
      <c r="AF114" s="1"/>
      <c r="AG114" s="1"/>
    </row>
    <row r="115" spans="1:33" ht="14.25" customHeight="1">
      <c r="A115" s="26"/>
      <c r="B115" s="26"/>
      <c r="C115" s="26"/>
      <c r="D115" s="26"/>
      <c r="E115" s="26"/>
      <c r="F115" s="26"/>
      <c r="G115" s="26"/>
      <c r="H115" s="26"/>
      <c r="I115" s="26"/>
      <c r="J115" s="26"/>
      <c r="K115" s="26"/>
      <c r="L115" s="26"/>
      <c r="M115" s="26"/>
      <c r="N115" s="1"/>
      <c r="O115" s="1"/>
      <c r="P115" s="1"/>
      <c r="Q115" s="1"/>
      <c r="R115" s="1"/>
      <c r="S115" s="1"/>
      <c r="T115" s="1"/>
      <c r="U115" s="1"/>
      <c r="V115" s="1"/>
      <c r="W115" s="1"/>
      <c r="X115" s="1"/>
      <c r="Y115" s="1"/>
      <c r="Z115" s="1"/>
      <c r="AA115" s="1"/>
      <c r="AB115" s="1"/>
      <c r="AC115" s="1"/>
      <c r="AD115" s="1"/>
      <c r="AE115" s="1"/>
      <c r="AF115" s="1"/>
      <c r="AG115" s="1"/>
    </row>
    <row r="116" spans="1:33" ht="14.25" customHeight="1">
      <c r="A116" s="26"/>
      <c r="B116" s="26"/>
      <c r="C116" s="26"/>
      <c r="D116" s="26"/>
      <c r="E116" s="26"/>
      <c r="F116" s="26"/>
      <c r="G116" s="26"/>
      <c r="H116" s="26"/>
      <c r="I116" s="26"/>
      <c r="J116" s="26"/>
      <c r="K116" s="26"/>
      <c r="L116" s="26"/>
      <c r="M116" s="26"/>
      <c r="N116" s="1"/>
      <c r="O116" s="1"/>
      <c r="P116" s="1"/>
      <c r="Q116" s="1"/>
      <c r="R116" s="1"/>
      <c r="S116" s="1"/>
      <c r="T116" s="1"/>
      <c r="U116" s="1"/>
      <c r="V116" s="1"/>
      <c r="W116" s="1"/>
      <c r="X116" s="1"/>
      <c r="Y116" s="1"/>
      <c r="Z116" s="1"/>
      <c r="AA116" s="1"/>
      <c r="AB116" s="1"/>
      <c r="AC116" s="1"/>
      <c r="AD116" s="1"/>
      <c r="AE116" s="1"/>
      <c r="AF116" s="1"/>
      <c r="AG116" s="1"/>
    </row>
    <row r="117" spans="1:33" ht="14.25" customHeight="1">
      <c r="A117" s="26"/>
      <c r="B117" s="26"/>
      <c r="C117" s="26"/>
      <c r="D117" s="26"/>
      <c r="E117" s="26"/>
      <c r="F117" s="26"/>
      <c r="G117" s="26"/>
      <c r="H117" s="26"/>
      <c r="I117" s="26"/>
      <c r="J117" s="26"/>
      <c r="K117" s="26"/>
      <c r="L117" s="26"/>
      <c r="M117" s="26"/>
      <c r="N117" s="1"/>
      <c r="O117" s="1"/>
      <c r="P117" s="1"/>
      <c r="Q117" s="1"/>
      <c r="R117" s="1"/>
      <c r="S117" s="1"/>
      <c r="T117" s="1"/>
      <c r="U117" s="1"/>
      <c r="V117" s="1"/>
      <c r="W117" s="1"/>
      <c r="X117" s="1"/>
      <c r="Y117" s="1"/>
      <c r="Z117" s="1"/>
      <c r="AA117" s="1"/>
      <c r="AB117" s="1"/>
      <c r="AC117" s="1"/>
      <c r="AD117" s="1"/>
      <c r="AE117" s="1"/>
      <c r="AF117" s="1"/>
      <c r="AG117" s="1"/>
    </row>
    <row r="118" spans="1:33" ht="14.25" customHeight="1">
      <c r="A118" s="26"/>
      <c r="B118" s="26"/>
      <c r="C118" s="26"/>
      <c r="D118" s="26"/>
      <c r="E118" s="26"/>
      <c r="F118" s="26"/>
      <c r="G118" s="26"/>
      <c r="H118" s="26"/>
      <c r="I118" s="26"/>
      <c r="J118" s="26"/>
      <c r="K118" s="26"/>
      <c r="L118" s="26"/>
      <c r="M118" s="26"/>
      <c r="N118" s="1"/>
      <c r="O118" s="1"/>
      <c r="P118" s="1"/>
      <c r="Q118" s="1"/>
      <c r="R118" s="1"/>
      <c r="S118" s="1"/>
      <c r="T118" s="1"/>
      <c r="U118" s="1"/>
      <c r="V118" s="1"/>
      <c r="W118" s="1"/>
      <c r="X118" s="1"/>
      <c r="Y118" s="1"/>
      <c r="Z118" s="1"/>
      <c r="AA118" s="1"/>
      <c r="AB118" s="1"/>
      <c r="AC118" s="1"/>
      <c r="AD118" s="1"/>
      <c r="AE118" s="1"/>
      <c r="AF118" s="1"/>
      <c r="AG118" s="1"/>
    </row>
    <row r="119" spans="1:33" ht="14.25" customHeight="1">
      <c r="A119" s="26"/>
      <c r="B119" s="26"/>
      <c r="C119" s="26"/>
      <c r="D119" s="26"/>
      <c r="E119" s="26"/>
      <c r="F119" s="26"/>
      <c r="G119" s="26"/>
      <c r="H119" s="26"/>
      <c r="I119" s="26"/>
      <c r="J119" s="26"/>
      <c r="K119" s="26"/>
      <c r="L119" s="26"/>
      <c r="M119" s="26"/>
      <c r="N119" s="1"/>
      <c r="O119" s="1"/>
      <c r="P119" s="1"/>
      <c r="Q119" s="1"/>
      <c r="R119" s="1"/>
      <c r="S119" s="1"/>
      <c r="T119" s="1"/>
      <c r="U119" s="1"/>
      <c r="V119" s="1"/>
      <c r="W119" s="1"/>
      <c r="X119" s="1"/>
      <c r="Y119" s="1"/>
      <c r="Z119" s="1"/>
      <c r="AA119" s="1"/>
      <c r="AB119" s="1"/>
      <c r="AC119" s="1"/>
      <c r="AD119" s="1"/>
      <c r="AE119" s="1"/>
      <c r="AF119" s="1"/>
      <c r="AG119" s="1"/>
    </row>
    <row r="120" spans="1:33" ht="14.25" customHeight="1">
      <c r="A120" s="26"/>
      <c r="B120" s="26"/>
      <c r="C120" s="26"/>
      <c r="D120" s="26"/>
      <c r="E120" s="26"/>
      <c r="F120" s="26"/>
      <c r="G120" s="26"/>
      <c r="H120" s="26"/>
      <c r="I120" s="26"/>
      <c r="J120" s="26"/>
      <c r="K120" s="26"/>
      <c r="L120" s="26"/>
      <c r="M120" s="26"/>
      <c r="N120" s="1"/>
      <c r="O120" s="1"/>
      <c r="P120" s="1"/>
      <c r="Q120" s="1"/>
      <c r="R120" s="1"/>
      <c r="S120" s="1"/>
      <c r="T120" s="1"/>
      <c r="U120" s="1"/>
      <c r="V120" s="1"/>
      <c r="W120" s="1"/>
      <c r="X120" s="1"/>
      <c r="Y120" s="1"/>
      <c r="Z120" s="1"/>
      <c r="AA120" s="1"/>
      <c r="AB120" s="1"/>
      <c r="AC120" s="1"/>
      <c r="AD120" s="1"/>
      <c r="AE120" s="1"/>
      <c r="AF120" s="1"/>
      <c r="AG120" s="1"/>
    </row>
    <row r="121" spans="1:33" ht="14.25" customHeight="1">
      <c r="A121" s="26"/>
      <c r="B121" s="26"/>
      <c r="C121" s="26"/>
      <c r="D121" s="26"/>
      <c r="E121" s="26"/>
      <c r="F121" s="26"/>
      <c r="G121" s="26"/>
      <c r="H121" s="26"/>
      <c r="I121" s="26"/>
      <c r="J121" s="26"/>
      <c r="K121" s="26"/>
      <c r="L121" s="26"/>
      <c r="M121" s="26"/>
      <c r="N121" s="1"/>
      <c r="O121" s="1"/>
      <c r="P121" s="1"/>
      <c r="Q121" s="1"/>
      <c r="R121" s="1"/>
      <c r="S121" s="1"/>
      <c r="T121" s="1"/>
      <c r="U121" s="1"/>
      <c r="V121" s="1"/>
      <c r="W121" s="1"/>
      <c r="X121" s="1"/>
      <c r="Y121" s="1"/>
      <c r="Z121" s="1"/>
      <c r="AA121" s="1"/>
      <c r="AB121" s="1"/>
      <c r="AC121" s="1"/>
      <c r="AD121" s="1"/>
      <c r="AE121" s="1"/>
      <c r="AF121" s="1"/>
      <c r="AG121" s="1"/>
    </row>
    <row r="122" spans="1:33" ht="14.25" customHeight="1">
      <c r="A122" s="26"/>
      <c r="B122" s="26"/>
      <c r="C122" s="26"/>
      <c r="D122" s="26"/>
      <c r="E122" s="26"/>
      <c r="F122" s="26"/>
      <c r="G122" s="26"/>
      <c r="H122" s="26"/>
      <c r="I122" s="26"/>
      <c r="J122" s="26"/>
      <c r="K122" s="26"/>
      <c r="L122" s="26"/>
      <c r="M122" s="26"/>
      <c r="N122" s="1"/>
      <c r="O122" s="1"/>
      <c r="P122" s="1"/>
      <c r="Q122" s="1"/>
      <c r="R122" s="1"/>
      <c r="S122" s="1"/>
      <c r="T122" s="1"/>
      <c r="U122" s="1"/>
      <c r="V122" s="1"/>
      <c r="W122" s="1"/>
      <c r="X122" s="1"/>
      <c r="Y122" s="1"/>
      <c r="Z122" s="1"/>
      <c r="AA122" s="1"/>
      <c r="AB122" s="1"/>
      <c r="AC122" s="1"/>
      <c r="AD122" s="1"/>
      <c r="AE122" s="1"/>
      <c r="AF122" s="1"/>
      <c r="AG122" s="1"/>
    </row>
    <row r="123" spans="1:33" ht="14.25" customHeight="1">
      <c r="A123" s="26"/>
      <c r="B123" s="26"/>
      <c r="C123" s="26"/>
      <c r="D123" s="26"/>
      <c r="E123" s="26"/>
      <c r="F123" s="26"/>
      <c r="G123" s="26"/>
      <c r="H123" s="26"/>
      <c r="I123" s="26"/>
      <c r="J123" s="26"/>
      <c r="K123" s="26"/>
      <c r="L123" s="26"/>
      <c r="M123" s="26"/>
      <c r="N123" s="1"/>
      <c r="O123" s="1"/>
      <c r="P123" s="1"/>
      <c r="Q123" s="1"/>
      <c r="R123" s="1"/>
      <c r="S123" s="1"/>
      <c r="T123" s="1"/>
      <c r="U123" s="1"/>
      <c r="V123" s="1"/>
      <c r="W123" s="1"/>
      <c r="X123" s="1"/>
      <c r="Y123" s="1"/>
      <c r="Z123" s="1"/>
      <c r="AA123" s="1"/>
      <c r="AB123" s="1"/>
      <c r="AC123" s="1"/>
      <c r="AD123" s="1"/>
      <c r="AE123" s="1"/>
      <c r="AF123" s="1"/>
      <c r="AG123" s="1"/>
    </row>
    <row r="124" spans="1:33" ht="14.25" customHeight="1">
      <c r="A124" s="26"/>
      <c r="B124" s="26"/>
      <c r="C124" s="26"/>
      <c r="D124" s="26"/>
      <c r="E124" s="26"/>
      <c r="F124" s="26"/>
      <c r="G124" s="26"/>
      <c r="H124" s="26"/>
      <c r="I124" s="26"/>
      <c r="J124" s="26"/>
      <c r="K124" s="26"/>
      <c r="L124" s="26"/>
      <c r="M124" s="26"/>
      <c r="N124" s="1"/>
      <c r="O124" s="1"/>
      <c r="P124" s="1"/>
      <c r="Q124" s="1"/>
      <c r="R124" s="1"/>
      <c r="S124" s="1"/>
      <c r="T124" s="1"/>
      <c r="U124" s="1"/>
      <c r="V124" s="1"/>
      <c r="W124" s="1"/>
      <c r="X124" s="1"/>
      <c r="Y124" s="1"/>
      <c r="Z124" s="1"/>
      <c r="AA124" s="1"/>
      <c r="AB124" s="1"/>
      <c r="AC124" s="1"/>
      <c r="AD124" s="1"/>
      <c r="AE124" s="1"/>
      <c r="AF124" s="1"/>
      <c r="AG124" s="1"/>
    </row>
    <row r="125" spans="1:33" ht="14.25" customHeight="1">
      <c r="A125" s="26"/>
      <c r="B125" s="26"/>
      <c r="C125" s="26"/>
      <c r="D125" s="26"/>
      <c r="E125" s="26"/>
      <c r="F125" s="26"/>
      <c r="G125" s="26"/>
      <c r="H125" s="26"/>
      <c r="I125" s="26"/>
      <c r="J125" s="26"/>
      <c r="K125" s="26"/>
      <c r="L125" s="26"/>
      <c r="M125" s="26"/>
      <c r="N125" s="1"/>
      <c r="O125" s="1"/>
      <c r="P125" s="1"/>
      <c r="Q125" s="1"/>
      <c r="R125" s="1"/>
      <c r="S125" s="1"/>
      <c r="T125" s="1"/>
      <c r="U125" s="1"/>
      <c r="V125" s="1"/>
      <c r="W125" s="1"/>
      <c r="X125" s="1"/>
      <c r="Y125" s="1"/>
      <c r="Z125" s="1"/>
      <c r="AA125" s="1"/>
      <c r="AB125" s="1"/>
      <c r="AC125" s="1"/>
      <c r="AD125" s="1"/>
      <c r="AE125" s="1"/>
      <c r="AF125" s="1"/>
      <c r="AG125" s="1"/>
    </row>
    <row r="126" spans="1:33" ht="14.25" customHeight="1">
      <c r="A126" s="26"/>
      <c r="B126" s="26"/>
      <c r="C126" s="26"/>
      <c r="D126" s="26"/>
      <c r="E126" s="26"/>
      <c r="F126" s="26"/>
      <c r="G126" s="26"/>
      <c r="H126" s="26"/>
      <c r="I126" s="26"/>
      <c r="J126" s="26"/>
      <c r="K126" s="26"/>
      <c r="L126" s="26"/>
      <c r="M126" s="26"/>
      <c r="N126" s="1"/>
      <c r="O126" s="1"/>
      <c r="P126" s="1"/>
      <c r="Q126" s="1"/>
      <c r="R126" s="1"/>
      <c r="S126" s="1"/>
      <c r="T126" s="1"/>
      <c r="U126" s="1"/>
      <c r="V126" s="1"/>
      <c r="W126" s="1"/>
      <c r="X126" s="1"/>
      <c r="Y126" s="1"/>
      <c r="Z126" s="1"/>
      <c r="AA126" s="1"/>
      <c r="AB126" s="1"/>
      <c r="AC126" s="1"/>
      <c r="AD126" s="1"/>
      <c r="AE126" s="1"/>
      <c r="AF126" s="1"/>
      <c r="AG126" s="1"/>
    </row>
    <row r="127" spans="1:33" ht="14.25" customHeight="1">
      <c r="A127" s="26"/>
      <c r="B127" s="26"/>
      <c r="C127" s="26"/>
      <c r="D127" s="26"/>
      <c r="E127" s="26"/>
      <c r="F127" s="26"/>
      <c r="G127" s="26"/>
      <c r="H127" s="26"/>
      <c r="I127" s="26"/>
      <c r="J127" s="26"/>
      <c r="K127" s="26"/>
      <c r="L127" s="26"/>
      <c r="M127" s="26"/>
      <c r="N127" s="1"/>
      <c r="O127" s="1"/>
      <c r="P127" s="1"/>
      <c r="Q127" s="1"/>
      <c r="R127" s="1"/>
      <c r="S127" s="1"/>
      <c r="T127" s="1"/>
      <c r="U127" s="1"/>
      <c r="V127" s="1"/>
      <c r="W127" s="1"/>
      <c r="X127" s="1"/>
      <c r="Y127" s="1"/>
      <c r="Z127" s="1"/>
      <c r="AA127" s="1"/>
      <c r="AB127" s="1"/>
      <c r="AC127" s="1"/>
      <c r="AD127" s="1"/>
      <c r="AE127" s="1"/>
      <c r="AF127" s="1"/>
      <c r="AG127" s="1"/>
    </row>
    <row r="128" spans="1:33" ht="14.25" customHeight="1">
      <c r="A128" s="26"/>
      <c r="B128" s="26"/>
      <c r="C128" s="26"/>
      <c r="D128" s="26"/>
      <c r="E128" s="26"/>
      <c r="F128" s="26"/>
      <c r="G128" s="26"/>
      <c r="H128" s="26"/>
      <c r="I128" s="26"/>
      <c r="J128" s="26"/>
      <c r="K128" s="26"/>
      <c r="L128" s="26"/>
      <c r="M128" s="26"/>
      <c r="N128" s="1"/>
      <c r="O128" s="1"/>
      <c r="P128" s="1"/>
      <c r="Q128" s="1"/>
      <c r="R128" s="1"/>
      <c r="S128" s="1"/>
      <c r="T128" s="1"/>
      <c r="U128" s="1"/>
      <c r="V128" s="1"/>
      <c r="W128" s="1"/>
      <c r="X128" s="1"/>
      <c r="Y128" s="1"/>
      <c r="Z128" s="1"/>
      <c r="AA128" s="1"/>
      <c r="AB128" s="1"/>
      <c r="AC128" s="1"/>
      <c r="AD128" s="1"/>
      <c r="AE128" s="1"/>
      <c r="AF128" s="1"/>
      <c r="AG128" s="1"/>
    </row>
    <row r="129" spans="1:33" ht="14.25" customHeight="1">
      <c r="A129" s="26"/>
      <c r="B129" s="26"/>
      <c r="C129" s="26"/>
      <c r="D129" s="26"/>
      <c r="E129" s="26"/>
      <c r="F129" s="26"/>
      <c r="G129" s="26"/>
      <c r="H129" s="26"/>
      <c r="I129" s="26"/>
      <c r="J129" s="26"/>
      <c r="K129" s="26"/>
      <c r="L129" s="26"/>
      <c r="M129" s="26"/>
      <c r="N129" s="1"/>
      <c r="O129" s="1"/>
      <c r="P129" s="1"/>
      <c r="Q129" s="1"/>
      <c r="R129" s="1"/>
      <c r="S129" s="1"/>
      <c r="T129" s="1"/>
      <c r="U129" s="1"/>
      <c r="V129" s="1"/>
      <c r="W129" s="1"/>
      <c r="X129" s="1"/>
      <c r="Y129" s="1"/>
      <c r="Z129" s="1"/>
      <c r="AA129" s="1"/>
      <c r="AB129" s="1"/>
      <c r="AC129" s="1"/>
      <c r="AD129" s="1"/>
      <c r="AE129" s="1"/>
      <c r="AF129" s="1"/>
      <c r="AG129" s="1"/>
    </row>
    <row r="130" spans="1:33" ht="14.25" customHeight="1">
      <c r="A130" s="26"/>
      <c r="B130" s="26"/>
      <c r="C130" s="26"/>
      <c r="D130" s="26"/>
      <c r="E130" s="26"/>
      <c r="F130" s="26"/>
      <c r="G130" s="26"/>
      <c r="H130" s="26"/>
      <c r="I130" s="26"/>
      <c r="J130" s="26"/>
      <c r="K130" s="26"/>
      <c r="L130" s="26"/>
      <c r="M130" s="26"/>
      <c r="N130" s="1"/>
      <c r="O130" s="1"/>
      <c r="P130" s="1"/>
      <c r="Q130" s="1"/>
      <c r="R130" s="1"/>
      <c r="S130" s="1"/>
      <c r="T130" s="1"/>
      <c r="U130" s="1"/>
      <c r="V130" s="1"/>
      <c r="W130" s="1"/>
      <c r="X130" s="1"/>
      <c r="Y130" s="1"/>
      <c r="Z130" s="1"/>
      <c r="AA130" s="1"/>
      <c r="AB130" s="1"/>
      <c r="AC130" s="1"/>
      <c r="AD130" s="1"/>
      <c r="AE130" s="1"/>
      <c r="AF130" s="1"/>
      <c r="AG130" s="1"/>
    </row>
    <row r="131" spans="1:33" ht="14.25" customHeight="1">
      <c r="A131" s="26"/>
      <c r="B131" s="26"/>
      <c r="C131" s="26"/>
      <c r="D131" s="26"/>
      <c r="E131" s="26"/>
      <c r="F131" s="26"/>
      <c r="G131" s="26"/>
      <c r="H131" s="26"/>
      <c r="I131" s="26"/>
      <c r="J131" s="26"/>
      <c r="K131" s="26"/>
      <c r="L131" s="26"/>
      <c r="M131" s="26"/>
      <c r="N131" s="1"/>
      <c r="O131" s="1"/>
      <c r="P131" s="1"/>
      <c r="Q131" s="1"/>
      <c r="R131" s="1"/>
      <c r="S131" s="1"/>
      <c r="T131" s="1"/>
      <c r="U131" s="1"/>
      <c r="V131" s="1"/>
      <c r="W131" s="1"/>
      <c r="X131" s="1"/>
      <c r="Y131" s="1"/>
      <c r="Z131" s="1"/>
      <c r="AA131" s="1"/>
      <c r="AB131" s="1"/>
      <c r="AC131" s="1"/>
      <c r="AD131" s="1"/>
      <c r="AE131" s="1"/>
      <c r="AF131" s="1"/>
      <c r="AG131" s="1"/>
    </row>
    <row r="132" spans="1:33" ht="14.25" customHeight="1">
      <c r="A132" s="26"/>
      <c r="B132" s="26"/>
      <c r="C132" s="26"/>
      <c r="D132" s="26"/>
      <c r="E132" s="26"/>
      <c r="F132" s="26"/>
      <c r="G132" s="26"/>
      <c r="H132" s="26"/>
      <c r="I132" s="26"/>
      <c r="J132" s="26"/>
      <c r="K132" s="26"/>
      <c r="L132" s="26"/>
      <c r="M132" s="26"/>
      <c r="N132" s="1"/>
      <c r="O132" s="1"/>
      <c r="P132" s="1"/>
      <c r="Q132" s="1"/>
      <c r="R132" s="1"/>
      <c r="S132" s="1"/>
      <c r="T132" s="1"/>
      <c r="U132" s="1"/>
      <c r="V132" s="1"/>
      <c r="W132" s="1"/>
      <c r="X132" s="1"/>
      <c r="Y132" s="1"/>
      <c r="Z132" s="1"/>
      <c r="AA132" s="1"/>
      <c r="AB132" s="1"/>
      <c r="AC132" s="1"/>
      <c r="AD132" s="1"/>
      <c r="AE132" s="1"/>
      <c r="AF132" s="1"/>
      <c r="AG132" s="1"/>
    </row>
    <row r="133" spans="1:33" ht="14.25" customHeight="1">
      <c r="A133" s="26"/>
      <c r="B133" s="26"/>
      <c r="C133" s="26"/>
      <c r="D133" s="26"/>
      <c r="E133" s="26"/>
      <c r="F133" s="26"/>
      <c r="G133" s="26"/>
      <c r="H133" s="26"/>
      <c r="I133" s="26"/>
      <c r="J133" s="26"/>
      <c r="K133" s="26"/>
      <c r="L133" s="26"/>
      <c r="M133" s="26"/>
      <c r="N133" s="1"/>
      <c r="O133" s="1"/>
      <c r="P133" s="1"/>
      <c r="Q133" s="1"/>
      <c r="R133" s="1"/>
      <c r="S133" s="1"/>
      <c r="T133" s="1"/>
      <c r="U133" s="1"/>
      <c r="V133" s="1"/>
      <c r="W133" s="1"/>
      <c r="X133" s="1"/>
      <c r="Y133" s="1"/>
      <c r="Z133" s="1"/>
      <c r="AA133" s="1"/>
      <c r="AB133" s="1"/>
      <c r="AC133" s="1"/>
      <c r="AD133" s="1"/>
      <c r="AE133" s="1"/>
      <c r="AF133" s="1"/>
      <c r="AG133" s="1"/>
    </row>
    <row r="134" spans="1:33" ht="14.25" customHeight="1">
      <c r="A134" s="26"/>
      <c r="B134" s="26"/>
      <c r="C134" s="26"/>
      <c r="D134" s="26"/>
      <c r="E134" s="26"/>
      <c r="F134" s="26"/>
      <c r="G134" s="26"/>
      <c r="H134" s="26"/>
      <c r="I134" s="26"/>
      <c r="J134" s="26"/>
      <c r="K134" s="26"/>
      <c r="L134" s="26"/>
      <c r="M134" s="26"/>
      <c r="N134" s="1"/>
      <c r="O134" s="1"/>
      <c r="P134" s="1"/>
      <c r="Q134" s="1"/>
      <c r="R134" s="1"/>
      <c r="S134" s="1"/>
      <c r="T134" s="1"/>
      <c r="U134" s="1"/>
      <c r="V134" s="1"/>
      <c r="W134" s="1"/>
      <c r="X134" s="1"/>
      <c r="Y134" s="1"/>
      <c r="Z134" s="1"/>
      <c r="AA134" s="1"/>
      <c r="AB134" s="1"/>
      <c r="AC134" s="1"/>
      <c r="AD134" s="1"/>
      <c r="AE134" s="1"/>
      <c r="AF134" s="1"/>
      <c r="AG134" s="1"/>
    </row>
    <row r="135" spans="1:33" ht="14.25" customHeight="1">
      <c r="A135" s="26"/>
      <c r="B135" s="26"/>
      <c r="C135" s="26"/>
      <c r="D135" s="26"/>
      <c r="E135" s="26"/>
      <c r="F135" s="26"/>
      <c r="G135" s="26"/>
      <c r="H135" s="26"/>
      <c r="I135" s="26"/>
      <c r="J135" s="26"/>
      <c r="K135" s="26"/>
      <c r="L135" s="26"/>
      <c r="M135" s="26"/>
      <c r="N135" s="1"/>
      <c r="O135" s="1"/>
      <c r="P135" s="1"/>
      <c r="Q135" s="1"/>
      <c r="R135" s="1"/>
      <c r="S135" s="1"/>
      <c r="T135" s="1"/>
      <c r="U135" s="1"/>
      <c r="V135" s="1"/>
      <c r="W135" s="1"/>
      <c r="X135" s="1"/>
      <c r="Y135" s="1"/>
      <c r="Z135" s="1"/>
      <c r="AA135" s="1"/>
      <c r="AB135" s="1"/>
      <c r="AC135" s="1"/>
      <c r="AD135" s="1"/>
      <c r="AE135" s="1"/>
      <c r="AF135" s="1"/>
      <c r="AG135" s="1"/>
    </row>
    <row r="136" spans="1:33" ht="14.25" customHeight="1">
      <c r="A136" s="26"/>
      <c r="B136" s="26"/>
      <c r="C136" s="26"/>
      <c r="D136" s="26"/>
      <c r="E136" s="26"/>
      <c r="F136" s="26"/>
      <c r="G136" s="26"/>
      <c r="H136" s="26"/>
      <c r="I136" s="26"/>
      <c r="J136" s="26"/>
      <c r="K136" s="26"/>
      <c r="L136" s="26"/>
      <c r="M136" s="26"/>
      <c r="N136" s="1"/>
      <c r="O136" s="1"/>
      <c r="P136" s="1"/>
      <c r="Q136" s="1"/>
      <c r="R136" s="1"/>
      <c r="S136" s="1"/>
      <c r="T136" s="1"/>
      <c r="U136" s="1"/>
      <c r="V136" s="1"/>
      <c r="W136" s="1"/>
      <c r="X136" s="1"/>
      <c r="Y136" s="1"/>
      <c r="Z136" s="1"/>
      <c r="AA136" s="1"/>
      <c r="AB136" s="1"/>
      <c r="AC136" s="1"/>
      <c r="AD136" s="1"/>
      <c r="AE136" s="1"/>
      <c r="AF136" s="1"/>
      <c r="AG136" s="1"/>
    </row>
    <row r="137" spans="1:33" ht="14.25" customHeight="1">
      <c r="A137" s="26"/>
      <c r="B137" s="26"/>
      <c r="C137" s="26"/>
      <c r="D137" s="26"/>
      <c r="E137" s="26"/>
      <c r="F137" s="26"/>
      <c r="G137" s="26"/>
      <c r="H137" s="26"/>
      <c r="I137" s="26"/>
      <c r="J137" s="26"/>
      <c r="K137" s="26"/>
      <c r="L137" s="26"/>
      <c r="M137" s="26"/>
      <c r="N137" s="1"/>
      <c r="O137" s="1"/>
      <c r="P137" s="1"/>
      <c r="Q137" s="1"/>
      <c r="R137" s="1"/>
      <c r="S137" s="1"/>
      <c r="T137" s="1"/>
      <c r="U137" s="1"/>
      <c r="V137" s="1"/>
      <c r="W137" s="1"/>
      <c r="X137" s="1"/>
      <c r="Y137" s="1"/>
      <c r="Z137" s="1"/>
      <c r="AA137" s="1"/>
      <c r="AB137" s="1"/>
      <c r="AC137" s="1"/>
      <c r="AD137" s="1"/>
      <c r="AE137" s="1"/>
      <c r="AF137" s="1"/>
      <c r="AG137" s="1"/>
    </row>
    <row r="138" spans="1:33" ht="14.25" customHeight="1">
      <c r="A138" s="26"/>
      <c r="B138" s="26"/>
      <c r="C138" s="26"/>
      <c r="D138" s="26"/>
      <c r="E138" s="26"/>
      <c r="F138" s="26"/>
      <c r="G138" s="26"/>
      <c r="H138" s="26"/>
      <c r="I138" s="26"/>
      <c r="J138" s="26"/>
      <c r="K138" s="26"/>
      <c r="L138" s="26"/>
      <c r="M138" s="26"/>
      <c r="N138" s="1"/>
      <c r="O138" s="1"/>
      <c r="P138" s="1"/>
      <c r="Q138" s="1"/>
      <c r="R138" s="1"/>
      <c r="S138" s="1"/>
      <c r="T138" s="1"/>
      <c r="U138" s="1"/>
      <c r="V138" s="1"/>
      <c r="W138" s="1"/>
      <c r="X138" s="1"/>
      <c r="Y138" s="1"/>
      <c r="Z138" s="1"/>
      <c r="AA138" s="1"/>
      <c r="AB138" s="1"/>
      <c r="AC138" s="1"/>
      <c r="AD138" s="1"/>
      <c r="AE138" s="1"/>
      <c r="AF138" s="1"/>
      <c r="AG138" s="1"/>
    </row>
    <row r="139" spans="1:33" ht="14.25" customHeight="1">
      <c r="A139" s="26"/>
      <c r="B139" s="26"/>
      <c r="C139" s="26"/>
      <c r="D139" s="26"/>
      <c r="E139" s="26"/>
      <c r="F139" s="26"/>
      <c r="G139" s="26"/>
      <c r="H139" s="26"/>
      <c r="I139" s="26"/>
      <c r="J139" s="26"/>
      <c r="K139" s="26"/>
      <c r="L139" s="26"/>
      <c r="M139" s="26"/>
      <c r="N139" s="1"/>
      <c r="O139" s="1"/>
      <c r="P139" s="1"/>
      <c r="Q139" s="1"/>
      <c r="R139" s="1"/>
      <c r="S139" s="1"/>
      <c r="T139" s="1"/>
      <c r="U139" s="1"/>
      <c r="V139" s="1"/>
      <c r="W139" s="1"/>
      <c r="X139" s="1"/>
      <c r="Y139" s="1"/>
      <c r="Z139" s="1"/>
      <c r="AA139" s="1"/>
      <c r="AB139" s="1"/>
      <c r="AC139" s="1"/>
      <c r="AD139" s="1"/>
      <c r="AE139" s="1"/>
      <c r="AF139" s="1"/>
      <c r="AG139" s="1"/>
    </row>
    <row r="140" spans="1:33" ht="14.25" customHeight="1">
      <c r="A140" s="26"/>
      <c r="B140" s="26"/>
      <c r="C140" s="26"/>
      <c r="D140" s="26"/>
      <c r="E140" s="26"/>
      <c r="F140" s="26"/>
      <c r="G140" s="26"/>
      <c r="H140" s="26"/>
      <c r="I140" s="26"/>
      <c r="J140" s="26"/>
      <c r="K140" s="26"/>
      <c r="L140" s="26"/>
      <c r="M140" s="26"/>
      <c r="N140" s="1"/>
      <c r="O140" s="1"/>
      <c r="P140" s="1"/>
      <c r="Q140" s="1"/>
      <c r="R140" s="1"/>
      <c r="S140" s="1"/>
      <c r="T140" s="1"/>
      <c r="U140" s="1"/>
      <c r="V140" s="1"/>
      <c r="W140" s="1"/>
      <c r="X140" s="1"/>
      <c r="Y140" s="1"/>
      <c r="Z140" s="1"/>
      <c r="AA140" s="1"/>
      <c r="AB140" s="1"/>
      <c r="AC140" s="1"/>
      <c r="AD140" s="1"/>
      <c r="AE140" s="1"/>
      <c r="AF140" s="1"/>
      <c r="AG140" s="1"/>
    </row>
    <row r="141" spans="1:33" ht="14.25" customHeight="1">
      <c r="A141" s="26"/>
      <c r="B141" s="26"/>
      <c r="C141" s="26"/>
      <c r="D141" s="26"/>
      <c r="E141" s="26"/>
      <c r="F141" s="26"/>
      <c r="G141" s="26"/>
      <c r="H141" s="26"/>
      <c r="I141" s="26"/>
      <c r="J141" s="26"/>
      <c r="K141" s="26"/>
      <c r="L141" s="26"/>
      <c r="M141" s="26"/>
      <c r="N141" s="1"/>
      <c r="O141" s="1"/>
      <c r="P141" s="1"/>
      <c r="Q141" s="1"/>
      <c r="R141" s="1"/>
      <c r="S141" s="1"/>
      <c r="T141" s="1"/>
      <c r="U141" s="1"/>
      <c r="V141" s="1"/>
      <c r="W141" s="1"/>
      <c r="X141" s="1"/>
      <c r="Y141" s="1"/>
      <c r="Z141" s="1"/>
      <c r="AA141" s="1"/>
      <c r="AB141" s="1"/>
      <c r="AC141" s="1"/>
      <c r="AD141" s="1"/>
      <c r="AE141" s="1"/>
      <c r="AF141" s="1"/>
      <c r="AG141" s="1"/>
    </row>
    <row r="142" spans="1:33" ht="14.25" customHeight="1">
      <c r="A142" s="26"/>
      <c r="B142" s="26"/>
      <c r="C142" s="26"/>
      <c r="D142" s="26"/>
      <c r="E142" s="26"/>
      <c r="F142" s="26"/>
      <c r="G142" s="26"/>
      <c r="H142" s="26"/>
      <c r="I142" s="26"/>
      <c r="J142" s="26"/>
      <c r="K142" s="26"/>
      <c r="L142" s="26"/>
      <c r="M142" s="26"/>
      <c r="N142" s="1"/>
      <c r="O142" s="1"/>
      <c r="P142" s="1"/>
      <c r="Q142" s="1"/>
      <c r="R142" s="1"/>
      <c r="S142" s="1"/>
      <c r="T142" s="1"/>
      <c r="U142" s="1"/>
      <c r="V142" s="1"/>
      <c r="W142" s="1"/>
      <c r="X142" s="1"/>
      <c r="Y142" s="1"/>
      <c r="Z142" s="1"/>
      <c r="AA142" s="1"/>
      <c r="AB142" s="1"/>
      <c r="AC142" s="1"/>
      <c r="AD142" s="1"/>
      <c r="AE142" s="1"/>
      <c r="AF142" s="1"/>
      <c r="AG142" s="1"/>
    </row>
    <row r="143" spans="1:33" ht="14.25" customHeight="1">
      <c r="A143" s="26"/>
      <c r="B143" s="26"/>
      <c r="C143" s="26"/>
      <c r="D143" s="26"/>
      <c r="E143" s="26"/>
      <c r="F143" s="26"/>
      <c r="G143" s="26"/>
      <c r="H143" s="26"/>
      <c r="I143" s="26"/>
      <c r="J143" s="26"/>
      <c r="K143" s="26"/>
      <c r="L143" s="26"/>
      <c r="M143" s="26"/>
      <c r="N143" s="1"/>
      <c r="O143" s="1"/>
      <c r="P143" s="1"/>
      <c r="Q143" s="1"/>
      <c r="R143" s="1"/>
      <c r="S143" s="1"/>
      <c r="T143" s="1"/>
      <c r="U143" s="1"/>
      <c r="V143" s="1"/>
      <c r="W143" s="1"/>
      <c r="X143" s="1"/>
      <c r="Y143" s="1"/>
      <c r="Z143" s="1"/>
      <c r="AA143" s="1"/>
      <c r="AB143" s="1"/>
      <c r="AC143" s="1"/>
      <c r="AD143" s="1"/>
      <c r="AE143" s="1"/>
      <c r="AF143" s="1"/>
      <c r="AG143" s="1"/>
    </row>
    <row r="144" spans="1:33" ht="14.25" customHeight="1">
      <c r="A144" s="26"/>
      <c r="B144" s="26"/>
      <c r="C144" s="26"/>
      <c r="D144" s="26"/>
      <c r="E144" s="26"/>
      <c r="F144" s="26"/>
      <c r="G144" s="26"/>
      <c r="H144" s="26"/>
      <c r="I144" s="26"/>
      <c r="J144" s="26"/>
      <c r="K144" s="26"/>
      <c r="L144" s="26"/>
      <c r="M144" s="26"/>
      <c r="N144" s="1"/>
      <c r="O144" s="1"/>
      <c r="P144" s="1"/>
      <c r="Q144" s="1"/>
      <c r="R144" s="1"/>
      <c r="S144" s="1"/>
      <c r="T144" s="1"/>
      <c r="U144" s="1"/>
      <c r="V144" s="1"/>
      <c r="W144" s="1"/>
      <c r="X144" s="1"/>
      <c r="Y144" s="1"/>
      <c r="Z144" s="1"/>
      <c r="AA144" s="1"/>
      <c r="AB144" s="1"/>
      <c r="AC144" s="1"/>
      <c r="AD144" s="1"/>
      <c r="AE144" s="1"/>
      <c r="AF144" s="1"/>
      <c r="AG144" s="1"/>
    </row>
    <row r="145" spans="1:33" ht="14.25" customHeight="1">
      <c r="A145" s="26"/>
      <c r="B145" s="26"/>
      <c r="C145" s="26"/>
      <c r="D145" s="26"/>
      <c r="E145" s="26"/>
      <c r="F145" s="26"/>
      <c r="G145" s="26"/>
      <c r="H145" s="26"/>
      <c r="I145" s="26"/>
      <c r="J145" s="26"/>
      <c r="K145" s="26"/>
      <c r="L145" s="26"/>
      <c r="M145" s="26"/>
      <c r="N145" s="1"/>
      <c r="O145" s="1"/>
      <c r="P145" s="1"/>
      <c r="Q145" s="1"/>
      <c r="R145" s="1"/>
      <c r="S145" s="1"/>
      <c r="T145" s="1"/>
      <c r="U145" s="1"/>
      <c r="V145" s="1"/>
      <c r="W145" s="1"/>
      <c r="X145" s="1"/>
      <c r="Y145" s="1"/>
      <c r="Z145" s="1"/>
      <c r="AA145" s="1"/>
      <c r="AB145" s="1"/>
      <c r="AC145" s="1"/>
      <c r="AD145" s="1"/>
      <c r="AE145" s="1"/>
      <c r="AF145" s="1"/>
      <c r="AG145" s="1"/>
    </row>
    <row r="146" spans="1:33" ht="14.25" customHeight="1">
      <c r="A146" s="26"/>
      <c r="B146" s="26"/>
      <c r="C146" s="26"/>
      <c r="D146" s="26"/>
      <c r="E146" s="26"/>
      <c r="F146" s="26"/>
      <c r="G146" s="26"/>
      <c r="H146" s="26"/>
      <c r="I146" s="26"/>
      <c r="J146" s="26"/>
      <c r="K146" s="26"/>
      <c r="L146" s="26"/>
      <c r="M146" s="26"/>
      <c r="N146" s="1"/>
      <c r="O146" s="1"/>
      <c r="P146" s="1"/>
      <c r="Q146" s="1"/>
      <c r="R146" s="1"/>
      <c r="S146" s="1"/>
      <c r="T146" s="1"/>
      <c r="U146" s="1"/>
      <c r="V146" s="1"/>
      <c r="W146" s="1"/>
      <c r="X146" s="1"/>
      <c r="Y146" s="1"/>
      <c r="Z146" s="1"/>
      <c r="AA146" s="1"/>
      <c r="AB146" s="1"/>
      <c r="AC146" s="1"/>
      <c r="AD146" s="1"/>
      <c r="AE146" s="1"/>
      <c r="AF146" s="1"/>
      <c r="AG146" s="1"/>
    </row>
    <row r="147" spans="1:33" ht="14.25" customHeight="1">
      <c r="A147" s="26"/>
      <c r="B147" s="26"/>
      <c r="C147" s="26"/>
      <c r="D147" s="26"/>
      <c r="E147" s="26"/>
      <c r="F147" s="26"/>
      <c r="G147" s="26"/>
      <c r="H147" s="26"/>
      <c r="I147" s="26"/>
      <c r="J147" s="26"/>
      <c r="K147" s="26"/>
      <c r="L147" s="26"/>
      <c r="M147" s="26"/>
      <c r="N147" s="1"/>
      <c r="O147" s="1"/>
      <c r="P147" s="1"/>
      <c r="Q147" s="1"/>
      <c r="R147" s="1"/>
      <c r="S147" s="1"/>
      <c r="T147" s="1"/>
      <c r="U147" s="1"/>
      <c r="V147" s="1"/>
      <c r="W147" s="1"/>
      <c r="X147" s="1"/>
      <c r="Y147" s="1"/>
      <c r="Z147" s="1"/>
      <c r="AA147" s="1"/>
      <c r="AB147" s="1"/>
      <c r="AC147" s="1"/>
      <c r="AD147" s="1"/>
      <c r="AE147" s="1"/>
      <c r="AF147" s="1"/>
      <c r="AG147" s="1"/>
    </row>
    <row r="148" spans="1:33" ht="14.25" customHeight="1">
      <c r="A148" s="26"/>
      <c r="B148" s="26"/>
      <c r="C148" s="26"/>
      <c r="D148" s="26"/>
      <c r="E148" s="26"/>
      <c r="F148" s="26"/>
      <c r="G148" s="26"/>
      <c r="H148" s="26"/>
      <c r="I148" s="26"/>
      <c r="J148" s="26"/>
      <c r="K148" s="26"/>
      <c r="L148" s="26"/>
      <c r="M148" s="26"/>
      <c r="N148" s="1"/>
      <c r="O148" s="1"/>
      <c r="P148" s="1"/>
      <c r="Q148" s="1"/>
      <c r="R148" s="1"/>
      <c r="S148" s="1"/>
      <c r="T148" s="1"/>
      <c r="U148" s="1"/>
      <c r="V148" s="1"/>
      <c r="W148" s="1"/>
      <c r="X148" s="1"/>
      <c r="Y148" s="1"/>
      <c r="Z148" s="1"/>
      <c r="AA148" s="1"/>
      <c r="AB148" s="1"/>
      <c r="AC148" s="1"/>
      <c r="AD148" s="1"/>
      <c r="AE148" s="1"/>
      <c r="AF148" s="1"/>
      <c r="AG148" s="1"/>
    </row>
    <row r="149" spans="1:33" ht="14.25" customHeight="1">
      <c r="A149" s="26"/>
      <c r="B149" s="26"/>
      <c r="C149" s="26"/>
      <c r="D149" s="26"/>
      <c r="E149" s="26"/>
      <c r="F149" s="26"/>
      <c r="G149" s="26"/>
      <c r="H149" s="26"/>
      <c r="I149" s="26"/>
      <c r="J149" s="26"/>
      <c r="K149" s="26"/>
      <c r="L149" s="26"/>
      <c r="M149" s="26"/>
      <c r="N149" s="1"/>
      <c r="O149" s="1"/>
      <c r="P149" s="1"/>
      <c r="Q149" s="1"/>
      <c r="R149" s="1"/>
      <c r="S149" s="1"/>
      <c r="T149" s="1"/>
      <c r="U149" s="1"/>
      <c r="V149" s="1"/>
      <c r="W149" s="1"/>
      <c r="X149" s="1"/>
      <c r="Y149" s="1"/>
      <c r="Z149" s="1"/>
      <c r="AA149" s="1"/>
      <c r="AB149" s="1"/>
      <c r="AC149" s="1"/>
      <c r="AD149" s="1"/>
      <c r="AE149" s="1"/>
      <c r="AF149" s="1"/>
      <c r="AG149" s="1"/>
    </row>
    <row r="150" spans="1:33" ht="14.25" customHeight="1">
      <c r="A150" s="26"/>
      <c r="B150" s="26"/>
      <c r="C150" s="26"/>
      <c r="D150" s="26"/>
      <c r="E150" s="26"/>
      <c r="F150" s="26"/>
      <c r="G150" s="26"/>
      <c r="H150" s="26"/>
      <c r="I150" s="26"/>
      <c r="J150" s="26"/>
      <c r="K150" s="26"/>
      <c r="L150" s="26"/>
      <c r="M150" s="26"/>
      <c r="N150" s="1"/>
      <c r="O150" s="1"/>
      <c r="P150" s="1"/>
      <c r="Q150" s="1"/>
      <c r="R150" s="1"/>
      <c r="S150" s="1"/>
      <c r="T150" s="1"/>
      <c r="U150" s="1"/>
      <c r="V150" s="1"/>
      <c r="W150" s="1"/>
      <c r="X150" s="1"/>
      <c r="Y150" s="1"/>
      <c r="Z150" s="1"/>
      <c r="AA150" s="1"/>
      <c r="AB150" s="1"/>
      <c r="AC150" s="1"/>
      <c r="AD150" s="1"/>
      <c r="AE150" s="1"/>
      <c r="AF150" s="1"/>
      <c r="AG150" s="1"/>
    </row>
    <row r="151" spans="1:33" ht="14.25" customHeight="1">
      <c r="A151" s="26"/>
      <c r="B151" s="26"/>
      <c r="C151" s="26"/>
      <c r="D151" s="26"/>
      <c r="E151" s="26"/>
      <c r="F151" s="26"/>
      <c r="G151" s="26"/>
      <c r="H151" s="26"/>
      <c r="I151" s="26"/>
      <c r="J151" s="26"/>
      <c r="K151" s="26"/>
      <c r="L151" s="26"/>
      <c r="M151" s="26"/>
      <c r="N151" s="1"/>
      <c r="O151" s="1"/>
      <c r="P151" s="1"/>
      <c r="Q151" s="1"/>
      <c r="R151" s="1"/>
      <c r="S151" s="1"/>
      <c r="T151" s="1"/>
      <c r="U151" s="1"/>
      <c r="V151" s="1"/>
      <c r="W151" s="1"/>
      <c r="X151" s="1"/>
      <c r="Y151" s="1"/>
      <c r="Z151" s="1"/>
      <c r="AA151" s="1"/>
      <c r="AB151" s="1"/>
      <c r="AC151" s="1"/>
      <c r="AD151" s="1"/>
      <c r="AE151" s="1"/>
      <c r="AF151" s="1"/>
      <c r="AG151" s="1"/>
    </row>
    <row r="152" spans="1:33" ht="14.25" customHeight="1">
      <c r="A152" s="26"/>
      <c r="B152" s="26"/>
      <c r="C152" s="26"/>
      <c r="D152" s="26"/>
      <c r="E152" s="26"/>
      <c r="F152" s="26"/>
      <c r="G152" s="26"/>
      <c r="H152" s="26"/>
      <c r="I152" s="26"/>
      <c r="J152" s="26"/>
      <c r="K152" s="26"/>
      <c r="L152" s="26"/>
      <c r="M152" s="26"/>
      <c r="N152" s="1"/>
      <c r="O152" s="1"/>
      <c r="P152" s="1"/>
      <c r="Q152" s="1"/>
      <c r="R152" s="1"/>
      <c r="S152" s="1"/>
      <c r="T152" s="1"/>
      <c r="U152" s="1"/>
      <c r="V152" s="1"/>
      <c r="W152" s="1"/>
      <c r="X152" s="1"/>
      <c r="Y152" s="1"/>
      <c r="Z152" s="1"/>
      <c r="AA152" s="1"/>
      <c r="AB152" s="1"/>
      <c r="AC152" s="1"/>
      <c r="AD152" s="1"/>
      <c r="AE152" s="1"/>
      <c r="AF152" s="1"/>
      <c r="AG152" s="1"/>
    </row>
    <row r="153" spans="1:33" ht="14.25" customHeight="1">
      <c r="A153" s="26"/>
      <c r="B153" s="26"/>
      <c r="C153" s="26"/>
      <c r="D153" s="26"/>
      <c r="E153" s="26"/>
      <c r="F153" s="26"/>
      <c r="G153" s="26"/>
      <c r="H153" s="26"/>
      <c r="I153" s="26"/>
      <c r="J153" s="26"/>
      <c r="K153" s="26"/>
      <c r="L153" s="26"/>
      <c r="M153" s="26"/>
      <c r="N153" s="1"/>
      <c r="O153" s="1"/>
      <c r="P153" s="1"/>
      <c r="Q153" s="1"/>
      <c r="R153" s="1"/>
      <c r="S153" s="1"/>
      <c r="T153" s="1"/>
      <c r="U153" s="1"/>
      <c r="V153" s="1"/>
      <c r="W153" s="1"/>
      <c r="X153" s="1"/>
      <c r="Y153" s="1"/>
      <c r="Z153" s="1"/>
      <c r="AA153" s="1"/>
      <c r="AB153" s="1"/>
      <c r="AC153" s="1"/>
      <c r="AD153" s="1"/>
      <c r="AE153" s="1"/>
      <c r="AF153" s="1"/>
      <c r="AG153" s="1"/>
    </row>
    <row r="154" spans="1:33" ht="14.25" customHeight="1">
      <c r="A154" s="26"/>
      <c r="B154" s="26"/>
      <c r="C154" s="26"/>
      <c r="D154" s="26"/>
      <c r="E154" s="26"/>
      <c r="F154" s="26"/>
      <c r="G154" s="26"/>
      <c r="H154" s="26"/>
      <c r="I154" s="26"/>
      <c r="J154" s="26"/>
      <c r="K154" s="26"/>
      <c r="L154" s="26"/>
      <c r="M154" s="26"/>
      <c r="N154" s="1"/>
      <c r="O154" s="1"/>
      <c r="P154" s="1"/>
      <c r="Q154" s="1"/>
      <c r="R154" s="1"/>
      <c r="S154" s="1"/>
      <c r="T154" s="1"/>
      <c r="U154" s="1"/>
      <c r="V154" s="1"/>
      <c r="W154" s="1"/>
      <c r="X154" s="1"/>
      <c r="Y154" s="1"/>
      <c r="Z154" s="1"/>
      <c r="AA154" s="1"/>
      <c r="AB154" s="1"/>
      <c r="AC154" s="1"/>
      <c r="AD154" s="1"/>
      <c r="AE154" s="1"/>
      <c r="AF154" s="1"/>
      <c r="AG154" s="1"/>
    </row>
    <row r="155" spans="1:33" ht="14.25" customHeight="1">
      <c r="A155" s="26"/>
      <c r="B155" s="26"/>
      <c r="C155" s="26"/>
      <c r="D155" s="26"/>
      <c r="E155" s="26"/>
      <c r="F155" s="26"/>
      <c r="G155" s="26"/>
      <c r="H155" s="26"/>
      <c r="I155" s="26"/>
      <c r="J155" s="26"/>
      <c r="K155" s="26"/>
      <c r="L155" s="26"/>
      <c r="M155" s="26"/>
      <c r="N155" s="1"/>
      <c r="O155" s="1"/>
      <c r="P155" s="1"/>
      <c r="Q155" s="1"/>
      <c r="R155" s="1"/>
      <c r="S155" s="1"/>
      <c r="T155" s="1"/>
      <c r="U155" s="1"/>
      <c r="V155" s="1"/>
      <c r="W155" s="1"/>
      <c r="X155" s="1"/>
      <c r="Y155" s="1"/>
      <c r="Z155" s="1"/>
      <c r="AA155" s="1"/>
      <c r="AB155" s="1"/>
      <c r="AC155" s="1"/>
      <c r="AD155" s="1"/>
      <c r="AE155" s="1"/>
      <c r="AF155" s="1"/>
      <c r="AG155" s="1"/>
    </row>
    <row r="156" spans="1:33" ht="14.25" customHeight="1">
      <c r="A156" s="26"/>
      <c r="B156" s="26"/>
      <c r="C156" s="26"/>
      <c r="D156" s="26"/>
      <c r="E156" s="26"/>
      <c r="F156" s="26"/>
      <c r="G156" s="26"/>
      <c r="H156" s="26"/>
      <c r="I156" s="26"/>
      <c r="J156" s="26"/>
      <c r="K156" s="26"/>
      <c r="L156" s="26"/>
      <c r="M156" s="26"/>
      <c r="N156" s="1"/>
      <c r="O156" s="1"/>
      <c r="P156" s="1"/>
      <c r="Q156" s="1"/>
      <c r="R156" s="1"/>
      <c r="S156" s="1"/>
      <c r="T156" s="1"/>
      <c r="U156" s="1"/>
      <c r="V156" s="1"/>
      <c r="W156" s="1"/>
      <c r="X156" s="1"/>
      <c r="Y156" s="1"/>
      <c r="Z156" s="1"/>
      <c r="AA156" s="1"/>
      <c r="AB156" s="1"/>
      <c r="AC156" s="1"/>
      <c r="AD156" s="1"/>
      <c r="AE156" s="1"/>
      <c r="AF156" s="1"/>
      <c r="AG156" s="1"/>
    </row>
    <row r="157" spans="1:33" ht="14.25" customHeight="1">
      <c r="A157" s="26"/>
      <c r="B157" s="26"/>
      <c r="C157" s="26"/>
      <c r="D157" s="26"/>
      <c r="E157" s="26"/>
      <c r="F157" s="26"/>
      <c r="G157" s="26"/>
      <c r="H157" s="26"/>
      <c r="I157" s="26"/>
      <c r="J157" s="26"/>
      <c r="K157" s="26"/>
      <c r="L157" s="26"/>
      <c r="M157" s="26"/>
      <c r="N157" s="1"/>
      <c r="O157" s="1"/>
      <c r="P157" s="1"/>
      <c r="Q157" s="1"/>
      <c r="R157" s="1"/>
      <c r="S157" s="1"/>
      <c r="T157" s="1"/>
      <c r="U157" s="1"/>
      <c r="V157" s="1"/>
      <c r="W157" s="1"/>
      <c r="X157" s="1"/>
      <c r="Y157" s="1"/>
      <c r="Z157" s="1"/>
      <c r="AA157" s="1"/>
      <c r="AB157" s="1"/>
      <c r="AC157" s="1"/>
      <c r="AD157" s="1"/>
      <c r="AE157" s="1"/>
      <c r="AF157" s="1"/>
      <c r="AG157" s="1"/>
    </row>
    <row r="158" spans="1:33" ht="14.25" customHeight="1">
      <c r="A158" s="26"/>
      <c r="B158" s="26"/>
      <c r="C158" s="26"/>
      <c r="D158" s="26"/>
      <c r="E158" s="26"/>
      <c r="F158" s="26"/>
      <c r="G158" s="26"/>
      <c r="H158" s="26"/>
      <c r="I158" s="26"/>
      <c r="J158" s="26"/>
      <c r="K158" s="26"/>
      <c r="L158" s="26"/>
      <c r="M158" s="26"/>
      <c r="N158" s="1"/>
      <c r="O158" s="1"/>
      <c r="P158" s="1"/>
      <c r="Q158" s="1"/>
      <c r="R158" s="1"/>
      <c r="S158" s="1"/>
      <c r="T158" s="1"/>
      <c r="U158" s="1"/>
      <c r="V158" s="1"/>
      <c r="W158" s="1"/>
      <c r="X158" s="1"/>
      <c r="Y158" s="1"/>
      <c r="Z158" s="1"/>
      <c r="AA158" s="1"/>
      <c r="AB158" s="1"/>
      <c r="AC158" s="1"/>
      <c r="AD158" s="1"/>
      <c r="AE158" s="1"/>
      <c r="AF158" s="1"/>
      <c r="AG158" s="1"/>
    </row>
    <row r="159" spans="1:33" ht="14.25" customHeight="1">
      <c r="A159" s="26"/>
      <c r="B159" s="26"/>
      <c r="C159" s="26"/>
      <c r="D159" s="26"/>
      <c r="E159" s="26"/>
      <c r="F159" s="26"/>
      <c r="G159" s="26"/>
      <c r="H159" s="26"/>
      <c r="I159" s="26"/>
      <c r="J159" s="26"/>
      <c r="K159" s="26"/>
      <c r="L159" s="26"/>
      <c r="M159" s="26"/>
      <c r="N159" s="1"/>
      <c r="O159" s="1"/>
      <c r="P159" s="1"/>
      <c r="Q159" s="1"/>
      <c r="R159" s="1"/>
      <c r="S159" s="1"/>
      <c r="T159" s="1"/>
      <c r="U159" s="1"/>
      <c r="V159" s="1"/>
      <c r="W159" s="1"/>
      <c r="X159" s="1"/>
      <c r="Y159" s="1"/>
      <c r="Z159" s="1"/>
      <c r="AA159" s="1"/>
      <c r="AB159" s="1"/>
      <c r="AC159" s="1"/>
      <c r="AD159" s="1"/>
      <c r="AE159" s="1"/>
      <c r="AF159" s="1"/>
      <c r="AG159" s="1"/>
    </row>
    <row r="160" spans="1:33" ht="14.25" customHeight="1">
      <c r="A160" s="26"/>
      <c r="B160" s="26"/>
      <c r="C160" s="26"/>
      <c r="D160" s="26"/>
      <c r="E160" s="26"/>
      <c r="F160" s="26"/>
      <c r="G160" s="26"/>
      <c r="H160" s="26"/>
      <c r="I160" s="26"/>
      <c r="J160" s="26"/>
      <c r="K160" s="26"/>
      <c r="L160" s="26"/>
      <c r="M160" s="26"/>
      <c r="N160" s="1"/>
      <c r="O160" s="1"/>
      <c r="P160" s="1"/>
      <c r="Q160" s="1"/>
      <c r="R160" s="1"/>
      <c r="S160" s="1"/>
      <c r="T160" s="1"/>
      <c r="U160" s="1"/>
      <c r="V160" s="1"/>
      <c r="W160" s="1"/>
      <c r="X160" s="1"/>
      <c r="Y160" s="1"/>
      <c r="Z160" s="1"/>
      <c r="AA160" s="1"/>
      <c r="AB160" s="1"/>
      <c r="AC160" s="1"/>
      <c r="AD160" s="1"/>
      <c r="AE160" s="1"/>
      <c r="AF160" s="1"/>
      <c r="AG160" s="1"/>
    </row>
    <row r="161" spans="1:33" ht="14.25" customHeight="1">
      <c r="A161" s="26"/>
      <c r="B161" s="26"/>
      <c r="C161" s="26"/>
      <c r="D161" s="26"/>
      <c r="E161" s="26"/>
      <c r="F161" s="26"/>
      <c r="G161" s="26"/>
      <c r="H161" s="26"/>
      <c r="I161" s="26"/>
      <c r="J161" s="26"/>
      <c r="K161" s="26"/>
      <c r="L161" s="26"/>
      <c r="M161" s="26"/>
      <c r="N161" s="1"/>
      <c r="O161" s="1"/>
      <c r="P161" s="1"/>
      <c r="Q161" s="1"/>
      <c r="R161" s="1"/>
      <c r="S161" s="1"/>
      <c r="T161" s="1"/>
      <c r="U161" s="1"/>
      <c r="V161" s="1"/>
      <c r="W161" s="1"/>
      <c r="X161" s="1"/>
      <c r="Y161" s="1"/>
      <c r="Z161" s="1"/>
      <c r="AA161" s="1"/>
      <c r="AB161" s="1"/>
      <c r="AC161" s="1"/>
      <c r="AD161" s="1"/>
      <c r="AE161" s="1"/>
      <c r="AF161" s="1"/>
      <c r="AG161" s="1"/>
    </row>
    <row r="162" spans="1:33" ht="14.25" customHeight="1">
      <c r="A162" s="26"/>
      <c r="B162" s="26"/>
      <c r="C162" s="26"/>
      <c r="D162" s="26"/>
      <c r="E162" s="26"/>
      <c r="F162" s="26"/>
      <c r="G162" s="26"/>
      <c r="H162" s="26"/>
      <c r="I162" s="26"/>
      <c r="J162" s="26"/>
      <c r="K162" s="26"/>
      <c r="L162" s="26"/>
      <c r="M162" s="26"/>
      <c r="N162" s="1"/>
      <c r="O162" s="1"/>
      <c r="P162" s="1"/>
      <c r="Q162" s="1"/>
      <c r="R162" s="1"/>
      <c r="S162" s="1"/>
      <c r="T162" s="1"/>
      <c r="U162" s="1"/>
      <c r="V162" s="1"/>
      <c r="W162" s="1"/>
      <c r="X162" s="1"/>
      <c r="Y162" s="1"/>
      <c r="Z162" s="1"/>
      <c r="AA162" s="1"/>
      <c r="AB162" s="1"/>
      <c r="AC162" s="1"/>
      <c r="AD162" s="1"/>
      <c r="AE162" s="1"/>
      <c r="AF162" s="1"/>
      <c r="AG162" s="1"/>
    </row>
    <row r="163" spans="1:33" ht="14.25" customHeight="1">
      <c r="A163" s="26"/>
      <c r="B163" s="26"/>
      <c r="C163" s="26"/>
      <c r="D163" s="26"/>
      <c r="E163" s="26"/>
      <c r="F163" s="26"/>
      <c r="G163" s="26"/>
      <c r="H163" s="26"/>
      <c r="I163" s="26"/>
      <c r="J163" s="26"/>
      <c r="K163" s="26"/>
      <c r="L163" s="26"/>
      <c r="M163" s="26"/>
      <c r="N163" s="1"/>
      <c r="O163" s="1"/>
      <c r="P163" s="1"/>
      <c r="Q163" s="1"/>
      <c r="R163" s="1"/>
      <c r="S163" s="1"/>
      <c r="T163" s="1"/>
      <c r="U163" s="1"/>
      <c r="V163" s="1"/>
      <c r="W163" s="1"/>
      <c r="X163" s="1"/>
      <c r="Y163" s="1"/>
      <c r="Z163" s="1"/>
      <c r="AA163" s="1"/>
      <c r="AB163" s="1"/>
      <c r="AC163" s="1"/>
      <c r="AD163" s="1"/>
      <c r="AE163" s="1"/>
      <c r="AF163" s="1"/>
      <c r="AG163" s="1"/>
    </row>
    <row r="164" spans="1:33" ht="14.25" customHeight="1">
      <c r="A164" s="26"/>
      <c r="B164" s="26"/>
      <c r="C164" s="26"/>
      <c r="D164" s="26"/>
      <c r="E164" s="26"/>
      <c r="F164" s="26"/>
      <c r="G164" s="26"/>
      <c r="H164" s="26"/>
      <c r="I164" s="26"/>
      <c r="J164" s="26"/>
      <c r="K164" s="26"/>
      <c r="L164" s="26"/>
      <c r="M164" s="26"/>
      <c r="N164" s="1"/>
      <c r="O164" s="1"/>
      <c r="P164" s="1"/>
      <c r="Q164" s="1"/>
      <c r="R164" s="1"/>
      <c r="S164" s="1"/>
      <c r="T164" s="1"/>
      <c r="U164" s="1"/>
      <c r="V164" s="1"/>
      <c r="W164" s="1"/>
      <c r="X164" s="1"/>
      <c r="Y164" s="1"/>
      <c r="Z164" s="1"/>
      <c r="AA164" s="1"/>
      <c r="AB164" s="1"/>
      <c r="AC164" s="1"/>
      <c r="AD164" s="1"/>
      <c r="AE164" s="1"/>
      <c r="AF164" s="1"/>
      <c r="AG164" s="1"/>
    </row>
    <row r="165" spans="1:33" ht="14.25" customHeight="1">
      <c r="A165" s="26"/>
      <c r="B165" s="26"/>
      <c r="C165" s="26"/>
      <c r="D165" s="26"/>
      <c r="E165" s="26"/>
      <c r="F165" s="26"/>
      <c r="G165" s="26"/>
      <c r="H165" s="26"/>
      <c r="I165" s="26"/>
      <c r="J165" s="26"/>
      <c r="K165" s="26"/>
      <c r="L165" s="26"/>
      <c r="M165" s="26"/>
      <c r="N165" s="1"/>
      <c r="O165" s="1"/>
      <c r="P165" s="1"/>
      <c r="Q165" s="1"/>
      <c r="R165" s="1"/>
      <c r="S165" s="1"/>
      <c r="T165" s="1"/>
      <c r="U165" s="1"/>
      <c r="V165" s="1"/>
      <c r="W165" s="1"/>
      <c r="X165" s="1"/>
      <c r="Y165" s="1"/>
      <c r="Z165" s="1"/>
      <c r="AA165" s="1"/>
      <c r="AB165" s="1"/>
      <c r="AC165" s="1"/>
      <c r="AD165" s="1"/>
      <c r="AE165" s="1"/>
      <c r="AF165" s="1"/>
      <c r="AG165" s="1"/>
    </row>
    <row r="166" spans="1:33" ht="14.25" customHeight="1">
      <c r="A166" s="26"/>
      <c r="B166" s="26"/>
      <c r="C166" s="26"/>
      <c r="D166" s="26"/>
      <c r="E166" s="26"/>
      <c r="F166" s="26"/>
      <c r="G166" s="26"/>
      <c r="H166" s="26"/>
      <c r="I166" s="26"/>
      <c r="J166" s="26"/>
      <c r="K166" s="26"/>
      <c r="L166" s="26"/>
      <c r="M166" s="26"/>
      <c r="N166" s="1"/>
      <c r="O166" s="1"/>
      <c r="P166" s="1"/>
      <c r="Q166" s="1"/>
      <c r="R166" s="1"/>
      <c r="S166" s="1"/>
      <c r="T166" s="1"/>
      <c r="U166" s="1"/>
      <c r="V166" s="1"/>
      <c r="W166" s="1"/>
      <c r="X166" s="1"/>
      <c r="Y166" s="1"/>
      <c r="Z166" s="1"/>
      <c r="AA166" s="1"/>
      <c r="AB166" s="1"/>
      <c r="AC166" s="1"/>
      <c r="AD166" s="1"/>
      <c r="AE166" s="1"/>
      <c r="AF166" s="1"/>
      <c r="AG166" s="1"/>
    </row>
    <row r="167" spans="1:33" ht="14.25" customHeight="1">
      <c r="A167" s="26"/>
      <c r="B167" s="26"/>
      <c r="C167" s="26"/>
      <c r="D167" s="26"/>
      <c r="E167" s="26"/>
      <c r="F167" s="26"/>
      <c r="G167" s="26"/>
      <c r="H167" s="26"/>
      <c r="I167" s="26"/>
      <c r="J167" s="26"/>
      <c r="K167" s="26"/>
      <c r="L167" s="26"/>
      <c r="M167" s="26"/>
      <c r="N167" s="1"/>
      <c r="O167" s="1"/>
      <c r="P167" s="1"/>
      <c r="Q167" s="1"/>
      <c r="R167" s="1"/>
      <c r="S167" s="1"/>
      <c r="T167" s="1"/>
      <c r="U167" s="1"/>
      <c r="V167" s="1"/>
      <c r="W167" s="1"/>
      <c r="X167" s="1"/>
      <c r="Y167" s="1"/>
      <c r="Z167" s="1"/>
      <c r="AA167" s="1"/>
      <c r="AB167" s="1"/>
      <c r="AC167" s="1"/>
      <c r="AD167" s="1"/>
      <c r="AE167" s="1"/>
      <c r="AF167" s="1"/>
      <c r="AG167" s="1"/>
    </row>
    <row r="168" spans="1:33" ht="14.25" customHeight="1">
      <c r="A168" s="26"/>
      <c r="B168" s="26"/>
      <c r="C168" s="26"/>
      <c r="D168" s="26"/>
      <c r="E168" s="26"/>
      <c r="F168" s="26"/>
      <c r="G168" s="26"/>
      <c r="H168" s="26"/>
      <c r="I168" s="26"/>
      <c r="J168" s="26"/>
      <c r="K168" s="26"/>
      <c r="L168" s="26"/>
      <c r="M168" s="26"/>
      <c r="N168" s="1"/>
      <c r="O168" s="1"/>
      <c r="P168" s="1"/>
      <c r="Q168" s="1"/>
      <c r="R168" s="1"/>
      <c r="S168" s="1"/>
      <c r="T168" s="1"/>
      <c r="U168" s="1"/>
      <c r="V168" s="1"/>
      <c r="W168" s="1"/>
      <c r="X168" s="1"/>
      <c r="Y168" s="1"/>
      <c r="Z168" s="1"/>
      <c r="AA168" s="1"/>
      <c r="AB168" s="1"/>
      <c r="AC168" s="1"/>
      <c r="AD168" s="1"/>
      <c r="AE168" s="1"/>
      <c r="AF168" s="1"/>
      <c r="AG168" s="1"/>
    </row>
    <row r="169" spans="1:33" ht="14.25" customHeight="1">
      <c r="A169" s="26"/>
      <c r="B169" s="26"/>
      <c r="C169" s="26"/>
      <c r="D169" s="26"/>
      <c r="E169" s="26"/>
      <c r="F169" s="26"/>
      <c r="G169" s="26"/>
      <c r="H169" s="26"/>
      <c r="I169" s="26"/>
      <c r="J169" s="26"/>
      <c r="K169" s="26"/>
      <c r="L169" s="26"/>
      <c r="M169" s="26"/>
      <c r="N169" s="1"/>
      <c r="O169" s="1"/>
      <c r="P169" s="1"/>
      <c r="Q169" s="1"/>
      <c r="R169" s="1"/>
      <c r="S169" s="1"/>
      <c r="T169" s="1"/>
      <c r="U169" s="1"/>
      <c r="V169" s="1"/>
      <c r="W169" s="1"/>
      <c r="X169" s="1"/>
      <c r="Y169" s="1"/>
      <c r="Z169" s="1"/>
      <c r="AA169" s="1"/>
      <c r="AB169" s="1"/>
      <c r="AC169" s="1"/>
      <c r="AD169" s="1"/>
      <c r="AE169" s="1"/>
      <c r="AF169" s="1"/>
      <c r="AG169" s="1"/>
    </row>
    <row r="170" spans="1:33" ht="14.25" customHeight="1">
      <c r="A170" s="26"/>
      <c r="B170" s="26"/>
      <c r="C170" s="26"/>
      <c r="D170" s="26"/>
      <c r="E170" s="26"/>
      <c r="F170" s="26"/>
      <c r="G170" s="26"/>
      <c r="H170" s="26"/>
      <c r="I170" s="26"/>
      <c r="J170" s="26"/>
      <c r="K170" s="26"/>
      <c r="L170" s="26"/>
      <c r="M170" s="26"/>
      <c r="N170" s="1"/>
      <c r="O170" s="1"/>
      <c r="P170" s="1"/>
      <c r="Q170" s="1"/>
      <c r="R170" s="1"/>
      <c r="S170" s="1"/>
      <c r="T170" s="1"/>
      <c r="U170" s="1"/>
      <c r="V170" s="1"/>
      <c r="W170" s="1"/>
      <c r="X170" s="1"/>
      <c r="Y170" s="1"/>
      <c r="Z170" s="1"/>
      <c r="AA170" s="1"/>
      <c r="AB170" s="1"/>
      <c r="AC170" s="1"/>
      <c r="AD170" s="1"/>
      <c r="AE170" s="1"/>
      <c r="AF170" s="1"/>
      <c r="AG170" s="1"/>
    </row>
    <row r="171" spans="1:33" ht="14.25" customHeight="1">
      <c r="A171" s="26"/>
      <c r="B171" s="26"/>
      <c r="C171" s="26"/>
      <c r="D171" s="26"/>
      <c r="E171" s="26"/>
      <c r="F171" s="26"/>
      <c r="G171" s="26"/>
      <c r="H171" s="26"/>
      <c r="I171" s="26"/>
      <c r="J171" s="26"/>
      <c r="K171" s="26"/>
      <c r="L171" s="26"/>
      <c r="M171" s="26"/>
      <c r="N171" s="1"/>
      <c r="O171" s="1"/>
      <c r="P171" s="1"/>
      <c r="Q171" s="1"/>
      <c r="R171" s="1"/>
      <c r="S171" s="1"/>
      <c r="T171" s="1"/>
      <c r="U171" s="1"/>
      <c r="V171" s="1"/>
      <c r="W171" s="1"/>
      <c r="X171" s="1"/>
      <c r="Y171" s="1"/>
      <c r="Z171" s="1"/>
      <c r="AA171" s="1"/>
      <c r="AB171" s="1"/>
      <c r="AC171" s="1"/>
      <c r="AD171" s="1"/>
      <c r="AE171" s="1"/>
      <c r="AF171" s="1"/>
      <c r="AG171" s="1"/>
    </row>
    <row r="172" spans="1:33" ht="14.25" customHeight="1">
      <c r="A172" s="26"/>
      <c r="B172" s="26"/>
      <c r="C172" s="26"/>
      <c r="D172" s="26"/>
      <c r="E172" s="26"/>
      <c r="F172" s="26"/>
      <c r="G172" s="26"/>
      <c r="H172" s="26"/>
      <c r="I172" s="26"/>
      <c r="J172" s="26"/>
      <c r="K172" s="26"/>
      <c r="L172" s="26"/>
      <c r="M172" s="26"/>
      <c r="N172" s="1"/>
      <c r="O172" s="1"/>
      <c r="P172" s="1"/>
      <c r="Q172" s="1"/>
      <c r="R172" s="1"/>
      <c r="S172" s="1"/>
      <c r="T172" s="1"/>
      <c r="U172" s="1"/>
      <c r="V172" s="1"/>
      <c r="W172" s="1"/>
      <c r="X172" s="1"/>
      <c r="Y172" s="1"/>
      <c r="Z172" s="1"/>
      <c r="AA172" s="1"/>
      <c r="AB172" s="1"/>
      <c r="AC172" s="1"/>
      <c r="AD172" s="1"/>
      <c r="AE172" s="1"/>
      <c r="AF172" s="1"/>
      <c r="AG172" s="1"/>
    </row>
    <row r="173" spans="1:33" ht="14.25" customHeight="1">
      <c r="A173" s="26"/>
      <c r="B173" s="26"/>
      <c r="C173" s="26"/>
      <c r="D173" s="26"/>
      <c r="E173" s="26"/>
      <c r="F173" s="26"/>
      <c r="G173" s="26"/>
      <c r="H173" s="26"/>
      <c r="I173" s="26"/>
      <c r="J173" s="26"/>
      <c r="K173" s="26"/>
      <c r="L173" s="26"/>
      <c r="M173" s="26"/>
      <c r="N173" s="1"/>
      <c r="O173" s="1"/>
      <c r="P173" s="1"/>
      <c r="Q173" s="1"/>
      <c r="R173" s="1"/>
      <c r="S173" s="1"/>
      <c r="T173" s="1"/>
      <c r="U173" s="1"/>
      <c r="V173" s="1"/>
      <c r="W173" s="1"/>
      <c r="X173" s="1"/>
      <c r="Y173" s="1"/>
      <c r="Z173" s="1"/>
      <c r="AA173" s="1"/>
      <c r="AB173" s="1"/>
      <c r="AC173" s="1"/>
      <c r="AD173" s="1"/>
      <c r="AE173" s="1"/>
      <c r="AF173" s="1"/>
      <c r="AG173" s="1"/>
    </row>
    <row r="174" spans="1:33" ht="14.25" customHeight="1">
      <c r="A174" s="26"/>
      <c r="B174" s="26"/>
      <c r="C174" s="26"/>
      <c r="D174" s="26"/>
      <c r="E174" s="26"/>
      <c r="F174" s="26"/>
      <c r="G174" s="26"/>
      <c r="H174" s="26"/>
      <c r="I174" s="26"/>
      <c r="J174" s="26"/>
      <c r="K174" s="26"/>
      <c r="L174" s="26"/>
      <c r="M174" s="26"/>
      <c r="N174" s="1"/>
      <c r="O174" s="1"/>
      <c r="P174" s="1"/>
      <c r="Q174" s="1"/>
      <c r="R174" s="1"/>
      <c r="S174" s="1"/>
      <c r="T174" s="1"/>
      <c r="U174" s="1"/>
      <c r="V174" s="1"/>
      <c r="W174" s="1"/>
      <c r="X174" s="1"/>
      <c r="Y174" s="1"/>
      <c r="Z174" s="1"/>
      <c r="AA174" s="1"/>
      <c r="AB174" s="1"/>
      <c r="AC174" s="1"/>
      <c r="AD174" s="1"/>
      <c r="AE174" s="1"/>
      <c r="AF174" s="1"/>
      <c r="AG174" s="1"/>
    </row>
    <row r="175" spans="1:33" ht="14.25" customHeight="1">
      <c r="A175" s="26"/>
      <c r="B175" s="26"/>
      <c r="C175" s="26"/>
      <c r="D175" s="26"/>
      <c r="E175" s="26"/>
      <c r="F175" s="26"/>
      <c r="G175" s="26"/>
      <c r="H175" s="26"/>
      <c r="I175" s="26"/>
      <c r="J175" s="26"/>
      <c r="K175" s="26"/>
      <c r="L175" s="26"/>
      <c r="M175" s="26"/>
      <c r="N175" s="1"/>
      <c r="O175" s="1"/>
      <c r="P175" s="1"/>
      <c r="Q175" s="1"/>
      <c r="R175" s="1"/>
      <c r="S175" s="1"/>
      <c r="T175" s="1"/>
      <c r="U175" s="1"/>
      <c r="V175" s="1"/>
      <c r="W175" s="1"/>
      <c r="X175" s="1"/>
      <c r="Y175" s="1"/>
      <c r="Z175" s="1"/>
      <c r="AA175" s="1"/>
      <c r="AB175" s="1"/>
      <c r="AC175" s="1"/>
      <c r="AD175" s="1"/>
      <c r="AE175" s="1"/>
      <c r="AF175" s="1"/>
      <c r="AG175" s="1"/>
    </row>
    <row r="176" spans="1:33" ht="14.25" customHeight="1">
      <c r="A176" s="26"/>
      <c r="B176" s="26"/>
      <c r="C176" s="26"/>
      <c r="D176" s="26"/>
      <c r="E176" s="26"/>
      <c r="F176" s="26"/>
      <c r="G176" s="26"/>
      <c r="H176" s="26"/>
      <c r="I176" s="26"/>
      <c r="J176" s="26"/>
      <c r="K176" s="26"/>
      <c r="L176" s="26"/>
      <c r="M176" s="26"/>
      <c r="N176" s="1"/>
      <c r="O176" s="1"/>
      <c r="P176" s="1"/>
      <c r="Q176" s="1"/>
      <c r="R176" s="1"/>
      <c r="S176" s="1"/>
      <c r="T176" s="1"/>
      <c r="U176" s="1"/>
      <c r="V176" s="1"/>
      <c r="W176" s="1"/>
      <c r="X176" s="1"/>
      <c r="Y176" s="1"/>
      <c r="Z176" s="1"/>
      <c r="AA176" s="1"/>
      <c r="AB176" s="1"/>
      <c r="AC176" s="1"/>
      <c r="AD176" s="1"/>
      <c r="AE176" s="1"/>
      <c r="AF176" s="1"/>
      <c r="AG176" s="1"/>
    </row>
    <row r="177" spans="1:33" ht="14.25" customHeight="1">
      <c r="A177" s="26"/>
      <c r="B177" s="26"/>
      <c r="C177" s="26"/>
      <c r="D177" s="26"/>
      <c r="E177" s="26"/>
      <c r="F177" s="26"/>
      <c r="G177" s="26"/>
      <c r="H177" s="26"/>
      <c r="I177" s="26"/>
      <c r="J177" s="26"/>
      <c r="K177" s="26"/>
      <c r="L177" s="26"/>
      <c r="M177" s="26"/>
      <c r="N177" s="1"/>
      <c r="O177" s="1"/>
      <c r="P177" s="1"/>
      <c r="Q177" s="1"/>
      <c r="R177" s="1"/>
      <c r="S177" s="1"/>
      <c r="T177" s="1"/>
      <c r="U177" s="1"/>
      <c r="V177" s="1"/>
      <c r="W177" s="1"/>
      <c r="X177" s="1"/>
      <c r="Y177" s="1"/>
      <c r="Z177" s="1"/>
      <c r="AA177" s="1"/>
      <c r="AB177" s="1"/>
      <c r="AC177" s="1"/>
      <c r="AD177" s="1"/>
      <c r="AE177" s="1"/>
      <c r="AF177" s="1"/>
      <c r="AG177" s="1"/>
    </row>
    <row r="178" spans="1:33" ht="14.25" customHeight="1">
      <c r="A178" s="26"/>
      <c r="B178" s="26"/>
      <c r="C178" s="26"/>
      <c r="D178" s="26"/>
      <c r="E178" s="26"/>
      <c r="F178" s="26"/>
      <c r="G178" s="26"/>
      <c r="H178" s="26"/>
      <c r="I178" s="26"/>
      <c r="J178" s="26"/>
      <c r="K178" s="26"/>
      <c r="L178" s="26"/>
      <c r="M178" s="26"/>
      <c r="N178" s="1"/>
      <c r="O178" s="1"/>
      <c r="P178" s="1"/>
      <c r="Q178" s="1"/>
      <c r="R178" s="1"/>
      <c r="S178" s="1"/>
      <c r="T178" s="1"/>
      <c r="U178" s="1"/>
      <c r="V178" s="1"/>
      <c r="W178" s="1"/>
      <c r="X178" s="1"/>
      <c r="Y178" s="1"/>
      <c r="Z178" s="1"/>
      <c r="AA178" s="1"/>
      <c r="AB178" s="1"/>
      <c r="AC178" s="1"/>
      <c r="AD178" s="1"/>
      <c r="AE178" s="1"/>
      <c r="AF178" s="1"/>
      <c r="AG178" s="1"/>
    </row>
    <row r="179" spans="1:33" ht="14.25" customHeight="1">
      <c r="A179" s="26"/>
      <c r="B179" s="26"/>
      <c r="C179" s="26"/>
      <c r="D179" s="26"/>
      <c r="E179" s="26"/>
      <c r="F179" s="26"/>
      <c r="G179" s="26"/>
      <c r="H179" s="26"/>
      <c r="I179" s="26"/>
      <c r="J179" s="26"/>
      <c r="K179" s="26"/>
      <c r="L179" s="26"/>
      <c r="M179" s="26"/>
      <c r="N179" s="1"/>
      <c r="O179" s="1"/>
      <c r="P179" s="1"/>
      <c r="Q179" s="1"/>
      <c r="R179" s="1"/>
      <c r="S179" s="1"/>
      <c r="T179" s="1"/>
      <c r="U179" s="1"/>
      <c r="V179" s="1"/>
      <c r="W179" s="1"/>
      <c r="X179" s="1"/>
      <c r="Y179" s="1"/>
      <c r="Z179" s="1"/>
      <c r="AA179" s="1"/>
      <c r="AB179" s="1"/>
      <c r="AC179" s="1"/>
      <c r="AD179" s="1"/>
      <c r="AE179" s="1"/>
      <c r="AF179" s="1"/>
      <c r="AG179" s="1"/>
    </row>
    <row r="180" spans="1:33" ht="14.25" customHeight="1">
      <c r="A180" s="26"/>
      <c r="B180" s="26"/>
      <c r="C180" s="26"/>
      <c r="D180" s="26"/>
      <c r="E180" s="26"/>
      <c r="F180" s="26"/>
      <c r="G180" s="26"/>
      <c r="H180" s="26"/>
      <c r="I180" s="26"/>
      <c r="J180" s="26"/>
      <c r="K180" s="26"/>
      <c r="L180" s="26"/>
      <c r="M180" s="26"/>
      <c r="N180" s="1"/>
      <c r="O180" s="1"/>
      <c r="P180" s="1"/>
      <c r="Q180" s="1"/>
      <c r="R180" s="1"/>
      <c r="S180" s="1"/>
      <c r="T180" s="1"/>
      <c r="U180" s="1"/>
      <c r="V180" s="1"/>
      <c r="W180" s="1"/>
      <c r="X180" s="1"/>
      <c r="Y180" s="1"/>
      <c r="Z180" s="1"/>
      <c r="AA180" s="1"/>
      <c r="AB180" s="1"/>
      <c r="AC180" s="1"/>
      <c r="AD180" s="1"/>
      <c r="AE180" s="1"/>
      <c r="AF180" s="1"/>
      <c r="AG180" s="1"/>
    </row>
    <row r="181" spans="1:33" ht="14.25" customHeight="1">
      <c r="A181" s="26"/>
      <c r="B181" s="26"/>
      <c r="C181" s="26"/>
      <c r="D181" s="26"/>
      <c r="E181" s="26"/>
      <c r="F181" s="26"/>
      <c r="G181" s="26"/>
      <c r="H181" s="26"/>
      <c r="I181" s="26"/>
      <c r="J181" s="26"/>
      <c r="K181" s="26"/>
      <c r="L181" s="26"/>
      <c r="M181" s="26"/>
      <c r="N181" s="1"/>
      <c r="O181" s="1"/>
      <c r="P181" s="1"/>
      <c r="Q181" s="1"/>
      <c r="R181" s="1"/>
      <c r="S181" s="1"/>
      <c r="T181" s="1"/>
      <c r="U181" s="1"/>
      <c r="V181" s="1"/>
      <c r="W181" s="1"/>
      <c r="X181" s="1"/>
      <c r="Y181" s="1"/>
      <c r="Z181" s="1"/>
      <c r="AA181" s="1"/>
      <c r="AB181" s="1"/>
      <c r="AC181" s="1"/>
      <c r="AD181" s="1"/>
      <c r="AE181" s="1"/>
      <c r="AF181" s="1"/>
      <c r="AG181" s="1"/>
    </row>
    <row r="182" spans="1:33" ht="14.25" customHeight="1">
      <c r="A182" s="26"/>
      <c r="B182" s="26"/>
      <c r="C182" s="26"/>
      <c r="D182" s="26"/>
      <c r="E182" s="26"/>
      <c r="F182" s="26"/>
      <c r="G182" s="26"/>
      <c r="H182" s="26"/>
      <c r="I182" s="26"/>
      <c r="J182" s="26"/>
      <c r="K182" s="26"/>
      <c r="L182" s="26"/>
      <c r="M182" s="26"/>
      <c r="N182" s="1"/>
      <c r="O182" s="1"/>
      <c r="P182" s="1"/>
      <c r="Q182" s="1"/>
      <c r="R182" s="1"/>
      <c r="S182" s="1"/>
      <c r="T182" s="1"/>
      <c r="U182" s="1"/>
      <c r="V182" s="1"/>
      <c r="W182" s="1"/>
      <c r="X182" s="1"/>
      <c r="Y182" s="1"/>
      <c r="Z182" s="1"/>
      <c r="AA182" s="1"/>
      <c r="AB182" s="1"/>
      <c r="AC182" s="1"/>
      <c r="AD182" s="1"/>
      <c r="AE182" s="1"/>
      <c r="AF182" s="1"/>
      <c r="AG182" s="1"/>
    </row>
    <row r="183" spans="1:33" ht="14.25" customHeight="1">
      <c r="A183" s="26"/>
      <c r="B183" s="26"/>
      <c r="C183" s="26"/>
      <c r="D183" s="26"/>
      <c r="E183" s="26"/>
      <c r="F183" s="26"/>
      <c r="G183" s="26"/>
      <c r="H183" s="26"/>
      <c r="I183" s="26"/>
      <c r="J183" s="26"/>
      <c r="K183" s="26"/>
      <c r="L183" s="26"/>
      <c r="M183" s="26"/>
      <c r="N183" s="1"/>
      <c r="O183" s="1"/>
      <c r="P183" s="1"/>
      <c r="Q183" s="1"/>
      <c r="R183" s="1"/>
      <c r="S183" s="1"/>
      <c r="T183" s="1"/>
      <c r="U183" s="1"/>
      <c r="V183" s="1"/>
      <c r="W183" s="1"/>
      <c r="X183" s="1"/>
      <c r="Y183" s="1"/>
      <c r="Z183" s="1"/>
      <c r="AA183" s="1"/>
      <c r="AB183" s="1"/>
      <c r="AC183" s="1"/>
      <c r="AD183" s="1"/>
      <c r="AE183" s="1"/>
      <c r="AF183" s="1"/>
      <c r="AG183" s="1"/>
    </row>
    <row r="184" spans="1:33" ht="14.25" customHeight="1">
      <c r="A184" s="26"/>
      <c r="B184" s="26"/>
      <c r="C184" s="26"/>
      <c r="D184" s="26"/>
      <c r="E184" s="26"/>
      <c r="F184" s="26"/>
      <c r="G184" s="26"/>
      <c r="H184" s="26"/>
      <c r="I184" s="26"/>
      <c r="J184" s="26"/>
      <c r="K184" s="26"/>
      <c r="L184" s="26"/>
      <c r="M184" s="26"/>
      <c r="N184" s="1"/>
      <c r="O184" s="1"/>
      <c r="P184" s="1"/>
      <c r="Q184" s="1"/>
      <c r="R184" s="1"/>
      <c r="S184" s="1"/>
      <c r="T184" s="1"/>
      <c r="U184" s="1"/>
      <c r="V184" s="1"/>
      <c r="W184" s="1"/>
      <c r="X184" s="1"/>
      <c r="Y184" s="1"/>
      <c r="Z184" s="1"/>
      <c r="AA184" s="1"/>
      <c r="AB184" s="1"/>
      <c r="AC184" s="1"/>
      <c r="AD184" s="1"/>
      <c r="AE184" s="1"/>
      <c r="AF184" s="1"/>
      <c r="AG184" s="1"/>
    </row>
    <row r="185" spans="1:33" ht="14.25" customHeight="1">
      <c r="A185" s="26"/>
      <c r="B185" s="26"/>
      <c r="C185" s="26"/>
      <c r="D185" s="26"/>
      <c r="E185" s="26"/>
      <c r="F185" s="26"/>
      <c r="G185" s="26"/>
      <c r="H185" s="26"/>
      <c r="I185" s="26"/>
      <c r="J185" s="26"/>
      <c r="K185" s="26"/>
      <c r="L185" s="26"/>
      <c r="M185" s="26"/>
      <c r="N185" s="1"/>
      <c r="O185" s="1"/>
      <c r="P185" s="1"/>
      <c r="Q185" s="1"/>
      <c r="R185" s="1"/>
      <c r="S185" s="1"/>
      <c r="T185" s="1"/>
      <c r="U185" s="1"/>
      <c r="V185" s="1"/>
      <c r="W185" s="1"/>
      <c r="X185" s="1"/>
      <c r="Y185" s="1"/>
      <c r="Z185" s="1"/>
      <c r="AA185" s="1"/>
      <c r="AB185" s="1"/>
      <c r="AC185" s="1"/>
      <c r="AD185" s="1"/>
      <c r="AE185" s="1"/>
      <c r="AF185" s="1"/>
      <c r="AG185" s="1"/>
    </row>
    <row r="186" spans="1:33" ht="14.25" customHeight="1">
      <c r="A186" s="26"/>
      <c r="B186" s="26"/>
      <c r="C186" s="26"/>
      <c r="D186" s="26"/>
      <c r="E186" s="26"/>
      <c r="F186" s="26"/>
      <c r="G186" s="26"/>
      <c r="H186" s="26"/>
      <c r="I186" s="26"/>
      <c r="J186" s="26"/>
      <c r="K186" s="26"/>
      <c r="L186" s="26"/>
      <c r="M186" s="26"/>
      <c r="N186" s="1"/>
      <c r="O186" s="1"/>
      <c r="P186" s="1"/>
      <c r="Q186" s="1"/>
      <c r="R186" s="1"/>
      <c r="S186" s="1"/>
      <c r="T186" s="1"/>
      <c r="U186" s="1"/>
      <c r="V186" s="1"/>
      <c r="W186" s="1"/>
      <c r="X186" s="1"/>
      <c r="Y186" s="1"/>
      <c r="Z186" s="1"/>
      <c r="AA186" s="1"/>
      <c r="AB186" s="1"/>
      <c r="AC186" s="1"/>
      <c r="AD186" s="1"/>
      <c r="AE186" s="1"/>
      <c r="AF186" s="1"/>
      <c r="AG186" s="1"/>
    </row>
    <row r="187" spans="1:33" ht="14.25" customHeight="1">
      <c r="A187" s="26"/>
      <c r="B187" s="26"/>
      <c r="C187" s="26"/>
      <c r="D187" s="26"/>
      <c r="E187" s="26"/>
      <c r="F187" s="26"/>
      <c r="G187" s="26"/>
      <c r="H187" s="26"/>
      <c r="I187" s="26"/>
      <c r="J187" s="26"/>
      <c r="K187" s="26"/>
      <c r="L187" s="26"/>
      <c r="M187" s="26"/>
      <c r="N187" s="1"/>
      <c r="O187" s="1"/>
      <c r="P187" s="1"/>
      <c r="Q187" s="1"/>
      <c r="R187" s="1"/>
      <c r="S187" s="1"/>
      <c r="T187" s="1"/>
      <c r="U187" s="1"/>
      <c r="V187" s="1"/>
      <c r="W187" s="1"/>
      <c r="X187" s="1"/>
      <c r="Y187" s="1"/>
      <c r="Z187" s="1"/>
      <c r="AA187" s="1"/>
      <c r="AB187" s="1"/>
      <c r="AC187" s="1"/>
      <c r="AD187" s="1"/>
      <c r="AE187" s="1"/>
      <c r="AF187" s="1"/>
      <c r="AG187" s="1"/>
    </row>
    <row r="188" spans="1:33" ht="14.25" customHeight="1">
      <c r="A188" s="26"/>
      <c r="B188" s="26"/>
      <c r="C188" s="26"/>
      <c r="D188" s="26"/>
      <c r="E188" s="26"/>
      <c r="F188" s="26"/>
      <c r="G188" s="26"/>
      <c r="H188" s="26"/>
      <c r="I188" s="26"/>
      <c r="J188" s="26"/>
      <c r="K188" s="26"/>
      <c r="L188" s="26"/>
      <c r="M188" s="26"/>
      <c r="N188" s="1"/>
      <c r="O188" s="1"/>
      <c r="P188" s="1"/>
      <c r="Q188" s="1"/>
      <c r="R188" s="1"/>
      <c r="S188" s="1"/>
      <c r="T188" s="1"/>
      <c r="U188" s="1"/>
      <c r="V188" s="1"/>
      <c r="W188" s="1"/>
      <c r="X188" s="1"/>
      <c r="Y188" s="1"/>
      <c r="Z188" s="1"/>
      <c r="AA188" s="1"/>
      <c r="AB188" s="1"/>
      <c r="AC188" s="1"/>
      <c r="AD188" s="1"/>
      <c r="AE188" s="1"/>
      <c r="AF188" s="1"/>
      <c r="AG188" s="1"/>
    </row>
    <row r="189" spans="1:33" ht="14.25" customHeight="1">
      <c r="A189" s="26"/>
      <c r="B189" s="26"/>
      <c r="C189" s="26"/>
      <c r="D189" s="26"/>
      <c r="E189" s="26"/>
      <c r="F189" s="26"/>
      <c r="G189" s="26"/>
      <c r="H189" s="26"/>
      <c r="I189" s="26"/>
      <c r="J189" s="26"/>
      <c r="K189" s="26"/>
      <c r="L189" s="26"/>
      <c r="M189" s="26"/>
      <c r="N189" s="1"/>
      <c r="O189" s="1"/>
      <c r="P189" s="1"/>
      <c r="Q189" s="1"/>
      <c r="R189" s="1"/>
      <c r="S189" s="1"/>
      <c r="T189" s="1"/>
      <c r="U189" s="1"/>
      <c r="V189" s="1"/>
      <c r="W189" s="1"/>
      <c r="X189" s="1"/>
      <c r="Y189" s="1"/>
      <c r="Z189" s="1"/>
      <c r="AA189" s="1"/>
      <c r="AB189" s="1"/>
      <c r="AC189" s="1"/>
      <c r="AD189" s="1"/>
      <c r="AE189" s="1"/>
      <c r="AF189" s="1"/>
      <c r="AG189" s="1"/>
    </row>
    <row r="190" spans="1:33" ht="14.25" customHeight="1">
      <c r="A190" s="26"/>
      <c r="B190" s="26"/>
      <c r="C190" s="26"/>
      <c r="D190" s="26"/>
      <c r="E190" s="26"/>
      <c r="F190" s="26"/>
      <c r="G190" s="26"/>
      <c r="H190" s="26"/>
      <c r="I190" s="26"/>
      <c r="J190" s="26"/>
      <c r="K190" s="26"/>
      <c r="L190" s="26"/>
      <c r="M190" s="26"/>
      <c r="N190" s="1"/>
      <c r="O190" s="1"/>
      <c r="P190" s="1"/>
      <c r="Q190" s="1"/>
      <c r="R190" s="1"/>
      <c r="S190" s="1"/>
      <c r="T190" s="1"/>
      <c r="U190" s="1"/>
      <c r="V190" s="1"/>
      <c r="W190" s="1"/>
      <c r="X190" s="1"/>
      <c r="Y190" s="1"/>
      <c r="Z190" s="1"/>
      <c r="AA190" s="1"/>
      <c r="AB190" s="1"/>
      <c r="AC190" s="1"/>
      <c r="AD190" s="1"/>
      <c r="AE190" s="1"/>
      <c r="AF190" s="1"/>
      <c r="AG190" s="1"/>
    </row>
    <row r="191" spans="1:33" ht="14.25" customHeight="1">
      <c r="A191" s="26"/>
      <c r="B191" s="26"/>
      <c r="C191" s="26"/>
      <c r="D191" s="26"/>
      <c r="E191" s="26"/>
      <c r="F191" s="26"/>
      <c r="G191" s="26"/>
      <c r="H191" s="26"/>
      <c r="I191" s="26"/>
      <c r="J191" s="26"/>
      <c r="K191" s="26"/>
      <c r="L191" s="26"/>
      <c r="M191" s="26"/>
      <c r="N191" s="1"/>
      <c r="O191" s="1"/>
      <c r="P191" s="1"/>
      <c r="Q191" s="1"/>
      <c r="R191" s="1"/>
      <c r="S191" s="1"/>
      <c r="T191" s="1"/>
      <c r="U191" s="1"/>
      <c r="V191" s="1"/>
      <c r="W191" s="1"/>
      <c r="X191" s="1"/>
      <c r="Y191" s="1"/>
      <c r="Z191" s="1"/>
      <c r="AA191" s="1"/>
      <c r="AB191" s="1"/>
      <c r="AC191" s="1"/>
      <c r="AD191" s="1"/>
      <c r="AE191" s="1"/>
      <c r="AF191" s="1"/>
      <c r="AG191" s="1"/>
    </row>
    <row r="192" spans="1:33" ht="14.25" customHeight="1">
      <c r="A192" s="26"/>
      <c r="B192" s="26"/>
      <c r="C192" s="26"/>
      <c r="D192" s="26"/>
      <c r="E192" s="26"/>
      <c r="F192" s="26"/>
      <c r="G192" s="26"/>
      <c r="H192" s="26"/>
      <c r="I192" s="26"/>
      <c r="J192" s="26"/>
      <c r="K192" s="26"/>
      <c r="L192" s="26"/>
      <c r="M192" s="26"/>
      <c r="N192" s="1"/>
      <c r="O192" s="1"/>
      <c r="P192" s="1"/>
      <c r="Q192" s="1"/>
      <c r="R192" s="1"/>
      <c r="S192" s="1"/>
      <c r="T192" s="1"/>
      <c r="U192" s="1"/>
      <c r="V192" s="1"/>
      <c r="W192" s="1"/>
      <c r="X192" s="1"/>
      <c r="Y192" s="1"/>
      <c r="Z192" s="1"/>
      <c r="AA192" s="1"/>
      <c r="AB192" s="1"/>
      <c r="AC192" s="1"/>
      <c r="AD192" s="1"/>
      <c r="AE192" s="1"/>
      <c r="AF192" s="1"/>
      <c r="AG192" s="1"/>
    </row>
    <row r="193" spans="1:33" ht="14.25" customHeight="1">
      <c r="A193" s="26"/>
      <c r="B193" s="26"/>
      <c r="C193" s="26"/>
      <c r="D193" s="26"/>
      <c r="E193" s="26"/>
      <c r="F193" s="26"/>
      <c r="G193" s="26"/>
      <c r="H193" s="26"/>
      <c r="I193" s="26"/>
      <c r="J193" s="26"/>
      <c r="K193" s="26"/>
      <c r="L193" s="26"/>
      <c r="M193" s="26"/>
      <c r="N193" s="1"/>
      <c r="O193" s="1"/>
      <c r="P193" s="1"/>
      <c r="Q193" s="1"/>
      <c r="R193" s="1"/>
      <c r="S193" s="1"/>
      <c r="T193" s="1"/>
      <c r="U193" s="1"/>
      <c r="V193" s="1"/>
      <c r="W193" s="1"/>
      <c r="X193" s="1"/>
      <c r="Y193" s="1"/>
      <c r="Z193" s="1"/>
      <c r="AA193" s="1"/>
      <c r="AB193" s="1"/>
      <c r="AC193" s="1"/>
      <c r="AD193" s="1"/>
      <c r="AE193" s="1"/>
      <c r="AF193" s="1"/>
      <c r="AG193" s="1"/>
    </row>
    <row r="194" spans="1:33" ht="14.25" customHeight="1">
      <c r="A194" s="26"/>
      <c r="B194" s="26"/>
      <c r="C194" s="26"/>
      <c r="D194" s="26"/>
      <c r="E194" s="26"/>
      <c r="F194" s="26"/>
      <c r="G194" s="26"/>
      <c r="H194" s="26"/>
      <c r="I194" s="26"/>
      <c r="J194" s="26"/>
      <c r="K194" s="26"/>
      <c r="L194" s="26"/>
      <c r="M194" s="26"/>
      <c r="N194" s="1"/>
      <c r="O194" s="1"/>
      <c r="P194" s="1"/>
      <c r="Q194" s="1"/>
      <c r="R194" s="1"/>
      <c r="S194" s="1"/>
      <c r="T194" s="1"/>
      <c r="U194" s="1"/>
      <c r="V194" s="1"/>
      <c r="W194" s="1"/>
      <c r="X194" s="1"/>
      <c r="Y194" s="1"/>
      <c r="Z194" s="1"/>
      <c r="AA194" s="1"/>
      <c r="AB194" s="1"/>
      <c r="AC194" s="1"/>
      <c r="AD194" s="1"/>
      <c r="AE194" s="1"/>
      <c r="AF194" s="1"/>
      <c r="AG194" s="1"/>
    </row>
    <row r="195" spans="1:33" ht="14.25" customHeight="1">
      <c r="A195" s="26"/>
      <c r="B195" s="26"/>
      <c r="C195" s="26"/>
      <c r="D195" s="26"/>
      <c r="E195" s="26"/>
      <c r="F195" s="26"/>
      <c r="G195" s="26"/>
      <c r="H195" s="26"/>
      <c r="I195" s="26"/>
      <c r="J195" s="26"/>
      <c r="K195" s="26"/>
      <c r="L195" s="26"/>
      <c r="M195" s="26"/>
      <c r="N195" s="1"/>
      <c r="O195" s="1"/>
      <c r="P195" s="1"/>
      <c r="Q195" s="1"/>
      <c r="R195" s="1"/>
      <c r="S195" s="1"/>
      <c r="T195" s="1"/>
      <c r="U195" s="1"/>
      <c r="V195" s="1"/>
      <c r="W195" s="1"/>
      <c r="X195" s="1"/>
      <c r="Y195" s="1"/>
      <c r="Z195" s="1"/>
      <c r="AA195" s="1"/>
      <c r="AB195" s="1"/>
      <c r="AC195" s="1"/>
      <c r="AD195" s="1"/>
      <c r="AE195" s="1"/>
      <c r="AF195" s="1"/>
      <c r="AG195" s="1"/>
    </row>
    <row r="196" spans="1:33" ht="14.25" customHeight="1">
      <c r="A196" s="26"/>
      <c r="B196" s="26"/>
      <c r="C196" s="26"/>
      <c r="D196" s="26"/>
      <c r="E196" s="26"/>
      <c r="F196" s="26"/>
      <c r="G196" s="26"/>
      <c r="H196" s="26"/>
      <c r="I196" s="26"/>
      <c r="J196" s="26"/>
      <c r="K196" s="26"/>
      <c r="L196" s="26"/>
      <c r="M196" s="26"/>
      <c r="N196" s="1"/>
      <c r="O196" s="1"/>
      <c r="P196" s="1"/>
      <c r="Q196" s="1"/>
      <c r="R196" s="1"/>
      <c r="S196" s="1"/>
      <c r="T196" s="1"/>
      <c r="U196" s="1"/>
      <c r="V196" s="1"/>
      <c r="W196" s="1"/>
      <c r="X196" s="1"/>
      <c r="Y196" s="1"/>
      <c r="Z196" s="1"/>
      <c r="AA196" s="1"/>
      <c r="AB196" s="1"/>
      <c r="AC196" s="1"/>
      <c r="AD196" s="1"/>
      <c r="AE196" s="1"/>
      <c r="AF196" s="1"/>
      <c r="AG196" s="1"/>
    </row>
    <row r="197" spans="1:33" ht="14.25" customHeight="1">
      <c r="A197" s="26"/>
      <c r="B197" s="26"/>
      <c r="C197" s="26"/>
      <c r="D197" s="26"/>
      <c r="E197" s="26"/>
      <c r="F197" s="26"/>
      <c r="G197" s="26"/>
      <c r="H197" s="26"/>
      <c r="I197" s="26"/>
      <c r="J197" s="26"/>
      <c r="K197" s="26"/>
      <c r="L197" s="26"/>
      <c r="M197" s="26"/>
      <c r="N197" s="1"/>
      <c r="O197" s="1"/>
      <c r="P197" s="1"/>
      <c r="Q197" s="1"/>
      <c r="R197" s="1"/>
      <c r="S197" s="1"/>
      <c r="T197" s="1"/>
      <c r="U197" s="1"/>
      <c r="V197" s="1"/>
      <c r="W197" s="1"/>
      <c r="X197" s="1"/>
      <c r="Y197" s="1"/>
      <c r="Z197" s="1"/>
      <c r="AA197" s="1"/>
      <c r="AB197" s="1"/>
      <c r="AC197" s="1"/>
      <c r="AD197" s="1"/>
      <c r="AE197" s="1"/>
      <c r="AF197" s="1"/>
      <c r="AG197" s="1"/>
    </row>
    <row r="198" spans="1:33" ht="14.25" customHeight="1">
      <c r="A198" s="26"/>
      <c r="B198" s="26"/>
      <c r="C198" s="26"/>
      <c r="D198" s="26"/>
      <c r="E198" s="26"/>
      <c r="F198" s="26"/>
      <c r="G198" s="26"/>
      <c r="H198" s="26"/>
      <c r="I198" s="26"/>
      <c r="J198" s="26"/>
      <c r="K198" s="26"/>
      <c r="L198" s="26"/>
      <c r="M198" s="26"/>
      <c r="N198" s="1"/>
      <c r="O198" s="1"/>
      <c r="P198" s="1"/>
      <c r="Q198" s="1"/>
      <c r="R198" s="1"/>
      <c r="S198" s="1"/>
      <c r="T198" s="1"/>
      <c r="U198" s="1"/>
      <c r="V198" s="1"/>
      <c r="W198" s="1"/>
      <c r="X198" s="1"/>
      <c r="Y198" s="1"/>
      <c r="Z198" s="1"/>
      <c r="AA198" s="1"/>
      <c r="AB198" s="1"/>
      <c r="AC198" s="1"/>
      <c r="AD198" s="1"/>
      <c r="AE198" s="1"/>
      <c r="AF198" s="1"/>
      <c r="AG198" s="1"/>
    </row>
    <row r="199" spans="1:33" ht="14.25" customHeight="1">
      <c r="A199" s="26"/>
      <c r="B199" s="26"/>
      <c r="C199" s="26"/>
      <c r="D199" s="26"/>
      <c r="E199" s="26"/>
      <c r="F199" s="26"/>
      <c r="G199" s="26"/>
      <c r="H199" s="26"/>
      <c r="I199" s="26"/>
      <c r="J199" s="26"/>
      <c r="K199" s="26"/>
      <c r="L199" s="26"/>
      <c r="M199" s="26"/>
      <c r="N199" s="1"/>
      <c r="O199" s="1"/>
      <c r="P199" s="1"/>
      <c r="Q199" s="1"/>
      <c r="R199" s="1"/>
      <c r="S199" s="1"/>
      <c r="T199" s="1"/>
      <c r="U199" s="1"/>
      <c r="V199" s="1"/>
      <c r="W199" s="1"/>
      <c r="X199" s="1"/>
      <c r="Y199" s="1"/>
      <c r="Z199" s="1"/>
      <c r="AA199" s="1"/>
      <c r="AB199" s="1"/>
      <c r="AC199" s="1"/>
      <c r="AD199" s="1"/>
      <c r="AE199" s="1"/>
      <c r="AF199" s="1"/>
      <c r="AG199" s="1"/>
    </row>
    <row r="200" spans="1:33" ht="14.25" customHeight="1">
      <c r="A200" s="26"/>
      <c r="B200" s="26"/>
      <c r="C200" s="26"/>
      <c r="D200" s="26"/>
      <c r="E200" s="26"/>
      <c r="F200" s="26"/>
      <c r="G200" s="26"/>
      <c r="H200" s="26"/>
      <c r="I200" s="26"/>
      <c r="J200" s="26"/>
      <c r="K200" s="26"/>
      <c r="L200" s="26"/>
      <c r="M200" s="26"/>
      <c r="N200" s="1"/>
      <c r="O200" s="1"/>
      <c r="P200" s="1"/>
      <c r="Q200" s="1"/>
      <c r="R200" s="1"/>
      <c r="S200" s="1"/>
      <c r="T200" s="1"/>
      <c r="U200" s="1"/>
      <c r="V200" s="1"/>
      <c r="W200" s="1"/>
      <c r="X200" s="1"/>
      <c r="Y200" s="1"/>
      <c r="Z200" s="1"/>
      <c r="AA200" s="1"/>
      <c r="AB200" s="1"/>
      <c r="AC200" s="1"/>
      <c r="AD200" s="1"/>
      <c r="AE200" s="1"/>
      <c r="AF200" s="1"/>
      <c r="AG200" s="1"/>
    </row>
    <row r="201" spans="1:33" ht="14.25" customHeight="1">
      <c r="A201" s="26"/>
      <c r="B201" s="26"/>
      <c r="C201" s="26"/>
      <c r="D201" s="26"/>
      <c r="E201" s="26"/>
      <c r="F201" s="26"/>
      <c r="G201" s="26"/>
      <c r="H201" s="26"/>
      <c r="I201" s="26"/>
      <c r="J201" s="26"/>
      <c r="K201" s="26"/>
      <c r="L201" s="26"/>
      <c r="M201" s="26"/>
      <c r="N201" s="1"/>
      <c r="O201" s="1"/>
      <c r="P201" s="1"/>
      <c r="Q201" s="1"/>
      <c r="R201" s="1"/>
      <c r="S201" s="1"/>
      <c r="T201" s="1"/>
      <c r="U201" s="1"/>
      <c r="V201" s="1"/>
      <c r="W201" s="1"/>
      <c r="X201" s="1"/>
      <c r="Y201" s="1"/>
      <c r="Z201" s="1"/>
      <c r="AA201" s="1"/>
      <c r="AB201" s="1"/>
      <c r="AC201" s="1"/>
      <c r="AD201" s="1"/>
      <c r="AE201" s="1"/>
      <c r="AF201" s="1"/>
      <c r="AG201" s="1"/>
    </row>
    <row r="202" spans="1:33" ht="14.25" customHeight="1">
      <c r="A202" s="26"/>
      <c r="B202" s="26"/>
      <c r="C202" s="26"/>
      <c r="D202" s="26"/>
      <c r="E202" s="26"/>
      <c r="F202" s="26"/>
      <c r="G202" s="26"/>
      <c r="H202" s="26"/>
      <c r="I202" s="26"/>
      <c r="J202" s="26"/>
      <c r="K202" s="26"/>
      <c r="L202" s="26"/>
      <c r="M202" s="26"/>
      <c r="N202" s="1"/>
      <c r="O202" s="1"/>
      <c r="P202" s="1"/>
      <c r="Q202" s="1"/>
      <c r="R202" s="1"/>
      <c r="S202" s="1"/>
      <c r="T202" s="1"/>
      <c r="U202" s="1"/>
      <c r="V202" s="1"/>
      <c r="W202" s="1"/>
      <c r="X202" s="1"/>
      <c r="Y202" s="1"/>
      <c r="Z202" s="1"/>
      <c r="AA202" s="1"/>
      <c r="AB202" s="1"/>
      <c r="AC202" s="1"/>
      <c r="AD202" s="1"/>
      <c r="AE202" s="1"/>
      <c r="AF202" s="1"/>
      <c r="AG202" s="1"/>
    </row>
    <row r="203" spans="1:33" ht="14.25" customHeight="1">
      <c r="A203" s="26"/>
      <c r="B203" s="26"/>
      <c r="C203" s="26"/>
      <c r="D203" s="26"/>
      <c r="E203" s="26"/>
      <c r="F203" s="26"/>
      <c r="G203" s="26"/>
      <c r="H203" s="26"/>
      <c r="I203" s="26"/>
      <c r="J203" s="26"/>
      <c r="K203" s="26"/>
      <c r="L203" s="26"/>
      <c r="M203" s="26"/>
      <c r="N203" s="1"/>
      <c r="O203" s="1"/>
      <c r="P203" s="1"/>
      <c r="Q203" s="1"/>
      <c r="R203" s="1"/>
      <c r="S203" s="1"/>
      <c r="T203" s="1"/>
      <c r="U203" s="1"/>
      <c r="V203" s="1"/>
      <c r="W203" s="1"/>
      <c r="X203" s="1"/>
      <c r="Y203" s="1"/>
      <c r="Z203" s="1"/>
      <c r="AA203" s="1"/>
      <c r="AB203" s="1"/>
      <c r="AC203" s="1"/>
      <c r="AD203" s="1"/>
      <c r="AE203" s="1"/>
      <c r="AF203" s="1"/>
      <c r="AG203" s="1"/>
    </row>
    <row r="204" spans="1:33" ht="14.25" customHeight="1">
      <c r="A204" s="26"/>
      <c r="B204" s="26"/>
      <c r="C204" s="26"/>
      <c r="D204" s="26"/>
      <c r="E204" s="26"/>
      <c r="F204" s="26"/>
      <c r="G204" s="26"/>
      <c r="H204" s="26"/>
      <c r="I204" s="26"/>
      <c r="J204" s="26"/>
      <c r="K204" s="26"/>
      <c r="L204" s="26"/>
      <c r="M204" s="26"/>
      <c r="N204" s="1"/>
      <c r="O204" s="1"/>
      <c r="P204" s="1"/>
      <c r="Q204" s="1"/>
      <c r="R204" s="1"/>
      <c r="S204" s="1"/>
      <c r="T204" s="1"/>
      <c r="U204" s="1"/>
      <c r="V204" s="1"/>
      <c r="W204" s="1"/>
      <c r="X204" s="1"/>
      <c r="Y204" s="1"/>
      <c r="Z204" s="1"/>
      <c r="AA204" s="1"/>
      <c r="AB204" s="1"/>
      <c r="AC204" s="1"/>
      <c r="AD204" s="1"/>
      <c r="AE204" s="1"/>
      <c r="AF204" s="1"/>
      <c r="AG204" s="1"/>
    </row>
    <row r="205" spans="1:33" ht="14.25" customHeight="1">
      <c r="A205" s="26"/>
      <c r="B205" s="26"/>
      <c r="C205" s="26"/>
      <c r="D205" s="26"/>
      <c r="E205" s="26"/>
      <c r="F205" s="26"/>
      <c r="G205" s="26"/>
      <c r="H205" s="26"/>
      <c r="I205" s="26"/>
      <c r="J205" s="26"/>
      <c r="K205" s="26"/>
      <c r="L205" s="26"/>
      <c r="M205" s="26"/>
      <c r="N205" s="1"/>
      <c r="O205" s="1"/>
      <c r="P205" s="1"/>
      <c r="Q205" s="1"/>
      <c r="R205" s="1"/>
      <c r="S205" s="1"/>
      <c r="T205" s="1"/>
      <c r="U205" s="1"/>
      <c r="V205" s="1"/>
      <c r="W205" s="1"/>
      <c r="X205" s="1"/>
      <c r="Y205" s="1"/>
      <c r="Z205" s="1"/>
      <c r="AA205" s="1"/>
      <c r="AB205" s="1"/>
      <c r="AC205" s="1"/>
      <c r="AD205" s="1"/>
      <c r="AE205" s="1"/>
      <c r="AF205" s="1"/>
      <c r="AG205" s="1"/>
    </row>
    <row r="206" spans="1:33" ht="14.25" customHeight="1">
      <c r="A206" s="26"/>
      <c r="B206" s="26"/>
      <c r="C206" s="26"/>
      <c r="D206" s="26"/>
      <c r="E206" s="26"/>
      <c r="F206" s="26"/>
      <c r="G206" s="26"/>
      <c r="H206" s="26"/>
      <c r="I206" s="26"/>
      <c r="J206" s="26"/>
      <c r="K206" s="26"/>
      <c r="L206" s="26"/>
      <c r="M206" s="26"/>
      <c r="N206" s="1"/>
      <c r="O206" s="1"/>
      <c r="P206" s="1"/>
      <c r="Q206" s="1"/>
      <c r="R206" s="1"/>
      <c r="S206" s="1"/>
      <c r="T206" s="1"/>
      <c r="U206" s="1"/>
      <c r="V206" s="1"/>
      <c r="W206" s="1"/>
      <c r="X206" s="1"/>
      <c r="Y206" s="1"/>
      <c r="Z206" s="1"/>
      <c r="AA206" s="1"/>
      <c r="AB206" s="1"/>
      <c r="AC206" s="1"/>
      <c r="AD206" s="1"/>
      <c r="AE206" s="1"/>
      <c r="AF206" s="1"/>
      <c r="AG206" s="1"/>
    </row>
    <row r="207" spans="1:33" ht="14.25" customHeight="1">
      <c r="A207" s="26"/>
      <c r="B207" s="26"/>
      <c r="C207" s="26"/>
      <c r="D207" s="26"/>
      <c r="E207" s="26"/>
      <c r="F207" s="26"/>
      <c r="G207" s="26"/>
      <c r="H207" s="26"/>
      <c r="I207" s="26"/>
      <c r="J207" s="26"/>
      <c r="K207" s="26"/>
      <c r="L207" s="26"/>
      <c r="M207" s="26"/>
      <c r="N207" s="1"/>
      <c r="O207" s="1"/>
      <c r="P207" s="1"/>
      <c r="Q207" s="1"/>
      <c r="R207" s="1"/>
      <c r="S207" s="1"/>
      <c r="T207" s="1"/>
      <c r="U207" s="1"/>
      <c r="V207" s="1"/>
      <c r="W207" s="1"/>
      <c r="X207" s="1"/>
      <c r="Y207" s="1"/>
      <c r="Z207" s="1"/>
      <c r="AA207" s="1"/>
      <c r="AB207" s="1"/>
      <c r="AC207" s="1"/>
      <c r="AD207" s="1"/>
      <c r="AE207" s="1"/>
      <c r="AF207" s="1"/>
      <c r="AG207" s="1"/>
    </row>
    <row r="208" spans="1:33" ht="14.25" customHeight="1">
      <c r="A208" s="26"/>
      <c r="B208" s="26"/>
      <c r="C208" s="26"/>
      <c r="D208" s="26"/>
      <c r="E208" s="26"/>
      <c r="F208" s="26"/>
      <c r="G208" s="26"/>
      <c r="H208" s="26"/>
      <c r="I208" s="26"/>
      <c r="J208" s="26"/>
      <c r="K208" s="26"/>
      <c r="L208" s="26"/>
      <c r="M208" s="26"/>
      <c r="N208" s="1"/>
      <c r="O208" s="1"/>
      <c r="P208" s="1"/>
      <c r="Q208" s="1"/>
      <c r="R208" s="1"/>
      <c r="S208" s="1"/>
      <c r="T208" s="1"/>
      <c r="U208" s="1"/>
      <c r="V208" s="1"/>
      <c r="W208" s="1"/>
      <c r="X208" s="1"/>
      <c r="Y208" s="1"/>
      <c r="Z208" s="1"/>
      <c r="AA208" s="1"/>
      <c r="AB208" s="1"/>
      <c r="AC208" s="1"/>
      <c r="AD208" s="1"/>
      <c r="AE208" s="1"/>
      <c r="AF208" s="1"/>
      <c r="AG208" s="1"/>
    </row>
    <row r="209" spans="1:33" ht="14.25" customHeight="1">
      <c r="A209" s="26"/>
      <c r="B209" s="26"/>
      <c r="C209" s="26"/>
      <c r="D209" s="26"/>
      <c r="E209" s="26"/>
      <c r="F209" s="26"/>
      <c r="G209" s="26"/>
      <c r="H209" s="26"/>
      <c r="I209" s="26"/>
      <c r="J209" s="26"/>
      <c r="K209" s="26"/>
      <c r="L209" s="26"/>
      <c r="M209" s="26"/>
      <c r="N209" s="1"/>
      <c r="O209" s="1"/>
      <c r="P209" s="1"/>
      <c r="Q209" s="1"/>
      <c r="R209" s="1"/>
      <c r="S209" s="1"/>
      <c r="T209" s="1"/>
      <c r="U209" s="1"/>
      <c r="V209" s="1"/>
      <c r="W209" s="1"/>
      <c r="X209" s="1"/>
      <c r="Y209" s="1"/>
      <c r="Z209" s="1"/>
      <c r="AA209" s="1"/>
      <c r="AB209" s="1"/>
      <c r="AC209" s="1"/>
      <c r="AD209" s="1"/>
      <c r="AE209" s="1"/>
      <c r="AF209" s="1"/>
      <c r="AG209" s="1"/>
    </row>
    <row r="210" spans="1:33" ht="14.25" customHeight="1">
      <c r="A210" s="26"/>
      <c r="B210" s="26"/>
      <c r="C210" s="26"/>
      <c r="D210" s="26"/>
      <c r="E210" s="26"/>
      <c r="F210" s="26"/>
      <c r="G210" s="26"/>
      <c r="H210" s="26"/>
      <c r="I210" s="26"/>
      <c r="J210" s="26"/>
      <c r="K210" s="26"/>
      <c r="L210" s="26"/>
      <c r="M210" s="26"/>
      <c r="N210" s="1"/>
      <c r="O210" s="1"/>
      <c r="P210" s="1"/>
      <c r="Q210" s="1"/>
      <c r="R210" s="1"/>
      <c r="S210" s="1"/>
      <c r="T210" s="1"/>
      <c r="U210" s="1"/>
      <c r="V210" s="1"/>
      <c r="W210" s="1"/>
      <c r="X210" s="1"/>
      <c r="Y210" s="1"/>
      <c r="Z210" s="1"/>
      <c r="AA210" s="1"/>
      <c r="AB210" s="1"/>
      <c r="AC210" s="1"/>
      <c r="AD210" s="1"/>
      <c r="AE210" s="1"/>
      <c r="AF210" s="1"/>
      <c r="AG210" s="1"/>
    </row>
    <row r="211" spans="1:33" ht="14.25" customHeight="1">
      <c r="A211" s="26"/>
      <c r="B211" s="26"/>
      <c r="C211" s="26"/>
      <c r="D211" s="26"/>
      <c r="E211" s="26"/>
      <c r="F211" s="26"/>
      <c r="G211" s="26"/>
      <c r="H211" s="26"/>
      <c r="I211" s="26"/>
      <c r="J211" s="26"/>
      <c r="K211" s="26"/>
      <c r="L211" s="26"/>
      <c r="M211" s="26"/>
      <c r="N211" s="1"/>
      <c r="O211" s="1"/>
      <c r="P211" s="1"/>
      <c r="Q211" s="1"/>
      <c r="R211" s="1"/>
      <c r="S211" s="1"/>
      <c r="T211" s="1"/>
      <c r="U211" s="1"/>
      <c r="V211" s="1"/>
      <c r="W211" s="1"/>
      <c r="X211" s="1"/>
      <c r="Y211" s="1"/>
      <c r="Z211" s="1"/>
      <c r="AA211" s="1"/>
      <c r="AB211" s="1"/>
      <c r="AC211" s="1"/>
      <c r="AD211" s="1"/>
      <c r="AE211" s="1"/>
      <c r="AF211" s="1"/>
      <c r="AG211" s="1"/>
    </row>
    <row r="212" spans="1:33" ht="14.25" customHeight="1">
      <c r="A212" s="26"/>
      <c r="B212" s="26"/>
      <c r="C212" s="26"/>
      <c r="D212" s="26"/>
      <c r="E212" s="26"/>
      <c r="F212" s="26"/>
      <c r="G212" s="26"/>
      <c r="H212" s="26"/>
      <c r="I212" s="26"/>
      <c r="J212" s="26"/>
      <c r="K212" s="26"/>
      <c r="L212" s="26"/>
      <c r="M212" s="26"/>
      <c r="N212" s="1"/>
      <c r="O212" s="1"/>
      <c r="P212" s="1"/>
      <c r="Q212" s="1"/>
      <c r="R212" s="1"/>
      <c r="S212" s="1"/>
      <c r="T212" s="1"/>
      <c r="U212" s="1"/>
      <c r="V212" s="1"/>
      <c r="W212" s="1"/>
      <c r="X212" s="1"/>
      <c r="Y212" s="1"/>
      <c r="Z212" s="1"/>
      <c r="AA212" s="1"/>
      <c r="AB212" s="1"/>
      <c r="AC212" s="1"/>
      <c r="AD212" s="1"/>
      <c r="AE212" s="1"/>
      <c r="AF212" s="1"/>
      <c r="AG212" s="1"/>
    </row>
    <row r="213" spans="1:33" ht="14.25" customHeight="1">
      <c r="A213" s="26"/>
      <c r="B213" s="26"/>
      <c r="C213" s="26"/>
      <c r="D213" s="26"/>
      <c r="E213" s="26"/>
      <c r="F213" s="26"/>
      <c r="G213" s="26"/>
      <c r="H213" s="26"/>
      <c r="I213" s="26"/>
      <c r="J213" s="26"/>
      <c r="K213" s="26"/>
      <c r="L213" s="26"/>
      <c r="M213" s="26"/>
      <c r="N213" s="1"/>
      <c r="O213" s="1"/>
      <c r="P213" s="1"/>
      <c r="Q213" s="1"/>
      <c r="R213" s="1"/>
      <c r="S213" s="1"/>
      <c r="T213" s="1"/>
      <c r="U213" s="1"/>
      <c r="V213" s="1"/>
      <c r="W213" s="1"/>
      <c r="X213" s="1"/>
      <c r="Y213" s="1"/>
      <c r="Z213" s="1"/>
      <c r="AA213" s="1"/>
      <c r="AB213" s="1"/>
      <c r="AC213" s="1"/>
      <c r="AD213" s="1"/>
      <c r="AE213" s="1"/>
      <c r="AF213" s="1"/>
      <c r="AG213" s="1"/>
    </row>
    <row r="214" spans="1:33" ht="14.25" customHeight="1">
      <c r="A214" s="26"/>
      <c r="B214" s="26"/>
      <c r="C214" s="26"/>
      <c r="D214" s="26"/>
      <c r="E214" s="26"/>
      <c r="F214" s="26"/>
      <c r="G214" s="26"/>
      <c r="H214" s="26"/>
      <c r="I214" s="26"/>
      <c r="J214" s="26"/>
      <c r="K214" s="26"/>
      <c r="L214" s="26"/>
      <c r="M214" s="26"/>
      <c r="N214" s="1"/>
      <c r="O214" s="1"/>
      <c r="P214" s="1"/>
      <c r="Q214" s="1"/>
      <c r="R214" s="1"/>
      <c r="S214" s="1"/>
      <c r="T214" s="1"/>
      <c r="U214" s="1"/>
      <c r="V214" s="1"/>
      <c r="W214" s="1"/>
      <c r="X214" s="1"/>
      <c r="Y214" s="1"/>
      <c r="Z214" s="1"/>
      <c r="AA214" s="1"/>
      <c r="AB214" s="1"/>
      <c r="AC214" s="1"/>
      <c r="AD214" s="1"/>
      <c r="AE214" s="1"/>
      <c r="AF214" s="1"/>
      <c r="AG214" s="1"/>
    </row>
    <row r="215" spans="1:33" ht="14.25" customHeight="1">
      <c r="A215" s="26"/>
      <c r="B215" s="26"/>
      <c r="C215" s="26"/>
      <c r="D215" s="26"/>
      <c r="E215" s="26"/>
      <c r="F215" s="26"/>
      <c r="G215" s="26"/>
      <c r="H215" s="26"/>
      <c r="I215" s="26"/>
      <c r="J215" s="26"/>
      <c r="K215" s="26"/>
      <c r="L215" s="26"/>
      <c r="M215" s="26"/>
      <c r="N215" s="1"/>
      <c r="O215" s="1"/>
      <c r="P215" s="1"/>
      <c r="Q215" s="1"/>
      <c r="R215" s="1"/>
      <c r="S215" s="1"/>
      <c r="T215" s="1"/>
      <c r="U215" s="1"/>
      <c r="V215" s="1"/>
      <c r="W215" s="1"/>
      <c r="X215" s="1"/>
      <c r="Y215" s="1"/>
      <c r="Z215" s="1"/>
      <c r="AA215" s="1"/>
      <c r="AB215" s="1"/>
      <c r="AC215" s="1"/>
      <c r="AD215" s="1"/>
      <c r="AE215" s="1"/>
      <c r="AF215" s="1"/>
      <c r="AG215" s="1"/>
    </row>
    <row r="216" spans="1:33" ht="14.25" customHeight="1">
      <c r="A216" s="26"/>
      <c r="B216" s="26"/>
      <c r="C216" s="26"/>
      <c r="D216" s="26"/>
      <c r="E216" s="26"/>
      <c r="F216" s="26"/>
      <c r="G216" s="26"/>
      <c r="H216" s="26"/>
      <c r="I216" s="26"/>
      <c r="J216" s="26"/>
      <c r="K216" s="26"/>
      <c r="L216" s="26"/>
      <c r="M216" s="26"/>
      <c r="N216" s="1"/>
      <c r="O216" s="1"/>
      <c r="P216" s="1"/>
      <c r="Q216" s="1"/>
      <c r="R216" s="1"/>
      <c r="S216" s="1"/>
      <c r="T216" s="1"/>
      <c r="U216" s="1"/>
      <c r="V216" s="1"/>
      <c r="W216" s="1"/>
      <c r="X216" s="1"/>
      <c r="Y216" s="1"/>
      <c r="Z216" s="1"/>
      <c r="AA216" s="1"/>
      <c r="AB216" s="1"/>
      <c r="AC216" s="1"/>
      <c r="AD216" s="1"/>
      <c r="AE216" s="1"/>
      <c r="AF216" s="1"/>
      <c r="AG216" s="1"/>
    </row>
    <row r="217" spans="1:33" ht="14.25" customHeight="1">
      <c r="A217" s="26"/>
      <c r="B217" s="26"/>
      <c r="C217" s="26"/>
      <c r="D217" s="26"/>
      <c r="E217" s="26"/>
      <c r="F217" s="26"/>
      <c r="G217" s="26"/>
      <c r="H217" s="26"/>
      <c r="I217" s="26"/>
      <c r="J217" s="26"/>
      <c r="K217" s="26"/>
      <c r="L217" s="26"/>
      <c r="M217" s="26"/>
      <c r="N217" s="1"/>
      <c r="O217" s="1"/>
      <c r="P217" s="1"/>
      <c r="Q217" s="1"/>
      <c r="R217" s="1"/>
      <c r="S217" s="1"/>
      <c r="T217" s="1"/>
      <c r="U217" s="1"/>
      <c r="V217" s="1"/>
      <c r="W217" s="1"/>
      <c r="X217" s="1"/>
      <c r="Y217" s="1"/>
      <c r="Z217" s="1"/>
      <c r="AA217" s="1"/>
      <c r="AB217" s="1"/>
      <c r="AC217" s="1"/>
      <c r="AD217" s="1"/>
      <c r="AE217" s="1"/>
      <c r="AF217" s="1"/>
      <c r="AG217" s="1"/>
    </row>
    <row r="218" spans="1:33" ht="14.25" customHeight="1">
      <c r="A218" s="26"/>
      <c r="B218" s="26"/>
      <c r="C218" s="26"/>
      <c r="D218" s="26"/>
      <c r="E218" s="26"/>
      <c r="F218" s="26"/>
      <c r="G218" s="26"/>
      <c r="H218" s="26"/>
      <c r="I218" s="26"/>
      <c r="J218" s="26"/>
      <c r="K218" s="26"/>
      <c r="L218" s="26"/>
      <c r="M218" s="26"/>
      <c r="N218" s="1"/>
      <c r="O218" s="1"/>
      <c r="P218" s="1"/>
      <c r="Q218" s="1"/>
      <c r="R218" s="1"/>
      <c r="S218" s="1"/>
      <c r="T218" s="1"/>
      <c r="U218" s="1"/>
      <c r="V218" s="1"/>
      <c r="W218" s="1"/>
      <c r="X218" s="1"/>
      <c r="Y218" s="1"/>
      <c r="Z218" s="1"/>
      <c r="AA218" s="1"/>
      <c r="AB218" s="1"/>
      <c r="AC218" s="1"/>
      <c r="AD218" s="1"/>
      <c r="AE218" s="1"/>
      <c r="AF218" s="1"/>
      <c r="AG218" s="1"/>
    </row>
    <row r="219" spans="1:33" ht="14.25" customHeight="1">
      <c r="A219" s="26"/>
      <c r="B219" s="26"/>
      <c r="C219" s="26"/>
      <c r="D219" s="26"/>
      <c r="E219" s="26"/>
      <c r="F219" s="26"/>
      <c r="G219" s="26"/>
      <c r="H219" s="26"/>
      <c r="I219" s="26"/>
      <c r="J219" s="26"/>
      <c r="K219" s="26"/>
      <c r="L219" s="26"/>
      <c r="M219" s="26"/>
      <c r="N219" s="1"/>
      <c r="O219" s="1"/>
      <c r="P219" s="1"/>
      <c r="Q219" s="1"/>
      <c r="R219" s="1"/>
      <c r="S219" s="1"/>
      <c r="T219" s="1"/>
      <c r="U219" s="1"/>
      <c r="V219" s="1"/>
      <c r="W219" s="1"/>
      <c r="X219" s="1"/>
      <c r="Y219" s="1"/>
      <c r="Z219" s="1"/>
      <c r="AA219" s="1"/>
      <c r="AB219" s="1"/>
      <c r="AC219" s="1"/>
      <c r="AD219" s="1"/>
      <c r="AE219" s="1"/>
      <c r="AF219" s="1"/>
      <c r="AG219" s="1"/>
    </row>
    <row r="220" spans="1:33" ht="14.25" customHeight="1">
      <c r="A220" s="26"/>
      <c r="B220" s="26"/>
      <c r="C220" s="26"/>
      <c r="D220" s="26"/>
      <c r="E220" s="26"/>
      <c r="F220" s="26"/>
      <c r="G220" s="26"/>
      <c r="H220" s="26"/>
      <c r="I220" s="26"/>
      <c r="J220" s="26"/>
      <c r="K220" s="26"/>
      <c r="L220" s="26"/>
      <c r="M220" s="26"/>
      <c r="N220" s="1"/>
      <c r="O220" s="1"/>
      <c r="P220" s="1"/>
      <c r="Q220" s="1"/>
      <c r="R220" s="1"/>
      <c r="S220" s="1"/>
      <c r="T220" s="1"/>
      <c r="U220" s="1"/>
      <c r="V220" s="1"/>
      <c r="W220" s="1"/>
      <c r="X220" s="1"/>
      <c r="Y220" s="1"/>
      <c r="Z220" s="1"/>
      <c r="AA220" s="1"/>
      <c r="AB220" s="1"/>
      <c r="AC220" s="1"/>
      <c r="AD220" s="1"/>
      <c r="AE220" s="1"/>
      <c r="AF220" s="1"/>
      <c r="AG220" s="1"/>
    </row>
    <row r="221" spans="1:33" ht="14.25" customHeight="1">
      <c r="A221" s="26"/>
      <c r="B221" s="26"/>
      <c r="C221" s="26"/>
      <c r="D221" s="26"/>
      <c r="E221" s="26"/>
      <c r="F221" s="26"/>
      <c r="G221" s="26"/>
      <c r="H221" s="26"/>
      <c r="I221" s="26"/>
      <c r="J221" s="26"/>
      <c r="K221" s="26"/>
      <c r="L221" s="26"/>
      <c r="M221" s="26"/>
      <c r="N221" s="1"/>
      <c r="O221" s="1"/>
      <c r="P221" s="1"/>
      <c r="Q221" s="1"/>
      <c r="R221" s="1"/>
      <c r="S221" s="1"/>
      <c r="T221" s="1"/>
      <c r="U221" s="1"/>
      <c r="V221" s="1"/>
      <c r="W221" s="1"/>
      <c r="X221" s="1"/>
      <c r="Y221" s="1"/>
      <c r="Z221" s="1"/>
      <c r="AA221" s="1"/>
      <c r="AB221" s="1"/>
      <c r="AC221" s="1"/>
      <c r="AD221" s="1"/>
      <c r="AE221" s="1"/>
      <c r="AF221" s="1"/>
      <c r="AG221" s="1"/>
    </row>
    <row r="222" spans="1:33" ht="14.25" customHeight="1">
      <c r="A222" s="26"/>
      <c r="B222" s="26"/>
      <c r="C222" s="26"/>
      <c r="D222" s="26"/>
      <c r="E222" s="26"/>
      <c r="F222" s="26"/>
      <c r="G222" s="26"/>
      <c r="H222" s="26"/>
      <c r="I222" s="26"/>
      <c r="J222" s="26"/>
      <c r="K222" s="26"/>
      <c r="L222" s="26"/>
      <c r="M222" s="26"/>
      <c r="N222" s="1"/>
      <c r="O222" s="1"/>
      <c r="P222" s="1"/>
      <c r="Q222" s="1"/>
      <c r="R222" s="1"/>
      <c r="S222" s="1"/>
      <c r="T222" s="1"/>
      <c r="U222" s="1"/>
      <c r="V222" s="1"/>
      <c r="W222" s="1"/>
      <c r="X222" s="1"/>
      <c r="Y222" s="1"/>
      <c r="Z222" s="1"/>
      <c r="AA222" s="1"/>
      <c r="AB222" s="1"/>
      <c r="AC222" s="1"/>
      <c r="AD222" s="1"/>
      <c r="AE222" s="1"/>
      <c r="AF222" s="1"/>
      <c r="AG222" s="1"/>
    </row>
    <row r="223" spans="1:33" ht="14.25" customHeight="1">
      <c r="A223" s="26"/>
      <c r="B223" s="26"/>
      <c r="C223" s="26"/>
      <c r="D223" s="26"/>
      <c r="E223" s="26"/>
      <c r="F223" s="26"/>
      <c r="G223" s="26"/>
      <c r="H223" s="26"/>
      <c r="I223" s="26"/>
      <c r="J223" s="26"/>
      <c r="K223" s="26"/>
      <c r="L223" s="26"/>
      <c r="M223" s="26"/>
      <c r="N223" s="1"/>
      <c r="O223" s="1"/>
      <c r="P223" s="1"/>
      <c r="Q223" s="1"/>
      <c r="R223" s="1"/>
      <c r="S223" s="1"/>
      <c r="T223" s="1"/>
      <c r="U223" s="1"/>
      <c r="V223" s="1"/>
      <c r="W223" s="1"/>
      <c r="X223" s="1"/>
      <c r="Y223" s="1"/>
      <c r="Z223" s="1"/>
      <c r="AA223" s="1"/>
      <c r="AB223" s="1"/>
      <c r="AC223" s="1"/>
      <c r="AD223" s="1"/>
      <c r="AE223" s="1"/>
      <c r="AF223" s="1"/>
      <c r="AG223" s="1"/>
    </row>
    <row r="224" spans="1:33" ht="14.25" customHeight="1">
      <c r="A224" s="26"/>
      <c r="B224" s="26"/>
      <c r="C224" s="26"/>
      <c r="D224" s="26"/>
      <c r="E224" s="26"/>
      <c r="F224" s="26"/>
      <c r="G224" s="26"/>
      <c r="H224" s="26"/>
      <c r="I224" s="26"/>
      <c r="J224" s="26"/>
      <c r="K224" s="26"/>
      <c r="L224" s="26"/>
      <c r="M224" s="26"/>
      <c r="N224" s="1"/>
      <c r="O224" s="1"/>
      <c r="P224" s="1"/>
      <c r="Q224" s="1"/>
      <c r="R224" s="1"/>
      <c r="S224" s="1"/>
      <c r="T224" s="1"/>
      <c r="U224" s="1"/>
      <c r="V224" s="1"/>
      <c r="W224" s="1"/>
      <c r="X224" s="1"/>
      <c r="Y224" s="1"/>
      <c r="Z224" s="1"/>
      <c r="AA224" s="1"/>
      <c r="AB224" s="1"/>
      <c r="AC224" s="1"/>
      <c r="AD224" s="1"/>
      <c r="AE224" s="1"/>
      <c r="AF224" s="1"/>
      <c r="AG224" s="1"/>
    </row>
    <row r="225" spans="1:33" ht="14.25" customHeight="1">
      <c r="A225" s="26"/>
      <c r="B225" s="26"/>
      <c r="C225" s="26"/>
      <c r="D225" s="26"/>
      <c r="E225" s="26"/>
      <c r="F225" s="26"/>
      <c r="G225" s="26"/>
      <c r="H225" s="26"/>
      <c r="I225" s="26"/>
      <c r="J225" s="26"/>
      <c r="K225" s="26"/>
      <c r="L225" s="26"/>
      <c r="M225" s="26"/>
      <c r="N225" s="1"/>
      <c r="O225" s="1"/>
      <c r="P225" s="1"/>
      <c r="Q225" s="1"/>
      <c r="R225" s="1"/>
      <c r="S225" s="1"/>
      <c r="T225" s="1"/>
      <c r="U225" s="1"/>
      <c r="V225" s="1"/>
      <c r="W225" s="1"/>
      <c r="X225" s="1"/>
      <c r="Y225" s="1"/>
      <c r="Z225" s="1"/>
      <c r="AA225" s="1"/>
      <c r="AB225" s="1"/>
      <c r="AC225" s="1"/>
      <c r="AD225" s="1"/>
      <c r="AE225" s="1"/>
      <c r="AF225" s="1"/>
      <c r="AG225" s="1"/>
    </row>
    <row r="226" spans="1:33" ht="14.25" customHeight="1">
      <c r="A226" s="26"/>
      <c r="B226" s="26"/>
      <c r="C226" s="26"/>
      <c r="D226" s="26"/>
      <c r="E226" s="26"/>
      <c r="F226" s="26"/>
      <c r="G226" s="26"/>
      <c r="H226" s="26"/>
      <c r="I226" s="26"/>
      <c r="J226" s="26"/>
      <c r="K226" s="26"/>
      <c r="L226" s="26"/>
      <c r="M226" s="26"/>
      <c r="N226" s="1"/>
      <c r="O226" s="1"/>
      <c r="P226" s="1"/>
      <c r="Q226" s="1"/>
      <c r="R226" s="1"/>
      <c r="S226" s="1"/>
      <c r="T226" s="1"/>
      <c r="U226" s="1"/>
      <c r="V226" s="1"/>
      <c r="W226" s="1"/>
      <c r="X226" s="1"/>
      <c r="Y226" s="1"/>
      <c r="Z226" s="1"/>
      <c r="AA226" s="1"/>
      <c r="AB226" s="1"/>
      <c r="AC226" s="1"/>
      <c r="AD226" s="1"/>
      <c r="AE226" s="1"/>
      <c r="AF226" s="1"/>
      <c r="AG226" s="1"/>
    </row>
    <row r="227" spans="1:33" ht="14.25" customHeight="1">
      <c r="A227" s="26"/>
      <c r="B227" s="26"/>
      <c r="C227" s="26"/>
      <c r="D227" s="26"/>
      <c r="E227" s="26"/>
      <c r="F227" s="26"/>
      <c r="G227" s="26"/>
      <c r="H227" s="26"/>
      <c r="I227" s="26"/>
      <c r="J227" s="26"/>
      <c r="K227" s="26"/>
      <c r="L227" s="26"/>
      <c r="M227" s="26"/>
      <c r="N227" s="1"/>
      <c r="O227" s="1"/>
      <c r="P227" s="1"/>
      <c r="Q227" s="1"/>
      <c r="R227" s="1"/>
      <c r="S227" s="1"/>
      <c r="T227" s="1"/>
      <c r="U227" s="1"/>
      <c r="V227" s="1"/>
      <c r="W227" s="1"/>
      <c r="X227" s="1"/>
      <c r="Y227" s="1"/>
      <c r="Z227" s="1"/>
      <c r="AA227" s="1"/>
      <c r="AB227" s="1"/>
      <c r="AC227" s="1"/>
      <c r="AD227" s="1"/>
      <c r="AE227" s="1"/>
      <c r="AF227" s="1"/>
      <c r="AG227" s="1"/>
    </row>
    <row r="228" spans="1:33" ht="14.25" customHeight="1">
      <c r="A228" s="26"/>
      <c r="B228" s="26"/>
      <c r="C228" s="26"/>
      <c r="D228" s="26"/>
      <c r="E228" s="26"/>
      <c r="F228" s="26"/>
      <c r="G228" s="26"/>
      <c r="H228" s="26"/>
      <c r="I228" s="26"/>
      <c r="J228" s="26"/>
      <c r="K228" s="26"/>
      <c r="L228" s="26"/>
      <c r="M228" s="26"/>
      <c r="N228" s="1"/>
      <c r="O228" s="1"/>
      <c r="P228" s="1"/>
      <c r="Q228" s="1"/>
      <c r="R228" s="1"/>
      <c r="S228" s="1"/>
      <c r="T228" s="1"/>
      <c r="U228" s="1"/>
      <c r="V228" s="1"/>
      <c r="W228" s="1"/>
      <c r="X228" s="1"/>
      <c r="Y228" s="1"/>
      <c r="Z228" s="1"/>
      <c r="AA228" s="1"/>
      <c r="AB228" s="1"/>
      <c r="AC228" s="1"/>
      <c r="AD228" s="1"/>
      <c r="AE228" s="1"/>
      <c r="AF228" s="1"/>
      <c r="AG228" s="1"/>
    </row>
    <row r="229" spans="1:33" ht="14.25" customHeight="1">
      <c r="A229" s="26"/>
      <c r="B229" s="26"/>
      <c r="C229" s="26"/>
      <c r="D229" s="26"/>
      <c r="E229" s="26"/>
      <c r="F229" s="26"/>
      <c r="G229" s="26"/>
      <c r="H229" s="26"/>
      <c r="I229" s="26"/>
      <c r="J229" s="26"/>
      <c r="K229" s="26"/>
      <c r="L229" s="26"/>
      <c r="M229" s="26"/>
      <c r="N229" s="1"/>
      <c r="O229" s="1"/>
      <c r="P229" s="1"/>
      <c r="Q229" s="1"/>
      <c r="R229" s="1"/>
      <c r="S229" s="1"/>
      <c r="T229" s="1"/>
      <c r="U229" s="1"/>
      <c r="V229" s="1"/>
      <c r="W229" s="1"/>
      <c r="X229" s="1"/>
      <c r="Y229" s="1"/>
      <c r="Z229" s="1"/>
      <c r="AA229" s="1"/>
      <c r="AB229" s="1"/>
      <c r="AC229" s="1"/>
      <c r="AD229" s="1"/>
      <c r="AE229" s="1"/>
      <c r="AF229" s="1"/>
      <c r="AG229" s="1"/>
    </row>
    <row r="230" spans="1:33" ht="14.25" customHeight="1">
      <c r="A230" s="26"/>
      <c r="B230" s="26"/>
      <c r="C230" s="26"/>
      <c r="D230" s="26"/>
      <c r="E230" s="26"/>
      <c r="F230" s="26"/>
      <c r="G230" s="26"/>
      <c r="H230" s="26"/>
      <c r="I230" s="26"/>
      <c r="J230" s="26"/>
      <c r="K230" s="26"/>
      <c r="L230" s="26"/>
      <c r="M230" s="26"/>
      <c r="N230" s="1"/>
      <c r="O230" s="1"/>
      <c r="P230" s="1"/>
      <c r="Q230" s="1"/>
      <c r="R230" s="1"/>
      <c r="S230" s="1"/>
      <c r="T230" s="1"/>
      <c r="U230" s="1"/>
      <c r="V230" s="1"/>
      <c r="W230" s="1"/>
      <c r="X230" s="1"/>
      <c r="Y230" s="1"/>
      <c r="Z230" s="1"/>
      <c r="AA230" s="1"/>
      <c r="AB230" s="1"/>
      <c r="AC230" s="1"/>
      <c r="AD230" s="1"/>
      <c r="AE230" s="1"/>
      <c r="AF230" s="1"/>
      <c r="AG230" s="1"/>
    </row>
    <row r="231" spans="1:33" ht="14.25" customHeight="1">
      <c r="A231" s="26"/>
      <c r="B231" s="26"/>
      <c r="C231" s="26"/>
      <c r="D231" s="26"/>
      <c r="E231" s="26"/>
      <c r="F231" s="26"/>
      <c r="G231" s="26"/>
      <c r="H231" s="26"/>
      <c r="I231" s="26"/>
      <c r="J231" s="26"/>
      <c r="K231" s="26"/>
      <c r="L231" s="26"/>
      <c r="M231" s="26"/>
      <c r="N231" s="1"/>
      <c r="O231" s="1"/>
      <c r="P231" s="1"/>
      <c r="Q231" s="1"/>
      <c r="R231" s="1"/>
      <c r="S231" s="1"/>
      <c r="T231" s="1"/>
      <c r="U231" s="1"/>
      <c r="V231" s="1"/>
      <c r="W231" s="1"/>
      <c r="X231" s="1"/>
      <c r="Y231" s="1"/>
      <c r="Z231" s="1"/>
      <c r="AA231" s="1"/>
      <c r="AB231" s="1"/>
      <c r="AC231" s="1"/>
      <c r="AD231" s="1"/>
      <c r="AE231" s="1"/>
      <c r="AF231" s="1"/>
      <c r="AG231" s="1"/>
    </row>
    <row r="232" spans="1:33" ht="14.25" customHeight="1">
      <c r="A232" s="26"/>
      <c r="B232" s="26"/>
      <c r="C232" s="26"/>
      <c r="D232" s="26"/>
      <c r="E232" s="26"/>
      <c r="F232" s="26"/>
      <c r="G232" s="26"/>
      <c r="H232" s="26"/>
      <c r="I232" s="26"/>
      <c r="J232" s="26"/>
      <c r="K232" s="26"/>
      <c r="L232" s="26"/>
      <c r="M232" s="26"/>
      <c r="N232" s="1"/>
      <c r="O232" s="1"/>
      <c r="P232" s="1"/>
      <c r="Q232" s="1"/>
      <c r="R232" s="1"/>
      <c r="S232" s="1"/>
      <c r="T232" s="1"/>
      <c r="U232" s="1"/>
      <c r="V232" s="1"/>
      <c r="W232" s="1"/>
      <c r="X232" s="1"/>
      <c r="Y232" s="1"/>
      <c r="Z232" s="1"/>
      <c r="AA232" s="1"/>
      <c r="AB232" s="1"/>
      <c r="AC232" s="1"/>
      <c r="AD232" s="1"/>
      <c r="AE232" s="1"/>
      <c r="AF232" s="1"/>
      <c r="AG232" s="1"/>
    </row>
    <row r="233" spans="1:33" ht="14.25" customHeight="1">
      <c r="A233" s="26"/>
      <c r="B233" s="26"/>
      <c r="C233" s="26"/>
      <c r="D233" s="26"/>
      <c r="E233" s="26"/>
      <c r="F233" s="26"/>
      <c r="G233" s="26"/>
      <c r="H233" s="26"/>
      <c r="I233" s="26"/>
      <c r="J233" s="26"/>
      <c r="K233" s="26"/>
      <c r="L233" s="26"/>
      <c r="M233" s="26"/>
      <c r="N233" s="1"/>
      <c r="O233" s="1"/>
      <c r="P233" s="1"/>
      <c r="Q233" s="1"/>
      <c r="R233" s="1"/>
      <c r="S233" s="1"/>
      <c r="T233" s="1"/>
      <c r="U233" s="1"/>
      <c r="V233" s="1"/>
      <c r="W233" s="1"/>
      <c r="X233" s="1"/>
      <c r="Y233" s="1"/>
      <c r="Z233" s="1"/>
      <c r="AA233" s="1"/>
      <c r="AB233" s="1"/>
      <c r="AC233" s="1"/>
      <c r="AD233" s="1"/>
      <c r="AE233" s="1"/>
      <c r="AF233" s="1"/>
      <c r="AG233" s="1"/>
    </row>
    <row r="234" spans="1:33" ht="14.25" customHeight="1">
      <c r="A234" s="26"/>
      <c r="B234" s="26"/>
      <c r="C234" s="26"/>
      <c r="D234" s="26"/>
      <c r="E234" s="26"/>
      <c r="F234" s="26"/>
      <c r="G234" s="26"/>
      <c r="H234" s="26"/>
      <c r="I234" s="26"/>
      <c r="J234" s="26"/>
      <c r="K234" s="26"/>
      <c r="L234" s="26"/>
      <c r="M234" s="26"/>
      <c r="N234" s="1"/>
      <c r="O234" s="1"/>
      <c r="P234" s="1"/>
      <c r="Q234" s="1"/>
      <c r="R234" s="1"/>
      <c r="S234" s="1"/>
      <c r="T234" s="1"/>
      <c r="U234" s="1"/>
      <c r="V234" s="1"/>
      <c r="W234" s="1"/>
      <c r="X234" s="1"/>
      <c r="Y234" s="1"/>
      <c r="Z234" s="1"/>
      <c r="AA234" s="1"/>
      <c r="AB234" s="1"/>
      <c r="AC234" s="1"/>
      <c r="AD234" s="1"/>
      <c r="AE234" s="1"/>
      <c r="AF234" s="1"/>
      <c r="AG234" s="1"/>
    </row>
    <row r="235" spans="1:33" ht="14.25" customHeight="1">
      <c r="A235" s="26"/>
      <c r="B235" s="26"/>
      <c r="C235" s="26"/>
      <c r="D235" s="26"/>
      <c r="E235" s="26"/>
      <c r="F235" s="26"/>
      <c r="G235" s="26"/>
      <c r="H235" s="26"/>
      <c r="I235" s="26"/>
      <c r="J235" s="26"/>
      <c r="K235" s="26"/>
      <c r="L235" s="26"/>
      <c r="M235" s="26"/>
      <c r="N235" s="1"/>
      <c r="O235" s="1"/>
      <c r="P235" s="1"/>
      <c r="Q235" s="1"/>
      <c r="R235" s="1"/>
      <c r="S235" s="1"/>
      <c r="T235" s="1"/>
      <c r="U235" s="1"/>
      <c r="V235" s="1"/>
      <c r="W235" s="1"/>
      <c r="X235" s="1"/>
      <c r="Y235" s="1"/>
      <c r="Z235" s="1"/>
      <c r="AA235" s="1"/>
      <c r="AB235" s="1"/>
      <c r="AC235" s="1"/>
      <c r="AD235" s="1"/>
      <c r="AE235" s="1"/>
      <c r="AF235" s="1"/>
      <c r="AG235" s="1"/>
    </row>
    <row r="236" spans="1:33" ht="14.25" customHeight="1">
      <c r="A236" s="26"/>
      <c r="B236" s="26"/>
      <c r="C236" s="26"/>
      <c r="D236" s="26"/>
      <c r="E236" s="26"/>
      <c r="F236" s="26"/>
      <c r="G236" s="26"/>
      <c r="H236" s="26"/>
      <c r="I236" s="26"/>
      <c r="J236" s="26"/>
      <c r="K236" s="26"/>
      <c r="L236" s="26"/>
      <c r="M236" s="26"/>
      <c r="N236" s="1"/>
      <c r="O236" s="1"/>
      <c r="P236" s="1"/>
      <c r="Q236" s="1"/>
      <c r="R236" s="1"/>
      <c r="S236" s="1"/>
      <c r="T236" s="1"/>
      <c r="U236" s="1"/>
      <c r="V236" s="1"/>
      <c r="W236" s="1"/>
      <c r="X236" s="1"/>
      <c r="Y236" s="1"/>
      <c r="Z236" s="1"/>
      <c r="AA236" s="1"/>
      <c r="AB236" s="1"/>
      <c r="AC236" s="1"/>
      <c r="AD236" s="1"/>
      <c r="AE236" s="1"/>
      <c r="AF236" s="1"/>
      <c r="AG236" s="1"/>
    </row>
    <row r="237" spans="1:33" ht="14.25" customHeight="1">
      <c r="A237" s="26"/>
      <c r="B237" s="26"/>
      <c r="C237" s="26"/>
      <c r="D237" s="26"/>
      <c r="E237" s="26"/>
      <c r="F237" s="26"/>
      <c r="G237" s="26"/>
      <c r="H237" s="26"/>
      <c r="I237" s="26"/>
      <c r="J237" s="26"/>
      <c r="K237" s="26"/>
      <c r="L237" s="26"/>
      <c r="M237" s="26"/>
      <c r="N237" s="1"/>
      <c r="O237" s="1"/>
      <c r="P237" s="1"/>
      <c r="Q237" s="1"/>
      <c r="R237" s="1"/>
      <c r="S237" s="1"/>
      <c r="T237" s="1"/>
      <c r="U237" s="1"/>
      <c r="V237" s="1"/>
      <c r="W237" s="1"/>
      <c r="X237" s="1"/>
      <c r="Y237" s="1"/>
      <c r="Z237" s="1"/>
      <c r="AA237" s="1"/>
      <c r="AB237" s="1"/>
      <c r="AC237" s="1"/>
      <c r="AD237" s="1"/>
      <c r="AE237" s="1"/>
      <c r="AF237" s="1"/>
      <c r="AG237" s="1"/>
    </row>
    <row r="238" spans="1:33" ht="14.25" customHeight="1">
      <c r="A238" s="26"/>
      <c r="B238" s="26"/>
      <c r="C238" s="26"/>
      <c r="D238" s="26"/>
      <c r="E238" s="26"/>
      <c r="F238" s="26"/>
      <c r="G238" s="26"/>
      <c r="H238" s="26"/>
      <c r="I238" s="26"/>
      <c r="J238" s="26"/>
      <c r="K238" s="26"/>
      <c r="L238" s="26"/>
      <c r="M238" s="26"/>
      <c r="N238" s="1"/>
      <c r="O238" s="1"/>
      <c r="P238" s="1"/>
      <c r="Q238" s="1"/>
      <c r="R238" s="1"/>
      <c r="S238" s="1"/>
      <c r="T238" s="1"/>
      <c r="U238" s="1"/>
      <c r="V238" s="1"/>
      <c r="W238" s="1"/>
      <c r="X238" s="1"/>
      <c r="Y238" s="1"/>
      <c r="Z238" s="1"/>
      <c r="AA238" s="1"/>
      <c r="AB238" s="1"/>
      <c r="AC238" s="1"/>
      <c r="AD238" s="1"/>
      <c r="AE238" s="1"/>
      <c r="AF238" s="1"/>
      <c r="AG238" s="1"/>
    </row>
    <row r="239" spans="1:33" ht="14.25" customHeight="1">
      <c r="A239" s="26"/>
      <c r="B239" s="26"/>
      <c r="C239" s="26"/>
      <c r="D239" s="26"/>
      <c r="E239" s="26"/>
      <c r="F239" s="26"/>
      <c r="G239" s="26"/>
      <c r="H239" s="26"/>
      <c r="I239" s="26"/>
      <c r="J239" s="26"/>
      <c r="K239" s="26"/>
      <c r="L239" s="26"/>
      <c r="M239" s="26"/>
      <c r="N239" s="1"/>
      <c r="O239" s="1"/>
      <c r="P239" s="1"/>
      <c r="Q239" s="1"/>
      <c r="R239" s="1"/>
      <c r="S239" s="1"/>
      <c r="T239" s="1"/>
      <c r="U239" s="1"/>
      <c r="V239" s="1"/>
      <c r="W239" s="1"/>
      <c r="X239" s="1"/>
      <c r="Y239" s="1"/>
      <c r="Z239" s="1"/>
      <c r="AA239" s="1"/>
      <c r="AB239" s="1"/>
      <c r="AC239" s="1"/>
      <c r="AD239" s="1"/>
      <c r="AE239" s="1"/>
      <c r="AF239" s="1"/>
      <c r="AG239" s="1"/>
    </row>
    <row r="240" spans="1:33" ht="14.25" customHeight="1">
      <c r="A240" s="26"/>
      <c r="B240" s="26"/>
      <c r="C240" s="26"/>
      <c r="D240" s="26"/>
      <c r="E240" s="26"/>
      <c r="F240" s="26"/>
      <c r="G240" s="26"/>
      <c r="H240" s="26"/>
      <c r="I240" s="26"/>
      <c r="J240" s="26"/>
      <c r="K240" s="26"/>
      <c r="L240" s="26"/>
      <c r="M240" s="26"/>
      <c r="N240" s="1"/>
      <c r="O240" s="1"/>
      <c r="P240" s="1"/>
      <c r="Q240" s="1"/>
      <c r="R240" s="1"/>
      <c r="S240" s="1"/>
      <c r="T240" s="1"/>
      <c r="U240" s="1"/>
      <c r="V240" s="1"/>
      <c r="W240" s="1"/>
      <c r="X240" s="1"/>
      <c r="Y240" s="1"/>
      <c r="Z240" s="1"/>
      <c r="AA240" s="1"/>
      <c r="AB240" s="1"/>
      <c r="AC240" s="1"/>
      <c r="AD240" s="1"/>
      <c r="AE240" s="1"/>
      <c r="AF240" s="1"/>
      <c r="AG240" s="1"/>
    </row>
    <row r="241" spans="1:33" ht="14.25" customHeight="1">
      <c r="A241" s="26"/>
      <c r="B241" s="26"/>
      <c r="C241" s="26"/>
      <c r="D241" s="26"/>
      <c r="E241" s="26"/>
      <c r="F241" s="26"/>
      <c r="G241" s="26"/>
      <c r="H241" s="26"/>
      <c r="I241" s="26"/>
      <c r="J241" s="26"/>
      <c r="K241" s="26"/>
      <c r="L241" s="26"/>
      <c r="M241" s="26"/>
      <c r="N241" s="1"/>
      <c r="O241" s="1"/>
      <c r="P241" s="1"/>
      <c r="Q241" s="1"/>
      <c r="R241" s="1"/>
      <c r="S241" s="1"/>
      <c r="T241" s="1"/>
      <c r="U241" s="1"/>
      <c r="V241" s="1"/>
      <c r="W241" s="1"/>
      <c r="X241" s="1"/>
      <c r="Y241" s="1"/>
      <c r="Z241" s="1"/>
      <c r="AA241" s="1"/>
      <c r="AB241" s="1"/>
      <c r="AC241" s="1"/>
      <c r="AD241" s="1"/>
      <c r="AE241" s="1"/>
      <c r="AF241" s="1"/>
      <c r="AG241" s="1"/>
    </row>
    <row r="242" spans="1:33" ht="14.25" customHeight="1">
      <c r="A242" s="26"/>
      <c r="B242" s="26"/>
      <c r="C242" s="26"/>
      <c r="D242" s="26"/>
      <c r="E242" s="26"/>
      <c r="F242" s="26"/>
      <c r="G242" s="26"/>
      <c r="H242" s="26"/>
      <c r="I242" s="26"/>
      <c r="J242" s="26"/>
      <c r="K242" s="26"/>
      <c r="L242" s="26"/>
      <c r="M242" s="26"/>
      <c r="N242" s="1"/>
      <c r="O242" s="1"/>
      <c r="P242" s="1"/>
      <c r="Q242" s="1"/>
      <c r="R242" s="1"/>
      <c r="S242" s="1"/>
      <c r="T242" s="1"/>
      <c r="U242" s="1"/>
      <c r="V242" s="1"/>
      <c r="W242" s="1"/>
      <c r="X242" s="1"/>
      <c r="Y242" s="1"/>
      <c r="Z242" s="1"/>
      <c r="AA242" s="1"/>
      <c r="AB242" s="1"/>
      <c r="AC242" s="1"/>
      <c r="AD242" s="1"/>
      <c r="AE242" s="1"/>
      <c r="AF242" s="1"/>
      <c r="AG242" s="1"/>
    </row>
    <row r="243" spans="1:33" ht="14.25" customHeight="1">
      <c r="A243" s="26"/>
      <c r="B243" s="26"/>
      <c r="C243" s="26"/>
      <c r="D243" s="26"/>
      <c r="E243" s="26"/>
      <c r="F243" s="26"/>
      <c r="G243" s="26"/>
      <c r="H243" s="26"/>
      <c r="I243" s="26"/>
      <c r="J243" s="26"/>
      <c r="K243" s="26"/>
      <c r="L243" s="26"/>
      <c r="M243" s="26"/>
      <c r="N243" s="1"/>
      <c r="O243" s="1"/>
      <c r="P243" s="1"/>
      <c r="Q243" s="1"/>
      <c r="R243" s="1"/>
      <c r="S243" s="1"/>
      <c r="T243" s="1"/>
      <c r="U243" s="1"/>
      <c r="V243" s="1"/>
      <c r="W243" s="1"/>
      <c r="X243" s="1"/>
      <c r="Y243" s="1"/>
      <c r="Z243" s="1"/>
      <c r="AA243" s="1"/>
      <c r="AB243" s="1"/>
      <c r="AC243" s="1"/>
      <c r="AD243" s="1"/>
      <c r="AE243" s="1"/>
      <c r="AF243" s="1"/>
      <c r="AG243" s="1"/>
    </row>
    <row r="244" spans="1:33" ht="14.25" customHeight="1">
      <c r="A244" s="26"/>
      <c r="B244" s="26"/>
      <c r="C244" s="26"/>
      <c r="D244" s="26"/>
      <c r="E244" s="26"/>
      <c r="F244" s="26"/>
      <c r="G244" s="26"/>
      <c r="H244" s="26"/>
      <c r="I244" s="26"/>
      <c r="J244" s="26"/>
      <c r="K244" s="26"/>
      <c r="L244" s="26"/>
      <c r="M244" s="26"/>
      <c r="N244" s="1"/>
      <c r="O244" s="1"/>
      <c r="P244" s="1"/>
      <c r="Q244" s="1"/>
      <c r="R244" s="1"/>
      <c r="S244" s="1"/>
      <c r="T244" s="1"/>
      <c r="U244" s="1"/>
      <c r="V244" s="1"/>
      <c r="W244" s="1"/>
      <c r="X244" s="1"/>
      <c r="Y244" s="1"/>
      <c r="Z244" s="1"/>
      <c r="AA244" s="1"/>
      <c r="AB244" s="1"/>
      <c r="AC244" s="1"/>
      <c r="AD244" s="1"/>
      <c r="AE244" s="1"/>
      <c r="AF244" s="1"/>
      <c r="AG244" s="1"/>
    </row>
    <row r="245" spans="1:33" ht="14.25" customHeight="1">
      <c r="A245" s="26"/>
      <c r="B245" s="26"/>
      <c r="C245" s="26"/>
      <c r="D245" s="26"/>
      <c r="E245" s="26"/>
      <c r="F245" s="26"/>
      <c r="G245" s="26"/>
      <c r="H245" s="26"/>
      <c r="I245" s="26"/>
      <c r="J245" s="26"/>
      <c r="K245" s="26"/>
      <c r="L245" s="26"/>
      <c r="M245" s="26"/>
      <c r="N245" s="1"/>
      <c r="O245" s="1"/>
      <c r="P245" s="1"/>
      <c r="Q245" s="1"/>
      <c r="R245" s="1"/>
      <c r="S245" s="1"/>
      <c r="T245" s="1"/>
      <c r="U245" s="1"/>
      <c r="V245" s="1"/>
      <c r="W245" s="1"/>
      <c r="X245" s="1"/>
      <c r="Y245" s="1"/>
      <c r="Z245" s="1"/>
      <c r="AA245" s="1"/>
      <c r="AB245" s="1"/>
      <c r="AC245" s="1"/>
      <c r="AD245" s="1"/>
      <c r="AE245" s="1"/>
      <c r="AF245" s="1"/>
      <c r="AG245" s="1"/>
    </row>
    <row r="246" spans="1:33" ht="14.25" customHeight="1">
      <c r="A246" s="26"/>
      <c r="B246" s="26"/>
      <c r="C246" s="26"/>
      <c r="D246" s="26"/>
      <c r="E246" s="26"/>
      <c r="F246" s="26"/>
      <c r="G246" s="26"/>
      <c r="H246" s="26"/>
      <c r="I246" s="26"/>
      <c r="J246" s="26"/>
      <c r="K246" s="26"/>
      <c r="L246" s="26"/>
      <c r="M246" s="26"/>
      <c r="N246" s="1"/>
      <c r="O246" s="1"/>
      <c r="P246" s="1"/>
      <c r="Q246" s="1"/>
      <c r="R246" s="1"/>
      <c r="S246" s="1"/>
      <c r="T246" s="1"/>
      <c r="U246" s="1"/>
      <c r="V246" s="1"/>
      <c r="W246" s="1"/>
      <c r="X246" s="1"/>
      <c r="Y246" s="1"/>
      <c r="Z246" s="1"/>
      <c r="AA246" s="1"/>
      <c r="AB246" s="1"/>
      <c r="AC246" s="1"/>
      <c r="AD246" s="1"/>
      <c r="AE246" s="1"/>
      <c r="AF246" s="1"/>
      <c r="AG246" s="1"/>
    </row>
    <row r="247" spans="1:33" ht="14.25" customHeight="1">
      <c r="A247" s="26"/>
      <c r="B247" s="26"/>
      <c r="C247" s="26"/>
      <c r="D247" s="26"/>
      <c r="E247" s="26"/>
      <c r="F247" s="26"/>
      <c r="G247" s="26"/>
      <c r="H247" s="26"/>
      <c r="I247" s="26"/>
      <c r="J247" s="26"/>
      <c r="K247" s="26"/>
      <c r="L247" s="26"/>
      <c r="M247" s="26"/>
      <c r="N247" s="1"/>
      <c r="O247" s="1"/>
      <c r="P247" s="1"/>
      <c r="Q247" s="1"/>
      <c r="R247" s="1"/>
      <c r="S247" s="1"/>
      <c r="T247" s="1"/>
      <c r="U247" s="1"/>
      <c r="V247" s="1"/>
      <c r="W247" s="1"/>
      <c r="X247" s="1"/>
      <c r="Y247" s="1"/>
      <c r="Z247" s="1"/>
      <c r="AA247" s="1"/>
      <c r="AB247" s="1"/>
      <c r="AC247" s="1"/>
      <c r="AD247" s="1"/>
      <c r="AE247" s="1"/>
      <c r="AF247" s="1"/>
      <c r="AG247" s="1"/>
    </row>
    <row r="248" spans="1:33" ht="14.25" customHeight="1">
      <c r="A248" s="26"/>
      <c r="B248" s="26"/>
      <c r="C248" s="26"/>
      <c r="D248" s="26"/>
      <c r="E248" s="26"/>
      <c r="F248" s="26"/>
      <c r="G248" s="26"/>
      <c r="H248" s="26"/>
      <c r="I248" s="26"/>
      <c r="J248" s="26"/>
      <c r="K248" s="26"/>
      <c r="L248" s="26"/>
      <c r="M248" s="26"/>
      <c r="N248" s="1"/>
      <c r="O248" s="1"/>
      <c r="P248" s="1"/>
      <c r="Q248" s="1"/>
      <c r="R248" s="1"/>
      <c r="S248" s="1"/>
      <c r="T248" s="1"/>
      <c r="U248" s="1"/>
      <c r="V248" s="1"/>
      <c r="W248" s="1"/>
      <c r="X248" s="1"/>
      <c r="Y248" s="1"/>
      <c r="Z248" s="1"/>
      <c r="AA248" s="1"/>
      <c r="AB248" s="1"/>
      <c r="AC248" s="1"/>
      <c r="AD248" s="1"/>
      <c r="AE248" s="1"/>
      <c r="AF248" s="1"/>
      <c r="AG248" s="1"/>
    </row>
    <row r="249" spans="1:33" ht="14.25" customHeight="1">
      <c r="A249" s="26"/>
      <c r="B249" s="26"/>
      <c r="C249" s="26"/>
      <c r="D249" s="26"/>
      <c r="E249" s="26"/>
      <c r="F249" s="26"/>
      <c r="G249" s="26"/>
      <c r="H249" s="26"/>
      <c r="I249" s="26"/>
      <c r="J249" s="26"/>
      <c r="K249" s="26"/>
      <c r="L249" s="26"/>
      <c r="M249" s="26"/>
      <c r="N249" s="1"/>
      <c r="O249" s="1"/>
      <c r="P249" s="1"/>
      <c r="Q249" s="1"/>
      <c r="R249" s="1"/>
      <c r="S249" s="1"/>
      <c r="T249" s="1"/>
      <c r="U249" s="1"/>
      <c r="V249" s="1"/>
      <c r="W249" s="1"/>
      <c r="X249" s="1"/>
      <c r="Y249" s="1"/>
      <c r="Z249" s="1"/>
      <c r="AA249" s="1"/>
      <c r="AB249" s="1"/>
      <c r="AC249" s="1"/>
      <c r="AD249" s="1"/>
      <c r="AE249" s="1"/>
      <c r="AF249" s="1"/>
      <c r="AG249" s="1"/>
    </row>
    <row r="250" spans="1:33" ht="14.25" customHeight="1">
      <c r="A250" s="26"/>
      <c r="B250" s="26"/>
      <c r="C250" s="26"/>
      <c r="D250" s="26"/>
      <c r="E250" s="26"/>
      <c r="F250" s="26"/>
      <c r="G250" s="26"/>
      <c r="H250" s="26"/>
      <c r="I250" s="26"/>
      <c r="J250" s="26"/>
      <c r="K250" s="26"/>
      <c r="L250" s="26"/>
      <c r="M250" s="26"/>
      <c r="N250" s="1"/>
      <c r="O250" s="1"/>
      <c r="P250" s="1"/>
      <c r="Q250" s="1"/>
      <c r="R250" s="1"/>
      <c r="S250" s="1"/>
      <c r="T250" s="1"/>
      <c r="U250" s="1"/>
      <c r="V250" s="1"/>
      <c r="W250" s="1"/>
      <c r="X250" s="1"/>
      <c r="Y250" s="1"/>
      <c r="Z250" s="1"/>
      <c r="AA250" s="1"/>
      <c r="AB250" s="1"/>
      <c r="AC250" s="1"/>
      <c r="AD250" s="1"/>
      <c r="AE250" s="1"/>
      <c r="AF250" s="1"/>
      <c r="AG250" s="1"/>
    </row>
    <row r="251" spans="1:33" ht="14.25" customHeight="1">
      <c r="A251" s="26"/>
      <c r="B251" s="26"/>
      <c r="C251" s="26"/>
      <c r="D251" s="26"/>
      <c r="E251" s="26"/>
      <c r="F251" s="26"/>
      <c r="G251" s="26"/>
      <c r="H251" s="26"/>
      <c r="I251" s="26"/>
      <c r="J251" s="26"/>
      <c r="K251" s="26"/>
      <c r="L251" s="26"/>
      <c r="M251" s="26"/>
      <c r="N251" s="1"/>
      <c r="O251" s="1"/>
      <c r="P251" s="1"/>
      <c r="Q251" s="1"/>
      <c r="R251" s="1"/>
      <c r="S251" s="1"/>
      <c r="T251" s="1"/>
      <c r="U251" s="1"/>
      <c r="V251" s="1"/>
      <c r="W251" s="1"/>
      <c r="X251" s="1"/>
      <c r="Y251" s="1"/>
      <c r="Z251" s="1"/>
      <c r="AA251" s="1"/>
      <c r="AB251" s="1"/>
      <c r="AC251" s="1"/>
      <c r="AD251" s="1"/>
      <c r="AE251" s="1"/>
      <c r="AF251" s="1"/>
      <c r="AG251" s="1"/>
    </row>
    <row r="252" spans="1:33" ht="14.25" customHeight="1">
      <c r="A252" s="26"/>
      <c r="B252" s="26"/>
      <c r="C252" s="26"/>
      <c r="D252" s="26"/>
      <c r="E252" s="26"/>
      <c r="F252" s="26"/>
      <c r="G252" s="26"/>
      <c r="H252" s="26"/>
      <c r="I252" s="26"/>
      <c r="J252" s="26"/>
      <c r="K252" s="26"/>
      <c r="L252" s="26"/>
      <c r="M252" s="26"/>
      <c r="N252" s="1"/>
      <c r="O252" s="1"/>
      <c r="P252" s="1"/>
      <c r="Q252" s="1"/>
      <c r="R252" s="1"/>
      <c r="S252" s="1"/>
      <c r="T252" s="1"/>
      <c r="U252" s="1"/>
      <c r="V252" s="1"/>
      <c r="W252" s="1"/>
      <c r="X252" s="1"/>
      <c r="Y252" s="1"/>
      <c r="Z252" s="1"/>
      <c r="AA252" s="1"/>
      <c r="AB252" s="1"/>
      <c r="AC252" s="1"/>
      <c r="AD252" s="1"/>
      <c r="AE252" s="1"/>
      <c r="AF252" s="1"/>
      <c r="AG252" s="1"/>
    </row>
    <row r="253" spans="1:33" ht="14.25" customHeight="1">
      <c r="A253" s="26"/>
      <c r="B253" s="26"/>
      <c r="C253" s="26"/>
      <c r="D253" s="26"/>
      <c r="E253" s="26"/>
      <c r="F253" s="26"/>
      <c r="G253" s="26"/>
      <c r="H253" s="26"/>
      <c r="I253" s="26"/>
      <c r="J253" s="26"/>
      <c r="K253" s="26"/>
      <c r="L253" s="26"/>
      <c r="M253" s="26"/>
      <c r="N253" s="1"/>
      <c r="O253" s="1"/>
      <c r="P253" s="1"/>
      <c r="Q253" s="1"/>
      <c r="R253" s="1"/>
      <c r="S253" s="1"/>
      <c r="T253" s="1"/>
      <c r="U253" s="1"/>
      <c r="V253" s="1"/>
      <c r="W253" s="1"/>
      <c r="X253" s="1"/>
      <c r="Y253" s="1"/>
      <c r="Z253" s="1"/>
      <c r="AA253" s="1"/>
      <c r="AB253" s="1"/>
      <c r="AC253" s="1"/>
      <c r="AD253" s="1"/>
      <c r="AE253" s="1"/>
      <c r="AF253" s="1"/>
      <c r="AG253" s="1"/>
    </row>
    <row r="254" spans="1:33" ht="14.25" customHeight="1">
      <c r="A254" s="26"/>
      <c r="B254" s="26"/>
      <c r="C254" s="26"/>
      <c r="D254" s="26"/>
      <c r="E254" s="26"/>
      <c r="F254" s="26"/>
      <c r="G254" s="26"/>
      <c r="H254" s="26"/>
      <c r="I254" s="26"/>
      <c r="J254" s="26"/>
      <c r="K254" s="26"/>
      <c r="L254" s="26"/>
      <c r="M254" s="26"/>
      <c r="N254" s="1"/>
      <c r="O254" s="1"/>
      <c r="P254" s="1"/>
      <c r="Q254" s="1"/>
      <c r="R254" s="1"/>
      <c r="S254" s="1"/>
      <c r="T254" s="1"/>
      <c r="U254" s="1"/>
      <c r="V254" s="1"/>
      <c r="W254" s="1"/>
      <c r="X254" s="1"/>
      <c r="Y254" s="1"/>
      <c r="Z254" s="1"/>
      <c r="AA254" s="1"/>
      <c r="AB254" s="1"/>
      <c r="AC254" s="1"/>
      <c r="AD254" s="1"/>
      <c r="AE254" s="1"/>
      <c r="AF254" s="1"/>
      <c r="AG254" s="1"/>
    </row>
    <row r="255" spans="1:33" ht="14.25" customHeight="1">
      <c r="A255" s="26"/>
      <c r="B255" s="26"/>
      <c r="C255" s="26"/>
      <c r="D255" s="26"/>
      <c r="E255" s="26"/>
      <c r="F255" s="26"/>
      <c r="G255" s="26"/>
      <c r="H255" s="26"/>
      <c r="I255" s="26"/>
      <c r="J255" s="26"/>
      <c r="K255" s="26"/>
      <c r="L255" s="26"/>
      <c r="M255" s="26"/>
      <c r="N255" s="1"/>
      <c r="O255" s="1"/>
      <c r="P255" s="1"/>
      <c r="Q255" s="1"/>
      <c r="R255" s="1"/>
      <c r="S255" s="1"/>
      <c r="T255" s="1"/>
      <c r="U255" s="1"/>
      <c r="V255" s="1"/>
      <c r="W255" s="1"/>
      <c r="X255" s="1"/>
      <c r="Y255" s="1"/>
      <c r="Z255" s="1"/>
      <c r="AA255" s="1"/>
      <c r="AB255" s="1"/>
      <c r="AC255" s="1"/>
      <c r="AD255" s="1"/>
      <c r="AE255" s="1"/>
      <c r="AF255" s="1"/>
      <c r="AG255" s="1"/>
    </row>
    <row r="256" spans="1:33" ht="14.25" customHeight="1">
      <c r="A256" s="26"/>
      <c r="B256" s="26"/>
      <c r="C256" s="26"/>
      <c r="D256" s="26"/>
      <c r="E256" s="26"/>
      <c r="F256" s="26"/>
      <c r="G256" s="26"/>
      <c r="H256" s="26"/>
      <c r="I256" s="26"/>
      <c r="J256" s="26"/>
      <c r="K256" s="26"/>
      <c r="L256" s="26"/>
      <c r="M256" s="26"/>
      <c r="N256" s="1"/>
      <c r="O256" s="1"/>
      <c r="P256" s="1"/>
      <c r="Q256" s="1"/>
      <c r="R256" s="1"/>
      <c r="S256" s="1"/>
      <c r="T256" s="1"/>
      <c r="U256" s="1"/>
      <c r="V256" s="1"/>
      <c r="W256" s="1"/>
      <c r="X256" s="1"/>
      <c r="Y256" s="1"/>
      <c r="Z256" s="1"/>
      <c r="AA256" s="1"/>
      <c r="AB256" s="1"/>
      <c r="AC256" s="1"/>
      <c r="AD256" s="1"/>
      <c r="AE256" s="1"/>
      <c r="AF256" s="1"/>
      <c r="AG256" s="1"/>
    </row>
    <row r="257" spans="1:33" ht="14.25" customHeight="1">
      <c r="A257" s="26"/>
      <c r="B257" s="26"/>
      <c r="C257" s="26"/>
      <c r="D257" s="26"/>
      <c r="E257" s="26"/>
      <c r="F257" s="26"/>
      <c r="G257" s="26"/>
      <c r="H257" s="26"/>
      <c r="I257" s="26"/>
      <c r="J257" s="26"/>
      <c r="K257" s="26"/>
      <c r="L257" s="26"/>
      <c r="M257" s="26"/>
      <c r="N257" s="1"/>
      <c r="O257" s="1"/>
      <c r="P257" s="1"/>
      <c r="Q257" s="1"/>
      <c r="R257" s="1"/>
      <c r="S257" s="1"/>
      <c r="T257" s="1"/>
      <c r="U257" s="1"/>
      <c r="V257" s="1"/>
      <c r="W257" s="1"/>
      <c r="X257" s="1"/>
      <c r="Y257" s="1"/>
      <c r="Z257" s="1"/>
      <c r="AA257" s="1"/>
      <c r="AB257" s="1"/>
      <c r="AC257" s="1"/>
      <c r="AD257" s="1"/>
      <c r="AE257" s="1"/>
      <c r="AF257" s="1"/>
      <c r="AG257" s="1"/>
    </row>
    <row r="258" spans="1:33" ht="14.25" customHeight="1">
      <c r="A258" s="26"/>
      <c r="B258" s="26"/>
      <c r="C258" s="26"/>
      <c r="D258" s="26"/>
      <c r="E258" s="26"/>
      <c r="F258" s="26"/>
      <c r="G258" s="26"/>
      <c r="H258" s="26"/>
      <c r="I258" s="26"/>
      <c r="J258" s="26"/>
      <c r="K258" s="26"/>
      <c r="L258" s="26"/>
      <c r="M258" s="26"/>
      <c r="N258" s="1"/>
      <c r="O258" s="1"/>
      <c r="P258" s="1"/>
      <c r="Q258" s="1"/>
      <c r="R258" s="1"/>
      <c r="S258" s="1"/>
      <c r="T258" s="1"/>
      <c r="U258" s="1"/>
      <c r="V258" s="1"/>
      <c r="W258" s="1"/>
      <c r="X258" s="1"/>
      <c r="Y258" s="1"/>
      <c r="Z258" s="1"/>
      <c r="AA258" s="1"/>
      <c r="AB258" s="1"/>
      <c r="AC258" s="1"/>
      <c r="AD258" s="1"/>
      <c r="AE258" s="1"/>
      <c r="AF258" s="1"/>
      <c r="AG258" s="1"/>
    </row>
    <row r="259" spans="1:33" ht="14.25" customHeight="1">
      <c r="A259" s="26"/>
      <c r="B259" s="26"/>
      <c r="C259" s="26"/>
      <c r="D259" s="26"/>
      <c r="E259" s="26"/>
      <c r="F259" s="26"/>
      <c r="G259" s="26"/>
      <c r="H259" s="26"/>
      <c r="I259" s="26"/>
      <c r="J259" s="26"/>
      <c r="K259" s="26"/>
      <c r="L259" s="26"/>
      <c r="M259" s="26"/>
      <c r="N259" s="1"/>
      <c r="O259" s="1"/>
      <c r="P259" s="1"/>
      <c r="Q259" s="1"/>
      <c r="R259" s="1"/>
      <c r="S259" s="1"/>
      <c r="T259" s="1"/>
      <c r="U259" s="1"/>
      <c r="V259" s="1"/>
      <c r="W259" s="1"/>
      <c r="X259" s="1"/>
      <c r="Y259" s="1"/>
      <c r="Z259" s="1"/>
      <c r="AA259" s="1"/>
      <c r="AB259" s="1"/>
      <c r="AC259" s="1"/>
      <c r="AD259" s="1"/>
      <c r="AE259" s="1"/>
      <c r="AF259" s="1"/>
      <c r="AG259" s="1"/>
    </row>
    <row r="260" spans="1:33" ht="14.25" customHeight="1">
      <c r="A260" s="26"/>
      <c r="B260" s="26"/>
      <c r="C260" s="26"/>
      <c r="D260" s="26"/>
      <c r="E260" s="26"/>
      <c r="F260" s="26"/>
      <c r="G260" s="26"/>
      <c r="H260" s="26"/>
      <c r="I260" s="26"/>
      <c r="J260" s="26"/>
      <c r="K260" s="26"/>
      <c r="L260" s="26"/>
      <c r="M260" s="26"/>
      <c r="N260" s="1"/>
      <c r="O260" s="1"/>
      <c r="P260" s="1"/>
      <c r="Q260" s="1"/>
      <c r="R260" s="1"/>
      <c r="S260" s="1"/>
      <c r="T260" s="1"/>
      <c r="U260" s="1"/>
      <c r="V260" s="1"/>
      <c r="W260" s="1"/>
      <c r="X260" s="1"/>
      <c r="Y260" s="1"/>
      <c r="Z260" s="1"/>
      <c r="AA260" s="1"/>
      <c r="AB260" s="1"/>
      <c r="AC260" s="1"/>
      <c r="AD260" s="1"/>
      <c r="AE260" s="1"/>
      <c r="AF260" s="1"/>
      <c r="AG260" s="1"/>
    </row>
    <row r="261" spans="1:33" ht="14.25" customHeight="1">
      <c r="A261" s="26"/>
      <c r="B261" s="26"/>
      <c r="C261" s="26"/>
      <c r="D261" s="26"/>
      <c r="E261" s="26"/>
      <c r="F261" s="26"/>
      <c r="G261" s="26"/>
      <c r="H261" s="26"/>
      <c r="I261" s="26"/>
      <c r="J261" s="26"/>
      <c r="K261" s="26"/>
      <c r="L261" s="26"/>
      <c r="M261" s="26"/>
      <c r="N261" s="1"/>
      <c r="O261" s="1"/>
      <c r="P261" s="1"/>
      <c r="Q261" s="1"/>
      <c r="R261" s="1"/>
      <c r="S261" s="1"/>
      <c r="T261" s="1"/>
      <c r="U261" s="1"/>
      <c r="V261" s="1"/>
      <c r="W261" s="1"/>
      <c r="X261" s="1"/>
      <c r="Y261" s="1"/>
      <c r="Z261" s="1"/>
      <c r="AA261" s="1"/>
      <c r="AB261" s="1"/>
      <c r="AC261" s="1"/>
      <c r="AD261" s="1"/>
      <c r="AE261" s="1"/>
      <c r="AF261" s="1"/>
      <c r="AG261" s="1"/>
    </row>
    <row r="262" spans="1:33" ht="14.25" customHeight="1">
      <c r="A262" s="26"/>
      <c r="B262" s="26"/>
      <c r="C262" s="26"/>
      <c r="D262" s="26"/>
      <c r="E262" s="26"/>
      <c r="F262" s="26"/>
      <c r="G262" s="26"/>
      <c r="H262" s="26"/>
      <c r="I262" s="26"/>
      <c r="J262" s="26"/>
      <c r="K262" s="26"/>
      <c r="L262" s="26"/>
      <c r="M262" s="26"/>
      <c r="N262" s="1"/>
      <c r="O262" s="1"/>
      <c r="P262" s="1"/>
      <c r="Q262" s="1"/>
      <c r="R262" s="1"/>
      <c r="S262" s="1"/>
      <c r="T262" s="1"/>
      <c r="U262" s="1"/>
      <c r="V262" s="1"/>
      <c r="W262" s="1"/>
      <c r="X262" s="1"/>
      <c r="Y262" s="1"/>
      <c r="Z262" s="1"/>
      <c r="AA262" s="1"/>
      <c r="AB262" s="1"/>
      <c r="AC262" s="1"/>
      <c r="AD262" s="1"/>
      <c r="AE262" s="1"/>
      <c r="AF262" s="1"/>
      <c r="AG262" s="1"/>
    </row>
    <row r="263" spans="1:33" ht="14.25" customHeight="1">
      <c r="A263" s="26"/>
      <c r="B263" s="26"/>
      <c r="C263" s="26"/>
      <c r="D263" s="26"/>
      <c r="E263" s="26"/>
      <c r="F263" s="26"/>
      <c r="G263" s="26"/>
      <c r="H263" s="26"/>
      <c r="I263" s="26"/>
      <c r="J263" s="26"/>
      <c r="K263" s="26"/>
      <c r="L263" s="26"/>
      <c r="M263" s="26"/>
      <c r="N263" s="1"/>
      <c r="O263" s="1"/>
      <c r="P263" s="1"/>
      <c r="Q263" s="1"/>
      <c r="R263" s="1"/>
      <c r="S263" s="1"/>
      <c r="T263" s="1"/>
      <c r="U263" s="1"/>
      <c r="V263" s="1"/>
      <c r="W263" s="1"/>
      <c r="X263" s="1"/>
      <c r="Y263" s="1"/>
      <c r="Z263" s="1"/>
      <c r="AA263" s="1"/>
      <c r="AB263" s="1"/>
      <c r="AC263" s="1"/>
      <c r="AD263" s="1"/>
      <c r="AE263" s="1"/>
      <c r="AF263" s="1"/>
      <c r="AG263" s="1"/>
    </row>
    <row r="264" spans="1:33" ht="14.25" customHeight="1">
      <c r="A264" s="26"/>
      <c r="B264" s="26"/>
      <c r="C264" s="26"/>
      <c r="D264" s="26"/>
      <c r="E264" s="26"/>
      <c r="F264" s="26"/>
      <c r="G264" s="26"/>
      <c r="H264" s="26"/>
      <c r="I264" s="26"/>
      <c r="J264" s="26"/>
      <c r="K264" s="26"/>
      <c r="L264" s="26"/>
      <c r="M264" s="26"/>
      <c r="N264" s="1"/>
      <c r="O264" s="1"/>
      <c r="P264" s="1"/>
      <c r="Q264" s="1"/>
      <c r="R264" s="1"/>
      <c r="S264" s="1"/>
      <c r="T264" s="1"/>
      <c r="U264" s="1"/>
      <c r="V264" s="1"/>
      <c r="W264" s="1"/>
      <c r="X264" s="1"/>
      <c r="Y264" s="1"/>
      <c r="Z264" s="1"/>
      <c r="AA264" s="1"/>
      <c r="AB264" s="1"/>
      <c r="AC264" s="1"/>
      <c r="AD264" s="1"/>
      <c r="AE264" s="1"/>
      <c r="AF264" s="1"/>
      <c r="AG264" s="1"/>
    </row>
    <row r="265" spans="1:33" ht="14.25" customHeight="1">
      <c r="A265" s="26"/>
      <c r="B265" s="26"/>
      <c r="C265" s="26"/>
      <c r="D265" s="26"/>
      <c r="E265" s="26"/>
      <c r="F265" s="26"/>
      <c r="G265" s="26"/>
      <c r="H265" s="26"/>
      <c r="I265" s="26"/>
      <c r="J265" s="26"/>
      <c r="K265" s="26"/>
      <c r="L265" s="26"/>
      <c r="M265" s="26"/>
      <c r="N265" s="1"/>
      <c r="O265" s="1"/>
      <c r="P265" s="1"/>
      <c r="Q265" s="1"/>
      <c r="R265" s="1"/>
      <c r="S265" s="1"/>
      <c r="T265" s="1"/>
      <c r="U265" s="1"/>
      <c r="V265" s="1"/>
      <c r="W265" s="1"/>
      <c r="X265" s="1"/>
      <c r="Y265" s="1"/>
      <c r="Z265" s="1"/>
      <c r="AA265" s="1"/>
      <c r="AB265" s="1"/>
      <c r="AC265" s="1"/>
      <c r="AD265" s="1"/>
      <c r="AE265" s="1"/>
      <c r="AF265" s="1"/>
      <c r="AG265" s="1"/>
    </row>
    <row r="266" spans="1:33" ht="14.25" customHeight="1">
      <c r="A266" s="26"/>
      <c r="B266" s="26"/>
      <c r="C266" s="26"/>
      <c r="D266" s="26"/>
      <c r="E266" s="26"/>
      <c r="F266" s="26"/>
      <c r="G266" s="26"/>
      <c r="H266" s="26"/>
      <c r="I266" s="26"/>
      <c r="J266" s="26"/>
      <c r="K266" s="26"/>
      <c r="L266" s="26"/>
      <c r="M266" s="26"/>
      <c r="N266" s="1"/>
      <c r="O266" s="1"/>
      <c r="P266" s="1"/>
      <c r="Q266" s="1"/>
      <c r="R266" s="1"/>
      <c r="S266" s="1"/>
      <c r="T266" s="1"/>
      <c r="U266" s="1"/>
      <c r="V266" s="1"/>
      <c r="W266" s="1"/>
      <c r="X266" s="1"/>
      <c r="Y266" s="1"/>
      <c r="Z266" s="1"/>
      <c r="AA266" s="1"/>
      <c r="AB266" s="1"/>
      <c r="AC266" s="1"/>
      <c r="AD266" s="1"/>
      <c r="AE266" s="1"/>
      <c r="AF266" s="1"/>
      <c r="AG266" s="1"/>
    </row>
    <row r="267" spans="1:33" ht="14.25" customHeight="1">
      <c r="A267" s="26"/>
      <c r="B267" s="26"/>
      <c r="C267" s="26"/>
      <c r="D267" s="26"/>
      <c r="E267" s="26"/>
      <c r="F267" s="26"/>
      <c r="G267" s="26"/>
      <c r="H267" s="26"/>
      <c r="I267" s="26"/>
      <c r="J267" s="26"/>
      <c r="K267" s="26"/>
      <c r="L267" s="26"/>
      <c r="M267" s="26"/>
      <c r="N267" s="1"/>
      <c r="O267" s="1"/>
      <c r="P267" s="1"/>
      <c r="Q267" s="1"/>
      <c r="R267" s="1"/>
      <c r="S267" s="1"/>
      <c r="T267" s="1"/>
      <c r="U267" s="1"/>
      <c r="V267" s="1"/>
      <c r="W267" s="1"/>
      <c r="X267" s="1"/>
      <c r="Y267" s="1"/>
      <c r="Z267" s="1"/>
      <c r="AA267" s="1"/>
      <c r="AB267" s="1"/>
      <c r="AC267" s="1"/>
      <c r="AD267" s="1"/>
      <c r="AE267" s="1"/>
      <c r="AF267" s="1"/>
      <c r="AG267" s="1"/>
    </row>
    <row r="268" spans="1:33" ht="14.25" customHeight="1">
      <c r="A268" s="26"/>
      <c r="B268" s="26"/>
      <c r="C268" s="26"/>
      <c r="D268" s="26"/>
      <c r="E268" s="26"/>
      <c r="F268" s="26"/>
      <c r="G268" s="26"/>
      <c r="H268" s="26"/>
      <c r="I268" s="26"/>
      <c r="J268" s="26"/>
      <c r="K268" s="26"/>
      <c r="L268" s="26"/>
      <c r="M268" s="26"/>
      <c r="N268" s="1"/>
      <c r="O268" s="1"/>
      <c r="P268" s="1"/>
      <c r="Q268" s="1"/>
      <c r="R268" s="1"/>
      <c r="S268" s="1"/>
      <c r="T268" s="1"/>
      <c r="U268" s="1"/>
      <c r="V268" s="1"/>
      <c r="W268" s="1"/>
      <c r="X268" s="1"/>
      <c r="Y268" s="1"/>
      <c r="Z268" s="1"/>
      <c r="AA268" s="1"/>
      <c r="AB268" s="1"/>
      <c r="AC268" s="1"/>
      <c r="AD268" s="1"/>
      <c r="AE268" s="1"/>
      <c r="AF268" s="1"/>
      <c r="AG268" s="1"/>
    </row>
    <row r="269" spans="1:33" ht="14.25" customHeight="1">
      <c r="A269" s="26"/>
      <c r="B269" s="26"/>
      <c r="C269" s="26"/>
      <c r="D269" s="26"/>
      <c r="E269" s="26"/>
      <c r="F269" s="26"/>
      <c r="G269" s="26"/>
      <c r="H269" s="26"/>
      <c r="I269" s="26"/>
      <c r="J269" s="26"/>
      <c r="K269" s="26"/>
      <c r="L269" s="26"/>
      <c r="M269" s="26"/>
      <c r="N269" s="1"/>
      <c r="O269" s="1"/>
      <c r="P269" s="1"/>
      <c r="Q269" s="1"/>
      <c r="R269" s="1"/>
      <c r="S269" s="1"/>
      <c r="T269" s="1"/>
      <c r="U269" s="1"/>
      <c r="V269" s="1"/>
      <c r="W269" s="1"/>
      <c r="X269" s="1"/>
      <c r="Y269" s="1"/>
      <c r="Z269" s="1"/>
      <c r="AA269" s="1"/>
      <c r="AB269" s="1"/>
      <c r="AC269" s="1"/>
      <c r="AD269" s="1"/>
      <c r="AE269" s="1"/>
      <c r="AF269" s="1"/>
      <c r="AG269" s="1"/>
    </row>
    <row r="270" spans="1:33" ht="14.25" customHeight="1">
      <c r="A270" s="26"/>
      <c r="B270" s="26"/>
      <c r="C270" s="26"/>
      <c r="D270" s="26"/>
      <c r="E270" s="26"/>
      <c r="F270" s="26"/>
      <c r="G270" s="26"/>
      <c r="H270" s="26"/>
      <c r="I270" s="26"/>
      <c r="J270" s="26"/>
      <c r="K270" s="26"/>
      <c r="L270" s="26"/>
      <c r="M270" s="26"/>
      <c r="N270" s="1"/>
      <c r="O270" s="1"/>
      <c r="P270" s="1"/>
      <c r="Q270" s="1"/>
      <c r="R270" s="1"/>
      <c r="S270" s="1"/>
      <c r="T270" s="1"/>
      <c r="U270" s="1"/>
      <c r="V270" s="1"/>
      <c r="W270" s="1"/>
      <c r="X270" s="1"/>
      <c r="Y270" s="1"/>
      <c r="Z270" s="1"/>
      <c r="AA270" s="1"/>
      <c r="AB270" s="1"/>
      <c r="AC270" s="1"/>
      <c r="AD270" s="1"/>
      <c r="AE270" s="1"/>
      <c r="AF270" s="1"/>
      <c r="AG270" s="1"/>
    </row>
    <row r="271" spans="1:33" ht="14.25" customHeight="1">
      <c r="A271" s="26"/>
      <c r="B271" s="26"/>
      <c r="C271" s="26"/>
      <c r="D271" s="26"/>
      <c r="E271" s="26"/>
      <c r="F271" s="26"/>
      <c r="G271" s="26"/>
      <c r="H271" s="26"/>
      <c r="I271" s="26"/>
      <c r="J271" s="26"/>
      <c r="K271" s="26"/>
      <c r="L271" s="26"/>
      <c r="M271" s="26"/>
      <c r="N271" s="1"/>
      <c r="O271" s="1"/>
      <c r="P271" s="1"/>
      <c r="Q271" s="1"/>
      <c r="R271" s="1"/>
      <c r="S271" s="1"/>
      <c r="T271" s="1"/>
      <c r="U271" s="1"/>
      <c r="V271" s="1"/>
      <c r="W271" s="1"/>
      <c r="X271" s="1"/>
      <c r="Y271" s="1"/>
      <c r="Z271" s="1"/>
      <c r="AA271" s="1"/>
      <c r="AB271" s="1"/>
      <c r="AC271" s="1"/>
      <c r="AD271" s="1"/>
      <c r="AE271" s="1"/>
      <c r="AF271" s="1"/>
      <c r="AG271" s="1"/>
    </row>
    <row r="272" spans="1:33" ht="14.25" customHeight="1">
      <c r="A272" s="26"/>
      <c r="B272" s="26"/>
      <c r="C272" s="26"/>
      <c r="D272" s="26"/>
      <c r="E272" s="26"/>
      <c r="F272" s="26"/>
      <c r="G272" s="26"/>
      <c r="H272" s="26"/>
      <c r="I272" s="26"/>
      <c r="J272" s="26"/>
      <c r="K272" s="26"/>
      <c r="L272" s="26"/>
      <c r="M272" s="26"/>
      <c r="N272" s="1"/>
      <c r="O272" s="1"/>
      <c r="P272" s="1"/>
      <c r="Q272" s="1"/>
      <c r="R272" s="1"/>
      <c r="S272" s="1"/>
      <c r="T272" s="1"/>
      <c r="U272" s="1"/>
      <c r="V272" s="1"/>
      <c r="W272" s="1"/>
      <c r="X272" s="1"/>
      <c r="Y272" s="1"/>
      <c r="Z272" s="1"/>
      <c r="AA272" s="1"/>
      <c r="AB272" s="1"/>
      <c r="AC272" s="1"/>
      <c r="AD272" s="1"/>
      <c r="AE272" s="1"/>
      <c r="AF272" s="1"/>
      <c r="AG272" s="1"/>
    </row>
    <row r="273" spans="1:33" ht="14.25" customHeight="1">
      <c r="A273" s="26"/>
      <c r="B273" s="26"/>
      <c r="C273" s="26"/>
      <c r="D273" s="26"/>
      <c r="E273" s="26"/>
      <c r="F273" s="26"/>
      <c r="G273" s="26"/>
      <c r="H273" s="26"/>
      <c r="I273" s="26"/>
      <c r="J273" s="26"/>
      <c r="K273" s="26"/>
      <c r="L273" s="26"/>
      <c r="M273" s="26"/>
      <c r="N273" s="1"/>
      <c r="O273" s="1"/>
      <c r="P273" s="1"/>
      <c r="Q273" s="1"/>
      <c r="R273" s="1"/>
      <c r="S273" s="1"/>
      <c r="T273" s="1"/>
      <c r="U273" s="1"/>
      <c r="V273" s="1"/>
      <c r="W273" s="1"/>
      <c r="X273" s="1"/>
      <c r="Y273" s="1"/>
      <c r="Z273" s="1"/>
      <c r="AA273" s="1"/>
      <c r="AB273" s="1"/>
      <c r="AC273" s="1"/>
      <c r="AD273" s="1"/>
      <c r="AE273" s="1"/>
      <c r="AF273" s="1"/>
      <c r="AG273" s="1"/>
    </row>
    <row r="274" spans="1:33" ht="14.25" customHeight="1">
      <c r="A274" s="26"/>
      <c r="B274" s="26"/>
      <c r="C274" s="26"/>
      <c r="D274" s="26"/>
      <c r="E274" s="26"/>
      <c r="F274" s="26"/>
      <c r="G274" s="26"/>
      <c r="H274" s="26"/>
      <c r="I274" s="26"/>
      <c r="J274" s="26"/>
      <c r="K274" s="26"/>
      <c r="L274" s="26"/>
      <c r="M274" s="26"/>
      <c r="N274" s="1"/>
      <c r="O274" s="1"/>
      <c r="P274" s="1"/>
      <c r="Q274" s="1"/>
      <c r="R274" s="1"/>
      <c r="S274" s="1"/>
      <c r="T274" s="1"/>
      <c r="U274" s="1"/>
      <c r="V274" s="1"/>
      <c r="W274" s="1"/>
      <c r="X274" s="1"/>
      <c r="Y274" s="1"/>
      <c r="Z274" s="1"/>
      <c r="AA274" s="1"/>
      <c r="AB274" s="1"/>
      <c r="AC274" s="1"/>
      <c r="AD274" s="1"/>
      <c r="AE274" s="1"/>
      <c r="AF274" s="1"/>
      <c r="AG274" s="1"/>
    </row>
    <row r="275" spans="1:33" ht="14.25" customHeight="1">
      <c r="A275" s="26"/>
      <c r="B275" s="26"/>
      <c r="C275" s="26"/>
      <c r="D275" s="26"/>
      <c r="E275" s="26"/>
      <c r="F275" s="26"/>
      <c r="G275" s="26"/>
      <c r="H275" s="26"/>
      <c r="I275" s="26"/>
      <c r="J275" s="26"/>
      <c r="K275" s="26"/>
      <c r="L275" s="26"/>
      <c r="M275" s="26"/>
      <c r="N275" s="1"/>
      <c r="O275" s="1"/>
      <c r="P275" s="1"/>
      <c r="Q275" s="1"/>
      <c r="R275" s="1"/>
      <c r="S275" s="1"/>
      <c r="T275" s="1"/>
      <c r="U275" s="1"/>
      <c r="V275" s="1"/>
      <c r="W275" s="1"/>
      <c r="X275" s="1"/>
      <c r="Y275" s="1"/>
      <c r="Z275" s="1"/>
      <c r="AA275" s="1"/>
      <c r="AB275" s="1"/>
      <c r="AC275" s="1"/>
      <c r="AD275" s="1"/>
      <c r="AE275" s="1"/>
      <c r="AF275" s="1"/>
      <c r="AG275" s="1"/>
    </row>
    <row r="276" spans="1:33" ht="14.25" customHeight="1">
      <c r="A276" s="26"/>
      <c r="B276" s="26"/>
      <c r="C276" s="26"/>
      <c r="D276" s="26"/>
      <c r="E276" s="26"/>
      <c r="F276" s="26"/>
      <c r="G276" s="26"/>
      <c r="H276" s="26"/>
      <c r="I276" s="26"/>
      <c r="J276" s="26"/>
      <c r="K276" s="26"/>
      <c r="L276" s="26"/>
      <c r="M276" s="26"/>
      <c r="N276" s="1"/>
      <c r="O276" s="1"/>
      <c r="P276" s="1"/>
      <c r="Q276" s="1"/>
      <c r="R276" s="1"/>
      <c r="S276" s="1"/>
      <c r="T276" s="1"/>
      <c r="U276" s="1"/>
      <c r="V276" s="1"/>
      <c r="W276" s="1"/>
      <c r="X276" s="1"/>
      <c r="Y276" s="1"/>
      <c r="Z276" s="1"/>
      <c r="AA276" s="1"/>
      <c r="AB276" s="1"/>
      <c r="AC276" s="1"/>
      <c r="AD276" s="1"/>
      <c r="AE276" s="1"/>
      <c r="AF276" s="1"/>
      <c r="AG276" s="1"/>
    </row>
    <row r="277" spans="1:33" ht="14.25" customHeight="1">
      <c r="A277" s="26"/>
      <c r="B277" s="26"/>
      <c r="C277" s="26"/>
      <c r="D277" s="26"/>
      <c r="E277" s="26"/>
      <c r="F277" s="26"/>
      <c r="G277" s="26"/>
      <c r="H277" s="26"/>
      <c r="I277" s="26"/>
      <c r="J277" s="26"/>
      <c r="K277" s="26"/>
      <c r="L277" s="26"/>
      <c r="M277" s="26"/>
      <c r="N277" s="1"/>
      <c r="O277" s="1"/>
      <c r="P277" s="1"/>
      <c r="Q277" s="1"/>
      <c r="R277" s="1"/>
      <c r="S277" s="1"/>
      <c r="T277" s="1"/>
      <c r="U277" s="1"/>
      <c r="V277" s="1"/>
      <c r="W277" s="1"/>
      <c r="X277" s="1"/>
      <c r="Y277" s="1"/>
      <c r="Z277" s="1"/>
      <c r="AA277" s="1"/>
      <c r="AB277" s="1"/>
      <c r="AC277" s="1"/>
      <c r="AD277" s="1"/>
      <c r="AE277" s="1"/>
      <c r="AF277" s="1"/>
      <c r="AG277" s="1"/>
    </row>
    <row r="278" spans="1:33" ht="14.25" customHeight="1">
      <c r="A278" s="26"/>
      <c r="B278" s="26"/>
      <c r="C278" s="26"/>
      <c r="D278" s="26"/>
      <c r="E278" s="26"/>
      <c r="F278" s="26"/>
      <c r="G278" s="26"/>
      <c r="H278" s="26"/>
      <c r="I278" s="26"/>
      <c r="J278" s="26"/>
      <c r="K278" s="26"/>
      <c r="L278" s="26"/>
      <c r="M278" s="26"/>
      <c r="N278" s="1"/>
      <c r="O278" s="1"/>
      <c r="P278" s="1"/>
      <c r="Q278" s="1"/>
      <c r="R278" s="1"/>
      <c r="S278" s="1"/>
      <c r="T278" s="1"/>
      <c r="U278" s="1"/>
      <c r="V278" s="1"/>
      <c r="W278" s="1"/>
      <c r="X278" s="1"/>
      <c r="Y278" s="1"/>
      <c r="Z278" s="1"/>
      <c r="AA278" s="1"/>
      <c r="AB278" s="1"/>
      <c r="AC278" s="1"/>
      <c r="AD278" s="1"/>
      <c r="AE278" s="1"/>
      <c r="AF278" s="1"/>
      <c r="AG278" s="1"/>
    </row>
    <row r="279" spans="1:33" ht="14.25" customHeight="1">
      <c r="A279" s="26"/>
      <c r="B279" s="26"/>
      <c r="C279" s="26"/>
      <c r="D279" s="26"/>
      <c r="E279" s="26"/>
      <c r="F279" s="26"/>
      <c r="G279" s="26"/>
      <c r="H279" s="26"/>
      <c r="I279" s="26"/>
      <c r="J279" s="26"/>
      <c r="K279" s="26"/>
      <c r="L279" s="26"/>
      <c r="M279" s="26"/>
      <c r="N279" s="1"/>
      <c r="O279" s="1"/>
      <c r="P279" s="1"/>
      <c r="Q279" s="1"/>
      <c r="R279" s="1"/>
      <c r="S279" s="1"/>
      <c r="T279" s="1"/>
      <c r="U279" s="1"/>
      <c r="V279" s="1"/>
      <c r="W279" s="1"/>
      <c r="X279" s="1"/>
      <c r="Y279" s="1"/>
      <c r="Z279" s="1"/>
      <c r="AA279" s="1"/>
      <c r="AB279" s="1"/>
      <c r="AC279" s="1"/>
      <c r="AD279" s="1"/>
      <c r="AE279" s="1"/>
      <c r="AF279" s="1"/>
      <c r="AG279" s="1"/>
    </row>
    <row r="280" spans="1:33" ht="14.25" customHeight="1">
      <c r="A280" s="26"/>
      <c r="B280" s="26"/>
      <c r="C280" s="26"/>
      <c r="D280" s="26"/>
      <c r="E280" s="26"/>
      <c r="F280" s="26"/>
      <c r="G280" s="26"/>
      <c r="H280" s="26"/>
      <c r="I280" s="26"/>
      <c r="J280" s="26"/>
      <c r="K280" s="26"/>
      <c r="L280" s="26"/>
      <c r="M280" s="26"/>
      <c r="N280" s="1"/>
      <c r="O280" s="1"/>
      <c r="P280" s="1"/>
      <c r="Q280" s="1"/>
      <c r="R280" s="1"/>
      <c r="S280" s="1"/>
      <c r="T280" s="1"/>
      <c r="U280" s="1"/>
      <c r="V280" s="1"/>
      <c r="W280" s="1"/>
      <c r="X280" s="1"/>
      <c r="Y280" s="1"/>
      <c r="Z280" s="1"/>
      <c r="AA280" s="1"/>
      <c r="AB280" s="1"/>
      <c r="AC280" s="1"/>
      <c r="AD280" s="1"/>
      <c r="AE280" s="1"/>
      <c r="AF280" s="1"/>
      <c r="AG280" s="1"/>
    </row>
    <row r="281" spans="1:33" ht="14.25" customHeight="1">
      <c r="A281" s="26"/>
      <c r="B281" s="26"/>
      <c r="C281" s="26"/>
      <c r="D281" s="26"/>
      <c r="E281" s="26"/>
      <c r="F281" s="26"/>
      <c r="G281" s="26"/>
      <c r="H281" s="26"/>
      <c r="I281" s="26"/>
      <c r="J281" s="26"/>
      <c r="K281" s="26"/>
      <c r="L281" s="26"/>
      <c r="M281" s="26"/>
      <c r="N281" s="1"/>
      <c r="O281" s="1"/>
      <c r="P281" s="1"/>
      <c r="Q281" s="1"/>
      <c r="R281" s="1"/>
      <c r="S281" s="1"/>
      <c r="T281" s="1"/>
      <c r="U281" s="1"/>
      <c r="V281" s="1"/>
      <c r="W281" s="1"/>
      <c r="X281" s="1"/>
      <c r="Y281" s="1"/>
      <c r="Z281" s="1"/>
      <c r="AA281" s="1"/>
      <c r="AB281" s="1"/>
      <c r="AC281" s="1"/>
      <c r="AD281" s="1"/>
      <c r="AE281" s="1"/>
      <c r="AF281" s="1"/>
      <c r="AG281" s="1"/>
    </row>
    <row r="282" spans="1:33" ht="14.25" customHeight="1">
      <c r="A282" s="26"/>
      <c r="B282" s="26"/>
      <c r="C282" s="26"/>
      <c r="D282" s="26"/>
      <c r="E282" s="26"/>
      <c r="F282" s="26"/>
      <c r="G282" s="26"/>
      <c r="H282" s="26"/>
      <c r="I282" s="26"/>
      <c r="J282" s="26"/>
      <c r="K282" s="26"/>
      <c r="L282" s="26"/>
      <c r="M282" s="26"/>
      <c r="N282" s="1"/>
      <c r="O282" s="1"/>
      <c r="P282" s="1"/>
      <c r="Q282" s="1"/>
      <c r="R282" s="1"/>
      <c r="S282" s="1"/>
      <c r="T282" s="1"/>
      <c r="U282" s="1"/>
      <c r="V282" s="1"/>
      <c r="W282" s="1"/>
      <c r="X282" s="1"/>
      <c r="Y282" s="1"/>
      <c r="Z282" s="1"/>
      <c r="AA282" s="1"/>
      <c r="AB282" s="1"/>
      <c r="AC282" s="1"/>
      <c r="AD282" s="1"/>
      <c r="AE282" s="1"/>
      <c r="AF282" s="1"/>
      <c r="AG282" s="1"/>
    </row>
    <row r="283" spans="1:33" ht="14.25" customHeight="1">
      <c r="A283" s="26"/>
      <c r="B283" s="26"/>
      <c r="C283" s="26"/>
      <c r="D283" s="26"/>
      <c r="E283" s="26"/>
      <c r="F283" s="26"/>
      <c r="G283" s="26"/>
      <c r="H283" s="26"/>
      <c r="I283" s="26"/>
      <c r="J283" s="26"/>
      <c r="K283" s="26"/>
      <c r="L283" s="26"/>
      <c r="M283" s="26"/>
      <c r="N283" s="1"/>
      <c r="O283" s="1"/>
      <c r="P283" s="1"/>
      <c r="Q283" s="1"/>
      <c r="R283" s="1"/>
      <c r="S283" s="1"/>
      <c r="T283" s="1"/>
      <c r="U283" s="1"/>
      <c r="V283" s="1"/>
      <c r="W283" s="1"/>
      <c r="X283" s="1"/>
      <c r="Y283" s="1"/>
      <c r="Z283" s="1"/>
      <c r="AA283" s="1"/>
      <c r="AB283" s="1"/>
      <c r="AC283" s="1"/>
      <c r="AD283" s="1"/>
      <c r="AE283" s="1"/>
      <c r="AF283" s="1"/>
      <c r="AG283" s="1"/>
    </row>
    <row r="284" spans="1:33" ht="14.25" customHeight="1">
      <c r="A284" s="26"/>
      <c r="B284" s="26"/>
      <c r="C284" s="26"/>
      <c r="D284" s="26"/>
      <c r="E284" s="26"/>
      <c r="F284" s="26"/>
      <c r="G284" s="26"/>
      <c r="H284" s="26"/>
      <c r="I284" s="26"/>
      <c r="J284" s="26"/>
      <c r="K284" s="26"/>
      <c r="L284" s="26"/>
      <c r="M284" s="26"/>
      <c r="N284" s="1"/>
      <c r="O284" s="1"/>
      <c r="P284" s="1"/>
      <c r="Q284" s="1"/>
      <c r="R284" s="1"/>
      <c r="S284" s="1"/>
      <c r="T284" s="1"/>
      <c r="U284" s="1"/>
      <c r="V284" s="1"/>
      <c r="W284" s="1"/>
      <c r="X284" s="1"/>
      <c r="Y284" s="1"/>
      <c r="Z284" s="1"/>
      <c r="AA284" s="1"/>
      <c r="AB284" s="1"/>
      <c r="AC284" s="1"/>
      <c r="AD284" s="1"/>
      <c r="AE284" s="1"/>
      <c r="AF284" s="1"/>
      <c r="AG284" s="1"/>
    </row>
    <row r="285" spans="1:33" ht="14.25" customHeight="1">
      <c r="A285" s="26"/>
      <c r="B285" s="26"/>
      <c r="C285" s="26"/>
      <c r="D285" s="26"/>
      <c r="E285" s="26"/>
      <c r="F285" s="26"/>
      <c r="G285" s="26"/>
      <c r="H285" s="26"/>
      <c r="I285" s="26"/>
      <c r="J285" s="26"/>
      <c r="K285" s="26"/>
      <c r="L285" s="26"/>
      <c r="M285" s="26"/>
      <c r="N285" s="1"/>
      <c r="O285" s="1"/>
      <c r="P285" s="1"/>
      <c r="Q285" s="1"/>
      <c r="R285" s="1"/>
      <c r="S285" s="1"/>
      <c r="T285" s="1"/>
      <c r="U285" s="1"/>
      <c r="V285" s="1"/>
      <c r="W285" s="1"/>
      <c r="X285" s="1"/>
      <c r="Y285" s="1"/>
      <c r="Z285" s="1"/>
      <c r="AA285" s="1"/>
      <c r="AB285" s="1"/>
      <c r="AC285" s="1"/>
      <c r="AD285" s="1"/>
      <c r="AE285" s="1"/>
      <c r="AF285" s="1"/>
      <c r="AG285" s="1"/>
    </row>
    <row r="286" spans="1:33" ht="14.25" customHeight="1">
      <c r="A286" s="26"/>
      <c r="B286" s="26"/>
      <c r="C286" s="26"/>
      <c r="D286" s="26"/>
      <c r="E286" s="26"/>
      <c r="F286" s="26"/>
      <c r="G286" s="26"/>
      <c r="H286" s="26"/>
      <c r="I286" s="26"/>
      <c r="J286" s="26"/>
      <c r="K286" s="26"/>
      <c r="L286" s="26"/>
      <c r="M286" s="26"/>
      <c r="N286" s="1"/>
      <c r="O286" s="1"/>
      <c r="P286" s="1"/>
      <c r="Q286" s="1"/>
      <c r="R286" s="1"/>
      <c r="S286" s="1"/>
      <c r="T286" s="1"/>
      <c r="U286" s="1"/>
      <c r="V286" s="1"/>
      <c r="W286" s="1"/>
      <c r="X286" s="1"/>
      <c r="Y286" s="1"/>
      <c r="Z286" s="1"/>
      <c r="AA286" s="1"/>
      <c r="AB286" s="1"/>
      <c r="AC286" s="1"/>
      <c r="AD286" s="1"/>
      <c r="AE286" s="1"/>
      <c r="AF286" s="1"/>
      <c r="AG286" s="1"/>
    </row>
    <row r="287" spans="1:33" ht="14.25" customHeight="1">
      <c r="A287" s="26"/>
      <c r="B287" s="26"/>
      <c r="C287" s="26"/>
      <c r="D287" s="26"/>
      <c r="E287" s="26"/>
      <c r="F287" s="26"/>
      <c r="G287" s="26"/>
      <c r="H287" s="26"/>
      <c r="I287" s="26"/>
      <c r="J287" s="26"/>
      <c r="K287" s="26"/>
      <c r="L287" s="26"/>
      <c r="M287" s="26"/>
      <c r="N287" s="1"/>
      <c r="O287" s="1"/>
      <c r="P287" s="1"/>
      <c r="Q287" s="1"/>
      <c r="R287" s="1"/>
      <c r="S287" s="1"/>
      <c r="T287" s="1"/>
      <c r="U287" s="1"/>
      <c r="V287" s="1"/>
      <c r="W287" s="1"/>
      <c r="X287" s="1"/>
      <c r="Y287" s="1"/>
      <c r="Z287" s="1"/>
      <c r="AA287" s="1"/>
      <c r="AB287" s="1"/>
      <c r="AC287" s="1"/>
      <c r="AD287" s="1"/>
      <c r="AE287" s="1"/>
      <c r="AF287" s="1"/>
      <c r="AG287" s="1"/>
    </row>
    <row r="288" spans="1:33" ht="14.25" customHeight="1">
      <c r="A288" s="26"/>
      <c r="B288" s="26"/>
      <c r="C288" s="26"/>
      <c r="D288" s="26"/>
      <c r="E288" s="26"/>
      <c r="F288" s="26"/>
      <c r="G288" s="26"/>
      <c r="H288" s="26"/>
      <c r="I288" s="26"/>
      <c r="J288" s="26"/>
      <c r="K288" s="26"/>
      <c r="L288" s="26"/>
      <c r="M288" s="26"/>
      <c r="N288" s="1"/>
      <c r="O288" s="1"/>
      <c r="P288" s="1"/>
      <c r="Q288" s="1"/>
      <c r="R288" s="1"/>
      <c r="S288" s="1"/>
      <c r="T288" s="1"/>
      <c r="U288" s="1"/>
      <c r="V288" s="1"/>
      <c r="W288" s="1"/>
      <c r="X288" s="1"/>
      <c r="Y288" s="1"/>
      <c r="Z288" s="1"/>
      <c r="AA288" s="1"/>
      <c r="AB288" s="1"/>
      <c r="AC288" s="1"/>
      <c r="AD288" s="1"/>
      <c r="AE288" s="1"/>
      <c r="AF288" s="1"/>
      <c r="AG288" s="1"/>
    </row>
    <row r="289" spans="1:33" ht="14.25" customHeight="1">
      <c r="A289" s="26"/>
      <c r="B289" s="26"/>
      <c r="C289" s="26"/>
      <c r="D289" s="26"/>
      <c r="E289" s="26"/>
      <c r="F289" s="26"/>
      <c r="G289" s="26"/>
      <c r="H289" s="26"/>
      <c r="I289" s="26"/>
      <c r="J289" s="26"/>
      <c r="K289" s="26"/>
      <c r="L289" s="26"/>
      <c r="M289" s="26"/>
      <c r="N289" s="1"/>
      <c r="O289" s="1"/>
      <c r="P289" s="1"/>
      <c r="Q289" s="1"/>
      <c r="R289" s="1"/>
      <c r="S289" s="1"/>
      <c r="T289" s="1"/>
      <c r="U289" s="1"/>
      <c r="V289" s="1"/>
      <c r="W289" s="1"/>
      <c r="X289" s="1"/>
      <c r="Y289" s="1"/>
      <c r="Z289" s="1"/>
      <c r="AA289" s="1"/>
      <c r="AB289" s="1"/>
      <c r="AC289" s="1"/>
      <c r="AD289" s="1"/>
      <c r="AE289" s="1"/>
      <c r="AF289" s="1"/>
      <c r="AG289" s="1"/>
    </row>
    <row r="290" spans="1:33" ht="14.25" customHeight="1">
      <c r="A290" s="26"/>
      <c r="B290" s="26"/>
      <c r="C290" s="26"/>
      <c r="D290" s="26"/>
      <c r="E290" s="26"/>
      <c r="F290" s="26"/>
      <c r="G290" s="26"/>
      <c r="H290" s="26"/>
      <c r="I290" s="26"/>
      <c r="J290" s="26"/>
      <c r="K290" s="26"/>
      <c r="L290" s="26"/>
      <c r="M290" s="26"/>
      <c r="N290" s="1"/>
      <c r="O290" s="1"/>
      <c r="P290" s="1"/>
      <c r="Q290" s="1"/>
      <c r="R290" s="1"/>
      <c r="S290" s="1"/>
      <c r="T290" s="1"/>
      <c r="U290" s="1"/>
      <c r="V290" s="1"/>
      <c r="W290" s="1"/>
      <c r="X290" s="1"/>
      <c r="Y290" s="1"/>
      <c r="Z290" s="1"/>
      <c r="AA290" s="1"/>
      <c r="AB290" s="1"/>
      <c r="AC290" s="1"/>
      <c r="AD290" s="1"/>
      <c r="AE290" s="1"/>
      <c r="AF290" s="1"/>
      <c r="AG290" s="1"/>
    </row>
    <row r="291" spans="1:33" ht="14.25" customHeight="1">
      <c r="A291" s="26"/>
      <c r="B291" s="26"/>
      <c r="C291" s="26"/>
      <c r="D291" s="26"/>
      <c r="E291" s="26"/>
      <c r="F291" s="26"/>
      <c r="G291" s="26"/>
      <c r="H291" s="26"/>
      <c r="I291" s="26"/>
      <c r="J291" s="26"/>
      <c r="K291" s="26"/>
      <c r="L291" s="26"/>
      <c r="M291" s="26"/>
      <c r="N291" s="1"/>
      <c r="O291" s="1"/>
      <c r="P291" s="1"/>
      <c r="Q291" s="1"/>
      <c r="R291" s="1"/>
      <c r="S291" s="1"/>
      <c r="T291" s="1"/>
      <c r="U291" s="1"/>
      <c r="V291" s="1"/>
      <c r="W291" s="1"/>
      <c r="X291" s="1"/>
      <c r="Y291" s="1"/>
      <c r="Z291" s="1"/>
      <c r="AA291" s="1"/>
      <c r="AB291" s="1"/>
      <c r="AC291" s="1"/>
      <c r="AD291" s="1"/>
      <c r="AE291" s="1"/>
      <c r="AF291" s="1"/>
      <c r="AG291" s="1"/>
    </row>
    <row r="292" spans="1:33" ht="14.25" customHeight="1">
      <c r="A292" s="26"/>
      <c r="B292" s="26"/>
      <c r="C292" s="26"/>
      <c r="D292" s="26"/>
      <c r="E292" s="26"/>
      <c r="F292" s="26"/>
      <c r="G292" s="26"/>
      <c r="H292" s="26"/>
      <c r="I292" s="26"/>
      <c r="J292" s="26"/>
      <c r="K292" s="26"/>
      <c r="L292" s="26"/>
      <c r="M292" s="26"/>
      <c r="N292" s="1"/>
      <c r="O292" s="1"/>
      <c r="P292" s="1"/>
      <c r="Q292" s="1"/>
      <c r="R292" s="1"/>
      <c r="S292" s="1"/>
      <c r="T292" s="1"/>
      <c r="U292" s="1"/>
      <c r="V292" s="1"/>
      <c r="W292" s="1"/>
      <c r="X292" s="1"/>
      <c r="Y292" s="1"/>
      <c r="Z292" s="1"/>
      <c r="AA292" s="1"/>
      <c r="AB292" s="1"/>
      <c r="AC292" s="1"/>
      <c r="AD292" s="1"/>
      <c r="AE292" s="1"/>
      <c r="AF292" s="1"/>
      <c r="AG292" s="1"/>
    </row>
    <row r="293" spans="1:33" ht="14.25" customHeight="1">
      <c r="A293" s="26"/>
      <c r="B293" s="26"/>
      <c r="C293" s="26"/>
      <c r="D293" s="26"/>
      <c r="E293" s="26"/>
      <c r="F293" s="26"/>
      <c r="G293" s="26"/>
      <c r="H293" s="26"/>
      <c r="I293" s="26"/>
      <c r="J293" s="26"/>
      <c r="K293" s="26"/>
      <c r="L293" s="26"/>
      <c r="M293" s="26"/>
      <c r="N293" s="1"/>
      <c r="O293" s="1"/>
      <c r="P293" s="1"/>
      <c r="Q293" s="1"/>
      <c r="R293" s="1"/>
      <c r="S293" s="1"/>
      <c r="T293" s="1"/>
      <c r="U293" s="1"/>
      <c r="V293" s="1"/>
      <c r="W293" s="1"/>
      <c r="X293" s="1"/>
      <c r="Y293" s="1"/>
      <c r="Z293" s="1"/>
      <c r="AA293" s="1"/>
      <c r="AB293" s="1"/>
      <c r="AC293" s="1"/>
      <c r="AD293" s="1"/>
      <c r="AE293" s="1"/>
      <c r="AF293" s="1"/>
      <c r="AG293" s="1"/>
    </row>
    <row r="294" spans="1:33" ht="14.25" customHeight="1">
      <c r="A294" s="26"/>
      <c r="B294" s="26"/>
      <c r="C294" s="26"/>
      <c r="D294" s="26"/>
      <c r="E294" s="26"/>
      <c r="F294" s="26"/>
      <c r="G294" s="26"/>
      <c r="H294" s="26"/>
      <c r="I294" s="26"/>
      <c r="J294" s="26"/>
      <c r="K294" s="26"/>
      <c r="L294" s="26"/>
      <c r="M294" s="26"/>
      <c r="N294" s="1"/>
      <c r="O294" s="1"/>
      <c r="P294" s="1"/>
      <c r="Q294" s="1"/>
      <c r="R294" s="1"/>
      <c r="S294" s="1"/>
      <c r="T294" s="1"/>
      <c r="U294" s="1"/>
      <c r="V294" s="1"/>
      <c r="W294" s="1"/>
      <c r="X294" s="1"/>
      <c r="Y294" s="1"/>
      <c r="Z294" s="1"/>
      <c r="AA294" s="1"/>
      <c r="AB294" s="1"/>
      <c r="AC294" s="1"/>
      <c r="AD294" s="1"/>
      <c r="AE294" s="1"/>
      <c r="AF294" s="1"/>
      <c r="AG294" s="1"/>
    </row>
    <row r="295" spans="1:33" ht="14.25" customHeight="1">
      <c r="A295" s="26"/>
      <c r="B295" s="26"/>
      <c r="C295" s="26"/>
      <c r="D295" s="26"/>
      <c r="E295" s="26"/>
      <c r="F295" s="26"/>
      <c r="G295" s="26"/>
      <c r="H295" s="26"/>
      <c r="I295" s="26"/>
      <c r="J295" s="26"/>
      <c r="K295" s="26"/>
      <c r="L295" s="26"/>
      <c r="M295" s="26"/>
      <c r="N295" s="1"/>
      <c r="O295" s="1"/>
      <c r="P295" s="1"/>
      <c r="Q295" s="1"/>
      <c r="R295" s="1"/>
      <c r="S295" s="1"/>
      <c r="T295" s="1"/>
      <c r="U295" s="1"/>
      <c r="V295" s="1"/>
      <c r="W295" s="1"/>
      <c r="X295" s="1"/>
      <c r="Y295" s="1"/>
      <c r="Z295" s="1"/>
      <c r="AA295" s="1"/>
      <c r="AB295" s="1"/>
      <c r="AC295" s="1"/>
      <c r="AD295" s="1"/>
      <c r="AE295" s="1"/>
      <c r="AF295" s="1"/>
      <c r="AG295" s="1"/>
    </row>
    <row r="296" spans="1:33" ht="14.25" customHeight="1">
      <c r="A296" s="26"/>
      <c r="B296" s="26"/>
      <c r="C296" s="26"/>
      <c r="D296" s="26"/>
      <c r="E296" s="26"/>
      <c r="F296" s="26"/>
      <c r="G296" s="26"/>
      <c r="H296" s="26"/>
      <c r="I296" s="26"/>
      <c r="J296" s="26"/>
      <c r="K296" s="26"/>
      <c r="L296" s="26"/>
      <c r="M296" s="26"/>
      <c r="N296" s="1"/>
      <c r="O296" s="1"/>
      <c r="P296" s="1"/>
      <c r="Q296" s="1"/>
      <c r="R296" s="1"/>
      <c r="S296" s="1"/>
      <c r="T296" s="1"/>
      <c r="U296" s="1"/>
      <c r="V296" s="1"/>
      <c r="W296" s="1"/>
      <c r="X296" s="1"/>
      <c r="Y296" s="1"/>
      <c r="Z296" s="1"/>
      <c r="AA296" s="1"/>
      <c r="AB296" s="1"/>
      <c r="AC296" s="1"/>
      <c r="AD296" s="1"/>
      <c r="AE296" s="1"/>
      <c r="AF296" s="1"/>
      <c r="AG296" s="1"/>
    </row>
    <row r="297" spans="1:33" ht="14.25" customHeight="1">
      <c r="A297" s="26"/>
      <c r="B297" s="26"/>
      <c r="C297" s="26"/>
      <c r="D297" s="26"/>
      <c r="E297" s="26"/>
      <c r="F297" s="26"/>
      <c r="G297" s="26"/>
      <c r="H297" s="26"/>
      <c r="I297" s="26"/>
      <c r="J297" s="26"/>
      <c r="K297" s="26"/>
      <c r="L297" s="26"/>
      <c r="M297" s="26"/>
      <c r="N297" s="1"/>
      <c r="O297" s="1"/>
      <c r="P297" s="1"/>
      <c r="Q297" s="1"/>
      <c r="R297" s="1"/>
      <c r="S297" s="1"/>
      <c r="T297" s="1"/>
      <c r="U297" s="1"/>
      <c r="V297" s="1"/>
      <c r="W297" s="1"/>
      <c r="X297" s="1"/>
      <c r="Y297" s="1"/>
      <c r="Z297" s="1"/>
      <c r="AA297" s="1"/>
      <c r="AB297" s="1"/>
      <c r="AC297" s="1"/>
      <c r="AD297" s="1"/>
      <c r="AE297" s="1"/>
      <c r="AF297" s="1"/>
      <c r="AG297" s="1"/>
    </row>
    <row r="298" spans="1:33" ht="14.25" customHeight="1">
      <c r="A298" s="26"/>
      <c r="B298" s="26"/>
      <c r="C298" s="26"/>
      <c r="D298" s="26"/>
      <c r="E298" s="26"/>
      <c r="F298" s="26"/>
      <c r="G298" s="26"/>
      <c r="H298" s="26"/>
      <c r="I298" s="26"/>
      <c r="J298" s="26"/>
      <c r="K298" s="26"/>
      <c r="L298" s="26"/>
      <c r="M298" s="26"/>
      <c r="N298" s="1"/>
      <c r="O298" s="1"/>
      <c r="P298" s="1"/>
      <c r="Q298" s="1"/>
      <c r="R298" s="1"/>
      <c r="S298" s="1"/>
      <c r="T298" s="1"/>
      <c r="U298" s="1"/>
      <c r="V298" s="1"/>
      <c r="W298" s="1"/>
      <c r="X298" s="1"/>
      <c r="Y298" s="1"/>
      <c r="Z298" s="1"/>
      <c r="AA298" s="1"/>
      <c r="AB298" s="1"/>
      <c r="AC298" s="1"/>
      <c r="AD298" s="1"/>
      <c r="AE298" s="1"/>
      <c r="AF298" s="1"/>
      <c r="AG298" s="1"/>
    </row>
    <row r="299" spans="1:33" ht="14.25" customHeight="1">
      <c r="A299" s="26"/>
      <c r="B299" s="26"/>
      <c r="C299" s="26"/>
      <c r="D299" s="26"/>
      <c r="E299" s="26"/>
      <c r="F299" s="26"/>
      <c r="G299" s="26"/>
      <c r="H299" s="26"/>
      <c r="I299" s="26"/>
      <c r="J299" s="26"/>
      <c r="K299" s="26"/>
      <c r="L299" s="26"/>
      <c r="M299" s="26"/>
      <c r="N299" s="1"/>
      <c r="O299" s="1"/>
      <c r="P299" s="1"/>
      <c r="Q299" s="1"/>
      <c r="R299" s="1"/>
      <c r="S299" s="1"/>
      <c r="T299" s="1"/>
      <c r="U299" s="1"/>
      <c r="V299" s="1"/>
      <c r="W299" s="1"/>
      <c r="X299" s="1"/>
      <c r="Y299" s="1"/>
      <c r="Z299" s="1"/>
      <c r="AA299" s="1"/>
      <c r="AB299" s="1"/>
      <c r="AC299" s="1"/>
      <c r="AD299" s="1"/>
      <c r="AE299" s="1"/>
      <c r="AF299" s="1"/>
      <c r="AG299" s="1"/>
    </row>
    <row r="300" spans="1:33" ht="14.25" customHeight="1">
      <c r="A300" s="26"/>
      <c r="B300" s="26"/>
      <c r="C300" s="26"/>
      <c r="D300" s="26"/>
      <c r="E300" s="26"/>
      <c r="F300" s="26"/>
      <c r="G300" s="26"/>
      <c r="H300" s="26"/>
      <c r="I300" s="26"/>
      <c r="J300" s="26"/>
      <c r="K300" s="26"/>
      <c r="L300" s="26"/>
      <c r="M300" s="26"/>
      <c r="N300" s="1"/>
      <c r="O300" s="1"/>
      <c r="P300" s="1"/>
      <c r="Q300" s="1"/>
      <c r="R300" s="1"/>
      <c r="S300" s="1"/>
      <c r="T300" s="1"/>
      <c r="U300" s="1"/>
      <c r="V300" s="1"/>
      <c r="W300" s="1"/>
      <c r="X300" s="1"/>
      <c r="Y300" s="1"/>
      <c r="Z300" s="1"/>
      <c r="AA300" s="1"/>
      <c r="AB300" s="1"/>
      <c r="AC300" s="1"/>
      <c r="AD300" s="1"/>
      <c r="AE300" s="1"/>
      <c r="AF300" s="1"/>
      <c r="AG300" s="1"/>
    </row>
    <row r="301" spans="1:33" ht="14.25" customHeight="1">
      <c r="A301" s="26"/>
      <c r="B301" s="26"/>
      <c r="C301" s="26"/>
      <c r="D301" s="26"/>
      <c r="E301" s="26"/>
      <c r="F301" s="26"/>
      <c r="G301" s="26"/>
      <c r="H301" s="26"/>
      <c r="I301" s="26"/>
      <c r="J301" s="26"/>
      <c r="K301" s="26"/>
      <c r="L301" s="26"/>
      <c r="M301" s="26"/>
      <c r="N301" s="1"/>
      <c r="O301" s="1"/>
      <c r="P301" s="1"/>
      <c r="Q301" s="1"/>
      <c r="R301" s="1"/>
      <c r="S301" s="1"/>
      <c r="T301" s="1"/>
      <c r="U301" s="1"/>
      <c r="V301" s="1"/>
      <c r="W301" s="1"/>
      <c r="X301" s="1"/>
      <c r="Y301" s="1"/>
      <c r="Z301" s="1"/>
      <c r="AA301" s="1"/>
      <c r="AB301" s="1"/>
      <c r="AC301" s="1"/>
      <c r="AD301" s="1"/>
      <c r="AE301" s="1"/>
      <c r="AF301" s="1"/>
      <c r="AG301" s="1"/>
    </row>
    <row r="302" spans="1:33" ht="14.25" customHeight="1">
      <c r="A302" s="26"/>
      <c r="B302" s="26"/>
      <c r="C302" s="26"/>
      <c r="D302" s="26"/>
      <c r="E302" s="26"/>
      <c r="F302" s="26"/>
      <c r="G302" s="26"/>
      <c r="H302" s="26"/>
      <c r="I302" s="26"/>
      <c r="J302" s="26"/>
      <c r="K302" s="26"/>
      <c r="L302" s="26"/>
      <c r="M302" s="26"/>
      <c r="N302" s="1"/>
      <c r="O302" s="1"/>
      <c r="P302" s="1"/>
      <c r="Q302" s="1"/>
      <c r="R302" s="1"/>
      <c r="S302" s="1"/>
      <c r="T302" s="1"/>
      <c r="U302" s="1"/>
      <c r="V302" s="1"/>
      <c r="W302" s="1"/>
      <c r="X302" s="1"/>
      <c r="Y302" s="1"/>
      <c r="Z302" s="1"/>
      <c r="AA302" s="1"/>
      <c r="AB302" s="1"/>
      <c r="AC302" s="1"/>
      <c r="AD302" s="1"/>
      <c r="AE302" s="1"/>
      <c r="AF302" s="1"/>
      <c r="AG302" s="1"/>
    </row>
    <row r="303" spans="1:33" ht="14.25" customHeight="1">
      <c r="A303" s="26"/>
      <c r="B303" s="26"/>
      <c r="C303" s="26"/>
      <c r="D303" s="26"/>
      <c r="E303" s="26"/>
      <c r="F303" s="26"/>
      <c r="G303" s="26"/>
      <c r="H303" s="26"/>
      <c r="I303" s="26"/>
      <c r="J303" s="26"/>
      <c r="K303" s="26"/>
      <c r="L303" s="26"/>
      <c r="M303" s="26"/>
      <c r="N303" s="1"/>
      <c r="O303" s="1"/>
      <c r="P303" s="1"/>
      <c r="Q303" s="1"/>
      <c r="R303" s="1"/>
      <c r="S303" s="1"/>
      <c r="T303" s="1"/>
      <c r="U303" s="1"/>
      <c r="V303" s="1"/>
      <c r="W303" s="1"/>
      <c r="X303" s="1"/>
      <c r="Y303" s="1"/>
      <c r="Z303" s="1"/>
      <c r="AA303" s="1"/>
      <c r="AB303" s="1"/>
      <c r="AC303" s="1"/>
      <c r="AD303" s="1"/>
      <c r="AE303" s="1"/>
      <c r="AF303" s="1"/>
      <c r="AG303" s="1"/>
    </row>
    <row r="304" spans="1:33" ht="14.25" customHeight="1">
      <c r="A304" s="26"/>
      <c r="B304" s="26"/>
      <c r="C304" s="26"/>
      <c r="D304" s="26"/>
      <c r="E304" s="26"/>
      <c r="F304" s="26"/>
      <c r="G304" s="26"/>
      <c r="H304" s="26"/>
      <c r="I304" s="26"/>
      <c r="J304" s="26"/>
      <c r="K304" s="26"/>
      <c r="L304" s="26"/>
      <c r="M304" s="26"/>
      <c r="N304" s="1"/>
      <c r="O304" s="1"/>
      <c r="P304" s="1"/>
      <c r="Q304" s="1"/>
      <c r="R304" s="1"/>
      <c r="S304" s="1"/>
      <c r="T304" s="1"/>
      <c r="U304" s="1"/>
      <c r="V304" s="1"/>
      <c r="W304" s="1"/>
      <c r="X304" s="1"/>
      <c r="Y304" s="1"/>
      <c r="Z304" s="1"/>
      <c r="AA304" s="1"/>
      <c r="AB304" s="1"/>
      <c r="AC304" s="1"/>
      <c r="AD304" s="1"/>
      <c r="AE304" s="1"/>
      <c r="AF304" s="1"/>
      <c r="AG304" s="1"/>
    </row>
    <row r="305" spans="1:33" ht="14.25" customHeight="1">
      <c r="A305" s="26"/>
      <c r="B305" s="26"/>
      <c r="C305" s="26"/>
      <c r="D305" s="26"/>
      <c r="E305" s="26"/>
      <c r="F305" s="26"/>
      <c r="G305" s="26"/>
      <c r="H305" s="26"/>
      <c r="I305" s="26"/>
      <c r="J305" s="26"/>
      <c r="K305" s="26"/>
      <c r="L305" s="26"/>
      <c r="M305" s="26"/>
      <c r="N305" s="1"/>
      <c r="O305" s="1"/>
      <c r="P305" s="1"/>
      <c r="Q305" s="1"/>
      <c r="R305" s="1"/>
      <c r="S305" s="1"/>
      <c r="T305" s="1"/>
      <c r="U305" s="1"/>
      <c r="V305" s="1"/>
      <c r="W305" s="1"/>
      <c r="X305" s="1"/>
      <c r="Y305" s="1"/>
      <c r="Z305" s="1"/>
      <c r="AA305" s="1"/>
      <c r="AB305" s="1"/>
      <c r="AC305" s="1"/>
      <c r="AD305" s="1"/>
      <c r="AE305" s="1"/>
      <c r="AF305" s="1"/>
      <c r="AG305" s="1"/>
    </row>
    <row r="306" spans="1:33" ht="14.25" customHeight="1">
      <c r="A306" s="26"/>
      <c r="B306" s="26"/>
      <c r="C306" s="26"/>
      <c r="D306" s="26"/>
      <c r="E306" s="26"/>
      <c r="F306" s="26"/>
      <c r="G306" s="26"/>
      <c r="H306" s="26"/>
      <c r="I306" s="26"/>
      <c r="J306" s="26"/>
      <c r="K306" s="26"/>
      <c r="L306" s="26"/>
      <c r="M306" s="26"/>
      <c r="N306" s="1"/>
      <c r="O306" s="1"/>
      <c r="P306" s="1"/>
      <c r="Q306" s="1"/>
      <c r="R306" s="1"/>
      <c r="S306" s="1"/>
      <c r="T306" s="1"/>
      <c r="U306" s="1"/>
      <c r="V306" s="1"/>
      <c r="W306" s="1"/>
      <c r="X306" s="1"/>
      <c r="Y306" s="1"/>
      <c r="Z306" s="1"/>
      <c r="AA306" s="1"/>
      <c r="AB306" s="1"/>
      <c r="AC306" s="1"/>
      <c r="AD306" s="1"/>
      <c r="AE306" s="1"/>
      <c r="AF306" s="1"/>
      <c r="AG306" s="1"/>
    </row>
    <row r="307" spans="1:33" ht="14.25" customHeight="1">
      <c r="A307" s="26"/>
      <c r="B307" s="26"/>
      <c r="C307" s="26"/>
      <c r="D307" s="26"/>
      <c r="E307" s="26"/>
      <c r="F307" s="26"/>
      <c r="G307" s="26"/>
      <c r="H307" s="26"/>
      <c r="I307" s="26"/>
      <c r="J307" s="26"/>
      <c r="K307" s="26"/>
      <c r="L307" s="26"/>
      <c r="M307" s="26"/>
      <c r="N307" s="1"/>
      <c r="O307" s="1"/>
      <c r="P307" s="1"/>
      <c r="Q307" s="1"/>
      <c r="R307" s="1"/>
      <c r="S307" s="1"/>
      <c r="T307" s="1"/>
      <c r="U307" s="1"/>
      <c r="V307" s="1"/>
      <c r="W307" s="1"/>
      <c r="X307" s="1"/>
      <c r="Y307" s="1"/>
      <c r="Z307" s="1"/>
      <c r="AA307" s="1"/>
      <c r="AB307" s="1"/>
      <c r="AC307" s="1"/>
      <c r="AD307" s="1"/>
      <c r="AE307" s="1"/>
      <c r="AF307" s="1"/>
      <c r="AG307" s="1"/>
    </row>
    <row r="308" spans="1:33" ht="14.25" customHeight="1">
      <c r="A308" s="26"/>
      <c r="B308" s="26"/>
      <c r="C308" s="26"/>
      <c r="D308" s="26"/>
      <c r="E308" s="26"/>
      <c r="F308" s="26"/>
      <c r="G308" s="26"/>
      <c r="H308" s="26"/>
      <c r="I308" s="26"/>
      <c r="J308" s="26"/>
      <c r="K308" s="26"/>
      <c r="L308" s="26"/>
      <c r="M308" s="26"/>
      <c r="N308" s="1"/>
      <c r="O308" s="1"/>
      <c r="P308" s="1"/>
      <c r="Q308" s="1"/>
      <c r="R308" s="1"/>
      <c r="S308" s="1"/>
      <c r="T308" s="1"/>
      <c r="U308" s="1"/>
      <c r="V308" s="1"/>
      <c r="W308" s="1"/>
      <c r="X308" s="1"/>
      <c r="Y308" s="1"/>
      <c r="Z308" s="1"/>
      <c r="AA308" s="1"/>
      <c r="AB308" s="1"/>
      <c r="AC308" s="1"/>
      <c r="AD308" s="1"/>
      <c r="AE308" s="1"/>
      <c r="AF308" s="1"/>
      <c r="AG308" s="1"/>
    </row>
    <row r="309" spans="1:33" ht="14.25" customHeight="1">
      <c r="A309" s="26"/>
      <c r="B309" s="26"/>
      <c r="C309" s="26"/>
      <c r="D309" s="26"/>
      <c r="E309" s="26"/>
      <c r="F309" s="26"/>
      <c r="G309" s="26"/>
      <c r="H309" s="26"/>
      <c r="I309" s="26"/>
      <c r="J309" s="26"/>
      <c r="K309" s="26"/>
      <c r="L309" s="26"/>
      <c r="M309" s="26"/>
      <c r="N309" s="1"/>
      <c r="O309" s="1"/>
      <c r="P309" s="1"/>
      <c r="Q309" s="1"/>
      <c r="R309" s="1"/>
      <c r="S309" s="1"/>
      <c r="T309" s="1"/>
      <c r="U309" s="1"/>
      <c r="V309" s="1"/>
      <c r="W309" s="1"/>
      <c r="X309" s="1"/>
      <c r="Y309" s="1"/>
      <c r="Z309" s="1"/>
      <c r="AA309" s="1"/>
      <c r="AB309" s="1"/>
      <c r="AC309" s="1"/>
      <c r="AD309" s="1"/>
      <c r="AE309" s="1"/>
      <c r="AF309" s="1"/>
      <c r="AG309" s="1"/>
    </row>
    <row r="310" spans="1:33" ht="14.25" customHeight="1">
      <c r="A310" s="26"/>
      <c r="B310" s="26"/>
      <c r="C310" s="26"/>
      <c r="D310" s="26"/>
      <c r="E310" s="26"/>
      <c r="F310" s="26"/>
      <c r="G310" s="26"/>
      <c r="H310" s="26"/>
      <c r="I310" s="26"/>
      <c r="J310" s="26"/>
      <c r="K310" s="26"/>
      <c r="L310" s="26"/>
      <c r="M310" s="26"/>
      <c r="N310" s="1"/>
      <c r="O310" s="1"/>
      <c r="P310" s="1"/>
      <c r="Q310" s="1"/>
      <c r="R310" s="1"/>
      <c r="S310" s="1"/>
      <c r="T310" s="1"/>
      <c r="U310" s="1"/>
      <c r="V310" s="1"/>
      <c r="W310" s="1"/>
      <c r="X310" s="1"/>
      <c r="Y310" s="1"/>
      <c r="Z310" s="1"/>
      <c r="AA310" s="1"/>
      <c r="AB310" s="1"/>
      <c r="AC310" s="1"/>
      <c r="AD310" s="1"/>
      <c r="AE310" s="1"/>
      <c r="AF310" s="1"/>
      <c r="AG310" s="1"/>
    </row>
    <row r="311" spans="1:33" ht="14.25" customHeight="1">
      <c r="A311" s="26"/>
      <c r="B311" s="26"/>
      <c r="C311" s="26"/>
      <c r="D311" s="26"/>
      <c r="E311" s="26"/>
      <c r="F311" s="26"/>
      <c r="G311" s="26"/>
      <c r="H311" s="26"/>
      <c r="I311" s="26"/>
      <c r="J311" s="26"/>
      <c r="K311" s="26"/>
      <c r="L311" s="26"/>
      <c r="M311" s="26"/>
      <c r="N311" s="1"/>
      <c r="O311" s="1"/>
      <c r="P311" s="1"/>
      <c r="Q311" s="1"/>
      <c r="R311" s="1"/>
      <c r="S311" s="1"/>
      <c r="T311" s="1"/>
      <c r="U311" s="1"/>
      <c r="V311" s="1"/>
      <c r="W311" s="1"/>
      <c r="X311" s="1"/>
      <c r="Y311" s="1"/>
      <c r="Z311" s="1"/>
      <c r="AA311" s="1"/>
      <c r="AB311" s="1"/>
      <c r="AC311" s="1"/>
      <c r="AD311" s="1"/>
      <c r="AE311" s="1"/>
      <c r="AF311" s="1"/>
      <c r="AG311" s="1"/>
    </row>
    <row r="312" spans="1:33" ht="14.25" customHeight="1">
      <c r="A312" s="26"/>
      <c r="B312" s="26"/>
      <c r="C312" s="26"/>
      <c r="D312" s="26"/>
      <c r="E312" s="26"/>
      <c r="F312" s="26"/>
      <c r="G312" s="26"/>
      <c r="H312" s="26"/>
      <c r="I312" s="26"/>
      <c r="J312" s="26"/>
      <c r="K312" s="26"/>
      <c r="L312" s="26"/>
      <c r="M312" s="26"/>
      <c r="N312" s="1"/>
      <c r="O312" s="1"/>
      <c r="P312" s="1"/>
      <c r="Q312" s="1"/>
      <c r="R312" s="1"/>
      <c r="S312" s="1"/>
      <c r="T312" s="1"/>
      <c r="U312" s="1"/>
      <c r="V312" s="1"/>
      <c r="W312" s="1"/>
      <c r="X312" s="1"/>
      <c r="Y312" s="1"/>
      <c r="Z312" s="1"/>
      <c r="AA312" s="1"/>
      <c r="AB312" s="1"/>
      <c r="AC312" s="1"/>
      <c r="AD312" s="1"/>
      <c r="AE312" s="1"/>
      <c r="AF312" s="1"/>
      <c r="AG312" s="1"/>
    </row>
    <row r="313" spans="1:33" ht="14.25" customHeight="1">
      <c r="A313" s="26"/>
      <c r="B313" s="26"/>
      <c r="C313" s="26"/>
      <c r="D313" s="26"/>
      <c r="E313" s="26"/>
      <c r="F313" s="26"/>
      <c r="G313" s="26"/>
      <c r="H313" s="26"/>
      <c r="I313" s="26"/>
      <c r="J313" s="26"/>
      <c r="K313" s="26"/>
      <c r="L313" s="26"/>
      <c r="M313" s="26"/>
      <c r="N313" s="1"/>
      <c r="O313" s="1"/>
      <c r="P313" s="1"/>
      <c r="Q313" s="1"/>
      <c r="R313" s="1"/>
      <c r="S313" s="1"/>
      <c r="T313" s="1"/>
      <c r="U313" s="1"/>
      <c r="V313" s="1"/>
      <c r="W313" s="1"/>
      <c r="X313" s="1"/>
      <c r="Y313" s="1"/>
      <c r="Z313" s="1"/>
      <c r="AA313" s="1"/>
      <c r="AB313" s="1"/>
      <c r="AC313" s="1"/>
      <c r="AD313" s="1"/>
      <c r="AE313" s="1"/>
      <c r="AF313" s="1"/>
      <c r="AG313" s="1"/>
    </row>
    <row r="314" spans="1:33" ht="14.25" customHeight="1">
      <c r="A314" s="26"/>
      <c r="B314" s="26"/>
      <c r="C314" s="26"/>
      <c r="D314" s="26"/>
      <c r="E314" s="26"/>
      <c r="F314" s="26"/>
      <c r="G314" s="26"/>
      <c r="H314" s="26"/>
      <c r="I314" s="26"/>
      <c r="J314" s="26"/>
      <c r="K314" s="26"/>
      <c r="L314" s="26"/>
      <c r="M314" s="26"/>
      <c r="N314" s="1"/>
      <c r="O314" s="1"/>
      <c r="P314" s="1"/>
      <c r="Q314" s="1"/>
      <c r="R314" s="1"/>
      <c r="S314" s="1"/>
      <c r="T314" s="1"/>
      <c r="U314" s="1"/>
      <c r="V314" s="1"/>
      <c r="W314" s="1"/>
      <c r="X314" s="1"/>
      <c r="Y314" s="1"/>
      <c r="Z314" s="1"/>
      <c r="AA314" s="1"/>
      <c r="AB314" s="1"/>
      <c r="AC314" s="1"/>
      <c r="AD314" s="1"/>
      <c r="AE314" s="1"/>
      <c r="AF314" s="1"/>
      <c r="AG314" s="1"/>
    </row>
    <row r="315" spans="1:33" ht="14.25" customHeight="1">
      <c r="A315" s="26"/>
      <c r="B315" s="26"/>
      <c r="C315" s="26"/>
      <c r="D315" s="26"/>
      <c r="E315" s="26"/>
      <c r="F315" s="26"/>
      <c r="G315" s="26"/>
      <c r="H315" s="26"/>
      <c r="I315" s="26"/>
      <c r="J315" s="26"/>
      <c r="K315" s="26"/>
      <c r="L315" s="26"/>
      <c r="M315" s="26"/>
      <c r="N315" s="1"/>
      <c r="O315" s="1"/>
      <c r="P315" s="1"/>
      <c r="Q315" s="1"/>
      <c r="R315" s="1"/>
      <c r="S315" s="1"/>
      <c r="T315" s="1"/>
      <c r="U315" s="1"/>
      <c r="V315" s="1"/>
      <c r="W315" s="1"/>
      <c r="X315" s="1"/>
      <c r="Y315" s="1"/>
      <c r="Z315" s="1"/>
      <c r="AA315" s="1"/>
      <c r="AB315" s="1"/>
      <c r="AC315" s="1"/>
      <c r="AD315" s="1"/>
      <c r="AE315" s="1"/>
      <c r="AF315" s="1"/>
      <c r="AG315" s="1"/>
    </row>
    <row r="316" spans="1:33" ht="14.25" customHeight="1">
      <c r="A316" s="26"/>
      <c r="B316" s="26"/>
      <c r="C316" s="26"/>
      <c r="D316" s="26"/>
      <c r="E316" s="26"/>
      <c r="F316" s="26"/>
      <c r="G316" s="26"/>
      <c r="H316" s="26"/>
      <c r="I316" s="26"/>
      <c r="J316" s="26"/>
      <c r="K316" s="26"/>
      <c r="L316" s="26"/>
      <c r="M316" s="26"/>
      <c r="N316" s="1"/>
      <c r="O316" s="1"/>
      <c r="P316" s="1"/>
      <c r="Q316" s="1"/>
      <c r="R316" s="1"/>
      <c r="S316" s="1"/>
      <c r="T316" s="1"/>
      <c r="U316" s="1"/>
      <c r="V316" s="1"/>
      <c r="W316" s="1"/>
      <c r="X316" s="1"/>
      <c r="Y316" s="1"/>
      <c r="Z316" s="1"/>
      <c r="AA316" s="1"/>
      <c r="AB316" s="1"/>
      <c r="AC316" s="1"/>
      <c r="AD316" s="1"/>
      <c r="AE316" s="1"/>
      <c r="AF316" s="1"/>
      <c r="AG316" s="1"/>
    </row>
    <row r="317" spans="1:33" ht="14.25" customHeight="1">
      <c r="A317" s="26"/>
      <c r="B317" s="26"/>
      <c r="C317" s="26"/>
      <c r="D317" s="26"/>
      <c r="E317" s="26"/>
      <c r="F317" s="26"/>
      <c r="G317" s="26"/>
      <c r="H317" s="26"/>
      <c r="I317" s="26"/>
      <c r="J317" s="26"/>
      <c r="K317" s="26"/>
      <c r="L317" s="26"/>
      <c r="M317" s="26"/>
      <c r="N317" s="1"/>
      <c r="O317" s="1"/>
      <c r="P317" s="1"/>
      <c r="Q317" s="1"/>
      <c r="R317" s="1"/>
      <c r="S317" s="1"/>
      <c r="T317" s="1"/>
      <c r="U317" s="1"/>
      <c r="V317" s="1"/>
      <c r="W317" s="1"/>
      <c r="X317" s="1"/>
      <c r="Y317" s="1"/>
      <c r="Z317" s="1"/>
      <c r="AA317" s="1"/>
      <c r="AB317" s="1"/>
      <c r="AC317" s="1"/>
      <c r="AD317" s="1"/>
      <c r="AE317" s="1"/>
      <c r="AF317" s="1"/>
      <c r="AG317" s="1"/>
    </row>
    <row r="318" spans="1:33" ht="14.25" customHeight="1">
      <c r="A318" s="26"/>
      <c r="B318" s="26"/>
      <c r="C318" s="26"/>
      <c r="D318" s="26"/>
      <c r="E318" s="26"/>
      <c r="F318" s="26"/>
      <c r="G318" s="26"/>
      <c r="H318" s="26"/>
      <c r="I318" s="26"/>
      <c r="J318" s="26"/>
      <c r="K318" s="26"/>
      <c r="L318" s="26"/>
      <c r="M318" s="26"/>
      <c r="N318" s="1"/>
      <c r="O318" s="1"/>
      <c r="P318" s="1"/>
      <c r="Q318" s="1"/>
      <c r="R318" s="1"/>
      <c r="S318" s="1"/>
      <c r="T318" s="1"/>
      <c r="U318" s="1"/>
      <c r="V318" s="1"/>
      <c r="W318" s="1"/>
      <c r="X318" s="1"/>
      <c r="Y318" s="1"/>
      <c r="Z318" s="1"/>
      <c r="AA318" s="1"/>
      <c r="AB318" s="1"/>
      <c r="AC318" s="1"/>
      <c r="AD318" s="1"/>
      <c r="AE318" s="1"/>
      <c r="AF318" s="1"/>
      <c r="AG318" s="1"/>
    </row>
    <row r="319" spans="1:33" ht="14.25" customHeight="1">
      <c r="A319" s="26"/>
      <c r="B319" s="26"/>
      <c r="C319" s="26"/>
      <c r="D319" s="26"/>
      <c r="E319" s="26"/>
      <c r="F319" s="26"/>
      <c r="G319" s="26"/>
      <c r="H319" s="26"/>
      <c r="I319" s="26"/>
      <c r="J319" s="26"/>
      <c r="K319" s="26"/>
      <c r="L319" s="26"/>
      <c r="M319" s="26"/>
      <c r="N319" s="1"/>
      <c r="O319" s="1"/>
      <c r="P319" s="1"/>
      <c r="Q319" s="1"/>
      <c r="R319" s="1"/>
      <c r="S319" s="1"/>
      <c r="T319" s="1"/>
      <c r="U319" s="1"/>
      <c r="V319" s="1"/>
      <c r="W319" s="1"/>
      <c r="X319" s="1"/>
      <c r="Y319" s="1"/>
      <c r="Z319" s="1"/>
      <c r="AA319" s="1"/>
      <c r="AB319" s="1"/>
      <c r="AC319" s="1"/>
      <c r="AD319" s="1"/>
      <c r="AE319" s="1"/>
      <c r="AF319" s="1"/>
      <c r="AG319" s="1"/>
    </row>
    <row r="320" spans="1:33" ht="14.25" customHeight="1">
      <c r="A320" s="26"/>
      <c r="B320" s="26"/>
      <c r="C320" s="26"/>
      <c r="D320" s="26"/>
      <c r="E320" s="26"/>
      <c r="F320" s="26"/>
      <c r="G320" s="26"/>
      <c r="H320" s="26"/>
      <c r="I320" s="26"/>
      <c r="J320" s="26"/>
      <c r="K320" s="26"/>
      <c r="L320" s="26"/>
      <c r="M320" s="26"/>
      <c r="N320" s="1"/>
      <c r="O320" s="1"/>
      <c r="P320" s="1"/>
      <c r="Q320" s="1"/>
      <c r="R320" s="1"/>
      <c r="S320" s="1"/>
      <c r="T320" s="1"/>
      <c r="U320" s="1"/>
      <c r="V320" s="1"/>
      <c r="W320" s="1"/>
      <c r="X320" s="1"/>
      <c r="Y320" s="1"/>
      <c r="Z320" s="1"/>
      <c r="AA320" s="1"/>
      <c r="AB320" s="1"/>
      <c r="AC320" s="1"/>
      <c r="AD320" s="1"/>
      <c r="AE320" s="1"/>
      <c r="AF320" s="1"/>
      <c r="AG320" s="1"/>
    </row>
    <row r="321" spans="1:33" ht="14.25" customHeight="1">
      <c r="A321" s="26"/>
      <c r="B321" s="26"/>
      <c r="C321" s="26"/>
      <c r="D321" s="26"/>
      <c r="E321" s="26"/>
      <c r="F321" s="26"/>
      <c r="G321" s="26"/>
      <c r="H321" s="26"/>
      <c r="I321" s="26"/>
      <c r="J321" s="26"/>
      <c r="K321" s="26"/>
      <c r="L321" s="26"/>
      <c r="M321" s="26"/>
      <c r="N321" s="1"/>
      <c r="O321" s="1"/>
      <c r="P321" s="1"/>
      <c r="Q321" s="1"/>
      <c r="R321" s="1"/>
      <c r="S321" s="1"/>
      <c r="T321" s="1"/>
      <c r="U321" s="1"/>
      <c r="V321" s="1"/>
      <c r="W321" s="1"/>
      <c r="X321" s="1"/>
      <c r="Y321" s="1"/>
      <c r="Z321" s="1"/>
      <c r="AA321" s="1"/>
      <c r="AB321" s="1"/>
      <c r="AC321" s="1"/>
      <c r="AD321" s="1"/>
      <c r="AE321" s="1"/>
      <c r="AF321" s="1"/>
      <c r="AG321" s="1"/>
    </row>
    <row r="322" spans="1:33" ht="14.25" customHeight="1">
      <c r="A322" s="26"/>
      <c r="B322" s="26"/>
      <c r="C322" s="26"/>
      <c r="D322" s="26"/>
      <c r="E322" s="26"/>
      <c r="F322" s="26"/>
      <c r="G322" s="26"/>
      <c r="H322" s="26"/>
      <c r="I322" s="26"/>
      <c r="J322" s="26"/>
      <c r="K322" s="26"/>
      <c r="L322" s="26"/>
      <c r="M322" s="26"/>
      <c r="N322" s="1"/>
      <c r="O322" s="1"/>
      <c r="P322" s="1"/>
      <c r="Q322" s="1"/>
      <c r="R322" s="1"/>
      <c r="S322" s="1"/>
      <c r="T322" s="1"/>
      <c r="U322" s="1"/>
      <c r="V322" s="1"/>
      <c r="W322" s="1"/>
      <c r="X322" s="1"/>
      <c r="Y322" s="1"/>
      <c r="Z322" s="1"/>
      <c r="AA322" s="1"/>
      <c r="AB322" s="1"/>
      <c r="AC322" s="1"/>
      <c r="AD322" s="1"/>
      <c r="AE322" s="1"/>
      <c r="AF322" s="1"/>
      <c r="AG322" s="1"/>
    </row>
    <row r="323" spans="1:33" ht="14.25" customHeight="1">
      <c r="A323" s="26"/>
      <c r="B323" s="26"/>
      <c r="C323" s="26"/>
      <c r="D323" s="26"/>
      <c r="E323" s="26"/>
      <c r="F323" s="26"/>
      <c r="G323" s="26"/>
      <c r="H323" s="26"/>
      <c r="I323" s="26"/>
      <c r="J323" s="26"/>
      <c r="K323" s="26"/>
      <c r="L323" s="26"/>
      <c r="M323" s="26"/>
      <c r="N323" s="1"/>
      <c r="O323" s="1"/>
      <c r="P323" s="1"/>
      <c r="Q323" s="1"/>
      <c r="R323" s="1"/>
      <c r="S323" s="1"/>
      <c r="T323" s="1"/>
      <c r="U323" s="1"/>
      <c r="V323" s="1"/>
      <c r="W323" s="1"/>
      <c r="X323" s="1"/>
      <c r="Y323" s="1"/>
      <c r="Z323" s="1"/>
      <c r="AA323" s="1"/>
      <c r="AB323" s="1"/>
      <c r="AC323" s="1"/>
      <c r="AD323" s="1"/>
      <c r="AE323" s="1"/>
      <c r="AF323" s="1"/>
      <c r="AG323" s="1"/>
    </row>
    <row r="324" spans="1:33" ht="14.25" customHeight="1">
      <c r="A324" s="26"/>
      <c r="B324" s="26"/>
      <c r="C324" s="26"/>
      <c r="D324" s="26"/>
      <c r="E324" s="26"/>
      <c r="F324" s="26"/>
      <c r="G324" s="26"/>
      <c r="H324" s="26"/>
      <c r="I324" s="26"/>
      <c r="J324" s="26"/>
      <c r="K324" s="26"/>
      <c r="L324" s="26"/>
      <c r="M324" s="26"/>
      <c r="N324" s="1"/>
      <c r="O324" s="1"/>
      <c r="P324" s="1"/>
      <c r="Q324" s="1"/>
      <c r="R324" s="1"/>
      <c r="S324" s="1"/>
      <c r="T324" s="1"/>
      <c r="U324" s="1"/>
      <c r="V324" s="1"/>
      <c r="W324" s="1"/>
      <c r="X324" s="1"/>
      <c r="Y324" s="1"/>
      <c r="Z324" s="1"/>
      <c r="AA324" s="1"/>
      <c r="AB324" s="1"/>
      <c r="AC324" s="1"/>
      <c r="AD324" s="1"/>
      <c r="AE324" s="1"/>
      <c r="AF324" s="1"/>
      <c r="AG324" s="1"/>
    </row>
    <row r="325" spans="1:33" ht="14.25" customHeight="1">
      <c r="A325" s="26"/>
      <c r="B325" s="26"/>
      <c r="C325" s="26"/>
      <c r="D325" s="26"/>
      <c r="E325" s="26"/>
      <c r="F325" s="26"/>
      <c r="G325" s="26"/>
      <c r="H325" s="26"/>
      <c r="I325" s="26"/>
      <c r="J325" s="26"/>
      <c r="K325" s="26"/>
      <c r="L325" s="26"/>
      <c r="M325" s="26"/>
      <c r="N325" s="1"/>
      <c r="O325" s="1"/>
      <c r="P325" s="1"/>
      <c r="Q325" s="1"/>
      <c r="R325" s="1"/>
      <c r="S325" s="1"/>
      <c r="T325" s="1"/>
      <c r="U325" s="1"/>
      <c r="V325" s="1"/>
      <c r="W325" s="1"/>
      <c r="X325" s="1"/>
      <c r="Y325" s="1"/>
      <c r="Z325" s="1"/>
      <c r="AA325" s="1"/>
      <c r="AB325" s="1"/>
      <c r="AC325" s="1"/>
      <c r="AD325" s="1"/>
      <c r="AE325" s="1"/>
      <c r="AF325" s="1"/>
      <c r="AG325" s="1"/>
    </row>
    <row r="326" spans="1:33" ht="14.25" customHeight="1">
      <c r="A326" s="26"/>
      <c r="B326" s="26"/>
      <c r="C326" s="26"/>
      <c r="D326" s="26"/>
      <c r="E326" s="26"/>
      <c r="F326" s="26"/>
      <c r="G326" s="26"/>
      <c r="H326" s="26"/>
      <c r="I326" s="26"/>
      <c r="J326" s="26"/>
      <c r="K326" s="26"/>
      <c r="L326" s="26"/>
      <c r="M326" s="26"/>
      <c r="N326" s="1"/>
      <c r="O326" s="1"/>
      <c r="P326" s="1"/>
      <c r="Q326" s="1"/>
      <c r="R326" s="1"/>
      <c r="S326" s="1"/>
      <c r="T326" s="1"/>
      <c r="U326" s="1"/>
      <c r="V326" s="1"/>
      <c r="W326" s="1"/>
      <c r="X326" s="1"/>
      <c r="Y326" s="1"/>
      <c r="Z326" s="1"/>
      <c r="AA326" s="1"/>
      <c r="AB326" s="1"/>
      <c r="AC326" s="1"/>
      <c r="AD326" s="1"/>
      <c r="AE326" s="1"/>
      <c r="AF326" s="1"/>
      <c r="AG326" s="1"/>
    </row>
    <row r="327" spans="1:33" ht="14.25" customHeight="1">
      <c r="A327" s="26"/>
      <c r="B327" s="26"/>
      <c r="C327" s="26"/>
      <c r="D327" s="26"/>
      <c r="E327" s="26"/>
      <c r="F327" s="26"/>
      <c r="G327" s="26"/>
      <c r="H327" s="26"/>
      <c r="I327" s="26"/>
      <c r="J327" s="26"/>
      <c r="K327" s="26"/>
      <c r="L327" s="26"/>
      <c r="M327" s="26"/>
      <c r="N327" s="1"/>
      <c r="O327" s="1"/>
      <c r="P327" s="1"/>
      <c r="Q327" s="1"/>
      <c r="R327" s="1"/>
      <c r="S327" s="1"/>
      <c r="T327" s="1"/>
      <c r="U327" s="1"/>
      <c r="V327" s="1"/>
      <c r="W327" s="1"/>
      <c r="X327" s="1"/>
      <c r="Y327" s="1"/>
      <c r="Z327" s="1"/>
      <c r="AA327" s="1"/>
      <c r="AB327" s="1"/>
      <c r="AC327" s="1"/>
      <c r="AD327" s="1"/>
      <c r="AE327" s="1"/>
      <c r="AF327" s="1"/>
      <c r="AG327" s="1"/>
    </row>
    <row r="328" spans="1:33" ht="14.25" customHeight="1">
      <c r="A328" s="26"/>
      <c r="B328" s="26"/>
      <c r="C328" s="26"/>
      <c r="D328" s="26"/>
      <c r="E328" s="26"/>
      <c r="F328" s="26"/>
      <c r="G328" s="26"/>
      <c r="H328" s="26"/>
      <c r="I328" s="26"/>
      <c r="J328" s="26"/>
      <c r="K328" s="26"/>
      <c r="L328" s="26"/>
      <c r="M328" s="26"/>
      <c r="N328" s="1"/>
      <c r="O328" s="1"/>
      <c r="P328" s="1"/>
      <c r="Q328" s="1"/>
      <c r="R328" s="1"/>
      <c r="S328" s="1"/>
      <c r="T328" s="1"/>
      <c r="U328" s="1"/>
      <c r="V328" s="1"/>
      <c r="W328" s="1"/>
      <c r="X328" s="1"/>
      <c r="Y328" s="1"/>
      <c r="Z328" s="1"/>
      <c r="AA328" s="1"/>
      <c r="AB328" s="1"/>
      <c r="AC328" s="1"/>
      <c r="AD328" s="1"/>
      <c r="AE328" s="1"/>
      <c r="AF328" s="1"/>
      <c r="AG328" s="1"/>
    </row>
    <row r="329" spans="1:33" ht="14.25" customHeight="1">
      <c r="A329" s="26"/>
      <c r="B329" s="26"/>
      <c r="C329" s="26"/>
      <c r="D329" s="26"/>
      <c r="E329" s="26"/>
      <c r="F329" s="26"/>
      <c r="G329" s="26"/>
      <c r="H329" s="26"/>
      <c r="I329" s="26"/>
      <c r="J329" s="26"/>
      <c r="K329" s="26"/>
      <c r="L329" s="26"/>
      <c r="M329" s="26"/>
      <c r="N329" s="1"/>
      <c r="O329" s="1"/>
      <c r="P329" s="1"/>
      <c r="Q329" s="1"/>
      <c r="R329" s="1"/>
      <c r="S329" s="1"/>
      <c r="T329" s="1"/>
      <c r="U329" s="1"/>
      <c r="V329" s="1"/>
      <c r="W329" s="1"/>
      <c r="X329" s="1"/>
      <c r="Y329" s="1"/>
      <c r="Z329" s="1"/>
      <c r="AA329" s="1"/>
      <c r="AB329" s="1"/>
      <c r="AC329" s="1"/>
      <c r="AD329" s="1"/>
      <c r="AE329" s="1"/>
      <c r="AF329" s="1"/>
      <c r="AG329" s="1"/>
    </row>
    <row r="330" spans="1:33" ht="14.25" customHeight="1">
      <c r="A330" s="26"/>
      <c r="B330" s="26"/>
      <c r="C330" s="26"/>
      <c r="D330" s="26"/>
      <c r="E330" s="26"/>
      <c r="F330" s="26"/>
      <c r="G330" s="26"/>
      <c r="H330" s="26"/>
      <c r="I330" s="26"/>
      <c r="J330" s="26"/>
      <c r="K330" s="26"/>
      <c r="L330" s="26"/>
      <c r="M330" s="26"/>
      <c r="N330" s="1"/>
      <c r="O330" s="1"/>
      <c r="P330" s="1"/>
      <c r="Q330" s="1"/>
      <c r="R330" s="1"/>
      <c r="S330" s="1"/>
      <c r="T330" s="1"/>
      <c r="U330" s="1"/>
      <c r="V330" s="1"/>
      <c r="W330" s="1"/>
      <c r="X330" s="1"/>
      <c r="Y330" s="1"/>
      <c r="Z330" s="1"/>
      <c r="AA330" s="1"/>
      <c r="AB330" s="1"/>
      <c r="AC330" s="1"/>
      <c r="AD330" s="1"/>
      <c r="AE330" s="1"/>
      <c r="AF330" s="1"/>
      <c r="AG330" s="1"/>
    </row>
    <row r="331" spans="1:33" ht="14.25" customHeight="1">
      <c r="A331" s="26"/>
      <c r="B331" s="26"/>
      <c r="C331" s="26"/>
      <c r="D331" s="26"/>
      <c r="E331" s="26"/>
      <c r="F331" s="26"/>
      <c r="G331" s="26"/>
      <c r="H331" s="26"/>
      <c r="I331" s="26"/>
      <c r="J331" s="26"/>
      <c r="K331" s="26"/>
      <c r="L331" s="26"/>
      <c r="M331" s="26"/>
      <c r="N331" s="1"/>
      <c r="O331" s="1"/>
      <c r="P331" s="1"/>
      <c r="Q331" s="1"/>
      <c r="R331" s="1"/>
      <c r="S331" s="1"/>
      <c r="T331" s="1"/>
      <c r="U331" s="1"/>
      <c r="V331" s="1"/>
      <c r="W331" s="1"/>
      <c r="X331" s="1"/>
      <c r="Y331" s="1"/>
      <c r="Z331" s="1"/>
      <c r="AA331" s="1"/>
      <c r="AB331" s="1"/>
      <c r="AC331" s="1"/>
      <c r="AD331" s="1"/>
      <c r="AE331" s="1"/>
      <c r="AF331" s="1"/>
      <c r="AG331" s="1"/>
    </row>
    <row r="332" spans="1:33" ht="14.25" customHeight="1">
      <c r="A332" s="26"/>
      <c r="B332" s="26"/>
      <c r="C332" s="26"/>
      <c r="D332" s="26"/>
      <c r="E332" s="26"/>
      <c r="F332" s="26"/>
      <c r="G332" s="26"/>
      <c r="H332" s="26"/>
      <c r="I332" s="26"/>
      <c r="J332" s="26"/>
      <c r="K332" s="26"/>
      <c r="L332" s="26"/>
      <c r="M332" s="26"/>
      <c r="N332" s="1"/>
      <c r="O332" s="1"/>
      <c r="P332" s="1"/>
      <c r="Q332" s="1"/>
      <c r="R332" s="1"/>
      <c r="S332" s="1"/>
      <c r="T332" s="1"/>
      <c r="U332" s="1"/>
      <c r="V332" s="1"/>
      <c r="W332" s="1"/>
      <c r="X332" s="1"/>
      <c r="Y332" s="1"/>
      <c r="Z332" s="1"/>
      <c r="AA332" s="1"/>
      <c r="AB332" s="1"/>
      <c r="AC332" s="1"/>
      <c r="AD332" s="1"/>
      <c r="AE332" s="1"/>
      <c r="AF332" s="1"/>
      <c r="AG332" s="1"/>
    </row>
    <row r="333" spans="1:33" ht="14.25" customHeight="1">
      <c r="A333" s="26"/>
      <c r="B333" s="26"/>
      <c r="C333" s="26"/>
      <c r="D333" s="26"/>
      <c r="E333" s="26"/>
      <c r="F333" s="26"/>
      <c r="G333" s="26"/>
      <c r="H333" s="26"/>
      <c r="I333" s="26"/>
      <c r="J333" s="26"/>
      <c r="K333" s="26"/>
      <c r="L333" s="26"/>
      <c r="M333" s="26"/>
      <c r="N333" s="1"/>
      <c r="O333" s="1"/>
      <c r="P333" s="1"/>
      <c r="Q333" s="1"/>
      <c r="R333" s="1"/>
      <c r="S333" s="1"/>
      <c r="T333" s="1"/>
      <c r="U333" s="1"/>
      <c r="V333" s="1"/>
      <c r="W333" s="1"/>
      <c r="X333" s="1"/>
      <c r="Y333" s="1"/>
      <c r="Z333" s="1"/>
      <c r="AA333" s="1"/>
      <c r="AB333" s="1"/>
      <c r="AC333" s="1"/>
      <c r="AD333" s="1"/>
      <c r="AE333" s="1"/>
      <c r="AF333" s="1"/>
      <c r="AG333" s="1"/>
    </row>
    <row r="334" spans="1:33" ht="14.25" customHeight="1">
      <c r="A334" s="26"/>
      <c r="B334" s="26"/>
      <c r="C334" s="26"/>
      <c r="D334" s="26"/>
      <c r="E334" s="26"/>
      <c r="F334" s="26"/>
      <c r="G334" s="26"/>
      <c r="H334" s="26"/>
      <c r="I334" s="26"/>
      <c r="J334" s="26"/>
      <c r="K334" s="26"/>
      <c r="L334" s="26"/>
      <c r="M334" s="26"/>
      <c r="N334" s="1"/>
      <c r="O334" s="1"/>
      <c r="P334" s="1"/>
      <c r="Q334" s="1"/>
      <c r="R334" s="1"/>
      <c r="S334" s="1"/>
      <c r="T334" s="1"/>
      <c r="U334" s="1"/>
      <c r="V334" s="1"/>
      <c r="W334" s="1"/>
      <c r="X334" s="1"/>
      <c r="Y334" s="1"/>
      <c r="Z334" s="1"/>
      <c r="AA334" s="1"/>
      <c r="AB334" s="1"/>
      <c r="AC334" s="1"/>
      <c r="AD334" s="1"/>
      <c r="AE334" s="1"/>
      <c r="AF334" s="1"/>
      <c r="AG334" s="1"/>
    </row>
    <row r="335" spans="1:33" ht="14.25" customHeight="1">
      <c r="A335" s="26"/>
      <c r="B335" s="26"/>
      <c r="C335" s="26"/>
      <c r="D335" s="26"/>
      <c r="E335" s="26"/>
      <c r="F335" s="26"/>
      <c r="G335" s="26"/>
      <c r="H335" s="26"/>
      <c r="I335" s="26"/>
      <c r="J335" s="26"/>
      <c r="K335" s="26"/>
      <c r="L335" s="26"/>
      <c r="M335" s="26"/>
      <c r="N335" s="1"/>
      <c r="O335" s="1"/>
      <c r="P335" s="1"/>
      <c r="Q335" s="1"/>
      <c r="R335" s="1"/>
      <c r="S335" s="1"/>
      <c r="T335" s="1"/>
      <c r="U335" s="1"/>
      <c r="V335" s="1"/>
      <c r="W335" s="1"/>
      <c r="X335" s="1"/>
      <c r="Y335" s="1"/>
      <c r="Z335" s="1"/>
      <c r="AA335" s="1"/>
      <c r="AB335" s="1"/>
      <c r="AC335" s="1"/>
      <c r="AD335" s="1"/>
      <c r="AE335" s="1"/>
      <c r="AF335" s="1"/>
      <c r="AG335" s="1"/>
    </row>
    <row r="336" spans="1:33" ht="14.25" customHeight="1">
      <c r="A336" s="26"/>
      <c r="B336" s="26"/>
      <c r="C336" s="26"/>
      <c r="D336" s="26"/>
      <c r="E336" s="26"/>
      <c r="F336" s="26"/>
      <c r="G336" s="26"/>
      <c r="H336" s="26"/>
      <c r="I336" s="26"/>
      <c r="J336" s="26"/>
      <c r="K336" s="26"/>
      <c r="L336" s="26"/>
      <c r="M336" s="26"/>
      <c r="N336" s="1"/>
      <c r="O336" s="1"/>
      <c r="P336" s="1"/>
      <c r="Q336" s="1"/>
      <c r="R336" s="1"/>
      <c r="S336" s="1"/>
      <c r="T336" s="1"/>
      <c r="U336" s="1"/>
      <c r="V336" s="1"/>
      <c r="W336" s="1"/>
      <c r="X336" s="1"/>
      <c r="Y336" s="1"/>
      <c r="Z336" s="1"/>
      <c r="AA336" s="1"/>
      <c r="AB336" s="1"/>
      <c r="AC336" s="1"/>
      <c r="AD336" s="1"/>
      <c r="AE336" s="1"/>
      <c r="AF336" s="1"/>
      <c r="AG336" s="1"/>
    </row>
    <row r="337" spans="1:33" ht="14.25" customHeight="1">
      <c r="A337" s="26"/>
      <c r="B337" s="26"/>
      <c r="C337" s="26"/>
      <c r="D337" s="26"/>
      <c r="E337" s="26"/>
      <c r="F337" s="26"/>
      <c r="G337" s="26"/>
      <c r="H337" s="26"/>
      <c r="I337" s="26"/>
      <c r="J337" s="26"/>
      <c r="K337" s="26"/>
      <c r="L337" s="26"/>
      <c r="M337" s="26"/>
      <c r="N337" s="1"/>
      <c r="O337" s="1"/>
      <c r="P337" s="1"/>
      <c r="Q337" s="1"/>
      <c r="R337" s="1"/>
      <c r="S337" s="1"/>
      <c r="T337" s="1"/>
      <c r="U337" s="1"/>
      <c r="V337" s="1"/>
      <c r="W337" s="1"/>
      <c r="X337" s="1"/>
      <c r="Y337" s="1"/>
      <c r="Z337" s="1"/>
      <c r="AA337" s="1"/>
      <c r="AB337" s="1"/>
      <c r="AC337" s="1"/>
      <c r="AD337" s="1"/>
      <c r="AE337" s="1"/>
      <c r="AF337" s="1"/>
      <c r="AG337" s="1"/>
    </row>
    <row r="338" spans="1:33" ht="14.25" customHeight="1">
      <c r="A338" s="26"/>
      <c r="B338" s="26"/>
      <c r="C338" s="26"/>
      <c r="D338" s="26"/>
      <c r="E338" s="26"/>
      <c r="F338" s="26"/>
      <c r="G338" s="26"/>
      <c r="H338" s="26"/>
      <c r="I338" s="26"/>
      <c r="J338" s="26"/>
      <c r="K338" s="26"/>
      <c r="L338" s="26"/>
      <c r="M338" s="26"/>
      <c r="N338" s="1"/>
      <c r="O338" s="1"/>
      <c r="P338" s="1"/>
      <c r="Q338" s="1"/>
      <c r="R338" s="1"/>
      <c r="S338" s="1"/>
      <c r="T338" s="1"/>
      <c r="U338" s="1"/>
      <c r="V338" s="1"/>
      <c r="W338" s="1"/>
      <c r="X338" s="1"/>
      <c r="Y338" s="1"/>
      <c r="Z338" s="1"/>
      <c r="AA338" s="1"/>
      <c r="AB338" s="1"/>
      <c r="AC338" s="1"/>
      <c r="AD338" s="1"/>
      <c r="AE338" s="1"/>
      <c r="AF338" s="1"/>
      <c r="AG338" s="1"/>
    </row>
    <row r="339" spans="1:33" ht="14.25" customHeight="1">
      <c r="A339" s="26"/>
      <c r="B339" s="26"/>
      <c r="C339" s="26"/>
      <c r="D339" s="26"/>
      <c r="E339" s="26"/>
      <c r="F339" s="26"/>
      <c r="G339" s="26"/>
      <c r="H339" s="26"/>
      <c r="I339" s="26"/>
      <c r="J339" s="26"/>
      <c r="K339" s="26"/>
      <c r="L339" s="26"/>
      <c r="M339" s="26"/>
      <c r="N339" s="1"/>
      <c r="O339" s="1"/>
      <c r="P339" s="1"/>
      <c r="Q339" s="1"/>
      <c r="R339" s="1"/>
      <c r="S339" s="1"/>
      <c r="T339" s="1"/>
      <c r="U339" s="1"/>
      <c r="V339" s="1"/>
      <c r="W339" s="1"/>
      <c r="X339" s="1"/>
      <c r="Y339" s="1"/>
      <c r="Z339" s="1"/>
      <c r="AA339" s="1"/>
      <c r="AB339" s="1"/>
      <c r="AC339" s="1"/>
      <c r="AD339" s="1"/>
      <c r="AE339" s="1"/>
      <c r="AF339" s="1"/>
      <c r="AG339" s="1"/>
    </row>
    <row r="340" spans="1:33" ht="14.25" customHeight="1">
      <c r="A340" s="26"/>
      <c r="B340" s="26"/>
      <c r="C340" s="26"/>
      <c r="D340" s="26"/>
      <c r="E340" s="26"/>
      <c r="F340" s="26"/>
      <c r="G340" s="26"/>
      <c r="H340" s="26"/>
      <c r="I340" s="26"/>
      <c r="J340" s="26"/>
      <c r="K340" s="26"/>
      <c r="L340" s="26"/>
      <c r="M340" s="26"/>
      <c r="N340" s="1"/>
      <c r="O340" s="1"/>
      <c r="P340" s="1"/>
      <c r="Q340" s="1"/>
      <c r="R340" s="1"/>
      <c r="S340" s="1"/>
      <c r="T340" s="1"/>
      <c r="U340" s="1"/>
      <c r="V340" s="1"/>
      <c r="W340" s="1"/>
      <c r="X340" s="1"/>
      <c r="Y340" s="1"/>
      <c r="Z340" s="1"/>
      <c r="AA340" s="1"/>
      <c r="AB340" s="1"/>
      <c r="AC340" s="1"/>
      <c r="AD340" s="1"/>
      <c r="AE340" s="1"/>
      <c r="AF340" s="1"/>
      <c r="AG340" s="1"/>
    </row>
    <row r="341" spans="1:33" ht="14.25" customHeight="1">
      <c r="A341" s="26"/>
      <c r="B341" s="26"/>
      <c r="C341" s="26"/>
      <c r="D341" s="26"/>
      <c r="E341" s="26"/>
      <c r="F341" s="26"/>
      <c r="G341" s="26"/>
      <c r="H341" s="26"/>
      <c r="I341" s="26"/>
      <c r="J341" s="26"/>
      <c r="K341" s="26"/>
      <c r="L341" s="26"/>
      <c r="M341" s="26"/>
      <c r="N341" s="1"/>
      <c r="O341" s="1"/>
      <c r="P341" s="1"/>
      <c r="Q341" s="1"/>
      <c r="R341" s="1"/>
      <c r="S341" s="1"/>
      <c r="T341" s="1"/>
      <c r="U341" s="1"/>
      <c r="V341" s="1"/>
      <c r="W341" s="1"/>
      <c r="X341" s="1"/>
      <c r="Y341" s="1"/>
      <c r="Z341" s="1"/>
      <c r="AA341" s="1"/>
      <c r="AB341" s="1"/>
      <c r="AC341" s="1"/>
      <c r="AD341" s="1"/>
      <c r="AE341" s="1"/>
      <c r="AF341" s="1"/>
      <c r="AG341" s="1"/>
    </row>
    <row r="342" spans="1:33" ht="14.25" customHeight="1">
      <c r="A342" s="26"/>
      <c r="B342" s="26"/>
      <c r="C342" s="26"/>
      <c r="D342" s="26"/>
      <c r="E342" s="26"/>
      <c r="F342" s="26"/>
      <c r="G342" s="26"/>
      <c r="H342" s="26"/>
      <c r="I342" s="26"/>
      <c r="J342" s="26"/>
      <c r="K342" s="26"/>
      <c r="L342" s="26"/>
      <c r="M342" s="26"/>
      <c r="N342" s="1"/>
      <c r="O342" s="1"/>
      <c r="P342" s="1"/>
      <c r="Q342" s="1"/>
      <c r="R342" s="1"/>
      <c r="S342" s="1"/>
      <c r="T342" s="1"/>
      <c r="U342" s="1"/>
      <c r="V342" s="1"/>
      <c r="W342" s="1"/>
      <c r="X342" s="1"/>
      <c r="Y342" s="1"/>
      <c r="Z342" s="1"/>
      <c r="AA342" s="1"/>
      <c r="AB342" s="1"/>
      <c r="AC342" s="1"/>
      <c r="AD342" s="1"/>
      <c r="AE342" s="1"/>
      <c r="AF342" s="1"/>
      <c r="AG342" s="1"/>
    </row>
    <row r="343" spans="1:33" ht="14.25" customHeight="1">
      <c r="A343" s="26"/>
      <c r="B343" s="26"/>
      <c r="C343" s="26"/>
      <c r="D343" s="26"/>
      <c r="E343" s="26"/>
      <c r="F343" s="26"/>
      <c r="G343" s="26"/>
      <c r="H343" s="26"/>
      <c r="I343" s="26"/>
      <c r="J343" s="26"/>
      <c r="K343" s="26"/>
      <c r="L343" s="26"/>
      <c r="M343" s="26"/>
      <c r="N343" s="1"/>
      <c r="O343" s="1"/>
      <c r="P343" s="1"/>
      <c r="Q343" s="1"/>
      <c r="R343" s="1"/>
      <c r="S343" s="1"/>
      <c r="T343" s="1"/>
      <c r="U343" s="1"/>
      <c r="V343" s="1"/>
      <c r="W343" s="1"/>
      <c r="X343" s="1"/>
      <c r="Y343" s="1"/>
      <c r="Z343" s="1"/>
      <c r="AA343" s="1"/>
      <c r="AB343" s="1"/>
      <c r="AC343" s="1"/>
      <c r="AD343" s="1"/>
      <c r="AE343" s="1"/>
      <c r="AF343" s="1"/>
      <c r="AG343" s="1"/>
    </row>
    <row r="344" spans="1:33" ht="14.25" customHeight="1">
      <c r="A344" s="26"/>
      <c r="B344" s="26"/>
      <c r="C344" s="26"/>
      <c r="D344" s="26"/>
      <c r="E344" s="26"/>
      <c r="F344" s="26"/>
      <c r="G344" s="26"/>
      <c r="H344" s="26"/>
      <c r="I344" s="26"/>
      <c r="J344" s="26"/>
      <c r="K344" s="26"/>
      <c r="L344" s="26"/>
      <c r="M344" s="26"/>
      <c r="N344" s="1"/>
      <c r="O344" s="1"/>
      <c r="P344" s="1"/>
      <c r="Q344" s="1"/>
      <c r="R344" s="1"/>
      <c r="S344" s="1"/>
      <c r="T344" s="1"/>
      <c r="U344" s="1"/>
      <c r="V344" s="1"/>
      <c r="W344" s="1"/>
      <c r="X344" s="1"/>
      <c r="Y344" s="1"/>
      <c r="Z344" s="1"/>
      <c r="AA344" s="1"/>
      <c r="AB344" s="1"/>
      <c r="AC344" s="1"/>
      <c r="AD344" s="1"/>
      <c r="AE344" s="1"/>
      <c r="AF344" s="1"/>
      <c r="AG344" s="1"/>
    </row>
    <row r="345" spans="1:33" ht="14.25" customHeight="1">
      <c r="A345" s="26"/>
      <c r="B345" s="26"/>
      <c r="C345" s="26"/>
      <c r="D345" s="26"/>
      <c r="E345" s="26"/>
      <c r="F345" s="26"/>
      <c r="G345" s="26"/>
      <c r="H345" s="26"/>
      <c r="I345" s="26"/>
      <c r="J345" s="26"/>
      <c r="K345" s="26"/>
      <c r="L345" s="26"/>
      <c r="M345" s="26"/>
      <c r="N345" s="1"/>
      <c r="O345" s="1"/>
      <c r="P345" s="1"/>
      <c r="Q345" s="1"/>
      <c r="R345" s="1"/>
      <c r="S345" s="1"/>
      <c r="T345" s="1"/>
      <c r="U345" s="1"/>
      <c r="V345" s="1"/>
      <c r="W345" s="1"/>
      <c r="X345" s="1"/>
      <c r="Y345" s="1"/>
      <c r="Z345" s="1"/>
      <c r="AA345" s="1"/>
      <c r="AB345" s="1"/>
      <c r="AC345" s="1"/>
      <c r="AD345" s="1"/>
      <c r="AE345" s="1"/>
      <c r="AF345" s="1"/>
      <c r="AG345" s="1"/>
    </row>
    <row r="346" spans="1:33" ht="14.25" customHeight="1">
      <c r="A346" s="26"/>
      <c r="B346" s="26"/>
      <c r="C346" s="26"/>
      <c r="D346" s="26"/>
      <c r="E346" s="26"/>
      <c r="F346" s="26"/>
      <c r="G346" s="26"/>
      <c r="H346" s="26"/>
      <c r="I346" s="26"/>
      <c r="J346" s="26"/>
      <c r="K346" s="26"/>
      <c r="L346" s="26"/>
      <c r="M346" s="26"/>
      <c r="N346" s="1"/>
      <c r="O346" s="1"/>
      <c r="P346" s="1"/>
      <c r="Q346" s="1"/>
      <c r="R346" s="1"/>
      <c r="S346" s="1"/>
      <c r="T346" s="1"/>
      <c r="U346" s="1"/>
      <c r="V346" s="1"/>
      <c r="W346" s="1"/>
      <c r="X346" s="1"/>
      <c r="Y346" s="1"/>
      <c r="Z346" s="1"/>
      <c r="AA346" s="1"/>
      <c r="AB346" s="1"/>
      <c r="AC346" s="1"/>
      <c r="AD346" s="1"/>
      <c r="AE346" s="1"/>
      <c r="AF346" s="1"/>
      <c r="AG346" s="1"/>
    </row>
    <row r="347" spans="1:33" ht="14.25" customHeight="1">
      <c r="A347" s="26"/>
      <c r="B347" s="26"/>
      <c r="C347" s="26"/>
      <c r="D347" s="26"/>
      <c r="E347" s="26"/>
      <c r="F347" s="26"/>
      <c r="G347" s="26"/>
      <c r="H347" s="26"/>
      <c r="I347" s="26"/>
      <c r="J347" s="26"/>
      <c r="K347" s="26"/>
      <c r="L347" s="26"/>
      <c r="M347" s="26"/>
      <c r="N347" s="1"/>
      <c r="O347" s="1"/>
      <c r="P347" s="1"/>
      <c r="Q347" s="1"/>
      <c r="R347" s="1"/>
      <c r="S347" s="1"/>
      <c r="T347" s="1"/>
      <c r="U347" s="1"/>
      <c r="V347" s="1"/>
      <c r="W347" s="1"/>
      <c r="X347" s="1"/>
      <c r="Y347" s="1"/>
      <c r="Z347" s="1"/>
      <c r="AA347" s="1"/>
      <c r="AB347" s="1"/>
      <c r="AC347" s="1"/>
      <c r="AD347" s="1"/>
      <c r="AE347" s="1"/>
      <c r="AF347" s="1"/>
      <c r="AG347" s="1"/>
    </row>
    <row r="348" spans="1:33" ht="14.25" customHeight="1">
      <c r="A348" s="26"/>
      <c r="B348" s="26"/>
      <c r="C348" s="26"/>
      <c r="D348" s="26"/>
      <c r="E348" s="26"/>
      <c r="F348" s="26"/>
      <c r="G348" s="26"/>
      <c r="H348" s="26"/>
      <c r="I348" s="26"/>
      <c r="J348" s="26"/>
      <c r="K348" s="26"/>
      <c r="L348" s="26"/>
      <c r="M348" s="26"/>
      <c r="N348" s="1"/>
      <c r="O348" s="1"/>
      <c r="P348" s="1"/>
      <c r="Q348" s="1"/>
      <c r="R348" s="1"/>
      <c r="S348" s="1"/>
      <c r="T348" s="1"/>
      <c r="U348" s="1"/>
      <c r="V348" s="1"/>
      <c r="W348" s="1"/>
      <c r="X348" s="1"/>
      <c r="Y348" s="1"/>
      <c r="Z348" s="1"/>
      <c r="AA348" s="1"/>
      <c r="AB348" s="1"/>
      <c r="AC348" s="1"/>
      <c r="AD348" s="1"/>
      <c r="AE348" s="1"/>
      <c r="AF348" s="1"/>
      <c r="AG348" s="1"/>
    </row>
    <row r="349" spans="1:33" ht="14.25" customHeight="1">
      <c r="A349" s="26"/>
      <c r="B349" s="26"/>
      <c r="C349" s="26"/>
      <c r="D349" s="26"/>
      <c r="E349" s="26"/>
      <c r="F349" s="26"/>
      <c r="G349" s="26"/>
      <c r="H349" s="26"/>
      <c r="I349" s="26"/>
      <c r="J349" s="26"/>
      <c r="K349" s="26"/>
      <c r="L349" s="26"/>
      <c r="M349" s="26"/>
      <c r="N349" s="1"/>
      <c r="O349" s="1"/>
      <c r="P349" s="1"/>
      <c r="Q349" s="1"/>
      <c r="R349" s="1"/>
      <c r="S349" s="1"/>
      <c r="T349" s="1"/>
      <c r="U349" s="1"/>
      <c r="V349" s="1"/>
      <c r="W349" s="1"/>
      <c r="X349" s="1"/>
      <c r="Y349" s="1"/>
      <c r="Z349" s="1"/>
      <c r="AA349" s="1"/>
      <c r="AB349" s="1"/>
      <c r="AC349" s="1"/>
      <c r="AD349" s="1"/>
      <c r="AE349" s="1"/>
      <c r="AF349" s="1"/>
      <c r="AG349" s="1"/>
    </row>
    <row r="350" spans="1:33" ht="14.25" customHeight="1">
      <c r="A350" s="26"/>
      <c r="B350" s="26"/>
      <c r="C350" s="26"/>
      <c r="D350" s="26"/>
      <c r="E350" s="26"/>
      <c r="F350" s="26"/>
      <c r="G350" s="26"/>
      <c r="H350" s="26"/>
      <c r="I350" s="26"/>
      <c r="J350" s="26"/>
      <c r="K350" s="26"/>
      <c r="L350" s="26"/>
      <c r="M350" s="26"/>
      <c r="N350" s="1"/>
      <c r="O350" s="1"/>
      <c r="P350" s="1"/>
      <c r="Q350" s="1"/>
      <c r="R350" s="1"/>
      <c r="S350" s="1"/>
      <c r="T350" s="1"/>
      <c r="U350" s="1"/>
      <c r="V350" s="1"/>
      <c r="W350" s="1"/>
      <c r="X350" s="1"/>
      <c r="Y350" s="1"/>
      <c r="Z350" s="1"/>
      <c r="AA350" s="1"/>
      <c r="AB350" s="1"/>
      <c r="AC350" s="1"/>
      <c r="AD350" s="1"/>
      <c r="AE350" s="1"/>
      <c r="AF350" s="1"/>
      <c r="AG350" s="1"/>
    </row>
    <row r="351" spans="1:33" ht="14.25" customHeight="1">
      <c r="A351" s="26"/>
      <c r="B351" s="26"/>
      <c r="C351" s="26"/>
      <c r="D351" s="26"/>
      <c r="E351" s="26"/>
      <c r="F351" s="26"/>
      <c r="G351" s="26"/>
      <c r="H351" s="26"/>
      <c r="I351" s="26"/>
      <c r="J351" s="26"/>
      <c r="K351" s="26"/>
      <c r="L351" s="26"/>
      <c r="M351" s="26"/>
      <c r="N351" s="1"/>
      <c r="O351" s="1"/>
      <c r="P351" s="1"/>
      <c r="Q351" s="1"/>
      <c r="R351" s="1"/>
      <c r="S351" s="1"/>
      <c r="T351" s="1"/>
      <c r="U351" s="1"/>
      <c r="V351" s="1"/>
      <c r="W351" s="1"/>
      <c r="X351" s="1"/>
      <c r="Y351" s="1"/>
      <c r="Z351" s="1"/>
      <c r="AA351" s="1"/>
      <c r="AB351" s="1"/>
      <c r="AC351" s="1"/>
      <c r="AD351" s="1"/>
      <c r="AE351" s="1"/>
      <c r="AF351" s="1"/>
      <c r="AG351" s="1"/>
    </row>
    <row r="352" spans="1:33" ht="14.25" customHeight="1">
      <c r="A352" s="26"/>
      <c r="B352" s="26"/>
      <c r="C352" s="26"/>
      <c r="D352" s="26"/>
      <c r="E352" s="26"/>
      <c r="F352" s="26"/>
      <c r="G352" s="26"/>
      <c r="H352" s="26"/>
      <c r="I352" s="26"/>
      <c r="J352" s="26"/>
      <c r="K352" s="26"/>
      <c r="L352" s="26"/>
      <c r="M352" s="26"/>
      <c r="N352" s="1"/>
      <c r="O352" s="1"/>
      <c r="P352" s="1"/>
      <c r="Q352" s="1"/>
      <c r="R352" s="1"/>
      <c r="S352" s="1"/>
      <c r="T352" s="1"/>
      <c r="U352" s="1"/>
      <c r="V352" s="1"/>
      <c r="W352" s="1"/>
      <c r="X352" s="1"/>
      <c r="Y352" s="1"/>
      <c r="Z352" s="1"/>
      <c r="AA352" s="1"/>
      <c r="AB352" s="1"/>
      <c r="AC352" s="1"/>
      <c r="AD352" s="1"/>
      <c r="AE352" s="1"/>
      <c r="AF352" s="1"/>
      <c r="AG352" s="1"/>
    </row>
    <row r="353" spans="1:33" ht="14.25" customHeight="1">
      <c r="A353" s="26"/>
      <c r="B353" s="26"/>
      <c r="C353" s="26"/>
      <c r="D353" s="26"/>
      <c r="E353" s="26"/>
      <c r="F353" s="26"/>
      <c r="G353" s="26"/>
      <c r="H353" s="26"/>
      <c r="I353" s="26"/>
      <c r="J353" s="26"/>
      <c r="K353" s="26"/>
      <c r="L353" s="26"/>
      <c r="M353" s="26"/>
      <c r="N353" s="1"/>
      <c r="O353" s="1"/>
      <c r="P353" s="1"/>
      <c r="Q353" s="1"/>
      <c r="R353" s="1"/>
      <c r="S353" s="1"/>
      <c r="T353" s="1"/>
      <c r="U353" s="1"/>
      <c r="V353" s="1"/>
      <c r="W353" s="1"/>
      <c r="X353" s="1"/>
      <c r="Y353" s="1"/>
      <c r="Z353" s="1"/>
      <c r="AA353" s="1"/>
      <c r="AB353" s="1"/>
      <c r="AC353" s="1"/>
      <c r="AD353" s="1"/>
      <c r="AE353" s="1"/>
      <c r="AF353" s="1"/>
      <c r="AG353" s="1"/>
    </row>
    <row r="354" spans="1:33" ht="14.25" customHeight="1">
      <c r="A354" s="26"/>
      <c r="B354" s="26"/>
      <c r="C354" s="26"/>
      <c r="D354" s="26"/>
      <c r="E354" s="26"/>
      <c r="F354" s="26"/>
      <c r="G354" s="26"/>
      <c r="H354" s="26"/>
      <c r="I354" s="26"/>
      <c r="J354" s="26"/>
      <c r="K354" s="26"/>
      <c r="L354" s="26"/>
      <c r="M354" s="26"/>
      <c r="N354" s="1"/>
      <c r="O354" s="1"/>
      <c r="P354" s="1"/>
      <c r="Q354" s="1"/>
      <c r="R354" s="1"/>
      <c r="S354" s="1"/>
      <c r="T354" s="1"/>
      <c r="U354" s="1"/>
      <c r="V354" s="1"/>
      <c r="W354" s="1"/>
      <c r="X354" s="1"/>
      <c r="Y354" s="1"/>
      <c r="Z354" s="1"/>
      <c r="AA354" s="1"/>
      <c r="AB354" s="1"/>
      <c r="AC354" s="1"/>
      <c r="AD354" s="1"/>
      <c r="AE354" s="1"/>
      <c r="AF354" s="1"/>
      <c r="AG354" s="1"/>
    </row>
    <row r="355" spans="1:33" ht="14.25" customHeight="1">
      <c r="A355" s="26"/>
      <c r="B355" s="26"/>
      <c r="C355" s="26"/>
      <c r="D355" s="26"/>
      <c r="E355" s="26"/>
      <c r="F355" s="26"/>
      <c r="G355" s="26"/>
      <c r="H355" s="26"/>
      <c r="I355" s="26"/>
      <c r="J355" s="26"/>
      <c r="K355" s="26"/>
      <c r="L355" s="26"/>
      <c r="M355" s="26"/>
      <c r="N355" s="1"/>
      <c r="O355" s="1"/>
      <c r="P355" s="1"/>
      <c r="Q355" s="1"/>
      <c r="R355" s="1"/>
      <c r="S355" s="1"/>
      <c r="T355" s="1"/>
      <c r="U355" s="1"/>
      <c r="V355" s="1"/>
      <c r="W355" s="1"/>
      <c r="X355" s="1"/>
      <c r="Y355" s="1"/>
      <c r="Z355" s="1"/>
      <c r="AA355" s="1"/>
      <c r="AB355" s="1"/>
      <c r="AC355" s="1"/>
      <c r="AD355" s="1"/>
      <c r="AE355" s="1"/>
      <c r="AF355" s="1"/>
      <c r="AG355" s="1"/>
    </row>
    <row r="356" spans="1:33" ht="14.25" customHeight="1">
      <c r="A356" s="26"/>
      <c r="B356" s="26"/>
      <c r="C356" s="26"/>
      <c r="D356" s="26"/>
      <c r="E356" s="26"/>
      <c r="F356" s="26"/>
      <c r="G356" s="26"/>
      <c r="H356" s="26"/>
      <c r="I356" s="26"/>
      <c r="J356" s="26"/>
      <c r="K356" s="26"/>
      <c r="L356" s="26"/>
      <c r="M356" s="26"/>
      <c r="N356" s="1"/>
      <c r="O356" s="1"/>
      <c r="P356" s="1"/>
      <c r="Q356" s="1"/>
      <c r="R356" s="1"/>
      <c r="S356" s="1"/>
      <c r="T356" s="1"/>
      <c r="U356" s="1"/>
      <c r="V356" s="1"/>
      <c r="W356" s="1"/>
      <c r="X356" s="1"/>
      <c r="Y356" s="1"/>
      <c r="Z356" s="1"/>
      <c r="AA356" s="1"/>
      <c r="AB356" s="1"/>
      <c r="AC356" s="1"/>
      <c r="AD356" s="1"/>
      <c r="AE356" s="1"/>
      <c r="AF356" s="1"/>
      <c r="AG356" s="1"/>
    </row>
    <row r="357" spans="1:33" ht="14.25" customHeight="1">
      <c r="A357" s="26"/>
      <c r="B357" s="26"/>
      <c r="C357" s="26"/>
      <c r="D357" s="26"/>
      <c r="E357" s="26"/>
      <c r="F357" s="26"/>
      <c r="G357" s="26"/>
      <c r="H357" s="26"/>
      <c r="I357" s="26"/>
      <c r="J357" s="26"/>
      <c r="K357" s="26"/>
      <c r="L357" s="26"/>
      <c r="M357" s="26"/>
      <c r="N357" s="1"/>
      <c r="O357" s="1"/>
      <c r="P357" s="1"/>
      <c r="Q357" s="1"/>
      <c r="R357" s="1"/>
      <c r="S357" s="1"/>
      <c r="T357" s="1"/>
      <c r="U357" s="1"/>
      <c r="V357" s="1"/>
      <c r="W357" s="1"/>
      <c r="X357" s="1"/>
      <c r="Y357" s="1"/>
      <c r="Z357" s="1"/>
      <c r="AA357" s="1"/>
      <c r="AB357" s="1"/>
      <c r="AC357" s="1"/>
      <c r="AD357" s="1"/>
      <c r="AE357" s="1"/>
      <c r="AF357" s="1"/>
      <c r="AG357" s="1"/>
    </row>
    <row r="358" spans="1:33" ht="14.25" customHeight="1">
      <c r="A358" s="26"/>
      <c r="B358" s="26"/>
      <c r="C358" s="26"/>
      <c r="D358" s="26"/>
      <c r="E358" s="26"/>
      <c r="F358" s="26"/>
      <c r="G358" s="26"/>
      <c r="H358" s="26"/>
      <c r="I358" s="26"/>
      <c r="J358" s="26"/>
      <c r="K358" s="26"/>
      <c r="L358" s="26"/>
      <c r="M358" s="26"/>
      <c r="N358" s="1"/>
      <c r="O358" s="1"/>
      <c r="P358" s="1"/>
      <c r="Q358" s="1"/>
      <c r="R358" s="1"/>
      <c r="S358" s="1"/>
      <c r="T358" s="1"/>
      <c r="U358" s="1"/>
      <c r="V358" s="1"/>
      <c r="W358" s="1"/>
      <c r="X358" s="1"/>
      <c r="Y358" s="1"/>
      <c r="Z358" s="1"/>
      <c r="AA358" s="1"/>
      <c r="AB358" s="1"/>
      <c r="AC358" s="1"/>
      <c r="AD358" s="1"/>
      <c r="AE358" s="1"/>
      <c r="AF358" s="1"/>
      <c r="AG358" s="1"/>
    </row>
    <row r="359" spans="1:33" ht="14.25" customHeight="1">
      <c r="A359" s="26"/>
      <c r="B359" s="26"/>
      <c r="C359" s="26"/>
      <c r="D359" s="26"/>
      <c r="E359" s="26"/>
      <c r="F359" s="26"/>
      <c r="G359" s="26"/>
      <c r="H359" s="26"/>
      <c r="I359" s="26"/>
      <c r="J359" s="26"/>
      <c r="K359" s="26"/>
      <c r="L359" s="26"/>
      <c r="M359" s="26"/>
      <c r="N359" s="1"/>
      <c r="O359" s="1"/>
      <c r="P359" s="1"/>
      <c r="Q359" s="1"/>
      <c r="R359" s="1"/>
      <c r="S359" s="1"/>
      <c r="T359" s="1"/>
      <c r="U359" s="1"/>
      <c r="V359" s="1"/>
      <c r="W359" s="1"/>
      <c r="X359" s="1"/>
      <c r="Y359" s="1"/>
      <c r="Z359" s="1"/>
      <c r="AA359" s="1"/>
      <c r="AB359" s="1"/>
      <c r="AC359" s="1"/>
      <c r="AD359" s="1"/>
      <c r="AE359" s="1"/>
      <c r="AF359" s="1"/>
      <c r="AG359" s="1"/>
    </row>
    <row r="360" spans="1:33" ht="14.25" customHeight="1">
      <c r="A360" s="26"/>
      <c r="B360" s="26"/>
      <c r="C360" s="26"/>
      <c r="D360" s="26"/>
      <c r="E360" s="26"/>
      <c r="F360" s="26"/>
      <c r="G360" s="26"/>
      <c r="H360" s="26"/>
      <c r="I360" s="26"/>
      <c r="J360" s="26"/>
      <c r="K360" s="26"/>
      <c r="L360" s="26"/>
      <c r="M360" s="26"/>
      <c r="N360" s="1"/>
      <c r="O360" s="1"/>
      <c r="P360" s="1"/>
      <c r="Q360" s="1"/>
      <c r="R360" s="1"/>
      <c r="S360" s="1"/>
      <c r="T360" s="1"/>
      <c r="U360" s="1"/>
      <c r="V360" s="1"/>
      <c r="W360" s="1"/>
      <c r="X360" s="1"/>
      <c r="Y360" s="1"/>
      <c r="Z360" s="1"/>
      <c r="AA360" s="1"/>
      <c r="AB360" s="1"/>
      <c r="AC360" s="1"/>
      <c r="AD360" s="1"/>
      <c r="AE360" s="1"/>
      <c r="AF360" s="1"/>
      <c r="AG360" s="1"/>
    </row>
    <row r="361" spans="1:33" ht="14.25" customHeight="1">
      <c r="A361" s="26"/>
      <c r="B361" s="26"/>
      <c r="C361" s="26"/>
      <c r="D361" s="26"/>
      <c r="E361" s="26"/>
      <c r="F361" s="26"/>
      <c r="G361" s="26"/>
      <c r="H361" s="26"/>
      <c r="I361" s="26"/>
      <c r="J361" s="26"/>
      <c r="K361" s="26"/>
      <c r="L361" s="26"/>
      <c r="M361" s="26"/>
      <c r="N361" s="1"/>
      <c r="O361" s="1"/>
      <c r="P361" s="1"/>
      <c r="Q361" s="1"/>
      <c r="R361" s="1"/>
      <c r="S361" s="1"/>
      <c r="T361" s="1"/>
      <c r="U361" s="1"/>
      <c r="V361" s="1"/>
      <c r="W361" s="1"/>
      <c r="X361" s="1"/>
      <c r="Y361" s="1"/>
      <c r="Z361" s="1"/>
      <c r="AA361" s="1"/>
      <c r="AB361" s="1"/>
      <c r="AC361" s="1"/>
      <c r="AD361" s="1"/>
      <c r="AE361" s="1"/>
      <c r="AF361" s="1"/>
      <c r="AG361" s="1"/>
    </row>
    <row r="362" spans="1:33" ht="14.25" customHeight="1">
      <c r="A362" s="26"/>
      <c r="B362" s="26"/>
      <c r="C362" s="26"/>
      <c r="D362" s="26"/>
      <c r="E362" s="26"/>
      <c r="F362" s="26"/>
      <c r="G362" s="26"/>
      <c r="H362" s="26"/>
      <c r="I362" s="26"/>
      <c r="J362" s="26"/>
      <c r="K362" s="26"/>
      <c r="L362" s="26"/>
      <c r="M362" s="26"/>
      <c r="N362" s="1"/>
      <c r="O362" s="1"/>
      <c r="P362" s="1"/>
      <c r="Q362" s="1"/>
      <c r="R362" s="1"/>
      <c r="S362" s="1"/>
      <c r="T362" s="1"/>
      <c r="U362" s="1"/>
      <c r="V362" s="1"/>
      <c r="W362" s="1"/>
      <c r="X362" s="1"/>
      <c r="Y362" s="1"/>
      <c r="Z362" s="1"/>
      <c r="AA362" s="1"/>
      <c r="AB362" s="1"/>
      <c r="AC362" s="1"/>
      <c r="AD362" s="1"/>
      <c r="AE362" s="1"/>
      <c r="AF362" s="1"/>
      <c r="AG362" s="1"/>
    </row>
    <row r="363" spans="1:33" ht="14.25" customHeight="1">
      <c r="A363" s="26"/>
      <c r="B363" s="26"/>
      <c r="C363" s="26"/>
      <c r="D363" s="26"/>
      <c r="E363" s="26"/>
      <c r="F363" s="26"/>
      <c r="G363" s="26"/>
      <c r="H363" s="26"/>
      <c r="I363" s="26"/>
      <c r="J363" s="26"/>
      <c r="K363" s="26"/>
      <c r="L363" s="26"/>
      <c r="M363" s="26"/>
      <c r="N363" s="1"/>
      <c r="O363" s="1"/>
      <c r="P363" s="1"/>
      <c r="Q363" s="1"/>
      <c r="R363" s="1"/>
      <c r="S363" s="1"/>
      <c r="T363" s="1"/>
      <c r="U363" s="1"/>
      <c r="V363" s="1"/>
      <c r="W363" s="1"/>
      <c r="X363" s="1"/>
      <c r="Y363" s="1"/>
      <c r="Z363" s="1"/>
      <c r="AA363" s="1"/>
      <c r="AB363" s="1"/>
      <c r="AC363" s="1"/>
      <c r="AD363" s="1"/>
      <c r="AE363" s="1"/>
      <c r="AF363" s="1"/>
      <c r="AG363" s="1"/>
    </row>
    <row r="364" spans="1:33" ht="14.25" customHeight="1">
      <c r="A364" s="26"/>
      <c r="B364" s="26"/>
      <c r="C364" s="26"/>
      <c r="D364" s="26"/>
      <c r="E364" s="26"/>
      <c r="F364" s="26"/>
      <c r="G364" s="26"/>
      <c r="H364" s="26"/>
      <c r="I364" s="26"/>
      <c r="J364" s="26"/>
      <c r="K364" s="26"/>
      <c r="L364" s="26"/>
      <c r="M364" s="26"/>
      <c r="N364" s="1"/>
      <c r="O364" s="1"/>
      <c r="P364" s="1"/>
      <c r="Q364" s="1"/>
      <c r="R364" s="1"/>
      <c r="S364" s="1"/>
      <c r="T364" s="1"/>
      <c r="U364" s="1"/>
      <c r="V364" s="1"/>
      <c r="W364" s="1"/>
      <c r="X364" s="1"/>
      <c r="Y364" s="1"/>
      <c r="Z364" s="1"/>
      <c r="AA364" s="1"/>
      <c r="AB364" s="1"/>
      <c r="AC364" s="1"/>
      <c r="AD364" s="1"/>
      <c r="AE364" s="1"/>
      <c r="AF364" s="1"/>
      <c r="AG364" s="1"/>
    </row>
    <row r="365" spans="1:33" ht="14.25" customHeight="1">
      <c r="A365" s="26"/>
      <c r="B365" s="26"/>
      <c r="C365" s="26"/>
      <c r="D365" s="26"/>
      <c r="E365" s="26"/>
      <c r="F365" s="26"/>
      <c r="G365" s="26"/>
      <c r="H365" s="26"/>
      <c r="I365" s="26"/>
      <c r="J365" s="26"/>
      <c r="K365" s="26"/>
      <c r="L365" s="26"/>
      <c r="M365" s="26"/>
      <c r="N365" s="1"/>
      <c r="O365" s="1"/>
      <c r="P365" s="1"/>
      <c r="Q365" s="1"/>
      <c r="R365" s="1"/>
      <c r="S365" s="1"/>
      <c r="T365" s="1"/>
      <c r="U365" s="1"/>
      <c r="V365" s="1"/>
      <c r="W365" s="1"/>
      <c r="X365" s="1"/>
      <c r="Y365" s="1"/>
      <c r="Z365" s="1"/>
      <c r="AA365" s="1"/>
      <c r="AB365" s="1"/>
      <c r="AC365" s="1"/>
      <c r="AD365" s="1"/>
      <c r="AE365" s="1"/>
      <c r="AF365" s="1"/>
      <c r="AG365" s="1"/>
    </row>
    <row r="366" spans="1:33" ht="14.25" customHeight="1">
      <c r="A366" s="26"/>
      <c r="B366" s="26"/>
      <c r="C366" s="26"/>
      <c r="D366" s="26"/>
      <c r="E366" s="26"/>
      <c r="F366" s="26"/>
      <c r="G366" s="26"/>
      <c r="H366" s="26"/>
      <c r="I366" s="26"/>
      <c r="J366" s="26"/>
      <c r="K366" s="26"/>
      <c r="L366" s="26"/>
      <c r="M366" s="26"/>
      <c r="N366" s="1"/>
      <c r="O366" s="1"/>
      <c r="P366" s="1"/>
      <c r="Q366" s="1"/>
      <c r="R366" s="1"/>
      <c r="S366" s="1"/>
      <c r="T366" s="1"/>
      <c r="U366" s="1"/>
      <c r="V366" s="1"/>
      <c r="W366" s="1"/>
      <c r="X366" s="1"/>
      <c r="Y366" s="1"/>
      <c r="Z366" s="1"/>
      <c r="AA366" s="1"/>
      <c r="AB366" s="1"/>
      <c r="AC366" s="1"/>
      <c r="AD366" s="1"/>
      <c r="AE366" s="1"/>
      <c r="AF366" s="1"/>
      <c r="AG366" s="1"/>
    </row>
    <row r="367" spans="1:33" ht="14.25" customHeight="1">
      <c r="A367" s="26"/>
      <c r="B367" s="26"/>
      <c r="C367" s="26"/>
      <c r="D367" s="26"/>
      <c r="E367" s="26"/>
      <c r="F367" s="26"/>
      <c r="G367" s="26"/>
      <c r="H367" s="26"/>
      <c r="I367" s="26"/>
      <c r="J367" s="26"/>
      <c r="K367" s="26"/>
      <c r="L367" s="26"/>
      <c r="M367" s="26"/>
      <c r="N367" s="1"/>
      <c r="O367" s="1"/>
      <c r="P367" s="1"/>
      <c r="Q367" s="1"/>
      <c r="R367" s="1"/>
      <c r="S367" s="1"/>
      <c r="T367" s="1"/>
      <c r="U367" s="1"/>
      <c r="V367" s="1"/>
      <c r="W367" s="1"/>
      <c r="X367" s="1"/>
      <c r="Y367" s="1"/>
      <c r="Z367" s="1"/>
      <c r="AA367" s="1"/>
      <c r="AB367" s="1"/>
      <c r="AC367" s="1"/>
      <c r="AD367" s="1"/>
      <c r="AE367" s="1"/>
      <c r="AF367" s="1"/>
      <c r="AG367" s="1"/>
    </row>
    <row r="368" spans="1:33" ht="14.25" customHeight="1">
      <c r="A368" s="26"/>
      <c r="B368" s="26"/>
      <c r="C368" s="26"/>
      <c r="D368" s="26"/>
      <c r="E368" s="26"/>
      <c r="F368" s="26"/>
      <c r="G368" s="26"/>
      <c r="H368" s="26"/>
      <c r="I368" s="26"/>
      <c r="J368" s="26"/>
      <c r="K368" s="26"/>
      <c r="L368" s="26"/>
      <c r="M368" s="26"/>
      <c r="N368" s="1"/>
      <c r="O368" s="1"/>
      <c r="P368" s="1"/>
      <c r="Q368" s="1"/>
      <c r="R368" s="1"/>
      <c r="S368" s="1"/>
      <c r="T368" s="1"/>
      <c r="U368" s="1"/>
      <c r="V368" s="1"/>
      <c r="W368" s="1"/>
      <c r="X368" s="1"/>
      <c r="Y368" s="1"/>
      <c r="Z368" s="1"/>
      <c r="AA368" s="1"/>
      <c r="AB368" s="1"/>
      <c r="AC368" s="1"/>
      <c r="AD368" s="1"/>
      <c r="AE368" s="1"/>
      <c r="AF368" s="1"/>
      <c r="AG368" s="1"/>
    </row>
    <row r="369" spans="1:33" ht="14.25" customHeight="1">
      <c r="A369" s="26"/>
      <c r="B369" s="26"/>
      <c r="C369" s="26"/>
      <c r="D369" s="26"/>
      <c r="E369" s="26"/>
      <c r="F369" s="26"/>
      <c r="G369" s="26"/>
      <c r="H369" s="26"/>
      <c r="I369" s="26"/>
      <c r="J369" s="26"/>
      <c r="K369" s="26"/>
      <c r="L369" s="26"/>
      <c r="M369" s="26"/>
      <c r="N369" s="1"/>
      <c r="O369" s="1"/>
      <c r="P369" s="1"/>
      <c r="Q369" s="1"/>
      <c r="R369" s="1"/>
      <c r="S369" s="1"/>
      <c r="T369" s="1"/>
      <c r="U369" s="1"/>
      <c r="V369" s="1"/>
      <c r="W369" s="1"/>
      <c r="X369" s="1"/>
      <c r="Y369" s="1"/>
      <c r="Z369" s="1"/>
      <c r="AA369" s="1"/>
      <c r="AB369" s="1"/>
      <c r="AC369" s="1"/>
      <c r="AD369" s="1"/>
      <c r="AE369" s="1"/>
      <c r="AF369" s="1"/>
      <c r="AG369" s="1"/>
    </row>
    <row r="370" spans="1:33" ht="14.25" customHeight="1">
      <c r="A370" s="26"/>
      <c r="B370" s="26"/>
      <c r="C370" s="26"/>
      <c r="D370" s="26"/>
      <c r="E370" s="26"/>
      <c r="F370" s="26"/>
      <c r="G370" s="26"/>
      <c r="H370" s="26"/>
      <c r="I370" s="26"/>
      <c r="J370" s="26"/>
      <c r="K370" s="26"/>
      <c r="L370" s="26"/>
      <c r="M370" s="26"/>
      <c r="N370" s="1"/>
      <c r="O370" s="1"/>
      <c r="P370" s="1"/>
      <c r="Q370" s="1"/>
      <c r="R370" s="1"/>
      <c r="S370" s="1"/>
      <c r="T370" s="1"/>
      <c r="U370" s="1"/>
      <c r="V370" s="1"/>
      <c r="W370" s="1"/>
      <c r="X370" s="1"/>
      <c r="Y370" s="1"/>
      <c r="Z370" s="1"/>
      <c r="AA370" s="1"/>
      <c r="AB370" s="1"/>
      <c r="AC370" s="1"/>
      <c r="AD370" s="1"/>
      <c r="AE370" s="1"/>
      <c r="AF370" s="1"/>
      <c r="AG370" s="1"/>
    </row>
    <row r="371" spans="1:33" ht="14.25" customHeight="1">
      <c r="A371" s="26"/>
      <c r="B371" s="26"/>
      <c r="C371" s="26"/>
      <c r="D371" s="26"/>
      <c r="E371" s="26"/>
      <c r="F371" s="26"/>
      <c r="G371" s="26"/>
      <c r="H371" s="26"/>
      <c r="I371" s="26"/>
      <c r="J371" s="26"/>
      <c r="K371" s="26"/>
      <c r="L371" s="26"/>
      <c r="M371" s="26"/>
      <c r="N371" s="1"/>
      <c r="O371" s="1"/>
      <c r="P371" s="1"/>
      <c r="Q371" s="1"/>
      <c r="R371" s="1"/>
      <c r="S371" s="1"/>
      <c r="T371" s="1"/>
      <c r="U371" s="1"/>
      <c r="V371" s="1"/>
      <c r="W371" s="1"/>
      <c r="X371" s="1"/>
      <c r="Y371" s="1"/>
      <c r="Z371" s="1"/>
      <c r="AA371" s="1"/>
      <c r="AB371" s="1"/>
      <c r="AC371" s="1"/>
      <c r="AD371" s="1"/>
      <c r="AE371" s="1"/>
      <c r="AF371" s="1"/>
      <c r="AG371" s="1"/>
    </row>
    <row r="372" spans="1:33" ht="14.25" customHeight="1">
      <c r="A372" s="26"/>
      <c r="B372" s="26"/>
      <c r="C372" s="26"/>
      <c r="D372" s="26"/>
      <c r="E372" s="26"/>
      <c r="F372" s="26"/>
      <c r="G372" s="26"/>
      <c r="H372" s="26"/>
      <c r="I372" s="26"/>
      <c r="J372" s="26"/>
      <c r="K372" s="26"/>
      <c r="L372" s="26"/>
      <c r="M372" s="26"/>
      <c r="N372" s="1"/>
      <c r="O372" s="1"/>
      <c r="P372" s="1"/>
      <c r="Q372" s="1"/>
      <c r="R372" s="1"/>
      <c r="S372" s="1"/>
      <c r="T372" s="1"/>
      <c r="U372" s="1"/>
      <c r="V372" s="1"/>
      <c r="W372" s="1"/>
      <c r="X372" s="1"/>
      <c r="Y372" s="1"/>
      <c r="Z372" s="1"/>
      <c r="AA372" s="1"/>
      <c r="AB372" s="1"/>
      <c r="AC372" s="1"/>
      <c r="AD372" s="1"/>
      <c r="AE372" s="1"/>
      <c r="AF372" s="1"/>
      <c r="AG372" s="1"/>
    </row>
    <row r="373" spans="1:33" ht="14.25" customHeight="1">
      <c r="A373" s="26"/>
      <c r="B373" s="26"/>
      <c r="C373" s="26"/>
      <c r="D373" s="26"/>
      <c r="E373" s="26"/>
      <c r="F373" s="26"/>
      <c r="G373" s="26"/>
      <c r="H373" s="26"/>
      <c r="I373" s="26"/>
      <c r="J373" s="26"/>
      <c r="K373" s="26"/>
      <c r="L373" s="26"/>
      <c r="M373" s="26"/>
      <c r="N373" s="1"/>
      <c r="O373" s="1"/>
      <c r="P373" s="1"/>
      <c r="Q373" s="1"/>
      <c r="R373" s="1"/>
      <c r="S373" s="1"/>
      <c r="T373" s="1"/>
      <c r="U373" s="1"/>
      <c r="V373" s="1"/>
      <c r="W373" s="1"/>
      <c r="X373" s="1"/>
      <c r="Y373" s="1"/>
      <c r="Z373" s="1"/>
      <c r="AA373" s="1"/>
      <c r="AB373" s="1"/>
      <c r="AC373" s="1"/>
      <c r="AD373" s="1"/>
      <c r="AE373" s="1"/>
      <c r="AF373" s="1"/>
      <c r="AG373" s="1"/>
    </row>
    <row r="374" spans="1:33" ht="14.25" customHeight="1">
      <c r="A374" s="26"/>
      <c r="B374" s="26"/>
      <c r="C374" s="26"/>
      <c r="D374" s="26"/>
      <c r="E374" s="26"/>
      <c r="F374" s="26"/>
      <c r="G374" s="26"/>
      <c r="H374" s="26"/>
      <c r="I374" s="26"/>
      <c r="J374" s="26"/>
      <c r="K374" s="26"/>
      <c r="L374" s="26"/>
      <c r="M374" s="26"/>
      <c r="N374" s="1"/>
      <c r="O374" s="1"/>
      <c r="P374" s="1"/>
      <c r="Q374" s="1"/>
      <c r="R374" s="1"/>
      <c r="S374" s="1"/>
      <c r="T374" s="1"/>
      <c r="U374" s="1"/>
      <c r="V374" s="1"/>
      <c r="W374" s="1"/>
      <c r="X374" s="1"/>
      <c r="Y374" s="1"/>
      <c r="Z374" s="1"/>
      <c r="AA374" s="1"/>
      <c r="AB374" s="1"/>
      <c r="AC374" s="1"/>
      <c r="AD374" s="1"/>
      <c r="AE374" s="1"/>
      <c r="AF374" s="1"/>
      <c r="AG374" s="1"/>
    </row>
    <row r="375" spans="1:33" ht="14.25" customHeight="1">
      <c r="A375" s="26"/>
      <c r="B375" s="26"/>
      <c r="C375" s="26"/>
      <c r="D375" s="26"/>
      <c r="E375" s="26"/>
      <c r="F375" s="26"/>
      <c r="G375" s="26"/>
      <c r="H375" s="26"/>
      <c r="I375" s="26"/>
      <c r="J375" s="26"/>
      <c r="K375" s="26"/>
      <c r="L375" s="26"/>
      <c r="M375" s="26"/>
      <c r="N375" s="1"/>
      <c r="O375" s="1"/>
      <c r="P375" s="1"/>
      <c r="Q375" s="1"/>
      <c r="R375" s="1"/>
      <c r="S375" s="1"/>
      <c r="T375" s="1"/>
      <c r="U375" s="1"/>
      <c r="V375" s="1"/>
      <c r="W375" s="1"/>
      <c r="X375" s="1"/>
      <c r="Y375" s="1"/>
      <c r="Z375" s="1"/>
      <c r="AA375" s="1"/>
      <c r="AB375" s="1"/>
      <c r="AC375" s="1"/>
      <c r="AD375" s="1"/>
      <c r="AE375" s="1"/>
      <c r="AF375" s="1"/>
      <c r="AG375" s="1"/>
    </row>
    <row r="376" spans="1:33" ht="14.25" customHeight="1">
      <c r="A376" s="26"/>
      <c r="B376" s="26"/>
      <c r="C376" s="26"/>
      <c r="D376" s="26"/>
      <c r="E376" s="26"/>
      <c r="F376" s="26"/>
      <c r="G376" s="26"/>
      <c r="H376" s="26"/>
      <c r="I376" s="26"/>
      <c r="J376" s="26"/>
      <c r="K376" s="26"/>
      <c r="L376" s="26"/>
      <c r="M376" s="26"/>
      <c r="N376" s="1"/>
      <c r="O376" s="1"/>
      <c r="P376" s="1"/>
      <c r="Q376" s="1"/>
      <c r="R376" s="1"/>
      <c r="S376" s="1"/>
      <c r="T376" s="1"/>
      <c r="U376" s="1"/>
      <c r="V376" s="1"/>
      <c r="W376" s="1"/>
      <c r="X376" s="1"/>
      <c r="Y376" s="1"/>
      <c r="Z376" s="1"/>
      <c r="AA376" s="1"/>
      <c r="AB376" s="1"/>
      <c r="AC376" s="1"/>
      <c r="AD376" s="1"/>
      <c r="AE376" s="1"/>
      <c r="AF376" s="1"/>
      <c r="AG376" s="1"/>
    </row>
    <row r="377" spans="1:33" ht="14.25" customHeight="1">
      <c r="A377" s="26"/>
      <c r="B377" s="26"/>
      <c r="C377" s="26"/>
      <c r="D377" s="26"/>
      <c r="E377" s="26"/>
      <c r="F377" s="26"/>
      <c r="G377" s="26"/>
      <c r="H377" s="26"/>
      <c r="I377" s="26"/>
      <c r="J377" s="26"/>
      <c r="K377" s="26"/>
      <c r="L377" s="26"/>
      <c r="M377" s="26"/>
      <c r="N377" s="1"/>
      <c r="O377" s="1"/>
      <c r="P377" s="1"/>
      <c r="Q377" s="1"/>
      <c r="R377" s="1"/>
      <c r="S377" s="1"/>
      <c r="T377" s="1"/>
      <c r="U377" s="1"/>
      <c r="V377" s="1"/>
      <c r="W377" s="1"/>
      <c r="X377" s="1"/>
      <c r="Y377" s="1"/>
      <c r="Z377" s="1"/>
      <c r="AA377" s="1"/>
      <c r="AB377" s="1"/>
      <c r="AC377" s="1"/>
      <c r="AD377" s="1"/>
      <c r="AE377" s="1"/>
      <c r="AF377" s="1"/>
      <c r="AG377" s="1"/>
    </row>
    <row r="378" spans="1:33" ht="14.25" customHeight="1">
      <c r="A378" s="26"/>
      <c r="B378" s="26"/>
      <c r="C378" s="26"/>
      <c r="D378" s="26"/>
      <c r="E378" s="26"/>
      <c r="F378" s="26"/>
      <c r="G378" s="26"/>
      <c r="H378" s="26"/>
      <c r="I378" s="26"/>
      <c r="J378" s="26"/>
      <c r="K378" s="26"/>
      <c r="L378" s="26"/>
      <c r="M378" s="26"/>
      <c r="N378" s="1"/>
      <c r="O378" s="1"/>
      <c r="P378" s="1"/>
      <c r="Q378" s="1"/>
      <c r="R378" s="1"/>
      <c r="S378" s="1"/>
      <c r="T378" s="1"/>
      <c r="U378" s="1"/>
      <c r="V378" s="1"/>
      <c r="W378" s="1"/>
      <c r="X378" s="1"/>
      <c r="Y378" s="1"/>
      <c r="Z378" s="1"/>
      <c r="AA378" s="1"/>
      <c r="AB378" s="1"/>
      <c r="AC378" s="1"/>
      <c r="AD378" s="1"/>
      <c r="AE378" s="1"/>
      <c r="AF378" s="1"/>
      <c r="AG378" s="1"/>
    </row>
    <row r="379" spans="1:33" ht="14.25" customHeight="1">
      <c r="A379" s="26"/>
      <c r="B379" s="26"/>
      <c r="C379" s="26"/>
      <c r="D379" s="26"/>
      <c r="E379" s="26"/>
      <c r="F379" s="26"/>
      <c r="G379" s="26"/>
      <c r="H379" s="26"/>
      <c r="I379" s="26"/>
      <c r="J379" s="26"/>
      <c r="K379" s="26"/>
      <c r="L379" s="26"/>
      <c r="M379" s="26"/>
      <c r="N379" s="1"/>
      <c r="O379" s="1"/>
      <c r="P379" s="1"/>
      <c r="Q379" s="1"/>
      <c r="R379" s="1"/>
      <c r="S379" s="1"/>
      <c r="T379" s="1"/>
      <c r="U379" s="1"/>
      <c r="V379" s="1"/>
      <c r="W379" s="1"/>
      <c r="X379" s="1"/>
      <c r="Y379" s="1"/>
      <c r="Z379" s="1"/>
      <c r="AA379" s="1"/>
      <c r="AB379" s="1"/>
      <c r="AC379" s="1"/>
      <c r="AD379" s="1"/>
      <c r="AE379" s="1"/>
      <c r="AF379" s="1"/>
      <c r="AG379" s="1"/>
    </row>
    <row r="380" spans="1:33" ht="14.25" customHeight="1">
      <c r="A380" s="26"/>
      <c r="B380" s="26"/>
      <c r="C380" s="26"/>
      <c r="D380" s="26"/>
      <c r="E380" s="26"/>
      <c r="F380" s="26"/>
      <c r="G380" s="26"/>
      <c r="H380" s="26"/>
      <c r="I380" s="26"/>
      <c r="J380" s="26"/>
      <c r="K380" s="26"/>
      <c r="L380" s="26"/>
      <c r="M380" s="26"/>
      <c r="N380" s="1"/>
      <c r="O380" s="1"/>
      <c r="P380" s="1"/>
      <c r="Q380" s="1"/>
      <c r="R380" s="1"/>
      <c r="S380" s="1"/>
      <c r="T380" s="1"/>
      <c r="U380" s="1"/>
      <c r="V380" s="1"/>
      <c r="W380" s="1"/>
      <c r="X380" s="1"/>
      <c r="Y380" s="1"/>
      <c r="Z380" s="1"/>
      <c r="AA380" s="1"/>
      <c r="AB380" s="1"/>
      <c r="AC380" s="1"/>
      <c r="AD380" s="1"/>
      <c r="AE380" s="1"/>
      <c r="AF380" s="1"/>
      <c r="AG380" s="1"/>
    </row>
    <row r="381" spans="1:33" ht="14.25" customHeight="1">
      <c r="A381" s="26"/>
      <c r="B381" s="26"/>
      <c r="C381" s="26"/>
      <c r="D381" s="26"/>
      <c r="E381" s="26"/>
      <c r="F381" s="26"/>
      <c r="G381" s="26"/>
      <c r="H381" s="26"/>
      <c r="I381" s="26"/>
      <c r="J381" s="26"/>
      <c r="K381" s="26"/>
      <c r="L381" s="26"/>
      <c r="M381" s="26"/>
      <c r="N381" s="1"/>
      <c r="O381" s="1"/>
      <c r="P381" s="1"/>
      <c r="Q381" s="1"/>
      <c r="R381" s="1"/>
      <c r="S381" s="1"/>
      <c r="T381" s="1"/>
      <c r="U381" s="1"/>
      <c r="V381" s="1"/>
      <c r="W381" s="1"/>
      <c r="X381" s="1"/>
      <c r="Y381" s="1"/>
      <c r="Z381" s="1"/>
      <c r="AA381" s="1"/>
      <c r="AB381" s="1"/>
      <c r="AC381" s="1"/>
      <c r="AD381" s="1"/>
      <c r="AE381" s="1"/>
      <c r="AF381" s="1"/>
      <c r="AG381" s="1"/>
    </row>
    <row r="382" spans="1:33" ht="14.25" customHeight="1">
      <c r="A382" s="26"/>
      <c r="B382" s="26"/>
      <c r="C382" s="26"/>
      <c r="D382" s="26"/>
      <c r="E382" s="26"/>
      <c r="F382" s="26"/>
      <c r="G382" s="26"/>
      <c r="H382" s="26"/>
      <c r="I382" s="26"/>
      <c r="J382" s="26"/>
      <c r="K382" s="26"/>
      <c r="L382" s="26"/>
      <c r="M382" s="26"/>
      <c r="N382" s="1"/>
      <c r="O382" s="1"/>
      <c r="P382" s="1"/>
      <c r="Q382" s="1"/>
      <c r="R382" s="1"/>
      <c r="S382" s="1"/>
      <c r="T382" s="1"/>
      <c r="U382" s="1"/>
      <c r="V382" s="1"/>
      <c r="W382" s="1"/>
      <c r="X382" s="1"/>
      <c r="Y382" s="1"/>
      <c r="Z382" s="1"/>
      <c r="AA382" s="1"/>
      <c r="AB382" s="1"/>
      <c r="AC382" s="1"/>
      <c r="AD382" s="1"/>
      <c r="AE382" s="1"/>
      <c r="AF382" s="1"/>
      <c r="AG382" s="1"/>
    </row>
    <row r="383" spans="1:33" ht="14.25" customHeight="1">
      <c r="A383" s="26"/>
      <c r="B383" s="26"/>
      <c r="C383" s="26"/>
      <c r="D383" s="26"/>
      <c r="E383" s="26"/>
      <c r="F383" s="26"/>
      <c r="G383" s="26"/>
      <c r="H383" s="26"/>
      <c r="I383" s="26"/>
      <c r="J383" s="26"/>
      <c r="K383" s="26"/>
      <c r="L383" s="26"/>
      <c r="M383" s="26"/>
      <c r="N383" s="1"/>
      <c r="O383" s="1"/>
      <c r="P383" s="1"/>
      <c r="Q383" s="1"/>
      <c r="R383" s="1"/>
      <c r="S383" s="1"/>
      <c r="T383" s="1"/>
      <c r="U383" s="1"/>
      <c r="V383" s="1"/>
      <c r="W383" s="1"/>
      <c r="X383" s="1"/>
      <c r="Y383" s="1"/>
      <c r="Z383" s="1"/>
      <c r="AA383" s="1"/>
      <c r="AB383" s="1"/>
      <c r="AC383" s="1"/>
      <c r="AD383" s="1"/>
      <c r="AE383" s="1"/>
      <c r="AF383" s="1"/>
      <c r="AG383" s="1"/>
    </row>
    <row r="384" spans="1:33" ht="14.25" customHeight="1">
      <c r="A384" s="26"/>
      <c r="B384" s="26"/>
      <c r="C384" s="26"/>
      <c r="D384" s="26"/>
      <c r="E384" s="26"/>
      <c r="F384" s="26"/>
      <c r="G384" s="26"/>
      <c r="H384" s="26"/>
      <c r="I384" s="26"/>
      <c r="J384" s="26"/>
      <c r="K384" s="26"/>
      <c r="L384" s="26"/>
      <c r="M384" s="26"/>
      <c r="N384" s="1"/>
      <c r="O384" s="1"/>
      <c r="P384" s="1"/>
      <c r="Q384" s="1"/>
      <c r="R384" s="1"/>
      <c r="S384" s="1"/>
      <c r="T384" s="1"/>
      <c r="U384" s="1"/>
      <c r="V384" s="1"/>
      <c r="W384" s="1"/>
      <c r="X384" s="1"/>
      <c r="Y384" s="1"/>
      <c r="Z384" s="1"/>
      <c r="AA384" s="1"/>
      <c r="AB384" s="1"/>
      <c r="AC384" s="1"/>
      <c r="AD384" s="1"/>
      <c r="AE384" s="1"/>
      <c r="AF384" s="1"/>
      <c r="AG384" s="1"/>
    </row>
    <row r="385" spans="1:33" ht="14.25" customHeight="1">
      <c r="A385" s="26"/>
      <c r="B385" s="26"/>
      <c r="C385" s="26"/>
      <c r="D385" s="26"/>
      <c r="E385" s="26"/>
      <c r="F385" s="26"/>
      <c r="G385" s="26"/>
      <c r="H385" s="26"/>
      <c r="I385" s="26"/>
      <c r="J385" s="26"/>
      <c r="K385" s="26"/>
      <c r="L385" s="26"/>
      <c r="M385" s="26"/>
      <c r="N385" s="1"/>
      <c r="O385" s="1"/>
      <c r="P385" s="1"/>
      <c r="Q385" s="1"/>
      <c r="R385" s="1"/>
      <c r="S385" s="1"/>
      <c r="T385" s="1"/>
      <c r="U385" s="1"/>
      <c r="V385" s="1"/>
      <c r="W385" s="1"/>
      <c r="X385" s="1"/>
      <c r="Y385" s="1"/>
      <c r="Z385" s="1"/>
      <c r="AA385" s="1"/>
      <c r="AB385" s="1"/>
      <c r="AC385" s="1"/>
      <c r="AD385" s="1"/>
      <c r="AE385" s="1"/>
      <c r="AF385" s="1"/>
      <c r="AG385" s="1"/>
    </row>
    <row r="386" spans="1:33" ht="14.25" customHeight="1">
      <c r="A386" s="26"/>
      <c r="B386" s="26"/>
      <c r="C386" s="26"/>
      <c r="D386" s="26"/>
      <c r="E386" s="26"/>
      <c r="F386" s="26"/>
      <c r="G386" s="26"/>
      <c r="H386" s="26"/>
      <c r="I386" s="26"/>
      <c r="J386" s="26"/>
      <c r="K386" s="26"/>
      <c r="L386" s="26"/>
      <c r="M386" s="26"/>
      <c r="N386" s="1"/>
      <c r="O386" s="1"/>
      <c r="P386" s="1"/>
      <c r="Q386" s="1"/>
      <c r="R386" s="1"/>
      <c r="S386" s="1"/>
      <c r="T386" s="1"/>
      <c r="U386" s="1"/>
      <c r="V386" s="1"/>
      <c r="W386" s="1"/>
      <c r="X386" s="1"/>
      <c r="Y386" s="1"/>
      <c r="Z386" s="1"/>
      <c r="AA386" s="1"/>
      <c r="AB386" s="1"/>
      <c r="AC386" s="1"/>
      <c r="AD386" s="1"/>
      <c r="AE386" s="1"/>
      <c r="AF386" s="1"/>
      <c r="AG386" s="1"/>
    </row>
    <row r="387" spans="1:33" ht="14.25" customHeight="1">
      <c r="A387" s="26"/>
      <c r="B387" s="26"/>
      <c r="C387" s="26"/>
      <c r="D387" s="26"/>
      <c r="E387" s="26"/>
      <c r="F387" s="26"/>
      <c r="G387" s="26"/>
      <c r="H387" s="26"/>
      <c r="I387" s="26"/>
      <c r="J387" s="26"/>
      <c r="K387" s="26"/>
      <c r="L387" s="26"/>
      <c r="M387" s="26"/>
      <c r="N387" s="1"/>
      <c r="O387" s="1"/>
      <c r="P387" s="1"/>
      <c r="Q387" s="1"/>
      <c r="R387" s="1"/>
      <c r="S387" s="1"/>
      <c r="T387" s="1"/>
      <c r="U387" s="1"/>
      <c r="V387" s="1"/>
      <c r="W387" s="1"/>
      <c r="X387" s="1"/>
      <c r="Y387" s="1"/>
      <c r="Z387" s="1"/>
      <c r="AA387" s="1"/>
      <c r="AB387" s="1"/>
      <c r="AC387" s="1"/>
      <c r="AD387" s="1"/>
      <c r="AE387" s="1"/>
      <c r="AF387" s="1"/>
      <c r="AG387" s="1"/>
    </row>
    <row r="388" spans="1:33" ht="14.25" customHeight="1">
      <c r="A388" s="26"/>
      <c r="B388" s="26"/>
      <c r="C388" s="26"/>
      <c r="D388" s="26"/>
      <c r="E388" s="26"/>
      <c r="F388" s="26"/>
      <c r="G388" s="26"/>
      <c r="H388" s="26"/>
      <c r="I388" s="26"/>
      <c r="J388" s="26"/>
      <c r="K388" s="26"/>
      <c r="L388" s="26"/>
      <c r="M388" s="26"/>
      <c r="N388" s="1"/>
      <c r="O388" s="1"/>
      <c r="P388" s="1"/>
      <c r="Q388" s="1"/>
      <c r="R388" s="1"/>
      <c r="S388" s="1"/>
      <c r="T388" s="1"/>
      <c r="U388" s="1"/>
      <c r="V388" s="1"/>
      <c r="W388" s="1"/>
      <c r="X388" s="1"/>
      <c r="Y388" s="1"/>
      <c r="Z388" s="1"/>
      <c r="AA388" s="1"/>
      <c r="AB388" s="1"/>
      <c r="AC388" s="1"/>
      <c r="AD388" s="1"/>
      <c r="AE388" s="1"/>
      <c r="AF388" s="1"/>
      <c r="AG388" s="1"/>
    </row>
    <row r="389" spans="1:33" ht="14.25" customHeight="1">
      <c r="A389" s="26"/>
      <c r="B389" s="26"/>
      <c r="C389" s="26"/>
      <c r="D389" s="26"/>
      <c r="E389" s="26"/>
      <c r="F389" s="26"/>
      <c r="G389" s="26"/>
      <c r="H389" s="26"/>
      <c r="I389" s="26"/>
      <c r="J389" s="26"/>
      <c r="K389" s="26"/>
      <c r="L389" s="26"/>
      <c r="M389" s="26"/>
      <c r="N389" s="1"/>
      <c r="O389" s="1"/>
      <c r="P389" s="1"/>
      <c r="Q389" s="1"/>
      <c r="R389" s="1"/>
      <c r="S389" s="1"/>
      <c r="T389" s="1"/>
      <c r="U389" s="1"/>
      <c r="V389" s="1"/>
      <c r="W389" s="1"/>
      <c r="X389" s="1"/>
      <c r="Y389" s="1"/>
      <c r="Z389" s="1"/>
      <c r="AA389" s="1"/>
      <c r="AB389" s="1"/>
      <c r="AC389" s="1"/>
      <c r="AD389" s="1"/>
      <c r="AE389" s="1"/>
      <c r="AF389" s="1"/>
      <c r="AG389" s="1"/>
    </row>
    <row r="390" spans="1:33" ht="14.25" customHeight="1">
      <c r="A390" s="26"/>
      <c r="B390" s="26"/>
      <c r="C390" s="26"/>
      <c r="D390" s="26"/>
      <c r="E390" s="26"/>
      <c r="F390" s="26"/>
      <c r="G390" s="26"/>
      <c r="H390" s="26"/>
      <c r="I390" s="26"/>
      <c r="J390" s="26"/>
      <c r="K390" s="26"/>
      <c r="L390" s="26"/>
      <c r="M390" s="26"/>
      <c r="N390" s="1"/>
      <c r="O390" s="1"/>
      <c r="P390" s="1"/>
      <c r="Q390" s="1"/>
      <c r="R390" s="1"/>
      <c r="S390" s="1"/>
      <c r="T390" s="1"/>
      <c r="U390" s="1"/>
      <c r="V390" s="1"/>
      <c r="W390" s="1"/>
      <c r="X390" s="1"/>
      <c r="Y390" s="1"/>
      <c r="Z390" s="1"/>
      <c r="AA390" s="1"/>
      <c r="AB390" s="1"/>
      <c r="AC390" s="1"/>
      <c r="AD390" s="1"/>
      <c r="AE390" s="1"/>
      <c r="AF390" s="1"/>
      <c r="AG390" s="1"/>
    </row>
    <row r="391" spans="1:33" ht="14.25" customHeight="1">
      <c r="A391" s="26"/>
      <c r="B391" s="26"/>
      <c r="C391" s="26"/>
      <c r="D391" s="26"/>
      <c r="E391" s="26"/>
      <c r="F391" s="26"/>
      <c r="G391" s="26"/>
      <c r="H391" s="26"/>
      <c r="I391" s="26"/>
      <c r="J391" s="26"/>
      <c r="K391" s="26"/>
      <c r="L391" s="26"/>
      <c r="M391" s="26"/>
      <c r="N391" s="1"/>
      <c r="O391" s="1"/>
      <c r="P391" s="1"/>
      <c r="Q391" s="1"/>
      <c r="R391" s="1"/>
      <c r="S391" s="1"/>
      <c r="T391" s="1"/>
      <c r="U391" s="1"/>
      <c r="V391" s="1"/>
      <c r="W391" s="1"/>
      <c r="X391" s="1"/>
      <c r="Y391" s="1"/>
      <c r="Z391" s="1"/>
      <c r="AA391" s="1"/>
      <c r="AB391" s="1"/>
      <c r="AC391" s="1"/>
      <c r="AD391" s="1"/>
      <c r="AE391" s="1"/>
      <c r="AF391" s="1"/>
      <c r="AG391" s="1"/>
    </row>
    <row r="392" spans="1:33" ht="14.25" customHeight="1">
      <c r="A392" s="26"/>
      <c r="B392" s="26"/>
      <c r="C392" s="26"/>
      <c r="D392" s="26"/>
      <c r="E392" s="26"/>
      <c r="F392" s="26"/>
      <c r="G392" s="26"/>
      <c r="H392" s="26"/>
      <c r="I392" s="26"/>
      <c r="J392" s="26"/>
      <c r="K392" s="26"/>
      <c r="L392" s="26"/>
      <c r="M392" s="26"/>
      <c r="N392" s="1"/>
      <c r="O392" s="1"/>
      <c r="P392" s="1"/>
      <c r="Q392" s="1"/>
      <c r="R392" s="1"/>
      <c r="S392" s="1"/>
      <c r="T392" s="1"/>
      <c r="U392" s="1"/>
      <c r="V392" s="1"/>
      <c r="W392" s="1"/>
      <c r="X392" s="1"/>
      <c r="Y392" s="1"/>
      <c r="Z392" s="1"/>
      <c r="AA392" s="1"/>
      <c r="AB392" s="1"/>
      <c r="AC392" s="1"/>
      <c r="AD392" s="1"/>
      <c r="AE392" s="1"/>
      <c r="AF392" s="1"/>
      <c r="AG392" s="1"/>
    </row>
    <row r="393" spans="1:33" ht="14.25" customHeight="1">
      <c r="A393" s="26"/>
      <c r="B393" s="26"/>
      <c r="C393" s="26"/>
      <c r="D393" s="26"/>
      <c r="E393" s="26"/>
      <c r="F393" s="26"/>
      <c r="G393" s="26"/>
      <c r="H393" s="26"/>
      <c r="I393" s="26"/>
      <c r="J393" s="26"/>
      <c r="K393" s="26"/>
      <c r="L393" s="26"/>
      <c r="M393" s="26"/>
      <c r="N393" s="1"/>
      <c r="O393" s="1"/>
      <c r="P393" s="1"/>
      <c r="Q393" s="1"/>
      <c r="R393" s="1"/>
      <c r="S393" s="1"/>
      <c r="T393" s="1"/>
      <c r="U393" s="1"/>
      <c r="V393" s="1"/>
      <c r="W393" s="1"/>
      <c r="X393" s="1"/>
      <c r="Y393" s="1"/>
      <c r="Z393" s="1"/>
      <c r="AA393" s="1"/>
      <c r="AB393" s="1"/>
      <c r="AC393" s="1"/>
      <c r="AD393" s="1"/>
      <c r="AE393" s="1"/>
      <c r="AF393" s="1"/>
      <c r="AG393" s="1"/>
    </row>
    <row r="394" spans="1:33" ht="14.25" customHeight="1">
      <c r="A394" s="26"/>
      <c r="B394" s="26"/>
      <c r="C394" s="26"/>
      <c r="D394" s="26"/>
      <c r="E394" s="26"/>
      <c r="F394" s="26"/>
      <c r="G394" s="26"/>
      <c r="H394" s="26"/>
      <c r="I394" s="26"/>
      <c r="J394" s="26"/>
      <c r="K394" s="26"/>
      <c r="L394" s="26"/>
      <c r="M394" s="26"/>
      <c r="N394" s="1"/>
      <c r="O394" s="1"/>
      <c r="P394" s="1"/>
      <c r="Q394" s="1"/>
      <c r="R394" s="1"/>
      <c r="S394" s="1"/>
      <c r="T394" s="1"/>
      <c r="U394" s="1"/>
      <c r="V394" s="1"/>
      <c r="W394" s="1"/>
      <c r="X394" s="1"/>
      <c r="Y394" s="1"/>
      <c r="Z394" s="1"/>
      <c r="AA394" s="1"/>
      <c r="AB394" s="1"/>
      <c r="AC394" s="1"/>
      <c r="AD394" s="1"/>
      <c r="AE394" s="1"/>
      <c r="AF394" s="1"/>
      <c r="AG394" s="1"/>
    </row>
    <row r="395" spans="1:33" ht="14.25" customHeight="1">
      <c r="A395" s="26"/>
      <c r="B395" s="26"/>
      <c r="C395" s="26"/>
      <c r="D395" s="26"/>
      <c r="E395" s="26"/>
      <c r="F395" s="26"/>
      <c r="G395" s="26"/>
      <c r="H395" s="26"/>
      <c r="I395" s="26"/>
      <c r="J395" s="26"/>
      <c r="K395" s="26"/>
      <c r="L395" s="26"/>
      <c r="M395" s="26"/>
      <c r="N395" s="1"/>
      <c r="O395" s="1"/>
      <c r="P395" s="1"/>
      <c r="Q395" s="1"/>
      <c r="R395" s="1"/>
      <c r="S395" s="1"/>
      <c r="T395" s="1"/>
      <c r="U395" s="1"/>
      <c r="V395" s="1"/>
      <c r="W395" s="1"/>
      <c r="X395" s="1"/>
      <c r="Y395" s="1"/>
      <c r="Z395" s="1"/>
      <c r="AA395" s="1"/>
      <c r="AB395" s="1"/>
      <c r="AC395" s="1"/>
      <c r="AD395" s="1"/>
      <c r="AE395" s="1"/>
      <c r="AF395" s="1"/>
      <c r="AG395" s="1"/>
    </row>
    <row r="396" spans="1:33" ht="14.25" customHeight="1">
      <c r="A396" s="26"/>
      <c r="B396" s="26"/>
      <c r="C396" s="26"/>
      <c r="D396" s="26"/>
      <c r="E396" s="26"/>
      <c r="F396" s="26"/>
      <c r="G396" s="26"/>
      <c r="H396" s="26"/>
      <c r="I396" s="26"/>
      <c r="J396" s="26"/>
      <c r="K396" s="26"/>
      <c r="L396" s="26"/>
      <c r="M396" s="26"/>
      <c r="N396" s="1"/>
      <c r="O396" s="1"/>
      <c r="P396" s="1"/>
      <c r="Q396" s="1"/>
      <c r="R396" s="1"/>
      <c r="S396" s="1"/>
      <c r="T396" s="1"/>
      <c r="U396" s="1"/>
      <c r="V396" s="1"/>
      <c r="W396" s="1"/>
      <c r="X396" s="1"/>
      <c r="Y396" s="1"/>
      <c r="Z396" s="1"/>
      <c r="AA396" s="1"/>
      <c r="AB396" s="1"/>
      <c r="AC396" s="1"/>
      <c r="AD396" s="1"/>
      <c r="AE396" s="1"/>
      <c r="AF396" s="1"/>
      <c r="AG396" s="1"/>
    </row>
    <row r="397" spans="1:33" ht="14.25" customHeight="1">
      <c r="A397" s="26"/>
      <c r="B397" s="26"/>
      <c r="C397" s="26"/>
      <c r="D397" s="26"/>
      <c r="E397" s="26"/>
      <c r="F397" s="26"/>
      <c r="G397" s="26"/>
      <c r="H397" s="26"/>
      <c r="I397" s="26"/>
      <c r="J397" s="26"/>
      <c r="K397" s="26"/>
      <c r="L397" s="26"/>
      <c r="M397" s="26"/>
      <c r="N397" s="1"/>
      <c r="O397" s="1"/>
      <c r="P397" s="1"/>
      <c r="Q397" s="1"/>
      <c r="R397" s="1"/>
      <c r="S397" s="1"/>
      <c r="T397" s="1"/>
      <c r="U397" s="1"/>
      <c r="V397" s="1"/>
      <c r="W397" s="1"/>
      <c r="X397" s="1"/>
      <c r="Y397" s="1"/>
      <c r="Z397" s="1"/>
      <c r="AA397" s="1"/>
      <c r="AB397" s="1"/>
      <c r="AC397" s="1"/>
      <c r="AD397" s="1"/>
      <c r="AE397" s="1"/>
      <c r="AF397" s="1"/>
      <c r="AG397" s="1"/>
    </row>
    <row r="398" spans="1:33" ht="14.25" customHeight="1">
      <c r="A398" s="26"/>
      <c r="B398" s="26"/>
      <c r="C398" s="26"/>
      <c r="D398" s="26"/>
      <c r="E398" s="26"/>
      <c r="F398" s="26"/>
      <c r="G398" s="26"/>
      <c r="H398" s="26"/>
      <c r="I398" s="26"/>
      <c r="J398" s="26"/>
      <c r="K398" s="26"/>
      <c r="L398" s="26"/>
      <c r="M398" s="26"/>
      <c r="N398" s="1"/>
      <c r="O398" s="1"/>
      <c r="P398" s="1"/>
      <c r="Q398" s="1"/>
      <c r="R398" s="1"/>
      <c r="S398" s="1"/>
      <c r="T398" s="1"/>
      <c r="U398" s="1"/>
      <c r="V398" s="1"/>
      <c r="W398" s="1"/>
      <c r="X398" s="1"/>
      <c r="Y398" s="1"/>
      <c r="Z398" s="1"/>
      <c r="AA398" s="1"/>
      <c r="AB398" s="1"/>
      <c r="AC398" s="1"/>
      <c r="AD398" s="1"/>
      <c r="AE398" s="1"/>
      <c r="AF398" s="1"/>
      <c r="AG398" s="1"/>
    </row>
    <row r="399" spans="1:33" ht="14.25" customHeight="1">
      <c r="A399" s="26"/>
      <c r="B399" s="26"/>
      <c r="C399" s="26"/>
      <c r="D399" s="26"/>
      <c r="E399" s="26"/>
      <c r="F399" s="26"/>
      <c r="G399" s="26"/>
      <c r="H399" s="26"/>
      <c r="I399" s="26"/>
      <c r="J399" s="26"/>
      <c r="K399" s="26"/>
      <c r="L399" s="26"/>
      <c r="M399" s="26"/>
      <c r="N399" s="1"/>
      <c r="O399" s="1"/>
      <c r="P399" s="1"/>
      <c r="Q399" s="1"/>
      <c r="R399" s="1"/>
      <c r="S399" s="1"/>
      <c r="T399" s="1"/>
      <c r="U399" s="1"/>
      <c r="V399" s="1"/>
      <c r="W399" s="1"/>
      <c r="X399" s="1"/>
      <c r="Y399" s="1"/>
      <c r="Z399" s="1"/>
      <c r="AA399" s="1"/>
      <c r="AB399" s="1"/>
      <c r="AC399" s="1"/>
      <c r="AD399" s="1"/>
      <c r="AE399" s="1"/>
      <c r="AF399" s="1"/>
      <c r="AG399" s="1"/>
    </row>
    <row r="400" spans="1:33" ht="14.25" customHeight="1">
      <c r="A400" s="26"/>
      <c r="B400" s="26"/>
      <c r="C400" s="26"/>
      <c r="D400" s="26"/>
      <c r="E400" s="26"/>
      <c r="F400" s="26"/>
      <c r="G400" s="26"/>
      <c r="H400" s="26"/>
      <c r="I400" s="26"/>
      <c r="J400" s="26"/>
      <c r="K400" s="26"/>
      <c r="L400" s="26"/>
      <c r="M400" s="26"/>
      <c r="N400" s="1"/>
      <c r="O400" s="1"/>
      <c r="P400" s="1"/>
      <c r="Q400" s="1"/>
      <c r="R400" s="1"/>
      <c r="S400" s="1"/>
      <c r="T400" s="1"/>
      <c r="U400" s="1"/>
      <c r="V400" s="1"/>
      <c r="W400" s="1"/>
      <c r="X400" s="1"/>
      <c r="Y400" s="1"/>
      <c r="Z400" s="1"/>
      <c r="AA400" s="1"/>
      <c r="AB400" s="1"/>
      <c r="AC400" s="1"/>
      <c r="AD400" s="1"/>
      <c r="AE400" s="1"/>
      <c r="AF400" s="1"/>
      <c r="AG400" s="1"/>
    </row>
    <row r="401" spans="1:33" ht="14.25" customHeight="1">
      <c r="A401" s="26"/>
      <c r="B401" s="26"/>
      <c r="C401" s="26"/>
      <c r="D401" s="26"/>
      <c r="E401" s="26"/>
      <c r="F401" s="26"/>
      <c r="G401" s="26"/>
      <c r="H401" s="26"/>
      <c r="I401" s="26"/>
      <c r="J401" s="26"/>
      <c r="K401" s="26"/>
      <c r="L401" s="26"/>
      <c r="M401" s="26"/>
      <c r="N401" s="1"/>
      <c r="O401" s="1"/>
      <c r="P401" s="1"/>
      <c r="Q401" s="1"/>
      <c r="R401" s="1"/>
      <c r="S401" s="1"/>
      <c r="T401" s="1"/>
      <c r="U401" s="1"/>
      <c r="V401" s="1"/>
      <c r="W401" s="1"/>
      <c r="X401" s="1"/>
      <c r="Y401" s="1"/>
      <c r="Z401" s="1"/>
      <c r="AA401" s="1"/>
      <c r="AB401" s="1"/>
      <c r="AC401" s="1"/>
      <c r="AD401" s="1"/>
      <c r="AE401" s="1"/>
      <c r="AF401" s="1"/>
      <c r="AG401" s="1"/>
    </row>
    <row r="402" spans="1:33" ht="14.25" customHeight="1">
      <c r="A402" s="26"/>
      <c r="B402" s="26"/>
      <c r="C402" s="26"/>
      <c r="D402" s="26"/>
      <c r="E402" s="26"/>
      <c r="F402" s="26"/>
      <c r="G402" s="26"/>
      <c r="H402" s="26"/>
      <c r="I402" s="26"/>
      <c r="J402" s="26"/>
      <c r="K402" s="26"/>
      <c r="L402" s="26"/>
      <c r="M402" s="26"/>
      <c r="N402" s="1"/>
      <c r="O402" s="1"/>
      <c r="P402" s="1"/>
      <c r="Q402" s="1"/>
      <c r="R402" s="1"/>
      <c r="S402" s="1"/>
      <c r="T402" s="1"/>
      <c r="U402" s="1"/>
      <c r="V402" s="1"/>
      <c r="W402" s="1"/>
      <c r="X402" s="1"/>
      <c r="Y402" s="1"/>
      <c r="Z402" s="1"/>
      <c r="AA402" s="1"/>
      <c r="AB402" s="1"/>
      <c r="AC402" s="1"/>
      <c r="AD402" s="1"/>
      <c r="AE402" s="1"/>
      <c r="AF402" s="1"/>
      <c r="AG402" s="1"/>
    </row>
    <row r="403" spans="1:33" ht="14.25" customHeight="1">
      <c r="A403" s="26"/>
      <c r="B403" s="26"/>
      <c r="C403" s="26"/>
      <c r="D403" s="26"/>
      <c r="E403" s="26"/>
      <c r="F403" s="26"/>
      <c r="G403" s="26"/>
      <c r="H403" s="26"/>
      <c r="I403" s="26"/>
      <c r="J403" s="26"/>
      <c r="K403" s="26"/>
      <c r="L403" s="26"/>
      <c r="M403" s="26"/>
      <c r="N403" s="1"/>
      <c r="O403" s="1"/>
      <c r="P403" s="1"/>
      <c r="Q403" s="1"/>
      <c r="R403" s="1"/>
      <c r="S403" s="1"/>
      <c r="T403" s="1"/>
      <c r="U403" s="1"/>
      <c r="V403" s="1"/>
      <c r="W403" s="1"/>
      <c r="X403" s="1"/>
      <c r="Y403" s="1"/>
      <c r="Z403" s="1"/>
      <c r="AA403" s="1"/>
      <c r="AB403" s="1"/>
      <c r="AC403" s="1"/>
      <c r="AD403" s="1"/>
      <c r="AE403" s="1"/>
      <c r="AF403" s="1"/>
      <c r="AG403" s="1"/>
    </row>
    <row r="404" spans="1:33" ht="14.25" customHeight="1">
      <c r="A404" s="26"/>
      <c r="B404" s="26"/>
      <c r="C404" s="26"/>
      <c r="D404" s="26"/>
      <c r="E404" s="26"/>
      <c r="F404" s="26"/>
      <c r="G404" s="26"/>
      <c r="H404" s="26"/>
      <c r="I404" s="26"/>
      <c r="J404" s="26"/>
      <c r="K404" s="26"/>
      <c r="L404" s="26"/>
      <c r="M404" s="26"/>
      <c r="N404" s="1"/>
      <c r="O404" s="1"/>
      <c r="P404" s="1"/>
      <c r="Q404" s="1"/>
      <c r="R404" s="1"/>
      <c r="S404" s="1"/>
      <c r="T404" s="1"/>
      <c r="U404" s="1"/>
      <c r="V404" s="1"/>
      <c r="W404" s="1"/>
      <c r="X404" s="1"/>
      <c r="Y404" s="1"/>
      <c r="Z404" s="1"/>
      <c r="AA404" s="1"/>
      <c r="AB404" s="1"/>
      <c r="AC404" s="1"/>
      <c r="AD404" s="1"/>
      <c r="AE404" s="1"/>
      <c r="AF404" s="1"/>
      <c r="AG404" s="1"/>
    </row>
    <row r="405" spans="1:33" ht="14.25" customHeight="1">
      <c r="A405" s="26"/>
      <c r="B405" s="26"/>
      <c r="C405" s="26"/>
      <c r="D405" s="26"/>
      <c r="E405" s="26"/>
      <c r="F405" s="26"/>
      <c r="G405" s="26"/>
      <c r="H405" s="26"/>
      <c r="I405" s="26"/>
      <c r="J405" s="26"/>
      <c r="K405" s="26"/>
      <c r="L405" s="26"/>
      <c r="M405" s="26"/>
      <c r="N405" s="1"/>
      <c r="O405" s="1"/>
      <c r="P405" s="1"/>
      <c r="Q405" s="1"/>
      <c r="R405" s="1"/>
      <c r="S405" s="1"/>
      <c r="T405" s="1"/>
      <c r="U405" s="1"/>
      <c r="V405" s="1"/>
      <c r="W405" s="1"/>
      <c r="X405" s="1"/>
      <c r="Y405" s="1"/>
      <c r="Z405" s="1"/>
      <c r="AA405" s="1"/>
      <c r="AB405" s="1"/>
      <c r="AC405" s="1"/>
      <c r="AD405" s="1"/>
      <c r="AE405" s="1"/>
      <c r="AF405" s="1"/>
      <c r="AG405" s="1"/>
    </row>
    <row r="406" spans="1:33" ht="14.25" customHeight="1">
      <c r="A406" s="26"/>
      <c r="B406" s="26"/>
      <c r="C406" s="26"/>
      <c r="D406" s="26"/>
      <c r="E406" s="26"/>
      <c r="F406" s="26"/>
      <c r="G406" s="26"/>
      <c r="H406" s="26"/>
      <c r="I406" s="26"/>
      <c r="J406" s="26"/>
      <c r="K406" s="26"/>
      <c r="L406" s="26"/>
      <c r="M406" s="26"/>
      <c r="N406" s="1"/>
      <c r="O406" s="1"/>
      <c r="P406" s="1"/>
      <c r="Q406" s="1"/>
      <c r="R406" s="1"/>
      <c r="S406" s="1"/>
      <c r="T406" s="1"/>
      <c r="U406" s="1"/>
      <c r="V406" s="1"/>
      <c r="W406" s="1"/>
      <c r="X406" s="1"/>
      <c r="Y406" s="1"/>
      <c r="Z406" s="1"/>
      <c r="AA406" s="1"/>
      <c r="AB406" s="1"/>
      <c r="AC406" s="1"/>
      <c r="AD406" s="1"/>
      <c r="AE406" s="1"/>
      <c r="AF406" s="1"/>
      <c r="AG406" s="1"/>
    </row>
    <row r="407" spans="1:33" ht="14.25" customHeight="1">
      <c r="A407" s="26"/>
      <c r="B407" s="26"/>
      <c r="C407" s="26"/>
      <c r="D407" s="26"/>
      <c r="E407" s="26"/>
      <c r="F407" s="26"/>
      <c r="G407" s="26"/>
      <c r="H407" s="26"/>
      <c r="I407" s="26"/>
      <c r="J407" s="26"/>
      <c r="K407" s="26"/>
      <c r="L407" s="26"/>
      <c r="M407" s="26"/>
      <c r="N407" s="1"/>
      <c r="O407" s="1"/>
      <c r="P407" s="1"/>
      <c r="Q407" s="1"/>
      <c r="R407" s="1"/>
      <c r="S407" s="1"/>
      <c r="T407" s="1"/>
      <c r="U407" s="1"/>
      <c r="V407" s="1"/>
      <c r="W407" s="1"/>
      <c r="X407" s="1"/>
      <c r="Y407" s="1"/>
      <c r="Z407" s="1"/>
      <c r="AA407" s="1"/>
      <c r="AB407" s="1"/>
      <c r="AC407" s="1"/>
      <c r="AD407" s="1"/>
      <c r="AE407" s="1"/>
      <c r="AF407" s="1"/>
      <c r="AG407" s="1"/>
    </row>
    <row r="408" spans="1:33" ht="14.25" customHeight="1">
      <c r="A408" s="26"/>
      <c r="B408" s="26"/>
      <c r="C408" s="26"/>
      <c r="D408" s="26"/>
      <c r="E408" s="26"/>
      <c r="F408" s="26"/>
      <c r="G408" s="26"/>
      <c r="H408" s="26"/>
      <c r="I408" s="26"/>
      <c r="J408" s="26"/>
      <c r="K408" s="26"/>
      <c r="L408" s="26"/>
      <c r="M408" s="26"/>
      <c r="N408" s="1"/>
      <c r="O408" s="1"/>
      <c r="P408" s="1"/>
      <c r="Q408" s="1"/>
      <c r="R408" s="1"/>
      <c r="S408" s="1"/>
      <c r="T408" s="1"/>
      <c r="U408" s="1"/>
      <c r="V408" s="1"/>
      <c r="W408" s="1"/>
      <c r="X408" s="1"/>
      <c r="Y408" s="1"/>
      <c r="Z408" s="1"/>
      <c r="AA408" s="1"/>
      <c r="AB408" s="1"/>
      <c r="AC408" s="1"/>
      <c r="AD408" s="1"/>
      <c r="AE408" s="1"/>
      <c r="AF408" s="1"/>
      <c r="AG408" s="1"/>
    </row>
    <row r="409" spans="1:33" ht="14.25" customHeight="1">
      <c r="A409" s="26"/>
      <c r="B409" s="26"/>
      <c r="C409" s="26"/>
      <c r="D409" s="26"/>
      <c r="E409" s="26"/>
      <c r="F409" s="26"/>
      <c r="G409" s="26"/>
      <c r="H409" s="26"/>
      <c r="I409" s="26"/>
      <c r="J409" s="26"/>
      <c r="K409" s="26"/>
      <c r="L409" s="26"/>
      <c r="M409" s="26"/>
      <c r="N409" s="1"/>
      <c r="O409" s="1"/>
      <c r="P409" s="1"/>
      <c r="Q409" s="1"/>
      <c r="R409" s="1"/>
      <c r="S409" s="1"/>
      <c r="T409" s="1"/>
      <c r="U409" s="1"/>
      <c r="V409" s="1"/>
      <c r="W409" s="1"/>
      <c r="X409" s="1"/>
      <c r="Y409" s="1"/>
      <c r="Z409" s="1"/>
      <c r="AA409" s="1"/>
      <c r="AB409" s="1"/>
      <c r="AC409" s="1"/>
      <c r="AD409" s="1"/>
      <c r="AE409" s="1"/>
      <c r="AF409" s="1"/>
      <c r="AG409" s="1"/>
    </row>
    <row r="410" spans="1:33" ht="14.25" customHeight="1">
      <c r="A410" s="26"/>
      <c r="B410" s="26"/>
      <c r="C410" s="26"/>
      <c r="D410" s="26"/>
      <c r="E410" s="26"/>
      <c r="F410" s="26"/>
      <c r="G410" s="26"/>
      <c r="H410" s="26"/>
      <c r="I410" s="26"/>
      <c r="J410" s="26"/>
      <c r="K410" s="26"/>
      <c r="L410" s="26"/>
      <c r="M410" s="26"/>
      <c r="N410" s="1"/>
      <c r="O410" s="1"/>
      <c r="P410" s="1"/>
      <c r="Q410" s="1"/>
      <c r="R410" s="1"/>
      <c r="S410" s="1"/>
      <c r="T410" s="1"/>
      <c r="U410" s="1"/>
      <c r="V410" s="1"/>
      <c r="W410" s="1"/>
      <c r="X410" s="1"/>
      <c r="Y410" s="1"/>
      <c r="Z410" s="1"/>
      <c r="AA410" s="1"/>
      <c r="AB410" s="1"/>
      <c r="AC410" s="1"/>
      <c r="AD410" s="1"/>
      <c r="AE410" s="1"/>
      <c r="AF410" s="1"/>
      <c r="AG410" s="1"/>
    </row>
    <row r="411" spans="1:33" ht="14.25" customHeight="1">
      <c r="A411" s="26"/>
      <c r="B411" s="26"/>
      <c r="C411" s="26"/>
      <c r="D411" s="26"/>
      <c r="E411" s="26"/>
      <c r="F411" s="26"/>
      <c r="G411" s="26"/>
      <c r="H411" s="26"/>
      <c r="I411" s="26"/>
      <c r="J411" s="26"/>
      <c r="K411" s="26"/>
      <c r="L411" s="26"/>
      <c r="M411" s="26"/>
      <c r="N411" s="1"/>
      <c r="O411" s="1"/>
      <c r="P411" s="1"/>
      <c r="Q411" s="1"/>
      <c r="R411" s="1"/>
      <c r="S411" s="1"/>
      <c r="T411" s="1"/>
      <c r="U411" s="1"/>
      <c r="V411" s="1"/>
      <c r="W411" s="1"/>
      <c r="X411" s="1"/>
      <c r="Y411" s="1"/>
      <c r="Z411" s="1"/>
      <c r="AA411" s="1"/>
      <c r="AB411" s="1"/>
      <c r="AC411" s="1"/>
      <c r="AD411" s="1"/>
      <c r="AE411" s="1"/>
      <c r="AF411" s="1"/>
      <c r="AG411" s="1"/>
    </row>
    <row r="412" spans="1:33" ht="14.25" customHeight="1">
      <c r="A412" s="26"/>
      <c r="B412" s="26"/>
      <c r="C412" s="26"/>
      <c r="D412" s="26"/>
      <c r="E412" s="26"/>
      <c r="F412" s="26"/>
      <c r="G412" s="26"/>
      <c r="H412" s="26"/>
      <c r="I412" s="26"/>
      <c r="J412" s="26"/>
      <c r="K412" s="26"/>
      <c r="L412" s="26"/>
      <c r="M412" s="26"/>
      <c r="N412" s="1"/>
      <c r="O412" s="1"/>
      <c r="P412" s="1"/>
      <c r="Q412" s="1"/>
      <c r="R412" s="1"/>
      <c r="S412" s="1"/>
      <c r="T412" s="1"/>
      <c r="U412" s="1"/>
      <c r="V412" s="1"/>
      <c r="W412" s="1"/>
      <c r="X412" s="1"/>
      <c r="Y412" s="1"/>
      <c r="Z412" s="1"/>
      <c r="AA412" s="1"/>
      <c r="AB412" s="1"/>
      <c r="AC412" s="1"/>
      <c r="AD412" s="1"/>
      <c r="AE412" s="1"/>
      <c r="AF412" s="1"/>
      <c r="AG412" s="1"/>
    </row>
    <row r="413" spans="1:33" ht="14.25" customHeight="1">
      <c r="A413" s="26"/>
      <c r="B413" s="26"/>
      <c r="C413" s="26"/>
      <c r="D413" s="26"/>
      <c r="E413" s="26"/>
      <c r="F413" s="26"/>
      <c r="G413" s="26"/>
      <c r="H413" s="26"/>
      <c r="I413" s="26"/>
      <c r="J413" s="26"/>
      <c r="K413" s="26"/>
      <c r="L413" s="26"/>
      <c r="M413" s="26"/>
      <c r="N413" s="1"/>
      <c r="O413" s="1"/>
      <c r="P413" s="1"/>
      <c r="Q413" s="1"/>
      <c r="R413" s="1"/>
      <c r="S413" s="1"/>
      <c r="T413" s="1"/>
      <c r="U413" s="1"/>
      <c r="V413" s="1"/>
      <c r="W413" s="1"/>
      <c r="X413" s="1"/>
      <c r="Y413" s="1"/>
      <c r="Z413" s="1"/>
      <c r="AA413" s="1"/>
      <c r="AB413" s="1"/>
      <c r="AC413" s="1"/>
      <c r="AD413" s="1"/>
      <c r="AE413" s="1"/>
      <c r="AF413" s="1"/>
      <c r="AG413" s="1"/>
    </row>
    <row r="414" spans="1:33" ht="14.25" customHeight="1">
      <c r="A414" s="26"/>
      <c r="B414" s="26"/>
      <c r="C414" s="26"/>
      <c r="D414" s="26"/>
      <c r="E414" s="26"/>
      <c r="F414" s="26"/>
      <c r="G414" s="26"/>
      <c r="H414" s="26"/>
      <c r="I414" s="26"/>
      <c r="J414" s="26"/>
      <c r="K414" s="26"/>
      <c r="L414" s="26"/>
      <c r="M414" s="26"/>
      <c r="N414" s="1"/>
      <c r="O414" s="1"/>
      <c r="P414" s="1"/>
      <c r="Q414" s="1"/>
      <c r="R414" s="1"/>
      <c r="S414" s="1"/>
      <c r="T414" s="1"/>
      <c r="U414" s="1"/>
      <c r="V414" s="1"/>
      <c r="W414" s="1"/>
      <c r="X414" s="1"/>
      <c r="Y414" s="1"/>
      <c r="Z414" s="1"/>
      <c r="AA414" s="1"/>
      <c r="AB414" s="1"/>
      <c r="AC414" s="1"/>
      <c r="AD414" s="1"/>
      <c r="AE414" s="1"/>
      <c r="AF414" s="1"/>
      <c r="AG414" s="1"/>
    </row>
    <row r="415" spans="1:33" ht="14.25" customHeight="1">
      <c r="A415" s="26"/>
      <c r="B415" s="26"/>
      <c r="C415" s="26"/>
      <c r="D415" s="26"/>
      <c r="E415" s="26"/>
      <c r="F415" s="26"/>
      <c r="G415" s="26"/>
      <c r="H415" s="26"/>
      <c r="I415" s="26"/>
      <c r="J415" s="26"/>
      <c r="K415" s="26"/>
      <c r="L415" s="26"/>
      <c r="M415" s="26"/>
      <c r="N415" s="1"/>
      <c r="O415" s="1"/>
      <c r="P415" s="1"/>
      <c r="Q415" s="1"/>
      <c r="R415" s="1"/>
      <c r="S415" s="1"/>
      <c r="T415" s="1"/>
      <c r="U415" s="1"/>
      <c r="V415" s="1"/>
      <c r="W415" s="1"/>
      <c r="X415" s="1"/>
      <c r="Y415" s="1"/>
      <c r="Z415" s="1"/>
      <c r="AA415" s="1"/>
      <c r="AB415" s="1"/>
      <c r="AC415" s="1"/>
      <c r="AD415" s="1"/>
      <c r="AE415" s="1"/>
      <c r="AF415" s="1"/>
      <c r="AG415" s="1"/>
    </row>
    <row r="416" spans="1:33" ht="14.25" customHeight="1">
      <c r="A416" s="26"/>
      <c r="B416" s="26"/>
      <c r="C416" s="26"/>
      <c r="D416" s="26"/>
      <c r="E416" s="26"/>
      <c r="F416" s="26"/>
      <c r="G416" s="26"/>
      <c r="H416" s="26"/>
      <c r="I416" s="26"/>
      <c r="J416" s="26"/>
      <c r="K416" s="26"/>
      <c r="L416" s="26"/>
      <c r="M416" s="26"/>
      <c r="N416" s="1"/>
      <c r="O416" s="1"/>
      <c r="P416" s="1"/>
      <c r="Q416" s="1"/>
      <c r="R416" s="1"/>
      <c r="S416" s="1"/>
      <c r="T416" s="1"/>
      <c r="U416" s="1"/>
      <c r="V416" s="1"/>
      <c r="W416" s="1"/>
      <c r="X416" s="1"/>
      <c r="Y416" s="1"/>
      <c r="Z416" s="1"/>
      <c r="AA416" s="1"/>
      <c r="AB416" s="1"/>
      <c r="AC416" s="1"/>
      <c r="AD416" s="1"/>
      <c r="AE416" s="1"/>
      <c r="AF416" s="1"/>
      <c r="AG416" s="1"/>
    </row>
    <row r="417" spans="1:33" ht="14.25" customHeight="1">
      <c r="A417" s="26"/>
      <c r="B417" s="26"/>
      <c r="C417" s="26"/>
      <c r="D417" s="26"/>
      <c r="E417" s="26"/>
      <c r="F417" s="26"/>
      <c r="G417" s="26"/>
      <c r="H417" s="26"/>
      <c r="I417" s="26"/>
      <c r="J417" s="26"/>
      <c r="K417" s="26"/>
      <c r="L417" s="26"/>
      <c r="M417" s="26"/>
      <c r="N417" s="1"/>
      <c r="O417" s="1"/>
      <c r="P417" s="1"/>
      <c r="Q417" s="1"/>
      <c r="R417" s="1"/>
      <c r="S417" s="1"/>
      <c r="T417" s="1"/>
      <c r="U417" s="1"/>
      <c r="V417" s="1"/>
      <c r="W417" s="1"/>
      <c r="X417" s="1"/>
      <c r="Y417" s="1"/>
      <c r="Z417" s="1"/>
      <c r="AA417" s="1"/>
      <c r="AB417" s="1"/>
      <c r="AC417" s="1"/>
      <c r="AD417" s="1"/>
      <c r="AE417" s="1"/>
      <c r="AF417" s="1"/>
      <c r="AG417" s="1"/>
    </row>
    <row r="418" spans="1:33" ht="14.25" customHeight="1">
      <c r="A418" s="26"/>
      <c r="B418" s="26"/>
      <c r="C418" s="26"/>
      <c r="D418" s="26"/>
      <c r="E418" s="26"/>
      <c r="F418" s="26"/>
      <c r="G418" s="26"/>
      <c r="H418" s="26"/>
      <c r="I418" s="26"/>
      <c r="J418" s="26"/>
      <c r="K418" s="26"/>
      <c r="L418" s="26"/>
      <c r="M418" s="26"/>
      <c r="N418" s="1"/>
      <c r="O418" s="1"/>
      <c r="P418" s="1"/>
      <c r="Q418" s="1"/>
      <c r="R418" s="1"/>
      <c r="S418" s="1"/>
      <c r="T418" s="1"/>
      <c r="U418" s="1"/>
      <c r="V418" s="1"/>
      <c r="W418" s="1"/>
      <c r="X418" s="1"/>
      <c r="Y418" s="1"/>
      <c r="Z418" s="1"/>
      <c r="AA418" s="1"/>
      <c r="AB418" s="1"/>
      <c r="AC418" s="1"/>
      <c r="AD418" s="1"/>
      <c r="AE418" s="1"/>
      <c r="AF418" s="1"/>
      <c r="AG418" s="1"/>
    </row>
    <row r="419" spans="1:33" ht="14.25" customHeight="1">
      <c r="A419" s="26"/>
      <c r="B419" s="26"/>
      <c r="C419" s="26"/>
      <c r="D419" s="26"/>
      <c r="E419" s="26"/>
      <c r="F419" s="26"/>
      <c r="G419" s="26"/>
      <c r="H419" s="26"/>
      <c r="I419" s="26"/>
      <c r="J419" s="26"/>
      <c r="K419" s="26"/>
      <c r="L419" s="26"/>
      <c r="M419" s="26"/>
      <c r="N419" s="1"/>
      <c r="O419" s="1"/>
      <c r="P419" s="1"/>
      <c r="Q419" s="1"/>
      <c r="R419" s="1"/>
      <c r="S419" s="1"/>
      <c r="T419" s="1"/>
      <c r="U419" s="1"/>
      <c r="V419" s="1"/>
      <c r="W419" s="1"/>
      <c r="X419" s="1"/>
      <c r="Y419" s="1"/>
      <c r="Z419" s="1"/>
      <c r="AA419" s="1"/>
      <c r="AB419" s="1"/>
      <c r="AC419" s="1"/>
      <c r="AD419" s="1"/>
      <c r="AE419" s="1"/>
      <c r="AF419" s="1"/>
      <c r="AG419" s="1"/>
    </row>
    <row r="420" spans="1:33" ht="14.25" customHeight="1">
      <c r="A420" s="26"/>
      <c r="B420" s="26"/>
      <c r="C420" s="26"/>
      <c r="D420" s="26"/>
      <c r="E420" s="26"/>
      <c r="F420" s="26"/>
      <c r="G420" s="26"/>
      <c r="H420" s="26"/>
      <c r="I420" s="26"/>
      <c r="J420" s="26"/>
      <c r="K420" s="26"/>
      <c r="L420" s="26"/>
      <c r="M420" s="26"/>
      <c r="N420" s="1"/>
      <c r="O420" s="1"/>
      <c r="P420" s="1"/>
      <c r="Q420" s="1"/>
      <c r="R420" s="1"/>
      <c r="S420" s="1"/>
      <c r="T420" s="1"/>
      <c r="U420" s="1"/>
      <c r="V420" s="1"/>
      <c r="W420" s="1"/>
      <c r="X420" s="1"/>
      <c r="Y420" s="1"/>
      <c r="Z420" s="1"/>
      <c r="AA420" s="1"/>
      <c r="AB420" s="1"/>
      <c r="AC420" s="1"/>
      <c r="AD420" s="1"/>
      <c r="AE420" s="1"/>
      <c r="AF420" s="1"/>
      <c r="AG420" s="1"/>
    </row>
    <row r="421" spans="1:33" ht="14.25" customHeight="1">
      <c r="A421" s="26"/>
      <c r="B421" s="26"/>
      <c r="C421" s="26"/>
      <c r="D421" s="26"/>
      <c r="E421" s="26"/>
      <c r="F421" s="26"/>
      <c r="G421" s="26"/>
      <c r="H421" s="26"/>
      <c r="I421" s="26"/>
      <c r="J421" s="26"/>
      <c r="K421" s="26"/>
      <c r="L421" s="26"/>
      <c r="M421" s="26"/>
      <c r="N421" s="1"/>
      <c r="O421" s="1"/>
      <c r="P421" s="1"/>
      <c r="Q421" s="1"/>
      <c r="R421" s="1"/>
      <c r="S421" s="1"/>
      <c r="T421" s="1"/>
      <c r="U421" s="1"/>
      <c r="V421" s="1"/>
      <c r="W421" s="1"/>
      <c r="X421" s="1"/>
      <c r="Y421" s="1"/>
      <c r="Z421" s="1"/>
      <c r="AA421" s="1"/>
      <c r="AB421" s="1"/>
      <c r="AC421" s="1"/>
      <c r="AD421" s="1"/>
      <c r="AE421" s="1"/>
      <c r="AF421" s="1"/>
      <c r="AG421" s="1"/>
    </row>
    <row r="422" spans="1:33" ht="14.25" customHeight="1">
      <c r="A422" s="26"/>
      <c r="B422" s="26"/>
      <c r="C422" s="26"/>
      <c r="D422" s="26"/>
      <c r="E422" s="26"/>
      <c r="F422" s="26"/>
      <c r="G422" s="26"/>
      <c r="H422" s="26"/>
      <c r="I422" s="26"/>
      <c r="J422" s="26"/>
      <c r="K422" s="26"/>
      <c r="L422" s="26"/>
      <c r="M422" s="26"/>
      <c r="N422" s="1"/>
      <c r="O422" s="1"/>
      <c r="P422" s="1"/>
      <c r="Q422" s="1"/>
      <c r="R422" s="1"/>
      <c r="S422" s="1"/>
      <c r="T422" s="1"/>
      <c r="U422" s="1"/>
      <c r="V422" s="1"/>
      <c r="W422" s="1"/>
      <c r="X422" s="1"/>
      <c r="Y422" s="1"/>
      <c r="Z422" s="1"/>
      <c r="AA422" s="1"/>
      <c r="AB422" s="1"/>
      <c r="AC422" s="1"/>
      <c r="AD422" s="1"/>
      <c r="AE422" s="1"/>
      <c r="AF422" s="1"/>
      <c r="AG422" s="1"/>
    </row>
    <row r="423" spans="1:33" ht="14.25" customHeight="1">
      <c r="A423" s="26"/>
      <c r="B423" s="26"/>
      <c r="C423" s="26"/>
      <c r="D423" s="26"/>
      <c r="E423" s="26"/>
      <c r="F423" s="26"/>
      <c r="G423" s="26"/>
      <c r="H423" s="26"/>
      <c r="I423" s="26"/>
      <c r="J423" s="26"/>
      <c r="K423" s="26"/>
      <c r="L423" s="26"/>
      <c r="M423" s="26"/>
      <c r="N423" s="1"/>
      <c r="O423" s="1"/>
      <c r="P423" s="1"/>
      <c r="Q423" s="1"/>
      <c r="R423" s="1"/>
      <c r="S423" s="1"/>
      <c r="T423" s="1"/>
      <c r="U423" s="1"/>
      <c r="V423" s="1"/>
      <c r="W423" s="1"/>
      <c r="X423" s="1"/>
      <c r="Y423" s="1"/>
      <c r="Z423" s="1"/>
      <c r="AA423" s="1"/>
      <c r="AB423" s="1"/>
      <c r="AC423" s="1"/>
      <c r="AD423" s="1"/>
      <c r="AE423" s="1"/>
      <c r="AF423" s="1"/>
      <c r="AG423" s="1"/>
    </row>
    <row r="424" spans="1:33" ht="14.25" customHeight="1">
      <c r="A424" s="26"/>
      <c r="B424" s="26"/>
      <c r="C424" s="26"/>
      <c r="D424" s="26"/>
      <c r="E424" s="26"/>
      <c r="F424" s="26"/>
      <c r="G424" s="26"/>
      <c r="H424" s="26"/>
      <c r="I424" s="26"/>
      <c r="J424" s="26"/>
      <c r="K424" s="26"/>
      <c r="L424" s="26"/>
      <c r="M424" s="26"/>
      <c r="N424" s="1"/>
      <c r="O424" s="1"/>
      <c r="P424" s="1"/>
      <c r="Q424" s="1"/>
      <c r="R424" s="1"/>
      <c r="S424" s="1"/>
      <c r="T424" s="1"/>
      <c r="U424" s="1"/>
      <c r="V424" s="1"/>
      <c r="W424" s="1"/>
      <c r="X424" s="1"/>
      <c r="Y424" s="1"/>
      <c r="Z424" s="1"/>
      <c r="AA424" s="1"/>
      <c r="AB424" s="1"/>
      <c r="AC424" s="1"/>
      <c r="AD424" s="1"/>
      <c r="AE424" s="1"/>
      <c r="AF424" s="1"/>
      <c r="AG424" s="1"/>
    </row>
    <row r="425" spans="1:33" ht="14.25" customHeight="1">
      <c r="A425" s="26"/>
      <c r="B425" s="26"/>
      <c r="C425" s="26"/>
      <c r="D425" s="26"/>
      <c r="E425" s="26"/>
      <c r="F425" s="26"/>
      <c r="G425" s="26"/>
      <c r="H425" s="26"/>
      <c r="I425" s="26"/>
      <c r="J425" s="26"/>
      <c r="K425" s="26"/>
      <c r="L425" s="26"/>
      <c r="M425" s="26"/>
      <c r="N425" s="1"/>
      <c r="O425" s="1"/>
      <c r="P425" s="1"/>
      <c r="Q425" s="1"/>
      <c r="R425" s="1"/>
      <c r="S425" s="1"/>
      <c r="T425" s="1"/>
      <c r="U425" s="1"/>
      <c r="V425" s="1"/>
      <c r="W425" s="1"/>
      <c r="X425" s="1"/>
      <c r="Y425" s="1"/>
      <c r="Z425" s="1"/>
      <c r="AA425" s="1"/>
      <c r="AB425" s="1"/>
      <c r="AC425" s="1"/>
      <c r="AD425" s="1"/>
      <c r="AE425" s="1"/>
      <c r="AF425" s="1"/>
      <c r="AG425" s="1"/>
    </row>
    <row r="426" spans="1:33" ht="14.25" customHeight="1">
      <c r="A426" s="26"/>
      <c r="B426" s="26"/>
      <c r="C426" s="26"/>
      <c r="D426" s="26"/>
      <c r="E426" s="26"/>
      <c r="F426" s="26"/>
      <c r="G426" s="26"/>
      <c r="H426" s="26"/>
      <c r="I426" s="26"/>
      <c r="J426" s="26"/>
      <c r="K426" s="26"/>
      <c r="L426" s="26"/>
      <c r="M426" s="26"/>
      <c r="N426" s="1"/>
      <c r="O426" s="1"/>
      <c r="P426" s="1"/>
      <c r="Q426" s="1"/>
      <c r="R426" s="1"/>
      <c r="S426" s="1"/>
      <c r="T426" s="1"/>
      <c r="U426" s="1"/>
      <c r="V426" s="1"/>
      <c r="W426" s="1"/>
      <c r="X426" s="1"/>
      <c r="Y426" s="1"/>
      <c r="Z426" s="1"/>
      <c r="AA426" s="1"/>
      <c r="AB426" s="1"/>
      <c r="AC426" s="1"/>
      <c r="AD426" s="1"/>
      <c r="AE426" s="1"/>
      <c r="AF426" s="1"/>
      <c r="AG426" s="1"/>
    </row>
    <row r="427" spans="1:33" ht="14.25" customHeight="1">
      <c r="A427" s="26"/>
      <c r="B427" s="26"/>
      <c r="C427" s="26"/>
      <c r="D427" s="26"/>
      <c r="E427" s="26"/>
      <c r="F427" s="26"/>
      <c r="G427" s="26"/>
      <c r="H427" s="26"/>
      <c r="I427" s="26"/>
      <c r="J427" s="26"/>
      <c r="K427" s="26"/>
      <c r="L427" s="26"/>
      <c r="M427" s="26"/>
      <c r="N427" s="1"/>
      <c r="O427" s="1"/>
      <c r="P427" s="1"/>
      <c r="Q427" s="1"/>
      <c r="R427" s="1"/>
      <c r="S427" s="1"/>
      <c r="T427" s="1"/>
      <c r="U427" s="1"/>
      <c r="V427" s="1"/>
      <c r="W427" s="1"/>
      <c r="X427" s="1"/>
      <c r="Y427" s="1"/>
      <c r="Z427" s="1"/>
      <c r="AA427" s="1"/>
      <c r="AB427" s="1"/>
      <c r="AC427" s="1"/>
      <c r="AD427" s="1"/>
      <c r="AE427" s="1"/>
      <c r="AF427" s="1"/>
      <c r="AG427" s="1"/>
    </row>
    <row r="428" spans="1:33" ht="14.25" customHeight="1">
      <c r="A428" s="26"/>
      <c r="B428" s="26"/>
      <c r="C428" s="26"/>
      <c r="D428" s="26"/>
      <c r="E428" s="26"/>
      <c r="F428" s="26"/>
      <c r="G428" s="26"/>
      <c r="H428" s="26"/>
      <c r="I428" s="26"/>
      <c r="J428" s="26"/>
      <c r="K428" s="26"/>
      <c r="L428" s="26"/>
      <c r="M428" s="26"/>
      <c r="N428" s="1"/>
      <c r="O428" s="1"/>
      <c r="P428" s="1"/>
      <c r="Q428" s="1"/>
      <c r="R428" s="1"/>
      <c r="S428" s="1"/>
      <c r="T428" s="1"/>
      <c r="U428" s="1"/>
      <c r="V428" s="1"/>
      <c r="W428" s="1"/>
      <c r="X428" s="1"/>
      <c r="Y428" s="1"/>
      <c r="Z428" s="1"/>
      <c r="AA428" s="1"/>
      <c r="AB428" s="1"/>
      <c r="AC428" s="1"/>
      <c r="AD428" s="1"/>
      <c r="AE428" s="1"/>
      <c r="AF428" s="1"/>
      <c r="AG428" s="1"/>
    </row>
    <row r="429" spans="1:33" ht="14.25" customHeight="1">
      <c r="A429" s="26"/>
      <c r="B429" s="26"/>
      <c r="C429" s="26"/>
      <c r="D429" s="26"/>
      <c r="E429" s="26"/>
      <c r="F429" s="26"/>
      <c r="G429" s="26"/>
      <c r="H429" s="26"/>
      <c r="I429" s="26"/>
      <c r="J429" s="26"/>
      <c r="K429" s="26"/>
      <c r="L429" s="26"/>
      <c r="M429" s="26"/>
      <c r="N429" s="1"/>
      <c r="O429" s="1"/>
      <c r="P429" s="1"/>
      <c r="Q429" s="1"/>
      <c r="R429" s="1"/>
      <c r="S429" s="1"/>
      <c r="T429" s="1"/>
      <c r="U429" s="1"/>
      <c r="V429" s="1"/>
      <c r="W429" s="1"/>
      <c r="X429" s="1"/>
      <c r="Y429" s="1"/>
      <c r="Z429" s="1"/>
      <c r="AA429" s="1"/>
      <c r="AB429" s="1"/>
      <c r="AC429" s="1"/>
      <c r="AD429" s="1"/>
      <c r="AE429" s="1"/>
      <c r="AF429" s="1"/>
      <c r="AG429" s="1"/>
    </row>
    <row r="430" spans="1:33" ht="14.25" customHeight="1">
      <c r="A430" s="26"/>
      <c r="B430" s="26"/>
      <c r="C430" s="26"/>
      <c r="D430" s="26"/>
      <c r="E430" s="26"/>
      <c r="F430" s="26"/>
      <c r="G430" s="26"/>
      <c r="H430" s="26"/>
      <c r="I430" s="26"/>
      <c r="J430" s="26"/>
      <c r="K430" s="26"/>
      <c r="L430" s="26"/>
      <c r="M430" s="26"/>
      <c r="N430" s="1"/>
      <c r="O430" s="1"/>
      <c r="P430" s="1"/>
      <c r="Q430" s="1"/>
      <c r="R430" s="1"/>
      <c r="S430" s="1"/>
      <c r="T430" s="1"/>
      <c r="U430" s="1"/>
      <c r="V430" s="1"/>
      <c r="W430" s="1"/>
      <c r="X430" s="1"/>
      <c r="Y430" s="1"/>
      <c r="Z430" s="1"/>
      <c r="AA430" s="1"/>
      <c r="AB430" s="1"/>
      <c r="AC430" s="1"/>
      <c r="AD430" s="1"/>
      <c r="AE430" s="1"/>
      <c r="AF430" s="1"/>
      <c r="AG430" s="1"/>
    </row>
    <row r="431" spans="1:33" ht="14.25" customHeight="1">
      <c r="A431" s="26"/>
      <c r="B431" s="26"/>
      <c r="C431" s="26"/>
      <c r="D431" s="26"/>
      <c r="E431" s="26"/>
      <c r="F431" s="26"/>
      <c r="G431" s="26"/>
      <c r="H431" s="26"/>
      <c r="I431" s="26"/>
      <c r="J431" s="26"/>
      <c r="K431" s="26"/>
      <c r="L431" s="26"/>
      <c r="M431" s="26"/>
      <c r="N431" s="1"/>
      <c r="O431" s="1"/>
      <c r="P431" s="1"/>
      <c r="Q431" s="1"/>
      <c r="R431" s="1"/>
      <c r="S431" s="1"/>
      <c r="T431" s="1"/>
      <c r="U431" s="1"/>
      <c r="V431" s="1"/>
      <c r="W431" s="1"/>
      <c r="X431" s="1"/>
      <c r="Y431" s="1"/>
      <c r="Z431" s="1"/>
      <c r="AA431" s="1"/>
      <c r="AB431" s="1"/>
      <c r="AC431" s="1"/>
      <c r="AD431" s="1"/>
      <c r="AE431" s="1"/>
      <c r="AF431" s="1"/>
      <c r="AG431" s="1"/>
    </row>
    <row r="432" spans="1:33" ht="14.25" customHeight="1">
      <c r="A432" s="26"/>
      <c r="B432" s="26"/>
      <c r="C432" s="26"/>
      <c r="D432" s="26"/>
      <c r="E432" s="26"/>
      <c r="F432" s="26"/>
      <c r="G432" s="26"/>
      <c r="H432" s="26"/>
      <c r="I432" s="26"/>
      <c r="J432" s="26"/>
      <c r="K432" s="26"/>
      <c r="L432" s="26"/>
      <c r="M432" s="26"/>
      <c r="N432" s="1"/>
      <c r="O432" s="1"/>
      <c r="P432" s="1"/>
      <c r="Q432" s="1"/>
      <c r="R432" s="1"/>
      <c r="S432" s="1"/>
      <c r="T432" s="1"/>
      <c r="U432" s="1"/>
      <c r="V432" s="1"/>
      <c r="W432" s="1"/>
      <c r="X432" s="1"/>
      <c r="Y432" s="1"/>
      <c r="Z432" s="1"/>
      <c r="AA432" s="1"/>
      <c r="AB432" s="1"/>
      <c r="AC432" s="1"/>
      <c r="AD432" s="1"/>
      <c r="AE432" s="1"/>
      <c r="AF432" s="1"/>
      <c r="AG432" s="1"/>
    </row>
    <row r="433" spans="1:33" ht="14.25" customHeight="1">
      <c r="A433" s="26"/>
      <c r="B433" s="26"/>
      <c r="C433" s="26"/>
      <c r="D433" s="26"/>
      <c r="E433" s="26"/>
      <c r="F433" s="26"/>
      <c r="G433" s="26"/>
      <c r="H433" s="26"/>
      <c r="I433" s="26"/>
      <c r="J433" s="26"/>
      <c r="K433" s="26"/>
      <c r="L433" s="26"/>
      <c r="M433" s="26"/>
      <c r="N433" s="1"/>
      <c r="O433" s="1"/>
      <c r="P433" s="1"/>
      <c r="Q433" s="1"/>
      <c r="R433" s="1"/>
      <c r="S433" s="1"/>
      <c r="T433" s="1"/>
      <c r="U433" s="1"/>
      <c r="V433" s="1"/>
      <c r="W433" s="1"/>
      <c r="X433" s="1"/>
      <c r="Y433" s="1"/>
      <c r="Z433" s="1"/>
      <c r="AA433" s="1"/>
      <c r="AB433" s="1"/>
      <c r="AC433" s="1"/>
      <c r="AD433" s="1"/>
      <c r="AE433" s="1"/>
      <c r="AF433" s="1"/>
      <c r="AG433" s="1"/>
    </row>
    <row r="434" spans="1:33" ht="14.25" customHeight="1">
      <c r="A434" s="26"/>
      <c r="B434" s="26"/>
      <c r="C434" s="26"/>
      <c r="D434" s="26"/>
      <c r="E434" s="26"/>
      <c r="F434" s="26"/>
      <c r="G434" s="26"/>
      <c r="H434" s="26"/>
      <c r="I434" s="26"/>
      <c r="J434" s="26"/>
      <c r="K434" s="26"/>
      <c r="L434" s="26"/>
      <c r="M434" s="26"/>
      <c r="N434" s="1"/>
      <c r="O434" s="1"/>
      <c r="P434" s="1"/>
      <c r="Q434" s="1"/>
      <c r="R434" s="1"/>
      <c r="S434" s="1"/>
      <c r="T434" s="1"/>
      <c r="U434" s="1"/>
      <c r="V434" s="1"/>
      <c r="W434" s="1"/>
      <c r="X434" s="1"/>
      <c r="Y434" s="1"/>
      <c r="Z434" s="1"/>
      <c r="AA434" s="1"/>
      <c r="AB434" s="1"/>
      <c r="AC434" s="1"/>
      <c r="AD434" s="1"/>
      <c r="AE434" s="1"/>
      <c r="AF434" s="1"/>
      <c r="AG434" s="1"/>
    </row>
    <row r="435" spans="1:33" ht="14.25" customHeight="1">
      <c r="A435" s="26"/>
      <c r="B435" s="26"/>
      <c r="C435" s="26"/>
      <c r="D435" s="26"/>
      <c r="E435" s="26"/>
      <c r="F435" s="26"/>
      <c r="G435" s="26"/>
      <c r="H435" s="26"/>
      <c r="I435" s="26"/>
      <c r="J435" s="26"/>
      <c r="K435" s="26"/>
      <c r="L435" s="26"/>
      <c r="M435" s="26"/>
      <c r="N435" s="1"/>
      <c r="O435" s="1"/>
      <c r="P435" s="1"/>
      <c r="Q435" s="1"/>
      <c r="R435" s="1"/>
      <c r="S435" s="1"/>
      <c r="T435" s="1"/>
      <c r="U435" s="1"/>
      <c r="V435" s="1"/>
      <c r="W435" s="1"/>
      <c r="X435" s="1"/>
      <c r="Y435" s="1"/>
      <c r="Z435" s="1"/>
      <c r="AA435" s="1"/>
      <c r="AB435" s="1"/>
      <c r="AC435" s="1"/>
      <c r="AD435" s="1"/>
      <c r="AE435" s="1"/>
      <c r="AF435" s="1"/>
      <c r="AG435" s="1"/>
    </row>
    <row r="436" spans="1:33" ht="14.25" customHeight="1">
      <c r="A436" s="26"/>
      <c r="B436" s="26"/>
      <c r="C436" s="26"/>
      <c r="D436" s="26"/>
      <c r="E436" s="26"/>
      <c r="F436" s="26"/>
      <c r="G436" s="26"/>
      <c r="H436" s="26"/>
      <c r="I436" s="26"/>
      <c r="J436" s="26"/>
      <c r="K436" s="26"/>
      <c r="L436" s="26"/>
      <c r="M436" s="26"/>
      <c r="N436" s="1"/>
      <c r="O436" s="1"/>
      <c r="P436" s="1"/>
      <c r="Q436" s="1"/>
      <c r="R436" s="1"/>
      <c r="S436" s="1"/>
      <c r="T436" s="1"/>
      <c r="U436" s="1"/>
      <c r="V436" s="1"/>
      <c r="W436" s="1"/>
      <c r="X436" s="1"/>
      <c r="Y436" s="1"/>
      <c r="Z436" s="1"/>
      <c r="AA436" s="1"/>
      <c r="AB436" s="1"/>
      <c r="AC436" s="1"/>
      <c r="AD436" s="1"/>
      <c r="AE436" s="1"/>
      <c r="AF436" s="1"/>
      <c r="AG436" s="1"/>
    </row>
    <row r="437" spans="1:33" ht="14.25" customHeight="1">
      <c r="A437" s="26"/>
      <c r="B437" s="26"/>
      <c r="C437" s="26"/>
      <c r="D437" s="26"/>
      <c r="E437" s="26"/>
      <c r="F437" s="26"/>
      <c r="G437" s="26"/>
      <c r="H437" s="26"/>
      <c r="I437" s="26"/>
      <c r="J437" s="26"/>
      <c r="K437" s="26"/>
      <c r="L437" s="26"/>
      <c r="M437" s="26"/>
      <c r="N437" s="1"/>
      <c r="O437" s="1"/>
      <c r="P437" s="1"/>
      <c r="Q437" s="1"/>
      <c r="R437" s="1"/>
      <c r="S437" s="1"/>
      <c r="T437" s="1"/>
      <c r="U437" s="1"/>
      <c r="V437" s="1"/>
      <c r="W437" s="1"/>
      <c r="X437" s="1"/>
      <c r="Y437" s="1"/>
      <c r="Z437" s="1"/>
      <c r="AA437" s="1"/>
      <c r="AB437" s="1"/>
      <c r="AC437" s="1"/>
      <c r="AD437" s="1"/>
      <c r="AE437" s="1"/>
      <c r="AF437" s="1"/>
      <c r="AG437" s="1"/>
    </row>
    <row r="438" spans="1:33" ht="14.25" customHeight="1">
      <c r="A438" s="26"/>
      <c r="B438" s="26"/>
      <c r="C438" s="26"/>
      <c r="D438" s="26"/>
      <c r="E438" s="26"/>
      <c r="F438" s="26"/>
      <c r="G438" s="26"/>
      <c r="H438" s="26"/>
      <c r="I438" s="26"/>
      <c r="J438" s="26"/>
      <c r="K438" s="26"/>
      <c r="L438" s="26"/>
      <c r="M438" s="26"/>
      <c r="N438" s="1"/>
      <c r="O438" s="1"/>
      <c r="P438" s="1"/>
      <c r="Q438" s="1"/>
      <c r="R438" s="1"/>
      <c r="S438" s="1"/>
      <c r="T438" s="1"/>
      <c r="U438" s="1"/>
      <c r="V438" s="1"/>
      <c r="W438" s="1"/>
      <c r="X438" s="1"/>
      <c r="Y438" s="1"/>
      <c r="Z438" s="1"/>
      <c r="AA438" s="1"/>
      <c r="AB438" s="1"/>
      <c r="AC438" s="1"/>
      <c r="AD438" s="1"/>
      <c r="AE438" s="1"/>
      <c r="AF438" s="1"/>
      <c r="AG438" s="1"/>
    </row>
    <row r="439" spans="1:33" ht="14.25" customHeight="1">
      <c r="A439" s="26"/>
      <c r="B439" s="26"/>
      <c r="C439" s="26"/>
      <c r="D439" s="26"/>
      <c r="E439" s="26"/>
      <c r="F439" s="26"/>
      <c r="G439" s="26"/>
      <c r="H439" s="26"/>
      <c r="I439" s="26"/>
      <c r="J439" s="26"/>
      <c r="K439" s="26"/>
      <c r="L439" s="26"/>
      <c r="M439" s="26"/>
      <c r="N439" s="1"/>
      <c r="O439" s="1"/>
      <c r="P439" s="1"/>
      <c r="Q439" s="1"/>
      <c r="R439" s="1"/>
      <c r="S439" s="1"/>
      <c r="T439" s="1"/>
      <c r="U439" s="1"/>
      <c r="V439" s="1"/>
      <c r="W439" s="1"/>
      <c r="X439" s="1"/>
      <c r="Y439" s="1"/>
      <c r="Z439" s="1"/>
      <c r="AA439" s="1"/>
      <c r="AB439" s="1"/>
      <c r="AC439" s="1"/>
      <c r="AD439" s="1"/>
      <c r="AE439" s="1"/>
      <c r="AF439" s="1"/>
      <c r="AG439" s="1"/>
    </row>
    <row r="440" spans="1:33" ht="14.25" customHeight="1">
      <c r="A440" s="26"/>
      <c r="B440" s="26"/>
      <c r="C440" s="26"/>
      <c r="D440" s="26"/>
      <c r="E440" s="26"/>
      <c r="F440" s="26"/>
      <c r="G440" s="26"/>
      <c r="H440" s="26"/>
      <c r="I440" s="26"/>
      <c r="J440" s="26"/>
      <c r="K440" s="26"/>
      <c r="L440" s="26"/>
      <c r="M440" s="26"/>
      <c r="N440" s="1"/>
      <c r="O440" s="1"/>
      <c r="P440" s="1"/>
      <c r="Q440" s="1"/>
      <c r="R440" s="1"/>
      <c r="S440" s="1"/>
      <c r="T440" s="1"/>
      <c r="U440" s="1"/>
      <c r="V440" s="1"/>
      <c r="W440" s="1"/>
      <c r="X440" s="1"/>
      <c r="Y440" s="1"/>
      <c r="Z440" s="1"/>
      <c r="AA440" s="1"/>
      <c r="AB440" s="1"/>
      <c r="AC440" s="1"/>
      <c r="AD440" s="1"/>
      <c r="AE440" s="1"/>
      <c r="AF440" s="1"/>
      <c r="AG440" s="1"/>
    </row>
    <row r="441" spans="1:33" ht="14.25" customHeight="1">
      <c r="A441" s="26"/>
      <c r="B441" s="26"/>
      <c r="C441" s="26"/>
      <c r="D441" s="26"/>
      <c r="E441" s="26"/>
      <c r="F441" s="26"/>
      <c r="G441" s="26"/>
      <c r="H441" s="26"/>
      <c r="I441" s="26"/>
      <c r="J441" s="26"/>
      <c r="K441" s="26"/>
      <c r="L441" s="26"/>
      <c r="M441" s="26"/>
      <c r="N441" s="1"/>
      <c r="O441" s="1"/>
      <c r="P441" s="1"/>
      <c r="Q441" s="1"/>
      <c r="R441" s="1"/>
      <c r="S441" s="1"/>
      <c r="T441" s="1"/>
      <c r="U441" s="1"/>
      <c r="V441" s="1"/>
      <c r="W441" s="1"/>
      <c r="X441" s="1"/>
      <c r="Y441" s="1"/>
      <c r="Z441" s="1"/>
      <c r="AA441" s="1"/>
      <c r="AB441" s="1"/>
      <c r="AC441" s="1"/>
      <c r="AD441" s="1"/>
      <c r="AE441" s="1"/>
      <c r="AF441" s="1"/>
      <c r="AG441" s="1"/>
    </row>
    <row r="442" spans="1:33" ht="14.25" customHeight="1">
      <c r="A442" s="26"/>
      <c r="B442" s="26"/>
      <c r="C442" s="26"/>
      <c r="D442" s="26"/>
      <c r="E442" s="26"/>
      <c r="F442" s="26"/>
      <c r="G442" s="26"/>
      <c r="H442" s="26"/>
      <c r="I442" s="26"/>
      <c r="J442" s="26"/>
      <c r="K442" s="26"/>
      <c r="L442" s="26"/>
      <c r="M442" s="26"/>
      <c r="N442" s="1"/>
      <c r="O442" s="1"/>
      <c r="P442" s="1"/>
      <c r="Q442" s="1"/>
      <c r="R442" s="1"/>
      <c r="S442" s="1"/>
      <c r="T442" s="1"/>
      <c r="U442" s="1"/>
      <c r="V442" s="1"/>
      <c r="W442" s="1"/>
      <c r="X442" s="1"/>
      <c r="Y442" s="1"/>
      <c r="Z442" s="1"/>
      <c r="AA442" s="1"/>
      <c r="AB442" s="1"/>
      <c r="AC442" s="1"/>
      <c r="AD442" s="1"/>
      <c r="AE442" s="1"/>
      <c r="AF442" s="1"/>
      <c r="AG442" s="1"/>
    </row>
    <row r="443" spans="1:33" ht="14.25" customHeight="1">
      <c r="A443" s="26"/>
      <c r="B443" s="26"/>
      <c r="C443" s="26"/>
      <c r="D443" s="26"/>
      <c r="E443" s="26"/>
      <c r="F443" s="26"/>
      <c r="G443" s="26"/>
      <c r="H443" s="26"/>
      <c r="I443" s="26"/>
      <c r="J443" s="26"/>
      <c r="K443" s="26"/>
      <c r="L443" s="26"/>
      <c r="M443" s="26"/>
      <c r="N443" s="1"/>
      <c r="O443" s="1"/>
      <c r="P443" s="1"/>
      <c r="Q443" s="1"/>
      <c r="R443" s="1"/>
      <c r="S443" s="1"/>
      <c r="T443" s="1"/>
      <c r="U443" s="1"/>
      <c r="V443" s="1"/>
      <c r="W443" s="1"/>
      <c r="X443" s="1"/>
      <c r="Y443" s="1"/>
      <c r="Z443" s="1"/>
      <c r="AA443" s="1"/>
      <c r="AB443" s="1"/>
      <c r="AC443" s="1"/>
      <c r="AD443" s="1"/>
      <c r="AE443" s="1"/>
      <c r="AF443" s="1"/>
      <c r="AG443" s="1"/>
    </row>
    <row r="444" spans="1:33" ht="14.25" customHeight="1">
      <c r="A444" s="26"/>
      <c r="B444" s="26"/>
      <c r="C444" s="26"/>
      <c r="D444" s="26"/>
      <c r="E444" s="26"/>
      <c r="F444" s="26"/>
      <c r="G444" s="26"/>
      <c r="H444" s="26"/>
      <c r="I444" s="26"/>
      <c r="J444" s="26"/>
      <c r="K444" s="26"/>
      <c r="L444" s="26"/>
      <c r="M444" s="26"/>
      <c r="N444" s="1"/>
      <c r="O444" s="1"/>
      <c r="P444" s="1"/>
      <c r="Q444" s="1"/>
      <c r="R444" s="1"/>
      <c r="S444" s="1"/>
      <c r="T444" s="1"/>
      <c r="U444" s="1"/>
      <c r="V444" s="1"/>
      <c r="W444" s="1"/>
      <c r="X444" s="1"/>
      <c r="Y444" s="1"/>
      <c r="Z444" s="1"/>
      <c r="AA444" s="1"/>
      <c r="AB444" s="1"/>
      <c r="AC444" s="1"/>
      <c r="AD444" s="1"/>
      <c r="AE444" s="1"/>
      <c r="AF444" s="1"/>
      <c r="AG444" s="1"/>
    </row>
    <row r="445" spans="1:33" ht="14.25" customHeight="1">
      <c r="A445" s="26"/>
      <c r="B445" s="26"/>
      <c r="C445" s="26"/>
      <c r="D445" s="26"/>
      <c r="E445" s="26"/>
      <c r="F445" s="26"/>
      <c r="G445" s="26"/>
      <c r="H445" s="26"/>
      <c r="I445" s="26"/>
      <c r="J445" s="26"/>
      <c r="K445" s="26"/>
      <c r="L445" s="26"/>
      <c r="M445" s="26"/>
      <c r="N445" s="1"/>
      <c r="O445" s="1"/>
      <c r="P445" s="1"/>
      <c r="Q445" s="1"/>
      <c r="R445" s="1"/>
      <c r="S445" s="1"/>
      <c r="T445" s="1"/>
      <c r="U445" s="1"/>
      <c r="V445" s="1"/>
      <c r="W445" s="1"/>
      <c r="X445" s="1"/>
      <c r="Y445" s="1"/>
      <c r="Z445" s="1"/>
      <c r="AA445" s="1"/>
      <c r="AB445" s="1"/>
      <c r="AC445" s="1"/>
      <c r="AD445" s="1"/>
      <c r="AE445" s="1"/>
      <c r="AF445" s="1"/>
      <c r="AG445" s="1"/>
    </row>
    <row r="446" spans="1:33" ht="14.25" customHeight="1">
      <c r="A446" s="26"/>
      <c r="B446" s="26"/>
      <c r="C446" s="26"/>
      <c r="D446" s="26"/>
      <c r="E446" s="26"/>
      <c r="F446" s="26"/>
      <c r="G446" s="26"/>
      <c r="H446" s="26"/>
      <c r="I446" s="26"/>
      <c r="J446" s="26"/>
      <c r="K446" s="26"/>
      <c r="L446" s="26"/>
      <c r="M446" s="26"/>
      <c r="N446" s="1"/>
      <c r="O446" s="1"/>
      <c r="P446" s="1"/>
      <c r="Q446" s="1"/>
      <c r="R446" s="1"/>
      <c r="S446" s="1"/>
      <c r="T446" s="1"/>
      <c r="U446" s="1"/>
      <c r="V446" s="1"/>
      <c r="W446" s="1"/>
      <c r="X446" s="1"/>
      <c r="Y446" s="1"/>
      <c r="Z446" s="1"/>
      <c r="AA446" s="1"/>
      <c r="AB446" s="1"/>
      <c r="AC446" s="1"/>
      <c r="AD446" s="1"/>
      <c r="AE446" s="1"/>
      <c r="AF446" s="1"/>
      <c r="AG446" s="1"/>
    </row>
    <row r="447" spans="1:33" ht="14.25" customHeight="1">
      <c r="A447" s="26"/>
      <c r="B447" s="26"/>
      <c r="C447" s="26"/>
      <c r="D447" s="26"/>
      <c r="E447" s="26"/>
      <c r="F447" s="26"/>
      <c r="G447" s="26"/>
      <c r="H447" s="26"/>
      <c r="I447" s="26"/>
      <c r="J447" s="26"/>
      <c r="K447" s="26"/>
      <c r="L447" s="26"/>
      <c r="M447" s="26"/>
      <c r="N447" s="1"/>
      <c r="O447" s="1"/>
      <c r="P447" s="1"/>
      <c r="Q447" s="1"/>
      <c r="R447" s="1"/>
      <c r="S447" s="1"/>
      <c r="T447" s="1"/>
      <c r="U447" s="1"/>
      <c r="V447" s="1"/>
      <c r="W447" s="1"/>
      <c r="X447" s="1"/>
      <c r="Y447" s="1"/>
      <c r="Z447" s="1"/>
      <c r="AA447" s="1"/>
      <c r="AB447" s="1"/>
      <c r="AC447" s="1"/>
      <c r="AD447" s="1"/>
      <c r="AE447" s="1"/>
      <c r="AF447" s="1"/>
      <c r="AG447" s="1"/>
    </row>
    <row r="448" spans="1:33" ht="14.25" customHeight="1">
      <c r="A448" s="26"/>
      <c r="B448" s="26"/>
      <c r="C448" s="26"/>
      <c r="D448" s="26"/>
      <c r="E448" s="26"/>
      <c r="F448" s="26"/>
      <c r="G448" s="26"/>
      <c r="H448" s="26"/>
      <c r="I448" s="26"/>
      <c r="J448" s="26"/>
      <c r="K448" s="26"/>
      <c r="L448" s="26"/>
      <c r="M448" s="26"/>
      <c r="N448" s="1"/>
      <c r="O448" s="1"/>
      <c r="P448" s="1"/>
      <c r="Q448" s="1"/>
      <c r="R448" s="1"/>
      <c r="S448" s="1"/>
      <c r="T448" s="1"/>
      <c r="U448" s="1"/>
      <c r="V448" s="1"/>
      <c r="W448" s="1"/>
      <c r="X448" s="1"/>
      <c r="Y448" s="1"/>
      <c r="Z448" s="1"/>
      <c r="AA448" s="1"/>
      <c r="AB448" s="1"/>
      <c r="AC448" s="1"/>
      <c r="AD448" s="1"/>
      <c r="AE448" s="1"/>
      <c r="AF448" s="1"/>
      <c r="AG448" s="1"/>
    </row>
    <row r="449" spans="1:33" ht="14.25" customHeight="1">
      <c r="A449" s="26"/>
      <c r="B449" s="26"/>
      <c r="C449" s="26"/>
      <c r="D449" s="26"/>
      <c r="E449" s="26"/>
      <c r="F449" s="26"/>
      <c r="G449" s="26"/>
      <c r="H449" s="26"/>
      <c r="I449" s="26"/>
      <c r="J449" s="26"/>
      <c r="K449" s="26"/>
      <c r="L449" s="26"/>
      <c r="M449" s="26"/>
      <c r="N449" s="1"/>
      <c r="O449" s="1"/>
      <c r="P449" s="1"/>
      <c r="Q449" s="1"/>
      <c r="R449" s="1"/>
      <c r="S449" s="1"/>
      <c r="T449" s="1"/>
      <c r="U449" s="1"/>
      <c r="V449" s="1"/>
      <c r="W449" s="1"/>
      <c r="X449" s="1"/>
      <c r="Y449" s="1"/>
      <c r="Z449" s="1"/>
      <c r="AA449" s="1"/>
      <c r="AB449" s="1"/>
      <c r="AC449" s="1"/>
      <c r="AD449" s="1"/>
      <c r="AE449" s="1"/>
      <c r="AF449" s="1"/>
      <c r="AG449" s="1"/>
    </row>
    <row r="450" spans="1:33" ht="14.25" customHeight="1">
      <c r="A450" s="26"/>
      <c r="B450" s="26"/>
      <c r="C450" s="26"/>
      <c r="D450" s="26"/>
      <c r="E450" s="26"/>
      <c r="F450" s="26"/>
      <c r="G450" s="26"/>
      <c r="H450" s="26"/>
      <c r="I450" s="26"/>
      <c r="J450" s="26"/>
      <c r="K450" s="26"/>
      <c r="L450" s="26"/>
      <c r="M450" s="26"/>
      <c r="N450" s="1"/>
      <c r="O450" s="1"/>
      <c r="P450" s="1"/>
      <c r="Q450" s="1"/>
      <c r="R450" s="1"/>
      <c r="S450" s="1"/>
      <c r="T450" s="1"/>
      <c r="U450" s="1"/>
      <c r="V450" s="1"/>
      <c r="W450" s="1"/>
      <c r="X450" s="1"/>
      <c r="Y450" s="1"/>
      <c r="Z450" s="1"/>
      <c r="AA450" s="1"/>
      <c r="AB450" s="1"/>
      <c r="AC450" s="1"/>
      <c r="AD450" s="1"/>
      <c r="AE450" s="1"/>
      <c r="AF450" s="1"/>
      <c r="AG450" s="1"/>
    </row>
    <row r="451" spans="1:33" ht="14.25" customHeight="1">
      <c r="A451" s="26"/>
      <c r="B451" s="26"/>
      <c r="C451" s="26"/>
      <c r="D451" s="26"/>
      <c r="E451" s="26"/>
      <c r="F451" s="26"/>
      <c r="G451" s="26"/>
      <c r="H451" s="26"/>
      <c r="I451" s="26"/>
      <c r="J451" s="26"/>
      <c r="K451" s="26"/>
      <c r="L451" s="26"/>
      <c r="M451" s="26"/>
      <c r="N451" s="1"/>
      <c r="O451" s="1"/>
      <c r="P451" s="1"/>
      <c r="Q451" s="1"/>
      <c r="R451" s="1"/>
      <c r="S451" s="1"/>
      <c r="T451" s="1"/>
      <c r="U451" s="1"/>
      <c r="V451" s="1"/>
      <c r="W451" s="1"/>
      <c r="X451" s="1"/>
      <c r="Y451" s="1"/>
      <c r="Z451" s="1"/>
      <c r="AA451" s="1"/>
      <c r="AB451" s="1"/>
      <c r="AC451" s="1"/>
      <c r="AD451" s="1"/>
      <c r="AE451" s="1"/>
      <c r="AF451" s="1"/>
      <c r="AG451" s="1"/>
    </row>
    <row r="452" spans="1:33" ht="14.25" customHeight="1">
      <c r="A452" s="26"/>
      <c r="B452" s="26"/>
      <c r="C452" s="26"/>
      <c r="D452" s="26"/>
      <c r="E452" s="26"/>
      <c r="F452" s="26"/>
      <c r="G452" s="26"/>
      <c r="H452" s="26"/>
      <c r="I452" s="26"/>
      <c r="J452" s="26"/>
      <c r="K452" s="26"/>
      <c r="L452" s="26"/>
      <c r="M452" s="26"/>
      <c r="N452" s="1"/>
      <c r="O452" s="1"/>
      <c r="P452" s="1"/>
      <c r="Q452" s="1"/>
      <c r="R452" s="1"/>
      <c r="S452" s="1"/>
      <c r="T452" s="1"/>
      <c r="U452" s="1"/>
      <c r="V452" s="1"/>
      <c r="W452" s="1"/>
      <c r="X452" s="1"/>
      <c r="Y452" s="1"/>
      <c r="Z452" s="1"/>
      <c r="AA452" s="1"/>
      <c r="AB452" s="1"/>
      <c r="AC452" s="1"/>
      <c r="AD452" s="1"/>
      <c r="AE452" s="1"/>
      <c r="AF452" s="1"/>
      <c r="AG452" s="1"/>
    </row>
    <row r="453" spans="1:33" ht="14.25" customHeight="1">
      <c r="A453" s="26"/>
      <c r="B453" s="26"/>
      <c r="C453" s="26"/>
      <c r="D453" s="26"/>
      <c r="E453" s="26"/>
      <c r="F453" s="26"/>
      <c r="G453" s="26"/>
      <c r="H453" s="26"/>
      <c r="I453" s="26"/>
      <c r="J453" s="26"/>
      <c r="K453" s="26"/>
      <c r="L453" s="26"/>
      <c r="M453" s="26"/>
      <c r="N453" s="1"/>
      <c r="O453" s="1"/>
      <c r="P453" s="1"/>
      <c r="Q453" s="1"/>
      <c r="R453" s="1"/>
      <c r="S453" s="1"/>
      <c r="T453" s="1"/>
      <c r="U453" s="1"/>
      <c r="V453" s="1"/>
      <c r="W453" s="1"/>
      <c r="X453" s="1"/>
      <c r="Y453" s="1"/>
      <c r="Z453" s="1"/>
      <c r="AA453" s="1"/>
      <c r="AB453" s="1"/>
      <c r="AC453" s="1"/>
      <c r="AD453" s="1"/>
      <c r="AE453" s="1"/>
      <c r="AF453" s="1"/>
      <c r="AG453" s="1"/>
    </row>
    <row r="454" spans="1:33" ht="14.25" customHeight="1">
      <c r="A454" s="26"/>
      <c r="B454" s="26"/>
      <c r="C454" s="26"/>
      <c r="D454" s="26"/>
      <c r="E454" s="26"/>
      <c r="F454" s="26"/>
      <c r="G454" s="26"/>
      <c r="H454" s="26"/>
      <c r="I454" s="26"/>
      <c r="J454" s="26"/>
      <c r="K454" s="26"/>
      <c r="L454" s="26"/>
      <c r="M454" s="26"/>
      <c r="N454" s="1"/>
      <c r="O454" s="1"/>
      <c r="P454" s="1"/>
      <c r="Q454" s="1"/>
      <c r="R454" s="1"/>
      <c r="S454" s="1"/>
      <c r="T454" s="1"/>
      <c r="U454" s="1"/>
      <c r="V454" s="1"/>
      <c r="W454" s="1"/>
      <c r="X454" s="1"/>
      <c r="Y454" s="1"/>
      <c r="Z454" s="1"/>
      <c r="AA454" s="1"/>
      <c r="AB454" s="1"/>
      <c r="AC454" s="1"/>
      <c r="AD454" s="1"/>
      <c r="AE454" s="1"/>
      <c r="AF454" s="1"/>
      <c r="AG454" s="1"/>
    </row>
    <row r="455" spans="1:33" ht="14.25" customHeight="1">
      <c r="A455" s="26"/>
      <c r="B455" s="26"/>
      <c r="C455" s="26"/>
      <c r="D455" s="26"/>
      <c r="E455" s="26"/>
      <c r="F455" s="26"/>
      <c r="G455" s="26"/>
      <c r="H455" s="26"/>
      <c r="I455" s="26"/>
      <c r="J455" s="26"/>
      <c r="K455" s="26"/>
      <c r="L455" s="26"/>
      <c r="M455" s="26"/>
      <c r="N455" s="1"/>
      <c r="O455" s="1"/>
      <c r="P455" s="1"/>
      <c r="Q455" s="1"/>
      <c r="R455" s="1"/>
      <c r="S455" s="1"/>
      <c r="T455" s="1"/>
      <c r="U455" s="1"/>
      <c r="V455" s="1"/>
      <c r="W455" s="1"/>
      <c r="X455" s="1"/>
      <c r="Y455" s="1"/>
      <c r="Z455" s="1"/>
      <c r="AA455" s="1"/>
      <c r="AB455" s="1"/>
      <c r="AC455" s="1"/>
      <c r="AD455" s="1"/>
      <c r="AE455" s="1"/>
      <c r="AF455" s="1"/>
      <c r="AG455" s="1"/>
    </row>
    <row r="456" spans="1:33" ht="14.25" customHeight="1">
      <c r="A456" s="26"/>
      <c r="B456" s="26"/>
      <c r="C456" s="26"/>
      <c r="D456" s="26"/>
      <c r="E456" s="26"/>
      <c r="F456" s="26"/>
      <c r="G456" s="26"/>
      <c r="H456" s="26"/>
      <c r="I456" s="26"/>
      <c r="J456" s="26"/>
      <c r="K456" s="26"/>
      <c r="L456" s="26"/>
      <c r="M456" s="26"/>
      <c r="N456" s="1"/>
      <c r="O456" s="1"/>
      <c r="P456" s="1"/>
      <c r="Q456" s="1"/>
      <c r="R456" s="1"/>
      <c r="S456" s="1"/>
      <c r="T456" s="1"/>
      <c r="U456" s="1"/>
      <c r="V456" s="1"/>
      <c r="W456" s="1"/>
      <c r="X456" s="1"/>
      <c r="Y456" s="1"/>
      <c r="Z456" s="1"/>
      <c r="AA456" s="1"/>
      <c r="AB456" s="1"/>
      <c r="AC456" s="1"/>
      <c r="AD456" s="1"/>
      <c r="AE456" s="1"/>
      <c r="AF456" s="1"/>
      <c r="AG456" s="1"/>
    </row>
    <row r="457" spans="1:33" ht="14.25" customHeight="1">
      <c r="A457" s="26"/>
      <c r="B457" s="26"/>
      <c r="C457" s="26"/>
      <c r="D457" s="26"/>
      <c r="E457" s="26"/>
      <c r="F457" s="26"/>
      <c r="G457" s="26"/>
      <c r="H457" s="26"/>
      <c r="I457" s="26"/>
      <c r="J457" s="26"/>
      <c r="K457" s="26"/>
      <c r="L457" s="26"/>
      <c r="M457" s="26"/>
      <c r="N457" s="1"/>
      <c r="O457" s="1"/>
      <c r="P457" s="1"/>
      <c r="Q457" s="1"/>
      <c r="R457" s="1"/>
      <c r="S457" s="1"/>
      <c r="T457" s="1"/>
      <c r="U457" s="1"/>
      <c r="V457" s="1"/>
      <c r="W457" s="1"/>
      <c r="X457" s="1"/>
      <c r="Y457" s="1"/>
      <c r="Z457" s="1"/>
      <c r="AA457" s="1"/>
      <c r="AB457" s="1"/>
      <c r="AC457" s="1"/>
      <c r="AD457" s="1"/>
      <c r="AE457" s="1"/>
      <c r="AF457" s="1"/>
      <c r="AG457" s="1"/>
    </row>
    <row r="458" spans="1:33" ht="14.25" customHeight="1">
      <c r="A458" s="26"/>
      <c r="B458" s="26"/>
      <c r="C458" s="26"/>
      <c r="D458" s="26"/>
      <c r="E458" s="26"/>
      <c r="F458" s="26"/>
      <c r="G458" s="26"/>
      <c r="H458" s="26"/>
      <c r="I458" s="26"/>
      <c r="J458" s="26"/>
      <c r="K458" s="26"/>
      <c r="L458" s="26"/>
      <c r="M458" s="26"/>
      <c r="N458" s="1"/>
      <c r="O458" s="1"/>
      <c r="P458" s="1"/>
      <c r="Q458" s="1"/>
      <c r="R458" s="1"/>
      <c r="S458" s="1"/>
      <c r="T458" s="1"/>
      <c r="U458" s="1"/>
      <c r="V458" s="1"/>
      <c r="W458" s="1"/>
      <c r="X458" s="1"/>
      <c r="Y458" s="1"/>
      <c r="Z458" s="1"/>
      <c r="AA458" s="1"/>
      <c r="AB458" s="1"/>
      <c r="AC458" s="1"/>
      <c r="AD458" s="1"/>
      <c r="AE458" s="1"/>
      <c r="AF458" s="1"/>
      <c r="AG458" s="1"/>
    </row>
    <row r="459" spans="1:33" ht="14.25" customHeight="1">
      <c r="A459" s="26"/>
      <c r="B459" s="26"/>
      <c r="C459" s="26"/>
      <c r="D459" s="26"/>
      <c r="E459" s="26"/>
      <c r="F459" s="26"/>
      <c r="G459" s="26"/>
      <c r="H459" s="26"/>
      <c r="I459" s="26"/>
      <c r="J459" s="26"/>
      <c r="K459" s="26"/>
      <c r="L459" s="26"/>
      <c r="M459" s="26"/>
      <c r="N459" s="1"/>
      <c r="O459" s="1"/>
      <c r="P459" s="1"/>
      <c r="Q459" s="1"/>
      <c r="R459" s="1"/>
      <c r="S459" s="1"/>
      <c r="T459" s="1"/>
      <c r="U459" s="1"/>
      <c r="V459" s="1"/>
      <c r="W459" s="1"/>
      <c r="X459" s="1"/>
      <c r="Y459" s="1"/>
      <c r="Z459" s="1"/>
      <c r="AA459" s="1"/>
      <c r="AB459" s="1"/>
      <c r="AC459" s="1"/>
      <c r="AD459" s="1"/>
      <c r="AE459" s="1"/>
      <c r="AF459" s="1"/>
      <c r="AG459" s="1"/>
    </row>
    <row r="460" spans="1:33" ht="14.25" customHeight="1">
      <c r="A460" s="26"/>
      <c r="B460" s="26"/>
      <c r="C460" s="26"/>
      <c r="D460" s="26"/>
      <c r="E460" s="26"/>
      <c r="F460" s="26"/>
      <c r="G460" s="26"/>
      <c r="H460" s="26"/>
      <c r="I460" s="26"/>
      <c r="J460" s="26"/>
      <c r="K460" s="26"/>
      <c r="L460" s="26"/>
      <c r="M460" s="26"/>
      <c r="N460" s="1"/>
      <c r="O460" s="1"/>
      <c r="P460" s="1"/>
      <c r="Q460" s="1"/>
      <c r="R460" s="1"/>
      <c r="S460" s="1"/>
      <c r="T460" s="1"/>
      <c r="U460" s="1"/>
      <c r="V460" s="1"/>
      <c r="W460" s="1"/>
      <c r="X460" s="1"/>
      <c r="Y460" s="1"/>
      <c r="Z460" s="1"/>
      <c r="AA460" s="1"/>
      <c r="AB460" s="1"/>
      <c r="AC460" s="1"/>
      <c r="AD460" s="1"/>
      <c r="AE460" s="1"/>
      <c r="AF460" s="1"/>
      <c r="AG460" s="1"/>
    </row>
    <row r="461" spans="1:33" ht="14.25" customHeight="1">
      <c r="A461" s="26"/>
      <c r="B461" s="26"/>
      <c r="C461" s="26"/>
      <c r="D461" s="26"/>
      <c r="E461" s="26"/>
      <c r="F461" s="26"/>
      <c r="G461" s="26"/>
      <c r="H461" s="26"/>
      <c r="I461" s="26"/>
      <c r="J461" s="26"/>
      <c r="K461" s="26"/>
      <c r="L461" s="26"/>
      <c r="M461" s="26"/>
      <c r="N461" s="1"/>
      <c r="O461" s="1"/>
      <c r="P461" s="1"/>
      <c r="Q461" s="1"/>
      <c r="R461" s="1"/>
      <c r="S461" s="1"/>
      <c r="T461" s="1"/>
      <c r="U461" s="1"/>
      <c r="V461" s="1"/>
      <c r="W461" s="1"/>
      <c r="X461" s="1"/>
      <c r="Y461" s="1"/>
      <c r="Z461" s="1"/>
      <c r="AA461" s="1"/>
      <c r="AB461" s="1"/>
      <c r="AC461" s="1"/>
      <c r="AD461" s="1"/>
      <c r="AE461" s="1"/>
      <c r="AF461" s="1"/>
      <c r="AG461" s="1"/>
    </row>
    <row r="462" spans="1:33" ht="14.25" customHeight="1">
      <c r="A462" s="26"/>
      <c r="B462" s="26"/>
      <c r="C462" s="26"/>
      <c r="D462" s="26"/>
      <c r="E462" s="26"/>
      <c r="F462" s="26"/>
      <c r="G462" s="26"/>
      <c r="H462" s="26"/>
      <c r="I462" s="26"/>
      <c r="J462" s="26"/>
      <c r="K462" s="26"/>
      <c r="L462" s="26"/>
      <c r="M462" s="26"/>
      <c r="N462" s="1"/>
      <c r="O462" s="1"/>
      <c r="P462" s="1"/>
      <c r="Q462" s="1"/>
      <c r="R462" s="1"/>
      <c r="S462" s="1"/>
      <c r="T462" s="1"/>
      <c r="U462" s="1"/>
      <c r="V462" s="1"/>
      <c r="W462" s="1"/>
      <c r="X462" s="1"/>
      <c r="Y462" s="1"/>
      <c r="Z462" s="1"/>
      <c r="AA462" s="1"/>
      <c r="AB462" s="1"/>
      <c r="AC462" s="1"/>
      <c r="AD462" s="1"/>
      <c r="AE462" s="1"/>
      <c r="AF462" s="1"/>
      <c r="AG462" s="1"/>
    </row>
    <row r="463" spans="1:33" ht="14.25" customHeight="1">
      <c r="A463" s="26"/>
      <c r="B463" s="26"/>
      <c r="C463" s="26"/>
      <c r="D463" s="26"/>
      <c r="E463" s="26"/>
      <c r="F463" s="26"/>
      <c r="G463" s="26"/>
      <c r="H463" s="26"/>
      <c r="I463" s="26"/>
      <c r="J463" s="26"/>
      <c r="K463" s="26"/>
      <c r="L463" s="26"/>
      <c r="M463" s="26"/>
      <c r="N463" s="1"/>
      <c r="O463" s="1"/>
      <c r="P463" s="1"/>
      <c r="Q463" s="1"/>
      <c r="R463" s="1"/>
      <c r="S463" s="1"/>
      <c r="T463" s="1"/>
      <c r="U463" s="1"/>
      <c r="V463" s="1"/>
      <c r="W463" s="1"/>
      <c r="X463" s="1"/>
      <c r="Y463" s="1"/>
      <c r="Z463" s="1"/>
      <c r="AA463" s="1"/>
      <c r="AB463" s="1"/>
      <c r="AC463" s="1"/>
      <c r="AD463" s="1"/>
      <c r="AE463" s="1"/>
      <c r="AF463" s="1"/>
      <c r="AG463" s="1"/>
    </row>
    <row r="464" spans="1:33" ht="14.25" customHeight="1">
      <c r="A464" s="26"/>
      <c r="B464" s="26"/>
      <c r="C464" s="26"/>
      <c r="D464" s="26"/>
      <c r="E464" s="26"/>
      <c r="F464" s="26"/>
      <c r="G464" s="26"/>
      <c r="H464" s="26"/>
      <c r="I464" s="26"/>
      <c r="J464" s="26"/>
      <c r="K464" s="26"/>
      <c r="L464" s="26"/>
      <c r="M464" s="26"/>
      <c r="N464" s="1"/>
      <c r="O464" s="1"/>
      <c r="P464" s="1"/>
      <c r="Q464" s="1"/>
      <c r="R464" s="1"/>
      <c r="S464" s="1"/>
      <c r="T464" s="1"/>
      <c r="U464" s="1"/>
      <c r="V464" s="1"/>
      <c r="W464" s="1"/>
      <c r="X464" s="1"/>
      <c r="Y464" s="1"/>
      <c r="Z464" s="1"/>
      <c r="AA464" s="1"/>
      <c r="AB464" s="1"/>
      <c r="AC464" s="1"/>
      <c r="AD464" s="1"/>
      <c r="AE464" s="1"/>
      <c r="AF464" s="1"/>
      <c r="AG464" s="1"/>
    </row>
    <row r="465" spans="1:33" ht="14.25" customHeight="1">
      <c r="A465" s="26"/>
      <c r="B465" s="26"/>
      <c r="C465" s="26"/>
      <c r="D465" s="26"/>
      <c r="E465" s="26"/>
      <c r="F465" s="26"/>
      <c r="G465" s="26"/>
      <c r="H465" s="26"/>
      <c r="I465" s="26"/>
      <c r="J465" s="26"/>
      <c r="K465" s="26"/>
      <c r="L465" s="26"/>
      <c r="M465" s="26"/>
      <c r="N465" s="1"/>
      <c r="O465" s="1"/>
      <c r="P465" s="1"/>
      <c r="Q465" s="1"/>
      <c r="R465" s="1"/>
      <c r="S465" s="1"/>
      <c r="T465" s="1"/>
      <c r="U465" s="1"/>
      <c r="V465" s="1"/>
      <c r="W465" s="1"/>
      <c r="X465" s="1"/>
      <c r="Y465" s="1"/>
      <c r="Z465" s="1"/>
      <c r="AA465" s="1"/>
      <c r="AB465" s="1"/>
      <c r="AC465" s="1"/>
      <c r="AD465" s="1"/>
      <c r="AE465" s="1"/>
      <c r="AF465" s="1"/>
      <c r="AG465" s="1"/>
    </row>
    <row r="466" spans="1:33" ht="14.25" customHeight="1">
      <c r="A466" s="26"/>
      <c r="B466" s="26"/>
      <c r="C466" s="26"/>
      <c r="D466" s="26"/>
      <c r="E466" s="26"/>
      <c r="F466" s="26"/>
      <c r="G466" s="26"/>
      <c r="H466" s="26"/>
      <c r="I466" s="26"/>
      <c r="J466" s="26"/>
      <c r="K466" s="26"/>
      <c r="L466" s="26"/>
      <c r="M466" s="26"/>
      <c r="N466" s="1"/>
      <c r="O466" s="1"/>
      <c r="P466" s="1"/>
      <c r="Q466" s="1"/>
      <c r="R466" s="1"/>
      <c r="S466" s="1"/>
      <c r="T466" s="1"/>
      <c r="U466" s="1"/>
      <c r="V466" s="1"/>
      <c r="W466" s="1"/>
      <c r="X466" s="1"/>
      <c r="Y466" s="1"/>
      <c r="Z466" s="1"/>
      <c r="AA466" s="1"/>
      <c r="AB466" s="1"/>
      <c r="AC466" s="1"/>
      <c r="AD466" s="1"/>
      <c r="AE466" s="1"/>
      <c r="AF466" s="1"/>
      <c r="AG466" s="1"/>
    </row>
    <row r="467" spans="1:33" ht="14.25" customHeight="1">
      <c r="A467" s="26"/>
      <c r="B467" s="26"/>
      <c r="C467" s="26"/>
      <c r="D467" s="26"/>
      <c r="E467" s="26"/>
      <c r="F467" s="26"/>
      <c r="G467" s="26"/>
      <c r="H467" s="26"/>
      <c r="I467" s="26"/>
      <c r="J467" s="26"/>
      <c r="K467" s="26"/>
      <c r="L467" s="26"/>
      <c r="M467" s="26"/>
      <c r="N467" s="1"/>
      <c r="O467" s="1"/>
      <c r="P467" s="1"/>
      <c r="Q467" s="1"/>
      <c r="R467" s="1"/>
      <c r="S467" s="1"/>
      <c r="T467" s="1"/>
      <c r="U467" s="1"/>
      <c r="V467" s="1"/>
      <c r="W467" s="1"/>
      <c r="X467" s="1"/>
      <c r="Y467" s="1"/>
      <c r="Z467" s="1"/>
      <c r="AA467" s="1"/>
      <c r="AB467" s="1"/>
      <c r="AC467" s="1"/>
      <c r="AD467" s="1"/>
      <c r="AE467" s="1"/>
      <c r="AF467" s="1"/>
      <c r="AG467" s="1"/>
    </row>
    <row r="468" spans="1:33" ht="14.25" customHeight="1">
      <c r="A468" s="26"/>
      <c r="B468" s="26"/>
      <c r="C468" s="26"/>
      <c r="D468" s="26"/>
      <c r="E468" s="26"/>
      <c r="F468" s="26"/>
      <c r="G468" s="26"/>
      <c r="H468" s="26"/>
      <c r="I468" s="26"/>
      <c r="J468" s="26"/>
      <c r="K468" s="26"/>
      <c r="L468" s="26"/>
      <c r="M468" s="26"/>
      <c r="N468" s="1"/>
      <c r="O468" s="1"/>
      <c r="P468" s="1"/>
      <c r="Q468" s="1"/>
      <c r="R468" s="1"/>
      <c r="S468" s="1"/>
      <c r="T468" s="1"/>
      <c r="U468" s="1"/>
      <c r="V468" s="1"/>
      <c r="W468" s="1"/>
      <c r="X468" s="1"/>
      <c r="Y468" s="1"/>
      <c r="Z468" s="1"/>
      <c r="AA468" s="1"/>
      <c r="AB468" s="1"/>
      <c r="AC468" s="1"/>
      <c r="AD468" s="1"/>
      <c r="AE468" s="1"/>
      <c r="AF468" s="1"/>
      <c r="AG468" s="1"/>
    </row>
    <row r="469" spans="1:33" ht="14.25" customHeight="1">
      <c r="A469" s="26"/>
      <c r="B469" s="26"/>
      <c r="C469" s="26"/>
      <c r="D469" s="26"/>
      <c r="E469" s="26"/>
      <c r="F469" s="26"/>
      <c r="G469" s="26"/>
      <c r="H469" s="26"/>
      <c r="I469" s="26"/>
      <c r="J469" s="26"/>
      <c r="K469" s="26"/>
      <c r="L469" s="26"/>
      <c r="M469" s="26"/>
      <c r="N469" s="1"/>
      <c r="O469" s="1"/>
      <c r="P469" s="1"/>
      <c r="Q469" s="1"/>
      <c r="R469" s="1"/>
      <c r="S469" s="1"/>
      <c r="T469" s="1"/>
      <c r="U469" s="1"/>
      <c r="V469" s="1"/>
      <c r="W469" s="1"/>
      <c r="X469" s="1"/>
      <c r="Y469" s="1"/>
      <c r="Z469" s="1"/>
      <c r="AA469" s="1"/>
      <c r="AB469" s="1"/>
      <c r="AC469" s="1"/>
      <c r="AD469" s="1"/>
      <c r="AE469" s="1"/>
      <c r="AF469" s="1"/>
      <c r="AG469" s="1"/>
    </row>
    <row r="470" spans="1:33" ht="14.25" customHeight="1">
      <c r="A470" s="26"/>
      <c r="B470" s="26"/>
      <c r="C470" s="26"/>
      <c r="D470" s="26"/>
      <c r="E470" s="26"/>
      <c r="F470" s="26"/>
      <c r="G470" s="26"/>
      <c r="H470" s="26"/>
      <c r="I470" s="26"/>
      <c r="J470" s="26"/>
      <c r="K470" s="26"/>
      <c r="L470" s="26"/>
      <c r="M470" s="26"/>
      <c r="N470" s="1"/>
      <c r="O470" s="1"/>
      <c r="P470" s="1"/>
      <c r="Q470" s="1"/>
      <c r="R470" s="1"/>
      <c r="S470" s="1"/>
      <c r="T470" s="1"/>
      <c r="U470" s="1"/>
      <c r="V470" s="1"/>
      <c r="W470" s="1"/>
      <c r="X470" s="1"/>
      <c r="Y470" s="1"/>
      <c r="Z470" s="1"/>
      <c r="AA470" s="1"/>
      <c r="AB470" s="1"/>
      <c r="AC470" s="1"/>
      <c r="AD470" s="1"/>
      <c r="AE470" s="1"/>
      <c r="AF470" s="1"/>
      <c r="AG470" s="1"/>
    </row>
    <row r="471" spans="1:33" ht="14.25" customHeight="1">
      <c r="A471" s="26"/>
      <c r="B471" s="26"/>
      <c r="C471" s="26"/>
      <c r="D471" s="26"/>
      <c r="E471" s="26"/>
      <c r="F471" s="26"/>
      <c r="G471" s="26"/>
      <c r="H471" s="26"/>
      <c r="I471" s="26"/>
      <c r="J471" s="26"/>
      <c r="K471" s="26"/>
      <c r="L471" s="26"/>
      <c r="M471" s="26"/>
      <c r="N471" s="1"/>
      <c r="O471" s="1"/>
      <c r="P471" s="1"/>
      <c r="Q471" s="1"/>
      <c r="R471" s="1"/>
      <c r="S471" s="1"/>
      <c r="T471" s="1"/>
      <c r="U471" s="1"/>
      <c r="V471" s="1"/>
      <c r="W471" s="1"/>
      <c r="X471" s="1"/>
      <c r="Y471" s="1"/>
      <c r="Z471" s="1"/>
      <c r="AA471" s="1"/>
      <c r="AB471" s="1"/>
      <c r="AC471" s="1"/>
      <c r="AD471" s="1"/>
      <c r="AE471" s="1"/>
      <c r="AF471" s="1"/>
      <c r="AG471" s="1"/>
    </row>
    <row r="472" spans="1:33" ht="14.25" customHeight="1">
      <c r="A472" s="26"/>
      <c r="B472" s="26"/>
      <c r="C472" s="26"/>
      <c r="D472" s="26"/>
      <c r="E472" s="26"/>
      <c r="F472" s="26"/>
      <c r="G472" s="26"/>
      <c r="H472" s="26"/>
      <c r="I472" s="26"/>
      <c r="J472" s="26"/>
      <c r="K472" s="26"/>
      <c r="L472" s="26"/>
      <c r="M472" s="26"/>
      <c r="N472" s="1"/>
      <c r="O472" s="1"/>
      <c r="P472" s="1"/>
      <c r="Q472" s="1"/>
      <c r="R472" s="1"/>
      <c r="S472" s="1"/>
      <c r="T472" s="1"/>
      <c r="U472" s="1"/>
      <c r="V472" s="1"/>
      <c r="W472" s="1"/>
      <c r="X472" s="1"/>
      <c r="Y472" s="1"/>
      <c r="Z472" s="1"/>
      <c r="AA472" s="1"/>
      <c r="AB472" s="1"/>
      <c r="AC472" s="1"/>
      <c r="AD472" s="1"/>
      <c r="AE472" s="1"/>
      <c r="AF472" s="1"/>
      <c r="AG472" s="1"/>
    </row>
    <row r="473" spans="1:33" ht="14.25" customHeight="1">
      <c r="A473" s="26"/>
      <c r="B473" s="26"/>
      <c r="C473" s="26"/>
      <c r="D473" s="26"/>
      <c r="E473" s="26"/>
      <c r="F473" s="26"/>
      <c r="G473" s="26"/>
      <c r="H473" s="26"/>
      <c r="I473" s="26"/>
      <c r="J473" s="26"/>
      <c r="K473" s="26"/>
      <c r="L473" s="26"/>
      <c r="M473" s="26"/>
      <c r="N473" s="1"/>
      <c r="O473" s="1"/>
      <c r="P473" s="1"/>
      <c r="Q473" s="1"/>
      <c r="R473" s="1"/>
      <c r="S473" s="1"/>
      <c r="T473" s="1"/>
      <c r="U473" s="1"/>
      <c r="V473" s="1"/>
      <c r="W473" s="1"/>
      <c r="X473" s="1"/>
      <c r="Y473" s="1"/>
      <c r="Z473" s="1"/>
      <c r="AA473" s="1"/>
      <c r="AB473" s="1"/>
      <c r="AC473" s="1"/>
      <c r="AD473" s="1"/>
      <c r="AE473" s="1"/>
      <c r="AF473" s="1"/>
      <c r="AG473" s="1"/>
    </row>
    <row r="474" spans="1:33" ht="14.25" customHeight="1">
      <c r="A474" s="26"/>
      <c r="B474" s="26"/>
      <c r="C474" s="26"/>
      <c r="D474" s="26"/>
      <c r="E474" s="26"/>
      <c r="F474" s="26"/>
      <c r="G474" s="26"/>
      <c r="H474" s="26"/>
      <c r="I474" s="26"/>
      <c r="J474" s="26"/>
      <c r="K474" s="26"/>
      <c r="L474" s="26"/>
      <c r="M474" s="26"/>
      <c r="N474" s="1"/>
      <c r="O474" s="1"/>
      <c r="P474" s="1"/>
      <c r="Q474" s="1"/>
      <c r="R474" s="1"/>
      <c r="S474" s="1"/>
      <c r="T474" s="1"/>
      <c r="U474" s="1"/>
      <c r="V474" s="1"/>
      <c r="W474" s="1"/>
      <c r="X474" s="1"/>
      <c r="Y474" s="1"/>
      <c r="Z474" s="1"/>
      <c r="AA474" s="1"/>
      <c r="AB474" s="1"/>
      <c r="AC474" s="1"/>
      <c r="AD474" s="1"/>
      <c r="AE474" s="1"/>
      <c r="AF474" s="1"/>
      <c r="AG474" s="1"/>
    </row>
    <row r="475" spans="1:33" ht="14.25" customHeight="1">
      <c r="A475" s="26"/>
      <c r="B475" s="26"/>
      <c r="C475" s="26"/>
      <c r="D475" s="26"/>
      <c r="E475" s="26"/>
      <c r="F475" s="26"/>
      <c r="G475" s="26"/>
      <c r="H475" s="26"/>
      <c r="I475" s="26"/>
      <c r="J475" s="26"/>
      <c r="K475" s="26"/>
      <c r="L475" s="26"/>
      <c r="M475" s="26"/>
      <c r="N475" s="1"/>
      <c r="O475" s="1"/>
      <c r="P475" s="1"/>
      <c r="Q475" s="1"/>
      <c r="R475" s="1"/>
      <c r="S475" s="1"/>
      <c r="T475" s="1"/>
      <c r="U475" s="1"/>
      <c r="V475" s="1"/>
      <c r="W475" s="1"/>
      <c r="X475" s="1"/>
      <c r="Y475" s="1"/>
      <c r="Z475" s="1"/>
      <c r="AA475" s="1"/>
      <c r="AB475" s="1"/>
      <c r="AC475" s="1"/>
      <c r="AD475" s="1"/>
      <c r="AE475" s="1"/>
      <c r="AF475" s="1"/>
      <c r="AG475" s="1"/>
    </row>
    <row r="476" spans="1:33" ht="14.25" customHeight="1">
      <c r="A476" s="26"/>
      <c r="B476" s="26"/>
      <c r="C476" s="26"/>
      <c r="D476" s="26"/>
      <c r="E476" s="26"/>
      <c r="F476" s="26"/>
      <c r="G476" s="26"/>
      <c r="H476" s="26"/>
      <c r="I476" s="26"/>
      <c r="J476" s="26"/>
      <c r="K476" s="26"/>
      <c r="L476" s="26"/>
      <c r="M476" s="26"/>
      <c r="N476" s="1"/>
      <c r="O476" s="1"/>
      <c r="P476" s="1"/>
      <c r="Q476" s="1"/>
      <c r="R476" s="1"/>
      <c r="S476" s="1"/>
      <c r="T476" s="1"/>
      <c r="U476" s="1"/>
      <c r="V476" s="1"/>
      <c r="W476" s="1"/>
      <c r="X476" s="1"/>
      <c r="Y476" s="1"/>
      <c r="Z476" s="1"/>
      <c r="AA476" s="1"/>
      <c r="AB476" s="1"/>
      <c r="AC476" s="1"/>
      <c r="AD476" s="1"/>
      <c r="AE476" s="1"/>
      <c r="AF476" s="1"/>
      <c r="AG476" s="1"/>
    </row>
    <row r="477" spans="1:33" ht="14.25" customHeight="1">
      <c r="A477" s="26"/>
      <c r="B477" s="26"/>
      <c r="C477" s="26"/>
      <c r="D477" s="26"/>
      <c r="E477" s="26"/>
      <c r="F477" s="26"/>
      <c r="G477" s="26"/>
      <c r="H477" s="26"/>
      <c r="I477" s="26"/>
      <c r="J477" s="26"/>
      <c r="K477" s="26"/>
      <c r="L477" s="26"/>
      <c r="M477" s="26"/>
      <c r="N477" s="1"/>
      <c r="O477" s="1"/>
      <c r="P477" s="1"/>
      <c r="Q477" s="1"/>
      <c r="R477" s="1"/>
      <c r="S477" s="1"/>
      <c r="T477" s="1"/>
      <c r="U477" s="1"/>
      <c r="V477" s="1"/>
      <c r="W477" s="1"/>
      <c r="X477" s="1"/>
      <c r="Y477" s="1"/>
      <c r="Z477" s="1"/>
      <c r="AA477" s="1"/>
      <c r="AB477" s="1"/>
      <c r="AC477" s="1"/>
      <c r="AD477" s="1"/>
      <c r="AE477" s="1"/>
      <c r="AF477" s="1"/>
      <c r="AG477" s="1"/>
    </row>
    <row r="478" spans="1:33" ht="14.25" customHeight="1">
      <c r="A478" s="26"/>
      <c r="B478" s="26"/>
      <c r="C478" s="26"/>
      <c r="D478" s="26"/>
      <c r="E478" s="26"/>
      <c r="F478" s="26"/>
      <c r="G478" s="26"/>
      <c r="H478" s="26"/>
      <c r="I478" s="26"/>
      <c r="J478" s="26"/>
      <c r="K478" s="26"/>
      <c r="L478" s="26"/>
      <c r="M478" s="26"/>
      <c r="N478" s="1"/>
      <c r="O478" s="1"/>
      <c r="P478" s="1"/>
      <c r="Q478" s="1"/>
      <c r="R478" s="1"/>
      <c r="S478" s="1"/>
      <c r="T478" s="1"/>
      <c r="U478" s="1"/>
      <c r="V478" s="1"/>
      <c r="W478" s="1"/>
      <c r="X478" s="1"/>
      <c r="Y478" s="1"/>
      <c r="Z478" s="1"/>
      <c r="AA478" s="1"/>
      <c r="AB478" s="1"/>
      <c r="AC478" s="1"/>
      <c r="AD478" s="1"/>
      <c r="AE478" s="1"/>
      <c r="AF478" s="1"/>
      <c r="AG478" s="1"/>
    </row>
    <row r="479" spans="1:33" ht="14.25" customHeight="1">
      <c r="A479" s="26"/>
      <c r="B479" s="26"/>
      <c r="C479" s="26"/>
      <c r="D479" s="26"/>
      <c r="E479" s="26"/>
      <c r="F479" s="26"/>
      <c r="G479" s="26"/>
      <c r="H479" s="26"/>
      <c r="I479" s="26"/>
      <c r="J479" s="26"/>
      <c r="K479" s="26"/>
      <c r="L479" s="26"/>
      <c r="M479" s="26"/>
      <c r="N479" s="1"/>
      <c r="O479" s="1"/>
      <c r="P479" s="1"/>
      <c r="Q479" s="1"/>
      <c r="R479" s="1"/>
      <c r="S479" s="1"/>
      <c r="T479" s="1"/>
      <c r="U479" s="1"/>
      <c r="V479" s="1"/>
      <c r="W479" s="1"/>
      <c r="X479" s="1"/>
      <c r="Y479" s="1"/>
      <c r="Z479" s="1"/>
      <c r="AA479" s="1"/>
      <c r="AB479" s="1"/>
      <c r="AC479" s="1"/>
      <c r="AD479" s="1"/>
      <c r="AE479" s="1"/>
      <c r="AF479" s="1"/>
      <c r="AG479" s="1"/>
    </row>
    <row r="480" spans="1:33" ht="14.25" customHeight="1">
      <c r="A480" s="26"/>
      <c r="B480" s="26"/>
      <c r="C480" s="26"/>
      <c r="D480" s="26"/>
      <c r="E480" s="26"/>
      <c r="F480" s="26"/>
      <c r="G480" s="26"/>
      <c r="H480" s="26"/>
      <c r="I480" s="26"/>
      <c r="J480" s="26"/>
      <c r="K480" s="26"/>
      <c r="L480" s="26"/>
      <c r="M480" s="26"/>
      <c r="N480" s="1"/>
      <c r="O480" s="1"/>
      <c r="P480" s="1"/>
      <c r="Q480" s="1"/>
      <c r="R480" s="1"/>
      <c r="S480" s="1"/>
      <c r="T480" s="1"/>
      <c r="U480" s="1"/>
      <c r="V480" s="1"/>
      <c r="W480" s="1"/>
      <c r="X480" s="1"/>
      <c r="Y480" s="1"/>
      <c r="Z480" s="1"/>
      <c r="AA480" s="1"/>
      <c r="AB480" s="1"/>
      <c r="AC480" s="1"/>
      <c r="AD480" s="1"/>
      <c r="AE480" s="1"/>
      <c r="AF480" s="1"/>
      <c r="AG480" s="1"/>
    </row>
    <row r="481" spans="1:33" ht="14.25" customHeight="1">
      <c r="A481" s="26"/>
      <c r="B481" s="26"/>
      <c r="C481" s="26"/>
      <c r="D481" s="26"/>
      <c r="E481" s="26"/>
      <c r="F481" s="26"/>
      <c r="G481" s="26"/>
      <c r="H481" s="26"/>
      <c r="I481" s="26"/>
      <c r="J481" s="26"/>
      <c r="K481" s="26"/>
      <c r="L481" s="26"/>
      <c r="M481" s="26"/>
      <c r="N481" s="1"/>
      <c r="O481" s="1"/>
      <c r="P481" s="1"/>
      <c r="Q481" s="1"/>
      <c r="R481" s="1"/>
      <c r="S481" s="1"/>
      <c r="T481" s="1"/>
      <c r="U481" s="1"/>
      <c r="V481" s="1"/>
      <c r="W481" s="1"/>
      <c r="X481" s="1"/>
      <c r="Y481" s="1"/>
      <c r="Z481" s="1"/>
      <c r="AA481" s="1"/>
      <c r="AB481" s="1"/>
      <c r="AC481" s="1"/>
      <c r="AD481" s="1"/>
      <c r="AE481" s="1"/>
      <c r="AF481" s="1"/>
      <c r="AG481" s="1"/>
    </row>
    <row r="482" spans="1:33" ht="14.25" customHeight="1">
      <c r="A482" s="26"/>
      <c r="B482" s="26"/>
      <c r="C482" s="26"/>
      <c r="D482" s="26"/>
      <c r="E482" s="26"/>
      <c r="F482" s="26"/>
      <c r="G482" s="26"/>
      <c r="H482" s="26"/>
      <c r="I482" s="26"/>
      <c r="J482" s="26"/>
      <c r="K482" s="26"/>
      <c r="L482" s="26"/>
      <c r="M482" s="26"/>
      <c r="N482" s="1"/>
      <c r="O482" s="1"/>
      <c r="P482" s="1"/>
      <c r="Q482" s="1"/>
      <c r="R482" s="1"/>
      <c r="S482" s="1"/>
      <c r="T482" s="1"/>
      <c r="U482" s="1"/>
      <c r="V482" s="1"/>
      <c r="W482" s="1"/>
      <c r="X482" s="1"/>
      <c r="Y482" s="1"/>
      <c r="Z482" s="1"/>
      <c r="AA482" s="1"/>
      <c r="AB482" s="1"/>
      <c r="AC482" s="1"/>
      <c r="AD482" s="1"/>
      <c r="AE482" s="1"/>
      <c r="AF482" s="1"/>
      <c r="AG482" s="1"/>
    </row>
    <row r="483" spans="1:33" ht="14.25" customHeight="1">
      <c r="A483" s="26"/>
      <c r="B483" s="26"/>
      <c r="C483" s="26"/>
      <c r="D483" s="26"/>
      <c r="E483" s="26"/>
      <c r="F483" s="26"/>
      <c r="G483" s="26"/>
      <c r="H483" s="26"/>
      <c r="I483" s="26"/>
      <c r="J483" s="26"/>
      <c r="K483" s="26"/>
      <c r="L483" s="26"/>
      <c r="M483" s="26"/>
      <c r="N483" s="1"/>
      <c r="O483" s="1"/>
      <c r="P483" s="1"/>
      <c r="Q483" s="1"/>
      <c r="R483" s="1"/>
      <c r="S483" s="1"/>
      <c r="T483" s="1"/>
      <c r="U483" s="1"/>
      <c r="V483" s="1"/>
      <c r="W483" s="1"/>
      <c r="X483" s="1"/>
      <c r="Y483" s="1"/>
      <c r="Z483" s="1"/>
      <c r="AA483" s="1"/>
      <c r="AB483" s="1"/>
      <c r="AC483" s="1"/>
      <c r="AD483" s="1"/>
      <c r="AE483" s="1"/>
      <c r="AF483" s="1"/>
      <c r="AG483" s="1"/>
    </row>
    <row r="484" spans="1:33" ht="14.25" customHeight="1">
      <c r="A484" s="26"/>
      <c r="B484" s="26"/>
      <c r="C484" s="26"/>
      <c r="D484" s="26"/>
      <c r="E484" s="26"/>
      <c r="F484" s="26"/>
      <c r="G484" s="26"/>
      <c r="H484" s="26"/>
      <c r="I484" s="26"/>
      <c r="J484" s="26"/>
      <c r="K484" s="26"/>
      <c r="L484" s="26"/>
      <c r="M484" s="26"/>
      <c r="N484" s="1"/>
      <c r="O484" s="1"/>
      <c r="P484" s="1"/>
      <c r="Q484" s="1"/>
      <c r="R484" s="1"/>
      <c r="S484" s="1"/>
      <c r="T484" s="1"/>
      <c r="U484" s="1"/>
      <c r="V484" s="1"/>
      <c r="W484" s="1"/>
      <c r="X484" s="1"/>
      <c r="Y484" s="1"/>
      <c r="Z484" s="1"/>
      <c r="AA484" s="1"/>
      <c r="AB484" s="1"/>
      <c r="AC484" s="1"/>
      <c r="AD484" s="1"/>
      <c r="AE484" s="1"/>
      <c r="AF484" s="1"/>
      <c r="AG484" s="1"/>
    </row>
    <row r="485" spans="1:33" ht="14.25" customHeight="1">
      <c r="A485" s="26"/>
      <c r="B485" s="26"/>
      <c r="C485" s="26"/>
      <c r="D485" s="26"/>
      <c r="E485" s="26"/>
      <c r="F485" s="26"/>
      <c r="G485" s="26"/>
      <c r="H485" s="26"/>
      <c r="I485" s="26"/>
      <c r="J485" s="26"/>
      <c r="K485" s="26"/>
      <c r="L485" s="26"/>
      <c r="M485" s="26"/>
      <c r="N485" s="1"/>
      <c r="O485" s="1"/>
      <c r="P485" s="1"/>
      <c r="Q485" s="1"/>
      <c r="R485" s="1"/>
      <c r="S485" s="1"/>
      <c r="T485" s="1"/>
      <c r="U485" s="1"/>
      <c r="V485" s="1"/>
      <c r="W485" s="1"/>
      <c r="X485" s="1"/>
      <c r="Y485" s="1"/>
      <c r="Z485" s="1"/>
      <c r="AA485" s="1"/>
      <c r="AB485" s="1"/>
      <c r="AC485" s="1"/>
      <c r="AD485" s="1"/>
      <c r="AE485" s="1"/>
      <c r="AF485" s="1"/>
      <c r="AG485" s="1"/>
    </row>
    <row r="486" spans="1:33" ht="14.25" customHeight="1">
      <c r="A486" s="26"/>
      <c r="B486" s="26"/>
      <c r="C486" s="26"/>
      <c r="D486" s="26"/>
      <c r="E486" s="26"/>
      <c r="F486" s="26"/>
      <c r="G486" s="26"/>
      <c r="H486" s="26"/>
      <c r="I486" s="26"/>
      <c r="J486" s="26"/>
      <c r="K486" s="26"/>
      <c r="L486" s="26"/>
      <c r="M486" s="26"/>
      <c r="N486" s="1"/>
      <c r="O486" s="1"/>
      <c r="P486" s="1"/>
      <c r="Q486" s="1"/>
      <c r="R486" s="1"/>
      <c r="S486" s="1"/>
      <c r="T486" s="1"/>
      <c r="U486" s="1"/>
      <c r="V486" s="1"/>
      <c r="W486" s="1"/>
      <c r="X486" s="1"/>
      <c r="Y486" s="1"/>
      <c r="Z486" s="1"/>
      <c r="AA486" s="1"/>
      <c r="AB486" s="1"/>
      <c r="AC486" s="1"/>
      <c r="AD486" s="1"/>
      <c r="AE486" s="1"/>
      <c r="AF486" s="1"/>
      <c r="AG486" s="1"/>
    </row>
    <row r="487" spans="1:33" ht="14.25" customHeight="1">
      <c r="A487" s="26"/>
      <c r="B487" s="26"/>
      <c r="C487" s="26"/>
      <c r="D487" s="26"/>
      <c r="E487" s="26"/>
      <c r="F487" s="26"/>
      <c r="G487" s="26"/>
      <c r="H487" s="26"/>
      <c r="I487" s="26"/>
      <c r="J487" s="26"/>
      <c r="K487" s="26"/>
      <c r="L487" s="26"/>
      <c r="M487" s="26"/>
      <c r="N487" s="1"/>
      <c r="O487" s="1"/>
      <c r="P487" s="1"/>
      <c r="Q487" s="1"/>
      <c r="R487" s="1"/>
      <c r="S487" s="1"/>
      <c r="T487" s="1"/>
      <c r="U487" s="1"/>
      <c r="V487" s="1"/>
      <c r="W487" s="1"/>
      <c r="X487" s="1"/>
      <c r="Y487" s="1"/>
      <c r="Z487" s="1"/>
      <c r="AA487" s="1"/>
      <c r="AB487" s="1"/>
      <c r="AC487" s="1"/>
      <c r="AD487" s="1"/>
      <c r="AE487" s="1"/>
      <c r="AF487" s="1"/>
      <c r="AG487" s="1"/>
    </row>
    <row r="488" spans="1:33" ht="14.25" customHeight="1">
      <c r="A488" s="26"/>
      <c r="B488" s="26"/>
      <c r="C488" s="26"/>
      <c r="D488" s="26"/>
      <c r="E488" s="26"/>
      <c r="F488" s="26"/>
      <c r="G488" s="26"/>
      <c r="H488" s="26"/>
      <c r="I488" s="26"/>
      <c r="J488" s="26"/>
      <c r="K488" s="26"/>
      <c r="L488" s="26"/>
      <c r="M488" s="26"/>
      <c r="N488" s="1"/>
      <c r="O488" s="1"/>
      <c r="P488" s="1"/>
      <c r="Q488" s="1"/>
      <c r="R488" s="1"/>
      <c r="S488" s="1"/>
      <c r="T488" s="1"/>
      <c r="U488" s="1"/>
      <c r="V488" s="1"/>
      <c r="W488" s="1"/>
      <c r="X488" s="1"/>
      <c r="Y488" s="1"/>
      <c r="Z488" s="1"/>
      <c r="AA488" s="1"/>
      <c r="AB488" s="1"/>
      <c r="AC488" s="1"/>
      <c r="AD488" s="1"/>
      <c r="AE488" s="1"/>
      <c r="AF488" s="1"/>
      <c r="AG488" s="1"/>
    </row>
    <row r="489" spans="1:33" ht="14.25" customHeight="1">
      <c r="A489" s="26"/>
      <c r="B489" s="26"/>
      <c r="C489" s="26"/>
      <c r="D489" s="26"/>
      <c r="E489" s="26"/>
      <c r="F489" s="26"/>
      <c r="G489" s="26"/>
      <c r="H489" s="26"/>
      <c r="I489" s="26"/>
      <c r="J489" s="26"/>
      <c r="K489" s="26"/>
      <c r="L489" s="26"/>
      <c r="M489" s="26"/>
      <c r="N489" s="1"/>
      <c r="O489" s="1"/>
      <c r="P489" s="1"/>
      <c r="Q489" s="1"/>
      <c r="R489" s="1"/>
      <c r="S489" s="1"/>
      <c r="T489" s="1"/>
      <c r="U489" s="1"/>
      <c r="V489" s="1"/>
      <c r="W489" s="1"/>
      <c r="X489" s="1"/>
      <c r="Y489" s="1"/>
      <c r="Z489" s="1"/>
      <c r="AA489" s="1"/>
      <c r="AB489" s="1"/>
      <c r="AC489" s="1"/>
      <c r="AD489" s="1"/>
      <c r="AE489" s="1"/>
      <c r="AF489" s="1"/>
      <c r="AG489" s="1"/>
    </row>
    <row r="490" spans="1:33" ht="14.25" customHeight="1">
      <c r="A490" s="26"/>
      <c r="B490" s="26"/>
      <c r="C490" s="26"/>
      <c r="D490" s="26"/>
      <c r="E490" s="26"/>
      <c r="F490" s="26"/>
      <c r="G490" s="26"/>
      <c r="H490" s="26"/>
      <c r="I490" s="26"/>
      <c r="J490" s="26"/>
      <c r="K490" s="26"/>
      <c r="L490" s="26"/>
      <c r="M490" s="26"/>
      <c r="N490" s="1"/>
      <c r="O490" s="1"/>
      <c r="P490" s="1"/>
      <c r="Q490" s="1"/>
      <c r="R490" s="1"/>
      <c r="S490" s="1"/>
      <c r="T490" s="1"/>
      <c r="U490" s="1"/>
      <c r="V490" s="1"/>
      <c r="W490" s="1"/>
      <c r="X490" s="1"/>
      <c r="Y490" s="1"/>
      <c r="Z490" s="1"/>
      <c r="AA490" s="1"/>
      <c r="AB490" s="1"/>
      <c r="AC490" s="1"/>
      <c r="AD490" s="1"/>
      <c r="AE490" s="1"/>
      <c r="AF490" s="1"/>
      <c r="AG490" s="1"/>
    </row>
    <row r="491" spans="1:33" ht="14.25" customHeight="1">
      <c r="A491" s="26"/>
      <c r="B491" s="26"/>
      <c r="C491" s="26"/>
      <c r="D491" s="26"/>
      <c r="E491" s="26"/>
      <c r="F491" s="26"/>
      <c r="G491" s="26"/>
      <c r="H491" s="26"/>
      <c r="I491" s="26"/>
      <c r="J491" s="26"/>
      <c r="K491" s="26"/>
      <c r="L491" s="26"/>
      <c r="M491" s="26"/>
      <c r="N491" s="1"/>
      <c r="O491" s="1"/>
      <c r="P491" s="1"/>
      <c r="Q491" s="1"/>
      <c r="R491" s="1"/>
      <c r="S491" s="1"/>
      <c r="T491" s="1"/>
      <c r="U491" s="1"/>
      <c r="V491" s="1"/>
      <c r="W491" s="1"/>
      <c r="X491" s="1"/>
      <c r="Y491" s="1"/>
      <c r="Z491" s="1"/>
      <c r="AA491" s="1"/>
      <c r="AB491" s="1"/>
      <c r="AC491" s="1"/>
      <c r="AD491" s="1"/>
      <c r="AE491" s="1"/>
      <c r="AF491" s="1"/>
      <c r="AG491" s="1"/>
    </row>
    <row r="492" spans="1:33" ht="14.25" customHeight="1">
      <c r="A492" s="26"/>
      <c r="B492" s="26"/>
      <c r="C492" s="26"/>
      <c r="D492" s="26"/>
      <c r="E492" s="26"/>
      <c r="F492" s="26"/>
      <c r="G492" s="26"/>
      <c r="H492" s="26"/>
      <c r="I492" s="26"/>
      <c r="J492" s="26"/>
      <c r="K492" s="26"/>
      <c r="L492" s="26"/>
      <c r="M492" s="26"/>
      <c r="N492" s="1"/>
      <c r="O492" s="1"/>
      <c r="P492" s="1"/>
      <c r="Q492" s="1"/>
      <c r="R492" s="1"/>
      <c r="S492" s="1"/>
      <c r="T492" s="1"/>
      <c r="U492" s="1"/>
      <c r="V492" s="1"/>
      <c r="W492" s="1"/>
      <c r="X492" s="1"/>
      <c r="Y492" s="1"/>
      <c r="Z492" s="1"/>
      <c r="AA492" s="1"/>
      <c r="AB492" s="1"/>
      <c r="AC492" s="1"/>
      <c r="AD492" s="1"/>
      <c r="AE492" s="1"/>
      <c r="AF492" s="1"/>
      <c r="AG492" s="1"/>
    </row>
    <row r="493" spans="1:33" ht="14.25" customHeight="1">
      <c r="A493" s="26"/>
      <c r="B493" s="26"/>
      <c r="C493" s="26"/>
      <c r="D493" s="26"/>
      <c r="E493" s="26"/>
      <c r="F493" s="26"/>
      <c r="G493" s="26"/>
      <c r="H493" s="26"/>
      <c r="I493" s="26"/>
      <c r="J493" s="26"/>
      <c r="K493" s="26"/>
      <c r="L493" s="26"/>
      <c r="M493" s="26"/>
      <c r="N493" s="1"/>
      <c r="O493" s="1"/>
      <c r="P493" s="1"/>
      <c r="Q493" s="1"/>
      <c r="R493" s="1"/>
      <c r="S493" s="1"/>
      <c r="T493" s="1"/>
      <c r="U493" s="1"/>
      <c r="V493" s="1"/>
      <c r="W493" s="1"/>
      <c r="X493" s="1"/>
      <c r="Y493" s="1"/>
      <c r="Z493" s="1"/>
      <c r="AA493" s="1"/>
      <c r="AB493" s="1"/>
      <c r="AC493" s="1"/>
      <c r="AD493" s="1"/>
      <c r="AE493" s="1"/>
      <c r="AF493" s="1"/>
      <c r="AG493" s="1"/>
    </row>
    <row r="494" spans="1:33" ht="14.25" customHeight="1">
      <c r="A494" s="26"/>
      <c r="B494" s="26"/>
      <c r="C494" s="26"/>
      <c r="D494" s="26"/>
      <c r="E494" s="26"/>
      <c r="F494" s="26"/>
      <c r="G494" s="26"/>
      <c r="H494" s="26"/>
      <c r="I494" s="26"/>
      <c r="J494" s="26"/>
      <c r="K494" s="26"/>
      <c r="L494" s="26"/>
      <c r="M494" s="26"/>
      <c r="N494" s="1"/>
      <c r="O494" s="1"/>
      <c r="P494" s="1"/>
      <c r="Q494" s="1"/>
      <c r="R494" s="1"/>
      <c r="S494" s="1"/>
      <c r="T494" s="1"/>
      <c r="U494" s="1"/>
      <c r="V494" s="1"/>
      <c r="W494" s="1"/>
      <c r="X494" s="1"/>
      <c r="Y494" s="1"/>
      <c r="Z494" s="1"/>
      <c r="AA494" s="1"/>
      <c r="AB494" s="1"/>
      <c r="AC494" s="1"/>
      <c r="AD494" s="1"/>
      <c r="AE494" s="1"/>
      <c r="AF494" s="1"/>
      <c r="AG494" s="1"/>
    </row>
    <row r="495" spans="1:33" ht="14.25" customHeight="1">
      <c r="A495" s="26"/>
      <c r="B495" s="26"/>
      <c r="C495" s="26"/>
      <c r="D495" s="26"/>
      <c r="E495" s="26"/>
      <c r="F495" s="26"/>
      <c r="G495" s="26"/>
      <c r="H495" s="26"/>
      <c r="I495" s="26"/>
      <c r="J495" s="26"/>
      <c r="K495" s="26"/>
      <c r="L495" s="26"/>
      <c r="M495" s="26"/>
      <c r="N495" s="1"/>
      <c r="O495" s="1"/>
      <c r="P495" s="1"/>
      <c r="Q495" s="1"/>
      <c r="R495" s="1"/>
      <c r="S495" s="1"/>
      <c r="T495" s="1"/>
      <c r="U495" s="1"/>
      <c r="V495" s="1"/>
      <c r="W495" s="1"/>
      <c r="X495" s="1"/>
      <c r="Y495" s="1"/>
      <c r="Z495" s="1"/>
      <c r="AA495" s="1"/>
      <c r="AB495" s="1"/>
      <c r="AC495" s="1"/>
      <c r="AD495" s="1"/>
      <c r="AE495" s="1"/>
      <c r="AF495" s="1"/>
      <c r="AG495" s="1"/>
    </row>
    <row r="496" spans="1:33" ht="14.25" customHeight="1">
      <c r="A496" s="26"/>
      <c r="B496" s="26"/>
      <c r="C496" s="26"/>
      <c r="D496" s="26"/>
      <c r="E496" s="26"/>
      <c r="F496" s="26"/>
      <c r="G496" s="26"/>
      <c r="H496" s="26"/>
      <c r="I496" s="26"/>
      <c r="J496" s="26"/>
      <c r="K496" s="26"/>
      <c r="L496" s="26"/>
      <c r="M496" s="26"/>
      <c r="N496" s="1"/>
      <c r="O496" s="1"/>
      <c r="P496" s="1"/>
      <c r="Q496" s="1"/>
      <c r="R496" s="1"/>
      <c r="S496" s="1"/>
      <c r="T496" s="1"/>
      <c r="U496" s="1"/>
      <c r="V496" s="1"/>
      <c r="W496" s="1"/>
      <c r="X496" s="1"/>
      <c r="Y496" s="1"/>
      <c r="Z496" s="1"/>
      <c r="AA496" s="1"/>
      <c r="AB496" s="1"/>
      <c r="AC496" s="1"/>
      <c r="AD496" s="1"/>
      <c r="AE496" s="1"/>
      <c r="AF496" s="1"/>
      <c r="AG496" s="1"/>
    </row>
    <row r="497" spans="1:33" ht="14.25" customHeight="1">
      <c r="A497" s="26"/>
      <c r="B497" s="26"/>
      <c r="C497" s="26"/>
      <c r="D497" s="26"/>
      <c r="E497" s="26"/>
      <c r="F497" s="26"/>
      <c r="G497" s="26"/>
      <c r="H497" s="26"/>
      <c r="I497" s="26"/>
      <c r="J497" s="26"/>
      <c r="K497" s="26"/>
      <c r="L497" s="26"/>
      <c r="M497" s="26"/>
      <c r="N497" s="1"/>
      <c r="O497" s="1"/>
      <c r="P497" s="1"/>
      <c r="Q497" s="1"/>
      <c r="R497" s="1"/>
      <c r="S497" s="1"/>
      <c r="T497" s="1"/>
      <c r="U497" s="1"/>
      <c r="V497" s="1"/>
      <c r="W497" s="1"/>
      <c r="X497" s="1"/>
      <c r="Y497" s="1"/>
      <c r="Z497" s="1"/>
      <c r="AA497" s="1"/>
      <c r="AB497" s="1"/>
      <c r="AC497" s="1"/>
      <c r="AD497" s="1"/>
      <c r="AE497" s="1"/>
      <c r="AF497" s="1"/>
      <c r="AG497" s="1"/>
    </row>
    <row r="498" spans="1:33" ht="14.25" customHeight="1">
      <c r="A498" s="26"/>
      <c r="B498" s="26"/>
      <c r="C498" s="26"/>
      <c r="D498" s="26"/>
      <c r="E498" s="26"/>
      <c r="F498" s="26"/>
      <c r="G498" s="26"/>
      <c r="H498" s="26"/>
      <c r="I498" s="26"/>
      <c r="J498" s="26"/>
      <c r="K498" s="26"/>
      <c r="L498" s="26"/>
      <c r="M498" s="26"/>
      <c r="N498" s="1"/>
      <c r="O498" s="1"/>
      <c r="P498" s="1"/>
      <c r="Q498" s="1"/>
      <c r="R498" s="1"/>
      <c r="S498" s="1"/>
      <c r="T498" s="1"/>
      <c r="U498" s="1"/>
      <c r="V498" s="1"/>
      <c r="W498" s="1"/>
      <c r="X498" s="1"/>
      <c r="Y498" s="1"/>
      <c r="Z498" s="1"/>
      <c r="AA498" s="1"/>
      <c r="AB498" s="1"/>
      <c r="AC498" s="1"/>
      <c r="AD498" s="1"/>
      <c r="AE498" s="1"/>
      <c r="AF498" s="1"/>
      <c r="AG498" s="1"/>
    </row>
    <row r="499" spans="1:33" ht="14.25" customHeight="1">
      <c r="A499" s="26"/>
      <c r="B499" s="26"/>
      <c r="C499" s="26"/>
      <c r="D499" s="26"/>
      <c r="E499" s="26"/>
      <c r="F499" s="26"/>
      <c r="G499" s="26"/>
      <c r="H499" s="26"/>
      <c r="I499" s="26"/>
      <c r="J499" s="26"/>
      <c r="K499" s="26"/>
      <c r="L499" s="26"/>
      <c r="M499" s="26"/>
      <c r="N499" s="1"/>
      <c r="O499" s="1"/>
      <c r="P499" s="1"/>
      <c r="Q499" s="1"/>
      <c r="R499" s="1"/>
      <c r="S499" s="1"/>
      <c r="T499" s="1"/>
      <c r="U499" s="1"/>
      <c r="V499" s="1"/>
      <c r="W499" s="1"/>
      <c r="X499" s="1"/>
      <c r="Y499" s="1"/>
      <c r="Z499" s="1"/>
      <c r="AA499" s="1"/>
      <c r="AB499" s="1"/>
      <c r="AC499" s="1"/>
      <c r="AD499" s="1"/>
      <c r="AE499" s="1"/>
      <c r="AF499" s="1"/>
      <c r="AG499" s="1"/>
    </row>
    <row r="500" spans="1:33" ht="14.25" customHeight="1">
      <c r="A500" s="26"/>
      <c r="B500" s="26"/>
      <c r="C500" s="26"/>
      <c r="D500" s="26"/>
      <c r="E500" s="26"/>
      <c r="F500" s="26"/>
      <c r="G500" s="26"/>
      <c r="H500" s="26"/>
      <c r="I500" s="26"/>
      <c r="J500" s="26"/>
      <c r="K500" s="26"/>
      <c r="L500" s="26"/>
      <c r="M500" s="26"/>
      <c r="N500" s="1"/>
      <c r="O500" s="1"/>
      <c r="P500" s="1"/>
      <c r="Q500" s="1"/>
      <c r="R500" s="1"/>
      <c r="S500" s="1"/>
      <c r="T500" s="1"/>
      <c r="U500" s="1"/>
      <c r="V500" s="1"/>
      <c r="W500" s="1"/>
      <c r="X500" s="1"/>
      <c r="Y500" s="1"/>
      <c r="Z500" s="1"/>
      <c r="AA500" s="1"/>
      <c r="AB500" s="1"/>
      <c r="AC500" s="1"/>
      <c r="AD500" s="1"/>
      <c r="AE500" s="1"/>
      <c r="AF500" s="1"/>
      <c r="AG500" s="1"/>
    </row>
    <row r="501" spans="1:33" ht="14.25" customHeight="1">
      <c r="A501" s="26"/>
      <c r="B501" s="26"/>
      <c r="C501" s="26"/>
      <c r="D501" s="26"/>
      <c r="E501" s="26"/>
      <c r="F501" s="26"/>
      <c r="G501" s="26"/>
      <c r="H501" s="26"/>
      <c r="I501" s="26"/>
      <c r="J501" s="26"/>
      <c r="K501" s="26"/>
      <c r="L501" s="26"/>
      <c r="M501" s="26"/>
      <c r="N501" s="1"/>
      <c r="O501" s="1"/>
      <c r="P501" s="1"/>
      <c r="Q501" s="1"/>
      <c r="R501" s="1"/>
      <c r="S501" s="1"/>
      <c r="T501" s="1"/>
      <c r="U501" s="1"/>
      <c r="V501" s="1"/>
      <c r="W501" s="1"/>
      <c r="X501" s="1"/>
      <c r="Y501" s="1"/>
      <c r="Z501" s="1"/>
      <c r="AA501" s="1"/>
      <c r="AB501" s="1"/>
      <c r="AC501" s="1"/>
      <c r="AD501" s="1"/>
      <c r="AE501" s="1"/>
      <c r="AF501" s="1"/>
      <c r="AG501" s="1"/>
    </row>
    <row r="502" spans="1:33" ht="14.25" customHeight="1">
      <c r="A502" s="26"/>
      <c r="B502" s="26"/>
      <c r="C502" s="26"/>
      <c r="D502" s="26"/>
      <c r="E502" s="26"/>
      <c r="F502" s="26"/>
      <c r="G502" s="26"/>
      <c r="H502" s="26"/>
      <c r="I502" s="26"/>
      <c r="J502" s="26"/>
      <c r="K502" s="26"/>
      <c r="L502" s="26"/>
      <c r="M502" s="26"/>
      <c r="N502" s="1"/>
      <c r="O502" s="1"/>
      <c r="P502" s="1"/>
      <c r="Q502" s="1"/>
      <c r="R502" s="1"/>
      <c r="S502" s="1"/>
      <c r="T502" s="1"/>
      <c r="U502" s="1"/>
      <c r="V502" s="1"/>
      <c r="W502" s="1"/>
      <c r="X502" s="1"/>
      <c r="Y502" s="1"/>
      <c r="Z502" s="1"/>
      <c r="AA502" s="1"/>
      <c r="AB502" s="1"/>
      <c r="AC502" s="1"/>
      <c r="AD502" s="1"/>
      <c r="AE502" s="1"/>
      <c r="AF502" s="1"/>
      <c r="AG502" s="1"/>
    </row>
    <row r="503" spans="1:33" ht="14.25" customHeight="1">
      <c r="A503" s="26"/>
      <c r="B503" s="26"/>
      <c r="C503" s="26"/>
      <c r="D503" s="26"/>
      <c r="E503" s="26"/>
      <c r="F503" s="26"/>
      <c r="G503" s="26"/>
      <c r="H503" s="26"/>
      <c r="I503" s="26"/>
      <c r="J503" s="26"/>
      <c r="K503" s="26"/>
      <c r="L503" s="26"/>
      <c r="M503" s="26"/>
      <c r="N503" s="1"/>
      <c r="O503" s="1"/>
      <c r="P503" s="1"/>
      <c r="Q503" s="1"/>
      <c r="R503" s="1"/>
      <c r="S503" s="1"/>
      <c r="T503" s="1"/>
      <c r="U503" s="1"/>
      <c r="V503" s="1"/>
      <c r="W503" s="1"/>
      <c r="X503" s="1"/>
      <c r="Y503" s="1"/>
      <c r="Z503" s="1"/>
      <c r="AA503" s="1"/>
      <c r="AB503" s="1"/>
      <c r="AC503" s="1"/>
      <c r="AD503" s="1"/>
      <c r="AE503" s="1"/>
      <c r="AF503" s="1"/>
      <c r="AG503" s="1"/>
    </row>
    <row r="504" spans="1:33" ht="14.25" customHeight="1">
      <c r="A504" s="26"/>
      <c r="B504" s="26"/>
      <c r="C504" s="26"/>
      <c r="D504" s="26"/>
      <c r="E504" s="26"/>
      <c r="F504" s="26"/>
      <c r="G504" s="26"/>
      <c r="H504" s="26"/>
      <c r="I504" s="26"/>
      <c r="J504" s="26"/>
      <c r="K504" s="26"/>
      <c r="L504" s="26"/>
      <c r="M504" s="26"/>
      <c r="N504" s="1"/>
      <c r="O504" s="1"/>
      <c r="P504" s="1"/>
      <c r="Q504" s="1"/>
      <c r="R504" s="1"/>
      <c r="S504" s="1"/>
      <c r="T504" s="1"/>
      <c r="U504" s="1"/>
      <c r="V504" s="1"/>
      <c r="W504" s="1"/>
      <c r="X504" s="1"/>
      <c r="Y504" s="1"/>
      <c r="Z504" s="1"/>
      <c r="AA504" s="1"/>
      <c r="AB504" s="1"/>
      <c r="AC504" s="1"/>
      <c r="AD504" s="1"/>
      <c r="AE504" s="1"/>
      <c r="AF504" s="1"/>
      <c r="AG504" s="1"/>
    </row>
    <row r="505" spans="1:33" ht="14.25" customHeight="1">
      <c r="A505" s="26"/>
      <c r="B505" s="26"/>
      <c r="C505" s="26"/>
      <c r="D505" s="26"/>
      <c r="E505" s="26"/>
      <c r="F505" s="26"/>
      <c r="G505" s="26"/>
      <c r="H505" s="26"/>
      <c r="I505" s="26"/>
      <c r="J505" s="26"/>
      <c r="K505" s="26"/>
      <c r="L505" s="26"/>
      <c r="M505" s="26"/>
      <c r="N505" s="1"/>
      <c r="O505" s="1"/>
      <c r="P505" s="1"/>
      <c r="Q505" s="1"/>
      <c r="R505" s="1"/>
      <c r="S505" s="1"/>
      <c r="T505" s="1"/>
      <c r="U505" s="1"/>
      <c r="V505" s="1"/>
      <c r="W505" s="1"/>
      <c r="X505" s="1"/>
      <c r="Y505" s="1"/>
      <c r="Z505" s="1"/>
      <c r="AA505" s="1"/>
      <c r="AB505" s="1"/>
      <c r="AC505" s="1"/>
      <c r="AD505" s="1"/>
      <c r="AE505" s="1"/>
      <c r="AF505" s="1"/>
      <c r="AG505" s="1"/>
    </row>
    <row r="506" spans="1:33" ht="14.25" customHeight="1">
      <c r="A506" s="26"/>
      <c r="B506" s="26"/>
      <c r="C506" s="26"/>
      <c r="D506" s="26"/>
      <c r="E506" s="26"/>
      <c r="F506" s="26"/>
      <c r="G506" s="26"/>
      <c r="H506" s="26"/>
      <c r="I506" s="26"/>
      <c r="J506" s="26"/>
      <c r="K506" s="26"/>
      <c r="L506" s="26"/>
      <c r="M506" s="26"/>
      <c r="N506" s="1"/>
      <c r="O506" s="1"/>
      <c r="P506" s="1"/>
      <c r="Q506" s="1"/>
      <c r="R506" s="1"/>
      <c r="S506" s="1"/>
      <c r="T506" s="1"/>
      <c r="U506" s="1"/>
      <c r="V506" s="1"/>
      <c r="W506" s="1"/>
      <c r="X506" s="1"/>
      <c r="Y506" s="1"/>
      <c r="Z506" s="1"/>
      <c r="AA506" s="1"/>
      <c r="AB506" s="1"/>
      <c r="AC506" s="1"/>
      <c r="AD506" s="1"/>
      <c r="AE506" s="1"/>
      <c r="AF506" s="1"/>
      <c r="AG506" s="1"/>
    </row>
    <row r="507" spans="1:33" ht="14.25" customHeight="1">
      <c r="A507" s="26"/>
      <c r="B507" s="26"/>
      <c r="C507" s="26"/>
      <c r="D507" s="26"/>
      <c r="E507" s="26"/>
      <c r="F507" s="26"/>
      <c r="G507" s="26"/>
      <c r="H507" s="26"/>
      <c r="I507" s="26"/>
      <c r="J507" s="26"/>
      <c r="K507" s="26"/>
      <c r="L507" s="26"/>
      <c r="M507" s="26"/>
      <c r="N507" s="1"/>
      <c r="O507" s="1"/>
      <c r="P507" s="1"/>
      <c r="Q507" s="1"/>
      <c r="R507" s="1"/>
      <c r="S507" s="1"/>
      <c r="T507" s="1"/>
      <c r="U507" s="1"/>
      <c r="V507" s="1"/>
      <c r="W507" s="1"/>
      <c r="X507" s="1"/>
      <c r="Y507" s="1"/>
      <c r="Z507" s="1"/>
      <c r="AA507" s="1"/>
      <c r="AB507" s="1"/>
      <c r="AC507" s="1"/>
      <c r="AD507" s="1"/>
      <c r="AE507" s="1"/>
      <c r="AF507" s="1"/>
      <c r="AG507" s="1"/>
    </row>
    <row r="508" spans="1:33" ht="14.25" customHeight="1">
      <c r="A508" s="26"/>
      <c r="B508" s="26"/>
      <c r="C508" s="26"/>
      <c r="D508" s="26"/>
      <c r="E508" s="26"/>
      <c r="F508" s="26"/>
      <c r="G508" s="26"/>
      <c r="H508" s="26"/>
      <c r="I508" s="26"/>
      <c r="J508" s="26"/>
      <c r="K508" s="26"/>
      <c r="L508" s="26"/>
      <c r="M508" s="26"/>
      <c r="N508" s="1"/>
      <c r="O508" s="1"/>
      <c r="P508" s="1"/>
      <c r="Q508" s="1"/>
      <c r="R508" s="1"/>
      <c r="S508" s="1"/>
      <c r="T508" s="1"/>
      <c r="U508" s="1"/>
      <c r="V508" s="1"/>
      <c r="W508" s="1"/>
      <c r="X508" s="1"/>
      <c r="Y508" s="1"/>
      <c r="Z508" s="1"/>
      <c r="AA508" s="1"/>
      <c r="AB508" s="1"/>
      <c r="AC508" s="1"/>
      <c r="AD508" s="1"/>
      <c r="AE508" s="1"/>
      <c r="AF508" s="1"/>
      <c r="AG508" s="1"/>
    </row>
    <row r="509" spans="1:33" ht="14.25" customHeight="1">
      <c r="A509" s="26"/>
      <c r="B509" s="26"/>
      <c r="C509" s="26"/>
      <c r="D509" s="26"/>
      <c r="E509" s="26"/>
      <c r="F509" s="26"/>
      <c r="G509" s="26"/>
      <c r="H509" s="26"/>
      <c r="I509" s="26"/>
      <c r="J509" s="26"/>
      <c r="K509" s="26"/>
      <c r="L509" s="26"/>
      <c r="M509" s="26"/>
      <c r="N509" s="1"/>
      <c r="O509" s="1"/>
      <c r="P509" s="1"/>
      <c r="Q509" s="1"/>
      <c r="R509" s="1"/>
      <c r="S509" s="1"/>
      <c r="T509" s="1"/>
      <c r="U509" s="1"/>
      <c r="V509" s="1"/>
      <c r="W509" s="1"/>
      <c r="X509" s="1"/>
      <c r="Y509" s="1"/>
      <c r="Z509" s="1"/>
      <c r="AA509" s="1"/>
      <c r="AB509" s="1"/>
      <c r="AC509" s="1"/>
      <c r="AD509" s="1"/>
      <c r="AE509" s="1"/>
      <c r="AF509" s="1"/>
      <c r="AG509" s="1"/>
    </row>
    <row r="510" spans="1:33" ht="14.25" customHeight="1">
      <c r="A510" s="26"/>
      <c r="B510" s="26"/>
      <c r="C510" s="26"/>
      <c r="D510" s="26"/>
      <c r="E510" s="26"/>
      <c r="F510" s="26"/>
      <c r="G510" s="26"/>
      <c r="H510" s="26"/>
      <c r="I510" s="26"/>
      <c r="J510" s="26"/>
      <c r="K510" s="26"/>
      <c r="L510" s="26"/>
      <c r="M510" s="26"/>
      <c r="N510" s="1"/>
      <c r="O510" s="1"/>
      <c r="P510" s="1"/>
      <c r="Q510" s="1"/>
      <c r="R510" s="1"/>
      <c r="S510" s="1"/>
      <c r="T510" s="1"/>
      <c r="U510" s="1"/>
      <c r="V510" s="1"/>
      <c r="W510" s="1"/>
      <c r="X510" s="1"/>
      <c r="Y510" s="1"/>
      <c r="Z510" s="1"/>
      <c r="AA510" s="1"/>
      <c r="AB510" s="1"/>
      <c r="AC510" s="1"/>
      <c r="AD510" s="1"/>
      <c r="AE510" s="1"/>
      <c r="AF510" s="1"/>
      <c r="AG510" s="1"/>
    </row>
    <row r="511" spans="1:33" ht="14.25" customHeight="1">
      <c r="A511" s="26"/>
      <c r="B511" s="26"/>
      <c r="C511" s="26"/>
      <c r="D511" s="26"/>
      <c r="E511" s="26"/>
      <c r="F511" s="26"/>
      <c r="G511" s="26"/>
      <c r="H511" s="26"/>
      <c r="I511" s="26"/>
      <c r="J511" s="26"/>
      <c r="K511" s="26"/>
      <c r="L511" s="26"/>
      <c r="M511" s="26"/>
      <c r="N511" s="1"/>
      <c r="O511" s="1"/>
      <c r="P511" s="1"/>
      <c r="Q511" s="1"/>
      <c r="R511" s="1"/>
      <c r="S511" s="1"/>
      <c r="T511" s="1"/>
      <c r="U511" s="1"/>
      <c r="V511" s="1"/>
      <c r="W511" s="1"/>
      <c r="X511" s="1"/>
      <c r="Y511" s="1"/>
      <c r="Z511" s="1"/>
      <c r="AA511" s="1"/>
      <c r="AB511" s="1"/>
      <c r="AC511" s="1"/>
      <c r="AD511" s="1"/>
      <c r="AE511" s="1"/>
      <c r="AF511" s="1"/>
      <c r="AG511" s="1"/>
    </row>
    <row r="512" spans="1:33" ht="14.25" customHeight="1">
      <c r="A512" s="26"/>
      <c r="B512" s="26"/>
      <c r="C512" s="26"/>
      <c r="D512" s="26"/>
      <c r="E512" s="26"/>
      <c r="F512" s="26"/>
      <c r="G512" s="26"/>
      <c r="H512" s="26"/>
      <c r="I512" s="26"/>
      <c r="J512" s="26"/>
      <c r="K512" s="26"/>
      <c r="L512" s="26"/>
      <c r="M512" s="26"/>
      <c r="N512" s="1"/>
      <c r="O512" s="1"/>
      <c r="P512" s="1"/>
      <c r="Q512" s="1"/>
      <c r="R512" s="1"/>
      <c r="S512" s="1"/>
      <c r="T512" s="1"/>
      <c r="U512" s="1"/>
      <c r="V512" s="1"/>
      <c r="W512" s="1"/>
      <c r="X512" s="1"/>
      <c r="Y512" s="1"/>
      <c r="Z512" s="1"/>
      <c r="AA512" s="1"/>
      <c r="AB512" s="1"/>
      <c r="AC512" s="1"/>
      <c r="AD512" s="1"/>
      <c r="AE512" s="1"/>
      <c r="AF512" s="1"/>
      <c r="AG512" s="1"/>
    </row>
    <row r="513" spans="1:33" ht="14.25" customHeight="1">
      <c r="A513" s="26"/>
      <c r="B513" s="26"/>
      <c r="C513" s="26"/>
      <c r="D513" s="26"/>
      <c r="E513" s="26"/>
      <c r="F513" s="26"/>
      <c r="G513" s="26"/>
      <c r="H513" s="26"/>
      <c r="I513" s="26"/>
      <c r="J513" s="26"/>
      <c r="K513" s="26"/>
      <c r="L513" s="26"/>
      <c r="M513" s="26"/>
      <c r="N513" s="1"/>
      <c r="O513" s="1"/>
      <c r="P513" s="1"/>
      <c r="Q513" s="1"/>
      <c r="R513" s="1"/>
      <c r="S513" s="1"/>
      <c r="T513" s="1"/>
      <c r="U513" s="1"/>
      <c r="V513" s="1"/>
      <c r="W513" s="1"/>
      <c r="X513" s="1"/>
      <c r="Y513" s="1"/>
      <c r="Z513" s="1"/>
      <c r="AA513" s="1"/>
      <c r="AB513" s="1"/>
      <c r="AC513" s="1"/>
      <c r="AD513" s="1"/>
      <c r="AE513" s="1"/>
      <c r="AF513" s="1"/>
      <c r="AG513" s="1"/>
    </row>
    <row r="514" spans="1:33" ht="14.25" customHeight="1">
      <c r="A514" s="26"/>
      <c r="B514" s="26"/>
      <c r="C514" s="26"/>
      <c r="D514" s="26"/>
      <c r="E514" s="26"/>
      <c r="F514" s="26"/>
      <c r="G514" s="26"/>
      <c r="H514" s="26"/>
      <c r="I514" s="26"/>
      <c r="J514" s="26"/>
      <c r="K514" s="26"/>
      <c r="L514" s="26"/>
      <c r="M514" s="26"/>
      <c r="N514" s="1"/>
      <c r="O514" s="1"/>
      <c r="P514" s="1"/>
      <c r="Q514" s="1"/>
      <c r="R514" s="1"/>
      <c r="S514" s="1"/>
      <c r="T514" s="1"/>
      <c r="U514" s="1"/>
      <c r="V514" s="1"/>
      <c r="W514" s="1"/>
      <c r="X514" s="1"/>
      <c r="Y514" s="1"/>
      <c r="Z514" s="1"/>
      <c r="AA514" s="1"/>
      <c r="AB514" s="1"/>
      <c r="AC514" s="1"/>
      <c r="AD514" s="1"/>
      <c r="AE514" s="1"/>
      <c r="AF514" s="1"/>
      <c r="AG514" s="1"/>
    </row>
    <row r="515" spans="1:33" ht="14.25" customHeight="1">
      <c r="A515" s="26"/>
      <c r="B515" s="26"/>
      <c r="C515" s="26"/>
      <c r="D515" s="26"/>
      <c r="E515" s="26"/>
      <c r="F515" s="26"/>
      <c r="G515" s="26"/>
      <c r="H515" s="26"/>
      <c r="I515" s="26"/>
      <c r="J515" s="26"/>
      <c r="K515" s="26"/>
      <c r="L515" s="26"/>
      <c r="M515" s="26"/>
      <c r="N515" s="1"/>
      <c r="O515" s="1"/>
      <c r="P515" s="1"/>
      <c r="Q515" s="1"/>
      <c r="R515" s="1"/>
      <c r="S515" s="1"/>
      <c r="T515" s="1"/>
      <c r="U515" s="1"/>
      <c r="V515" s="1"/>
      <c r="W515" s="1"/>
      <c r="X515" s="1"/>
      <c r="Y515" s="1"/>
      <c r="Z515" s="1"/>
      <c r="AA515" s="1"/>
      <c r="AB515" s="1"/>
      <c r="AC515" s="1"/>
      <c r="AD515" s="1"/>
      <c r="AE515" s="1"/>
      <c r="AF515" s="1"/>
      <c r="AG515" s="1"/>
    </row>
    <row r="516" spans="1:33" ht="14.25" customHeight="1">
      <c r="A516" s="26"/>
      <c r="B516" s="26"/>
      <c r="C516" s="26"/>
      <c r="D516" s="26"/>
      <c r="E516" s="26"/>
      <c r="F516" s="26"/>
      <c r="G516" s="26"/>
      <c r="H516" s="26"/>
      <c r="I516" s="26"/>
      <c r="J516" s="26"/>
      <c r="K516" s="26"/>
      <c r="L516" s="26"/>
      <c r="M516" s="26"/>
      <c r="N516" s="1"/>
      <c r="O516" s="1"/>
      <c r="P516" s="1"/>
      <c r="Q516" s="1"/>
      <c r="R516" s="1"/>
      <c r="S516" s="1"/>
      <c r="T516" s="1"/>
      <c r="U516" s="1"/>
      <c r="V516" s="1"/>
      <c r="W516" s="1"/>
      <c r="X516" s="1"/>
      <c r="Y516" s="1"/>
      <c r="Z516" s="1"/>
      <c r="AA516" s="1"/>
      <c r="AB516" s="1"/>
      <c r="AC516" s="1"/>
      <c r="AD516" s="1"/>
      <c r="AE516" s="1"/>
      <c r="AF516" s="1"/>
      <c r="AG516" s="1"/>
    </row>
    <row r="517" spans="1:33" ht="14.25" customHeight="1">
      <c r="A517" s="26"/>
      <c r="B517" s="26"/>
      <c r="C517" s="26"/>
      <c r="D517" s="26"/>
      <c r="E517" s="26"/>
      <c r="F517" s="26"/>
      <c r="G517" s="26"/>
      <c r="H517" s="26"/>
      <c r="I517" s="26"/>
      <c r="J517" s="26"/>
      <c r="K517" s="26"/>
      <c r="L517" s="26"/>
      <c r="M517" s="26"/>
      <c r="N517" s="1"/>
      <c r="O517" s="1"/>
      <c r="P517" s="1"/>
      <c r="Q517" s="1"/>
      <c r="R517" s="1"/>
      <c r="S517" s="1"/>
      <c r="T517" s="1"/>
      <c r="U517" s="1"/>
      <c r="V517" s="1"/>
      <c r="W517" s="1"/>
      <c r="X517" s="1"/>
      <c r="Y517" s="1"/>
      <c r="Z517" s="1"/>
      <c r="AA517" s="1"/>
      <c r="AB517" s="1"/>
      <c r="AC517" s="1"/>
      <c r="AD517" s="1"/>
      <c r="AE517" s="1"/>
      <c r="AF517" s="1"/>
      <c r="AG517" s="1"/>
    </row>
    <row r="518" spans="1:33" ht="14.25" customHeight="1">
      <c r="A518" s="26"/>
      <c r="B518" s="26"/>
      <c r="C518" s="26"/>
      <c r="D518" s="26"/>
      <c r="E518" s="26"/>
      <c r="F518" s="26"/>
      <c r="G518" s="26"/>
      <c r="H518" s="26"/>
      <c r="I518" s="26"/>
      <c r="J518" s="26"/>
      <c r="K518" s="26"/>
      <c r="L518" s="26"/>
      <c r="M518" s="26"/>
      <c r="N518" s="1"/>
      <c r="O518" s="1"/>
      <c r="P518" s="1"/>
      <c r="Q518" s="1"/>
      <c r="R518" s="1"/>
      <c r="S518" s="1"/>
      <c r="T518" s="1"/>
      <c r="U518" s="1"/>
      <c r="V518" s="1"/>
      <c r="W518" s="1"/>
      <c r="X518" s="1"/>
      <c r="Y518" s="1"/>
      <c r="Z518" s="1"/>
      <c r="AA518" s="1"/>
      <c r="AB518" s="1"/>
      <c r="AC518" s="1"/>
      <c r="AD518" s="1"/>
      <c r="AE518" s="1"/>
      <c r="AF518" s="1"/>
      <c r="AG518" s="1"/>
    </row>
    <row r="519" spans="1:33" ht="14.25" customHeight="1">
      <c r="A519" s="26"/>
      <c r="B519" s="26"/>
      <c r="C519" s="26"/>
      <c r="D519" s="26"/>
      <c r="E519" s="26"/>
      <c r="F519" s="26"/>
      <c r="G519" s="26"/>
      <c r="H519" s="26"/>
      <c r="I519" s="26"/>
      <c r="J519" s="26"/>
      <c r="K519" s="26"/>
      <c r="L519" s="26"/>
      <c r="M519" s="26"/>
      <c r="N519" s="1"/>
      <c r="O519" s="1"/>
      <c r="P519" s="1"/>
      <c r="Q519" s="1"/>
      <c r="R519" s="1"/>
      <c r="S519" s="1"/>
      <c r="T519" s="1"/>
      <c r="U519" s="1"/>
      <c r="V519" s="1"/>
      <c r="W519" s="1"/>
      <c r="X519" s="1"/>
      <c r="Y519" s="1"/>
      <c r="Z519" s="1"/>
      <c r="AA519" s="1"/>
      <c r="AB519" s="1"/>
      <c r="AC519" s="1"/>
      <c r="AD519" s="1"/>
      <c r="AE519" s="1"/>
      <c r="AF519" s="1"/>
      <c r="AG519" s="1"/>
    </row>
    <row r="520" spans="1:33" ht="14.25" customHeight="1">
      <c r="A520" s="26"/>
      <c r="B520" s="26"/>
      <c r="C520" s="26"/>
      <c r="D520" s="26"/>
      <c r="E520" s="26"/>
      <c r="F520" s="26"/>
      <c r="G520" s="26"/>
      <c r="H520" s="26"/>
      <c r="I520" s="26"/>
      <c r="J520" s="26"/>
      <c r="K520" s="26"/>
      <c r="L520" s="26"/>
      <c r="M520" s="26"/>
      <c r="N520" s="1"/>
      <c r="O520" s="1"/>
      <c r="P520" s="1"/>
      <c r="Q520" s="1"/>
      <c r="R520" s="1"/>
      <c r="S520" s="1"/>
      <c r="T520" s="1"/>
      <c r="U520" s="1"/>
      <c r="V520" s="1"/>
      <c r="W520" s="1"/>
      <c r="X520" s="1"/>
      <c r="Y520" s="1"/>
      <c r="Z520" s="1"/>
      <c r="AA520" s="1"/>
      <c r="AB520" s="1"/>
      <c r="AC520" s="1"/>
      <c r="AD520" s="1"/>
      <c r="AE520" s="1"/>
      <c r="AF520" s="1"/>
      <c r="AG520" s="1"/>
    </row>
    <row r="521" spans="1:33" ht="14.25" customHeight="1">
      <c r="A521" s="26"/>
      <c r="B521" s="26"/>
      <c r="C521" s="26"/>
      <c r="D521" s="26"/>
      <c r="E521" s="26"/>
      <c r="F521" s="26"/>
      <c r="G521" s="26"/>
      <c r="H521" s="26"/>
      <c r="I521" s="26"/>
      <c r="J521" s="26"/>
      <c r="K521" s="26"/>
      <c r="L521" s="26"/>
      <c r="M521" s="26"/>
      <c r="N521" s="1"/>
      <c r="O521" s="1"/>
      <c r="P521" s="1"/>
      <c r="Q521" s="1"/>
      <c r="R521" s="1"/>
      <c r="S521" s="1"/>
      <c r="T521" s="1"/>
      <c r="U521" s="1"/>
      <c r="V521" s="1"/>
      <c r="W521" s="1"/>
      <c r="X521" s="1"/>
      <c r="Y521" s="1"/>
      <c r="Z521" s="1"/>
      <c r="AA521" s="1"/>
      <c r="AB521" s="1"/>
      <c r="AC521" s="1"/>
      <c r="AD521" s="1"/>
      <c r="AE521" s="1"/>
      <c r="AF521" s="1"/>
      <c r="AG521" s="1"/>
    </row>
    <row r="522" spans="1:33" ht="14.25" customHeight="1">
      <c r="A522" s="26"/>
      <c r="B522" s="26"/>
      <c r="C522" s="26"/>
      <c r="D522" s="26"/>
      <c r="E522" s="26"/>
      <c r="F522" s="26"/>
      <c r="G522" s="26"/>
      <c r="H522" s="26"/>
      <c r="I522" s="26"/>
      <c r="J522" s="26"/>
      <c r="K522" s="26"/>
      <c r="L522" s="26"/>
      <c r="M522" s="26"/>
      <c r="N522" s="1"/>
      <c r="O522" s="1"/>
      <c r="P522" s="1"/>
      <c r="Q522" s="1"/>
      <c r="R522" s="1"/>
      <c r="S522" s="1"/>
      <c r="T522" s="1"/>
      <c r="U522" s="1"/>
      <c r="V522" s="1"/>
      <c r="W522" s="1"/>
      <c r="X522" s="1"/>
      <c r="Y522" s="1"/>
      <c r="Z522" s="1"/>
      <c r="AA522" s="1"/>
      <c r="AB522" s="1"/>
      <c r="AC522" s="1"/>
      <c r="AD522" s="1"/>
      <c r="AE522" s="1"/>
      <c r="AF522" s="1"/>
      <c r="AG522" s="1"/>
    </row>
    <row r="523" spans="1:33" ht="14.25" customHeight="1">
      <c r="A523" s="26"/>
      <c r="B523" s="26"/>
      <c r="C523" s="26"/>
      <c r="D523" s="26"/>
      <c r="E523" s="26"/>
      <c r="F523" s="26"/>
      <c r="G523" s="26"/>
      <c r="H523" s="26"/>
      <c r="I523" s="26"/>
      <c r="J523" s="26"/>
      <c r="K523" s="26"/>
      <c r="L523" s="26"/>
      <c r="M523" s="26"/>
      <c r="N523" s="1"/>
      <c r="O523" s="1"/>
      <c r="P523" s="1"/>
      <c r="Q523" s="1"/>
      <c r="R523" s="1"/>
      <c r="S523" s="1"/>
      <c r="T523" s="1"/>
      <c r="U523" s="1"/>
      <c r="V523" s="1"/>
      <c r="W523" s="1"/>
      <c r="X523" s="1"/>
      <c r="Y523" s="1"/>
      <c r="Z523" s="1"/>
      <c r="AA523" s="1"/>
      <c r="AB523" s="1"/>
      <c r="AC523" s="1"/>
      <c r="AD523" s="1"/>
      <c r="AE523" s="1"/>
      <c r="AF523" s="1"/>
      <c r="AG523" s="1"/>
    </row>
    <row r="524" spans="1:33" ht="14.25" customHeight="1">
      <c r="A524" s="26"/>
      <c r="B524" s="26"/>
      <c r="C524" s="26"/>
      <c r="D524" s="26"/>
      <c r="E524" s="26"/>
      <c r="F524" s="26"/>
      <c r="G524" s="26"/>
      <c r="H524" s="26"/>
      <c r="I524" s="26"/>
      <c r="J524" s="26"/>
      <c r="K524" s="26"/>
      <c r="L524" s="26"/>
      <c r="M524" s="26"/>
      <c r="N524" s="1"/>
      <c r="O524" s="1"/>
      <c r="P524" s="1"/>
      <c r="Q524" s="1"/>
      <c r="R524" s="1"/>
      <c r="S524" s="1"/>
      <c r="T524" s="1"/>
      <c r="U524" s="1"/>
      <c r="V524" s="1"/>
      <c r="W524" s="1"/>
      <c r="X524" s="1"/>
      <c r="Y524" s="1"/>
      <c r="Z524" s="1"/>
      <c r="AA524" s="1"/>
      <c r="AB524" s="1"/>
      <c r="AC524" s="1"/>
      <c r="AD524" s="1"/>
      <c r="AE524" s="1"/>
      <c r="AF524" s="1"/>
      <c r="AG524" s="1"/>
    </row>
    <row r="525" spans="1:33" ht="14.25" customHeight="1">
      <c r="A525" s="26"/>
      <c r="B525" s="26"/>
      <c r="C525" s="26"/>
      <c r="D525" s="26"/>
      <c r="E525" s="26"/>
      <c r="F525" s="26"/>
      <c r="G525" s="26"/>
      <c r="H525" s="26"/>
      <c r="I525" s="26"/>
      <c r="J525" s="26"/>
      <c r="K525" s="26"/>
      <c r="L525" s="26"/>
      <c r="M525" s="26"/>
      <c r="N525" s="1"/>
      <c r="O525" s="1"/>
      <c r="P525" s="1"/>
      <c r="Q525" s="1"/>
      <c r="R525" s="1"/>
      <c r="S525" s="1"/>
      <c r="T525" s="1"/>
      <c r="U525" s="1"/>
      <c r="V525" s="1"/>
      <c r="W525" s="1"/>
      <c r="X525" s="1"/>
      <c r="Y525" s="1"/>
      <c r="Z525" s="1"/>
      <c r="AA525" s="1"/>
      <c r="AB525" s="1"/>
      <c r="AC525" s="1"/>
      <c r="AD525" s="1"/>
      <c r="AE525" s="1"/>
      <c r="AF525" s="1"/>
      <c r="AG525" s="1"/>
    </row>
    <row r="526" spans="1:33" ht="14.25" customHeight="1">
      <c r="A526" s="26"/>
      <c r="B526" s="26"/>
      <c r="C526" s="26"/>
      <c r="D526" s="26"/>
      <c r="E526" s="26"/>
      <c r="F526" s="26"/>
      <c r="G526" s="26"/>
      <c r="H526" s="26"/>
      <c r="I526" s="26"/>
      <c r="J526" s="26"/>
      <c r="K526" s="26"/>
      <c r="L526" s="26"/>
      <c r="M526" s="26"/>
      <c r="N526" s="1"/>
      <c r="O526" s="1"/>
      <c r="P526" s="1"/>
      <c r="Q526" s="1"/>
      <c r="R526" s="1"/>
      <c r="S526" s="1"/>
      <c r="T526" s="1"/>
      <c r="U526" s="1"/>
      <c r="V526" s="1"/>
      <c r="W526" s="1"/>
      <c r="X526" s="1"/>
      <c r="Y526" s="1"/>
      <c r="Z526" s="1"/>
      <c r="AA526" s="1"/>
      <c r="AB526" s="1"/>
      <c r="AC526" s="1"/>
      <c r="AD526" s="1"/>
      <c r="AE526" s="1"/>
      <c r="AF526" s="1"/>
      <c r="AG526" s="1"/>
    </row>
    <row r="527" spans="1:33" ht="14.25" customHeight="1">
      <c r="A527" s="26"/>
      <c r="B527" s="26"/>
      <c r="C527" s="26"/>
      <c r="D527" s="26"/>
      <c r="E527" s="26"/>
      <c r="F527" s="26"/>
      <c r="G527" s="26"/>
      <c r="H527" s="26"/>
      <c r="I527" s="26"/>
      <c r="J527" s="26"/>
      <c r="K527" s="26"/>
      <c r="L527" s="26"/>
      <c r="M527" s="26"/>
      <c r="N527" s="1"/>
      <c r="O527" s="1"/>
      <c r="P527" s="1"/>
      <c r="Q527" s="1"/>
      <c r="R527" s="1"/>
      <c r="S527" s="1"/>
      <c r="T527" s="1"/>
      <c r="U527" s="1"/>
      <c r="V527" s="1"/>
      <c r="W527" s="1"/>
      <c r="X527" s="1"/>
      <c r="Y527" s="1"/>
      <c r="Z527" s="1"/>
      <c r="AA527" s="1"/>
      <c r="AB527" s="1"/>
      <c r="AC527" s="1"/>
      <c r="AD527" s="1"/>
      <c r="AE527" s="1"/>
      <c r="AF527" s="1"/>
      <c r="AG527" s="1"/>
    </row>
    <row r="528" spans="1:33" ht="14.25" customHeight="1">
      <c r="A528" s="26"/>
      <c r="B528" s="26"/>
      <c r="C528" s="26"/>
      <c r="D528" s="26"/>
      <c r="E528" s="26"/>
      <c r="F528" s="26"/>
      <c r="G528" s="26"/>
      <c r="H528" s="26"/>
      <c r="I528" s="26"/>
      <c r="J528" s="26"/>
      <c r="K528" s="26"/>
      <c r="L528" s="26"/>
      <c r="M528" s="26"/>
      <c r="N528" s="1"/>
      <c r="O528" s="1"/>
      <c r="P528" s="1"/>
      <c r="Q528" s="1"/>
      <c r="R528" s="1"/>
      <c r="S528" s="1"/>
      <c r="T528" s="1"/>
      <c r="U528" s="1"/>
      <c r="V528" s="1"/>
      <c r="W528" s="1"/>
      <c r="X528" s="1"/>
      <c r="Y528" s="1"/>
      <c r="Z528" s="1"/>
      <c r="AA528" s="1"/>
      <c r="AB528" s="1"/>
      <c r="AC528" s="1"/>
      <c r="AD528" s="1"/>
      <c r="AE528" s="1"/>
      <c r="AF528" s="1"/>
      <c r="AG528" s="1"/>
    </row>
    <row r="529" spans="1:33" ht="14.25" customHeight="1">
      <c r="A529" s="26"/>
      <c r="B529" s="26"/>
      <c r="C529" s="26"/>
      <c r="D529" s="26"/>
      <c r="E529" s="26"/>
      <c r="F529" s="26"/>
      <c r="G529" s="26"/>
      <c r="H529" s="26"/>
      <c r="I529" s="26"/>
      <c r="J529" s="26"/>
      <c r="K529" s="26"/>
      <c r="L529" s="26"/>
      <c r="M529" s="26"/>
      <c r="N529" s="1"/>
      <c r="O529" s="1"/>
      <c r="P529" s="1"/>
      <c r="Q529" s="1"/>
      <c r="R529" s="1"/>
      <c r="S529" s="1"/>
      <c r="T529" s="1"/>
      <c r="U529" s="1"/>
      <c r="V529" s="1"/>
      <c r="W529" s="1"/>
      <c r="X529" s="1"/>
      <c r="Y529" s="1"/>
      <c r="Z529" s="1"/>
      <c r="AA529" s="1"/>
      <c r="AB529" s="1"/>
      <c r="AC529" s="1"/>
      <c r="AD529" s="1"/>
      <c r="AE529" s="1"/>
      <c r="AF529" s="1"/>
      <c r="AG529" s="1"/>
    </row>
    <row r="530" spans="1:33" ht="14.25" customHeight="1">
      <c r="A530" s="26"/>
      <c r="B530" s="26"/>
      <c r="C530" s="26"/>
      <c r="D530" s="26"/>
      <c r="E530" s="26"/>
      <c r="F530" s="26"/>
      <c r="G530" s="26"/>
      <c r="H530" s="26"/>
      <c r="I530" s="26"/>
      <c r="J530" s="26"/>
      <c r="K530" s="26"/>
      <c r="L530" s="26"/>
      <c r="M530" s="26"/>
      <c r="N530" s="1"/>
      <c r="O530" s="1"/>
      <c r="P530" s="1"/>
      <c r="Q530" s="1"/>
      <c r="R530" s="1"/>
      <c r="S530" s="1"/>
      <c r="T530" s="1"/>
      <c r="U530" s="1"/>
      <c r="V530" s="1"/>
      <c r="W530" s="1"/>
      <c r="X530" s="1"/>
      <c r="Y530" s="1"/>
      <c r="Z530" s="1"/>
      <c r="AA530" s="1"/>
      <c r="AB530" s="1"/>
      <c r="AC530" s="1"/>
      <c r="AD530" s="1"/>
      <c r="AE530" s="1"/>
      <c r="AF530" s="1"/>
      <c r="AG530" s="1"/>
    </row>
    <row r="531" spans="1:33" ht="14.25" customHeight="1">
      <c r="A531" s="26"/>
      <c r="B531" s="26"/>
      <c r="C531" s="26"/>
      <c r="D531" s="26"/>
      <c r="E531" s="26"/>
      <c r="F531" s="26"/>
      <c r="G531" s="26"/>
      <c r="H531" s="26"/>
      <c r="I531" s="26"/>
      <c r="J531" s="26"/>
      <c r="K531" s="26"/>
      <c r="L531" s="26"/>
      <c r="M531" s="26"/>
      <c r="N531" s="1"/>
      <c r="O531" s="1"/>
      <c r="P531" s="1"/>
      <c r="Q531" s="1"/>
      <c r="R531" s="1"/>
      <c r="S531" s="1"/>
      <c r="T531" s="1"/>
      <c r="U531" s="1"/>
      <c r="V531" s="1"/>
      <c r="W531" s="1"/>
      <c r="X531" s="1"/>
      <c r="Y531" s="1"/>
      <c r="Z531" s="1"/>
      <c r="AA531" s="1"/>
      <c r="AB531" s="1"/>
      <c r="AC531" s="1"/>
      <c r="AD531" s="1"/>
      <c r="AE531" s="1"/>
      <c r="AF531" s="1"/>
      <c r="AG531" s="1"/>
    </row>
    <row r="532" spans="1:33" ht="14.25" customHeight="1">
      <c r="A532" s="26"/>
      <c r="B532" s="26"/>
      <c r="C532" s="26"/>
      <c r="D532" s="26"/>
      <c r="E532" s="26"/>
      <c r="F532" s="26"/>
      <c r="G532" s="26"/>
      <c r="H532" s="26"/>
      <c r="I532" s="26"/>
      <c r="J532" s="26"/>
      <c r="K532" s="26"/>
      <c r="L532" s="26"/>
      <c r="M532" s="26"/>
      <c r="N532" s="1"/>
      <c r="O532" s="1"/>
      <c r="P532" s="1"/>
      <c r="Q532" s="1"/>
      <c r="R532" s="1"/>
      <c r="S532" s="1"/>
      <c r="T532" s="1"/>
      <c r="U532" s="1"/>
      <c r="V532" s="1"/>
      <c r="W532" s="1"/>
      <c r="X532" s="1"/>
      <c r="Y532" s="1"/>
      <c r="Z532" s="1"/>
      <c r="AA532" s="1"/>
      <c r="AB532" s="1"/>
      <c r="AC532" s="1"/>
      <c r="AD532" s="1"/>
      <c r="AE532" s="1"/>
      <c r="AF532" s="1"/>
      <c r="AG532" s="1"/>
    </row>
    <row r="533" spans="1:33" ht="14.25" customHeight="1">
      <c r="A533" s="26"/>
      <c r="B533" s="26"/>
      <c r="C533" s="26"/>
      <c r="D533" s="26"/>
      <c r="E533" s="26"/>
      <c r="F533" s="26"/>
      <c r="G533" s="26"/>
      <c r="H533" s="26"/>
      <c r="I533" s="26"/>
      <c r="J533" s="26"/>
      <c r="K533" s="26"/>
      <c r="L533" s="26"/>
      <c r="M533" s="26"/>
      <c r="N533" s="1"/>
      <c r="O533" s="1"/>
      <c r="P533" s="1"/>
      <c r="Q533" s="1"/>
      <c r="R533" s="1"/>
      <c r="S533" s="1"/>
      <c r="T533" s="1"/>
      <c r="U533" s="1"/>
      <c r="V533" s="1"/>
      <c r="W533" s="1"/>
      <c r="X533" s="1"/>
      <c r="Y533" s="1"/>
      <c r="Z533" s="1"/>
      <c r="AA533" s="1"/>
      <c r="AB533" s="1"/>
      <c r="AC533" s="1"/>
      <c r="AD533" s="1"/>
      <c r="AE533" s="1"/>
      <c r="AF533" s="1"/>
      <c r="AG533" s="1"/>
    </row>
    <row r="534" spans="1:33" ht="14.25" customHeight="1">
      <c r="A534" s="26"/>
      <c r="B534" s="26"/>
      <c r="C534" s="26"/>
      <c r="D534" s="26"/>
      <c r="E534" s="26"/>
      <c r="F534" s="26"/>
      <c r="G534" s="26"/>
      <c r="H534" s="26"/>
      <c r="I534" s="26"/>
      <c r="J534" s="26"/>
      <c r="K534" s="26"/>
      <c r="L534" s="26"/>
      <c r="M534" s="26"/>
      <c r="N534" s="1"/>
      <c r="O534" s="1"/>
      <c r="P534" s="1"/>
      <c r="Q534" s="1"/>
      <c r="R534" s="1"/>
      <c r="S534" s="1"/>
      <c r="T534" s="1"/>
      <c r="U534" s="1"/>
      <c r="V534" s="1"/>
      <c r="W534" s="1"/>
      <c r="X534" s="1"/>
      <c r="Y534" s="1"/>
      <c r="Z534" s="1"/>
      <c r="AA534" s="1"/>
      <c r="AB534" s="1"/>
      <c r="AC534" s="1"/>
      <c r="AD534" s="1"/>
      <c r="AE534" s="1"/>
      <c r="AF534" s="1"/>
      <c r="AG534" s="1"/>
    </row>
    <row r="535" spans="1:33" ht="14.25" customHeight="1">
      <c r="A535" s="26"/>
      <c r="B535" s="26"/>
      <c r="C535" s="26"/>
      <c r="D535" s="26"/>
      <c r="E535" s="26"/>
      <c r="F535" s="26"/>
      <c r="G535" s="26"/>
      <c r="H535" s="26"/>
      <c r="I535" s="26"/>
      <c r="J535" s="26"/>
      <c r="K535" s="26"/>
      <c r="L535" s="26"/>
      <c r="M535" s="26"/>
      <c r="N535" s="1"/>
      <c r="O535" s="1"/>
      <c r="P535" s="1"/>
      <c r="Q535" s="1"/>
      <c r="R535" s="1"/>
      <c r="S535" s="1"/>
      <c r="T535" s="1"/>
      <c r="U535" s="1"/>
      <c r="V535" s="1"/>
      <c r="W535" s="1"/>
      <c r="X535" s="1"/>
      <c r="Y535" s="1"/>
      <c r="Z535" s="1"/>
      <c r="AA535" s="1"/>
      <c r="AB535" s="1"/>
      <c r="AC535" s="1"/>
      <c r="AD535" s="1"/>
      <c r="AE535" s="1"/>
      <c r="AF535" s="1"/>
      <c r="AG535" s="1"/>
    </row>
    <row r="536" spans="1:33" ht="14.25" customHeight="1">
      <c r="A536" s="26"/>
      <c r="B536" s="26"/>
      <c r="C536" s="26"/>
      <c r="D536" s="26"/>
      <c r="E536" s="26"/>
      <c r="F536" s="26"/>
      <c r="G536" s="26"/>
      <c r="H536" s="26"/>
      <c r="I536" s="26"/>
      <c r="J536" s="26"/>
      <c r="K536" s="26"/>
      <c r="L536" s="26"/>
      <c r="M536" s="26"/>
      <c r="N536" s="1"/>
      <c r="O536" s="1"/>
      <c r="P536" s="1"/>
      <c r="Q536" s="1"/>
      <c r="R536" s="1"/>
      <c r="S536" s="1"/>
      <c r="T536" s="1"/>
      <c r="U536" s="1"/>
      <c r="V536" s="1"/>
      <c r="W536" s="1"/>
      <c r="X536" s="1"/>
      <c r="Y536" s="1"/>
      <c r="Z536" s="1"/>
      <c r="AA536" s="1"/>
      <c r="AB536" s="1"/>
      <c r="AC536" s="1"/>
      <c r="AD536" s="1"/>
      <c r="AE536" s="1"/>
      <c r="AF536" s="1"/>
      <c r="AG536" s="1"/>
    </row>
    <row r="537" spans="1:33" ht="14.25" customHeight="1">
      <c r="A537" s="26"/>
      <c r="B537" s="26"/>
      <c r="C537" s="26"/>
      <c r="D537" s="26"/>
      <c r="E537" s="26"/>
      <c r="F537" s="26"/>
      <c r="G537" s="26"/>
      <c r="H537" s="26"/>
      <c r="I537" s="26"/>
      <c r="J537" s="26"/>
      <c r="K537" s="26"/>
      <c r="L537" s="26"/>
      <c r="M537" s="26"/>
      <c r="N537" s="1"/>
      <c r="O537" s="1"/>
      <c r="P537" s="1"/>
      <c r="Q537" s="1"/>
      <c r="R537" s="1"/>
      <c r="S537" s="1"/>
      <c r="T537" s="1"/>
      <c r="U537" s="1"/>
      <c r="V537" s="1"/>
      <c r="W537" s="1"/>
      <c r="X537" s="1"/>
      <c r="Y537" s="1"/>
      <c r="Z537" s="1"/>
      <c r="AA537" s="1"/>
      <c r="AB537" s="1"/>
      <c r="AC537" s="1"/>
      <c r="AD537" s="1"/>
      <c r="AE537" s="1"/>
      <c r="AF537" s="1"/>
      <c r="AG537" s="1"/>
    </row>
    <row r="538" spans="1:33" ht="14.25" customHeight="1">
      <c r="A538" s="26"/>
      <c r="B538" s="26"/>
      <c r="C538" s="26"/>
      <c r="D538" s="26"/>
      <c r="E538" s="26"/>
      <c r="F538" s="26"/>
      <c r="G538" s="26"/>
      <c r="H538" s="26"/>
      <c r="I538" s="26"/>
      <c r="J538" s="26"/>
      <c r="K538" s="26"/>
      <c r="L538" s="26"/>
      <c r="M538" s="26"/>
      <c r="N538" s="1"/>
      <c r="O538" s="1"/>
      <c r="P538" s="1"/>
      <c r="Q538" s="1"/>
      <c r="R538" s="1"/>
      <c r="S538" s="1"/>
      <c r="T538" s="1"/>
      <c r="U538" s="1"/>
      <c r="V538" s="1"/>
      <c r="W538" s="1"/>
      <c r="X538" s="1"/>
      <c r="Y538" s="1"/>
      <c r="Z538" s="1"/>
      <c r="AA538" s="1"/>
      <c r="AB538" s="1"/>
      <c r="AC538" s="1"/>
      <c r="AD538" s="1"/>
      <c r="AE538" s="1"/>
      <c r="AF538" s="1"/>
      <c r="AG538" s="1"/>
    </row>
    <row r="539" spans="1:33" ht="14.25" customHeight="1">
      <c r="A539" s="26"/>
      <c r="B539" s="26"/>
      <c r="C539" s="26"/>
      <c r="D539" s="26"/>
      <c r="E539" s="26"/>
      <c r="F539" s="26"/>
      <c r="G539" s="26"/>
      <c r="H539" s="26"/>
      <c r="I539" s="26"/>
      <c r="J539" s="26"/>
      <c r="K539" s="26"/>
      <c r="L539" s="26"/>
      <c r="M539" s="26"/>
      <c r="N539" s="1"/>
      <c r="O539" s="1"/>
      <c r="P539" s="1"/>
      <c r="Q539" s="1"/>
      <c r="R539" s="1"/>
      <c r="S539" s="1"/>
      <c r="T539" s="1"/>
      <c r="U539" s="1"/>
      <c r="V539" s="1"/>
      <c r="W539" s="1"/>
      <c r="X539" s="1"/>
      <c r="Y539" s="1"/>
      <c r="Z539" s="1"/>
      <c r="AA539" s="1"/>
      <c r="AB539" s="1"/>
      <c r="AC539" s="1"/>
      <c r="AD539" s="1"/>
      <c r="AE539" s="1"/>
      <c r="AF539" s="1"/>
      <c r="AG539" s="1"/>
    </row>
    <row r="540" spans="1:33" ht="14.25" customHeight="1">
      <c r="A540" s="26"/>
      <c r="B540" s="26"/>
      <c r="C540" s="26"/>
      <c r="D540" s="26"/>
      <c r="E540" s="26"/>
      <c r="F540" s="26"/>
      <c r="G540" s="26"/>
      <c r="H540" s="26"/>
      <c r="I540" s="26"/>
      <c r="J540" s="26"/>
      <c r="K540" s="26"/>
      <c r="L540" s="26"/>
      <c r="M540" s="26"/>
      <c r="N540" s="1"/>
      <c r="O540" s="1"/>
      <c r="P540" s="1"/>
      <c r="Q540" s="1"/>
      <c r="R540" s="1"/>
      <c r="S540" s="1"/>
      <c r="T540" s="1"/>
      <c r="U540" s="1"/>
      <c r="V540" s="1"/>
      <c r="W540" s="1"/>
      <c r="X540" s="1"/>
      <c r="Y540" s="1"/>
      <c r="Z540" s="1"/>
      <c r="AA540" s="1"/>
      <c r="AB540" s="1"/>
      <c r="AC540" s="1"/>
      <c r="AD540" s="1"/>
      <c r="AE540" s="1"/>
      <c r="AF540" s="1"/>
      <c r="AG540" s="1"/>
    </row>
    <row r="541" spans="1:33" ht="14.25" customHeight="1">
      <c r="A541" s="26"/>
      <c r="B541" s="26"/>
      <c r="C541" s="26"/>
      <c r="D541" s="26"/>
      <c r="E541" s="26"/>
      <c r="F541" s="26"/>
      <c r="G541" s="26"/>
      <c r="H541" s="26"/>
      <c r="I541" s="26"/>
      <c r="J541" s="26"/>
      <c r="K541" s="26"/>
      <c r="L541" s="26"/>
      <c r="M541" s="26"/>
      <c r="N541" s="1"/>
      <c r="O541" s="1"/>
      <c r="P541" s="1"/>
      <c r="Q541" s="1"/>
      <c r="R541" s="1"/>
      <c r="S541" s="1"/>
      <c r="T541" s="1"/>
      <c r="U541" s="1"/>
      <c r="V541" s="1"/>
      <c r="W541" s="1"/>
      <c r="X541" s="1"/>
      <c r="Y541" s="1"/>
      <c r="Z541" s="1"/>
      <c r="AA541" s="1"/>
      <c r="AB541" s="1"/>
      <c r="AC541" s="1"/>
      <c r="AD541" s="1"/>
      <c r="AE541" s="1"/>
      <c r="AF541" s="1"/>
      <c r="AG541" s="1"/>
    </row>
    <row r="542" spans="1:33" ht="14.25" customHeight="1">
      <c r="A542" s="26"/>
      <c r="B542" s="26"/>
      <c r="C542" s="26"/>
      <c r="D542" s="26"/>
      <c r="E542" s="26"/>
      <c r="F542" s="26"/>
      <c r="G542" s="26"/>
      <c r="H542" s="26"/>
      <c r="I542" s="26"/>
      <c r="J542" s="26"/>
      <c r="K542" s="26"/>
      <c r="L542" s="26"/>
      <c r="M542" s="26"/>
      <c r="N542" s="1"/>
      <c r="O542" s="1"/>
      <c r="P542" s="1"/>
      <c r="Q542" s="1"/>
      <c r="R542" s="1"/>
      <c r="S542" s="1"/>
      <c r="T542" s="1"/>
      <c r="U542" s="1"/>
      <c r="V542" s="1"/>
      <c r="W542" s="1"/>
      <c r="X542" s="1"/>
      <c r="Y542" s="1"/>
      <c r="Z542" s="1"/>
      <c r="AA542" s="1"/>
      <c r="AB542" s="1"/>
      <c r="AC542" s="1"/>
      <c r="AD542" s="1"/>
      <c r="AE542" s="1"/>
      <c r="AF542" s="1"/>
      <c r="AG542" s="1"/>
    </row>
    <row r="543" spans="1:33" ht="14.25" customHeight="1">
      <c r="A543" s="26"/>
      <c r="B543" s="26"/>
      <c r="C543" s="26"/>
      <c r="D543" s="26"/>
      <c r="E543" s="26"/>
      <c r="F543" s="26"/>
      <c r="G543" s="26"/>
      <c r="H543" s="26"/>
      <c r="I543" s="26"/>
      <c r="J543" s="26"/>
      <c r="K543" s="26"/>
      <c r="L543" s="26"/>
      <c r="M543" s="26"/>
      <c r="N543" s="1"/>
      <c r="O543" s="1"/>
      <c r="P543" s="1"/>
      <c r="Q543" s="1"/>
      <c r="R543" s="1"/>
      <c r="S543" s="1"/>
      <c r="T543" s="1"/>
      <c r="U543" s="1"/>
      <c r="V543" s="1"/>
      <c r="W543" s="1"/>
      <c r="X543" s="1"/>
      <c r="Y543" s="1"/>
      <c r="Z543" s="1"/>
      <c r="AA543" s="1"/>
      <c r="AB543" s="1"/>
      <c r="AC543" s="1"/>
      <c r="AD543" s="1"/>
      <c r="AE543" s="1"/>
      <c r="AF543" s="1"/>
      <c r="AG543" s="1"/>
    </row>
    <row r="544" spans="1:33" ht="14.25" customHeight="1">
      <c r="A544" s="26"/>
      <c r="B544" s="26"/>
      <c r="C544" s="26"/>
      <c r="D544" s="26"/>
      <c r="E544" s="26"/>
      <c r="F544" s="26"/>
      <c r="G544" s="26"/>
      <c r="H544" s="26"/>
      <c r="I544" s="26"/>
      <c r="J544" s="26"/>
      <c r="K544" s="26"/>
      <c r="L544" s="26"/>
      <c r="M544" s="26"/>
      <c r="N544" s="1"/>
      <c r="O544" s="1"/>
      <c r="P544" s="1"/>
      <c r="Q544" s="1"/>
      <c r="R544" s="1"/>
      <c r="S544" s="1"/>
      <c r="T544" s="1"/>
      <c r="U544" s="1"/>
      <c r="V544" s="1"/>
      <c r="W544" s="1"/>
      <c r="X544" s="1"/>
      <c r="Y544" s="1"/>
      <c r="Z544" s="1"/>
      <c r="AA544" s="1"/>
      <c r="AB544" s="1"/>
      <c r="AC544" s="1"/>
      <c r="AD544" s="1"/>
      <c r="AE544" s="1"/>
      <c r="AF544" s="1"/>
      <c r="AG544" s="1"/>
    </row>
    <row r="545" spans="1:33" ht="14.25" customHeight="1">
      <c r="A545" s="26"/>
      <c r="B545" s="26"/>
      <c r="C545" s="26"/>
      <c r="D545" s="26"/>
      <c r="E545" s="26"/>
      <c r="F545" s="26"/>
      <c r="G545" s="26"/>
      <c r="H545" s="26"/>
      <c r="I545" s="26"/>
      <c r="J545" s="26"/>
      <c r="K545" s="26"/>
      <c r="L545" s="26"/>
      <c r="M545" s="26"/>
      <c r="N545" s="1"/>
      <c r="O545" s="1"/>
      <c r="P545" s="1"/>
      <c r="Q545" s="1"/>
      <c r="R545" s="1"/>
      <c r="S545" s="1"/>
      <c r="T545" s="1"/>
      <c r="U545" s="1"/>
      <c r="V545" s="1"/>
      <c r="W545" s="1"/>
      <c r="X545" s="1"/>
      <c r="Y545" s="1"/>
      <c r="Z545" s="1"/>
      <c r="AA545" s="1"/>
      <c r="AB545" s="1"/>
      <c r="AC545" s="1"/>
      <c r="AD545" s="1"/>
      <c r="AE545" s="1"/>
      <c r="AF545" s="1"/>
      <c r="AG545" s="1"/>
    </row>
    <row r="546" spans="1:33" ht="14.25" customHeight="1">
      <c r="A546" s="26"/>
      <c r="B546" s="26"/>
      <c r="C546" s="26"/>
      <c r="D546" s="26"/>
      <c r="E546" s="26"/>
      <c r="F546" s="26"/>
      <c r="G546" s="26"/>
      <c r="H546" s="26"/>
      <c r="I546" s="26"/>
      <c r="J546" s="26"/>
      <c r="K546" s="26"/>
      <c r="L546" s="26"/>
      <c r="M546" s="26"/>
      <c r="N546" s="1"/>
      <c r="O546" s="1"/>
      <c r="P546" s="1"/>
      <c r="Q546" s="1"/>
      <c r="R546" s="1"/>
      <c r="S546" s="1"/>
      <c r="T546" s="1"/>
      <c r="U546" s="1"/>
      <c r="V546" s="1"/>
      <c r="W546" s="1"/>
      <c r="X546" s="1"/>
      <c r="Y546" s="1"/>
      <c r="Z546" s="1"/>
      <c r="AA546" s="1"/>
      <c r="AB546" s="1"/>
      <c r="AC546" s="1"/>
      <c r="AD546" s="1"/>
      <c r="AE546" s="1"/>
      <c r="AF546" s="1"/>
      <c r="AG546" s="1"/>
    </row>
    <row r="547" spans="1:33" ht="14.25" customHeight="1">
      <c r="A547" s="26"/>
      <c r="B547" s="26"/>
      <c r="C547" s="26"/>
      <c r="D547" s="26"/>
      <c r="E547" s="26"/>
      <c r="F547" s="26"/>
      <c r="G547" s="26"/>
      <c r="H547" s="26"/>
      <c r="I547" s="26"/>
      <c r="J547" s="26"/>
      <c r="K547" s="26"/>
      <c r="L547" s="26"/>
      <c r="M547" s="26"/>
      <c r="N547" s="1"/>
      <c r="O547" s="1"/>
      <c r="P547" s="1"/>
      <c r="Q547" s="1"/>
      <c r="R547" s="1"/>
      <c r="S547" s="1"/>
      <c r="T547" s="1"/>
      <c r="U547" s="1"/>
      <c r="V547" s="1"/>
      <c r="W547" s="1"/>
      <c r="X547" s="1"/>
      <c r="Y547" s="1"/>
      <c r="Z547" s="1"/>
      <c r="AA547" s="1"/>
      <c r="AB547" s="1"/>
      <c r="AC547" s="1"/>
      <c r="AD547" s="1"/>
      <c r="AE547" s="1"/>
      <c r="AF547" s="1"/>
      <c r="AG547" s="1"/>
    </row>
    <row r="548" spans="1:33" ht="14.25" customHeight="1">
      <c r="A548" s="26"/>
      <c r="B548" s="26"/>
      <c r="C548" s="26"/>
      <c r="D548" s="26"/>
      <c r="E548" s="26"/>
      <c r="F548" s="26"/>
      <c r="G548" s="26"/>
      <c r="H548" s="26"/>
      <c r="I548" s="26"/>
      <c r="J548" s="26"/>
      <c r="K548" s="26"/>
      <c r="L548" s="26"/>
      <c r="M548" s="26"/>
      <c r="N548" s="1"/>
      <c r="O548" s="1"/>
      <c r="P548" s="1"/>
      <c r="Q548" s="1"/>
      <c r="R548" s="1"/>
      <c r="S548" s="1"/>
      <c r="T548" s="1"/>
      <c r="U548" s="1"/>
      <c r="V548" s="1"/>
      <c r="W548" s="1"/>
      <c r="X548" s="1"/>
      <c r="Y548" s="1"/>
      <c r="Z548" s="1"/>
      <c r="AA548" s="1"/>
      <c r="AB548" s="1"/>
      <c r="AC548" s="1"/>
      <c r="AD548" s="1"/>
      <c r="AE548" s="1"/>
      <c r="AF548" s="1"/>
      <c r="AG548" s="1"/>
    </row>
    <row r="549" spans="1:33" ht="14.25" customHeight="1">
      <c r="A549" s="26"/>
      <c r="B549" s="26"/>
      <c r="C549" s="26"/>
      <c r="D549" s="26"/>
      <c r="E549" s="26"/>
      <c r="F549" s="26"/>
      <c r="G549" s="26"/>
      <c r="H549" s="26"/>
      <c r="I549" s="26"/>
      <c r="J549" s="26"/>
      <c r="K549" s="26"/>
      <c r="L549" s="26"/>
      <c r="M549" s="26"/>
      <c r="N549" s="1"/>
      <c r="O549" s="1"/>
      <c r="P549" s="1"/>
      <c r="Q549" s="1"/>
      <c r="R549" s="1"/>
      <c r="S549" s="1"/>
      <c r="T549" s="1"/>
      <c r="U549" s="1"/>
      <c r="V549" s="1"/>
      <c r="W549" s="1"/>
      <c r="X549" s="1"/>
      <c r="Y549" s="1"/>
      <c r="Z549" s="1"/>
      <c r="AA549" s="1"/>
      <c r="AB549" s="1"/>
      <c r="AC549" s="1"/>
      <c r="AD549" s="1"/>
      <c r="AE549" s="1"/>
      <c r="AF549" s="1"/>
      <c r="AG549" s="1"/>
    </row>
    <row r="550" spans="1:33" ht="14.25" customHeight="1">
      <c r="A550" s="26"/>
      <c r="B550" s="26"/>
      <c r="C550" s="26"/>
      <c r="D550" s="26"/>
      <c r="E550" s="26"/>
      <c r="F550" s="26"/>
      <c r="G550" s="26"/>
      <c r="H550" s="26"/>
      <c r="I550" s="26"/>
      <c r="J550" s="26"/>
      <c r="K550" s="26"/>
      <c r="L550" s="26"/>
      <c r="M550" s="26"/>
      <c r="N550" s="1"/>
      <c r="O550" s="1"/>
      <c r="P550" s="1"/>
      <c r="Q550" s="1"/>
      <c r="R550" s="1"/>
      <c r="S550" s="1"/>
      <c r="T550" s="1"/>
      <c r="U550" s="1"/>
      <c r="V550" s="1"/>
      <c r="W550" s="1"/>
      <c r="X550" s="1"/>
      <c r="Y550" s="1"/>
      <c r="Z550" s="1"/>
      <c r="AA550" s="1"/>
      <c r="AB550" s="1"/>
      <c r="AC550" s="1"/>
      <c r="AD550" s="1"/>
      <c r="AE550" s="1"/>
      <c r="AF550" s="1"/>
      <c r="AG550" s="1"/>
    </row>
    <row r="551" spans="1:33" ht="14.25" customHeight="1">
      <c r="A551" s="26"/>
      <c r="B551" s="26"/>
      <c r="C551" s="26"/>
      <c r="D551" s="26"/>
      <c r="E551" s="26"/>
      <c r="F551" s="26"/>
      <c r="G551" s="26"/>
      <c r="H551" s="26"/>
      <c r="I551" s="26"/>
      <c r="J551" s="26"/>
      <c r="K551" s="26"/>
      <c r="L551" s="26"/>
      <c r="M551" s="26"/>
      <c r="N551" s="1"/>
      <c r="O551" s="1"/>
      <c r="P551" s="1"/>
      <c r="Q551" s="1"/>
      <c r="R551" s="1"/>
      <c r="S551" s="1"/>
      <c r="T551" s="1"/>
      <c r="U551" s="1"/>
      <c r="V551" s="1"/>
      <c r="W551" s="1"/>
      <c r="X551" s="1"/>
      <c r="Y551" s="1"/>
      <c r="Z551" s="1"/>
      <c r="AA551" s="1"/>
      <c r="AB551" s="1"/>
      <c r="AC551" s="1"/>
      <c r="AD551" s="1"/>
      <c r="AE551" s="1"/>
      <c r="AF551" s="1"/>
      <c r="AG551" s="1"/>
    </row>
    <row r="552" spans="1:33" ht="14.25" customHeight="1">
      <c r="A552" s="26"/>
      <c r="B552" s="26"/>
      <c r="C552" s="26"/>
      <c r="D552" s="26"/>
      <c r="E552" s="26"/>
      <c r="F552" s="26"/>
      <c r="G552" s="26"/>
      <c r="H552" s="26"/>
      <c r="I552" s="26"/>
      <c r="J552" s="26"/>
      <c r="K552" s="26"/>
      <c r="L552" s="26"/>
      <c r="M552" s="26"/>
      <c r="N552" s="1"/>
      <c r="O552" s="1"/>
      <c r="P552" s="1"/>
      <c r="Q552" s="1"/>
      <c r="R552" s="1"/>
      <c r="S552" s="1"/>
      <c r="T552" s="1"/>
      <c r="U552" s="1"/>
      <c r="V552" s="1"/>
      <c r="W552" s="1"/>
      <c r="X552" s="1"/>
      <c r="Y552" s="1"/>
      <c r="Z552" s="1"/>
      <c r="AA552" s="1"/>
      <c r="AB552" s="1"/>
      <c r="AC552" s="1"/>
      <c r="AD552" s="1"/>
      <c r="AE552" s="1"/>
      <c r="AF552" s="1"/>
      <c r="AG552" s="1"/>
    </row>
    <row r="553" spans="1:33" ht="14.25" customHeight="1">
      <c r="A553" s="26"/>
      <c r="B553" s="26"/>
      <c r="C553" s="26"/>
      <c r="D553" s="26"/>
      <c r="E553" s="26"/>
      <c r="F553" s="26"/>
      <c r="G553" s="26"/>
      <c r="H553" s="26"/>
      <c r="I553" s="26"/>
      <c r="J553" s="26"/>
      <c r="K553" s="26"/>
      <c r="L553" s="26"/>
      <c r="M553" s="26"/>
      <c r="N553" s="1"/>
      <c r="O553" s="1"/>
      <c r="P553" s="1"/>
      <c r="Q553" s="1"/>
      <c r="R553" s="1"/>
      <c r="S553" s="1"/>
      <c r="T553" s="1"/>
      <c r="U553" s="1"/>
      <c r="V553" s="1"/>
      <c r="W553" s="1"/>
      <c r="X553" s="1"/>
      <c r="Y553" s="1"/>
      <c r="Z553" s="1"/>
      <c r="AA553" s="1"/>
      <c r="AB553" s="1"/>
      <c r="AC553" s="1"/>
      <c r="AD553" s="1"/>
      <c r="AE553" s="1"/>
      <c r="AF553" s="1"/>
      <c r="AG553" s="1"/>
    </row>
    <row r="554" spans="1:33" ht="14.25" customHeight="1">
      <c r="A554" s="26"/>
      <c r="B554" s="26"/>
      <c r="C554" s="26"/>
      <c r="D554" s="26"/>
      <c r="E554" s="26"/>
      <c r="F554" s="26"/>
      <c r="G554" s="26"/>
      <c r="H554" s="26"/>
      <c r="I554" s="26"/>
      <c r="J554" s="26"/>
      <c r="K554" s="26"/>
      <c r="L554" s="26"/>
      <c r="M554" s="26"/>
      <c r="N554" s="1"/>
      <c r="O554" s="1"/>
      <c r="P554" s="1"/>
      <c r="Q554" s="1"/>
      <c r="R554" s="1"/>
      <c r="S554" s="1"/>
      <c r="T554" s="1"/>
      <c r="U554" s="1"/>
      <c r="V554" s="1"/>
      <c r="W554" s="1"/>
      <c r="X554" s="1"/>
      <c r="Y554" s="1"/>
      <c r="Z554" s="1"/>
      <c r="AA554" s="1"/>
      <c r="AB554" s="1"/>
      <c r="AC554" s="1"/>
      <c r="AD554" s="1"/>
      <c r="AE554" s="1"/>
      <c r="AF554" s="1"/>
      <c r="AG554" s="1"/>
    </row>
    <row r="555" spans="1:33" ht="14.25" customHeight="1">
      <c r="A555" s="26"/>
      <c r="B555" s="26"/>
      <c r="C555" s="26"/>
      <c r="D555" s="26"/>
      <c r="E555" s="26"/>
      <c r="F555" s="26"/>
      <c r="G555" s="26"/>
      <c r="H555" s="26"/>
      <c r="I555" s="26"/>
      <c r="J555" s="26"/>
      <c r="K555" s="26"/>
      <c r="L555" s="26"/>
      <c r="M555" s="26"/>
      <c r="N555" s="1"/>
      <c r="O555" s="1"/>
      <c r="P555" s="1"/>
      <c r="Q555" s="1"/>
      <c r="R555" s="1"/>
      <c r="S555" s="1"/>
      <c r="T555" s="1"/>
      <c r="U555" s="1"/>
      <c r="V555" s="1"/>
      <c r="W555" s="1"/>
      <c r="X555" s="1"/>
      <c r="Y555" s="1"/>
      <c r="Z555" s="1"/>
      <c r="AA555" s="1"/>
      <c r="AB555" s="1"/>
      <c r="AC555" s="1"/>
      <c r="AD555" s="1"/>
      <c r="AE555" s="1"/>
      <c r="AF555" s="1"/>
      <c r="AG555" s="1"/>
    </row>
    <row r="556" spans="1:33" ht="14.25" customHeight="1">
      <c r="A556" s="26"/>
      <c r="B556" s="26"/>
      <c r="C556" s="26"/>
      <c r="D556" s="26"/>
      <c r="E556" s="26"/>
      <c r="F556" s="26"/>
      <c r="G556" s="26"/>
      <c r="H556" s="26"/>
      <c r="I556" s="26"/>
      <c r="J556" s="26"/>
      <c r="K556" s="26"/>
      <c r="L556" s="26"/>
      <c r="M556" s="26"/>
      <c r="N556" s="1"/>
      <c r="O556" s="1"/>
      <c r="P556" s="1"/>
      <c r="Q556" s="1"/>
      <c r="R556" s="1"/>
      <c r="S556" s="1"/>
      <c r="T556" s="1"/>
      <c r="U556" s="1"/>
      <c r="V556" s="1"/>
      <c r="W556" s="1"/>
      <c r="X556" s="1"/>
      <c r="Y556" s="1"/>
      <c r="Z556" s="1"/>
      <c r="AA556" s="1"/>
      <c r="AB556" s="1"/>
      <c r="AC556" s="1"/>
      <c r="AD556" s="1"/>
      <c r="AE556" s="1"/>
      <c r="AF556" s="1"/>
      <c r="AG556" s="1"/>
    </row>
    <row r="557" spans="1:33" ht="14.25" customHeight="1">
      <c r="A557" s="26"/>
      <c r="B557" s="26"/>
      <c r="C557" s="26"/>
      <c r="D557" s="26"/>
      <c r="E557" s="26"/>
      <c r="F557" s="26"/>
      <c r="G557" s="26"/>
      <c r="H557" s="26"/>
      <c r="I557" s="26"/>
      <c r="J557" s="26"/>
      <c r="K557" s="26"/>
      <c r="L557" s="26"/>
      <c r="M557" s="26"/>
      <c r="N557" s="1"/>
      <c r="O557" s="1"/>
      <c r="P557" s="1"/>
      <c r="Q557" s="1"/>
      <c r="R557" s="1"/>
      <c r="S557" s="1"/>
      <c r="T557" s="1"/>
      <c r="U557" s="1"/>
      <c r="V557" s="1"/>
      <c r="W557" s="1"/>
      <c r="X557" s="1"/>
      <c r="Y557" s="1"/>
      <c r="Z557" s="1"/>
      <c r="AA557" s="1"/>
      <c r="AB557" s="1"/>
      <c r="AC557" s="1"/>
      <c r="AD557" s="1"/>
      <c r="AE557" s="1"/>
      <c r="AF557" s="1"/>
      <c r="AG557" s="1"/>
    </row>
    <row r="558" spans="1:33" ht="14.25" customHeight="1">
      <c r="A558" s="26"/>
      <c r="B558" s="26"/>
      <c r="C558" s="26"/>
      <c r="D558" s="26"/>
      <c r="E558" s="26"/>
      <c r="F558" s="26"/>
      <c r="G558" s="26"/>
      <c r="H558" s="26"/>
      <c r="I558" s="26"/>
      <c r="J558" s="26"/>
      <c r="K558" s="26"/>
      <c r="L558" s="26"/>
      <c r="M558" s="26"/>
      <c r="N558" s="1"/>
      <c r="O558" s="1"/>
      <c r="P558" s="1"/>
      <c r="Q558" s="1"/>
      <c r="R558" s="1"/>
      <c r="S558" s="1"/>
      <c r="T558" s="1"/>
      <c r="U558" s="1"/>
      <c r="V558" s="1"/>
      <c r="W558" s="1"/>
      <c r="X558" s="1"/>
      <c r="Y558" s="1"/>
      <c r="Z558" s="1"/>
      <c r="AA558" s="1"/>
      <c r="AB558" s="1"/>
      <c r="AC558" s="1"/>
      <c r="AD558" s="1"/>
      <c r="AE558" s="1"/>
      <c r="AF558" s="1"/>
      <c r="AG558" s="1"/>
    </row>
    <row r="559" spans="1:33" ht="14.25" customHeight="1">
      <c r="A559" s="26"/>
      <c r="B559" s="26"/>
      <c r="C559" s="26"/>
      <c r="D559" s="26"/>
      <c r="E559" s="26"/>
      <c r="F559" s="26"/>
      <c r="G559" s="26"/>
      <c r="H559" s="26"/>
      <c r="I559" s="26"/>
      <c r="J559" s="26"/>
      <c r="K559" s="26"/>
      <c r="L559" s="26"/>
      <c r="M559" s="26"/>
      <c r="N559" s="1"/>
      <c r="O559" s="1"/>
      <c r="P559" s="1"/>
      <c r="Q559" s="1"/>
      <c r="R559" s="1"/>
      <c r="S559" s="1"/>
      <c r="T559" s="1"/>
      <c r="U559" s="1"/>
      <c r="V559" s="1"/>
      <c r="W559" s="1"/>
      <c r="X559" s="1"/>
      <c r="Y559" s="1"/>
      <c r="Z559" s="1"/>
      <c r="AA559" s="1"/>
      <c r="AB559" s="1"/>
      <c r="AC559" s="1"/>
      <c r="AD559" s="1"/>
      <c r="AE559" s="1"/>
      <c r="AF559" s="1"/>
      <c r="AG559" s="1"/>
    </row>
    <row r="560" spans="1:33" ht="14.25" customHeight="1">
      <c r="A560" s="26"/>
      <c r="B560" s="26"/>
      <c r="C560" s="26"/>
      <c r="D560" s="26"/>
      <c r="E560" s="26"/>
      <c r="F560" s="26"/>
      <c r="G560" s="26"/>
      <c r="H560" s="26"/>
      <c r="I560" s="26"/>
      <c r="J560" s="26"/>
      <c r="K560" s="26"/>
      <c r="L560" s="26"/>
      <c r="M560" s="26"/>
      <c r="N560" s="1"/>
      <c r="O560" s="1"/>
      <c r="P560" s="1"/>
      <c r="Q560" s="1"/>
      <c r="R560" s="1"/>
      <c r="S560" s="1"/>
      <c r="T560" s="1"/>
      <c r="U560" s="1"/>
      <c r="V560" s="1"/>
      <c r="W560" s="1"/>
      <c r="X560" s="1"/>
      <c r="Y560" s="1"/>
      <c r="Z560" s="1"/>
      <c r="AA560" s="1"/>
      <c r="AB560" s="1"/>
      <c r="AC560" s="1"/>
      <c r="AD560" s="1"/>
      <c r="AE560" s="1"/>
      <c r="AF560" s="1"/>
      <c r="AG560" s="1"/>
    </row>
    <row r="561" spans="1:33" ht="14.25" customHeight="1">
      <c r="A561" s="26"/>
      <c r="B561" s="26"/>
      <c r="C561" s="26"/>
      <c r="D561" s="26"/>
      <c r="E561" s="26"/>
      <c r="F561" s="26"/>
      <c r="G561" s="26"/>
      <c r="H561" s="26"/>
      <c r="I561" s="26"/>
      <c r="J561" s="26"/>
      <c r="K561" s="26"/>
      <c r="L561" s="26"/>
      <c r="M561" s="26"/>
      <c r="N561" s="1"/>
      <c r="O561" s="1"/>
      <c r="P561" s="1"/>
      <c r="Q561" s="1"/>
      <c r="R561" s="1"/>
      <c r="S561" s="1"/>
      <c r="T561" s="1"/>
      <c r="U561" s="1"/>
      <c r="V561" s="1"/>
      <c r="W561" s="1"/>
      <c r="X561" s="1"/>
      <c r="Y561" s="1"/>
      <c r="Z561" s="1"/>
      <c r="AA561" s="1"/>
      <c r="AB561" s="1"/>
      <c r="AC561" s="1"/>
      <c r="AD561" s="1"/>
      <c r="AE561" s="1"/>
      <c r="AF561" s="1"/>
      <c r="AG561" s="1"/>
    </row>
    <row r="562" spans="1:33" ht="14.25" customHeight="1">
      <c r="A562" s="26"/>
      <c r="B562" s="26"/>
      <c r="C562" s="26"/>
      <c r="D562" s="26"/>
      <c r="E562" s="26"/>
      <c r="F562" s="26"/>
      <c r="G562" s="26"/>
      <c r="H562" s="26"/>
      <c r="I562" s="26"/>
      <c r="J562" s="26"/>
      <c r="K562" s="26"/>
      <c r="L562" s="26"/>
      <c r="M562" s="26"/>
      <c r="N562" s="1"/>
      <c r="O562" s="1"/>
      <c r="P562" s="1"/>
      <c r="Q562" s="1"/>
      <c r="R562" s="1"/>
      <c r="S562" s="1"/>
      <c r="T562" s="1"/>
      <c r="U562" s="1"/>
      <c r="V562" s="1"/>
      <c r="W562" s="1"/>
      <c r="X562" s="1"/>
      <c r="Y562" s="1"/>
      <c r="Z562" s="1"/>
      <c r="AA562" s="1"/>
      <c r="AB562" s="1"/>
      <c r="AC562" s="1"/>
      <c r="AD562" s="1"/>
      <c r="AE562" s="1"/>
      <c r="AF562" s="1"/>
      <c r="AG562" s="1"/>
    </row>
    <row r="563" spans="1:33" ht="14.25" customHeight="1">
      <c r="A563" s="26"/>
      <c r="B563" s="26"/>
      <c r="C563" s="26"/>
      <c r="D563" s="26"/>
      <c r="E563" s="26"/>
      <c r="F563" s="26"/>
      <c r="G563" s="26"/>
      <c r="H563" s="26"/>
      <c r="I563" s="26"/>
      <c r="J563" s="26"/>
      <c r="K563" s="26"/>
      <c r="L563" s="26"/>
      <c r="M563" s="26"/>
      <c r="N563" s="1"/>
      <c r="O563" s="1"/>
      <c r="P563" s="1"/>
      <c r="Q563" s="1"/>
      <c r="R563" s="1"/>
      <c r="S563" s="1"/>
      <c r="T563" s="1"/>
      <c r="U563" s="1"/>
      <c r="V563" s="1"/>
      <c r="W563" s="1"/>
      <c r="X563" s="1"/>
      <c r="Y563" s="1"/>
      <c r="Z563" s="1"/>
      <c r="AA563" s="1"/>
      <c r="AB563" s="1"/>
      <c r="AC563" s="1"/>
      <c r="AD563" s="1"/>
      <c r="AE563" s="1"/>
      <c r="AF563" s="1"/>
      <c r="AG563" s="1"/>
    </row>
    <row r="564" spans="1:33" ht="14.25" customHeight="1">
      <c r="A564" s="26"/>
      <c r="B564" s="26"/>
      <c r="C564" s="26"/>
      <c r="D564" s="26"/>
      <c r="E564" s="26"/>
      <c r="F564" s="26"/>
      <c r="G564" s="26"/>
      <c r="H564" s="26"/>
      <c r="I564" s="26"/>
      <c r="J564" s="26"/>
      <c r="K564" s="26"/>
      <c r="L564" s="26"/>
      <c r="M564" s="26"/>
      <c r="N564" s="1"/>
      <c r="O564" s="1"/>
      <c r="P564" s="1"/>
      <c r="Q564" s="1"/>
      <c r="R564" s="1"/>
      <c r="S564" s="1"/>
      <c r="T564" s="1"/>
      <c r="U564" s="1"/>
      <c r="V564" s="1"/>
      <c r="W564" s="1"/>
      <c r="X564" s="1"/>
      <c r="Y564" s="1"/>
      <c r="Z564" s="1"/>
      <c r="AA564" s="1"/>
      <c r="AB564" s="1"/>
      <c r="AC564" s="1"/>
      <c r="AD564" s="1"/>
      <c r="AE564" s="1"/>
      <c r="AF564" s="1"/>
      <c r="AG564" s="1"/>
    </row>
    <row r="565" spans="1:33" ht="14.25" customHeight="1">
      <c r="A565" s="26"/>
      <c r="B565" s="26"/>
      <c r="C565" s="26"/>
      <c r="D565" s="26"/>
      <c r="E565" s="26"/>
      <c r="F565" s="26"/>
      <c r="G565" s="26"/>
      <c r="H565" s="26"/>
      <c r="I565" s="26"/>
      <c r="J565" s="26"/>
      <c r="K565" s="26"/>
      <c r="L565" s="26"/>
      <c r="M565" s="26"/>
      <c r="N565" s="1"/>
      <c r="O565" s="1"/>
      <c r="P565" s="1"/>
      <c r="Q565" s="1"/>
      <c r="R565" s="1"/>
      <c r="S565" s="1"/>
      <c r="T565" s="1"/>
      <c r="U565" s="1"/>
      <c r="V565" s="1"/>
      <c r="W565" s="1"/>
      <c r="X565" s="1"/>
      <c r="Y565" s="1"/>
      <c r="Z565" s="1"/>
      <c r="AA565" s="1"/>
      <c r="AB565" s="1"/>
      <c r="AC565" s="1"/>
      <c r="AD565" s="1"/>
      <c r="AE565" s="1"/>
      <c r="AF565" s="1"/>
      <c r="AG565" s="1"/>
    </row>
    <row r="566" spans="1:33" ht="14.25" customHeight="1">
      <c r="A566" s="26"/>
      <c r="B566" s="26"/>
      <c r="C566" s="26"/>
      <c r="D566" s="26"/>
      <c r="E566" s="26"/>
      <c r="F566" s="26"/>
      <c r="G566" s="26"/>
      <c r="H566" s="26"/>
      <c r="I566" s="26"/>
      <c r="J566" s="26"/>
      <c r="K566" s="26"/>
      <c r="L566" s="26"/>
      <c r="M566" s="26"/>
      <c r="N566" s="1"/>
      <c r="O566" s="1"/>
      <c r="P566" s="1"/>
      <c r="Q566" s="1"/>
      <c r="R566" s="1"/>
      <c r="S566" s="1"/>
      <c r="T566" s="1"/>
      <c r="U566" s="1"/>
      <c r="V566" s="1"/>
      <c r="W566" s="1"/>
      <c r="X566" s="1"/>
      <c r="Y566" s="1"/>
      <c r="Z566" s="1"/>
      <c r="AA566" s="1"/>
      <c r="AB566" s="1"/>
      <c r="AC566" s="1"/>
      <c r="AD566" s="1"/>
      <c r="AE566" s="1"/>
      <c r="AF566" s="1"/>
      <c r="AG566" s="1"/>
    </row>
    <row r="567" spans="1:33" ht="14.25" customHeight="1">
      <c r="A567" s="26"/>
      <c r="B567" s="26"/>
      <c r="C567" s="26"/>
      <c r="D567" s="26"/>
      <c r="E567" s="26"/>
      <c r="F567" s="26"/>
      <c r="G567" s="26"/>
      <c r="H567" s="26"/>
      <c r="I567" s="26"/>
      <c r="J567" s="26"/>
      <c r="K567" s="26"/>
      <c r="L567" s="26"/>
      <c r="M567" s="26"/>
      <c r="N567" s="1"/>
      <c r="O567" s="1"/>
      <c r="P567" s="1"/>
      <c r="Q567" s="1"/>
      <c r="R567" s="1"/>
      <c r="S567" s="1"/>
      <c r="T567" s="1"/>
      <c r="U567" s="1"/>
      <c r="V567" s="1"/>
      <c r="W567" s="1"/>
      <c r="X567" s="1"/>
      <c r="Y567" s="1"/>
      <c r="Z567" s="1"/>
      <c r="AA567" s="1"/>
      <c r="AB567" s="1"/>
      <c r="AC567" s="1"/>
      <c r="AD567" s="1"/>
      <c r="AE567" s="1"/>
      <c r="AF567" s="1"/>
      <c r="AG567" s="1"/>
    </row>
    <row r="568" spans="1:33" ht="14.25" customHeight="1">
      <c r="A568" s="26"/>
      <c r="B568" s="26"/>
      <c r="C568" s="26"/>
      <c r="D568" s="26"/>
      <c r="E568" s="26"/>
      <c r="F568" s="26"/>
      <c r="G568" s="26"/>
      <c r="H568" s="26"/>
      <c r="I568" s="26"/>
      <c r="J568" s="26"/>
      <c r="K568" s="26"/>
      <c r="L568" s="26"/>
      <c r="M568" s="26"/>
      <c r="N568" s="1"/>
      <c r="O568" s="1"/>
      <c r="P568" s="1"/>
      <c r="Q568" s="1"/>
      <c r="R568" s="1"/>
      <c r="S568" s="1"/>
      <c r="T568" s="1"/>
      <c r="U568" s="1"/>
      <c r="V568" s="1"/>
      <c r="W568" s="1"/>
      <c r="X568" s="1"/>
      <c r="Y568" s="1"/>
      <c r="Z568" s="1"/>
      <c r="AA568" s="1"/>
      <c r="AB568" s="1"/>
      <c r="AC568" s="1"/>
      <c r="AD568" s="1"/>
      <c r="AE568" s="1"/>
      <c r="AF568" s="1"/>
      <c r="AG568" s="1"/>
    </row>
    <row r="569" spans="1:33" ht="14.25" customHeight="1">
      <c r="A569" s="26"/>
      <c r="B569" s="26"/>
      <c r="C569" s="26"/>
      <c r="D569" s="26"/>
      <c r="E569" s="26"/>
      <c r="F569" s="26"/>
      <c r="G569" s="26"/>
      <c r="H569" s="26"/>
      <c r="I569" s="26"/>
      <c r="J569" s="26"/>
      <c r="K569" s="26"/>
      <c r="L569" s="26"/>
      <c r="M569" s="26"/>
      <c r="N569" s="1"/>
      <c r="O569" s="1"/>
      <c r="P569" s="1"/>
      <c r="Q569" s="1"/>
      <c r="R569" s="1"/>
      <c r="S569" s="1"/>
      <c r="T569" s="1"/>
      <c r="U569" s="1"/>
      <c r="V569" s="1"/>
      <c r="W569" s="1"/>
      <c r="X569" s="1"/>
      <c r="Y569" s="1"/>
      <c r="Z569" s="1"/>
      <c r="AA569" s="1"/>
      <c r="AB569" s="1"/>
      <c r="AC569" s="1"/>
      <c r="AD569" s="1"/>
      <c r="AE569" s="1"/>
      <c r="AF569" s="1"/>
      <c r="AG569" s="1"/>
    </row>
    <row r="570" spans="1:33" ht="14.25" customHeight="1">
      <c r="A570" s="26"/>
      <c r="B570" s="26"/>
      <c r="C570" s="26"/>
      <c r="D570" s="26"/>
      <c r="E570" s="26"/>
      <c r="F570" s="26"/>
      <c r="G570" s="26"/>
      <c r="H570" s="26"/>
      <c r="I570" s="26"/>
      <c r="J570" s="26"/>
      <c r="K570" s="26"/>
      <c r="L570" s="26"/>
      <c r="M570" s="26"/>
      <c r="N570" s="1"/>
      <c r="O570" s="1"/>
      <c r="P570" s="1"/>
      <c r="Q570" s="1"/>
      <c r="R570" s="1"/>
      <c r="S570" s="1"/>
      <c r="T570" s="1"/>
      <c r="U570" s="1"/>
      <c r="V570" s="1"/>
      <c r="W570" s="1"/>
      <c r="X570" s="1"/>
      <c r="Y570" s="1"/>
      <c r="Z570" s="1"/>
      <c r="AA570" s="1"/>
      <c r="AB570" s="1"/>
      <c r="AC570" s="1"/>
      <c r="AD570" s="1"/>
      <c r="AE570" s="1"/>
      <c r="AF570" s="1"/>
      <c r="AG570" s="1"/>
    </row>
    <row r="571" spans="1:33" ht="14.25" customHeight="1">
      <c r="A571" s="26"/>
      <c r="B571" s="26"/>
      <c r="C571" s="26"/>
      <c r="D571" s="26"/>
      <c r="E571" s="26"/>
      <c r="F571" s="26"/>
      <c r="G571" s="26"/>
      <c r="H571" s="26"/>
      <c r="I571" s="26"/>
      <c r="J571" s="26"/>
      <c r="K571" s="26"/>
      <c r="L571" s="26"/>
      <c r="M571" s="26"/>
      <c r="N571" s="1"/>
      <c r="O571" s="1"/>
      <c r="P571" s="1"/>
      <c r="Q571" s="1"/>
      <c r="R571" s="1"/>
      <c r="S571" s="1"/>
      <c r="T571" s="1"/>
      <c r="U571" s="1"/>
      <c r="V571" s="1"/>
      <c r="W571" s="1"/>
      <c r="X571" s="1"/>
      <c r="Y571" s="1"/>
      <c r="Z571" s="1"/>
      <c r="AA571" s="1"/>
      <c r="AB571" s="1"/>
      <c r="AC571" s="1"/>
      <c r="AD571" s="1"/>
      <c r="AE571" s="1"/>
      <c r="AF571" s="1"/>
      <c r="AG571" s="1"/>
    </row>
    <row r="572" spans="1:33" ht="14.25" customHeight="1">
      <c r="A572" s="26"/>
      <c r="B572" s="26"/>
      <c r="C572" s="26"/>
      <c r="D572" s="26"/>
      <c r="E572" s="26"/>
      <c r="F572" s="26"/>
      <c r="G572" s="26"/>
      <c r="H572" s="26"/>
      <c r="I572" s="26"/>
      <c r="J572" s="26"/>
      <c r="K572" s="26"/>
      <c r="L572" s="26"/>
      <c r="M572" s="26"/>
      <c r="N572" s="1"/>
      <c r="O572" s="1"/>
      <c r="P572" s="1"/>
      <c r="Q572" s="1"/>
      <c r="R572" s="1"/>
      <c r="S572" s="1"/>
      <c r="T572" s="1"/>
      <c r="U572" s="1"/>
      <c r="V572" s="1"/>
      <c r="W572" s="1"/>
      <c r="X572" s="1"/>
      <c r="Y572" s="1"/>
      <c r="Z572" s="1"/>
      <c r="AA572" s="1"/>
      <c r="AB572" s="1"/>
      <c r="AC572" s="1"/>
      <c r="AD572" s="1"/>
      <c r="AE572" s="1"/>
      <c r="AF572" s="1"/>
      <c r="AG572" s="1"/>
    </row>
    <row r="573" spans="1:33" ht="14.25" customHeight="1">
      <c r="A573" s="26"/>
      <c r="B573" s="26"/>
      <c r="C573" s="26"/>
      <c r="D573" s="26"/>
      <c r="E573" s="26"/>
      <c r="F573" s="26"/>
      <c r="G573" s="26"/>
      <c r="H573" s="26"/>
      <c r="I573" s="26"/>
      <c r="J573" s="26"/>
      <c r="K573" s="26"/>
      <c r="L573" s="26"/>
      <c r="M573" s="26"/>
      <c r="N573" s="1"/>
      <c r="O573" s="1"/>
      <c r="P573" s="1"/>
      <c r="Q573" s="1"/>
      <c r="R573" s="1"/>
      <c r="S573" s="1"/>
      <c r="T573" s="1"/>
      <c r="U573" s="1"/>
      <c r="V573" s="1"/>
      <c r="W573" s="1"/>
      <c r="X573" s="1"/>
      <c r="Y573" s="1"/>
      <c r="Z573" s="1"/>
      <c r="AA573" s="1"/>
      <c r="AB573" s="1"/>
      <c r="AC573" s="1"/>
      <c r="AD573" s="1"/>
      <c r="AE573" s="1"/>
      <c r="AF573" s="1"/>
      <c r="AG573" s="1"/>
    </row>
    <row r="574" spans="1:33" ht="14.25" customHeight="1">
      <c r="A574" s="26"/>
      <c r="B574" s="26"/>
      <c r="C574" s="26"/>
      <c r="D574" s="26"/>
      <c r="E574" s="26"/>
      <c r="F574" s="26"/>
      <c r="G574" s="26"/>
      <c r="H574" s="26"/>
      <c r="I574" s="26"/>
      <c r="J574" s="26"/>
      <c r="K574" s="26"/>
      <c r="L574" s="26"/>
      <c r="M574" s="26"/>
      <c r="N574" s="1"/>
      <c r="O574" s="1"/>
      <c r="P574" s="1"/>
      <c r="Q574" s="1"/>
      <c r="R574" s="1"/>
      <c r="S574" s="1"/>
      <c r="T574" s="1"/>
      <c r="U574" s="1"/>
      <c r="V574" s="1"/>
      <c r="W574" s="1"/>
      <c r="X574" s="1"/>
      <c r="Y574" s="1"/>
      <c r="Z574" s="1"/>
      <c r="AA574" s="1"/>
      <c r="AB574" s="1"/>
      <c r="AC574" s="1"/>
      <c r="AD574" s="1"/>
      <c r="AE574" s="1"/>
      <c r="AF574" s="1"/>
      <c r="AG574" s="1"/>
    </row>
    <row r="575" spans="1:33" ht="14.25" customHeight="1">
      <c r="A575" s="26"/>
      <c r="B575" s="26"/>
      <c r="C575" s="26"/>
      <c r="D575" s="26"/>
      <c r="E575" s="26"/>
      <c r="F575" s="26"/>
      <c r="G575" s="26"/>
      <c r="H575" s="26"/>
      <c r="I575" s="26"/>
      <c r="J575" s="26"/>
      <c r="K575" s="26"/>
      <c r="L575" s="26"/>
      <c r="M575" s="26"/>
      <c r="N575" s="1"/>
      <c r="O575" s="1"/>
      <c r="P575" s="1"/>
      <c r="Q575" s="1"/>
      <c r="R575" s="1"/>
      <c r="S575" s="1"/>
      <c r="T575" s="1"/>
      <c r="U575" s="1"/>
      <c r="V575" s="1"/>
      <c r="W575" s="1"/>
      <c r="X575" s="1"/>
      <c r="Y575" s="1"/>
      <c r="Z575" s="1"/>
      <c r="AA575" s="1"/>
      <c r="AB575" s="1"/>
      <c r="AC575" s="1"/>
      <c r="AD575" s="1"/>
      <c r="AE575" s="1"/>
      <c r="AF575" s="1"/>
      <c r="AG575" s="1"/>
    </row>
    <row r="576" spans="1:33" ht="14.25" customHeight="1">
      <c r="A576" s="26"/>
      <c r="B576" s="26"/>
      <c r="C576" s="26"/>
      <c r="D576" s="26"/>
      <c r="E576" s="26"/>
      <c r="F576" s="26"/>
      <c r="G576" s="26"/>
      <c r="H576" s="26"/>
      <c r="I576" s="26"/>
      <c r="J576" s="26"/>
      <c r="K576" s="26"/>
      <c r="L576" s="26"/>
      <c r="M576" s="26"/>
      <c r="N576" s="1"/>
      <c r="O576" s="1"/>
      <c r="P576" s="1"/>
      <c r="Q576" s="1"/>
      <c r="R576" s="1"/>
      <c r="S576" s="1"/>
      <c r="T576" s="1"/>
      <c r="U576" s="1"/>
      <c r="V576" s="1"/>
      <c r="W576" s="1"/>
      <c r="X576" s="1"/>
      <c r="Y576" s="1"/>
      <c r="Z576" s="1"/>
      <c r="AA576" s="1"/>
      <c r="AB576" s="1"/>
      <c r="AC576" s="1"/>
      <c r="AD576" s="1"/>
      <c r="AE576" s="1"/>
      <c r="AF576" s="1"/>
      <c r="AG576" s="1"/>
    </row>
    <row r="577" spans="1:33" ht="14.25" customHeight="1">
      <c r="A577" s="26"/>
      <c r="B577" s="26"/>
      <c r="C577" s="26"/>
      <c r="D577" s="26"/>
      <c r="E577" s="26"/>
      <c r="F577" s="26"/>
      <c r="G577" s="26"/>
      <c r="H577" s="26"/>
      <c r="I577" s="26"/>
      <c r="J577" s="26"/>
      <c r="K577" s="26"/>
      <c r="L577" s="26"/>
      <c r="M577" s="26"/>
      <c r="N577" s="1"/>
      <c r="O577" s="1"/>
      <c r="P577" s="1"/>
      <c r="Q577" s="1"/>
      <c r="R577" s="1"/>
      <c r="S577" s="1"/>
      <c r="T577" s="1"/>
      <c r="U577" s="1"/>
      <c r="V577" s="1"/>
      <c r="W577" s="1"/>
      <c r="X577" s="1"/>
      <c r="Y577" s="1"/>
      <c r="Z577" s="1"/>
      <c r="AA577" s="1"/>
      <c r="AB577" s="1"/>
      <c r="AC577" s="1"/>
      <c r="AD577" s="1"/>
      <c r="AE577" s="1"/>
      <c r="AF577" s="1"/>
      <c r="AG577" s="1"/>
    </row>
    <row r="578" spans="1:33" ht="14.25" customHeight="1">
      <c r="A578" s="26"/>
      <c r="B578" s="26"/>
      <c r="C578" s="26"/>
      <c r="D578" s="26"/>
      <c r="E578" s="26"/>
      <c r="F578" s="26"/>
      <c r="G578" s="26"/>
      <c r="H578" s="26"/>
      <c r="I578" s="26"/>
      <c r="J578" s="26"/>
      <c r="K578" s="26"/>
      <c r="L578" s="26"/>
      <c r="M578" s="26"/>
      <c r="N578" s="1"/>
      <c r="O578" s="1"/>
      <c r="P578" s="1"/>
      <c r="Q578" s="1"/>
      <c r="R578" s="1"/>
      <c r="S578" s="1"/>
      <c r="T578" s="1"/>
      <c r="U578" s="1"/>
      <c r="V578" s="1"/>
      <c r="W578" s="1"/>
      <c r="X578" s="1"/>
      <c r="Y578" s="1"/>
      <c r="Z578" s="1"/>
      <c r="AA578" s="1"/>
      <c r="AB578" s="1"/>
      <c r="AC578" s="1"/>
      <c r="AD578" s="1"/>
      <c r="AE578" s="1"/>
      <c r="AF578" s="1"/>
      <c r="AG578" s="1"/>
    </row>
    <row r="579" spans="1:33" ht="14.25" customHeight="1">
      <c r="A579" s="26"/>
      <c r="B579" s="26"/>
      <c r="C579" s="26"/>
      <c r="D579" s="26"/>
      <c r="E579" s="26"/>
      <c r="F579" s="26"/>
      <c r="G579" s="26"/>
      <c r="H579" s="26"/>
      <c r="I579" s="26"/>
      <c r="J579" s="26"/>
      <c r="K579" s="26"/>
      <c r="L579" s="26"/>
      <c r="M579" s="26"/>
      <c r="N579" s="1"/>
      <c r="O579" s="1"/>
      <c r="P579" s="1"/>
      <c r="Q579" s="1"/>
      <c r="R579" s="1"/>
      <c r="S579" s="1"/>
      <c r="T579" s="1"/>
      <c r="U579" s="1"/>
      <c r="V579" s="1"/>
      <c r="W579" s="1"/>
      <c r="X579" s="1"/>
      <c r="Y579" s="1"/>
      <c r="Z579" s="1"/>
      <c r="AA579" s="1"/>
      <c r="AB579" s="1"/>
      <c r="AC579" s="1"/>
      <c r="AD579" s="1"/>
      <c r="AE579" s="1"/>
      <c r="AF579" s="1"/>
      <c r="AG579" s="1"/>
    </row>
    <row r="580" spans="1:33" ht="14.25" customHeight="1">
      <c r="A580" s="26"/>
      <c r="B580" s="26"/>
      <c r="C580" s="26"/>
      <c r="D580" s="26"/>
      <c r="E580" s="26"/>
      <c r="F580" s="26"/>
      <c r="G580" s="26"/>
      <c r="H580" s="26"/>
      <c r="I580" s="26"/>
      <c r="J580" s="26"/>
      <c r="K580" s="26"/>
      <c r="L580" s="26"/>
      <c r="M580" s="26"/>
      <c r="N580" s="1"/>
      <c r="O580" s="1"/>
      <c r="P580" s="1"/>
      <c r="Q580" s="1"/>
      <c r="R580" s="1"/>
      <c r="S580" s="1"/>
      <c r="T580" s="1"/>
      <c r="U580" s="1"/>
      <c r="V580" s="1"/>
      <c r="W580" s="1"/>
      <c r="X580" s="1"/>
      <c r="Y580" s="1"/>
      <c r="Z580" s="1"/>
      <c r="AA580" s="1"/>
      <c r="AB580" s="1"/>
      <c r="AC580" s="1"/>
      <c r="AD580" s="1"/>
      <c r="AE580" s="1"/>
      <c r="AF580" s="1"/>
      <c r="AG580" s="1"/>
    </row>
    <row r="581" spans="1:33" ht="14.25" customHeight="1">
      <c r="A581" s="26"/>
      <c r="B581" s="26"/>
      <c r="C581" s="26"/>
      <c r="D581" s="26"/>
      <c r="E581" s="26"/>
      <c r="F581" s="26"/>
      <c r="G581" s="26"/>
      <c r="H581" s="26"/>
      <c r="I581" s="26"/>
      <c r="J581" s="26"/>
      <c r="K581" s="26"/>
      <c r="L581" s="26"/>
      <c r="M581" s="26"/>
      <c r="N581" s="1"/>
      <c r="O581" s="1"/>
      <c r="P581" s="1"/>
      <c r="Q581" s="1"/>
      <c r="R581" s="1"/>
      <c r="S581" s="1"/>
      <c r="T581" s="1"/>
      <c r="U581" s="1"/>
      <c r="V581" s="1"/>
      <c r="W581" s="1"/>
      <c r="X581" s="1"/>
      <c r="Y581" s="1"/>
      <c r="Z581" s="1"/>
      <c r="AA581" s="1"/>
      <c r="AB581" s="1"/>
      <c r="AC581" s="1"/>
      <c r="AD581" s="1"/>
      <c r="AE581" s="1"/>
      <c r="AF581" s="1"/>
      <c r="AG581" s="1"/>
    </row>
    <row r="582" spans="1:33" ht="14.25" customHeight="1">
      <c r="A582" s="26"/>
      <c r="B582" s="26"/>
      <c r="C582" s="26"/>
      <c r="D582" s="26"/>
      <c r="E582" s="26"/>
      <c r="F582" s="26"/>
      <c r="G582" s="26"/>
      <c r="H582" s="26"/>
      <c r="I582" s="26"/>
      <c r="J582" s="26"/>
      <c r="K582" s="26"/>
      <c r="L582" s="26"/>
      <c r="M582" s="26"/>
      <c r="N582" s="1"/>
      <c r="O582" s="1"/>
      <c r="P582" s="1"/>
      <c r="Q582" s="1"/>
      <c r="R582" s="1"/>
      <c r="S582" s="1"/>
      <c r="T582" s="1"/>
      <c r="U582" s="1"/>
      <c r="V582" s="1"/>
      <c r="W582" s="1"/>
      <c r="X582" s="1"/>
      <c r="Y582" s="1"/>
      <c r="Z582" s="1"/>
      <c r="AA582" s="1"/>
      <c r="AB582" s="1"/>
      <c r="AC582" s="1"/>
      <c r="AD582" s="1"/>
      <c r="AE582" s="1"/>
      <c r="AF582" s="1"/>
      <c r="AG582" s="1"/>
    </row>
    <row r="583" spans="1:33" ht="14.25" customHeight="1">
      <c r="A583" s="26"/>
      <c r="B583" s="26"/>
      <c r="C583" s="26"/>
      <c r="D583" s="26"/>
      <c r="E583" s="26"/>
      <c r="F583" s="26"/>
      <c r="G583" s="26"/>
      <c r="H583" s="26"/>
      <c r="I583" s="26"/>
      <c r="J583" s="26"/>
      <c r="K583" s="26"/>
      <c r="L583" s="26"/>
      <c r="M583" s="26"/>
      <c r="N583" s="1"/>
      <c r="O583" s="1"/>
      <c r="P583" s="1"/>
      <c r="Q583" s="1"/>
      <c r="R583" s="1"/>
      <c r="S583" s="1"/>
      <c r="T583" s="1"/>
      <c r="U583" s="1"/>
      <c r="V583" s="1"/>
      <c r="W583" s="1"/>
      <c r="X583" s="1"/>
      <c r="Y583" s="1"/>
      <c r="Z583" s="1"/>
      <c r="AA583" s="1"/>
      <c r="AB583" s="1"/>
      <c r="AC583" s="1"/>
      <c r="AD583" s="1"/>
      <c r="AE583" s="1"/>
      <c r="AF583" s="1"/>
      <c r="AG583" s="1"/>
    </row>
    <row r="584" spans="1:33" ht="14.25" customHeight="1">
      <c r="A584" s="26"/>
      <c r="B584" s="26"/>
      <c r="C584" s="26"/>
      <c r="D584" s="26"/>
      <c r="E584" s="26"/>
      <c r="F584" s="26"/>
      <c r="G584" s="26"/>
      <c r="H584" s="26"/>
      <c r="I584" s="26"/>
      <c r="J584" s="26"/>
      <c r="K584" s="26"/>
      <c r="L584" s="26"/>
      <c r="M584" s="26"/>
      <c r="N584" s="1"/>
      <c r="O584" s="1"/>
      <c r="P584" s="1"/>
      <c r="Q584" s="1"/>
      <c r="R584" s="1"/>
      <c r="S584" s="1"/>
      <c r="T584" s="1"/>
      <c r="U584" s="1"/>
      <c r="V584" s="1"/>
      <c r="W584" s="1"/>
      <c r="X584" s="1"/>
      <c r="Y584" s="1"/>
      <c r="Z584" s="1"/>
      <c r="AA584" s="1"/>
      <c r="AB584" s="1"/>
      <c r="AC584" s="1"/>
      <c r="AD584" s="1"/>
      <c r="AE584" s="1"/>
      <c r="AF584" s="1"/>
      <c r="AG584" s="1"/>
    </row>
    <row r="585" spans="1:33" ht="14.25" customHeight="1">
      <c r="A585" s="26"/>
      <c r="B585" s="26"/>
      <c r="C585" s="26"/>
      <c r="D585" s="26"/>
      <c r="E585" s="26"/>
      <c r="F585" s="26"/>
      <c r="G585" s="26"/>
      <c r="H585" s="26"/>
      <c r="I585" s="26"/>
      <c r="J585" s="26"/>
      <c r="K585" s="26"/>
      <c r="L585" s="26"/>
      <c r="M585" s="26"/>
      <c r="N585" s="1"/>
      <c r="O585" s="1"/>
      <c r="P585" s="1"/>
      <c r="Q585" s="1"/>
      <c r="R585" s="1"/>
      <c r="S585" s="1"/>
      <c r="T585" s="1"/>
      <c r="U585" s="1"/>
      <c r="V585" s="1"/>
      <c r="W585" s="1"/>
      <c r="X585" s="1"/>
      <c r="Y585" s="1"/>
      <c r="Z585" s="1"/>
      <c r="AA585" s="1"/>
      <c r="AB585" s="1"/>
      <c r="AC585" s="1"/>
      <c r="AD585" s="1"/>
      <c r="AE585" s="1"/>
      <c r="AF585" s="1"/>
      <c r="AG585" s="1"/>
    </row>
    <row r="586" spans="1:33" ht="14.25" customHeight="1">
      <c r="A586" s="26"/>
      <c r="B586" s="26"/>
      <c r="C586" s="26"/>
      <c r="D586" s="26"/>
      <c r="E586" s="26"/>
      <c r="F586" s="26"/>
      <c r="G586" s="26"/>
      <c r="H586" s="26"/>
      <c r="I586" s="26"/>
      <c r="J586" s="26"/>
      <c r="K586" s="26"/>
      <c r="L586" s="26"/>
      <c r="M586" s="26"/>
      <c r="N586" s="1"/>
      <c r="O586" s="1"/>
      <c r="P586" s="1"/>
      <c r="Q586" s="1"/>
      <c r="R586" s="1"/>
      <c r="S586" s="1"/>
      <c r="T586" s="1"/>
      <c r="U586" s="1"/>
      <c r="V586" s="1"/>
      <c r="W586" s="1"/>
      <c r="X586" s="1"/>
      <c r="Y586" s="1"/>
      <c r="Z586" s="1"/>
      <c r="AA586" s="1"/>
      <c r="AB586" s="1"/>
      <c r="AC586" s="1"/>
      <c r="AD586" s="1"/>
      <c r="AE586" s="1"/>
      <c r="AF586" s="1"/>
      <c r="AG586" s="1"/>
    </row>
    <row r="587" spans="1:33" ht="14.25" customHeight="1">
      <c r="A587" s="26"/>
      <c r="B587" s="26"/>
      <c r="C587" s="26"/>
      <c r="D587" s="26"/>
      <c r="E587" s="26"/>
      <c r="F587" s="26"/>
      <c r="G587" s="26"/>
      <c r="H587" s="26"/>
      <c r="I587" s="26"/>
      <c r="J587" s="26"/>
      <c r="K587" s="26"/>
      <c r="L587" s="26"/>
      <c r="M587" s="26"/>
      <c r="N587" s="1"/>
      <c r="O587" s="1"/>
      <c r="P587" s="1"/>
      <c r="Q587" s="1"/>
      <c r="R587" s="1"/>
      <c r="S587" s="1"/>
      <c r="T587" s="1"/>
      <c r="U587" s="1"/>
      <c r="V587" s="1"/>
      <c r="W587" s="1"/>
      <c r="X587" s="1"/>
      <c r="Y587" s="1"/>
      <c r="Z587" s="1"/>
      <c r="AA587" s="1"/>
      <c r="AB587" s="1"/>
      <c r="AC587" s="1"/>
      <c r="AD587" s="1"/>
      <c r="AE587" s="1"/>
      <c r="AF587" s="1"/>
      <c r="AG587" s="1"/>
    </row>
    <row r="588" spans="1:33" ht="14.25" customHeight="1">
      <c r="A588" s="26"/>
      <c r="B588" s="26"/>
      <c r="C588" s="26"/>
      <c r="D588" s="26"/>
      <c r="E588" s="26"/>
      <c r="F588" s="26"/>
      <c r="G588" s="26"/>
      <c r="H588" s="26"/>
      <c r="I588" s="26"/>
      <c r="J588" s="26"/>
      <c r="K588" s="26"/>
      <c r="L588" s="26"/>
      <c r="M588" s="26"/>
      <c r="N588" s="1"/>
      <c r="O588" s="1"/>
      <c r="P588" s="1"/>
      <c r="Q588" s="1"/>
      <c r="R588" s="1"/>
      <c r="S588" s="1"/>
      <c r="T588" s="1"/>
      <c r="U588" s="1"/>
      <c r="V588" s="1"/>
      <c r="W588" s="1"/>
      <c r="X588" s="1"/>
      <c r="Y588" s="1"/>
      <c r="Z588" s="1"/>
      <c r="AA588" s="1"/>
      <c r="AB588" s="1"/>
      <c r="AC588" s="1"/>
      <c r="AD588" s="1"/>
      <c r="AE588" s="1"/>
      <c r="AF588" s="1"/>
      <c r="AG588" s="1"/>
    </row>
    <row r="589" spans="1:33" ht="14.25" customHeight="1">
      <c r="A589" s="26"/>
      <c r="B589" s="26"/>
      <c r="C589" s="26"/>
      <c r="D589" s="26"/>
      <c r="E589" s="26"/>
      <c r="F589" s="26"/>
      <c r="G589" s="26"/>
      <c r="H589" s="26"/>
      <c r="I589" s="26"/>
      <c r="J589" s="26"/>
      <c r="K589" s="26"/>
      <c r="L589" s="26"/>
      <c r="M589" s="26"/>
      <c r="N589" s="1"/>
      <c r="O589" s="1"/>
      <c r="P589" s="1"/>
      <c r="Q589" s="1"/>
      <c r="R589" s="1"/>
      <c r="S589" s="1"/>
      <c r="T589" s="1"/>
      <c r="U589" s="1"/>
      <c r="V589" s="1"/>
      <c r="W589" s="1"/>
      <c r="X589" s="1"/>
      <c r="Y589" s="1"/>
      <c r="Z589" s="1"/>
      <c r="AA589" s="1"/>
      <c r="AB589" s="1"/>
      <c r="AC589" s="1"/>
      <c r="AD589" s="1"/>
      <c r="AE589" s="1"/>
      <c r="AF589" s="1"/>
      <c r="AG589" s="1"/>
    </row>
    <row r="590" spans="1:33" ht="14.25" customHeight="1">
      <c r="A590" s="26"/>
      <c r="B590" s="26"/>
      <c r="C590" s="26"/>
      <c r="D590" s="26"/>
      <c r="E590" s="26"/>
      <c r="F590" s="26"/>
      <c r="G590" s="26"/>
      <c r="H590" s="26"/>
      <c r="I590" s="26"/>
      <c r="J590" s="26"/>
      <c r="K590" s="26"/>
      <c r="L590" s="26"/>
      <c r="M590" s="26"/>
      <c r="N590" s="1"/>
      <c r="O590" s="1"/>
      <c r="P590" s="1"/>
      <c r="Q590" s="1"/>
      <c r="R590" s="1"/>
      <c r="S590" s="1"/>
      <c r="T590" s="1"/>
      <c r="U590" s="1"/>
      <c r="V590" s="1"/>
      <c r="W590" s="1"/>
      <c r="X590" s="1"/>
      <c r="Y590" s="1"/>
      <c r="Z590" s="1"/>
      <c r="AA590" s="1"/>
      <c r="AB590" s="1"/>
      <c r="AC590" s="1"/>
      <c r="AD590" s="1"/>
      <c r="AE590" s="1"/>
      <c r="AF590" s="1"/>
      <c r="AG590" s="1"/>
    </row>
    <row r="591" spans="1:33" ht="14.25" customHeight="1">
      <c r="A591" s="26"/>
      <c r="B591" s="26"/>
      <c r="C591" s="26"/>
      <c r="D591" s="26"/>
      <c r="E591" s="26"/>
      <c r="F591" s="26"/>
      <c r="G591" s="26"/>
      <c r="H591" s="26"/>
      <c r="I591" s="26"/>
      <c r="J591" s="26"/>
      <c r="K591" s="26"/>
      <c r="L591" s="26"/>
      <c r="M591" s="26"/>
      <c r="N591" s="1"/>
      <c r="O591" s="1"/>
      <c r="P591" s="1"/>
      <c r="Q591" s="1"/>
      <c r="R591" s="1"/>
      <c r="S591" s="1"/>
      <c r="T591" s="1"/>
      <c r="U591" s="1"/>
      <c r="V591" s="1"/>
      <c r="W591" s="1"/>
      <c r="X591" s="1"/>
      <c r="Y591" s="1"/>
      <c r="Z591" s="1"/>
      <c r="AA591" s="1"/>
      <c r="AB591" s="1"/>
      <c r="AC591" s="1"/>
      <c r="AD591" s="1"/>
      <c r="AE591" s="1"/>
      <c r="AF591" s="1"/>
      <c r="AG591" s="1"/>
    </row>
    <row r="592" spans="1:33" ht="14.25" customHeight="1">
      <c r="A592" s="26"/>
      <c r="B592" s="26"/>
      <c r="C592" s="26"/>
      <c r="D592" s="26"/>
      <c r="E592" s="26"/>
      <c r="F592" s="26"/>
      <c r="G592" s="26"/>
      <c r="H592" s="26"/>
      <c r="I592" s="26"/>
      <c r="J592" s="26"/>
      <c r="K592" s="26"/>
      <c r="L592" s="26"/>
      <c r="M592" s="26"/>
      <c r="N592" s="1"/>
      <c r="O592" s="1"/>
      <c r="P592" s="1"/>
      <c r="Q592" s="1"/>
      <c r="R592" s="1"/>
      <c r="S592" s="1"/>
      <c r="T592" s="1"/>
      <c r="U592" s="1"/>
      <c r="V592" s="1"/>
      <c r="W592" s="1"/>
      <c r="X592" s="1"/>
      <c r="Y592" s="1"/>
      <c r="Z592" s="1"/>
      <c r="AA592" s="1"/>
      <c r="AB592" s="1"/>
      <c r="AC592" s="1"/>
      <c r="AD592" s="1"/>
      <c r="AE592" s="1"/>
      <c r="AF592" s="1"/>
      <c r="AG592" s="1"/>
    </row>
    <row r="593" spans="1:33" ht="14.25" customHeight="1">
      <c r="A593" s="26"/>
      <c r="B593" s="26"/>
      <c r="C593" s="26"/>
      <c r="D593" s="26"/>
      <c r="E593" s="26"/>
      <c r="F593" s="26"/>
      <c r="G593" s="26"/>
      <c r="H593" s="26"/>
      <c r="I593" s="26"/>
      <c r="J593" s="26"/>
      <c r="K593" s="26"/>
      <c r="L593" s="26"/>
      <c r="M593" s="26"/>
      <c r="N593" s="1"/>
      <c r="O593" s="1"/>
      <c r="P593" s="1"/>
      <c r="Q593" s="1"/>
      <c r="R593" s="1"/>
      <c r="S593" s="1"/>
      <c r="T593" s="1"/>
      <c r="U593" s="1"/>
      <c r="V593" s="1"/>
      <c r="W593" s="1"/>
      <c r="X593" s="1"/>
      <c r="Y593" s="1"/>
      <c r="Z593" s="1"/>
      <c r="AA593" s="1"/>
      <c r="AB593" s="1"/>
      <c r="AC593" s="1"/>
      <c r="AD593" s="1"/>
      <c r="AE593" s="1"/>
      <c r="AF593" s="1"/>
      <c r="AG593" s="1"/>
    </row>
    <row r="594" spans="1:33" ht="14.25" customHeight="1">
      <c r="A594" s="26"/>
      <c r="B594" s="26"/>
      <c r="C594" s="26"/>
      <c r="D594" s="26"/>
      <c r="E594" s="26"/>
      <c r="F594" s="26"/>
      <c r="G594" s="26"/>
      <c r="H594" s="26"/>
      <c r="I594" s="26"/>
      <c r="J594" s="26"/>
      <c r="K594" s="26"/>
      <c r="L594" s="26"/>
      <c r="M594" s="26"/>
      <c r="N594" s="1"/>
      <c r="O594" s="1"/>
      <c r="P594" s="1"/>
      <c r="Q594" s="1"/>
      <c r="R594" s="1"/>
      <c r="S594" s="1"/>
      <c r="T594" s="1"/>
      <c r="U594" s="1"/>
      <c r="V594" s="1"/>
      <c r="W594" s="1"/>
      <c r="X594" s="1"/>
      <c r="Y594" s="1"/>
      <c r="Z594" s="1"/>
      <c r="AA594" s="1"/>
      <c r="AB594" s="1"/>
      <c r="AC594" s="1"/>
      <c r="AD594" s="1"/>
      <c r="AE594" s="1"/>
      <c r="AF594" s="1"/>
      <c r="AG594" s="1"/>
    </row>
    <row r="595" spans="1:33" ht="14.25" customHeight="1">
      <c r="A595" s="26"/>
      <c r="B595" s="26"/>
      <c r="C595" s="26"/>
      <c r="D595" s="26"/>
      <c r="E595" s="26"/>
      <c r="F595" s="26"/>
      <c r="G595" s="26"/>
      <c r="H595" s="26"/>
      <c r="I595" s="26"/>
      <c r="J595" s="26"/>
      <c r="K595" s="26"/>
      <c r="L595" s="26"/>
      <c r="M595" s="26"/>
      <c r="N595" s="1"/>
      <c r="O595" s="1"/>
      <c r="P595" s="1"/>
      <c r="Q595" s="1"/>
      <c r="R595" s="1"/>
      <c r="S595" s="1"/>
      <c r="T595" s="1"/>
      <c r="U595" s="1"/>
      <c r="V595" s="1"/>
      <c r="W595" s="1"/>
      <c r="X595" s="1"/>
      <c r="Y595" s="1"/>
      <c r="Z595" s="1"/>
      <c r="AA595" s="1"/>
      <c r="AB595" s="1"/>
      <c r="AC595" s="1"/>
      <c r="AD595" s="1"/>
      <c r="AE595" s="1"/>
      <c r="AF595" s="1"/>
      <c r="AG595" s="1"/>
    </row>
    <row r="596" spans="1:33" ht="14.25" customHeight="1">
      <c r="A596" s="26"/>
      <c r="B596" s="26"/>
      <c r="C596" s="26"/>
      <c r="D596" s="26"/>
      <c r="E596" s="26"/>
      <c r="F596" s="26"/>
      <c r="G596" s="26"/>
      <c r="H596" s="26"/>
      <c r="I596" s="26"/>
      <c r="J596" s="26"/>
      <c r="K596" s="26"/>
      <c r="L596" s="26"/>
      <c r="M596" s="26"/>
      <c r="N596" s="1"/>
      <c r="O596" s="1"/>
      <c r="P596" s="1"/>
      <c r="Q596" s="1"/>
      <c r="R596" s="1"/>
      <c r="S596" s="1"/>
      <c r="T596" s="1"/>
      <c r="U596" s="1"/>
      <c r="V596" s="1"/>
      <c r="W596" s="1"/>
      <c r="X596" s="1"/>
      <c r="Y596" s="1"/>
      <c r="Z596" s="1"/>
      <c r="AA596" s="1"/>
      <c r="AB596" s="1"/>
      <c r="AC596" s="1"/>
      <c r="AD596" s="1"/>
      <c r="AE596" s="1"/>
      <c r="AF596" s="1"/>
      <c r="AG596" s="1"/>
    </row>
    <row r="597" spans="1:33" ht="14.25" customHeight="1">
      <c r="A597" s="26"/>
      <c r="B597" s="26"/>
      <c r="C597" s="26"/>
      <c r="D597" s="26"/>
      <c r="E597" s="26"/>
      <c r="F597" s="26"/>
      <c r="G597" s="26"/>
      <c r="H597" s="26"/>
      <c r="I597" s="26"/>
      <c r="J597" s="26"/>
      <c r="K597" s="26"/>
      <c r="L597" s="26"/>
      <c r="M597" s="26"/>
      <c r="N597" s="1"/>
      <c r="O597" s="1"/>
      <c r="P597" s="1"/>
      <c r="Q597" s="1"/>
      <c r="R597" s="1"/>
      <c r="S597" s="1"/>
      <c r="T597" s="1"/>
      <c r="U597" s="1"/>
      <c r="V597" s="1"/>
      <c r="W597" s="1"/>
      <c r="X597" s="1"/>
      <c r="Y597" s="1"/>
      <c r="Z597" s="1"/>
      <c r="AA597" s="1"/>
      <c r="AB597" s="1"/>
      <c r="AC597" s="1"/>
      <c r="AD597" s="1"/>
      <c r="AE597" s="1"/>
      <c r="AF597" s="1"/>
      <c r="AG597" s="1"/>
    </row>
    <row r="598" spans="1:33" ht="14.25" customHeight="1">
      <c r="A598" s="26"/>
      <c r="B598" s="26"/>
      <c r="C598" s="26"/>
      <c r="D598" s="26"/>
      <c r="E598" s="26"/>
      <c r="F598" s="26"/>
      <c r="G598" s="26"/>
      <c r="H598" s="26"/>
      <c r="I598" s="26"/>
      <c r="J598" s="26"/>
      <c r="K598" s="26"/>
      <c r="L598" s="26"/>
      <c r="M598" s="26"/>
      <c r="N598" s="1"/>
      <c r="O598" s="1"/>
      <c r="P598" s="1"/>
      <c r="Q598" s="1"/>
      <c r="R598" s="1"/>
      <c r="S598" s="1"/>
      <c r="T598" s="1"/>
      <c r="U598" s="1"/>
      <c r="V598" s="1"/>
      <c r="W598" s="1"/>
      <c r="X598" s="1"/>
      <c r="Y598" s="1"/>
      <c r="Z598" s="1"/>
      <c r="AA598" s="1"/>
      <c r="AB598" s="1"/>
      <c r="AC598" s="1"/>
      <c r="AD598" s="1"/>
      <c r="AE598" s="1"/>
      <c r="AF598" s="1"/>
      <c r="AG598" s="1"/>
    </row>
    <row r="599" spans="1:33" ht="14.25" customHeight="1">
      <c r="A599" s="26"/>
      <c r="B599" s="26"/>
      <c r="C599" s="26"/>
      <c r="D599" s="26"/>
      <c r="E599" s="26"/>
      <c r="F599" s="26"/>
      <c r="G599" s="26"/>
      <c r="H599" s="26"/>
      <c r="I599" s="26"/>
      <c r="J599" s="26"/>
      <c r="K599" s="26"/>
      <c r="L599" s="26"/>
      <c r="M599" s="26"/>
      <c r="N599" s="1"/>
      <c r="O599" s="1"/>
      <c r="P599" s="1"/>
      <c r="Q599" s="1"/>
      <c r="R599" s="1"/>
      <c r="S599" s="1"/>
      <c r="T599" s="1"/>
      <c r="U599" s="1"/>
      <c r="V599" s="1"/>
      <c r="W599" s="1"/>
      <c r="X599" s="1"/>
      <c r="Y599" s="1"/>
      <c r="Z599" s="1"/>
      <c r="AA599" s="1"/>
      <c r="AB599" s="1"/>
      <c r="AC599" s="1"/>
      <c r="AD599" s="1"/>
      <c r="AE599" s="1"/>
      <c r="AF599" s="1"/>
      <c r="AG599" s="1"/>
    </row>
    <row r="600" spans="1:33" ht="14.25" customHeight="1">
      <c r="A600" s="26"/>
      <c r="B600" s="26"/>
      <c r="C600" s="26"/>
      <c r="D600" s="26"/>
      <c r="E600" s="26"/>
      <c r="F600" s="26"/>
      <c r="G600" s="26"/>
      <c r="H600" s="26"/>
      <c r="I600" s="26"/>
      <c r="J600" s="26"/>
      <c r="K600" s="26"/>
      <c r="L600" s="26"/>
      <c r="M600" s="26"/>
      <c r="N600" s="1"/>
      <c r="O600" s="1"/>
      <c r="P600" s="1"/>
      <c r="Q600" s="1"/>
      <c r="R600" s="1"/>
      <c r="S600" s="1"/>
      <c r="T600" s="1"/>
      <c r="U600" s="1"/>
      <c r="V600" s="1"/>
      <c r="W600" s="1"/>
      <c r="X600" s="1"/>
      <c r="Y600" s="1"/>
      <c r="Z600" s="1"/>
      <c r="AA600" s="1"/>
      <c r="AB600" s="1"/>
      <c r="AC600" s="1"/>
      <c r="AD600" s="1"/>
      <c r="AE600" s="1"/>
      <c r="AF600" s="1"/>
      <c r="AG600" s="1"/>
    </row>
    <row r="601" spans="1:33" ht="14.25" customHeight="1">
      <c r="A601" s="26"/>
      <c r="B601" s="26"/>
      <c r="C601" s="26"/>
      <c r="D601" s="26"/>
      <c r="E601" s="26"/>
      <c r="F601" s="26"/>
      <c r="G601" s="26"/>
      <c r="H601" s="26"/>
      <c r="I601" s="26"/>
      <c r="J601" s="26"/>
      <c r="K601" s="26"/>
      <c r="L601" s="26"/>
      <c r="M601" s="26"/>
      <c r="N601" s="1"/>
      <c r="O601" s="1"/>
      <c r="P601" s="1"/>
      <c r="Q601" s="1"/>
      <c r="R601" s="1"/>
      <c r="S601" s="1"/>
      <c r="T601" s="1"/>
      <c r="U601" s="1"/>
      <c r="V601" s="1"/>
      <c r="W601" s="1"/>
      <c r="X601" s="1"/>
      <c r="Y601" s="1"/>
      <c r="Z601" s="1"/>
      <c r="AA601" s="1"/>
      <c r="AB601" s="1"/>
      <c r="AC601" s="1"/>
      <c r="AD601" s="1"/>
      <c r="AE601" s="1"/>
      <c r="AF601" s="1"/>
      <c r="AG601" s="1"/>
    </row>
    <row r="602" spans="1:33" ht="14.25" customHeight="1">
      <c r="A602" s="26"/>
      <c r="B602" s="26"/>
      <c r="C602" s="26"/>
      <c r="D602" s="26"/>
      <c r="E602" s="26"/>
      <c r="F602" s="26"/>
      <c r="G602" s="26"/>
      <c r="H602" s="26"/>
      <c r="I602" s="26"/>
      <c r="J602" s="26"/>
      <c r="K602" s="26"/>
      <c r="L602" s="26"/>
      <c r="M602" s="26"/>
      <c r="N602" s="1"/>
      <c r="O602" s="1"/>
      <c r="P602" s="1"/>
      <c r="Q602" s="1"/>
      <c r="R602" s="1"/>
      <c r="S602" s="1"/>
      <c r="T602" s="1"/>
      <c r="U602" s="1"/>
      <c r="V602" s="1"/>
      <c r="W602" s="1"/>
      <c r="X602" s="1"/>
      <c r="Y602" s="1"/>
      <c r="Z602" s="1"/>
      <c r="AA602" s="1"/>
      <c r="AB602" s="1"/>
      <c r="AC602" s="1"/>
      <c r="AD602" s="1"/>
      <c r="AE602" s="1"/>
      <c r="AF602" s="1"/>
      <c r="AG602" s="1"/>
    </row>
    <row r="603" spans="1:33" ht="14.25" customHeight="1">
      <c r="A603" s="26"/>
      <c r="B603" s="26"/>
      <c r="C603" s="26"/>
      <c r="D603" s="26"/>
      <c r="E603" s="26"/>
      <c r="F603" s="26"/>
      <c r="G603" s="26"/>
      <c r="H603" s="26"/>
      <c r="I603" s="26"/>
      <c r="J603" s="26"/>
      <c r="K603" s="26"/>
      <c r="L603" s="26"/>
      <c r="M603" s="26"/>
      <c r="N603" s="1"/>
      <c r="O603" s="1"/>
      <c r="P603" s="1"/>
      <c r="Q603" s="1"/>
      <c r="R603" s="1"/>
      <c r="S603" s="1"/>
      <c r="T603" s="1"/>
      <c r="U603" s="1"/>
      <c r="V603" s="1"/>
      <c r="W603" s="1"/>
      <c r="X603" s="1"/>
      <c r="Y603" s="1"/>
      <c r="Z603" s="1"/>
      <c r="AA603" s="1"/>
      <c r="AB603" s="1"/>
      <c r="AC603" s="1"/>
      <c r="AD603" s="1"/>
      <c r="AE603" s="1"/>
      <c r="AF603" s="1"/>
      <c r="AG603" s="1"/>
    </row>
    <row r="604" spans="1:33" ht="14.25" customHeight="1">
      <c r="A604" s="26"/>
      <c r="B604" s="26"/>
      <c r="C604" s="26"/>
      <c r="D604" s="26"/>
      <c r="E604" s="26"/>
      <c r="F604" s="26"/>
      <c r="G604" s="26"/>
      <c r="H604" s="26"/>
      <c r="I604" s="26"/>
      <c r="J604" s="26"/>
      <c r="K604" s="26"/>
      <c r="L604" s="26"/>
      <c r="M604" s="26"/>
      <c r="N604" s="1"/>
      <c r="O604" s="1"/>
      <c r="P604" s="1"/>
      <c r="Q604" s="1"/>
      <c r="R604" s="1"/>
      <c r="S604" s="1"/>
      <c r="T604" s="1"/>
      <c r="U604" s="1"/>
      <c r="V604" s="1"/>
      <c r="W604" s="1"/>
      <c r="X604" s="1"/>
      <c r="Y604" s="1"/>
      <c r="Z604" s="1"/>
      <c r="AA604" s="1"/>
      <c r="AB604" s="1"/>
      <c r="AC604" s="1"/>
      <c r="AD604" s="1"/>
      <c r="AE604" s="1"/>
      <c r="AF604" s="1"/>
      <c r="AG604" s="1"/>
    </row>
    <row r="605" spans="1:33" ht="14.25" customHeight="1">
      <c r="A605" s="26"/>
      <c r="B605" s="26"/>
      <c r="C605" s="26"/>
      <c r="D605" s="26"/>
      <c r="E605" s="26"/>
      <c r="F605" s="26"/>
      <c r="G605" s="26"/>
      <c r="H605" s="26"/>
      <c r="I605" s="26"/>
      <c r="J605" s="26"/>
      <c r="K605" s="26"/>
      <c r="L605" s="26"/>
      <c r="M605" s="26"/>
      <c r="N605" s="1"/>
      <c r="O605" s="1"/>
      <c r="P605" s="1"/>
      <c r="Q605" s="1"/>
      <c r="R605" s="1"/>
      <c r="S605" s="1"/>
      <c r="T605" s="1"/>
      <c r="U605" s="1"/>
      <c r="V605" s="1"/>
      <c r="W605" s="1"/>
      <c r="X605" s="1"/>
      <c r="Y605" s="1"/>
      <c r="Z605" s="1"/>
      <c r="AA605" s="1"/>
      <c r="AB605" s="1"/>
      <c r="AC605" s="1"/>
      <c r="AD605" s="1"/>
      <c r="AE605" s="1"/>
      <c r="AF605" s="1"/>
      <c r="AG605" s="1"/>
    </row>
    <row r="606" spans="1:33" ht="14.25" customHeight="1">
      <c r="A606" s="26"/>
      <c r="B606" s="26"/>
      <c r="C606" s="26"/>
      <c r="D606" s="26"/>
      <c r="E606" s="26"/>
      <c r="F606" s="26"/>
      <c r="G606" s="26"/>
      <c r="H606" s="26"/>
      <c r="I606" s="26"/>
      <c r="J606" s="26"/>
      <c r="K606" s="26"/>
      <c r="L606" s="26"/>
      <c r="M606" s="26"/>
      <c r="N606" s="1"/>
      <c r="O606" s="1"/>
      <c r="P606" s="1"/>
      <c r="Q606" s="1"/>
      <c r="R606" s="1"/>
      <c r="S606" s="1"/>
      <c r="T606" s="1"/>
      <c r="U606" s="1"/>
      <c r="V606" s="1"/>
      <c r="W606" s="1"/>
      <c r="X606" s="1"/>
      <c r="Y606" s="1"/>
      <c r="Z606" s="1"/>
      <c r="AA606" s="1"/>
      <c r="AB606" s="1"/>
      <c r="AC606" s="1"/>
      <c r="AD606" s="1"/>
      <c r="AE606" s="1"/>
      <c r="AF606" s="1"/>
      <c r="AG606" s="1"/>
    </row>
    <row r="607" spans="1:33" ht="14.25" customHeight="1">
      <c r="A607" s="26"/>
      <c r="B607" s="26"/>
      <c r="C607" s="26"/>
      <c r="D607" s="26"/>
      <c r="E607" s="26"/>
      <c r="F607" s="26"/>
      <c r="G607" s="26"/>
      <c r="H607" s="26"/>
      <c r="I607" s="26"/>
      <c r="J607" s="26"/>
      <c r="K607" s="26"/>
      <c r="L607" s="26"/>
      <c r="M607" s="26"/>
      <c r="N607" s="1"/>
      <c r="O607" s="1"/>
      <c r="P607" s="1"/>
      <c r="Q607" s="1"/>
      <c r="R607" s="1"/>
      <c r="S607" s="1"/>
      <c r="T607" s="1"/>
      <c r="U607" s="1"/>
      <c r="V607" s="1"/>
      <c r="W607" s="1"/>
      <c r="X607" s="1"/>
      <c r="Y607" s="1"/>
      <c r="Z607" s="1"/>
      <c r="AA607" s="1"/>
      <c r="AB607" s="1"/>
      <c r="AC607" s="1"/>
      <c r="AD607" s="1"/>
      <c r="AE607" s="1"/>
      <c r="AF607" s="1"/>
      <c r="AG607" s="1"/>
    </row>
    <row r="608" spans="1:33" ht="14.25" customHeight="1">
      <c r="A608" s="26"/>
      <c r="B608" s="26"/>
      <c r="C608" s="26"/>
      <c r="D608" s="26"/>
      <c r="E608" s="26"/>
      <c r="F608" s="26"/>
      <c r="G608" s="26"/>
      <c r="H608" s="26"/>
      <c r="I608" s="26"/>
      <c r="J608" s="26"/>
      <c r="K608" s="26"/>
      <c r="L608" s="26"/>
      <c r="M608" s="26"/>
      <c r="N608" s="1"/>
      <c r="O608" s="1"/>
      <c r="P608" s="1"/>
      <c r="Q608" s="1"/>
      <c r="R608" s="1"/>
      <c r="S608" s="1"/>
      <c r="T608" s="1"/>
      <c r="U608" s="1"/>
      <c r="V608" s="1"/>
      <c r="W608" s="1"/>
      <c r="X608" s="1"/>
      <c r="Y608" s="1"/>
      <c r="Z608" s="1"/>
      <c r="AA608" s="1"/>
      <c r="AB608" s="1"/>
      <c r="AC608" s="1"/>
      <c r="AD608" s="1"/>
      <c r="AE608" s="1"/>
      <c r="AF608" s="1"/>
      <c r="AG608" s="1"/>
    </row>
    <row r="609" spans="1:33" ht="14.25" customHeight="1">
      <c r="A609" s="26"/>
      <c r="B609" s="26"/>
      <c r="C609" s="26"/>
      <c r="D609" s="26"/>
      <c r="E609" s="26"/>
      <c r="F609" s="26"/>
      <c r="G609" s="26"/>
      <c r="H609" s="26"/>
      <c r="I609" s="26"/>
      <c r="J609" s="26"/>
      <c r="K609" s="26"/>
      <c r="L609" s="26"/>
      <c r="M609" s="26"/>
      <c r="N609" s="1"/>
      <c r="O609" s="1"/>
      <c r="P609" s="1"/>
      <c r="Q609" s="1"/>
      <c r="R609" s="1"/>
      <c r="S609" s="1"/>
      <c r="T609" s="1"/>
      <c r="U609" s="1"/>
      <c r="V609" s="1"/>
      <c r="W609" s="1"/>
      <c r="X609" s="1"/>
      <c r="Y609" s="1"/>
      <c r="Z609" s="1"/>
      <c r="AA609" s="1"/>
      <c r="AB609" s="1"/>
      <c r="AC609" s="1"/>
      <c r="AD609" s="1"/>
      <c r="AE609" s="1"/>
      <c r="AF609" s="1"/>
      <c r="AG609" s="1"/>
    </row>
    <row r="610" spans="1:33" ht="14.25" customHeight="1">
      <c r="A610" s="26"/>
      <c r="B610" s="26"/>
      <c r="C610" s="26"/>
      <c r="D610" s="26"/>
      <c r="E610" s="26"/>
      <c r="F610" s="26"/>
      <c r="G610" s="26"/>
      <c r="H610" s="26"/>
      <c r="I610" s="26"/>
      <c r="J610" s="26"/>
      <c r="K610" s="26"/>
      <c r="L610" s="26"/>
      <c r="M610" s="26"/>
      <c r="N610" s="1"/>
      <c r="O610" s="1"/>
      <c r="P610" s="1"/>
      <c r="Q610" s="1"/>
      <c r="R610" s="1"/>
      <c r="S610" s="1"/>
      <c r="T610" s="1"/>
      <c r="U610" s="1"/>
      <c r="V610" s="1"/>
      <c r="W610" s="1"/>
      <c r="X610" s="1"/>
      <c r="Y610" s="1"/>
      <c r="Z610" s="1"/>
      <c r="AA610" s="1"/>
      <c r="AB610" s="1"/>
      <c r="AC610" s="1"/>
      <c r="AD610" s="1"/>
      <c r="AE610" s="1"/>
      <c r="AF610" s="1"/>
      <c r="AG610" s="1"/>
    </row>
    <row r="611" spans="1:33" ht="14.25" customHeight="1">
      <c r="A611" s="26"/>
      <c r="B611" s="26"/>
      <c r="C611" s="26"/>
      <c r="D611" s="26"/>
      <c r="E611" s="26"/>
      <c r="F611" s="26"/>
      <c r="G611" s="26"/>
      <c r="H611" s="26"/>
      <c r="I611" s="26"/>
      <c r="J611" s="26"/>
      <c r="K611" s="26"/>
      <c r="L611" s="26"/>
      <c r="M611" s="26"/>
      <c r="N611" s="1"/>
      <c r="O611" s="1"/>
      <c r="P611" s="1"/>
      <c r="Q611" s="1"/>
      <c r="R611" s="1"/>
      <c r="S611" s="1"/>
      <c r="T611" s="1"/>
      <c r="U611" s="1"/>
      <c r="V611" s="1"/>
      <c r="W611" s="1"/>
      <c r="X611" s="1"/>
      <c r="Y611" s="1"/>
      <c r="Z611" s="1"/>
      <c r="AA611" s="1"/>
      <c r="AB611" s="1"/>
      <c r="AC611" s="1"/>
      <c r="AD611" s="1"/>
      <c r="AE611" s="1"/>
      <c r="AF611" s="1"/>
      <c r="AG611" s="1"/>
    </row>
    <row r="612" spans="1:33" ht="14.25" customHeight="1">
      <c r="A612" s="26"/>
      <c r="B612" s="26"/>
      <c r="C612" s="26"/>
      <c r="D612" s="26"/>
      <c r="E612" s="26"/>
      <c r="F612" s="26"/>
      <c r="G612" s="26"/>
      <c r="H612" s="26"/>
      <c r="I612" s="26"/>
      <c r="J612" s="26"/>
      <c r="K612" s="26"/>
      <c r="L612" s="26"/>
      <c r="M612" s="26"/>
      <c r="N612" s="1"/>
      <c r="O612" s="1"/>
      <c r="P612" s="1"/>
      <c r="Q612" s="1"/>
      <c r="R612" s="1"/>
      <c r="S612" s="1"/>
      <c r="T612" s="1"/>
      <c r="U612" s="1"/>
      <c r="V612" s="1"/>
      <c r="W612" s="1"/>
      <c r="X612" s="1"/>
      <c r="Y612" s="1"/>
      <c r="Z612" s="1"/>
      <c r="AA612" s="1"/>
      <c r="AB612" s="1"/>
      <c r="AC612" s="1"/>
      <c r="AD612" s="1"/>
      <c r="AE612" s="1"/>
      <c r="AF612" s="1"/>
      <c r="AG612" s="1"/>
    </row>
    <row r="613" spans="1:33" ht="14.25" customHeight="1">
      <c r="A613" s="26"/>
      <c r="B613" s="26"/>
      <c r="C613" s="26"/>
      <c r="D613" s="26"/>
      <c r="E613" s="26"/>
      <c r="F613" s="26"/>
      <c r="G613" s="26"/>
      <c r="H613" s="26"/>
      <c r="I613" s="26"/>
      <c r="J613" s="26"/>
      <c r="K613" s="26"/>
      <c r="L613" s="26"/>
      <c r="M613" s="26"/>
      <c r="N613" s="1"/>
      <c r="O613" s="1"/>
      <c r="P613" s="1"/>
      <c r="Q613" s="1"/>
      <c r="R613" s="1"/>
      <c r="S613" s="1"/>
      <c r="T613" s="1"/>
      <c r="U613" s="1"/>
      <c r="V613" s="1"/>
      <c r="W613" s="1"/>
      <c r="X613" s="1"/>
      <c r="Y613" s="1"/>
      <c r="Z613" s="1"/>
      <c r="AA613" s="1"/>
      <c r="AB613" s="1"/>
      <c r="AC613" s="1"/>
      <c r="AD613" s="1"/>
      <c r="AE613" s="1"/>
      <c r="AF613" s="1"/>
      <c r="AG613" s="1"/>
    </row>
    <row r="614" spans="1:33" ht="14.25" customHeight="1">
      <c r="A614" s="26"/>
      <c r="B614" s="26"/>
      <c r="C614" s="26"/>
      <c r="D614" s="26"/>
      <c r="E614" s="26"/>
      <c r="F614" s="26"/>
      <c r="G614" s="26"/>
      <c r="H614" s="26"/>
      <c r="I614" s="26"/>
      <c r="J614" s="26"/>
      <c r="K614" s="26"/>
      <c r="L614" s="26"/>
      <c r="M614" s="26"/>
      <c r="N614" s="1"/>
      <c r="O614" s="1"/>
      <c r="P614" s="1"/>
      <c r="Q614" s="1"/>
      <c r="R614" s="1"/>
      <c r="S614" s="1"/>
      <c r="T614" s="1"/>
      <c r="U614" s="1"/>
      <c r="V614" s="1"/>
      <c r="W614" s="1"/>
      <c r="X614" s="1"/>
      <c r="Y614" s="1"/>
      <c r="Z614" s="1"/>
      <c r="AA614" s="1"/>
      <c r="AB614" s="1"/>
      <c r="AC614" s="1"/>
      <c r="AD614" s="1"/>
      <c r="AE614" s="1"/>
      <c r="AF614" s="1"/>
      <c r="AG614" s="1"/>
    </row>
    <row r="615" spans="1:33" ht="14.25" customHeight="1">
      <c r="A615" s="26"/>
      <c r="B615" s="26"/>
      <c r="C615" s="26"/>
      <c r="D615" s="26"/>
      <c r="E615" s="26"/>
      <c r="F615" s="26"/>
      <c r="G615" s="26"/>
      <c r="H615" s="26"/>
      <c r="I615" s="26"/>
      <c r="J615" s="26"/>
      <c r="K615" s="26"/>
      <c r="L615" s="26"/>
      <c r="M615" s="26"/>
      <c r="N615" s="1"/>
      <c r="O615" s="1"/>
      <c r="P615" s="1"/>
      <c r="Q615" s="1"/>
      <c r="R615" s="1"/>
      <c r="S615" s="1"/>
      <c r="T615" s="1"/>
      <c r="U615" s="1"/>
      <c r="V615" s="1"/>
      <c r="W615" s="1"/>
      <c r="X615" s="1"/>
      <c r="Y615" s="1"/>
      <c r="Z615" s="1"/>
      <c r="AA615" s="1"/>
      <c r="AB615" s="1"/>
      <c r="AC615" s="1"/>
      <c r="AD615" s="1"/>
      <c r="AE615" s="1"/>
      <c r="AF615" s="1"/>
      <c r="AG615" s="1"/>
    </row>
    <row r="616" spans="1:33" ht="14.25" customHeight="1">
      <c r="A616" s="26"/>
      <c r="B616" s="26"/>
      <c r="C616" s="26"/>
      <c r="D616" s="26"/>
      <c r="E616" s="26"/>
      <c r="F616" s="26"/>
      <c r="G616" s="26"/>
      <c r="H616" s="26"/>
      <c r="I616" s="26"/>
      <c r="J616" s="26"/>
      <c r="K616" s="26"/>
      <c r="L616" s="26"/>
      <c r="M616" s="26"/>
      <c r="N616" s="1"/>
      <c r="O616" s="1"/>
      <c r="P616" s="1"/>
      <c r="Q616" s="1"/>
      <c r="R616" s="1"/>
      <c r="S616" s="1"/>
      <c r="T616" s="1"/>
      <c r="U616" s="1"/>
      <c r="V616" s="1"/>
      <c r="W616" s="1"/>
      <c r="X616" s="1"/>
      <c r="Y616" s="1"/>
      <c r="Z616" s="1"/>
      <c r="AA616" s="1"/>
      <c r="AB616" s="1"/>
      <c r="AC616" s="1"/>
      <c r="AD616" s="1"/>
      <c r="AE616" s="1"/>
      <c r="AF616" s="1"/>
      <c r="AG616" s="1"/>
    </row>
    <row r="617" spans="1:33" ht="14.25" customHeight="1">
      <c r="A617" s="26"/>
      <c r="B617" s="26"/>
      <c r="C617" s="26"/>
      <c r="D617" s="26"/>
      <c r="E617" s="26"/>
      <c r="F617" s="26"/>
      <c r="G617" s="26"/>
      <c r="H617" s="26"/>
      <c r="I617" s="26"/>
      <c r="J617" s="26"/>
      <c r="K617" s="26"/>
      <c r="L617" s="26"/>
      <c r="M617" s="26"/>
      <c r="N617" s="1"/>
      <c r="O617" s="1"/>
      <c r="P617" s="1"/>
      <c r="Q617" s="1"/>
      <c r="R617" s="1"/>
      <c r="S617" s="1"/>
      <c r="T617" s="1"/>
      <c r="U617" s="1"/>
      <c r="V617" s="1"/>
      <c r="W617" s="1"/>
      <c r="X617" s="1"/>
      <c r="Y617" s="1"/>
      <c r="Z617" s="1"/>
      <c r="AA617" s="1"/>
      <c r="AB617" s="1"/>
      <c r="AC617" s="1"/>
      <c r="AD617" s="1"/>
      <c r="AE617" s="1"/>
      <c r="AF617" s="1"/>
      <c r="AG617" s="1"/>
    </row>
    <row r="618" spans="1:33" ht="14.25" customHeight="1">
      <c r="A618" s="26"/>
      <c r="B618" s="26"/>
      <c r="C618" s="26"/>
      <c r="D618" s="26"/>
      <c r="E618" s="26"/>
      <c r="F618" s="26"/>
      <c r="G618" s="26"/>
      <c r="H618" s="26"/>
      <c r="I618" s="26"/>
      <c r="J618" s="26"/>
      <c r="K618" s="26"/>
      <c r="L618" s="26"/>
      <c r="M618" s="26"/>
      <c r="N618" s="1"/>
      <c r="O618" s="1"/>
      <c r="P618" s="1"/>
      <c r="Q618" s="1"/>
      <c r="R618" s="1"/>
      <c r="S618" s="1"/>
      <c r="T618" s="1"/>
      <c r="U618" s="1"/>
      <c r="V618" s="1"/>
      <c r="W618" s="1"/>
      <c r="X618" s="1"/>
      <c r="Y618" s="1"/>
      <c r="Z618" s="1"/>
      <c r="AA618" s="1"/>
      <c r="AB618" s="1"/>
      <c r="AC618" s="1"/>
      <c r="AD618" s="1"/>
      <c r="AE618" s="1"/>
      <c r="AF618" s="1"/>
      <c r="AG618" s="1"/>
    </row>
    <row r="619" spans="1:33" ht="14.25" customHeight="1">
      <c r="A619" s="26"/>
      <c r="B619" s="26"/>
      <c r="C619" s="26"/>
      <c r="D619" s="26"/>
      <c r="E619" s="26"/>
      <c r="F619" s="26"/>
      <c r="G619" s="26"/>
      <c r="H619" s="26"/>
      <c r="I619" s="26"/>
      <c r="J619" s="26"/>
      <c r="K619" s="26"/>
      <c r="L619" s="26"/>
      <c r="M619" s="26"/>
      <c r="N619" s="1"/>
      <c r="O619" s="1"/>
      <c r="P619" s="1"/>
      <c r="Q619" s="1"/>
      <c r="R619" s="1"/>
      <c r="S619" s="1"/>
      <c r="T619" s="1"/>
      <c r="U619" s="1"/>
      <c r="V619" s="1"/>
      <c r="W619" s="1"/>
      <c r="X619" s="1"/>
      <c r="Y619" s="1"/>
      <c r="Z619" s="1"/>
      <c r="AA619" s="1"/>
      <c r="AB619" s="1"/>
      <c r="AC619" s="1"/>
      <c r="AD619" s="1"/>
      <c r="AE619" s="1"/>
      <c r="AF619" s="1"/>
      <c r="AG619" s="1"/>
    </row>
    <row r="620" spans="1:33" ht="14.25" customHeight="1">
      <c r="A620" s="26"/>
      <c r="B620" s="26"/>
      <c r="C620" s="26"/>
      <c r="D620" s="26"/>
      <c r="E620" s="26"/>
      <c r="F620" s="26"/>
      <c r="G620" s="26"/>
      <c r="H620" s="26"/>
      <c r="I620" s="26"/>
      <c r="J620" s="26"/>
      <c r="K620" s="26"/>
      <c r="L620" s="26"/>
      <c r="M620" s="26"/>
      <c r="N620" s="1"/>
      <c r="O620" s="1"/>
      <c r="P620" s="1"/>
      <c r="Q620" s="1"/>
      <c r="R620" s="1"/>
      <c r="S620" s="1"/>
      <c r="T620" s="1"/>
      <c r="U620" s="1"/>
      <c r="V620" s="1"/>
      <c r="W620" s="1"/>
      <c r="X620" s="1"/>
      <c r="Y620" s="1"/>
      <c r="Z620" s="1"/>
      <c r="AA620" s="1"/>
      <c r="AB620" s="1"/>
      <c r="AC620" s="1"/>
      <c r="AD620" s="1"/>
      <c r="AE620" s="1"/>
      <c r="AF620" s="1"/>
      <c r="AG620" s="1"/>
    </row>
    <row r="621" spans="1:33" ht="14.25" customHeight="1">
      <c r="A621" s="26"/>
      <c r="B621" s="26"/>
      <c r="C621" s="26"/>
      <c r="D621" s="26"/>
      <c r="E621" s="26"/>
      <c r="F621" s="26"/>
      <c r="G621" s="26"/>
      <c r="H621" s="26"/>
      <c r="I621" s="26"/>
      <c r="J621" s="26"/>
      <c r="K621" s="26"/>
      <c r="L621" s="26"/>
      <c r="M621" s="26"/>
      <c r="N621" s="1"/>
      <c r="O621" s="1"/>
      <c r="P621" s="1"/>
      <c r="Q621" s="1"/>
      <c r="R621" s="1"/>
      <c r="S621" s="1"/>
      <c r="T621" s="1"/>
      <c r="U621" s="1"/>
      <c r="V621" s="1"/>
      <c r="W621" s="1"/>
      <c r="X621" s="1"/>
      <c r="Y621" s="1"/>
      <c r="Z621" s="1"/>
      <c r="AA621" s="1"/>
      <c r="AB621" s="1"/>
      <c r="AC621" s="1"/>
      <c r="AD621" s="1"/>
      <c r="AE621" s="1"/>
      <c r="AF621" s="1"/>
      <c r="AG621" s="1"/>
    </row>
    <row r="622" spans="1:33" ht="14.25" customHeight="1">
      <c r="A622" s="26"/>
      <c r="B622" s="26"/>
      <c r="C622" s="26"/>
      <c r="D622" s="26"/>
      <c r="E622" s="26"/>
      <c r="F622" s="26"/>
      <c r="G622" s="26"/>
      <c r="H622" s="26"/>
      <c r="I622" s="26"/>
      <c r="J622" s="26"/>
      <c r="K622" s="26"/>
      <c r="L622" s="26"/>
      <c r="M622" s="26"/>
      <c r="N622" s="1"/>
      <c r="O622" s="1"/>
      <c r="P622" s="1"/>
      <c r="Q622" s="1"/>
      <c r="R622" s="1"/>
      <c r="S622" s="1"/>
      <c r="T622" s="1"/>
      <c r="U622" s="1"/>
      <c r="V622" s="1"/>
      <c r="W622" s="1"/>
      <c r="X622" s="1"/>
      <c r="Y622" s="1"/>
      <c r="Z622" s="1"/>
      <c r="AA622" s="1"/>
      <c r="AB622" s="1"/>
      <c r="AC622" s="1"/>
      <c r="AD622" s="1"/>
      <c r="AE622" s="1"/>
      <c r="AF622" s="1"/>
      <c r="AG622" s="1"/>
    </row>
    <row r="623" spans="1:33" ht="14.25" customHeight="1">
      <c r="A623" s="26"/>
      <c r="B623" s="26"/>
      <c r="C623" s="26"/>
      <c r="D623" s="26"/>
      <c r="E623" s="26"/>
      <c r="F623" s="26"/>
      <c r="G623" s="26"/>
      <c r="H623" s="26"/>
      <c r="I623" s="26"/>
      <c r="J623" s="26"/>
      <c r="K623" s="26"/>
      <c r="L623" s="26"/>
      <c r="M623" s="26"/>
      <c r="N623" s="1"/>
      <c r="O623" s="1"/>
      <c r="P623" s="1"/>
      <c r="Q623" s="1"/>
      <c r="R623" s="1"/>
      <c r="S623" s="1"/>
      <c r="T623" s="1"/>
      <c r="U623" s="1"/>
      <c r="V623" s="1"/>
      <c r="W623" s="1"/>
      <c r="X623" s="1"/>
      <c r="Y623" s="1"/>
      <c r="Z623" s="1"/>
      <c r="AA623" s="1"/>
      <c r="AB623" s="1"/>
      <c r="AC623" s="1"/>
      <c r="AD623" s="1"/>
      <c r="AE623" s="1"/>
      <c r="AF623" s="1"/>
      <c r="AG623" s="1"/>
    </row>
    <row r="624" spans="1:33" ht="14.25" customHeight="1">
      <c r="A624" s="26"/>
      <c r="B624" s="26"/>
      <c r="C624" s="26"/>
      <c r="D624" s="26"/>
      <c r="E624" s="26"/>
      <c r="F624" s="26"/>
      <c r="G624" s="26"/>
      <c r="H624" s="26"/>
      <c r="I624" s="26"/>
      <c r="J624" s="26"/>
      <c r="K624" s="26"/>
      <c r="L624" s="26"/>
      <c r="M624" s="26"/>
      <c r="N624" s="1"/>
      <c r="O624" s="1"/>
      <c r="P624" s="1"/>
      <c r="Q624" s="1"/>
      <c r="R624" s="1"/>
      <c r="S624" s="1"/>
      <c r="T624" s="1"/>
      <c r="U624" s="1"/>
      <c r="V624" s="1"/>
      <c r="W624" s="1"/>
      <c r="X624" s="1"/>
      <c r="Y624" s="1"/>
      <c r="Z624" s="1"/>
      <c r="AA624" s="1"/>
      <c r="AB624" s="1"/>
      <c r="AC624" s="1"/>
      <c r="AD624" s="1"/>
      <c r="AE624" s="1"/>
      <c r="AF624" s="1"/>
      <c r="AG624" s="1"/>
    </row>
    <row r="625" spans="1:33" ht="14.25" customHeight="1">
      <c r="A625" s="26"/>
      <c r="B625" s="26"/>
      <c r="C625" s="26"/>
      <c r="D625" s="26"/>
      <c r="E625" s="26"/>
      <c r="F625" s="26"/>
      <c r="G625" s="26"/>
      <c r="H625" s="26"/>
      <c r="I625" s="26"/>
      <c r="J625" s="26"/>
      <c r="K625" s="26"/>
      <c r="L625" s="26"/>
      <c r="M625" s="26"/>
      <c r="N625" s="1"/>
      <c r="O625" s="1"/>
      <c r="P625" s="1"/>
      <c r="Q625" s="1"/>
      <c r="R625" s="1"/>
      <c r="S625" s="1"/>
      <c r="T625" s="1"/>
      <c r="U625" s="1"/>
      <c r="V625" s="1"/>
      <c r="W625" s="1"/>
      <c r="X625" s="1"/>
      <c r="Y625" s="1"/>
      <c r="Z625" s="1"/>
      <c r="AA625" s="1"/>
      <c r="AB625" s="1"/>
      <c r="AC625" s="1"/>
      <c r="AD625" s="1"/>
      <c r="AE625" s="1"/>
      <c r="AF625" s="1"/>
      <c r="AG625" s="1"/>
    </row>
    <row r="626" spans="1:33" ht="14.25" customHeight="1">
      <c r="A626" s="26"/>
      <c r="B626" s="26"/>
      <c r="C626" s="26"/>
      <c r="D626" s="26"/>
      <c r="E626" s="26"/>
      <c r="F626" s="26"/>
      <c r="G626" s="26"/>
      <c r="H626" s="26"/>
      <c r="I626" s="26"/>
      <c r="J626" s="26"/>
      <c r="K626" s="26"/>
      <c r="L626" s="26"/>
      <c r="M626" s="26"/>
      <c r="N626" s="1"/>
      <c r="O626" s="1"/>
      <c r="P626" s="1"/>
      <c r="Q626" s="1"/>
      <c r="R626" s="1"/>
      <c r="S626" s="1"/>
      <c r="T626" s="1"/>
      <c r="U626" s="1"/>
      <c r="V626" s="1"/>
      <c r="W626" s="1"/>
      <c r="X626" s="1"/>
      <c r="Y626" s="1"/>
      <c r="Z626" s="1"/>
      <c r="AA626" s="1"/>
      <c r="AB626" s="1"/>
      <c r="AC626" s="1"/>
      <c r="AD626" s="1"/>
      <c r="AE626" s="1"/>
      <c r="AF626" s="1"/>
      <c r="AG626" s="1"/>
    </row>
    <row r="627" spans="1:33" ht="14.25" customHeight="1">
      <c r="A627" s="26"/>
      <c r="B627" s="26"/>
      <c r="C627" s="26"/>
      <c r="D627" s="26"/>
      <c r="E627" s="26"/>
      <c r="F627" s="26"/>
      <c r="G627" s="26"/>
      <c r="H627" s="26"/>
      <c r="I627" s="26"/>
      <c r="J627" s="26"/>
      <c r="K627" s="26"/>
      <c r="L627" s="26"/>
      <c r="M627" s="26"/>
      <c r="N627" s="1"/>
      <c r="O627" s="1"/>
      <c r="P627" s="1"/>
      <c r="Q627" s="1"/>
      <c r="R627" s="1"/>
      <c r="S627" s="1"/>
      <c r="T627" s="1"/>
      <c r="U627" s="1"/>
      <c r="V627" s="1"/>
      <c r="W627" s="1"/>
      <c r="X627" s="1"/>
      <c r="Y627" s="1"/>
      <c r="Z627" s="1"/>
      <c r="AA627" s="1"/>
      <c r="AB627" s="1"/>
      <c r="AC627" s="1"/>
      <c r="AD627" s="1"/>
      <c r="AE627" s="1"/>
      <c r="AF627" s="1"/>
      <c r="AG627" s="1"/>
    </row>
    <row r="628" spans="1:33" ht="14.25" customHeight="1">
      <c r="A628" s="26"/>
      <c r="B628" s="26"/>
      <c r="C628" s="26"/>
      <c r="D628" s="26"/>
      <c r="E628" s="26"/>
      <c r="F628" s="26"/>
      <c r="G628" s="26"/>
      <c r="H628" s="26"/>
      <c r="I628" s="26"/>
      <c r="J628" s="26"/>
      <c r="K628" s="26"/>
      <c r="L628" s="26"/>
      <c r="M628" s="26"/>
      <c r="N628" s="1"/>
      <c r="O628" s="1"/>
      <c r="P628" s="1"/>
      <c r="Q628" s="1"/>
      <c r="R628" s="1"/>
      <c r="S628" s="1"/>
      <c r="T628" s="1"/>
      <c r="U628" s="1"/>
      <c r="V628" s="1"/>
      <c r="W628" s="1"/>
      <c r="X628" s="1"/>
      <c r="Y628" s="1"/>
      <c r="Z628" s="1"/>
      <c r="AA628" s="1"/>
      <c r="AB628" s="1"/>
      <c r="AC628" s="1"/>
      <c r="AD628" s="1"/>
      <c r="AE628" s="1"/>
      <c r="AF628" s="1"/>
      <c r="AG628" s="1"/>
    </row>
    <row r="629" spans="1:33" ht="14.25" customHeight="1">
      <c r="A629" s="26"/>
      <c r="B629" s="26"/>
      <c r="C629" s="26"/>
      <c r="D629" s="26"/>
      <c r="E629" s="26"/>
      <c r="F629" s="26"/>
      <c r="G629" s="26"/>
      <c r="H629" s="26"/>
      <c r="I629" s="26"/>
      <c r="J629" s="26"/>
      <c r="K629" s="26"/>
      <c r="L629" s="26"/>
      <c r="M629" s="26"/>
      <c r="N629" s="1"/>
      <c r="O629" s="1"/>
      <c r="P629" s="1"/>
      <c r="Q629" s="1"/>
      <c r="R629" s="1"/>
      <c r="S629" s="1"/>
      <c r="T629" s="1"/>
      <c r="U629" s="1"/>
      <c r="V629" s="1"/>
      <c r="W629" s="1"/>
      <c r="X629" s="1"/>
      <c r="Y629" s="1"/>
      <c r="Z629" s="1"/>
      <c r="AA629" s="1"/>
      <c r="AB629" s="1"/>
      <c r="AC629" s="1"/>
      <c r="AD629" s="1"/>
      <c r="AE629" s="1"/>
      <c r="AF629" s="1"/>
      <c r="AG629" s="1"/>
    </row>
    <row r="630" spans="1:33" ht="14.25" customHeight="1">
      <c r="A630" s="26"/>
      <c r="B630" s="26"/>
      <c r="C630" s="26"/>
      <c r="D630" s="26"/>
      <c r="E630" s="26"/>
      <c r="F630" s="26"/>
      <c r="G630" s="26"/>
      <c r="H630" s="26"/>
      <c r="I630" s="26"/>
      <c r="J630" s="26"/>
      <c r="K630" s="26"/>
      <c r="L630" s="26"/>
      <c r="M630" s="26"/>
      <c r="N630" s="1"/>
      <c r="O630" s="1"/>
      <c r="P630" s="1"/>
      <c r="Q630" s="1"/>
      <c r="R630" s="1"/>
      <c r="S630" s="1"/>
      <c r="T630" s="1"/>
      <c r="U630" s="1"/>
      <c r="V630" s="1"/>
      <c r="W630" s="1"/>
      <c r="X630" s="1"/>
      <c r="Y630" s="1"/>
      <c r="Z630" s="1"/>
      <c r="AA630" s="1"/>
      <c r="AB630" s="1"/>
      <c r="AC630" s="1"/>
      <c r="AD630" s="1"/>
      <c r="AE630" s="1"/>
      <c r="AF630" s="1"/>
      <c r="AG630" s="1"/>
    </row>
    <row r="631" spans="1:33" ht="14.25" customHeight="1">
      <c r="A631" s="26"/>
      <c r="B631" s="26"/>
      <c r="C631" s="26"/>
      <c r="D631" s="26"/>
      <c r="E631" s="26"/>
      <c r="F631" s="26"/>
      <c r="G631" s="26"/>
      <c r="H631" s="26"/>
      <c r="I631" s="26"/>
      <c r="J631" s="26"/>
      <c r="K631" s="26"/>
      <c r="L631" s="26"/>
      <c r="M631" s="26"/>
      <c r="N631" s="1"/>
      <c r="O631" s="1"/>
      <c r="P631" s="1"/>
      <c r="Q631" s="1"/>
      <c r="R631" s="1"/>
      <c r="S631" s="1"/>
      <c r="T631" s="1"/>
      <c r="U631" s="1"/>
      <c r="V631" s="1"/>
      <c r="W631" s="1"/>
      <c r="X631" s="1"/>
      <c r="Y631" s="1"/>
      <c r="Z631" s="1"/>
      <c r="AA631" s="1"/>
      <c r="AB631" s="1"/>
      <c r="AC631" s="1"/>
      <c r="AD631" s="1"/>
      <c r="AE631" s="1"/>
      <c r="AF631" s="1"/>
      <c r="AG631" s="1"/>
    </row>
    <row r="632" spans="1:33" ht="14.25" customHeight="1">
      <c r="A632" s="26"/>
      <c r="B632" s="26"/>
      <c r="C632" s="26"/>
      <c r="D632" s="26"/>
      <c r="E632" s="26"/>
      <c r="F632" s="26"/>
      <c r="G632" s="26"/>
      <c r="H632" s="26"/>
      <c r="I632" s="26"/>
      <c r="J632" s="26"/>
      <c r="K632" s="26"/>
      <c r="L632" s="26"/>
      <c r="M632" s="26"/>
      <c r="N632" s="1"/>
      <c r="O632" s="1"/>
      <c r="P632" s="1"/>
      <c r="Q632" s="1"/>
      <c r="R632" s="1"/>
      <c r="S632" s="1"/>
      <c r="T632" s="1"/>
      <c r="U632" s="1"/>
      <c r="V632" s="1"/>
      <c r="W632" s="1"/>
      <c r="X632" s="1"/>
      <c r="Y632" s="1"/>
      <c r="Z632" s="1"/>
      <c r="AA632" s="1"/>
      <c r="AB632" s="1"/>
      <c r="AC632" s="1"/>
      <c r="AD632" s="1"/>
      <c r="AE632" s="1"/>
      <c r="AF632" s="1"/>
      <c r="AG632" s="1"/>
    </row>
    <row r="633" spans="1:33" ht="14.25" customHeight="1">
      <c r="A633" s="26"/>
      <c r="B633" s="26"/>
      <c r="C633" s="26"/>
      <c r="D633" s="26"/>
      <c r="E633" s="26"/>
      <c r="F633" s="26"/>
      <c r="G633" s="26"/>
      <c r="H633" s="26"/>
      <c r="I633" s="26"/>
      <c r="J633" s="26"/>
      <c r="K633" s="26"/>
      <c r="L633" s="26"/>
      <c r="M633" s="26"/>
      <c r="N633" s="1"/>
      <c r="O633" s="1"/>
      <c r="P633" s="1"/>
      <c r="Q633" s="1"/>
      <c r="R633" s="1"/>
      <c r="S633" s="1"/>
      <c r="T633" s="1"/>
      <c r="U633" s="1"/>
      <c r="V633" s="1"/>
      <c r="W633" s="1"/>
      <c r="X633" s="1"/>
      <c r="Y633" s="1"/>
      <c r="Z633" s="1"/>
      <c r="AA633" s="1"/>
      <c r="AB633" s="1"/>
      <c r="AC633" s="1"/>
      <c r="AD633" s="1"/>
      <c r="AE633" s="1"/>
      <c r="AF633" s="1"/>
      <c r="AG633" s="1"/>
    </row>
    <row r="634" spans="1:33" ht="14.25" customHeight="1">
      <c r="A634" s="26"/>
      <c r="B634" s="26"/>
      <c r="C634" s="26"/>
      <c r="D634" s="26"/>
      <c r="E634" s="26"/>
      <c r="F634" s="26"/>
      <c r="G634" s="26"/>
      <c r="H634" s="26"/>
      <c r="I634" s="26"/>
      <c r="J634" s="26"/>
      <c r="K634" s="26"/>
      <c r="L634" s="26"/>
      <c r="M634" s="26"/>
      <c r="N634" s="1"/>
      <c r="O634" s="1"/>
      <c r="P634" s="1"/>
      <c r="Q634" s="1"/>
      <c r="R634" s="1"/>
      <c r="S634" s="1"/>
      <c r="T634" s="1"/>
      <c r="U634" s="1"/>
      <c r="V634" s="1"/>
      <c r="W634" s="1"/>
      <c r="X634" s="1"/>
      <c r="Y634" s="1"/>
      <c r="Z634" s="1"/>
      <c r="AA634" s="1"/>
      <c r="AB634" s="1"/>
      <c r="AC634" s="1"/>
      <c r="AD634" s="1"/>
      <c r="AE634" s="1"/>
      <c r="AF634" s="1"/>
      <c r="AG634" s="1"/>
    </row>
    <row r="635" spans="1:33" ht="14.25" customHeight="1">
      <c r="A635" s="26"/>
      <c r="B635" s="26"/>
      <c r="C635" s="26"/>
      <c r="D635" s="26"/>
      <c r="E635" s="26"/>
      <c r="F635" s="26"/>
      <c r="G635" s="26"/>
      <c r="H635" s="26"/>
      <c r="I635" s="26"/>
      <c r="J635" s="26"/>
      <c r="K635" s="26"/>
      <c r="L635" s="26"/>
      <c r="M635" s="26"/>
      <c r="N635" s="1"/>
      <c r="O635" s="1"/>
      <c r="P635" s="1"/>
      <c r="Q635" s="1"/>
      <c r="R635" s="1"/>
      <c r="S635" s="1"/>
      <c r="T635" s="1"/>
      <c r="U635" s="1"/>
      <c r="V635" s="1"/>
      <c r="W635" s="1"/>
      <c r="X635" s="1"/>
      <c r="Y635" s="1"/>
      <c r="Z635" s="1"/>
      <c r="AA635" s="1"/>
      <c r="AB635" s="1"/>
      <c r="AC635" s="1"/>
      <c r="AD635" s="1"/>
      <c r="AE635" s="1"/>
      <c r="AF635" s="1"/>
      <c r="AG635" s="1"/>
    </row>
    <row r="636" spans="1:33" ht="14.25" customHeight="1">
      <c r="A636" s="26"/>
      <c r="B636" s="26"/>
      <c r="C636" s="26"/>
      <c r="D636" s="26"/>
      <c r="E636" s="26"/>
      <c r="F636" s="26"/>
      <c r="G636" s="26"/>
      <c r="H636" s="26"/>
      <c r="I636" s="26"/>
      <c r="J636" s="26"/>
      <c r="K636" s="26"/>
      <c r="L636" s="26"/>
      <c r="M636" s="26"/>
      <c r="N636" s="1"/>
      <c r="O636" s="1"/>
      <c r="P636" s="1"/>
      <c r="Q636" s="1"/>
      <c r="R636" s="1"/>
      <c r="S636" s="1"/>
      <c r="T636" s="1"/>
      <c r="U636" s="1"/>
      <c r="V636" s="1"/>
      <c r="W636" s="1"/>
      <c r="X636" s="1"/>
      <c r="Y636" s="1"/>
      <c r="Z636" s="1"/>
      <c r="AA636" s="1"/>
      <c r="AB636" s="1"/>
      <c r="AC636" s="1"/>
      <c r="AD636" s="1"/>
      <c r="AE636" s="1"/>
      <c r="AF636" s="1"/>
      <c r="AG636" s="1"/>
    </row>
    <row r="637" spans="1:33" ht="14.25" customHeight="1">
      <c r="A637" s="26"/>
      <c r="B637" s="26"/>
      <c r="C637" s="26"/>
      <c r="D637" s="26"/>
      <c r="E637" s="26"/>
      <c r="F637" s="26"/>
      <c r="G637" s="26"/>
      <c r="H637" s="26"/>
      <c r="I637" s="26"/>
      <c r="J637" s="26"/>
      <c r="K637" s="26"/>
      <c r="L637" s="26"/>
      <c r="M637" s="26"/>
      <c r="N637" s="1"/>
      <c r="O637" s="1"/>
      <c r="P637" s="1"/>
      <c r="Q637" s="1"/>
      <c r="R637" s="1"/>
      <c r="S637" s="1"/>
      <c r="T637" s="1"/>
      <c r="U637" s="1"/>
      <c r="V637" s="1"/>
      <c r="W637" s="1"/>
      <c r="X637" s="1"/>
      <c r="Y637" s="1"/>
      <c r="Z637" s="1"/>
      <c r="AA637" s="1"/>
      <c r="AB637" s="1"/>
      <c r="AC637" s="1"/>
      <c r="AD637" s="1"/>
      <c r="AE637" s="1"/>
      <c r="AF637" s="1"/>
      <c r="AG637" s="1"/>
    </row>
    <row r="638" spans="1:33" ht="14.25" customHeight="1">
      <c r="A638" s="26"/>
      <c r="B638" s="26"/>
      <c r="C638" s="26"/>
      <c r="D638" s="26"/>
      <c r="E638" s="26"/>
      <c r="F638" s="26"/>
      <c r="G638" s="26"/>
      <c r="H638" s="26"/>
      <c r="I638" s="26"/>
      <c r="J638" s="26"/>
      <c r="K638" s="26"/>
      <c r="L638" s="26"/>
      <c r="M638" s="26"/>
      <c r="N638" s="1"/>
      <c r="O638" s="1"/>
      <c r="P638" s="1"/>
      <c r="Q638" s="1"/>
      <c r="R638" s="1"/>
      <c r="S638" s="1"/>
      <c r="T638" s="1"/>
      <c r="U638" s="1"/>
      <c r="V638" s="1"/>
      <c r="W638" s="1"/>
      <c r="X638" s="1"/>
      <c r="Y638" s="1"/>
      <c r="Z638" s="1"/>
      <c r="AA638" s="1"/>
      <c r="AB638" s="1"/>
      <c r="AC638" s="1"/>
      <c r="AD638" s="1"/>
      <c r="AE638" s="1"/>
      <c r="AF638" s="1"/>
      <c r="AG638" s="1"/>
    </row>
    <row r="639" spans="1:33" ht="14.25" customHeight="1">
      <c r="A639" s="26"/>
      <c r="B639" s="26"/>
      <c r="C639" s="26"/>
      <c r="D639" s="26"/>
      <c r="E639" s="26"/>
      <c r="F639" s="26"/>
      <c r="G639" s="26"/>
      <c r="H639" s="26"/>
      <c r="I639" s="26"/>
      <c r="J639" s="26"/>
      <c r="K639" s="26"/>
      <c r="L639" s="26"/>
      <c r="M639" s="26"/>
      <c r="N639" s="1"/>
      <c r="O639" s="1"/>
      <c r="P639" s="1"/>
      <c r="Q639" s="1"/>
      <c r="R639" s="1"/>
      <c r="S639" s="1"/>
      <c r="T639" s="1"/>
      <c r="U639" s="1"/>
      <c r="V639" s="1"/>
      <c r="W639" s="1"/>
      <c r="X639" s="1"/>
      <c r="Y639" s="1"/>
      <c r="Z639" s="1"/>
      <c r="AA639" s="1"/>
      <c r="AB639" s="1"/>
      <c r="AC639" s="1"/>
      <c r="AD639" s="1"/>
      <c r="AE639" s="1"/>
      <c r="AF639" s="1"/>
      <c r="AG639" s="1"/>
    </row>
    <row r="640" spans="1:33" ht="14.25" customHeight="1">
      <c r="A640" s="26"/>
      <c r="B640" s="26"/>
      <c r="C640" s="26"/>
      <c r="D640" s="26"/>
      <c r="E640" s="26"/>
      <c r="F640" s="26"/>
      <c r="G640" s="26"/>
      <c r="H640" s="26"/>
      <c r="I640" s="26"/>
      <c r="J640" s="26"/>
      <c r="K640" s="26"/>
      <c r="L640" s="26"/>
      <c r="M640" s="26"/>
      <c r="N640" s="1"/>
      <c r="O640" s="1"/>
      <c r="P640" s="1"/>
      <c r="Q640" s="1"/>
      <c r="R640" s="1"/>
      <c r="S640" s="1"/>
      <c r="T640" s="1"/>
      <c r="U640" s="1"/>
      <c r="V640" s="1"/>
      <c r="W640" s="1"/>
      <c r="X640" s="1"/>
      <c r="Y640" s="1"/>
      <c r="Z640" s="1"/>
      <c r="AA640" s="1"/>
      <c r="AB640" s="1"/>
      <c r="AC640" s="1"/>
      <c r="AD640" s="1"/>
      <c r="AE640" s="1"/>
      <c r="AF640" s="1"/>
      <c r="AG640" s="1"/>
    </row>
    <row r="641" spans="1:33" ht="14.25" customHeight="1">
      <c r="A641" s="26"/>
      <c r="B641" s="26"/>
      <c r="C641" s="26"/>
      <c r="D641" s="26"/>
      <c r="E641" s="26"/>
      <c r="F641" s="26"/>
      <c r="G641" s="26"/>
      <c r="H641" s="26"/>
      <c r="I641" s="26"/>
      <c r="J641" s="26"/>
      <c r="K641" s="26"/>
      <c r="L641" s="26"/>
      <c r="M641" s="26"/>
      <c r="N641" s="1"/>
      <c r="O641" s="1"/>
      <c r="P641" s="1"/>
      <c r="Q641" s="1"/>
      <c r="R641" s="1"/>
      <c r="S641" s="1"/>
      <c r="T641" s="1"/>
      <c r="U641" s="1"/>
      <c r="V641" s="1"/>
      <c r="W641" s="1"/>
      <c r="X641" s="1"/>
      <c r="Y641" s="1"/>
      <c r="Z641" s="1"/>
      <c r="AA641" s="1"/>
      <c r="AB641" s="1"/>
      <c r="AC641" s="1"/>
      <c r="AD641" s="1"/>
      <c r="AE641" s="1"/>
      <c r="AF641" s="1"/>
      <c r="AG641" s="1"/>
    </row>
    <row r="642" spans="1:33" ht="14.25" customHeight="1">
      <c r="A642" s="26"/>
      <c r="B642" s="26"/>
      <c r="C642" s="26"/>
      <c r="D642" s="26"/>
      <c r="E642" s="26"/>
      <c r="F642" s="26"/>
      <c r="G642" s="26"/>
      <c r="H642" s="26"/>
      <c r="I642" s="26"/>
      <c r="J642" s="26"/>
      <c r="K642" s="26"/>
      <c r="L642" s="26"/>
      <c r="M642" s="26"/>
      <c r="N642" s="1"/>
      <c r="O642" s="1"/>
      <c r="P642" s="1"/>
      <c r="Q642" s="1"/>
      <c r="R642" s="1"/>
      <c r="S642" s="1"/>
      <c r="T642" s="1"/>
      <c r="U642" s="1"/>
      <c r="V642" s="1"/>
      <c r="W642" s="1"/>
      <c r="X642" s="1"/>
      <c r="Y642" s="1"/>
      <c r="Z642" s="1"/>
      <c r="AA642" s="1"/>
      <c r="AB642" s="1"/>
      <c r="AC642" s="1"/>
      <c r="AD642" s="1"/>
      <c r="AE642" s="1"/>
      <c r="AF642" s="1"/>
      <c r="AG642" s="1"/>
    </row>
    <row r="643" spans="1:33" ht="14.25" customHeight="1">
      <c r="A643" s="26"/>
      <c r="B643" s="26"/>
      <c r="C643" s="26"/>
      <c r="D643" s="26"/>
      <c r="E643" s="26"/>
      <c r="F643" s="26"/>
      <c r="G643" s="26"/>
      <c r="H643" s="26"/>
      <c r="I643" s="26"/>
      <c r="J643" s="26"/>
      <c r="K643" s="26"/>
      <c r="L643" s="26"/>
      <c r="M643" s="26"/>
      <c r="N643" s="1"/>
      <c r="O643" s="1"/>
      <c r="P643" s="1"/>
      <c r="Q643" s="1"/>
      <c r="R643" s="1"/>
      <c r="S643" s="1"/>
      <c r="T643" s="1"/>
      <c r="U643" s="1"/>
      <c r="V643" s="1"/>
      <c r="W643" s="1"/>
      <c r="X643" s="1"/>
      <c r="Y643" s="1"/>
      <c r="Z643" s="1"/>
      <c r="AA643" s="1"/>
      <c r="AB643" s="1"/>
      <c r="AC643" s="1"/>
      <c r="AD643" s="1"/>
      <c r="AE643" s="1"/>
      <c r="AF643" s="1"/>
      <c r="AG643" s="1"/>
    </row>
    <row r="644" spans="1:33" ht="14.25" customHeight="1">
      <c r="A644" s="26"/>
      <c r="B644" s="26"/>
      <c r="C644" s="26"/>
      <c r="D644" s="26"/>
      <c r="E644" s="26"/>
      <c r="F644" s="26"/>
      <c r="G644" s="26"/>
      <c r="H644" s="26"/>
      <c r="I644" s="26"/>
      <c r="J644" s="26"/>
      <c r="K644" s="26"/>
      <c r="L644" s="26"/>
      <c r="M644" s="26"/>
      <c r="N644" s="1"/>
      <c r="O644" s="1"/>
      <c r="P644" s="1"/>
      <c r="Q644" s="1"/>
      <c r="R644" s="1"/>
      <c r="S644" s="1"/>
      <c r="T644" s="1"/>
      <c r="U644" s="1"/>
      <c r="V644" s="1"/>
      <c r="W644" s="1"/>
      <c r="X644" s="1"/>
      <c r="Y644" s="1"/>
      <c r="Z644" s="1"/>
      <c r="AA644" s="1"/>
      <c r="AB644" s="1"/>
      <c r="AC644" s="1"/>
      <c r="AD644" s="1"/>
      <c r="AE644" s="1"/>
      <c r="AF644" s="1"/>
      <c r="AG644" s="1"/>
    </row>
    <row r="645" spans="1:33" ht="14.25" customHeight="1">
      <c r="A645" s="26"/>
      <c r="B645" s="26"/>
      <c r="C645" s="26"/>
      <c r="D645" s="26"/>
      <c r="E645" s="26"/>
      <c r="F645" s="26"/>
      <c r="G645" s="26"/>
      <c r="H645" s="26"/>
      <c r="I645" s="26"/>
      <c r="J645" s="26"/>
      <c r="K645" s="26"/>
      <c r="L645" s="26"/>
      <c r="M645" s="26"/>
      <c r="N645" s="1"/>
      <c r="O645" s="1"/>
      <c r="P645" s="1"/>
      <c r="Q645" s="1"/>
      <c r="R645" s="1"/>
      <c r="S645" s="1"/>
      <c r="T645" s="1"/>
      <c r="U645" s="1"/>
      <c r="V645" s="1"/>
      <c r="W645" s="1"/>
      <c r="X645" s="1"/>
      <c r="Y645" s="1"/>
      <c r="Z645" s="1"/>
      <c r="AA645" s="1"/>
      <c r="AB645" s="1"/>
      <c r="AC645" s="1"/>
      <c r="AD645" s="1"/>
      <c r="AE645" s="1"/>
      <c r="AF645" s="1"/>
      <c r="AG645" s="1"/>
    </row>
    <row r="646" spans="1:33" ht="14.25" customHeight="1">
      <c r="A646" s="26"/>
      <c r="B646" s="26"/>
      <c r="C646" s="26"/>
      <c r="D646" s="26"/>
      <c r="E646" s="26"/>
      <c r="F646" s="26"/>
      <c r="G646" s="26"/>
      <c r="H646" s="26"/>
      <c r="I646" s="26"/>
      <c r="J646" s="26"/>
      <c r="K646" s="26"/>
      <c r="L646" s="26"/>
      <c r="M646" s="26"/>
      <c r="N646" s="1"/>
      <c r="O646" s="1"/>
      <c r="P646" s="1"/>
      <c r="Q646" s="1"/>
      <c r="R646" s="1"/>
      <c r="S646" s="1"/>
      <c r="T646" s="1"/>
      <c r="U646" s="1"/>
      <c r="V646" s="1"/>
      <c r="W646" s="1"/>
      <c r="X646" s="1"/>
      <c r="Y646" s="1"/>
      <c r="Z646" s="1"/>
      <c r="AA646" s="1"/>
      <c r="AB646" s="1"/>
      <c r="AC646" s="1"/>
      <c r="AD646" s="1"/>
      <c r="AE646" s="1"/>
      <c r="AF646" s="1"/>
      <c r="AG646" s="1"/>
    </row>
    <row r="647" spans="1:33" ht="14.25" customHeight="1">
      <c r="A647" s="26"/>
      <c r="B647" s="26"/>
      <c r="C647" s="26"/>
      <c r="D647" s="26"/>
      <c r="E647" s="26"/>
      <c r="F647" s="26"/>
      <c r="G647" s="26"/>
      <c r="H647" s="26"/>
      <c r="I647" s="26"/>
      <c r="J647" s="26"/>
      <c r="K647" s="26"/>
      <c r="L647" s="26"/>
      <c r="M647" s="26"/>
      <c r="N647" s="1"/>
      <c r="O647" s="1"/>
      <c r="P647" s="1"/>
      <c r="Q647" s="1"/>
      <c r="R647" s="1"/>
      <c r="S647" s="1"/>
      <c r="T647" s="1"/>
      <c r="U647" s="1"/>
      <c r="V647" s="1"/>
      <c r="W647" s="1"/>
      <c r="X647" s="1"/>
      <c r="Y647" s="1"/>
      <c r="Z647" s="1"/>
      <c r="AA647" s="1"/>
      <c r="AB647" s="1"/>
      <c r="AC647" s="1"/>
      <c r="AD647" s="1"/>
      <c r="AE647" s="1"/>
      <c r="AF647" s="1"/>
      <c r="AG647" s="1"/>
    </row>
    <row r="648" spans="1:33" ht="14.25" customHeight="1">
      <c r="A648" s="26"/>
      <c r="B648" s="26"/>
      <c r="C648" s="26"/>
      <c r="D648" s="26"/>
      <c r="E648" s="26"/>
      <c r="F648" s="26"/>
      <c r="G648" s="26"/>
      <c r="H648" s="26"/>
      <c r="I648" s="26"/>
      <c r="J648" s="26"/>
      <c r="K648" s="26"/>
      <c r="L648" s="26"/>
      <c r="M648" s="26"/>
      <c r="N648" s="1"/>
      <c r="O648" s="1"/>
      <c r="P648" s="1"/>
      <c r="Q648" s="1"/>
      <c r="R648" s="1"/>
      <c r="S648" s="1"/>
      <c r="T648" s="1"/>
      <c r="U648" s="1"/>
      <c r="V648" s="1"/>
      <c r="W648" s="1"/>
      <c r="X648" s="1"/>
      <c r="Y648" s="1"/>
      <c r="Z648" s="1"/>
      <c r="AA648" s="1"/>
      <c r="AB648" s="1"/>
      <c r="AC648" s="1"/>
      <c r="AD648" s="1"/>
      <c r="AE648" s="1"/>
      <c r="AF648" s="1"/>
      <c r="AG648" s="1"/>
    </row>
    <row r="649" spans="1:33" ht="14.25" customHeight="1">
      <c r="A649" s="26"/>
      <c r="B649" s="26"/>
      <c r="C649" s="26"/>
      <c r="D649" s="26"/>
      <c r="E649" s="26"/>
      <c r="F649" s="26"/>
      <c r="G649" s="26"/>
      <c r="H649" s="26"/>
      <c r="I649" s="26"/>
      <c r="J649" s="26"/>
      <c r="K649" s="26"/>
      <c r="L649" s="26"/>
      <c r="M649" s="26"/>
      <c r="N649" s="1"/>
      <c r="O649" s="1"/>
      <c r="P649" s="1"/>
      <c r="Q649" s="1"/>
      <c r="R649" s="1"/>
      <c r="S649" s="1"/>
      <c r="T649" s="1"/>
      <c r="U649" s="1"/>
      <c r="V649" s="1"/>
      <c r="W649" s="1"/>
      <c r="X649" s="1"/>
      <c r="Y649" s="1"/>
      <c r="Z649" s="1"/>
      <c r="AA649" s="1"/>
      <c r="AB649" s="1"/>
      <c r="AC649" s="1"/>
      <c r="AD649" s="1"/>
      <c r="AE649" s="1"/>
      <c r="AF649" s="1"/>
      <c r="AG649" s="1"/>
    </row>
    <row r="650" spans="1:33" ht="14.25" customHeight="1">
      <c r="A650" s="26"/>
      <c r="B650" s="26"/>
      <c r="C650" s="26"/>
      <c r="D650" s="26"/>
      <c r="E650" s="26"/>
      <c r="F650" s="26"/>
      <c r="G650" s="26"/>
      <c r="H650" s="26"/>
      <c r="I650" s="26"/>
      <c r="J650" s="26"/>
      <c r="K650" s="26"/>
      <c r="L650" s="26"/>
      <c r="M650" s="26"/>
      <c r="N650" s="1"/>
      <c r="O650" s="1"/>
      <c r="P650" s="1"/>
      <c r="Q650" s="1"/>
      <c r="R650" s="1"/>
      <c r="S650" s="1"/>
      <c r="T650" s="1"/>
      <c r="U650" s="1"/>
      <c r="V650" s="1"/>
      <c r="W650" s="1"/>
      <c r="X650" s="1"/>
      <c r="Y650" s="1"/>
      <c r="Z650" s="1"/>
      <c r="AA650" s="1"/>
      <c r="AB650" s="1"/>
      <c r="AC650" s="1"/>
      <c r="AD650" s="1"/>
      <c r="AE650" s="1"/>
      <c r="AF650" s="1"/>
      <c r="AG650" s="1"/>
    </row>
    <row r="651" spans="1:33" ht="14.25" customHeight="1">
      <c r="A651" s="26"/>
      <c r="B651" s="26"/>
      <c r="C651" s="26"/>
      <c r="D651" s="26"/>
      <c r="E651" s="26"/>
      <c r="F651" s="26"/>
      <c r="G651" s="26"/>
      <c r="H651" s="26"/>
      <c r="I651" s="26"/>
      <c r="J651" s="26"/>
      <c r="K651" s="26"/>
      <c r="L651" s="26"/>
      <c r="M651" s="26"/>
      <c r="N651" s="1"/>
      <c r="O651" s="1"/>
      <c r="P651" s="1"/>
      <c r="Q651" s="1"/>
      <c r="R651" s="1"/>
      <c r="S651" s="1"/>
      <c r="T651" s="1"/>
      <c r="U651" s="1"/>
      <c r="V651" s="1"/>
      <c r="W651" s="1"/>
      <c r="X651" s="1"/>
      <c r="Y651" s="1"/>
      <c r="Z651" s="1"/>
      <c r="AA651" s="1"/>
      <c r="AB651" s="1"/>
      <c r="AC651" s="1"/>
      <c r="AD651" s="1"/>
      <c r="AE651" s="1"/>
      <c r="AF651" s="1"/>
      <c r="AG651" s="1"/>
    </row>
    <row r="652" spans="1:33" ht="14.25" customHeight="1">
      <c r="A652" s="26"/>
      <c r="B652" s="26"/>
      <c r="C652" s="26"/>
      <c r="D652" s="26"/>
      <c r="E652" s="26"/>
      <c r="F652" s="26"/>
      <c r="G652" s="26"/>
      <c r="H652" s="26"/>
      <c r="I652" s="26"/>
      <c r="J652" s="26"/>
      <c r="K652" s="26"/>
      <c r="L652" s="26"/>
      <c r="M652" s="26"/>
      <c r="N652" s="1"/>
      <c r="O652" s="1"/>
      <c r="P652" s="1"/>
      <c r="Q652" s="1"/>
      <c r="R652" s="1"/>
      <c r="S652" s="1"/>
      <c r="T652" s="1"/>
      <c r="U652" s="1"/>
      <c r="V652" s="1"/>
      <c r="W652" s="1"/>
      <c r="X652" s="1"/>
      <c r="Y652" s="1"/>
      <c r="Z652" s="1"/>
      <c r="AA652" s="1"/>
      <c r="AB652" s="1"/>
      <c r="AC652" s="1"/>
      <c r="AD652" s="1"/>
      <c r="AE652" s="1"/>
      <c r="AF652" s="1"/>
      <c r="AG652" s="1"/>
    </row>
    <row r="653" spans="1:33" ht="14.25" customHeight="1">
      <c r="A653" s="26"/>
      <c r="B653" s="26"/>
      <c r="C653" s="26"/>
      <c r="D653" s="26"/>
      <c r="E653" s="26"/>
      <c r="F653" s="26"/>
      <c r="G653" s="26"/>
      <c r="H653" s="26"/>
      <c r="I653" s="26"/>
      <c r="J653" s="26"/>
      <c r="K653" s="26"/>
      <c r="L653" s="26"/>
      <c r="M653" s="26"/>
      <c r="N653" s="1"/>
      <c r="O653" s="1"/>
      <c r="P653" s="1"/>
      <c r="Q653" s="1"/>
      <c r="R653" s="1"/>
      <c r="S653" s="1"/>
      <c r="T653" s="1"/>
      <c r="U653" s="1"/>
      <c r="V653" s="1"/>
      <c r="W653" s="1"/>
      <c r="X653" s="1"/>
      <c r="Y653" s="1"/>
      <c r="Z653" s="1"/>
      <c r="AA653" s="1"/>
      <c r="AB653" s="1"/>
      <c r="AC653" s="1"/>
      <c r="AD653" s="1"/>
      <c r="AE653" s="1"/>
      <c r="AF653" s="1"/>
      <c r="AG653" s="1"/>
    </row>
    <row r="654" spans="1:33" ht="14.25" customHeight="1">
      <c r="A654" s="26"/>
      <c r="B654" s="26"/>
      <c r="C654" s="26"/>
      <c r="D654" s="26"/>
      <c r="E654" s="26"/>
      <c r="F654" s="26"/>
      <c r="G654" s="26"/>
      <c r="H654" s="26"/>
      <c r="I654" s="26"/>
      <c r="J654" s="26"/>
      <c r="K654" s="26"/>
      <c r="L654" s="26"/>
      <c r="M654" s="26"/>
      <c r="N654" s="1"/>
      <c r="O654" s="1"/>
      <c r="P654" s="1"/>
      <c r="Q654" s="1"/>
      <c r="R654" s="1"/>
      <c r="S654" s="1"/>
      <c r="T654" s="1"/>
      <c r="U654" s="1"/>
      <c r="V654" s="1"/>
      <c r="W654" s="1"/>
      <c r="X654" s="1"/>
      <c r="Y654" s="1"/>
      <c r="Z654" s="1"/>
      <c r="AA654" s="1"/>
      <c r="AB654" s="1"/>
      <c r="AC654" s="1"/>
      <c r="AD654" s="1"/>
      <c r="AE654" s="1"/>
      <c r="AF654" s="1"/>
      <c r="AG654" s="1"/>
    </row>
    <row r="655" spans="1:33" ht="14.25" customHeight="1">
      <c r="A655" s="26"/>
      <c r="B655" s="26"/>
      <c r="C655" s="26"/>
      <c r="D655" s="26"/>
      <c r="E655" s="26"/>
      <c r="F655" s="26"/>
      <c r="G655" s="26"/>
      <c r="H655" s="26"/>
      <c r="I655" s="26"/>
      <c r="J655" s="26"/>
      <c r="K655" s="26"/>
      <c r="L655" s="26"/>
      <c r="M655" s="26"/>
      <c r="N655" s="1"/>
      <c r="O655" s="1"/>
      <c r="P655" s="1"/>
      <c r="Q655" s="1"/>
      <c r="R655" s="1"/>
      <c r="S655" s="1"/>
      <c r="T655" s="1"/>
      <c r="U655" s="1"/>
      <c r="V655" s="1"/>
      <c r="W655" s="1"/>
      <c r="X655" s="1"/>
      <c r="Y655" s="1"/>
      <c r="Z655" s="1"/>
      <c r="AA655" s="1"/>
      <c r="AB655" s="1"/>
      <c r="AC655" s="1"/>
      <c r="AD655" s="1"/>
      <c r="AE655" s="1"/>
      <c r="AF655" s="1"/>
      <c r="AG655" s="1"/>
    </row>
    <row r="656" spans="1:33" ht="14.25" customHeight="1">
      <c r="A656" s="26"/>
      <c r="B656" s="26"/>
      <c r="C656" s="26"/>
      <c r="D656" s="26"/>
      <c r="E656" s="26"/>
      <c r="F656" s="26"/>
      <c r="G656" s="26"/>
      <c r="H656" s="26"/>
      <c r="I656" s="26"/>
      <c r="J656" s="26"/>
      <c r="K656" s="26"/>
      <c r="L656" s="26"/>
      <c r="M656" s="26"/>
      <c r="N656" s="1"/>
      <c r="O656" s="1"/>
      <c r="P656" s="1"/>
      <c r="Q656" s="1"/>
      <c r="R656" s="1"/>
      <c r="S656" s="1"/>
      <c r="T656" s="1"/>
      <c r="U656" s="1"/>
      <c r="V656" s="1"/>
      <c r="W656" s="1"/>
      <c r="X656" s="1"/>
      <c r="Y656" s="1"/>
      <c r="Z656" s="1"/>
      <c r="AA656" s="1"/>
      <c r="AB656" s="1"/>
      <c r="AC656" s="1"/>
      <c r="AD656" s="1"/>
      <c r="AE656" s="1"/>
      <c r="AF656" s="1"/>
      <c r="AG656" s="1"/>
    </row>
    <row r="657" spans="1:33" ht="14.25" customHeight="1">
      <c r="A657" s="26"/>
      <c r="B657" s="26"/>
      <c r="C657" s="26"/>
      <c r="D657" s="26"/>
      <c r="E657" s="26"/>
      <c r="F657" s="26"/>
      <c r="G657" s="26"/>
      <c r="H657" s="26"/>
      <c r="I657" s="26"/>
      <c r="J657" s="26"/>
      <c r="K657" s="26"/>
      <c r="L657" s="26"/>
      <c r="M657" s="26"/>
      <c r="N657" s="1"/>
      <c r="O657" s="1"/>
      <c r="P657" s="1"/>
      <c r="Q657" s="1"/>
      <c r="R657" s="1"/>
      <c r="S657" s="1"/>
      <c r="T657" s="1"/>
      <c r="U657" s="1"/>
      <c r="V657" s="1"/>
      <c r="W657" s="1"/>
      <c r="X657" s="1"/>
      <c r="Y657" s="1"/>
      <c r="Z657" s="1"/>
      <c r="AA657" s="1"/>
      <c r="AB657" s="1"/>
      <c r="AC657" s="1"/>
      <c r="AD657" s="1"/>
      <c r="AE657" s="1"/>
      <c r="AF657" s="1"/>
      <c r="AG657" s="1"/>
    </row>
    <row r="658" spans="1:33" ht="14.25" customHeight="1">
      <c r="A658" s="26"/>
      <c r="B658" s="26"/>
      <c r="C658" s="26"/>
      <c r="D658" s="26"/>
      <c r="E658" s="26"/>
      <c r="F658" s="26"/>
      <c r="G658" s="26"/>
      <c r="H658" s="26"/>
      <c r="I658" s="26"/>
      <c r="J658" s="26"/>
      <c r="K658" s="26"/>
      <c r="L658" s="26"/>
      <c r="M658" s="26"/>
      <c r="N658" s="1"/>
      <c r="O658" s="1"/>
      <c r="P658" s="1"/>
      <c r="Q658" s="1"/>
      <c r="R658" s="1"/>
      <c r="S658" s="1"/>
      <c r="T658" s="1"/>
      <c r="U658" s="1"/>
      <c r="V658" s="1"/>
      <c r="W658" s="1"/>
      <c r="X658" s="1"/>
      <c r="Y658" s="1"/>
      <c r="Z658" s="1"/>
      <c r="AA658" s="1"/>
      <c r="AB658" s="1"/>
      <c r="AC658" s="1"/>
      <c r="AD658" s="1"/>
      <c r="AE658" s="1"/>
      <c r="AF658" s="1"/>
      <c r="AG658" s="1"/>
    </row>
    <row r="659" spans="1:33" ht="14.25" customHeight="1">
      <c r="A659" s="26"/>
      <c r="B659" s="26"/>
      <c r="C659" s="26"/>
      <c r="D659" s="26"/>
      <c r="E659" s="26"/>
      <c r="F659" s="26"/>
      <c r="G659" s="26"/>
      <c r="H659" s="26"/>
      <c r="I659" s="26"/>
      <c r="J659" s="26"/>
      <c r="K659" s="26"/>
      <c r="L659" s="26"/>
      <c r="M659" s="26"/>
      <c r="N659" s="1"/>
      <c r="O659" s="1"/>
      <c r="P659" s="1"/>
      <c r="Q659" s="1"/>
      <c r="R659" s="1"/>
      <c r="S659" s="1"/>
      <c r="T659" s="1"/>
      <c r="U659" s="1"/>
      <c r="V659" s="1"/>
      <c r="W659" s="1"/>
      <c r="X659" s="1"/>
      <c r="Y659" s="1"/>
      <c r="Z659" s="1"/>
      <c r="AA659" s="1"/>
      <c r="AB659" s="1"/>
      <c r="AC659" s="1"/>
      <c r="AD659" s="1"/>
      <c r="AE659" s="1"/>
      <c r="AF659" s="1"/>
      <c r="AG659" s="1"/>
    </row>
    <row r="660" spans="1:33" ht="14.25" customHeight="1">
      <c r="A660" s="26"/>
      <c r="B660" s="26"/>
      <c r="C660" s="26"/>
      <c r="D660" s="26"/>
      <c r="E660" s="26"/>
      <c r="F660" s="26"/>
      <c r="G660" s="26"/>
      <c r="H660" s="26"/>
      <c r="I660" s="26"/>
      <c r="J660" s="26"/>
      <c r="K660" s="26"/>
      <c r="L660" s="26"/>
      <c r="M660" s="26"/>
      <c r="N660" s="1"/>
      <c r="O660" s="1"/>
      <c r="P660" s="1"/>
      <c r="Q660" s="1"/>
      <c r="R660" s="1"/>
      <c r="S660" s="1"/>
      <c r="T660" s="1"/>
      <c r="U660" s="1"/>
      <c r="V660" s="1"/>
      <c r="W660" s="1"/>
      <c r="X660" s="1"/>
      <c r="Y660" s="1"/>
      <c r="Z660" s="1"/>
      <c r="AA660" s="1"/>
      <c r="AB660" s="1"/>
      <c r="AC660" s="1"/>
      <c r="AD660" s="1"/>
      <c r="AE660" s="1"/>
      <c r="AF660" s="1"/>
      <c r="AG660" s="1"/>
    </row>
    <row r="661" spans="1:33" ht="14.25" customHeight="1">
      <c r="A661" s="26"/>
      <c r="B661" s="26"/>
      <c r="C661" s="26"/>
      <c r="D661" s="26"/>
      <c r="E661" s="26"/>
      <c r="F661" s="26"/>
      <c r="G661" s="26"/>
      <c r="H661" s="26"/>
      <c r="I661" s="26"/>
      <c r="J661" s="26"/>
      <c r="K661" s="26"/>
      <c r="L661" s="26"/>
      <c r="M661" s="26"/>
      <c r="N661" s="1"/>
      <c r="O661" s="1"/>
      <c r="P661" s="1"/>
      <c r="Q661" s="1"/>
      <c r="R661" s="1"/>
      <c r="S661" s="1"/>
      <c r="T661" s="1"/>
      <c r="U661" s="1"/>
      <c r="V661" s="1"/>
      <c r="W661" s="1"/>
      <c r="X661" s="1"/>
      <c r="Y661" s="1"/>
      <c r="Z661" s="1"/>
      <c r="AA661" s="1"/>
      <c r="AB661" s="1"/>
      <c r="AC661" s="1"/>
      <c r="AD661" s="1"/>
      <c r="AE661" s="1"/>
      <c r="AF661" s="1"/>
      <c r="AG661" s="1"/>
    </row>
    <row r="662" spans="1:33" ht="14.25" customHeight="1">
      <c r="A662" s="26"/>
      <c r="B662" s="26"/>
      <c r="C662" s="26"/>
      <c r="D662" s="26"/>
      <c r="E662" s="26"/>
      <c r="F662" s="26"/>
      <c r="G662" s="26"/>
      <c r="H662" s="26"/>
      <c r="I662" s="26"/>
      <c r="J662" s="26"/>
      <c r="K662" s="26"/>
      <c r="L662" s="26"/>
      <c r="M662" s="26"/>
      <c r="N662" s="1"/>
      <c r="O662" s="1"/>
      <c r="P662" s="1"/>
      <c r="Q662" s="1"/>
      <c r="R662" s="1"/>
      <c r="S662" s="1"/>
      <c r="T662" s="1"/>
      <c r="U662" s="1"/>
      <c r="V662" s="1"/>
      <c r="W662" s="1"/>
      <c r="X662" s="1"/>
      <c r="Y662" s="1"/>
      <c r="Z662" s="1"/>
      <c r="AA662" s="1"/>
      <c r="AB662" s="1"/>
      <c r="AC662" s="1"/>
      <c r="AD662" s="1"/>
      <c r="AE662" s="1"/>
      <c r="AF662" s="1"/>
      <c r="AG662" s="1"/>
    </row>
    <row r="663" spans="1:33" ht="14.25" customHeight="1">
      <c r="A663" s="26"/>
      <c r="B663" s="26"/>
      <c r="C663" s="26"/>
      <c r="D663" s="26"/>
      <c r="E663" s="26"/>
      <c r="F663" s="26"/>
      <c r="G663" s="26"/>
      <c r="H663" s="26"/>
      <c r="I663" s="26"/>
      <c r="J663" s="26"/>
      <c r="K663" s="26"/>
      <c r="L663" s="26"/>
      <c r="M663" s="26"/>
      <c r="N663" s="1"/>
      <c r="O663" s="1"/>
      <c r="P663" s="1"/>
      <c r="Q663" s="1"/>
      <c r="R663" s="1"/>
      <c r="S663" s="1"/>
      <c r="T663" s="1"/>
      <c r="U663" s="1"/>
      <c r="V663" s="1"/>
      <c r="W663" s="1"/>
      <c r="X663" s="1"/>
      <c r="Y663" s="1"/>
      <c r="Z663" s="1"/>
      <c r="AA663" s="1"/>
      <c r="AB663" s="1"/>
      <c r="AC663" s="1"/>
      <c r="AD663" s="1"/>
      <c r="AE663" s="1"/>
      <c r="AF663" s="1"/>
      <c r="AG663" s="1"/>
    </row>
    <row r="664" spans="1:33" ht="14.25" customHeight="1">
      <c r="A664" s="26"/>
      <c r="B664" s="26"/>
      <c r="C664" s="26"/>
      <c r="D664" s="26"/>
      <c r="E664" s="26"/>
      <c r="F664" s="26"/>
      <c r="G664" s="26"/>
      <c r="H664" s="26"/>
      <c r="I664" s="26"/>
      <c r="J664" s="26"/>
      <c r="K664" s="26"/>
      <c r="L664" s="26"/>
      <c r="M664" s="26"/>
      <c r="N664" s="1"/>
      <c r="O664" s="1"/>
      <c r="P664" s="1"/>
      <c r="Q664" s="1"/>
      <c r="R664" s="1"/>
      <c r="S664" s="1"/>
      <c r="T664" s="1"/>
      <c r="U664" s="1"/>
      <c r="V664" s="1"/>
      <c r="W664" s="1"/>
      <c r="X664" s="1"/>
      <c r="Y664" s="1"/>
      <c r="Z664" s="1"/>
      <c r="AA664" s="1"/>
      <c r="AB664" s="1"/>
      <c r="AC664" s="1"/>
      <c r="AD664" s="1"/>
      <c r="AE664" s="1"/>
      <c r="AF664" s="1"/>
      <c r="AG664" s="1"/>
    </row>
    <row r="665" spans="1:33" ht="14.25" customHeight="1">
      <c r="A665" s="26"/>
      <c r="B665" s="26"/>
      <c r="C665" s="26"/>
      <c r="D665" s="26"/>
      <c r="E665" s="26"/>
      <c r="F665" s="26"/>
      <c r="G665" s="26"/>
      <c r="H665" s="26"/>
      <c r="I665" s="26"/>
      <c r="J665" s="26"/>
      <c r="K665" s="26"/>
      <c r="L665" s="26"/>
      <c r="M665" s="26"/>
      <c r="N665" s="1"/>
      <c r="O665" s="1"/>
      <c r="P665" s="1"/>
      <c r="Q665" s="1"/>
      <c r="R665" s="1"/>
      <c r="S665" s="1"/>
      <c r="T665" s="1"/>
      <c r="U665" s="1"/>
      <c r="V665" s="1"/>
      <c r="W665" s="1"/>
      <c r="X665" s="1"/>
      <c r="Y665" s="1"/>
      <c r="Z665" s="1"/>
      <c r="AA665" s="1"/>
      <c r="AB665" s="1"/>
      <c r="AC665" s="1"/>
      <c r="AD665" s="1"/>
      <c r="AE665" s="1"/>
      <c r="AF665" s="1"/>
      <c r="AG665" s="1"/>
    </row>
    <row r="666" spans="1:33" ht="14.25" customHeight="1">
      <c r="A666" s="26"/>
      <c r="B666" s="26"/>
      <c r="C666" s="26"/>
      <c r="D666" s="26"/>
      <c r="E666" s="26"/>
      <c r="F666" s="26"/>
      <c r="G666" s="26"/>
      <c r="H666" s="26"/>
      <c r="I666" s="26"/>
      <c r="J666" s="26"/>
      <c r="K666" s="26"/>
      <c r="L666" s="26"/>
      <c r="M666" s="26"/>
      <c r="N666" s="1"/>
      <c r="O666" s="1"/>
      <c r="P666" s="1"/>
      <c r="Q666" s="1"/>
      <c r="R666" s="1"/>
      <c r="S666" s="1"/>
      <c r="T666" s="1"/>
      <c r="U666" s="1"/>
      <c r="V666" s="1"/>
      <c r="W666" s="1"/>
      <c r="X666" s="1"/>
      <c r="Y666" s="1"/>
      <c r="Z666" s="1"/>
      <c r="AA666" s="1"/>
      <c r="AB666" s="1"/>
      <c r="AC666" s="1"/>
      <c r="AD666" s="1"/>
      <c r="AE666" s="1"/>
      <c r="AF666" s="1"/>
      <c r="AG666" s="1"/>
    </row>
    <row r="667" spans="1:33" ht="14.25" customHeight="1">
      <c r="A667" s="26"/>
      <c r="B667" s="26"/>
      <c r="C667" s="26"/>
      <c r="D667" s="26"/>
      <c r="E667" s="26"/>
      <c r="F667" s="26"/>
      <c r="G667" s="26"/>
      <c r="H667" s="26"/>
      <c r="I667" s="26"/>
      <c r="J667" s="26"/>
      <c r="K667" s="26"/>
      <c r="L667" s="26"/>
      <c r="M667" s="26"/>
      <c r="N667" s="1"/>
      <c r="O667" s="1"/>
      <c r="P667" s="1"/>
      <c r="Q667" s="1"/>
      <c r="R667" s="1"/>
      <c r="S667" s="1"/>
      <c r="T667" s="1"/>
      <c r="U667" s="1"/>
      <c r="V667" s="1"/>
      <c r="W667" s="1"/>
      <c r="X667" s="1"/>
      <c r="Y667" s="1"/>
      <c r="Z667" s="1"/>
      <c r="AA667" s="1"/>
      <c r="AB667" s="1"/>
      <c r="AC667" s="1"/>
      <c r="AD667" s="1"/>
      <c r="AE667" s="1"/>
      <c r="AF667" s="1"/>
      <c r="AG667" s="1"/>
    </row>
    <row r="668" spans="1:33" ht="14.25" customHeight="1">
      <c r="A668" s="26"/>
      <c r="B668" s="26"/>
      <c r="C668" s="26"/>
      <c r="D668" s="26"/>
      <c r="E668" s="26"/>
      <c r="F668" s="26"/>
      <c r="G668" s="26"/>
      <c r="H668" s="26"/>
      <c r="I668" s="26"/>
      <c r="J668" s="26"/>
      <c r="K668" s="26"/>
      <c r="L668" s="26"/>
      <c r="M668" s="26"/>
      <c r="N668" s="1"/>
      <c r="O668" s="1"/>
      <c r="P668" s="1"/>
      <c r="Q668" s="1"/>
      <c r="R668" s="1"/>
      <c r="S668" s="1"/>
      <c r="T668" s="1"/>
      <c r="U668" s="1"/>
      <c r="V668" s="1"/>
      <c r="W668" s="1"/>
      <c r="X668" s="1"/>
      <c r="Y668" s="1"/>
      <c r="Z668" s="1"/>
      <c r="AA668" s="1"/>
      <c r="AB668" s="1"/>
      <c r="AC668" s="1"/>
      <c r="AD668" s="1"/>
      <c r="AE668" s="1"/>
      <c r="AF668" s="1"/>
      <c r="AG668" s="1"/>
    </row>
    <row r="669" spans="1:33" ht="14.25" customHeight="1">
      <c r="A669" s="26"/>
      <c r="B669" s="26"/>
      <c r="C669" s="26"/>
      <c r="D669" s="26"/>
      <c r="E669" s="26"/>
      <c r="F669" s="26"/>
      <c r="G669" s="26"/>
      <c r="H669" s="26"/>
      <c r="I669" s="26"/>
      <c r="J669" s="26"/>
      <c r="K669" s="26"/>
      <c r="L669" s="26"/>
      <c r="M669" s="26"/>
      <c r="N669" s="1"/>
      <c r="O669" s="1"/>
      <c r="P669" s="1"/>
      <c r="Q669" s="1"/>
      <c r="R669" s="1"/>
      <c r="S669" s="1"/>
      <c r="T669" s="1"/>
      <c r="U669" s="1"/>
      <c r="V669" s="1"/>
      <c r="W669" s="1"/>
      <c r="X669" s="1"/>
      <c r="Y669" s="1"/>
      <c r="Z669" s="1"/>
      <c r="AA669" s="1"/>
      <c r="AB669" s="1"/>
      <c r="AC669" s="1"/>
      <c r="AD669" s="1"/>
      <c r="AE669" s="1"/>
      <c r="AF669" s="1"/>
      <c r="AG669" s="1"/>
    </row>
    <row r="670" spans="1:33" ht="14.25" customHeight="1">
      <c r="A670" s="26"/>
      <c r="B670" s="26"/>
      <c r="C670" s="26"/>
      <c r="D670" s="26"/>
      <c r="E670" s="26"/>
      <c r="F670" s="26"/>
      <c r="G670" s="26"/>
      <c r="H670" s="26"/>
      <c r="I670" s="26"/>
      <c r="J670" s="26"/>
      <c r="K670" s="26"/>
      <c r="L670" s="26"/>
      <c r="M670" s="26"/>
      <c r="N670" s="1"/>
      <c r="O670" s="1"/>
      <c r="P670" s="1"/>
      <c r="Q670" s="1"/>
      <c r="R670" s="1"/>
      <c r="S670" s="1"/>
      <c r="T670" s="1"/>
      <c r="U670" s="1"/>
      <c r="V670" s="1"/>
      <c r="W670" s="1"/>
      <c r="X670" s="1"/>
      <c r="Y670" s="1"/>
      <c r="Z670" s="1"/>
      <c r="AA670" s="1"/>
      <c r="AB670" s="1"/>
      <c r="AC670" s="1"/>
      <c r="AD670" s="1"/>
      <c r="AE670" s="1"/>
      <c r="AF670" s="1"/>
      <c r="AG670" s="1"/>
    </row>
    <row r="671" spans="1:33" ht="14.25" customHeight="1">
      <c r="A671" s="26"/>
      <c r="B671" s="26"/>
      <c r="C671" s="26"/>
      <c r="D671" s="26"/>
      <c r="E671" s="26"/>
      <c r="F671" s="26"/>
      <c r="G671" s="26"/>
      <c r="H671" s="26"/>
      <c r="I671" s="26"/>
      <c r="J671" s="26"/>
      <c r="K671" s="26"/>
      <c r="L671" s="26"/>
      <c r="M671" s="26"/>
      <c r="N671" s="1"/>
      <c r="O671" s="1"/>
      <c r="P671" s="1"/>
      <c r="Q671" s="1"/>
      <c r="R671" s="1"/>
      <c r="S671" s="1"/>
      <c r="T671" s="1"/>
      <c r="U671" s="1"/>
      <c r="V671" s="1"/>
      <c r="W671" s="1"/>
      <c r="X671" s="1"/>
      <c r="Y671" s="1"/>
      <c r="Z671" s="1"/>
      <c r="AA671" s="1"/>
      <c r="AB671" s="1"/>
      <c r="AC671" s="1"/>
      <c r="AD671" s="1"/>
      <c r="AE671" s="1"/>
      <c r="AF671" s="1"/>
      <c r="AG671" s="1"/>
    </row>
    <row r="672" spans="1:33" ht="14.25" customHeight="1">
      <c r="A672" s="26"/>
      <c r="B672" s="26"/>
      <c r="C672" s="26"/>
      <c r="D672" s="26"/>
      <c r="E672" s="26"/>
      <c r="F672" s="26"/>
      <c r="G672" s="26"/>
      <c r="H672" s="26"/>
      <c r="I672" s="26"/>
      <c r="J672" s="26"/>
      <c r="K672" s="26"/>
      <c r="L672" s="26"/>
      <c r="M672" s="26"/>
      <c r="N672" s="1"/>
      <c r="O672" s="1"/>
      <c r="P672" s="1"/>
      <c r="Q672" s="1"/>
      <c r="R672" s="1"/>
      <c r="S672" s="1"/>
      <c r="T672" s="1"/>
      <c r="U672" s="1"/>
      <c r="V672" s="1"/>
      <c r="W672" s="1"/>
      <c r="X672" s="1"/>
      <c r="Y672" s="1"/>
      <c r="Z672" s="1"/>
      <c r="AA672" s="1"/>
      <c r="AB672" s="1"/>
      <c r="AC672" s="1"/>
      <c r="AD672" s="1"/>
      <c r="AE672" s="1"/>
      <c r="AF672" s="1"/>
      <c r="AG672" s="1"/>
    </row>
    <row r="673" spans="1:33" ht="14.25" customHeight="1">
      <c r="A673" s="26"/>
      <c r="B673" s="26"/>
      <c r="C673" s="26"/>
      <c r="D673" s="26"/>
      <c r="E673" s="26"/>
      <c r="F673" s="26"/>
      <c r="G673" s="26"/>
      <c r="H673" s="26"/>
      <c r="I673" s="26"/>
      <c r="J673" s="26"/>
      <c r="K673" s="26"/>
      <c r="L673" s="26"/>
      <c r="M673" s="26"/>
      <c r="N673" s="1"/>
      <c r="O673" s="1"/>
      <c r="P673" s="1"/>
      <c r="Q673" s="1"/>
      <c r="R673" s="1"/>
      <c r="S673" s="1"/>
      <c r="T673" s="1"/>
      <c r="U673" s="1"/>
      <c r="V673" s="1"/>
      <c r="W673" s="1"/>
      <c r="X673" s="1"/>
      <c r="Y673" s="1"/>
      <c r="Z673" s="1"/>
      <c r="AA673" s="1"/>
      <c r="AB673" s="1"/>
      <c r="AC673" s="1"/>
      <c r="AD673" s="1"/>
      <c r="AE673" s="1"/>
      <c r="AF673" s="1"/>
      <c r="AG673" s="1"/>
    </row>
    <row r="674" spans="1:33" ht="14.25" customHeight="1">
      <c r="A674" s="26"/>
      <c r="B674" s="26"/>
      <c r="C674" s="26"/>
      <c r="D674" s="26"/>
      <c r="E674" s="26"/>
      <c r="F674" s="26"/>
      <c r="G674" s="26"/>
      <c r="H674" s="26"/>
      <c r="I674" s="26"/>
      <c r="J674" s="26"/>
      <c r="K674" s="26"/>
      <c r="L674" s="26"/>
      <c r="M674" s="26"/>
      <c r="N674" s="1"/>
      <c r="O674" s="1"/>
      <c r="P674" s="1"/>
      <c r="Q674" s="1"/>
      <c r="R674" s="1"/>
      <c r="S674" s="1"/>
      <c r="T674" s="1"/>
      <c r="U674" s="1"/>
      <c r="V674" s="1"/>
      <c r="W674" s="1"/>
      <c r="X674" s="1"/>
      <c r="Y674" s="1"/>
      <c r="Z674" s="1"/>
      <c r="AA674" s="1"/>
      <c r="AB674" s="1"/>
      <c r="AC674" s="1"/>
      <c r="AD674" s="1"/>
      <c r="AE674" s="1"/>
      <c r="AF674" s="1"/>
      <c r="AG674" s="1"/>
    </row>
    <row r="675" spans="1:33" ht="14.25" customHeight="1">
      <c r="A675" s="26"/>
      <c r="B675" s="26"/>
      <c r="C675" s="26"/>
      <c r="D675" s="26"/>
      <c r="E675" s="26"/>
      <c r="F675" s="26"/>
      <c r="G675" s="26"/>
      <c r="H675" s="26"/>
      <c r="I675" s="26"/>
      <c r="J675" s="26"/>
      <c r="K675" s="26"/>
      <c r="L675" s="26"/>
      <c r="M675" s="26"/>
      <c r="N675" s="1"/>
      <c r="O675" s="1"/>
      <c r="P675" s="1"/>
      <c r="Q675" s="1"/>
      <c r="R675" s="1"/>
      <c r="S675" s="1"/>
      <c r="T675" s="1"/>
      <c r="U675" s="1"/>
      <c r="V675" s="1"/>
      <c r="W675" s="1"/>
      <c r="X675" s="1"/>
      <c r="Y675" s="1"/>
      <c r="Z675" s="1"/>
      <c r="AA675" s="1"/>
      <c r="AB675" s="1"/>
      <c r="AC675" s="1"/>
      <c r="AD675" s="1"/>
      <c r="AE675" s="1"/>
      <c r="AF675" s="1"/>
      <c r="AG675" s="1"/>
    </row>
    <row r="676" spans="1:33" ht="14.25" customHeight="1">
      <c r="A676" s="26"/>
      <c r="B676" s="26"/>
      <c r="C676" s="26"/>
      <c r="D676" s="26"/>
      <c r="E676" s="26"/>
      <c r="F676" s="26"/>
      <c r="G676" s="26"/>
      <c r="H676" s="26"/>
      <c r="I676" s="26"/>
      <c r="J676" s="26"/>
      <c r="K676" s="26"/>
      <c r="L676" s="26"/>
      <c r="M676" s="26"/>
      <c r="N676" s="1"/>
      <c r="O676" s="1"/>
      <c r="P676" s="1"/>
      <c r="Q676" s="1"/>
      <c r="R676" s="1"/>
      <c r="S676" s="1"/>
      <c r="T676" s="1"/>
      <c r="U676" s="1"/>
      <c r="V676" s="1"/>
      <c r="W676" s="1"/>
      <c r="X676" s="1"/>
      <c r="Y676" s="1"/>
      <c r="Z676" s="1"/>
      <c r="AA676" s="1"/>
      <c r="AB676" s="1"/>
      <c r="AC676" s="1"/>
      <c r="AD676" s="1"/>
      <c r="AE676" s="1"/>
      <c r="AF676" s="1"/>
      <c r="AG676" s="1"/>
    </row>
    <row r="677" spans="1:33" ht="14.25" customHeight="1">
      <c r="A677" s="26"/>
      <c r="B677" s="26"/>
      <c r="C677" s="26"/>
      <c r="D677" s="26"/>
      <c r="E677" s="26"/>
      <c r="F677" s="26"/>
      <c r="G677" s="26"/>
      <c r="H677" s="26"/>
      <c r="I677" s="26"/>
      <c r="J677" s="26"/>
      <c r="K677" s="26"/>
      <c r="L677" s="26"/>
      <c r="M677" s="26"/>
      <c r="N677" s="1"/>
      <c r="O677" s="1"/>
      <c r="P677" s="1"/>
      <c r="Q677" s="1"/>
      <c r="R677" s="1"/>
      <c r="S677" s="1"/>
      <c r="T677" s="1"/>
      <c r="U677" s="1"/>
      <c r="V677" s="1"/>
      <c r="W677" s="1"/>
      <c r="X677" s="1"/>
      <c r="Y677" s="1"/>
      <c r="Z677" s="1"/>
      <c r="AA677" s="1"/>
      <c r="AB677" s="1"/>
      <c r="AC677" s="1"/>
      <c r="AD677" s="1"/>
      <c r="AE677" s="1"/>
      <c r="AF677" s="1"/>
      <c r="AG677" s="1"/>
    </row>
    <row r="678" spans="1:33" ht="14.25" customHeight="1">
      <c r="A678" s="26"/>
      <c r="B678" s="26"/>
      <c r="C678" s="26"/>
      <c r="D678" s="26"/>
      <c r="E678" s="26"/>
      <c r="F678" s="26"/>
      <c r="G678" s="26"/>
      <c r="H678" s="26"/>
      <c r="I678" s="26"/>
      <c r="J678" s="26"/>
      <c r="K678" s="26"/>
      <c r="L678" s="26"/>
      <c r="M678" s="26"/>
      <c r="N678" s="1"/>
      <c r="O678" s="1"/>
      <c r="P678" s="1"/>
      <c r="Q678" s="1"/>
      <c r="R678" s="1"/>
      <c r="S678" s="1"/>
      <c r="T678" s="1"/>
      <c r="U678" s="1"/>
      <c r="V678" s="1"/>
      <c r="W678" s="1"/>
      <c r="X678" s="1"/>
      <c r="Y678" s="1"/>
      <c r="Z678" s="1"/>
      <c r="AA678" s="1"/>
      <c r="AB678" s="1"/>
      <c r="AC678" s="1"/>
      <c r="AD678" s="1"/>
      <c r="AE678" s="1"/>
      <c r="AF678" s="1"/>
      <c r="AG678" s="1"/>
    </row>
    <row r="679" spans="1:33" ht="14.25" customHeight="1">
      <c r="A679" s="26"/>
      <c r="B679" s="26"/>
      <c r="C679" s="26"/>
      <c r="D679" s="26"/>
      <c r="E679" s="26"/>
      <c r="F679" s="26"/>
      <c r="G679" s="26"/>
      <c r="H679" s="26"/>
      <c r="I679" s="26"/>
      <c r="J679" s="26"/>
      <c r="K679" s="26"/>
      <c r="L679" s="26"/>
      <c r="M679" s="26"/>
      <c r="N679" s="1"/>
      <c r="O679" s="1"/>
      <c r="P679" s="1"/>
      <c r="Q679" s="1"/>
      <c r="R679" s="1"/>
      <c r="S679" s="1"/>
      <c r="T679" s="1"/>
      <c r="U679" s="1"/>
      <c r="V679" s="1"/>
      <c r="W679" s="1"/>
      <c r="X679" s="1"/>
      <c r="Y679" s="1"/>
      <c r="Z679" s="1"/>
      <c r="AA679" s="1"/>
      <c r="AB679" s="1"/>
      <c r="AC679" s="1"/>
      <c r="AD679" s="1"/>
      <c r="AE679" s="1"/>
      <c r="AF679" s="1"/>
      <c r="AG679" s="1"/>
    </row>
    <row r="680" spans="1:33" ht="14.25" customHeight="1">
      <c r="A680" s="26"/>
      <c r="B680" s="26"/>
      <c r="C680" s="26"/>
      <c r="D680" s="26"/>
      <c r="E680" s="26"/>
      <c r="F680" s="26"/>
      <c r="G680" s="26"/>
      <c r="H680" s="26"/>
      <c r="I680" s="26"/>
      <c r="J680" s="26"/>
      <c r="K680" s="26"/>
      <c r="L680" s="26"/>
      <c r="M680" s="26"/>
      <c r="N680" s="1"/>
      <c r="O680" s="1"/>
      <c r="P680" s="1"/>
      <c r="Q680" s="1"/>
      <c r="R680" s="1"/>
      <c r="S680" s="1"/>
      <c r="T680" s="1"/>
      <c r="U680" s="1"/>
      <c r="V680" s="1"/>
      <c r="W680" s="1"/>
      <c r="X680" s="1"/>
      <c r="Y680" s="1"/>
      <c r="Z680" s="1"/>
      <c r="AA680" s="1"/>
      <c r="AB680" s="1"/>
      <c r="AC680" s="1"/>
      <c r="AD680" s="1"/>
      <c r="AE680" s="1"/>
      <c r="AF680" s="1"/>
      <c r="AG680" s="1"/>
    </row>
    <row r="681" spans="1:33" ht="14.25" customHeight="1">
      <c r="A681" s="26"/>
      <c r="B681" s="26"/>
      <c r="C681" s="26"/>
      <c r="D681" s="26"/>
      <c r="E681" s="26"/>
      <c r="F681" s="26"/>
      <c r="G681" s="26"/>
      <c r="H681" s="26"/>
      <c r="I681" s="26"/>
      <c r="J681" s="26"/>
      <c r="K681" s="26"/>
      <c r="L681" s="26"/>
      <c r="M681" s="26"/>
      <c r="N681" s="1"/>
      <c r="O681" s="1"/>
      <c r="P681" s="1"/>
      <c r="Q681" s="1"/>
      <c r="R681" s="1"/>
      <c r="S681" s="1"/>
      <c r="T681" s="1"/>
      <c r="U681" s="1"/>
      <c r="V681" s="1"/>
      <c r="W681" s="1"/>
      <c r="X681" s="1"/>
      <c r="Y681" s="1"/>
      <c r="Z681" s="1"/>
      <c r="AA681" s="1"/>
      <c r="AB681" s="1"/>
      <c r="AC681" s="1"/>
      <c r="AD681" s="1"/>
      <c r="AE681" s="1"/>
      <c r="AF681" s="1"/>
      <c r="AG681" s="1"/>
    </row>
    <row r="682" spans="1:33" ht="14.25" customHeight="1">
      <c r="A682" s="26"/>
      <c r="B682" s="26"/>
      <c r="C682" s="26"/>
      <c r="D682" s="26"/>
      <c r="E682" s="26"/>
      <c r="F682" s="26"/>
      <c r="G682" s="26"/>
      <c r="H682" s="26"/>
      <c r="I682" s="26"/>
      <c r="J682" s="26"/>
      <c r="K682" s="26"/>
      <c r="L682" s="26"/>
      <c r="M682" s="26"/>
      <c r="N682" s="1"/>
      <c r="O682" s="1"/>
      <c r="P682" s="1"/>
      <c r="Q682" s="1"/>
      <c r="R682" s="1"/>
      <c r="S682" s="1"/>
      <c r="T682" s="1"/>
      <c r="U682" s="1"/>
      <c r="V682" s="1"/>
      <c r="W682" s="1"/>
      <c r="X682" s="1"/>
      <c r="Y682" s="1"/>
      <c r="Z682" s="1"/>
      <c r="AA682" s="1"/>
      <c r="AB682" s="1"/>
      <c r="AC682" s="1"/>
      <c r="AD682" s="1"/>
      <c r="AE682" s="1"/>
      <c r="AF682" s="1"/>
      <c r="AG682" s="1"/>
    </row>
    <row r="683" spans="1:33" ht="14.25" customHeight="1">
      <c r="A683" s="26"/>
      <c r="B683" s="26"/>
      <c r="C683" s="26"/>
      <c r="D683" s="26"/>
      <c r="E683" s="26"/>
      <c r="F683" s="26"/>
      <c r="G683" s="26"/>
      <c r="H683" s="26"/>
      <c r="I683" s="26"/>
      <c r="J683" s="26"/>
      <c r="K683" s="26"/>
      <c r="L683" s="26"/>
      <c r="M683" s="26"/>
      <c r="N683" s="1"/>
      <c r="O683" s="1"/>
      <c r="P683" s="1"/>
      <c r="Q683" s="1"/>
      <c r="R683" s="1"/>
      <c r="S683" s="1"/>
      <c r="T683" s="1"/>
      <c r="U683" s="1"/>
      <c r="V683" s="1"/>
      <c r="W683" s="1"/>
      <c r="X683" s="1"/>
      <c r="Y683" s="1"/>
      <c r="Z683" s="1"/>
      <c r="AA683" s="1"/>
      <c r="AB683" s="1"/>
      <c r="AC683" s="1"/>
      <c r="AD683" s="1"/>
      <c r="AE683" s="1"/>
      <c r="AF683" s="1"/>
      <c r="AG683" s="1"/>
    </row>
    <row r="684" spans="1:33" ht="14.25" customHeight="1">
      <c r="A684" s="26"/>
      <c r="B684" s="26"/>
      <c r="C684" s="26"/>
      <c r="D684" s="26"/>
      <c r="E684" s="26"/>
      <c r="F684" s="26"/>
      <c r="G684" s="26"/>
      <c r="H684" s="26"/>
      <c r="I684" s="26"/>
      <c r="J684" s="26"/>
      <c r="K684" s="26"/>
      <c r="L684" s="26"/>
      <c r="M684" s="26"/>
      <c r="N684" s="1"/>
      <c r="O684" s="1"/>
      <c r="P684" s="1"/>
      <c r="Q684" s="1"/>
      <c r="R684" s="1"/>
      <c r="S684" s="1"/>
      <c r="T684" s="1"/>
      <c r="U684" s="1"/>
      <c r="V684" s="1"/>
      <c r="W684" s="1"/>
      <c r="X684" s="1"/>
      <c r="Y684" s="1"/>
      <c r="Z684" s="1"/>
      <c r="AA684" s="1"/>
      <c r="AB684" s="1"/>
      <c r="AC684" s="1"/>
      <c r="AD684" s="1"/>
      <c r="AE684" s="1"/>
      <c r="AF684" s="1"/>
      <c r="AG684" s="1"/>
    </row>
    <row r="685" spans="1:33" ht="14.25" customHeight="1">
      <c r="A685" s="26"/>
      <c r="B685" s="26"/>
      <c r="C685" s="26"/>
      <c r="D685" s="26"/>
      <c r="E685" s="26"/>
      <c r="F685" s="26"/>
      <c r="G685" s="26"/>
      <c r="H685" s="26"/>
      <c r="I685" s="26"/>
      <c r="J685" s="26"/>
      <c r="K685" s="26"/>
      <c r="L685" s="26"/>
      <c r="M685" s="26"/>
      <c r="N685" s="1"/>
      <c r="O685" s="1"/>
      <c r="P685" s="1"/>
      <c r="Q685" s="1"/>
      <c r="R685" s="1"/>
      <c r="S685" s="1"/>
      <c r="T685" s="1"/>
      <c r="U685" s="1"/>
      <c r="V685" s="1"/>
      <c r="W685" s="1"/>
      <c r="X685" s="1"/>
      <c r="Y685" s="1"/>
      <c r="Z685" s="1"/>
      <c r="AA685" s="1"/>
      <c r="AB685" s="1"/>
      <c r="AC685" s="1"/>
      <c r="AD685" s="1"/>
      <c r="AE685" s="1"/>
      <c r="AF685" s="1"/>
      <c r="AG685" s="1"/>
    </row>
    <row r="686" spans="1:33" ht="14.25" customHeight="1">
      <c r="A686" s="26"/>
      <c r="B686" s="26"/>
      <c r="C686" s="26"/>
      <c r="D686" s="26"/>
      <c r="E686" s="26"/>
      <c r="F686" s="26"/>
      <c r="G686" s="26"/>
      <c r="H686" s="26"/>
      <c r="I686" s="26"/>
      <c r="J686" s="26"/>
      <c r="K686" s="26"/>
      <c r="L686" s="26"/>
      <c r="M686" s="26"/>
      <c r="N686" s="1"/>
      <c r="O686" s="1"/>
      <c r="P686" s="1"/>
      <c r="Q686" s="1"/>
      <c r="R686" s="1"/>
      <c r="S686" s="1"/>
      <c r="T686" s="1"/>
      <c r="U686" s="1"/>
      <c r="V686" s="1"/>
      <c r="W686" s="1"/>
      <c r="X686" s="1"/>
      <c r="Y686" s="1"/>
      <c r="Z686" s="1"/>
      <c r="AA686" s="1"/>
      <c r="AB686" s="1"/>
      <c r="AC686" s="1"/>
      <c r="AD686" s="1"/>
      <c r="AE686" s="1"/>
      <c r="AF686" s="1"/>
      <c r="AG686" s="1"/>
    </row>
    <row r="687" spans="1:33" ht="14.25" customHeight="1">
      <c r="A687" s="26"/>
      <c r="B687" s="26"/>
      <c r="C687" s="26"/>
      <c r="D687" s="26"/>
      <c r="E687" s="26"/>
      <c r="F687" s="26"/>
      <c r="G687" s="26"/>
      <c r="H687" s="26"/>
      <c r="I687" s="26"/>
      <c r="J687" s="26"/>
      <c r="K687" s="26"/>
      <c r="L687" s="26"/>
      <c r="M687" s="26"/>
      <c r="N687" s="1"/>
      <c r="O687" s="1"/>
      <c r="P687" s="1"/>
      <c r="Q687" s="1"/>
      <c r="R687" s="1"/>
      <c r="S687" s="1"/>
      <c r="T687" s="1"/>
      <c r="U687" s="1"/>
      <c r="V687" s="1"/>
      <c r="W687" s="1"/>
      <c r="X687" s="1"/>
      <c r="Y687" s="1"/>
      <c r="Z687" s="1"/>
      <c r="AA687" s="1"/>
      <c r="AB687" s="1"/>
      <c r="AC687" s="1"/>
      <c r="AD687" s="1"/>
      <c r="AE687" s="1"/>
      <c r="AF687" s="1"/>
      <c r="AG687" s="1"/>
    </row>
    <row r="688" spans="1:33" ht="14.25" customHeight="1">
      <c r="A688" s="26"/>
      <c r="B688" s="26"/>
      <c r="C688" s="26"/>
      <c r="D688" s="26"/>
      <c r="E688" s="26"/>
      <c r="F688" s="26"/>
      <c r="G688" s="26"/>
      <c r="H688" s="26"/>
      <c r="I688" s="26"/>
      <c r="J688" s="26"/>
      <c r="K688" s="26"/>
      <c r="L688" s="26"/>
      <c r="M688" s="26"/>
      <c r="N688" s="1"/>
      <c r="O688" s="1"/>
      <c r="P688" s="1"/>
      <c r="Q688" s="1"/>
      <c r="R688" s="1"/>
      <c r="S688" s="1"/>
      <c r="T688" s="1"/>
      <c r="U688" s="1"/>
      <c r="V688" s="1"/>
      <c r="W688" s="1"/>
      <c r="X688" s="1"/>
      <c r="Y688" s="1"/>
      <c r="Z688" s="1"/>
      <c r="AA688" s="1"/>
      <c r="AB688" s="1"/>
      <c r="AC688" s="1"/>
      <c r="AD688" s="1"/>
      <c r="AE688" s="1"/>
      <c r="AF688" s="1"/>
      <c r="AG688" s="1"/>
    </row>
    <row r="689" spans="1:33" ht="14.25" customHeight="1">
      <c r="A689" s="26"/>
      <c r="B689" s="26"/>
      <c r="C689" s="26"/>
      <c r="D689" s="26"/>
      <c r="E689" s="26"/>
      <c r="F689" s="26"/>
      <c r="G689" s="26"/>
      <c r="H689" s="26"/>
      <c r="I689" s="26"/>
      <c r="J689" s="26"/>
      <c r="K689" s="26"/>
      <c r="L689" s="26"/>
      <c r="M689" s="26"/>
      <c r="N689" s="1"/>
      <c r="O689" s="1"/>
      <c r="P689" s="1"/>
      <c r="Q689" s="1"/>
      <c r="R689" s="1"/>
      <c r="S689" s="1"/>
      <c r="T689" s="1"/>
      <c r="U689" s="1"/>
      <c r="V689" s="1"/>
      <c r="W689" s="1"/>
      <c r="X689" s="1"/>
      <c r="Y689" s="1"/>
      <c r="Z689" s="1"/>
      <c r="AA689" s="1"/>
      <c r="AB689" s="1"/>
      <c r="AC689" s="1"/>
      <c r="AD689" s="1"/>
      <c r="AE689" s="1"/>
      <c r="AF689" s="1"/>
      <c r="AG689" s="1"/>
    </row>
    <row r="690" spans="1:33" ht="14.25" customHeight="1">
      <c r="A690" s="26"/>
      <c r="B690" s="26"/>
      <c r="C690" s="26"/>
      <c r="D690" s="26"/>
      <c r="E690" s="26"/>
      <c r="F690" s="26"/>
      <c r="G690" s="26"/>
      <c r="H690" s="26"/>
      <c r="I690" s="26"/>
      <c r="J690" s="26"/>
      <c r="K690" s="26"/>
      <c r="L690" s="26"/>
      <c r="M690" s="26"/>
      <c r="N690" s="1"/>
      <c r="O690" s="1"/>
      <c r="P690" s="1"/>
      <c r="Q690" s="1"/>
      <c r="R690" s="1"/>
      <c r="S690" s="1"/>
      <c r="T690" s="1"/>
      <c r="U690" s="1"/>
      <c r="V690" s="1"/>
      <c r="W690" s="1"/>
      <c r="X690" s="1"/>
      <c r="Y690" s="1"/>
      <c r="Z690" s="1"/>
      <c r="AA690" s="1"/>
      <c r="AB690" s="1"/>
      <c r="AC690" s="1"/>
      <c r="AD690" s="1"/>
      <c r="AE690" s="1"/>
      <c r="AF690" s="1"/>
      <c r="AG690" s="1"/>
    </row>
    <row r="691" spans="1:33" ht="14.25" customHeight="1">
      <c r="A691" s="26"/>
      <c r="B691" s="26"/>
      <c r="C691" s="26"/>
      <c r="D691" s="26"/>
      <c r="E691" s="26"/>
      <c r="F691" s="26"/>
      <c r="G691" s="26"/>
      <c r="H691" s="26"/>
      <c r="I691" s="26"/>
      <c r="J691" s="26"/>
      <c r="K691" s="26"/>
      <c r="L691" s="26"/>
      <c r="M691" s="26"/>
      <c r="N691" s="1"/>
      <c r="O691" s="1"/>
      <c r="P691" s="1"/>
      <c r="Q691" s="1"/>
      <c r="R691" s="1"/>
      <c r="S691" s="1"/>
      <c r="T691" s="1"/>
      <c r="U691" s="1"/>
      <c r="V691" s="1"/>
      <c r="W691" s="1"/>
      <c r="X691" s="1"/>
      <c r="Y691" s="1"/>
      <c r="Z691" s="1"/>
      <c r="AA691" s="1"/>
      <c r="AB691" s="1"/>
      <c r="AC691" s="1"/>
      <c r="AD691" s="1"/>
      <c r="AE691" s="1"/>
      <c r="AF691" s="1"/>
      <c r="AG691" s="1"/>
    </row>
    <row r="692" spans="1:33" ht="14.25" customHeight="1">
      <c r="A692" s="26"/>
      <c r="B692" s="26"/>
      <c r="C692" s="26"/>
      <c r="D692" s="26"/>
      <c r="E692" s="26"/>
      <c r="F692" s="26"/>
      <c r="G692" s="26"/>
      <c r="H692" s="26"/>
      <c r="I692" s="26"/>
      <c r="J692" s="26"/>
      <c r="K692" s="26"/>
      <c r="L692" s="26"/>
      <c r="M692" s="26"/>
      <c r="N692" s="1"/>
      <c r="O692" s="1"/>
      <c r="P692" s="1"/>
      <c r="Q692" s="1"/>
      <c r="R692" s="1"/>
      <c r="S692" s="1"/>
      <c r="T692" s="1"/>
      <c r="U692" s="1"/>
      <c r="V692" s="1"/>
      <c r="W692" s="1"/>
      <c r="X692" s="1"/>
      <c r="Y692" s="1"/>
      <c r="Z692" s="1"/>
      <c r="AA692" s="1"/>
      <c r="AB692" s="1"/>
      <c r="AC692" s="1"/>
      <c r="AD692" s="1"/>
      <c r="AE692" s="1"/>
      <c r="AF692" s="1"/>
      <c r="AG692" s="1"/>
    </row>
    <row r="693" spans="1:33" ht="14.25" customHeight="1">
      <c r="A693" s="26"/>
      <c r="B693" s="26"/>
      <c r="C693" s="26"/>
      <c r="D693" s="26"/>
      <c r="E693" s="26"/>
      <c r="F693" s="26"/>
      <c r="G693" s="26"/>
      <c r="H693" s="26"/>
      <c r="I693" s="26"/>
      <c r="J693" s="26"/>
      <c r="K693" s="26"/>
      <c r="L693" s="26"/>
      <c r="M693" s="26"/>
      <c r="N693" s="1"/>
      <c r="O693" s="1"/>
      <c r="P693" s="1"/>
      <c r="Q693" s="1"/>
      <c r="R693" s="1"/>
      <c r="S693" s="1"/>
      <c r="T693" s="1"/>
      <c r="U693" s="1"/>
      <c r="V693" s="1"/>
      <c r="W693" s="1"/>
      <c r="X693" s="1"/>
      <c r="Y693" s="1"/>
      <c r="Z693" s="1"/>
      <c r="AA693" s="1"/>
      <c r="AB693" s="1"/>
      <c r="AC693" s="1"/>
      <c r="AD693" s="1"/>
      <c r="AE693" s="1"/>
      <c r="AF693" s="1"/>
      <c r="AG693" s="1"/>
    </row>
    <row r="694" spans="1:33" ht="14.25" customHeight="1">
      <c r="A694" s="26"/>
      <c r="B694" s="26"/>
      <c r="C694" s="26"/>
      <c r="D694" s="26"/>
      <c r="E694" s="26"/>
      <c r="F694" s="26"/>
      <c r="G694" s="26"/>
      <c r="H694" s="26"/>
      <c r="I694" s="26"/>
      <c r="J694" s="26"/>
      <c r="K694" s="26"/>
      <c r="L694" s="26"/>
      <c r="M694" s="26"/>
      <c r="N694" s="1"/>
      <c r="O694" s="1"/>
      <c r="P694" s="1"/>
      <c r="Q694" s="1"/>
      <c r="R694" s="1"/>
      <c r="S694" s="1"/>
      <c r="T694" s="1"/>
      <c r="U694" s="1"/>
      <c r="V694" s="1"/>
      <c r="W694" s="1"/>
      <c r="X694" s="1"/>
      <c r="Y694" s="1"/>
      <c r="Z694" s="1"/>
      <c r="AA694" s="1"/>
      <c r="AB694" s="1"/>
      <c r="AC694" s="1"/>
      <c r="AD694" s="1"/>
      <c r="AE694" s="1"/>
      <c r="AF694" s="1"/>
      <c r="AG694" s="1"/>
    </row>
    <row r="695" spans="1:33" ht="14.25" customHeight="1">
      <c r="A695" s="26"/>
      <c r="B695" s="26"/>
      <c r="C695" s="26"/>
      <c r="D695" s="26"/>
      <c r="E695" s="26"/>
      <c r="F695" s="26"/>
      <c r="G695" s="26"/>
      <c r="H695" s="26"/>
      <c r="I695" s="26"/>
      <c r="J695" s="26"/>
      <c r="K695" s="26"/>
      <c r="L695" s="26"/>
      <c r="M695" s="26"/>
      <c r="N695" s="1"/>
      <c r="O695" s="1"/>
      <c r="P695" s="1"/>
      <c r="Q695" s="1"/>
      <c r="R695" s="1"/>
      <c r="S695" s="1"/>
      <c r="T695" s="1"/>
      <c r="U695" s="1"/>
      <c r="V695" s="1"/>
      <c r="W695" s="1"/>
      <c r="X695" s="1"/>
      <c r="Y695" s="1"/>
      <c r="Z695" s="1"/>
      <c r="AA695" s="1"/>
      <c r="AB695" s="1"/>
      <c r="AC695" s="1"/>
      <c r="AD695" s="1"/>
      <c r="AE695" s="1"/>
      <c r="AF695" s="1"/>
      <c r="AG695" s="1"/>
    </row>
    <row r="696" spans="1:33" ht="14.25" customHeight="1">
      <c r="A696" s="26"/>
      <c r="B696" s="26"/>
      <c r="C696" s="26"/>
      <c r="D696" s="26"/>
      <c r="E696" s="26"/>
      <c r="F696" s="26"/>
      <c r="G696" s="26"/>
      <c r="H696" s="26"/>
      <c r="I696" s="26"/>
      <c r="J696" s="26"/>
      <c r="K696" s="26"/>
      <c r="L696" s="26"/>
      <c r="M696" s="26"/>
      <c r="N696" s="1"/>
      <c r="O696" s="1"/>
      <c r="P696" s="1"/>
      <c r="Q696" s="1"/>
      <c r="R696" s="1"/>
      <c r="S696" s="1"/>
      <c r="T696" s="1"/>
      <c r="U696" s="1"/>
      <c r="V696" s="1"/>
      <c r="W696" s="1"/>
      <c r="X696" s="1"/>
      <c r="Y696" s="1"/>
      <c r="Z696" s="1"/>
      <c r="AA696" s="1"/>
      <c r="AB696" s="1"/>
      <c r="AC696" s="1"/>
      <c r="AD696" s="1"/>
      <c r="AE696" s="1"/>
      <c r="AF696" s="1"/>
      <c r="AG696" s="1"/>
    </row>
    <row r="697" spans="1:33" ht="14.25" customHeight="1">
      <c r="A697" s="26"/>
      <c r="B697" s="26"/>
      <c r="C697" s="26"/>
      <c r="D697" s="26"/>
      <c r="E697" s="26"/>
      <c r="F697" s="26"/>
      <c r="G697" s="26"/>
      <c r="H697" s="26"/>
      <c r="I697" s="26"/>
      <c r="J697" s="26"/>
      <c r="K697" s="26"/>
      <c r="L697" s="26"/>
      <c r="M697" s="26"/>
      <c r="N697" s="1"/>
      <c r="O697" s="1"/>
      <c r="P697" s="1"/>
      <c r="Q697" s="1"/>
      <c r="R697" s="1"/>
      <c r="S697" s="1"/>
      <c r="T697" s="1"/>
      <c r="U697" s="1"/>
      <c r="V697" s="1"/>
      <c r="W697" s="1"/>
      <c r="X697" s="1"/>
      <c r="Y697" s="1"/>
      <c r="Z697" s="1"/>
      <c r="AA697" s="1"/>
      <c r="AB697" s="1"/>
      <c r="AC697" s="1"/>
      <c r="AD697" s="1"/>
      <c r="AE697" s="1"/>
      <c r="AF697" s="1"/>
      <c r="AG697" s="1"/>
    </row>
    <row r="698" spans="1:33" ht="14.25" customHeight="1">
      <c r="A698" s="26"/>
      <c r="B698" s="26"/>
      <c r="C698" s="26"/>
      <c r="D698" s="26"/>
      <c r="E698" s="26"/>
      <c r="F698" s="26"/>
      <c r="G698" s="26"/>
      <c r="H698" s="26"/>
      <c r="I698" s="26"/>
      <c r="J698" s="26"/>
      <c r="K698" s="26"/>
      <c r="L698" s="26"/>
      <c r="M698" s="26"/>
      <c r="N698" s="1"/>
      <c r="O698" s="1"/>
      <c r="P698" s="1"/>
      <c r="Q698" s="1"/>
      <c r="R698" s="1"/>
      <c r="S698" s="1"/>
      <c r="T698" s="1"/>
      <c r="U698" s="1"/>
      <c r="V698" s="1"/>
      <c r="W698" s="1"/>
      <c r="X698" s="1"/>
      <c r="Y698" s="1"/>
      <c r="Z698" s="1"/>
      <c r="AA698" s="1"/>
      <c r="AB698" s="1"/>
      <c r="AC698" s="1"/>
      <c r="AD698" s="1"/>
      <c r="AE698" s="1"/>
      <c r="AF698" s="1"/>
      <c r="AG698" s="1"/>
    </row>
    <row r="699" spans="1:33" ht="14.25" customHeight="1">
      <c r="A699" s="26"/>
      <c r="B699" s="26"/>
      <c r="C699" s="26"/>
      <c r="D699" s="26"/>
      <c r="E699" s="26"/>
      <c r="F699" s="26"/>
      <c r="G699" s="26"/>
      <c r="H699" s="26"/>
      <c r="I699" s="26"/>
      <c r="J699" s="26"/>
      <c r="K699" s="26"/>
      <c r="L699" s="26"/>
      <c r="M699" s="26"/>
      <c r="N699" s="1"/>
      <c r="O699" s="1"/>
      <c r="P699" s="1"/>
      <c r="Q699" s="1"/>
      <c r="R699" s="1"/>
      <c r="S699" s="1"/>
      <c r="T699" s="1"/>
      <c r="U699" s="1"/>
      <c r="V699" s="1"/>
      <c r="W699" s="1"/>
      <c r="X699" s="1"/>
      <c r="Y699" s="1"/>
      <c r="Z699" s="1"/>
      <c r="AA699" s="1"/>
      <c r="AB699" s="1"/>
      <c r="AC699" s="1"/>
      <c r="AD699" s="1"/>
      <c r="AE699" s="1"/>
      <c r="AF699" s="1"/>
      <c r="AG699" s="1"/>
    </row>
    <row r="700" spans="1:33" ht="14.25" customHeight="1">
      <c r="A700" s="26"/>
      <c r="B700" s="26"/>
      <c r="C700" s="26"/>
      <c r="D700" s="26"/>
      <c r="E700" s="26"/>
      <c r="F700" s="26"/>
      <c r="G700" s="26"/>
      <c r="H700" s="26"/>
      <c r="I700" s="26"/>
      <c r="J700" s="26"/>
      <c r="K700" s="26"/>
      <c r="L700" s="26"/>
      <c r="M700" s="26"/>
      <c r="N700" s="1"/>
      <c r="O700" s="1"/>
      <c r="P700" s="1"/>
      <c r="Q700" s="1"/>
      <c r="R700" s="1"/>
      <c r="S700" s="1"/>
      <c r="T700" s="1"/>
      <c r="U700" s="1"/>
      <c r="V700" s="1"/>
      <c r="W700" s="1"/>
      <c r="X700" s="1"/>
      <c r="Y700" s="1"/>
      <c r="Z700" s="1"/>
      <c r="AA700" s="1"/>
      <c r="AB700" s="1"/>
      <c r="AC700" s="1"/>
      <c r="AD700" s="1"/>
      <c r="AE700" s="1"/>
      <c r="AF700" s="1"/>
      <c r="AG700" s="1"/>
    </row>
    <row r="701" spans="1:33" ht="14.25" customHeight="1">
      <c r="A701" s="26"/>
      <c r="B701" s="26"/>
      <c r="C701" s="26"/>
      <c r="D701" s="26"/>
      <c r="E701" s="26"/>
      <c r="F701" s="26"/>
      <c r="G701" s="26"/>
      <c r="H701" s="26"/>
      <c r="I701" s="26"/>
      <c r="J701" s="26"/>
      <c r="K701" s="26"/>
      <c r="L701" s="26"/>
      <c r="M701" s="26"/>
      <c r="N701" s="1"/>
      <c r="O701" s="1"/>
      <c r="P701" s="1"/>
      <c r="Q701" s="1"/>
      <c r="R701" s="1"/>
      <c r="S701" s="1"/>
      <c r="T701" s="1"/>
      <c r="U701" s="1"/>
      <c r="V701" s="1"/>
      <c r="W701" s="1"/>
      <c r="X701" s="1"/>
      <c r="Y701" s="1"/>
      <c r="Z701" s="1"/>
      <c r="AA701" s="1"/>
      <c r="AB701" s="1"/>
      <c r="AC701" s="1"/>
      <c r="AD701" s="1"/>
      <c r="AE701" s="1"/>
      <c r="AF701" s="1"/>
      <c r="AG701" s="1"/>
    </row>
    <row r="702" spans="1:33" ht="14.25" customHeight="1">
      <c r="A702" s="26"/>
      <c r="B702" s="26"/>
      <c r="C702" s="26"/>
      <c r="D702" s="26"/>
      <c r="E702" s="26"/>
      <c r="F702" s="26"/>
      <c r="G702" s="26"/>
      <c r="H702" s="26"/>
      <c r="I702" s="26"/>
      <c r="J702" s="26"/>
      <c r="K702" s="26"/>
      <c r="L702" s="26"/>
      <c r="M702" s="26"/>
      <c r="N702" s="1"/>
      <c r="O702" s="1"/>
      <c r="P702" s="1"/>
      <c r="Q702" s="1"/>
      <c r="R702" s="1"/>
      <c r="S702" s="1"/>
      <c r="T702" s="1"/>
      <c r="U702" s="1"/>
      <c r="V702" s="1"/>
      <c r="W702" s="1"/>
      <c r="X702" s="1"/>
      <c r="Y702" s="1"/>
      <c r="Z702" s="1"/>
      <c r="AA702" s="1"/>
      <c r="AB702" s="1"/>
      <c r="AC702" s="1"/>
      <c r="AD702" s="1"/>
      <c r="AE702" s="1"/>
      <c r="AF702" s="1"/>
      <c r="AG702" s="1"/>
    </row>
    <row r="703" spans="1:33" ht="14.25" customHeight="1">
      <c r="A703" s="26"/>
      <c r="B703" s="26"/>
      <c r="C703" s="26"/>
      <c r="D703" s="26"/>
      <c r="E703" s="26"/>
      <c r="F703" s="26"/>
      <c r="G703" s="26"/>
      <c r="H703" s="26"/>
      <c r="I703" s="26"/>
      <c r="J703" s="26"/>
      <c r="K703" s="26"/>
      <c r="L703" s="26"/>
      <c r="M703" s="26"/>
      <c r="N703" s="1"/>
      <c r="O703" s="1"/>
      <c r="P703" s="1"/>
      <c r="Q703" s="1"/>
      <c r="R703" s="1"/>
      <c r="S703" s="1"/>
      <c r="T703" s="1"/>
      <c r="U703" s="1"/>
      <c r="V703" s="1"/>
      <c r="W703" s="1"/>
      <c r="X703" s="1"/>
      <c r="Y703" s="1"/>
      <c r="Z703" s="1"/>
      <c r="AA703" s="1"/>
      <c r="AB703" s="1"/>
      <c r="AC703" s="1"/>
      <c r="AD703" s="1"/>
      <c r="AE703" s="1"/>
      <c r="AF703" s="1"/>
      <c r="AG703" s="1"/>
    </row>
    <row r="704" spans="1:33" ht="14.25" customHeight="1">
      <c r="A704" s="26"/>
      <c r="B704" s="26"/>
      <c r="C704" s="26"/>
      <c r="D704" s="26"/>
      <c r="E704" s="26"/>
      <c r="F704" s="26"/>
      <c r="G704" s="26"/>
      <c r="H704" s="26"/>
      <c r="I704" s="26"/>
      <c r="J704" s="26"/>
      <c r="K704" s="26"/>
      <c r="L704" s="26"/>
      <c r="M704" s="26"/>
      <c r="N704" s="1"/>
      <c r="O704" s="1"/>
      <c r="P704" s="1"/>
      <c r="Q704" s="1"/>
      <c r="R704" s="1"/>
      <c r="S704" s="1"/>
      <c r="T704" s="1"/>
      <c r="U704" s="1"/>
      <c r="V704" s="1"/>
      <c r="W704" s="1"/>
      <c r="X704" s="1"/>
      <c r="Y704" s="1"/>
      <c r="Z704" s="1"/>
      <c r="AA704" s="1"/>
      <c r="AB704" s="1"/>
      <c r="AC704" s="1"/>
      <c r="AD704" s="1"/>
      <c r="AE704" s="1"/>
      <c r="AF704" s="1"/>
      <c r="AG704" s="1"/>
    </row>
    <row r="705" spans="1:33" ht="14.25" customHeight="1">
      <c r="A705" s="26"/>
      <c r="B705" s="26"/>
      <c r="C705" s="26"/>
      <c r="D705" s="26"/>
      <c r="E705" s="26"/>
      <c r="F705" s="26"/>
      <c r="G705" s="26"/>
      <c r="H705" s="26"/>
      <c r="I705" s="26"/>
      <c r="J705" s="26"/>
      <c r="K705" s="26"/>
      <c r="L705" s="26"/>
      <c r="M705" s="26"/>
      <c r="N705" s="1"/>
      <c r="O705" s="1"/>
      <c r="P705" s="1"/>
      <c r="Q705" s="1"/>
      <c r="R705" s="1"/>
      <c r="S705" s="1"/>
      <c r="T705" s="1"/>
      <c r="U705" s="1"/>
      <c r="V705" s="1"/>
      <c r="W705" s="1"/>
      <c r="X705" s="1"/>
      <c r="Y705" s="1"/>
      <c r="Z705" s="1"/>
      <c r="AA705" s="1"/>
      <c r="AB705" s="1"/>
      <c r="AC705" s="1"/>
      <c r="AD705" s="1"/>
      <c r="AE705" s="1"/>
      <c r="AF705" s="1"/>
      <c r="AG705" s="1"/>
    </row>
    <row r="706" spans="1:33" ht="14.25" customHeight="1">
      <c r="A706" s="26"/>
      <c r="B706" s="26"/>
      <c r="C706" s="26"/>
      <c r="D706" s="26"/>
      <c r="E706" s="26"/>
      <c r="F706" s="26"/>
      <c r="G706" s="26"/>
      <c r="H706" s="26"/>
      <c r="I706" s="26"/>
      <c r="J706" s="26"/>
      <c r="K706" s="26"/>
      <c r="L706" s="26"/>
      <c r="M706" s="26"/>
      <c r="N706" s="1"/>
      <c r="O706" s="1"/>
      <c r="P706" s="1"/>
      <c r="Q706" s="1"/>
      <c r="R706" s="1"/>
      <c r="S706" s="1"/>
      <c r="T706" s="1"/>
      <c r="U706" s="1"/>
      <c r="V706" s="1"/>
      <c r="W706" s="1"/>
      <c r="X706" s="1"/>
      <c r="Y706" s="1"/>
      <c r="Z706" s="1"/>
      <c r="AA706" s="1"/>
      <c r="AB706" s="1"/>
      <c r="AC706" s="1"/>
      <c r="AD706" s="1"/>
      <c r="AE706" s="1"/>
      <c r="AF706" s="1"/>
      <c r="AG706" s="1"/>
    </row>
    <row r="707" spans="1:33" ht="14.25" customHeight="1">
      <c r="A707" s="26"/>
      <c r="B707" s="26"/>
      <c r="C707" s="26"/>
      <c r="D707" s="26"/>
      <c r="E707" s="26"/>
      <c r="F707" s="26"/>
      <c r="G707" s="26"/>
      <c r="H707" s="26"/>
      <c r="I707" s="26"/>
      <c r="J707" s="26"/>
      <c r="K707" s="26"/>
      <c r="L707" s="26"/>
      <c r="M707" s="26"/>
      <c r="N707" s="1"/>
      <c r="O707" s="1"/>
      <c r="P707" s="1"/>
      <c r="Q707" s="1"/>
      <c r="R707" s="1"/>
      <c r="S707" s="1"/>
      <c r="T707" s="1"/>
      <c r="U707" s="1"/>
      <c r="V707" s="1"/>
      <c r="W707" s="1"/>
      <c r="X707" s="1"/>
      <c r="Y707" s="1"/>
      <c r="Z707" s="1"/>
      <c r="AA707" s="1"/>
      <c r="AB707" s="1"/>
      <c r="AC707" s="1"/>
      <c r="AD707" s="1"/>
      <c r="AE707" s="1"/>
      <c r="AF707" s="1"/>
      <c r="AG707" s="1"/>
    </row>
    <row r="708" spans="1:33" ht="14.25" customHeight="1">
      <c r="A708" s="26"/>
      <c r="B708" s="26"/>
      <c r="C708" s="26"/>
      <c r="D708" s="26"/>
      <c r="E708" s="26"/>
      <c r="F708" s="26"/>
      <c r="G708" s="26"/>
      <c r="H708" s="26"/>
      <c r="I708" s="26"/>
      <c r="J708" s="26"/>
      <c r="K708" s="26"/>
      <c r="L708" s="26"/>
      <c r="M708" s="26"/>
      <c r="N708" s="1"/>
      <c r="O708" s="1"/>
      <c r="P708" s="1"/>
      <c r="Q708" s="1"/>
      <c r="R708" s="1"/>
      <c r="S708" s="1"/>
      <c r="T708" s="1"/>
      <c r="U708" s="1"/>
      <c r="V708" s="1"/>
      <c r="W708" s="1"/>
      <c r="X708" s="1"/>
      <c r="Y708" s="1"/>
      <c r="Z708" s="1"/>
      <c r="AA708" s="1"/>
      <c r="AB708" s="1"/>
      <c r="AC708" s="1"/>
      <c r="AD708" s="1"/>
      <c r="AE708" s="1"/>
      <c r="AF708" s="1"/>
      <c r="AG708" s="1"/>
    </row>
    <row r="709" spans="1:33" ht="14.25" customHeight="1">
      <c r="A709" s="26"/>
      <c r="B709" s="26"/>
      <c r="C709" s="26"/>
      <c r="D709" s="26"/>
      <c r="E709" s="26"/>
      <c r="F709" s="26"/>
      <c r="G709" s="26"/>
      <c r="H709" s="26"/>
      <c r="I709" s="26"/>
      <c r="J709" s="26"/>
      <c r="K709" s="26"/>
      <c r="L709" s="26"/>
      <c r="M709" s="26"/>
      <c r="N709" s="1"/>
      <c r="O709" s="1"/>
      <c r="P709" s="1"/>
      <c r="Q709" s="1"/>
      <c r="R709" s="1"/>
      <c r="S709" s="1"/>
      <c r="T709" s="1"/>
      <c r="U709" s="1"/>
      <c r="V709" s="1"/>
      <c r="W709" s="1"/>
      <c r="X709" s="1"/>
      <c r="Y709" s="1"/>
      <c r="Z709" s="1"/>
      <c r="AA709" s="1"/>
      <c r="AB709" s="1"/>
      <c r="AC709" s="1"/>
      <c r="AD709" s="1"/>
      <c r="AE709" s="1"/>
      <c r="AF709" s="1"/>
      <c r="AG709" s="1"/>
    </row>
    <row r="710" spans="1:33" ht="14.25" customHeight="1">
      <c r="A710" s="26"/>
      <c r="B710" s="26"/>
      <c r="C710" s="26"/>
      <c r="D710" s="26"/>
      <c r="E710" s="26"/>
      <c r="F710" s="26"/>
      <c r="G710" s="26"/>
      <c r="H710" s="26"/>
      <c r="I710" s="26"/>
      <c r="J710" s="26"/>
      <c r="K710" s="26"/>
      <c r="L710" s="26"/>
      <c r="M710" s="26"/>
      <c r="N710" s="1"/>
      <c r="O710" s="1"/>
      <c r="P710" s="1"/>
      <c r="Q710" s="1"/>
      <c r="R710" s="1"/>
      <c r="S710" s="1"/>
      <c r="T710" s="1"/>
      <c r="U710" s="1"/>
      <c r="V710" s="1"/>
      <c r="W710" s="1"/>
      <c r="X710" s="1"/>
      <c r="Y710" s="1"/>
      <c r="Z710" s="1"/>
      <c r="AA710" s="1"/>
      <c r="AB710" s="1"/>
      <c r="AC710" s="1"/>
      <c r="AD710" s="1"/>
      <c r="AE710" s="1"/>
      <c r="AF710" s="1"/>
      <c r="AG710" s="1"/>
    </row>
    <row r="711" spans="1:33" ht="14.25" customHeight="1">
      <c r="A711" s="26"/>
      <c r="B711" s="26"/>
      <c r="C711" s="26"/>
      <c r="D711" s="26"/>
      <c r="E711" s="26"/>
      <c r="F711" s="26"/>
      <c r="G711" s="26"/>
      <c r="H711" s="26"/>
      <c r="I711" s="26"/>
      <c r="J711" s="26"/>
      <c r="K711" s="26"/>
      <c r="L711" s="26"/>
      <c r="M711" s="26"/>
      <c r="N711" s="1"/>
      <c r="O711" s="1"/>
      <c r="P711" s="1"/>
      <c r="Q711" s="1"/>
      <c r="R711" s="1"/>
      <c r="S711" s="1"/>
      <c r="T711" s="1"/>
      <c r="U711" s="1"/>
      <c r="V711" s="1"/>
      <c r="W711" s="1"/>
      <c r="X711" s="1"/>
      <c r="Y711" s="1"/>
      <c r="Z711" s="1"/>
      <c r="AA711" s="1"/>
      <c r="AB711" s="1"/>
      <c r="AC711" s="1"/>
      <c r="AD711" s="1"/>
      <c r="AE711" s="1"/>
      <c r="AF711" s="1"/>
      <c r="AG711" s="1"/>
    </row>
    <row r="712" spans="1:33" ht="14.25" customHeight="1">
      <c r="A712" s="26"/>
      <c r="B712" s="26"/>
      <c r="C712" s="26"/>
      <c r="D712" s="26"/>
      <c r="E712" s="26"/>
      <c r="F712" s="26"/>
      <c r="G712" s="26"/>
      <c r="H712" s="26"/>
      <c r="I712" s="26"/>
      <c r="J712" s="26"/>
      <c r="K712" s="26"/>
      <c r="L712" s="26"/>
      <c r="M712" s="26"/>
      <c r="N712" s="1"/>
      <c r="O712" s="1"/>
      <c r="P712" s="1"/>
      <c r="Q712" s="1"/>
      <c r="R712" s="1"/>
      <c r="S712" s="1"/>
      <c r="T712" s="1"/>
      <c r="U712" s="1"/>
      <c r="V712" s="1"/>
      <c r="W712" s="1"/>
      <c r="X712" s="1"/>
      <c r="Y712" s="1"/>
      <c r="Z712" s="1"/>
      <c r="AA712" s="1"/>
      <c r="AB712" s="1"/>
      <c r="AC712" s="1"/>
      <c r="AD712" s="1"/>
      <c r="AE712" s="1"/>
      <c r="AF712" s="1"/>
      <c r="AG712" s="1"/>
    </row>
    <row r="713" spans="1:33" ht="14.25" customHeight="1">
      <c r="A713" s="26"/>
      <c r="B713" s="26"/>
      <c r="C713" s="26"/>
      <c r="D713" s="26"/>
      <c r="E713" s="26"/>
      <c r="F713" s="26"/>
      <c r="G713" s="26"/>
      <c r="H713" s="26"/>
      <c r="I713" s="26"/>
      <c r="J713" s="26"/>
      <c r="K713" s="26"/>
      <c r="L713" s="26"/>
      <c r="M713" s="26"/>
      <c r="N713" s="1"/>
      <c r="O713" s="1"/>
      <c r="P713" s="1"/>
      <c r="Q713" s="1"/>
      <c r="R713" s="1"/>
      <c r="S713" s="1"/>
      <c r="T713" s="1"/>
      <c r="U713" s="1"/>
      <c r="V713" s="1"/>
      <c r="W713" s="1"/>
      <c r="X713" s="1"/>
      <c r="Y713" s="1"/>
      <c r="Z713" s="1"/>
      <c r="AA713" s="1"/>
      <c r="AB713" s="1"/>
      <c r="AC713" s="1"/>
      <c r="AD713" s="1"/>
      <c r="AE713" s="1"/>
      <c r="AF713" s="1"/>
      <c r="AG713" s="1"/>
    </row>
    <row r="714" spans="1:33" ht="14.25" customHeight="1">
      <c r="A714" s="26"/>
      <c r="B714" s="26"/>
      <c r="C714" s="26"/>
      <c r="D714" s="26"/>
      <c r="E714" s="26"/>
      <c r="F714" s="26"/>
      <c r="G714" s="26"/>
      <c r="H714" s="26"/>
      <c r="I714" s="26"/>
      <c r="J714" s="26"/>
      <c r="K714" s="26"/>
      <c r="L714" s="26"/>
      <c r="M714" s="26"/>
      <c r="N714" s="1"/>
      <c r="O714" s="1"/>
      <c r="P714" s="1"/>
      <c r="Q714" s="1"/>
      <c r="R714" s="1"/>
      <c r="S714" s="1"/>
      <c r="T714" s="1"/>
      <c r="U714" s="1"/>
      <c r="V714" s="1"/>
      <c r="W714" s="1"/>
      <c r="X714" s="1"/>
      <c r="Y714" s="1"/>
      <c r="Z714" s="1"/>
      <c r="AA714" s="1"/>
      <c r="AB714" s="1"/>
      <c r="AC714" s="1"/>
      <c r="AD714" s="1"/>
      <c r="AE714" s="1"/>
      <c r="AF714" s="1"/>
      <c r="AG714" s="1"/>
    </row>
    <row r="715" spans="1:33" ht="14.25" customHeight="1">
      <c r="A715" s="26"/>
      <c r="B715" s="26"/>
      <c r="C715" s="26"/>
      <c r="D715" s="26"/>
      <c r="E715" s="26"/>
      <c r="F715" s="26"/>
      <c r="G715" s="26"/>
      <c r="H715" s="26"/>
      <c r="I715" s="26"/>
      <c r="J715" s="26"/>
      <c r="K715" s="26"/>
      <c r="L715" s="26"/>
      <c r="M715" s="26"/>
      <c r="N715" s="1"/>
      <c r="O715" s="1"/>
      <c r="P715" s="1"/>
      <c r="Q715" s="1"/>
      <c r="R715" s="1"/>
      <c r="S715" s="1"/>
      <c r="T715" s="1"/>
      <c r="U715" s="1"/>
      <c r="V715" s="1"/>
      <c r="W715" s="1"/>
      <c r="X715" s="1"/>
      <c r="Y715" s="1"/>
      <c r="Z715" s="1"/>
      <c r="AA715" s="1"/>
      <c r="AB715" s="1"/>
      <c r="AC715" s="1"/>
      <c r="AD715" s="1"/>
      <c r="AE715" s="1"/>
      <c r="AF715" s="1"/>
      <c r="AG715" s="1"/>
    </row>
    <row r="716" spans="1:33" ht="14.25" customHeight="1">
      <c r="A716" s="26"/>
      <c r="B716" s="26"/>
      <c r="C716" s="26"/>
      <c r="D716" s="26"/>
      <c r="E716" s="26"/>
      <c r="F716" s="26"/>
      <c r="G716" s="26"/>
      <c r="H716" s="26"/>
      <c r="I716" s="26"/>
      <c r="J716" s="26"/>
      <c r="K716" s="26"/>
      <c r="L716" s="26"/>
      <c r="M716" s="26"/>
      <c r="N716" s="1"/>
      <c r="O716" s="1"/>
      <c r="P716" s="1"/>
      <c r="Q716" s="1"/>
      <c r="R716" s="1"/>
      <c r="S716" s="1"/>
      <c r="T716" s="1"/>
      <c r="U716" s="1"/>
      <c r="V716" s="1"/>
      <c r="W716" s="1"/>
      <c r="X716" s="1"/>
      <c r="Y716" s="1"/>
      <c r="Z716" s="1"/>
      <c r="AA716" s="1"/>
      <c r="AB716" s="1"/>
      <c r="AC716" s="1"/>
      <c r="AD716" s="1"/>
      <c r="AE716" s="1"/>
      <c r="AF716" s="1"/>
      <c r="AG716" s="1"/>
    </row>
    <row r="717" spans="1:33" ht="14.25" customHeight="1">
      <c r="A717" s="26"/>
      <c r="B717" s="26"/>
      <c r="C717" s="26"/>
      <c r="D717" s="26"/>
      <c r="E717" s="26"/>
      <c r="F717" s="26"/>
      <c r="G717" s="26"/>
      <c r="H717" s="26"/>
      <c r="I717" s="26"/>
      <c r="J717" s="26"/>
      <c r="K717" s="26"/>
      <c r="L717" s="26"/>
      <c r="M717" s="26"/>
      <c r="N717" s="1"/>
      <c r="O717" s="1"/>
      <c r="P717" s="1"/>
      <c r="Q717" s="1"/>
      <c r="R717" s="1"/>
      <c r="S717" s="1"/>
      <c r="T717" s="1"/>
      <c r="U717" s="1"/>
      <c r="V717" s="1"/>
      <c r="W717" s="1"/>
      <c r="X717" s="1"/>
      <c r="Y717" s="1"/>
      <c r="Z717" s="1"/>
      <c r="AA717" s="1"/>
      <c r="AB717" s="1"/>
      <c r="AC717" s="1"/>
      <c r="AD717" s="1"/>
      <c r="AE717" s="1"/>
      <c r="AF717" s="1"/>
      <c r="AG717" s="1"/>
    </row>
    <row r="718" spans="1:33" ht="14.25" customHeight="1">
      <c r="A718" s="26"/>
      <c r="B718" s="26"/>
      <c r="C718" s="26"/>
      <c r="D718" s="26"/>
      <c r="E718" s="26"/>
      <c r="F718" s="26"/>
      <c r="G718" s="26"/>
      <c r="H718" s="26"/>
      <c r="I718" s="26"/>
      <c r="J718" s="26"/>
      <c r="K718" s="26"/>
      <c r="L718" s="26"/>
      <c r="M718" s="26"/>
      <c r="N718" s="1"/>
      <c r="O718" s="1"/>
      <c r="P718" s="1"/>
      <c r="Q718" s="1"/>
      <c r="R718" s="1"/>
      <c r="S718" s="1"/>
      <c r="T718" s="1"/>
      <c r="U718" s="1"/>
      <c r="V718" s="1"/>
      <c r="W718" s="1"/>
      <c r="X718" s="1"/>
      <c r="Y718" s="1"/>
      <c r="Z718" s="1"/>
      <c r="AA718" s="1"/>
      <c r="AB718" s="1"/>
      <c r="AC718" s="1"/>
      <c r="AD718" s="1"/>
      <c r="AE718" s="1"/>
      <c r="AF718" s="1"/>
      <c r="AG718" s="1"/>
    </row>
    <row r="719" spans="1:33" ht="14.25" customHeight="1">
      <c r="A719" s="26"/>
      <c r="B719" s="26"/>
      <c r="C719" s="26"/>
      <c r="D719" s="26"/>
      <c r="E719" s="26"/>
      <c r="F719" s="26"/>
      <c r="G719" s="26"/>
      <c r="H719" s="26"/>
      <c r="I719" s="26"/>
      <c r="J719" s="26"/>
      <c r="K719" s="26"/>
      <c r="L719" s="26"/>
      <c r="M719" s="26"/>
      <c r="N719" s="1"/>
      <c r="O719" s="1"/>
      <c r="P719" s="1"/>
      <c r="Q719" s="1"/>
      <c r="R719" s="1"/>
      <c r="S719" s="1"/>
      <c r="T719" s="1"/>
      <c r="U719" s="1"/>
      <c r="V719" s="1"/>
      <c r="W719" s="1"/>
      <c r="X719" s="1"/>
      <c r="Y719" s="1"/>
      <c r="Z719" s="1"/>
      <c r="AA719" s="1"/>
      <c r="AB719" s="1"/>
      <c r="AC719" s="1"/>
      <c r="AD719" s="1"/>
      <c r="AE719" s="1"/>
      <c r="AF719" s="1"/>
      <c r="AG719" s="1"/>
    </row>
    <row r="720" spans="1:33" ht="14.25" customHeight="1">
      <c r="A720" s="26"/>
      <c r="B720" s="26"/>
      <c r="C720" s="26"/>
      <c r="D720" s="26"/>
      <c r="E720" s="26"/>
      <c r="F720" s="26"/>
      <c r="G720" s="26"/>
      <c r="H720" s="26"/>
      <c r="I720" s="26"/>
      <c r="J720" s="26"/>
      <c r="K720" s="26"/>
      <c r="L720" s="26"/>
      <c r="M720" s="26"/>
      <c r="N720" s="1"/>
      <c r="O720" s="1"/>
      <c r="P720" s="1"/>
      <c r="Q720" s="1"/>
      <c r="R720" s="1"/>
      <c r="S720" s="1"/>
      <c r="T720" s="1"/>
      <c r="U720" s="1"/>
      <c r="V720" s="1"/>
      <c r="W720" s="1"/>
      <c r="X720" s="1"/>
      <c r="Y720" s="1"/>
      <c r="Z720" s="1"/>
      <c r="AA720" s="1"/>
      <c r="AB720" s="1"/>
      <c r="AC720" s="1"/>
      <c r="AD720" s="1"/>
      <c r="AE720" s="1"/>
      <c r="AF720" s="1"/>
      <c r="AG720" s="1"/>
    </row>
    <row r="721" spans="1:33" ht="14.25" customHeight="1">
      <c r="A721" s="26"/>
      <c r="B721" s="26"/>
      <c r="C721" s="26"/>
      <c r="D721" s="26"/>
      <c r="E721" s="26"/>
      <c r="F721" s="26"/>
      <c r="G721" s="26"/>
      <c r="H721" s="26"/>
      <c r="I721" s="26"/>
      <c r="J721" s="26"/>
      <c r="K721" s="26"/>
      <c r="L721" s="26"/>
      <c r="M721" s="26"/>
      <c r="N721" s="1"/>
      <c r="O721" s="1"/>
      <c r="P721" s="1"/>
      <c r="Q721" s="1"/>
      <c r="R721" s="1"/>
      <c r="S721" s="1"/>
      <c r="T721" s="1"/>
      <c r="U721" s="1"/>
      <c r="V721" s="1"/>
      <c r="W721" s="1"/>
      <c r="X721" s="1"/>
      <c r="Y721" s="1"/>
      <c r="Z721" s="1"/>
      <c r="AA721" s="1"/>
      <c r="AB721" s="1"/>
      <c r="AC721" s="1"/>
      <c r="AD721" s="1"/>
      <c r="AE721" s="1"/>
      <c r="AF721" s="1"/>
      <c r="AG721" s="1"/>
    </row>
    <row r="722" spans="1:33" ht="14.25" customHeight="1">
      <c r="A722" s="26"/>
      <c r="B722" s="26"/>
      <c r="C722" s="26"/>
      <c r="D722" s="26"/>
      <c r="E722" s="26"/>
      <c r="F722" s="26"/>
      <c r="G722" s="26"/>
      <c r="H722" s="26"/>
      <c r="I722" s="26"/>
      <c r="J722" s="26"/>
      <c r="K722" s="26"/>
      <c r="L722" s="26"/>
      <c r="M722" s="26"/>
      <c r="N722" s="1"/>
      <c r="O722" s="1"/>
      <c r="P722" s="1"/>
      <c r="Q722" s="1"/>
      <c r="R722" s="1"/>
      <c r="S722" s="1"/>
      <c r="T722" s="1"/>
      <c r="U722" s="1"/>
      <c r="V722" s="1"/>
      <c r="W722" s="1"/>
      <c r="X722" s="1"/>
      <c r="Y722" s="1"/>
      <c r="Z722" s="1"/>
      <c r="AA722" s="1"/>
      <c r="AB722" s="1"/>
      <c r="AC722" s="1"/>
      <c r="AD722" s="1"/>
      <c r="AE722" s="1"/>
      <c r="AF722" s="1"/>
      <c r="AG722" s="1"/>
    </row>
    <row r="723" spans="1:33" ht="14.25" customHeight="1">
      <c r="A723" s="26"/>
      <c r="B723" s="26"/>
      <c r="C723" s="26"/>
      <c r="D723" s="26"/>
      <c r="E723" s="26"/>
      <c r="F723" s="26"/>
      <c r="G723" s="26"/>
      <c r="H723" s="26"/>
      <c r="I723" s="26"/>
      <c r="J723" s="26"/>
      <c r="K723" s="26"/>
      <c r="L723" s="26"/>
      <c r="M723" s="26"/>
      <c r="N723" s="1"/>
      <c r="O723" s="1"/>
      <c r="P723" s="1"/>
      <c r="Q723" s="1"/>
      <c r="R723" s="1"/>
      <c r="S723" s="1"/>
      <c r="T723" s="1"/>
      <c r="U723" s="1"/>
      <c r="V723" s="1"/>
      <c r="W723" s="1"/>
      <c r="X723" s="1"/>
      <c r="Y723" s="1"/>
      <c r="Z723" s="1"/>
      <c r="AA723" s="1"/>
      <c r="AB723" s="1"/>
      <c r="AC723" s="1"/>
      <c r="AD723" s="1"/>
      <c r="AE723" s="1"/>
      <c r="AF723" s="1"/>
      <c r="AG723" s="1"/>
    </row>
    <row r="724" spans="1:33" ht="14.25" customHeight="1">
      <c r="A724" s="26"/>
      <c r="B724" s="26"/>
      <c r="C724" s="26"/>
      <c r="D724" s="26"/>
      <c r="E724" s="26"/>
      <c r="F724" s="26"/>
      <c r="G724" s="26"/>
      <c r="H724" s="26"/>
      <c r="I724" s="26"/>
      <c r="J724" s="26"/>
      <c r="K724" s="26"/>
      <c r="L724" s="26"/>
      <c r="M724" s="26"/>
      <c r="N724" s="1"/>
      <c r="O724" s="1"/>
      <c r="P724" s="1"/>
      <c r="Q724" s="1"/>
      <c r="R724" s="1"/>
      <c r="S724" s="1"/>
      <c r="T724" s="1"/>
      <c r="U724" s="1"/>
      <c r="V724" s="1"/>
      <c r="W724" s="1"/>
      <c r="X724" s="1"/>
      <c r="Y724" s="1"/>
      <c r="Z724" s="1"/>
      <c r="AA724" s="1"/>
      <c r="AB724" s="1"/>
      <c r="AC724" s="1"/>
      <c r="AD724" s="1"/>
      <c r="AE724" s="1"/>
      <c r="AF724" s="1"/>
      <c r="AG724" s="1"/>
    </row>
    <row r="725" spans="1:33" ht="14.25" customHeight="1">
      <c r="A725" s="26"/>
      <c r="B725" s="26"/>
      <c r="C725" s="26"/>
      <c r="D725" s="26"/>
      <c r="E725" s="26"/>
      <c r="F725" s="26"/>
      <c r="G725" s="26"/>
      <c r="H725" s="26"/>
      <c r="I725" s="26"/>
      <c r="J725" s="26"/>
      <c r="K725" s="26"/>
      <c r="L725" s="26"/>
      <c r="M725" s="26"/>
      <c r="N725" s="1"/>
      <c r="O725" s="1"/>
      <c r="P725" s="1"/>
      <c r="Q725" s="1"/>
      <c r="R725" s="1"/>
      <c r="S725" s="1"/>
      <c r="T725" s="1"/>
      <c r="U725" s="1"/>
      <c r="V725" s="1"/>
      <c r="W725" s="1"/>
      <c r="X725" s="1"/>
      <c r="Y725" s="1"/>
      <c r="Z725" s="1"/>
      <c r="AA725" s="1"/>
      <c r="AB725" s="1"/>
      <c r="AC725" s="1"/>
      <c r="AD725" s="1"/>
      <c r="AE725" s="1"/>
      <c r="AF725" s="1"/>
      <c r="AG725" s="1"/>
    </row>
    <row r="726" spans="1:33" ht="14.25" customHeight="1">
      <c r="A726" s="26"/>
      <c r="B726" s="26"/>
      <c r="C726" s="26"/>
      <c r="D726" s="26"/>
      <c r="E726" s="26"/>
      <c r="F726" s="26"/>
      <c r="G726" s="26"/>
      <c r="H726" s="26"/>
      <c r="I726" s="26"/>
      <c r="J726" s="26"/>
      <c r="K726" s="26"/>
      <c r="L726" s="26"/>
      <c r="M726" s="26"/>
      <c r="N726" s="1"/>
      <c r="O726" s="1"/>
      <c r="P726" s="1"/>
      <c r="Q726" s="1"/>
      <c r="R726" s="1"/>
      <c r="S726" s="1"/>
      <c r="T726" s="1"/>
      <c r="U726" s="1"/>
      <c r="V726" s="1"/>
      <c r="W726" s="1"/>
      <c r="X726" s="1"/>
      <c r="Y726" s="1"/>
      <c r="Z726" s="1"/>
      <c r="AA726" s="1"/>
      <c r="AB726" s="1"/>
      <c r="AC726" s="1"/>
      <c r="AD726" s="1"/>
      <c r="AE726" s="1"/>
      <c r="AF726" s="1"/>
      <c r="AG726" s="1"/>
    </row>
    <row r="727" spans="1:33" ht="14.25" customHeight="1">
      <c r="A727" s="26"/>
      <c r="B727" s="26"/>
      <c r="C727" s="26"/>
      <c r="D727" s="26"/>
      <c r="E727" s="26"/>
      <c r="F727" s="26"/>
      <c r="G727" s="26"/>
      <c r="H727" s="26"/>
      <c r="I727" s="26"/>
      <c r="J727" s="26"/>
      <c r="K727" s="26"/>
      <c r="L727" s="26"/>
      <c r="M727" s="26"/>
      <c r="N727" s="1"/>
      <c r="O727" s="1"/>
      <c r="P727" s="1"/>
      <c r="Q727" s="1"/>
      <c r="R727" s="1"/>
      <c r="S727" s="1"/>
      <c r="T727" s="1"/>
      <c r="U727" s="1"/>
      <c r="V727" s="1"/>
      <c r="W727" s="1"/>
      <c r="X727" s="1"/>
      <c r="Y727" s="1"/>
      <c r="Z727" s="1"/>
      <c r="AA727" s="1"/>
      <c r="AB727" s="1"/>
      <c r="AC727" s="1"/>
      <c r="AD727" s="1"/>
      <c r="AE727" s="1"/>
      <c r="AF727" s="1"/>
      <c r="AG727" s="1"/>
    </row>
    <row r="728" spans="1:33" ht="14.25" customHeight="1">
      <c r="A728" s="26"/>
      <c r="B728" s="26"/>
      <c r="C728" s="26"/>
      <c r="D728" s="26"/>
      <c r="E728" s="26"/>
      <c r="F728" s="26"/>
      <c r="G728" s="26"/>
      <c r="H728" s="26"/>
      <c r="I728" s="26"/>
      <c r="J728" s="26"/>
      <c r="K728" s="26"/>
      <c r="L728" s="26"/>
      <c r="M728" s="26"/>
      <c r="N728" s="1"/>
      <c r="O728" s="1"/>
      <c r="P728" s="1"/>
      <c r="Q728" s="1"/>
      <c r="R728" s="1"/>
      <c r="S728" s="1"/>
      <c r="T728" s="1"/>
      <c r="U728" s="1"/>
      <c r="V728" s="1"/>
      <c r="W728" s="1"/>
      <c r="X728" s="1"/>
      <c r="Y728" s="1"/>
      <c r="Z728" s="1"/>
      <c r="AA728" s="1"/>
      <c r="AB728" s="1"/>
      <c r="AC728" s="1"/>
      <c r="AD728" s="1"/>
      <c r="AE728" s="1"/>
      <c r="AF728" s="1"/>
      <c r="AG728" s="1"/>
    </row>
    <row r="729" spans="1:33" ht="14.25" customHeight="1">
      <c r="A729" s="26"/>
      <c r="B729" s="26"/>
      <c r="C729" s="26"/>
      <c r="D729" s="26"/>
      <c r="E729" s="26"/>
      <c r="F729" s="26"/>
      <c r="G729" s="26"/>
      <c r="H729" s="26"/>
      <c r="I729" s="26"/>
      <c r="J729" s="26"/>
      <c r="K729" s="26"/>
      <c r="L729" s="26"/>
      <c r="M729" s="26"/>
      <c r="N729" s="1"/>
      <c r="O729" s="1"/>
      <c r="P729" s="1"/>
      <c r="Q729" s="1"/>
      <c r="R729" s="1"/>
      <c r="S729" s="1"/>
      <c r="T729" s="1"/>
      <c r="U729" s="1"/>
      <c r="V729" s="1"/>
      <c r="W729" s="1"/>
      <c r="X729" s="1"/>
      <c r="Y729" s="1"/>
      <c r="Z729" s="1"/>
      <c r="AA729" s="1"/>
      <c r="AB729" s="1"/>
      <c r="AC729" s="1"/>
      <c r="AD729" s="1"/>
      <c r="AE729" s="1"/>
      <c r="AF729" s="1"/>
      <c r="AG729" s="1"/>
    </row>
    <row r="730" spans="1:33" ht="14.25" customHeight="1">
      <c r="A730" s="26"/>
      <c r="B730" s="26"/>
      <c r="C730" s="26"/>
      <c r="D730" s="26"/>
      <c r="E730" s="26"/>
      <c r="F730" s="26"/>
      <c r="G730" s="26"/>
      <c r="H730" s="26"/>
      <c r="I730" s="26"/>
      <c r="J730" s="26"/>
      <c r="K730" s="26"/>
      <c r="L730" s="26"/>
      <c r="M730" s="26"/>
      <c r="N730" s="1"/>
      <c r="O730" s="1"/>
      <c r="P730" s="1"/>
      <c r="Q730" s="1"/>
      <c r="R730" s="1"/>
      <c r="S730" s="1"/>
      <c r="T730" s="1"/>
      <c r="U730" s="1"/>
      <c r="V730" s="1"/>
      <c r="W730" s="1"/>
      <c r="X730" s="1"/>
      <c r="Y730" s="1"/>
      <c r="Z730" s="1"/>
      <c r="AA730" s="1"/>
      <c r="AB730" s="1"/>
      <c r="AC730" s="1"/>
      <c r="AD730" s="1"/>
      <c r="AE730" s="1"/>
      <c r="AF730" s="1"/>
      <c r="AG730" s="1"/>
    </row>
    <row r="731" spans="1:33" ht="14.25" customHeight="1">
      <c r="A731" s="26"/>
      <c r="B731" s="26"/>
      <c r="C731" s="26"/>
      <c r="D731" s="26"/>
      <c r="E731" s="26"/>
      <c r="F731" s="26"/>
      <c r="G731" s="26"/>
      <c r="H731" s="26"/>
      <c r="I731" s="26"/>
      <c r="J731" s="26"/>
      <c r="K731" s="26"/>
      <c r="L731" s="26"/>
      <c r="M731" s="26"/>
      <c r="N731" s="1"/>
      <c r="O731" s="1"/>
      <c r="P731" s="1"/>
      <c r="Q731" s="1"/>
      <c r="R731" s="1"/>
      <c r="S731" s="1"/>
      <c r="T731" s="1"/>
      <c r="U731" s="1"/>
      <c r="V731" s="1"/>
      <c r="W731" s="1"/>
      <c r="X731" s="1"/>
      <c r="Y731" s="1"/>
      <c r="Z731" s="1"/>
      <c r="AA731" s="1"/>
      <c r="AB731" s="1"/>
      <c r="AC731" s="1"/>
      <c r="AD731" s="1"/>
      <c r="AE731" s="1"/>
      <c r="AF731" s="1"/>
      <c r="AG731" s="1"/>
    </row>
    <row r="732" spans="1:33" ht="14.25" customHeight="1">
      <c r="A732" s="26"/>
      <c r="B732" s="26"/>
      <c r="C732" s="26"/>
      <c r="D732" s="26"/>
      <c r="E732" s="26"/>
      <c r="F732" s="26"/>
      <c r="G732" s="26"/>
      <c r="H732" s="26"/>
      <c r="I732" s="26"/>
      <c r="J732" s="26"/>
      <c r="K732" s="26"/>
      <c r="L732" s="26"/>
      <c r="M732" s="26"/>
      <c r="N732" s="1"/>
      <c r="O732" s="1"/>
      <c r="P732" s="1"/>
      <c r="Q732" s="1"/>
      <c r="R732" s="1"/>
      <c r="S732" s="1"/>
      <c r="T732" s="1"/>
      <c r="U732" s="1"/>
      <c r="V732" s="1"/>
      <c r="W732" s="1"/>
      <c r="X732" s="1"/>
      <c r="Y732" s="1"/>
      <c r="Z732" s="1"/>
      <c r="AA732" s="1"/>
      <c r="AB732" s="1"/>
      <c r="AC732" s="1"/>
      <c r="AD732" s="1"/>
      <c r="AE732" s="1"/>
      <c r="AF732" s="1"/>
      <c r="AG732" s="1"/>
    </row>
    <row r="733" spans="1:33" ht="14.25" customHeight="1">
      <c r="A733" s="26"/>
      <c r="B733" s="26"/>
      <c r="C733" s="26"/>
      <c r="D733" s="26"/>
      <c r="E733" s="26"/>
      <c r="F733" s="26"/>
      <c r="G733" s="26"/>
      <c r="H733" s="26"/>
      <c r="I733" s="26"/>
      <c r="J733" s="26"/>
      <c r="K733" s="26"/>
      <c r="L733" s="26"/>
      <c r="M733" s="26"/>
      <c r="N733" s="1"/>
      <c r="O733" s="1"/>
      <c r="P733" s="1"/>
      <c r="Q733" s="1"/>
      <c r="R733" s="1"/>
      <c r="S733" s="1"/>
      <c r="T733" s="1"/>
      <c r="U733" s="1"/>
      <c r="V733" s="1"/>
      <c r="W733" s="1"/>
      <c r="X733" s="1"/>
      <c r="Y733" s="1"/>
      <c r="Z733" s="1"/>
      <c r="AA733" s="1"/>
      <c r="AB733" s="1"/>
      <c r="AC733" s="1"/>
      <c r="AD733" s="1"/>
      <c r="AE733" s="1"/>
      <c r="AF733" s="1"/>
      <c r="AG733" s="1"/>
    </row>
    <row r="734" spans="1:33" ht="14.25" customHeight="1">
      <c r="A734" s="26"/>
      <c r="B734" s="26"/>
      <c r="C734" s="26"/>
      <c r="D734" s="26"/>
      <c r="E734" s="26"/>
      <c r="F734" s="26"/>
      <c r="G734" s="26"/>
      <c r="H734" s="26"/>
      <c r="I734" s="26"/>
      <c r="J734" s="26"/>
      <c r="K734" s="26"/>
      <c r="L734" s="26"/>
      <c r="M734" s="26"/>
      <c r="N734" s="1"/>
      <c r="O734" s="1"/>
      <c r="P734" s="1"/>
      <c r="Q734" s="1"/>
      <c r="R734" s="1"/>
      <c r="S734" s="1"/>
      <c r="T734" s="1"/>
      <c r="U734" s="1"/>
      <c r="V734" s="1"/>
      <c r="W734" s="1"/>
      <c r="X734" s="1"/>
      <c r="Y734" s="1"/>
      <c r="Z734" s="1"/>
      <c r="AA734" s="1"/>
      <c r="AB734" s="1"/>
      <c r="AC734" s="1"/>
      <c r="AD734" s="1"/>
      <c r="AE734" s="1"/>
      <c r="AF734" s="1"/>
      <c r="AG734" s="1"/>
    </row>
    <row r="735" spans="1:33" ht="14.25" customHeight="1">
      <c r="A735" s="26"/>
      <c r="B735" s="26"/>
      <c r="C735" s="26"/>
      <c r="D735" s="26"/>
      <c r="E735" s="26"/>
      <c r="F735" s="26"/>
      <c r="G735" s="26"/>
      <c r="H735" s="26"/>
      <c r="I735" s="26"/>
      <c r="J735" s="26"/>
      <c r="K735" s="26"/>
      <c r="L735" s="26"/>
      <c r="M735" s="26"/>
      <c r="N735" s="1"/>
      <c r="O735" s="1"/>
      <c r="P735" s="1"/>
      <c r="Q735" s="1"/>
      <c r="R735" s="1"/>
      <c r="S735" s="1"/>
      <c r="T735" s="1"/>
      <c r="U735" s="1"/>
      <c r="V735" s="1"/>
      <c r="W735" s="1"/>
      <c r="X735" s="1"/>
      <c r="Y735" s="1"/>
      <c r="Z735" s="1"/>
      <c r="AA735" s="1"/>
      <c r="AB735" s="1"/>
      <c r="AC735" s="1"/>
      <c r="AD735" s="1"/>
      <c r="AE735" s="1"/>
      <c r="AF735" s="1"/>
      <c r="AG735" s="1"/>
    </row>
    <row r="736" spans="1:33" ht="14.25" customHeight="1">
      <c r="A736" s="26"/>
      <c r="B736" s="26"/>
      <c r="C736" s="26"/>
      <c r="D736" s="26"/>
      <c r="E736" s="26"/>
      <c r="F736" s="26"/>
      <c r="G736" s="26"/>
      <c r="H736" s="26"/>
      <c r="I736" s="26"/>
      <c r="J736" s="26"/>
      <c r="K736" s="26"/>
      <c r="L736" s="26"/>
      <c r="M736" s="26"/>
      <c r="N736" s="1"/>
      <c r="O736" s="1"/>
      <c r="P736" s="1"/>
      <c r="Q736" s="1"/>
      <c r="R736" s="1"/>
      <c r="S736" s="1"/>
      <c r="T736" s="1"/>
      <c r="U736" s="1"/>
      <c r="V736" s="1"/>
      <c r="W736" s="1"/>
      <c r="X736" s="1"/>
      <c r="Y736" s="1"/>
      <c r="Z736" s="1"/>
      <c r="AA736" s="1"/>
      <c r="AB736" s="1"/>
      <c r="AC736" s="1"/>
      <c r="AD736" s="1"/>
      <c r="AE736" s="1"/>
      <c r="AF736" s="1"/>
      <c r="AG736" s="1"/>
    </row>
    <row r="737" spans="1:33" ht="14.25" customHeight="1">
      <c r="A737" s="26"/>
      <c r="B737" s="26"/>
      <c r="C737" s="26"/>
      <c r="D737" s="26"/>
      <c r="E737" s="26"/>
      <c r="F737" s="26"/>
      <c r="G737" s="26"/>
      <c r="H737" s="26"/>
      <c r="I737" s="26"/>
      <c r="J737" s="26"/>
      <c r="K737" s="26"/>
      <c r="L737" s="26"/>
      <c r="M737" s="26"/>
      <c r="N737" s="1"/>
      <c r="O737" s="1"/>
      <c r="P737" s="1"/>
      <c r="Q737" s="1"/>
      <c r="R737" s="1"/>
      <c r="S737" s="1"/>
      <c r="T737" s="1"/>
      <c r="U737" s="1"/>
      <c r="V737" s="1"/>
      <c r="W737" s="1"/>
      <c r="X737" s="1"/>
      <c r="Y737" s="1"/>
      <c r="Z737" s="1"/>
      <c r="AA737" s="1"/>
      <c r="AB737" s="1"/>
      <c r="AC737" s="1"/>
      <c r="AD737" s="1"/>
      <c r="AE737" s="1"/>
      <c r="AF737" s="1"/>
      <c r="AG737" s="1"/>
    </row>
    <row r="738" spans="1:33" ht="14.25" customHeight="1">
      <c r="A738" s="26"/>
      <c r="B738" s="26"/>
      <c r="C738" s="26"/>
      <c r="D738" s="26"/>
      <c r="E738" s="26"/>
      <c r="F738" s="26"/>
      <c r="G738" s="26"/>
      <c r="H738" s="26"/>
      <c r="I738" s="26"/>
      <c r="J738" s="26"/>
      <c r="K738" s="26"/>
      <c r="L738" s="26"/>
      <c r="M738" s="26"/>
      <c r="N738" s="1"/>
      <c r="O738" s="1"/>
      <c r="P738" s="1"/>
      <c r="Q738" s="1"/>
      <c r="R738" s="1"/>
      <c r="S738" s="1"/>
      <c r="T738" s="1"/>
      <c r="U738" s="1"/>
      <c r="V738" s="1"/>
      <c r="W738" s="1"/>
      <c r="X738" s="1"/>
      <c r="Y738" s="1"/>
      <c r="Z738" s="1"/>
      <c r="AA738" s="1"/>
      <c r="AB738" s="1"/>
      <c r="AC738" s="1"/>
      <c r="AD738" s="1"/>
      <c r="AE738" s="1"/>
      <c r="AF738" s="1"/>
      <c r="AG738" s="1"/>
    </row>
    <row r="739" spans="1:33" ht="14.25" customHeight="1">
      <c r="A739" s="26"/>
      <c r="B739" s="26"/>
      <c r="C739" s="26"/>
      <c r="D739" s="26"/>
      <c r="E739" s="26"/>
      <c r="F739" s="26"/>
      <c r="G739" s="26"/>
      <c r="H739" s="26"/>
      <c r="I739" s="26"/>
      <c r="J739" s="26"/>
      <c r="K739" s="26"/>
      <c r="L739" s="26"/>
      <c r="M739" s="26"/>
      <c r="N739" s="1"/>
      <c r="O739" s="1"/>
      <c r="P739" s="1"/>
      <c r="Q739" s="1"/>
      <c r="R739" s="1"/>
      <c r="S739" s="1"/>
      <c r="T739" s="1"/>
      <c r="U739" s="1"/>
      <c r="V739" s="1"/>
      <c r="W739" s="1"/>
      <c r="X739" s="1"/>
      <c r="Y739" s="1"/>
      <c r="Z739" s="1"/>
      <c r="AA739" s="1"/>
      <c r="AB739" s="1"/>
      <c r="AC739" s="1"/>
      <c r="AD739" s="1"/>
      <c r="AE739" s="1"/>
      <c r="AF739" s="1"/>
      <c r="AG739" s="1"/>
    </row>
    <row r="740" spans="1:33" ht="14.25" customHeight="1">
      <c r="A740" s="26"/>
      <c r="B740" s="26"/>
      <c r="C740" s="26"/>
      <c r="D740" s="26"/>
      <c r="E740" s="26"/>
      <c r="F740" s="26"/>
      <c r="G740" s="26"/>
      <c r="H740" s="26"/>
      <c r="I740" s="26"/>
      <c r="J740" s="26"/>
      <c r="K740" s="26"/>
      <c r="L740" s="26"/>
      <c r="M740" s="26"/>
      <c r="N740" s="1"/>
      <c r="O740" s="1"/>
      <c r="P740" s="1"/>
      <c r="Q740" s="1"/>
      <c r="R740" s="1"/>
      <c r="S740" s="1"/>
      <c r="T740" s="1"/>
      <c r="U740" s="1"/>
      <c r="V740" s="1"/>
      <c r="W740" s="1"/>
      <c r="X740" s="1"/>
      <c r="Y740" s="1"/>
      <c r="Z740" s="1"/>
      <c r="AA740" s="1"/>
      <c r="AB740" s="1"/>
      <c r="AC740" s="1"/>
      <c r="AD740" s="1"/>
      <c r="AE740" s="1"/>
      <c r="AF740" s="1"/>
      <c r="AG740" s="1"/>
    </row>
    <row r="741" spans="1:33" ht="14.25" customHeight="1">
      <c r="A741" s="26"/>
      <c r="B741" s="26"/>
      <c r="C741" s="26"/>
      <c r="D741" s="26"/>
      <c r="E741" s="26"/>
      <c r="F741" s="26"/>
      <c r="G741" s="26"/>
      <c r="H741" s="26"/>
      <c r="I741" s="26"/>
      <c r="J741" s="26"/>
      <c r="K741" s="26"/>
      <c r="L741" s="26"/>
      <c r="M741" s="26"/>
      <c r="N741" s="1"/>
      <c r="O741" s="1"/>
      <c r="P741" s="1"/>
      <c r="Q741" s="1"/>
      <c r="R741" s="1"/>
      <c r="S741" s="1"/>
      <c r="T741" s="1"/>
      <c r="U741" s="1"/>
      <c r="V741" s="1"/>
      <c r="W741" s="1"/>
      <c r="X741" s="1"/>
      <c r="Y741" s="1"/>
      <c r="Z741" s="1"/>
      <c r="AA741" s="1"/>
      <c r="AB741" s="1"/>
      <c r="AC741" s="1"/>
      <c r="AD741" s="1"/>
      <c r="AE741" s="1"/>
      <c r="AF741" s="1"/>
      <c r="AG741" s="1"/>
    </row>
    <row r="742" spans="1:33" ht="14.25" customHeight="1">
      <c r="A742" s="26"/>
      <c r="B742" s="26"/>
      <c r="C742" s="26"/>
      <c r="D742" s="26"/>
      <c r="E742" s="26"/>
      <c r="F742" s="26"/>
      <c r="G742" s="26"/>
      <c r="H742" s="26"/>
      <c r="I742" s="26"/>
      <c r="J742" s="26"/>
      <c r="K742" s="26"/>
      <c r="L742" s="26"/>
      <c r="M742" s="26"/>
      <c r="N742" s="1"/>
      <c r="O742" s="1"/>
      <c r="P742" s="1"/>
      <c r="Q742" s="1"/>
      <c r="R742" s="1"/>
      <c r="S742" s="1"/>
      <c r="T742" s="1"/>
      <c r="U742" s="1"/>
      <c r="V742" s="1"/>
      <c r="W742" s="1"/>
      <c r="X742" s="1"/>
      <c r="Y742" s="1"/>
      <c r="Z742" s="1"/>
      <c r="AA742" s="1"/>
      <c r="AB742" s="1"/>
      <c r="AC742" s="1"/>
      <c r="AD742" s="1"/>
      <c r="AE742" s="1"/>
      <c r="AF742" s="1"/>
      <c r="AG742" s="1"/>
    </row>
    <row r="743" spans="1:33" ht="14.25" customHeight="1">
      <c r="A743" s="26"/>
      <c r="B743" s="26"/>
      <c r="C743" s="26"/>
      <c r="D743" s="26"/>
      <c r="E743" s="26"/>
      <c r="F743" s="26"/>
      <c r="G743" s="26"/>
      <c r="H743" s="26"/>
      <c r="I743" s="26"/>
      <c r="J743" s="26"/>
      <c r="K743" s="26"/>
      <c r="L743" s="26"/>
      <c r="M743" s="26"/>
      <c r="N743" s="1"/>
      <c r="O743" s="1"/>
      <c r="P743" s="1"/>
      <c r="Q743" s="1"/>
      <c r="R743" s="1"/>
      <c r="S743" s="1"/>
      <c r="T743" s="1"/>
      <c r="U743" s="1"/>
      <c r="V743" s="1"/>
      <c r="W743" s="1"/>
      <c r="X743" s="1"/>
      <c r="Y743" s="1"/>
      <c r="Z743" s="1"/>
      <c r="AA743" s="1"/>
      <c r="AB743" s="1"/>
      <c r="AC743" s="1"/>
      <c r="AD743" s="1"/>
      <c r="AE743" s="1"/>
      <c r="AF743" s="1"/>
      <c r="AG743" s="1"/>
    </row>
    <row r="744" spans="1:33" ht="14.25" customHeight="1">
      <c r="A744" s="26"/>
      <c r="B744" s="26"/>
      <c r="C744" s="26"/>
      <c r="D744" s="26"/>
      <c r="E744" s="26"/>
      <c r="F744" s="26"/>
      <c r="G744" s="26"/>
      <c r="H744" s="26"/>
      <c r="I744" s="26"/>
      <c r="J744" s="26"/>
      <c r="K744" s="26"/>
      <c r="L744" s="26"/>
      <c r="M744" s="26"/>
      <c r="N744" s="1"/>
      <c r="O744" s="1"/>
      <c r="P744" s="1"/>
      <c r="Q744" s="1"/>
      <c r="R744" s="1"/>
      <c r="S744" s="1"/>
      <c r="T744" s="1"/>
      <c r="U744" s="1"/>
      <c r="V744" s="1"/>
      <c r="W744" s="1"/>
      <c r="X744" s="1"/>
      <c r="Y744" s="1"/>
      <c r="Z744" s="1"/>
      <c r="AA744" s="1"/>
      <c r="AB744" s="1"/>
      <c r="AC744" s="1"/>
      <c r="AD744" s="1"/>
      <c r="AE744" s="1"/>
      <c r="AF744" s="1"/>
      <c r="AG744" s="1"/>
    </row>
    <row r="745" spans="1:33" ht="14.25" customHeight="1">
      <c r="A745" s="26"/>
      <c r="B745" s="26"/>
      <c r="C745" s="26"/>
      <c r="D745" s="26"/>
      <c r="E745" s="26"/>
      <c r="F745" s="26"/>
      <c r="G745" s="26"/>
      <c r="H745" s="26"/>
      <c r="I745" s="26"/>
      <c r="J745" s="26"/>
      <c r="K745" s="26"/>
      <c r="L745" s="26"/>
      <c r="M745" s="26"/>
      <c r="N745" s="1"/>
      <c r="O745" s="1"/>
      <c r="P745" s="1"/>
      <c r="Q745" s="1"/>
      <c r="R745" s="1"/>
      <c r="S745" s="1"/>
      <c r="T745" s="1"/>
      <c r="U745" s="1"/>
      <c r="V745" s="1"/>
      <c r="W745" s="1"/>
      <c r="X745" s="1"/>
      <c r="Y745" s="1"/>
      <c r="Z745" s="1"/>
      <c r="AA745" s="1"/>
      <c r="AB745" s="1"/>
      <c r="AC745" s="1"/>
      <c r="AD745" s="1"/>
      <c r="AE745" s="1"/>
      <c r="AF745" s="1"/>
      <c r="AG745" s="1"/>
    </row>
    <row r="746" spans="1:33" ht="14.25" customHeight="1">
      <c r="A746" s="26"/>
      <c r="B746" s="26"/>
      <c r="C746" s="26"/>
      <c r="D746" s="26"/>
      <c r="E746" s="26"/>
      <c r="F746" s="26"/>
      <c r="G746" s="26"/>
      <c r="H746" s="26"/>
      <c r="I746" s="26"/>
      <c r="J746" s="26"/>
      <c r="K746" s="26"/>
      <c r="L746" s="26"/>
      <c r="M746" s="26"/>
      <c r="N746" s="1"/>
      <c r="O746" s="1"/>
      <c r="P746" s="1"/>
      <c r="Q746" s="1"/>
      <c r="R746" s="1"/>
      <c r="S746" s="1"/>
      <c r="T746" s="1"/>
      <c r="U746" s="1"/>
      <c r="V746" s="1"/>
      <c r="W746" s="1"/>
      <c r="X746" s="1"/>
      <c r="Y746" s="1"/>
      <c r="Z746" s="1"/>
      <c r="AA746" s="1"/>
      <c r="AB746" s="1"/>
      <c r="AC746" s="1"/>
      <c r="AD746" s="1"/>
      <c r="AE746" s="1"/>
      <c r="AF746" s="1"/>
      <c r="AG746" s="1"/>
    </row>
    <row r="747" spans="1:33" ht="14.25" customHeight="1">
      <c r="A747" s="26"/>
      <c r="B747" s="26"/>
      <c r="C747" s="26"/>
      <c r="D747" s="26"/>
      <c r="E747" s="26"/>
      <c r="F747" s="26"/>
      <c r="G747" s="26"/>
      <c r="H747" s="26"/>
      <c r="I747" s="26"/>
      <c r="J747" s="26"/>
      <c r="K747" s="26"/>
      <c r="L747" s="26"/>
      <c r="M747" s="26"/>
      <c r="N747" s="1"/>
      <c r="O747" s="1"/>
      <c r="P747" s="1"/>
      <c r="Q747" s="1"/>
      <c r="R747" s="1"/>
      <c r="S747" s="1"/>
      <c r="T747" s="1"/>
      <c r="U747" s="1"/>
      <c r="V747" s="1"/>
      <c r="W747" s="1"/>
      <c r="X747" s="1"/>
      <c r="Y747" s="1"/>
      <c r="Z747" s="1"/>
      <c r="AA747" s="1"/>
      <c r="AB747" s="1"/>
      <c r="AC747" s="1"/>
      <c r="AD747" s="1"/>
      <c r="AE747" s="1"/>
      <c r="AF747" s="1"/>
      <c r="AG747" s="1"/>
    </row>
    <row r="748" spans="1:33" ht="14.25" customHeight="1">
      <c r="A748" s="26"/>
      <c r="B748" s="26"/>
      <c r="C748" s="26"/>
      <c r="D748" s="26"/>
      <c r="E748" s="26"/>
      <c r="F748" s="26"/>
      <c r="G748" s="26"/>
      <c r="H748" s="26"/>
      <c r="I748" s="26"/>
      <c r="J748" s="26"/>
      <c r="K748" s="26"/>
      <c r="L748" s="26"/>
      <c r="M748" s="26"/>
      <c r="N748" s="1"/>
      <c r="O748" s="1"/>
      <c r="P748" s="1"/>
      <c r="Q748" s="1"/>
      <c r="R748" s="1"/>
      <c r="S748" s="1"/>
      <c r="T748" s="1"/>
      <c r="U748" s="1"/>
      <c r="V748" s="1"/>
      <c r="W748" s="1"/>
      <c r="X748" s="1"/>
      <c r="Y748" s="1"/>
      <c r="Z748" s="1"/>
      <c r="AA748" s="1"/>
      <c r="AB748" s="1"/>
      <c r="AC748" s="1"/>
      <c r="AD748" s="1"/>
      <c r="AE748" s="1"/>
      <c r="AF748" s="1"/>
      <c r="AG748" s="1"/>
    </row>
    <row r="749" spans="1:33" ht="14.25" customHeight="1">
      <c r="A749" s="26"/>
      <c r="B749" s="26"/>
      <c r="C749" s="26"/>
      <c r="D749" s="26"/>
      <c r="E749" s="26"/>
      <c r="F749" s="26"/>
      <c r="G749" s="26"/>
      <c r="H749" s="26"/>
      <c r="I749" s="26"/>
      <c r="J749" s="26"/>
      <c r="K749" s="26"/>
      <c r="L749" s="26"/>
      <c r="M749" s="26"/>
      <c r="N749" s="1"/>
      <c r="O749" s="1"/>
      <c r="P749" s="1"/>
      <c r="Q749" s="1"/>
      <c r="R749" s="1"/>
      <c r="S749" s="1"/>
      <c r="T749" s="1"/>
      <c r="U749" s="1"/>
      <c r="V749" s="1"/>
      <c r="W749" s="1"/>
      <c r="X749" s="1"/>
      <c r="Y749" s="1"/>
      <c r="Z749" s="1"/>
      <c r="AA749" s="1"/>
      <c r="AB749" s="1"/>
      <c r="AC749" s="1"/>
      <c r="AD749" s="1"/>
      <c r="AE749" s="1"/>
      <c r="AF749" s="1"/>
      <c r="AG749" s="1"/>
    </row>
    <row r="750" spans="1:33" ht="14.25" customHeight="1">
      <c r="A750" s="26"/>
      <c r="B750" s="26"/>
      <c r="C750" s="26"/>
      <c r="D750" s="26"/>
      <c r="E750" s="26"/>
      <c r="F750" s="26"/>
      <c r="G750" s="26"/>
      <c r="H750" s="26"/>
      <c r="I750" s="26"/>
      <c r="J750" s="26"/>
      <c r="K750" s="26"/>
      <c r="L750" s="26"/>
      <c r="M750" s="26"/>
      <c r="N750" s="1"/>
      <c r="O750" s="1"/>
      <c r="P750" s="1"/>
      <c r="Q750" s="1"/>
      <c r="R750" s="1"/>
      <c r="S750" s="1"/>
      <c r="T750" s="1"/>
      <c r="U750" s="1"/>
      <c r="V750" s="1"/>
      <c r="W750" s="1"/>
      <c r="X750" s="1"/>
      <c r="Y750" s="1"/>
      <c r="Z750" s="1"/>
      <c r="AA750" s="1"/>
      <c r="AB750" s="1"/>
      <c r="AC750" s="1"/>
      <c r="AD750" s="1"/>
      <c r="AE750" s="1"/>
      <c r="AF750" s="1"/>
      <c r="AG750" s="1"/>
    </row>
    <row r="751" spans="1:33" ht="14.25" customHeight="1">
      <c r="A751" s="26"/>
      <c r="B751" s="26"/>
      <c r="C751" s="26"/>
      <c r="D751" s="26"/>
      <c r="E751" s="26"/>
      <c r="F751" s="26"/>
      <c r="G751" s="26"/>
      <c r="H751" s="26"/>
      <c r="I751" s="26"/>
      <c r="J751" s="26"/>
      <c r="K751" s="26"/>
      <c r="L751" s="26"/>
      <c r="M751" s="26"/>
      <c r="N751" s="1"/>
      <c r="O751" s="1"/>
      <c r="P751" s="1"/>
      <c r="Q751" s="1"/>
      <c r="R751" s="1"/>
      <c r="S751" s="1"/>
      <c r="T751" s="1"/>
      <c r="U751" s="1"/>
      <c r="V751" s="1"/>
      <c r="W751" s="1"/>
      <c r="X751" s="1"/>
      <c r="Y751" s="1"/>
      <c r="Z751" s="1"/>
      <c r="AA751" s="1"/>
      <c r="AB751" s="1"/>
      <c r="AC751" s="1"/>
      <c r="AD751" s="1"/>
      <c r="AE751" s="1"/>
      <c r="AF751" s="1"/>
      <c r="AG751" s="1"/>
    </row>
    <row r="752" spans="1:33" ht="14.25" customHeight="1">
      <c r="A752" s="26"/>
      <c r="B752" s="26"/>
      <c r="C752" s="26"/>
      <c r="D752" s="26"/>
      <c r="E752" s="26"/>
      <c r="F752" s="26"/>
      <c r="G752" s="26"/>
      <c r="H752" s="26"/>
      <c r="I752" s="26"/>
      <c r="J752" s="26"/>
      <c r="K752" s="26"/>
      <c r="L752" s="26"/>
      <c r="M752" s="26"/>
      <c r="N752" s="1"/>
      <c r="O752" s="1"/>
      <c r="P752" s="1"/>
      <c r="Q752" s="1"/>
      <c r="R752" s="1"/>
      <c r="S752" s="1"/>
      <c r="T752" s="1"/>
      <c r="U752" s="1"/>
      <c r="V752" s="1"/>
      <c r="W752" s="1"/>
      <c r="X752" s="1"/>
      <c r="Y752" s="1"/>
      <c r="Z752" s="1"/>
      <c r="AA752" s="1"/>
      <c r="AB752" s="1"/>
      <c r="AC752" s="1"/>
      <c r="AD752" s="1"/>
      <c r="AE752" s="1"/>
      <c r="AF752" s="1"/>
      <c r="AG752" s="1"/>
    </row>
    <row r="753" spans="1:33" ht="14.25" customHeight="1">
      <c r="A753" s="26"/>
      <c r="B753" s="26"/>
      <c r="C753" s="26"/>
      <c r="D753" s="26"/>
      <c r="E753" s="26"/>
      <c r="F753" s="26"/>
      <c r="G753" s="26"/>
      <c r="H753" s="26"/>
      <c r="I753" s="26"/>
      <c r="J753" s="26"/>
      <c r="K753" s="26"/>
      <c r="L753" s="26"/>
      <c r="M753" s="26"/>
      <c r="N753" s="1"/>
      <c r="O753" s="1"/>
      <c r="P753" s="1"/>
      <c r="Q753" s="1"/>
      <c r="R753" s="1"/>
      <c r="S753" s="1"/>
      <c r="T753" s="1"/>
      <c r="U753" s="1"/>
      <c r="V753" s="1"/>
      <c r="W753" s="1"/>
      <c r="X753" s="1"/>
      <c r="Y753" s="1"/>
      <c r="Z753" s="1"/>
      <c r="AA753" s="1"/>
      <c r="AB753" s="1"/>
      <c r="AC753" s="1"/>
      <c r="AD753" s="1"/>
      <c r="AE753" s="1"/>
      <c r="AF753" s="1"/>
      <c r="AG753" s="1"/>
    </row>
    <row r="754" spans="1:33" ht="14.25" customHeight="1">
      <c r="A754" s="26"/>
      <c r="B754" s="26"/>
      <c r="C754" s="26"/>
      <c r="D754" s="26"/>
      <c r="E754" s="26"/>
      <c r="F754" s="26"/>
      <c r="G754" s="26"/>
      <c r="H754" s="26"/>
      <c r="I754" s="26"/>
      <c r="J754" s="26"/>
      <c r="K754" s="26"/>
      <c r="L754" s="26"/>
      <c r="M754" s="26"/>
      <c r="N754" s="1"/>
      <c r="O754" s="1"/>
      <c r="P754" s="1"/>
      <c r="Q754" s="1"/>
      <c r="R754" s="1"/>
      <c r="S754" s="1"/>
      <c r="T754" s="1"/>
      <c r="U754" s="1"/>
      <c r="V754" s="1"/>
      <c r="W754" s="1"/>
      <c r="X754" s="1"/>
      <c r="Y754" s="1"/>
      <c r="Z754" s="1"/>
      <c r="AA754" s="1"/>
      <c r="AB754" s="1"/>
      <c r="AC754" s="1"/>
      <c r="AD754" s="1"/>
      <c r="AE754" s="1"/>
      <c r="AF754" s="1"/>
      <c r="AG754" s="1"/>
    </row>
    <row r="755" spans="1:33" ht="14.25" customHeight="1">
      <c r="A755" s="26"/>
      <c r="B755" s="26"/>
      <c r="C755" s="26"/>
      <c r="D755" s="26"/>
      <c r="E755" s="26"/>
      <c r="F755" s="26"/>
      <c r="G755" s="26"/>
      <c r="H755" s="26"/>
      <c r="I755" s="26"/>
      <c r="J755" s="26"/>
      <c r="K755" s="26"/>
      <c r="L755" s="26"/>
      <c r="M755" s="26"/>
      <c r="N755" s="1"/>
      <c r="O755" s="1"/>
      <c r="P755" s="1"/>
      <c r="Q755" s="1"/>
      <c r="R755" s="1"/>
      <c r="S755" s="1"/>
      <c r="T755" s="1"/>
      <c r="U755" s="1"/>
      <c r="V755" s="1"/>
      <c r="W755" s="1"/>
      <c r="X755" s="1"/>
      <c r="Y755" s="1"/>
      <c r="Z755" s="1"/>
      <c r="AA755" s="1"/>
      <c r="AB755" s="1"/>
      <c r="AC755" s="1"/>
      <c r="AD755" s="1"/>
      <c r="AE755" s="1"/>
      <c r="AF755" s="1"/>
      <c r="AG755" s="1"/>
    </row>
    <row r="756" spans="1:33" ht="14.25" customHeight="1">
      <c r="A756" s="26"/>
      <c r="B756" s="26"/>
      <c r="C756" s="26"/>
      <c r="D756" s="26"/>
      <c r="E756" s="26"/>
      <c r="F756" s="26"/>
      <c r="G756" s="26"/>
      <c r="H756" s="26"/>
      <c r="I756" s="26"/>
      <c r="J756" s="26"/>
      <c r="K756" s="26"/>
      <c r="L756" s="26"/>
      <c r="M756" s="26"/>
      <c r="N756" s="1"/>
      <c r="O756" s="1"/>
      <c r="P756" s="1"/>
      <c r="Q756" s="1"/>
      <c r="R756" s="1"/>
      <c r="S756" s="1"/>
      <c r="T756" s="1"/>
      <c r="U756" s="1"/>
      <c r="V756" s="1"/>
      <c r="W756" s="1"/>
      <c r="X756" s="1"/>
      <c r="Y756" s="1"/>
      <c r="Z756" s="1"/>
      <c r="AA756" s="1"/>
      <c r="AB756" s="1"/>
      <c r="AC756" s="1"/>
      <c r="AD756" s="1"/>
      <c r="AE756" s="1"/>
      <c r="AF756" s="1"/>
      <c r="AG756" s="1"/>
    </row>
    <row r="757" spans="1:33" ht="14.25" customHeight="1">
      <c r="A757" s="26"/>
      <c r="B757" s="26"/>
      <c r="C757" s="26"/>
      <c r="D757" s="26"/>
      <c r="E757" s="26"/>
      <c r="F757" s="26"/>
      <c r="G757" s="26"/>
      <c r="H757" s="26"/>
      <c r="I757" s="26"/>
      <c r="J757" s="26"/>
      <c r="K757" s="26"/>
      <c r="L757" s="26"/>
      <c r="M757" s="26"/>
      <c r="N757" s="1"/>
      <c r="O757" s="1"/>
      <c r="P757" s="1"/>
      <c r="Q757" s="1"/>
      <c r="R757" s="1"/>
      <c r="S757" s="1"/>
      <c r="T757" s="1"/>
      <c r="U757" s="1"/>
      <c r="V757" s="1"/>
      <c r="W757" s="1"/>
      <c r="X757" s="1"/>
      <c r="Y757" s="1"/>
      <c r="Z757" s="1"/>
      <c r="AA757" s="1"/>
      <c r="AB757" s="1"/>
      <c r="AC757" s="1"/>
      <c r="AD757" s="1"/>
      <c r="AE757" s="1"/>
      <c r="AF757" s="1"/>
      <c r="AG757" s="1"/>
    </row>
    <row r="758" spans="1:33" ht="14.25" customHeight="1">
      <c r="A758" s="26"/>
      <c r="B758" s="26"/>
      <c r="C758" s="26"/>
      <c r="D758" s="26"/>
      <c r="E758" s="26"/>
      <c r="F758" s="26"/>
      <c r="G758" s="26"/>
      <c r="H758" s="26"/>
      <c r="I758" s="26"/>
      <c r="J758" s="26"/>
      <c r="K758" s="26"/>
      <c r="L758" s="26"/>
      <c r="M758" s="26"/>
      <c r="N758" s="1"/>
      <c r="O758" s="1"/>
      <c r="P758" s="1"/>
      <c r="Q758" s="1"/>
      <c r="R758" s="1"/>
      <c r="S758" s="1"/>
      <c r="T758" s="1"/>
      <c r="U758" s="1"/>
      <c r="V758" s="1"/>
      <c r="W758" s="1"/>
      <c r="X758" s="1"/>
      <c r="Y758" s="1"/>
      <c r="Z758" s="1"/>
      <c r="AA758" s="1"/>
      <c r="AB758" s="1"/>
      <c r="AC758" s="1"/>
      <c r="AD758" s="1"/>
      <c r="AE758" s="1"/>
      <c r="AF758" s="1"/>
      <c r="AG758" s="1"/>
    </row>
    <row r="759" spans="1:33" ht="14.25" customHeight="1">
      <c r="A759" s="26"/>
      <c r="B759" s="26"/>
      <c r="C759" s="26"/>
      <c r="D759" s="26"/>
      <c r="E759" s="26"/>
      <c r="F759" s="26"/>
      <c r="G759" s="26"/>
      <c r="H759" s="26"/>
      <c r="I759" s="26"/>
      <c r="J759" s="26"/>
      <c r="K759" s="26"/>
      <c r="L759" s="26"/>
      <c r="M759" s="26"/>
      <c r="N759" s="1"/>
      <c r="O759" s="1"/>
      <c r="P759" s="1"/>
      <c r="Q759" s="1"/>
      <c r="R759" s="1"/>
      <c r="S759" s="1"/>
      <c r="T759" s="1"/>
      <c r="U759" s="1"/>
      <c r="V759" s="1"/>
      <c r="W759" s="1"/>
      <c r="X759" s="1"/>
      <c r="Y759" s="1"/>
      <c r="Z759" s="1"/>
      <c r="AA759" s="1"/>
      <c r="AB759" s="1"/>
      <c r="AC759" s="1"/>
      <c r="AD759" s="1"/>
      <c r="AE759" s="1"/>
      <c r="AF759" s="1"/>
      <c r="AG759" s="1"/>
    </row>
    <row r="760" spans="1:33" ht="14.25" customHeight="1">
      <c r="A760" s="26"/>
      <c r="B760" s="26"/>
      <c r="C760" s="26"/>
      <c r="D760" s="26"/>
      <c r="E760" s="26"/>
      <c r="F760" s="26"/>
      <c r="G760" s="26"/>
      <c r="H760" s="26"/>
      <c r="I760" s="26"/>
      <c r="J760" s="26"/>
      <c r="K760" s="26"/>
      <c r="L760" s="26"/>
      <c r="M760" s="26"/>
      <c r="N760" s="1"/>
      <c r="O760" s="1"/>
      <c r="P760" s="1"/>
      <c r="Q760" s="1"/>
      <c r="R760" s="1"/>
      <c r="S760" s="1"/>
      <c r="T760" s="1"/>
      <c r="U760" s="1"/>
      <c r="V760" s="1"/>
      <c r="W760" s="1"/>
      <c r="X760" s="1"/>
      <c r="Y760" s="1"/>
      <c r="Z760" s="1"/>
      <c r="AA760" s="1"/>
      <c r="AB760" s="1"/>
      <c r="AC760" s="1"/>
      <c r="AD760" s="1"/>
      <c r="AE760" s="1"/>
      <c r="AF760" s="1"/>
      <c r="AG760" s="1"/>
    </row>
    <row r="761" spans="1:33" ht="14.25" customHeight="1">
      <c r="A761" s="26"/>
      <c r="B761" s="26"/>
      <c r="C761" s="26"/>
      <c r="D761" s="26"/>
      <c r="E761" s="26"/>
      <c r="F761" s="26"/>
      <c r="G761" s="26"/>
      <c r="H761" s="26"/>
      <c r="I761" s="26"/>
      <c r="J761" s="26"/>
      <c r="K761" s="26"/>
      <c r="L761" s="26"/>
      <c r="M761" s="26"/>
      <c r="N761" s="1"/>
      <c r="O761" s="1"/>
      <c r="P761" s="1"/>
      <c r="Q761" s="1"/>
      <c r="R761" s="1"/>
      <c r="S761" s="1"/>
      <c r="T761" s="1"/>
      <c r="U761" s="1"/>
      <c r="V761" s="1"/>
      <c r="W761" s="1"/>
      <c r="X761" s="1"/>
      <c r="Y761" s="1"/>
      <c r="Z761" s="1"/>
      <c r="AA761" s="1"/>
      <c r="AB761" s="1"/>
      <c r="AC761" s="1"/>
      <c r="AD761" s="1"/>
      <c r="AE761" s="1"/>
      <c r="AF761" s="1"/>
      <c r="AG761" s="1"/>
    </row>
    <row r="762" spans="1:33" ht="14.25" customHeight="1">
      <c r="A762" s="26"/>
      <c r="B762" s="26"/>
      <c r="C762" s="26"/>
      <c r="D762" s="26"/>
      <c r="E762" s="26"/>
      <c r="F762" s="26"/>
      <c r="G762" s="26"/>
      <c r="H762" s="26"/>
      <c r="I762" s="26"/>
      <c r="J762" s="26"/>
      <c r="K762" s="26"/>
      <c r="L762" s="26"/>
      <c r="M762" s="26"/>
      <c r="N762" s="1"/>
      <c r="O762" s="1"/>
      <c r="P762" s="1"/>
      <c r="Q762" s="1"/>
      <c r="R762" s="1"/>
      <c r="S762" s="1"/>
      <c r="T762" s="1"/>
      <c r="U762" s="1"/>
      <c r="V762" s="1"/>
      <c r="W762" s="1"/>
      <c r="X762" s="1"/>
      <c r="Y762" s="1"/>
      <c r="Z762" s="1"/>
      <c r="AA762" s="1"/>
      <c r="AB762" s="1"/>
      <c r="AC762" s="1"/>
      <c r="AD762" s="1"/>
      <c r="AE762" s="1"/>
      <c r="AF762" s="1"/>
      <c r="AG762" s="1"/>
    </row>
    <row r="763" spans="1:33" ht="14.25" customHeight="1">
      <c r="A763" s="26"/>
      <c r="B763" s="26"/>
      <c r="C763" s="26"/>
      <c r="D763" s="26"/>
      <c r="E763" s="26"/>
      <c r="F763" s="26"/>
      <c r="G763" s="26"/>
      <c r="H763" s="26"/>
      <c r="I763" s="26"/>
      <c r="J763" s="26"/>
      <c r="K763" s="26"/>
      <c r="L763" s="26"/>
      <c r="M763" s="26"/>
      <c r="N763" s="1"/>
      <c r="O763" s="1"/>
      <c r="P763" s="1"/>
      <c r="Q763" s="1"/>
      <c r="R763" s="1"/>
      <c r="S763" s="1"/>
      <c r="T763" s="1"/>
      <c r="U763" s="1"/>
      <c r="V763" s="1"/>
      <c r="W763" s="1"/>
      <c r="X763" s="1"/>
      <c r="Y763" s="1"/>
      <c r="Z763" s="1"/>
      <c r="AA763" s="1"/>
      <c r="AB763" s="1"/>
      <c r="AC763" s="1"/>
      <c r="AD763" s="1"/>
      <c r="AE763" s="1"/>
      <c r="AF763" s="1"/>
      <c r="AG763" s="1"/>
    </row>
    <row r="764" spans="1:33" ht="14.25" customHeight="1">
      <c r="A764" s="26"/>
      <c r="B764" s="26"/>
      <c r="C764" s="26"/>
      <c r="D764" s="26"/>
      <c r="E764" s="26"/>
      <c r="F764" s="26"/>
      <c r="G764" s="26"/>
      <c r="H764" s="26"/>
      <c r="I764" s="26"/>
      <c r="J764" s="26"/>
      <c r="K764" s="26"/>
      <c r="L764" s="26"/>
      <c r="M764" s="26"/>
      <c r="N764" s="1"/>
      <c r="O764" s="1"/>
      <c r="P764" s="1"/>
      <c r="Q764" s="1"/>
      <c r="R764" s="1"/>
      <c r="S764" s="1"/>
      <c r="T764" s="1"/>
      <c r="U764" s="1"/>
      <c r="V764" s="1"/>
      <c r="W764" s="1"/>
      <c r="X764" s="1"/>
      <c r="Y764" s="1"/>
      <c r="Z764" s="1"/>
      <c r="AA764" s="1"/>
      <c r="AB764" s="1"/>
      <c r="AC764" s="1"/>
      <c r="AD764" s="1"/>
      <c r="AE764" s="1"/>
      <c r="AF764" s="1"/>
      <c r="AG764" s="1"/>
    </row>
    <row r="765" spans="1:33" ht="14.25" customHeight="1">
      <c r="A765" s="26"/>
      <c r="B765" s="26"/>
      <c r="C765" s="26"/>
      <c r="D765" s="26"/>
      <c r="E765" s="26"/>
      <c r="F765" s="26"/>
      <c r="G765" s="26"/>
      <c r="H765" s="26"/>
      <c r="I765" s="26"/>
      <c r="J765" s="26"/>
      <c r="K765" s="26"/>
      <c r="L765" s="26"/>
      <c r="M765" s="26"/>
      <c r="N765" s="1"/>
      <c r="O765" s="1"/>
      <c r="P765" s="1"/>
      <c r="Q765" s="1"/>
      <c r="R765" s="1"/>
      <c r="S765" s="1"/>
      <c r="T765" s="1"/>
      <c r="U765" s="1"/>
      <c r="V765" s="1"/>
      <c r="W765" s="1"/>
      <c r="X765" s="1"/>
      <c r="Y765" s="1"/>
      <c r="Z765" s="1"/>
      <c r="AA765" s="1"/>
      <c r="AB765" s="1"/>
      <c r="AC765" s="1"/>
      <c r="AD765" s="1"/>
      <c r="AE765" s="1"/>
      <c r="AF765" s="1"/>
      <c r="AG765" s="1"/>
    </row>
    <row r="766" spans="1:33" ht="14.25" customHeight="1">
      <c r="A766" s="26"/>
      <c r="B766" s="26"/>
      <c r="C766" s="26"/>
      <c r="D766" s="26"/>
      <c r="E766" s="26"/>
      <c r="F766" s="26"/>
      <c r="G766" s="26"/>
      <c r="H766" s="26"/>
      <c r="I766" s="26"/>
      <c r="J766" s="26"/>
      <c r="K766" s="26"/>
      <c r="L766" s="26"/>
      <c r="M766" s="26"/>
      <c r="N766" s="1"/>
      <c r="O766" s="1"/>
      <c r="P766" s="1"/>
      <c r="Q766" s="1"/>
      <c r="R766" s="1"/>
      <c r="S766" s="1"/>
      <c r="T766" s="1"/>
      <c r="U766" s="1"/>
      <c r="V766" s="1"/>
      <c r="W766" s="1"/>
      <c r="X766" s="1"/>
      <c r="Y766" s="1"/>
      <c r="Z766" s="1"/>
      <c r="AA766" s="1"/>
      <c r="AB766" s="1"/>
      <c r="AC766" s="1"/>
      <c r="AD766" s="1"/>
      <c r="AE766" s="1"/>
      <c r="AF766" s="1"/>
      <c r="AG766" s="1"/>
    </row>
    <row r="767" spans="1:33" ht="14.25" customHeight="1">
      <c r="A767" s="26"/>
      <c r="B767" s="26"/>
      <c r="C767" s="26"/>
      <c r="D767" s="26"/>
      <c r="E767" s="26"/>
      <c r="F767" s="26"/>
      <c r="G767" s="26"/>
      <c r="H767" s="26"/>
      <c r="I767" s="26"/>
      <c r="J767" s="26"/>
      <c r="K767" s="26"/>
      <c r="L767" s="26"/>
      <c r="M767" s="26"/>
      <c r="N767" s="1"/>
      <c r="O767" s="1"/>
      <c r="P767" s="1"/>
      <c r="Q767" s="1"/>
      <c r="R767" s="1"/>
      <c r="S767" s="1"/>
      <c r="T767" s="1"/>
      <c r="U767" s="1"/>
      <c r="V767" s="1"/>
      <c r="W767" s="1"/>
      <c r="X767" s="1"/>
      <c r="Y767" s="1"/>
      <c r="Z767" s="1"/>
      <c r="AA767" s="1"/>
      <c r="AB767" s="1"/>
      <c r="AC767" s="1"/>
      <c r="AD767" s="1"/>
      <c r="AE767" s="1"/>
      <c r="AF767" s="1"/>
      <c r="AG767" s="1"/>
    </row>
    <row r="768" spans="1:33" ht="14.25" customHeight="1">
      <c r="A768" s="26"/>
      <c r="B768" s="26"/>
      <c r="C768" s="26"/>
      <c r="D768" s="26"/>
      <c r="E768" s="26"/>
      <c r="F768" s="26"/>
      <c r="G768" s="26"/>
      <c r="H768" s="26"/>
      <c r="I768" s="26"/>
      <c r="J768" s="26"/>
      <c r="K768" s="26"/>
      <c r="L768" s="26"/>
      <c r="M768" s="26"/>
      <c r="N768" s="1"/>
      <c r="O768" s="1"/>
      <c r="P768" s="1"/>
      <c r="Q768" s="1"/>
      <c r="R768" s="1"/>
      <c r="S768" s="1"/>
      <c r="T768" s="1"/>
      <c r="U768" s="1"/>
      <c r="V768" s="1"/>
      <c r="W768" s="1"/>
      <c r="X768" s="1"/>
      <c r="Y768" s="1"/>
      <c r="Z768" s="1"/>
      <c r="AA768" s="1"/>
      <c r="AB768" s="1"/>
      <c r="AC768" s="1"/>
      <c r="AD768" s="1"/>
      <c r="AE768" s="1"/>
      <c r="AF768" s="1"/>
      <c r="AG768" s="1"/>
    </row>
    <row r="769" spans="1:33" ht="14.25" customHeight="1">
      <c r="A769" s="26"/>
      <c r="B769" s="26"/>
      <c r="C769" s="26"/>
      <c r="D769" s="26"/>
      <c r="E769" s="26"/>
      <c r="F769" s="26"/>
      <c r="G769" s="26"/>
      <c r="H769" s="26"/>
      <c r="I769" s="26"/>
      <c r="J769" s="26"/>
      <c r="K769" s="26"/>
      <c r="L769" s="26"/>
      <c r="M769" s="26"/>
      <c r="N769" s="1"/>
      <c r="O769" s="1"/>
      <c r="P769" s="1"/>
      <c r="Q769" s="1"/>
      <c r="R769" s="1"/>
      <c r="S769" s="1"/>
      <c r="T769" s="1"/>
      <c r="U769" s="1"/>
      <c r="V769" s="1"/>
      <c r="W769" s="1"/>
      <c r="X769" s="1"/>
      <c r="Y769" s="1"/>
      <c r="Z769" s="1"/>
      <c r="AA769" s="1"/>
      <c r="AB769" s="1"/>
      <c r="AC769" s="1"/>
      <c r="AD769" s="1"/>
      <c r="AE769" s="1"/>
      <c r="AF769" s="1"/>
      <c r="AG769" s="1"/>
    </row>
    <row r="770" spans="1:33" ht="14.25" customHeight="1">
      <c r="A770" s="26"/>
      <c r="B770" s="26"/>
      <c r="C770" s="26"/>
      <c r="D770" s="26"/>
      <c r="E770" s="26"/>
      <c r="F770" s="26"/>
      <c r="G770" s="26"/>
      <c r="H770" s="26"/>
      <c r="I770" s="26"/>
      <c r="J770" s="26"/>
      <c r="K770" s="26"/>
      <c r="L770" s="26"/>
      <c r="M770" s="26"/>
      <c r="N770" s="1"/>
      <c r="O770" s="1"/>
      <c r="P770" s="1"/>
      <c r="Q770" s="1"/>
      <c r="R770" s="1"/>
      <c r="S770" s="1"/>
      <c r="T770" s="1"/>
      <c r="U770" s="1"/>
      <c r="V770" s="1"/>
      <c r="W770" s="1"/>
      <c r="X770" s="1"/>
      <c r="Y770" s="1"/>
      <c r="Z770" s="1"/>
      <c r="AA770" s="1"/>
      <c r="AB770" s="1"/>
      <c r="AC770" s="1"/>
      <c r="AD770" s="1"/>
      <c r="AE770" s="1"/>
      <c r="AF770" s="1"/>
      <c r="AG770" s="1"/>
    </row>
    <row r="771" spans="1:33" ht="14.25" customHeight="1">
      <c r="A771" s="26"/>
      <c r="B771" s="26"/>
      <c r="C771" s="26"/>
      <c r="D771" s="26"/>
      <c r="E771" s="26"/>
      <c r="F771" s="26"/>
      <c r="G771" s="26"/>
      <c r="H771" s="26"/>
      <c r="I771" s="26"/>
      <c r="J771" s="26"/>
      <c r="K771" s="26"/>
      <c r="L771" s="26"/>
      <c r="M771" s="26"/>
      <c r="N771" s="1"/>
      <c r="O771" s="1"/>
      <c r="P771" s="1"/>
      <c r="Q771" s="1"/>
      <c r="R771" s="1"/>
      <c r="S771" s="1"/>
      <c r="T771" s="1"/>
      <c r="U771" s="1"/>
      <c r="V771" s="1"/>
      <c r="W771" s="1"/>
      <c r="X771" s="1"/>
      <c r="Y771" s="1"/>
      <c r="Z771" s="1"/>
      <c r="AA771" s="1"/>
      <c r="AB771" s="1"/>
      <c r="AC771" s="1"/>
      <c r="AD771" s="1"/>
      <c r="AE771" s="1"/>
      <c r="AF771" s="1"/>
      <c r="AG771" s="1"/>
    </row>
    <row r="772" spans="1:33" ht="14.25" customHeight="1">
      <c r="A772" s="26"/>
      <c r="B772" s="26"/>
      <c r="C772" s="26"/>
      <c r="D772" s="26"/>
      <c r="E772" s="26"/>
      <c r="F772" s="26"/>
      <c r="G772" s="26"/>
      <c r="H772" s="26"/>
      <c r="I772" s="26"/>
      <c r="J772" s="26"/>
      <c r="K772" s="26"/>
      <c r="L772" s="26"/>
      <c r="M772" s="26"/>
      <c r="N772" s="1"/>
      <c r="O772" s="1"/>
      <c r="P772" s="1"/>
      <c r="Q772" s="1"/>
      <c r="R772" s="1"/>
      <c r="S772" s="1"/>
      <c r="T772" s="1"/>
      <c r="U772" s="1"/>
      <c r="V772" s="1"/>
      <c r="W772" s="1"/>
      <c r="X772" s="1"/>
      <c r="Y772" s="1"/>
      <c r="Z772" s="1"/>
      <c r="AA772" s="1"/>
      <c r="AB772" s="1"/>
      <c r="AC772" s="1"/>
      <c r="AD772" s="1"/>
      <c r="AE772" s="1"/>
      <c r="AF772" s="1"/>
      <c r="AG772" s="1"/>
    </row>
    <row r="773" spans="1:33" ht="14.25" customHeight="1">
      <c r="A773" s="26"/>
      <c r="B773" s="26"/>
      <c r="C773" s="26"/>
      <c r="D773" s="26"/>
      <c r="E773" s="26"/>
      <c r="F773" s="26"/>
      <c r="G773" s="26"/>
      <c r="H773" s="26"/>
      <c r="I773" s="26"/>
      <c r="J773" s="26"/>
      <c r="K773" s="26"/>
      <c r="L773" s="26"/>
      <c r="M773" s="26"/>
      <c r="N773" s="1"/>
      <c r="O773" s="1"/>
      <c r="P773" s="1"/>
      <c r="Q773" s="1"/>
      <c r="R773" s="1"/>
      <c r="S773" s="1"/>
      <c r="T773" s="1"/>
      <c r="U773" s="1"/>
      <c r="V773" s="1"/>
      <c r="W773" s="1"/>
      <c r="X773" s="1"/>
      <c r="Y773" s="1"/>
      <c r="Z773" s="1"/>
      <c r="AA773" s="1"/>
      <c r="AB773" s="1"/>
      <c r="AC773" s="1"/>
      <c r="AD773" s="1"/>
      <c r="AE773" s="1"/>
      <c r="AF773" s="1"/>
      <c r="AG773" s="1"/>
    </row>
    <row r="774" spans="1:33" ht="14.25" customHeight="1">
      <c r="A774" s="26"/>
      <c r="B774" s="26"/>
      <c r="C774" s="26"/>
      <c r="D774" s="26"/>
      <c r="E774" s="26"/>
      <c r="F774" s="26"/>
      <c r="G774" s="26"/>
      <c r="H774" s="26"/>
      <c r="I774" s="26"/>
      <c r="J774" s="26"/>
      <c r="K774" s="26"/>
      <c r="L774" s="26"/>
      <c r="M774" s="26"/>
      <c r="N774" s="1"/>
      <c r="O774" s="1"/>
      <c r="P774" s="1"/>
      <c r="Q774" s="1"/>
      <c r="R774" s="1"/>
      <c r="S774" s="1"/>
      <c r="T774" s="1"/>
      <c r="U774" s="1"/>
      <c r="V774" s="1"/>
      <c r="W774" s="1"/>
      <c r="X774" s="1"/>
      <c r="Y774" s="1"/>
      <c r="Z774" s="1"/>
      <c r="AA774" s="1"/>
      <c r="AB774" s="1"/>
      <c r="AC774" s="1"/>
      <c r="AD774" s="1"/>
      <c r="AE774" s="1"/>
      <c r="AF774" s="1"/>
      <c r="AG774" s="1"/>
    </row>
    <row r="775" spans="1:33" ht="14.25" customHeight="1">
      <c r="A775" s="26"/>
      <c r="B775" s="26"/>
      <c r="C775" s="26"/>
      <c r="D775" s="26"/>
      <c r="E775" s="26"/>
      <c r="F775" s="26"/>
      <c r="G775" s="26"/>
      <c r="H775" s="26"/>
      <c r="I775" s="26"/>
      <c r="J775" s="26"/>
      <c r="K775" s="26"/>
      <c r="L775" s="26"/>
      <c r="M775" s="26"/>
      <c r="N775" s="1"/>
      <c r="O775" s="1"/>
      <c r="P775" s="1"/>
      <c r="Q775" s="1"/>
      <c r="R775" s="1"/>
      <c r="S775" s="1"/>
      <c r="T775" s="1"/>
      <c r="U775" s="1"/>
      <c r="V775" s="1"/>
      <c r="W775" s="1"/>
      <c r="X775" s="1"/>
      <c r="Y775" s="1"/>
      <c r="Z775" s="1"/>
      <c r="AA775" s="1"/>
      <c r="AB775" s="1"/>
      <c r="AC775" s="1"/>
      <c r="AD775" s="1"/>
      <c r="AE775" s="1"/>
      <c r="AF775" s="1"/>
      <c r="AG775" s="1"/>
    </row>
    <row r="776" spans="1:33" ht="14.25" customHeight="1">
      <c r="A776" s="26"/>
      <c r="B776" s="26"/>
      <c r="C776" s="26"/>
      <c r="D776" s="26"/>
      <c r="E776" s="26"/>
      <c r="F776" s="26"/>
      <c r="G776" s="26"/>
      <c r="H776" s="26"/>
      <c r="I776" s="26"/>
      <c r="J776" s="26"/>
      <c r="K776" s="26"/>
      <c r="L776" s="26"/>
      <c r="M776" s="26"/>
      <c r="N776" s="1"/>
      <c r="O776" s="1"/>
      <c r="P776" s="1"/>
      <c r="Q776" s="1"/>
      <c r="R776" s="1"/>
      <c r="S776" s="1"/>
      <c r="T776" s="1"/>
      <c r="U776" s="1"/>
      <c r="V776" s="1"/>
      <c r="W776" s="1"/>
      <c r="X776" s="1"/>
      <c r="Y776" s="1"/>
      <c r="Z776" s="1"/>
      <c r="AA776" s="1"/>
      <c r="AB776" s="1"/>
      <c r="AC776" s="1"/>
      <c r="AD776" s="1"/>
      <c r="AE776" s="1"/>
      <c r="AF776" s="1"/>
      <c r="AG776" s="1"/>
    </row>
    <row r="777" spans="1:33" ht="14.25" customHeight="1">
      <c r="A777" s="26"/>
      <c r="B777" s="26"/>
      <c r="C777" s="26"/>
      <c r="D777" s="26"/>
      <c r="E777" s="26"/>
      <c r="F777" s="26"/>
      <c r="G777" s="26"/>
      <c r="H777" s="26"/>
      <c r="I777" s="26"/>
      <c r="J777" s="26"/>
      <c r="K777" s="26"/>
      <c r="L777" s="26"/>
      <c r="M777" s="26"/>
      <c r="N777" s="1"/>
      <c r="O777" s="1"/>
      <c r="P777" s="1"/>
      <c r="Q777" s="1"/>
      <c r="R777" s="1"/>
      <c r="S777" s="1"/>
      <c r="T777" s="1"/>
      <c r="U777" s="1"/>
      <c r="V777" s="1"/>
      <c r="W777" s="1"/>
      <c r="X777" s="1"/>
      <c r="Y777" s="1"/>
      <c r="Z777" s="1"/>
      <c r="AA777" s="1"/>
      <c r="AB777" s="1"/>
      <c r="AC777" s="1"/>
      <c r="AD777" s="1"/>
      <c r="AE777" s="1"/>
      <c r="AF777" s="1"/>
      <c r="AG777" s="1"/>
    </row>
    <row r="778" spans="1:33" ht="14.25" customHeight="1">
      <c r="A778" s="26"/>
      <c r="B778" s="26"/>
      <c r="C778" s="26"/>
      <c r="D778" s="26"/>
      <c r="E778" s="26"/>
      <c r="F778" s="26"/>
      <c r="G778" s="26"/>
      <c r="H778" s="26"/>
      <c r="I778" s="26"/>
      <c r="J778" s="26"/>
      <c r="K778" s="26"/>
      <c r="L778" s="26"/>
      <c r="M778" s="26"/>
      <c r="N778" s="1"/>
      <c r="O778" s="1"/>
      <c r="P778" s="1"/>
      <c r="Q778" s="1"/>
      <c r="R778" s="1"/>
      <c r="S778" s="1"/>
      <c r="T778" s="1"/>
      <c r="U778" s="1"/>
      <c r="V778" s="1"/>
      <c r="W778" s="1"/>
      <c r="X778" s="1"/>
      <c r="Y778" s="1"/>
      <c r="Z778" s="1"/>
      <c r="AA778" s="1"/>
      <c r="AB778" s="1"/>
      <c r="AC778" s="1"/>
      <c r="AD778" s="1"/>
      <c r="AE778" s="1"/>
      <c r="AF778" s="1"/>
      <c r="AG778" s="1"/>
    </row>
    <row r="779" spans="1:33" ht="14.25" customHeight="1">
      <c r="A779" s="26"/>
      <c r="B779" s="26"/>
      <c r="C779" s="26"/>
      <c r="D779" s="26"/>
      <c r="E779" s="26"/>
      <c r="F779" s="26"/>
      <c r="G779" s="26"/>
      <c r="H779" s="26"/>
      <c r="I779" s="26"/>
      <c r="J779" s="26"/>
      <c r="K779" s="26"/>
      <c r="L779" s="26"/>
      <c r="M779" s="26"/>
      <c r="N779" s="1"/>
      <c r="O779" s="1"/>
      <c r="P779" s="1"/>
      <c r="Q779" s="1"/>
      <c r="R779" s="1"/>
      <c r="S779" s="1"/>
      <c r="T779" s="1"/>
      <c r="U779" s="1"/>
      <c r="V779" s="1"/>
      <c r="W779" s="1"/>
      <c r="X779" s="1"/>
      <c r="Y779" s="1"/>
      <c r="Z779" s="1"/>
      <c r="AA779" s="1"/>
      <c r="AB779" s="1"/>
      <c r="AC779" s="1"/>
      <c r="AD779" s="1"/>
      <c r="AE779" s="1"/>
      <c r="AF779" s="1"/>
      <c r="AG779" s="1"/>
    </row>
    <row r="780" spans="1:33" ht="14.25" customHeight="1">
      <c r="A780" s="26"/>
      <c r="B780" s="26"/>
      <c r="C780" s="26"/>
      <c r="D780" s="26"/>
      <c r="E780" s="26"/>
      <c r="F780" s="26"/>
      <c r="G780" s="26"/>
      <c r="H780" s="26"/>
      <c r="I780" s="26"/>
      <c r="J780" s="26"/>
      <c r="K780" s="26"/>
      <c r="L780" s="26"/>
      <c r="M780" s="26"/>
      <c r="N780" s="1"/>
      <c r="O780" s="1"/>
      <c r="P780" s="1"/>
      <c r="Q780" s="1"/>
      <c r="R780" s="1"/>
      <c r="S780" s="1"/>
      <c r="T780" s="1"/>
      <c r="U780" s="1"/>
      <c r="V780" s="1"/>
      <c r="W780" s="1"/>
      <c r="X780" s="1"/>
      <c r="Y780" s="1"/>
      <c r="Z780" s="1"/>
      <c r="AA780" s="1"/>
      <c r="AB780" s="1"/>
      <c r="AC780" s="1"/>
      <c r="AD780" s="1"/>
      <c r="AE780" s="1"/>
      <c r="AF780" s="1"/>
      <c r="AG780" s="1"/>
    </row>
    <row r="781" spans="1:33" ht="14.25" customHeight="1">
      <c r="A781" s="26"/>
      <c r="B781" s="26"/>
      <c r="C781" s="26"/>
      <c r="D781" s="26"/>
      <c r="E781" s="26"/>
      <c r="F781" s="26"/>
      <c r="G781" s="26"/>
      <c r="H781" s="26"/>
      <c r="I781" s="26"/>
      <c r="J781" s="26"/>
      <c r="K781" s="26"/>
      <c r="L781" s="26"/>
      <c r="M781" s="26"/>
      <c r="N781" s="1"/>
      <c r="O781" s="1"/>
      <c r="P781" s="1"/>
      <c r="Q781" s="1"/>
      <c r="R781" s="1"/>
      <c r="S781" s="1"/>
      <c r="T781" s="1"/>
      <c r="U781" s="1"/>
      <c r="V781" s="1"/>
      <c r="W781" s="1"/>
      <c r="X781" s="1"/>
      <c r="Y781" s="1"/>
      <c r="Z781" s="1"/>
      <c r="AA781" s="1"/>
      <c r="AB781" s="1"/>
      <c r="AC781" s="1"/>
      <c r="AD781" s="1"/>
      <c r="AE781" s="1"/>
      <c r="AF781" s="1"/>
      <c r="AG781" s="1"/>
    </row>
    <row r="782" spans="1:33" ht="14.25" customHeight="1">
      <c r="A782" s="26"/>
      <c r="B782" s="26"/>
      <c r="C782" s="26"/>
      <c r="D782" s="26"/>
      <c r="E782" s="26"/>
      <c r="F782" s="26"/>
      <c r="G782" s="26"/>
      <c r="H782" s="26"/>
      <c r="I782" s="26"/>
      <c r="J782" s="26"/>
      <c r="K782" s="26"/>
      <c r="L782" s="26"/>
      <c r="M782" s="26"/>
      <c r="N782" s="1"/>
      <c r="O782" s="1"/>
      <c r="P782" s="1"/>
      <c r="Q782" s="1"/>
      <c r="R782" s="1"/>
      <c r="S782" s="1"/>
      <c r="T782" s="1"/>
      <c r="U782" s="1"/>
      <c r="V782" s="1"/>
      <c r="W782" s="1"/>
      <c r="X782" s="1"/>
      <c r="Y782" s="1"/>
      <c r="Z782" s="1"/>
      <c r="AA782" s="1"/>
      <c r="AB782" s="1"/>
      <c r="AC782" s="1"/>
      <c r="AD782" s="1"/>
      <c r="AE782" s="1"/>
      <c r="AF782" s="1"/>
      <c r="AG782" s="1"/>
    </row>
    <row r="783" spans="1:33" ht="14.25" customHeight="1">
      <c r="A783" s="26"/>
      <c r="B783" s="26"/>
      <c r="C783" s="26"/>
      <c r="D783" s="26"/>
      <c r="E783" s="26"/>
      <c r="F783" s="26"/>
      <c r="G783" s="26"/>
      <c r="H783" s="26"/>
      <c r="I783" s="26"/>
      <c r="J783" s="26"/>
      <c r="K783" s="26"/>
      <c r="L783" s="26"/>
      <c r="M783" s="26"/>
      <c r="N783" s="1"/>
      <c r="O783" s="1"/>
      <c r="P783" s="1"/>
      <c r="Q783" s="1"/>
      <c r="R783" s="1"/>
      <c r="S783" s="1"/>
      <c r="T783" s="1"/>
      <c r="U783" s="1"/>
      <c r="V783" s="1"/>
      <c r="W783" s="1"/>
      <c r="X783" s="1"/>
      <c r="Y783" s="1"/>
      <c r="Z783" s="1"/>
      <c r="AA783" s="1"/>
      <c r="AB783" s="1"/>
      <c r="AC783" s="1"/>
      <c r="AD783" s="1"/>
      <c r="AE783" s="1"/>
      <c r="AF783" s="1"/>
      <c r="AG783" s="1"/>
    </row>
    <row r="784" spans="1:33" ht="14.25" customHeight="1">
      <c r="A784" s="26"/>
      <c r="B784" s="26"/>
      <c r="C784" s="26"/>
      <c r="D784" s="26"/>
      <c r="E784" s="26"/>
      <c r="F784" s="26"/>
      <c r="G784" s="26"/>
      <c r="H784" s="26"/>
      <c r="I784" s="26"/>
      <c r="J784" s="26"/>
      <c r="K784" s="26"/>
      <c r="L784" s="26"/>
      <c r="M784" s="26"/>
      <c r="N784" s="1"/>
      <c r="O784" s="1"/>
      <c r="P784" s="1"/>
      <c r="Q784" s="1"/>
      <c r="R784" s="1"/>
      <c r="S784" s="1"/>
      <c r="T784" s="1"/>
      <c r="U784" s="1"/>
      <c r="V784" s="1"/>
      <c r="W784" s="1"/>
      <c r="X784" s="1"/>
      <c r="Y784" s="1"/>
      <c r="Z784" s="1"/>
      <c r="AA784" s="1"/>
      <c r="AB784" s="1"/>
      <c r="AC784" s="1"/>
      <c r="AD784" s="1"/>
      <c r="AE784" s="1"/>
      <c r="AF784" s="1"/>
      <c r="AG784" s="1"/>
    </row>
    <row r="785" spans="1:33" ht="14.25" customHeight="1">
      <c r="A785" s="26"/>
      <c r="B785" s="26"/>
      <c r="C785" s="26"/>
      <c r="D785" s="26"/>
      <c r="E785" s="26"/>
      <c r="F785" s="26"/>
      <c r="G785" s="26"/>
      <c r="H785" s="26"/>
      <c r="I785" s="26"/>
      <c r="J785" s="26"/>
      <c r="K785" s="26"/>
      <c r="L785" s="26"/>
      <c r="M785" s="26"/>
      <c r="N785" s="1"/>
      <c r="O785" s="1"/>
      <c r="P785" s="1"/>
      <c r="Q785" s="1"/>
      <c r="R785" s="1"/>
      <c r="S785" s="1"/>
      <c r="T785" s="1"/>
      <c r="U785" s="1"/>
      <c r="V785" s="1"/>
      <c r="W785" s="1"/>
      <c r="X785" s="1"/>
      <c r="Y785" s="1"/>
      <c r="Z785" s="1"/>
      <c r="AA785" s="1"/>
      <c r="AB785" s="1"/>
      <c r="AC785" s="1"/>
      <c r="AD785" s="1"/>
      <c r="AE785" s="1"/>
      <c r="AF785" s="1"/>
      <c r="AG785" s="1"/>
    </row>
    <row r="786" spans="1:33" ht="14.25" customHeight="1">
      <c r="A786" s="26"/>
      <c r="B786" s="26"/>
      <c r="C786" s="26"/>
      <c r="D786" s="26"/>
      <c r="E786" s="26"/>
      <c r="F786" s="26"/>
      <c r="G786" s="26"/>
      <c r="H786" s="26"/>
      <c r="I786" s="26"/>
      <c r="J786" s="26"/>
      <c r="K786" s="26"/>
      <c r="L786" s="26"/>
      <c r="M786" s="26"/>
      <c r="N786" s="1"/>
      <c r="O786" s="1"/>
      <c r="P786" s="1"/>
      <c r="Q786" s="1"/>
      <c r="R786" s="1"/>
      <c r="S786" s="1"/>
      <c r="T786" s="1"/>
      <c r="U786" s="1"/>
      <c r="V786" s="1"/>
      <c r="W786" s="1"/>
      <c r="X786" s="1"/>
      <c r="Y786" s="1"/>
      <c r="Z786" s="1"/>
      <c r="AA786" s="1"/>
      <c r="AB786" s="1"/>
      <c r="AC786" s="1"/>
      <c r="AD786" s="1"/>
      <c r="AE786" s="1"/>
      <c r="AF786" s="1"/>
      <c r="AG786" s="1"/>
    </row>
    <row r="787" spans="1:33" ht="14.25" customHeight="1">
      <c r="A787" s="26"/>
      <c r="B787" s="26"/>
      <c r="C787" s="26"/>
      <c r="D787" s="26"/>
      <c r="E787" s="26"/>
      <c r="F787" s="26"/>
      <c r="G787" s="26"/>
      <c r="H787" s="26"/>
      <c r="I787" s="26"/>
      <c r="J787" s="26"/>
      <c r="K787" s="26"/>
      <c r="L787" s="26"/>
      <c r="M787" s="26"/>
      <c r="N787" s="1"/>
      <c r="O787" s="1"/>
      <c r="P787" s="1"/>
      <c r="Q787" s="1"/>
      <c r="R787" s="1"/>
      <c r="S787" s="1"/>
      <c r="T787" s="1"/>
      <c r="U787" s="1"/>
      <c r="V787" s="1"/>
      <c r="W787" s="1"/>
      <c r="X787" s="1"/>
      <c r="Y787" s="1"/>
      <c r="Z787" s="1"/>
      <c r="AA787" s="1"/>
      <c r="AB787" s="1"/>
      <c r="AC787" s="1"/>
      <c r="AD787" s="1"/>
      <c r="AE787" s="1"/>
      <c r="AF787" s="1"/>
      <c r="AG787" s="1"/>
    </row>
    <row r="788" spans="1:33" ht="14.25" customHeight="1">
      <c r="A788" s="26"/>
      <c r="B788" s="26"/>
      <c r="C788" s="26"/>
      <c r="D788" s="26"/>
      <c r="E788" s="26"/>
      <c r="F788" s="26"/>
      <c r="G788" s="26"/>
      <c r="H788" s="26"/>
      <c r="I788" s="26"/>
      <c r="J788" s="26"/>
      <c r="K788" s="26"/>
      <c r="L788" s="26"/>
      <c r="M788" s="26"/>
      <c r="N788" s="1"/>
      <c r="O788" s="1"/>
      <c r="P788" s="1"/>
      <c r="Q788" s="1"/>
      <c r="R788" s="1"/>
      <c r="S788" s="1"/>
      <c r="T788" s="1"/>
      <c r="U788" s="1"/>
      <c r="V788" s="1"/>
      <c r="W788" s="1"/>
      <c r="X788" s="1"/>
      <c r="Y788" s="1"/>
      <c r="Z788" s="1"/>
      <c r="AA788" s="1"/>
      <c r="AB788" s="1"/>
      <c r="AC788" s="1"/>
      <c r="AD788" s="1"/>
      <c r="AE788" s="1"/>
      <c r="AF788" s="1"/>
      <c r="AG788" s="1"/>
    </row>
    <row r="789" spans="1:33" ht="14.25" customHeight="1">
      <c r="A789" s="26"/>
      <c r="B789" s="26"/>
      <c r="C789" s="26"/>
      <c r="D789" s="26"/>
      <c r="E789" s="26"/>
      <c r="F789" s="26"/>
      <c r="G789" s="26"/>
      <c r="H789" s="26"/>
      <c r="I789" s="26"/>
      <c r="J789" s="26"/>
      <c r="K789" s="26"/>
      <c r="L789" s="26"/>
      <c r="M789" s="26"/>
      <c r="N789" s="1"/>
      <c r="O789" s="1"/>
      <c r="P789" s="1"/>
      <c r="Q789" s="1"/>
      <c r="R789" s="1"/>
      <c r="S789" s="1"/>
      <c r="T789" s="1"/>
      <c r="U789" s="1"/>
      <c r="V789" s="1"/>
      <c r="W789" s="1"/>
      <c r="X789" s="1"/>
      <c r="Y789" s="1"/>
      <c r="Z789" s="1"/>
      <c r="AA789" s="1"/>
      <c r="AB789" s="1"/>
      <c r="AC789" s="1"/>
      <c r="AD789" s="1"/>
      <c r="AE789" s="1"/>
      <c r="AF789" s="1"/>
      <c r="AG789" s="1"/>
    </row>
    <row r="790" spans="1:33" ht="14.25" customHeight="1">
      <c r="A790" s="26"/>
      <c r="B790" s="26"/>
      <c r="C790" s="26"/>
      <c r="D790" s="26"/>
      <c r="E790" s="26"/>
      <c r="F790" s="26"/>
      <c r="G790" s="26"/>
      <c r="H790" s="26"/>
      <c r="I790" s="26"/>
      <c r="J790" s="26"/>
      <c r="K790" s="26"/>
      <c r="L790" s="26"/>
      <c r="M790" s="26"/>
      <c r="N790" s="1"/>
      <c r="O790" s="1"/>
      <c r="P790" s="1"/>
      <c r="Q790" s="1"/>
      <c r="R790" s="1"/>
      <c r="S790" s="1"/>
      <c r="T790" s="1"/>
      <c r="U790" s="1"/>
      <c r="V790" s="1"/>
      <c r="W790" s="1"/>
      <c r="X790" s="1"/>
      <c r="Y790" s="1"/>
      <c r="Z790" s="1"/>
      <c r="AA790" s="1"/>
      <c r="AB790" s="1"/>
      <c r="AC790" s="1"/>
      <c r="AD790" s="1"/>
      <c r="AE790" s="1"/>
      <c r="AF790" s="1"/>
      <c r="AG790" s="1"/>
    </row>
    <row r="791" spans="1:33" ht="14.25" customHeight="1">
      <c r="A791" s="26"/>
      <c r="B791" s="26"/>
      <c r="C791" s="26"/>
      <c r="D791" s="26"/>
      <c r="E791" s="26"/>
      <c r="F791" s="26"/>
      <c r="G791" s="26"/>
      <c r="H791" s="26"/>
      <c r="I791" s="26"/>
      <c r="J791" s="26"/>
      <c r="K791" s="26"/>
      <c r="L791" s="26"/>
      <c r="M791" s="26"/>
      <c r="N791" s="1"/>
      <c r="O791" s="1"/>
      <c r="P791" s="1"/>
      <c r="Q791" s="1"/>
      <c r="R791" s="1"/>
      <c r="S791" s="1"/>
      <c r="T791" s="1"/>
      <c r="U791" s="1"/>
      <c r="V791" s="1"/>
      <c r="W791" s="1"/>
      <c r="X791" s="1"/>
      <c r="Y791" s="1"/>
      <c r="Z791" s="1"/>
      <c r="AA791" s="1"/>
      <c r="AB791" s="1"/>
      <c r="AC791" s="1"/>
      <c r="AD791" s="1"/>
      <c r="AE791" s="1"/>
      <c r="AF791" s="1"/>
      <c r="AG791" s="1"/>
    </row>
    <row r="792" spans="1:33" ht="14.25" customHeight="1">
      <c r="A792" s="26"/>
      <c r="B792" s="26"/>
      <c r="C792" s="26"/>
      <c r="D792" s="26"/>
      <c r="E792" s="26"/>
      <c r="F792" s="26"/>
      <c r="G792" s="26"/>
      <c r="H792" s="26"/>
      <c r="I792" s="26"/>
      <c r="J792" s="26"/>
      <c r="K792" s="26"/>
      <c r="L792" s="26"/>
      <c r="M792" s="26"/>
      <c r="N792" s="1"/>
      <c r="O792" s="1"/>
      <c r="P792" s="1"/>
      <c r="Q792" s="1"/>
      <c r="R792" s="1"/>
      <c r="S792" s="1"/>
      <c r="T792" s="1"/>
      <c r="U792" s="1"/>
      <c r="V792" s="1"/>
      <c r="W792" s="1"/>
      <c r="X792" s="1"/>
      <c r="Y792" s="1"/>
      <c r="Z792" s="1"/>
      <c r="AA792" s="1"/>
      <c r="AB792" s="1"/>
      <c r="AC792" s="1"/>
      <c r="AD792" s="1"/>
      <c r="AE792" s="1"/>
      <c r="AF792" s="1"/>
      <c r="AG792" s="1"/>
    </row>
    <row r="793" spans="1:33" ht="14.25" customHeight="1">
      <c r="A793" s="26"/>
      <c r="B793" s="26"/>
      <c r="C793" s="26"/>
      <c r="D793" s="26"/>
      <c r="E793" s="26"/>
      <c r="F793" s="26"/>
      <c r="G793" s="26"/>
      <c r="H793" s="26"/>
      <c r="I793" s="26"/>
      <c r="J793" s="26"/>
      <c r="K793" s="26"/>
      <c r="L793" s="26"/>
      <c r="M793" s="26"/>
      <c r="N793" s="1"/>
      <c r="O793" s="1"/>
      <c r="P793" s="1"/>
      <c r="Q793" s="1"/>
      <c r="R793" s="1"/>
      <c r="S793" s="1"/>
      <c r="T793" s="1"/>
      <c r="U793" s="1"/>
      <c r="V793" s="1"/>
      <c r="W793" s="1"/>
      <c r="X793" s="1"/>
      <c r="Y793" s="1"/>
      <c r="Z793" s="1"/>
      <c r="AA793" s="1"/>
      <c r="AB793" s="1"/>
      <c r="AC793" s="1"/>
      <c r="AD793" s="1"/>
      <c r="AE793" s="1"/>
      <c r="AF793" s="1"/>
      <c r="AG793" s="1"/>
    </row>
    <row r="794" spans="1:33" ht="14.25" customHeight="1">
      <c r="A794" s="26"/>
      <c r="B794" s="26"/>
      <c r="C794" s="26"/>
      <c r="D794" s="26"/>
      <c r="E794" s="26"/>
      <c r="F794" s="26"/>
      <c r="G794" s="26"/>
      <c r="H794" s="26"/>
      <c r="I794" s="26"/>
      <c r="J794" s="26"/>
      <c r="K794" s="26"/>
      <c r="L794" s="26"/>
      <c r="M794" s="26"/>
      <c r="N794" s="1"/>
      <c r="O794" s="1"/>
      <c r="P794" s="1"/>
      <c r="Q794" s="1"/>
      <c r="R794" s="1"/>
      <c r="S794" s="1"/>
      <c r="T794" s="1"/>
      <c r="U794" s="1"/>
      <c r="V794" s="1"/>
      <c r="W794" s="1"/>
      <c r="X794" s="1"/>
      <c r="Y794" s="1"/>
      <c r="Z794" s="1"/>
      <c r="AA794" s="1"/>
      <c r="AB794" s="1"/>
      <c r="AC794" s="1"/>
      <c r="AD794" s="1"/>
      <c r="AE794" s="1"/>
      <c r="AF794" s="1"/>
      <c r="AG794" s="1"/>
    </row>
    <row r="795" spans="1:33" ht="14.25" customHeight="1">
      <c r="A795" s="26"/>
      <c r="B795" s="26"/>
      <c r="C795" s="26"/>
      <c r="D795" s="26"/>
      <c r="E795" s="26"/>
      <c r="F795" s="26"/>
      <c r="G795" s="26"/>
      <c r="H795" s="26"/>
      <c r="I795" s="26"/>
      <c r="J795" s="26"/>
      <c r="K795" s="26"/>
      <c r="L795" s="26"/>
      <c r="M795" s="26"/>
      <c r="N795" s="1"/>
      <c r="O795" s="1"/>
      <c r="P795" s="1"/>
      <c r="Q795" s="1"/>
      <c r="R795" s="1"/>
      <c r="S795" s="1"/>
      <c r="T795" s="1"/>
      <c r="U795" s="1"/>
      <c r="V795" s="1"/>
      <c r="W795" s="1"/>
      <c r="X795" s="1"/>
      <c r="Y795" s="1"/>
      <c r="Z795" s="1"/>
      <c r="AA795" s="1"/>
      <c r="AB795" s="1"/>
      <c r="AC795" s="1"/>
      <c r="AD795" s="1"/>
      <c r="AE795" s="1"/>
      <c r="AF795" s="1"/>
      <c r="AG795" s="1"/>
    </row>
    <row r="796" spans="1:33" ht="14.25" customHeight="1">
      <c r="A796" s="26"/>
      <c r="B796" s="26"/>
      <c r="C796" s="26"/>
      <c r="D796" s="26"/>
      <c r="E796" s="26"/>
      <c r="F796" s="26"/>
      <c r="G796" s="26"/>
      <c r="H796" s="26"/>
      <c r="I796" s="26"/>
      <c r="J796" s="26"/>
      <c r="K796" s="26"/>
      <c r="L796" s="26"/>
      <c r="M796" s="26"/>
      <c r="N796" s="1"/>
      <c r="O796" s="1"/>
      <c r="P796" s="1"/>
      <c r="Q796" s="1"/>
      <c r="R796" s="1"/>
      <c r="S796" s="1"/>
      <c r="T796" s="1"/>
      <c r="U796" s="1"/>
      <c r="V796" s="1"/>
      <c r="W796" s="1"/>
      <c r="X796" s="1"/>
      <c r="Y796" s="1"/>
      <c r="Z796" s="1"/>
      <c r="AA796" s="1"/>
      <c r="AB796" s="1"/>
      <c r="AC796" s="1"/>
      <c r="AD796" s="1"/>
      <c r="AE796" s="1"/>
      <c r="AF796" s="1"/>
      <c r="AG796" s="1"/>
    </row>
    <row r="797" spans="1:33" ht="14.25" customHeight="1">
      <c r="A797" s="26"/>
      <c r="B797" s="26"/>
      <c r="C797" s="26"/>
      <c r="D797" s="26"/>
      <c r="E797" s="26"/>
      <c r="F797" s="26"/>
      <c r="G797" s="26"/>
      <c r="H797" s="26"/>
      <c r="I797" s="26"/>
      <c r="J797" s="26"/>
      <c r="K797" s="26"/>
      <c r="L797" s="26"/>
      <c r="M797" s="26"/>
      <c r="N797" s="1"/>
      <c r="O797" s="1"/>
      <c r="P797" s="1"/>
      <c r="Q797" s="1"/>
      <c r="R797" s="1"/>
      <c r="S797" s="1"/>
      <c r="T797" s="1"/>
      <c r="U797" s="1"/>
      <c r="V797" s="1"/>
      <c r="W797" s="1"/>
      <c r="X797" s="1"/>
      <c r="Y797" s="1"/>
      <c r="Z797" s="1"/>
      <c r="AA797" s="1"/>
      <c r="AB797" s="1"/>
      <c r="AC797" s="1"/>
      <c r="AD797" s="1"/>
      <c r="AE797" s="1"/>
      <c r="AF797" s="1"/>
      <c r="AG797" s="1"/>
    </row>
    <row r="798" spans="1:33" ht="14.25" customHeight="1">
      <c r="A798" s="26"/>
      <c r="B798" s="26"/>
      <c r="C798" s="26"/>
      <c r="D798" s="26"/>
      <c r="E798" s="26"/>
      <c r="F798" s="26"/>
      <c r="G798" s="26"/>
      <c r="H798" s="26"/>
      <c r="I798" s="26"/>
      <c r="J798" s="26"/>
      <c r="K798" s="26"/>
      <c r="L798" s="26"/>
      <c r="M798" s="26"/>
      <c r="N798" s="1"/>
      <c r="O798" s="1"/>
      <c r="P798" s="1"/>
      <c r="Q798" s="1"/>
      <c r="R798" s="1"/>
      <c r="S798" s="1"/>
      <c r="T798" s="1"/>
      <c r="U798" s="1"/>
      <c r="V798" s="1"/>
      <c r="W798" s="1"/>
      <c r="X798" s="1"/>
      <c r="Y798" s="1"/>
      <c r="Z798" s="1"/>
      <c r="AA798" s="1"/>
      <c r="AB798" s="1"/>
      <c r="AC798" s="1"/>
      <c r="AD798" s="1"/>
      <c r="AE798" s="1"/>
      <c r="AF798" s="1"/>
      <c r="AG798" s="1"/>
    </row>
    <row r="799" spans="1:33" ht="14.25" customHeight="1">
      <c r="A799" s="26"/>
      <c r="B799" s="26"/>
      <c r="C799" s="26"/>
      <c r="D799" s="26"/>
      <c r="E799" s="26"/>
      <c r="F799" s="26"/>
      <c r="G799" s="26"/>
      <c r="H799" s="26"/>
      <c r="I799" s="26"/>
      <c r="J799" s="26"/>
      <c r="K799" s="26"/>
      <c r="L799" s="26"/>
      <c r="M799" s="26"/>
      <c r="N799" s="1"/>
      <c r="O799" s="1"/>
      <c r="P799" s="1"/>
      <c r="Q799" s="1"/>
      <c r="R799" s="1"/>
      <c r="S799" s="1"/>
      <c r="T799" s="1"/>
      <c r="U799" s="1"/>
      <c r="V799" s="1"/>
      <c r="W799" s="1"/>
      <c r="X799" s="1"/>
      <c r="Y799" s="1"/>
      <c r="Z799" s="1"/>
      <c r="AA799" s="1"/>
      <c r="AB799" s="1"/>
      <c r="AC799" s="1"/>
      <c r="AD799" s="1"/>
      <c r="AE799" s="1"/>
      <c r="AF799" s="1"/>
      <c r="AG799" s="1"/>
    </row>
    <row r="800" spans="1:33" ht="14.25" customHeight="1">
      <c r="A800" s="26"/>
      <c r="B800" s="26"/>
      <c r="C800" s="26"/>
      <c r="D800" s="26"/>
      <c r="E800" s="26"/>
      <c r="F800" s="26"/>
      <c r="G800" s="26"/>
      <c r="H800" s="26"/>
      <c r="I800" s="26"/>
      <c r="J800" s="26"/>
      <c r="K800" s="26"/>
      <c r="L800" s="26"/>
      <c r="M800" s="26"/>
      <c r="N800" s="1"/>
      <c r="O800" s="1"/>
      <c r="P800" s="1"/>
      <c r="Q800" s="1"/>
      <c r="R800" s="1"/>
      <c r="S800" s="1"/>
      <c r="T800" s="1"/>
      <c r="U800" s="1"/>
      <c r="V800" s="1"/>
      <c r="W800" s="1"/>
      <c r="X800" s="1"/>
      <c r="Y800" s="1"/>
      <c r="Z800" s="1"/>
      <c r="AA800" s="1"/>
      <c r="AB800" s="1"/>
      <c r="AC800" s="1"/>
      <c r="AD800" s="1"/>
      <c r="AE800" s="1"/>
      <c r="AF800" s="1"/>
      <c r="AG800" s="1"/>
    </row>
    <row r="801" spans="1:33" ht="14.25" customHeight="1">
      <c r="A801" s="26"/>
      <c r="B801" s="26"/>
      <c r="C801" s="26"/>
      <c r="D801" s="26"/>
      <c r="E801" s="26"/>
      <c r="F801" s="26"/>
      <c r="G801" s="26"/>
      <c r="H801" s="26"/>
      <c r="I801" s="26"/>
      <c r="J801" s="26"/>
      <c r="K801" s="26"/>
      <c r="L801" s="26"/>
      <c r="M801" s="26"/>
      <c r="N801" s="1"/>
      <c r="O801" s="1"/>
      <c r="P801" s="1"/>
      <c r="Q801" s="1"/>
      <c r="R801" s="1"/>
      <c r="S801" s="1"/>
      <c r="T801" s="1"/>
      <c r="U801" s="1"/>
      <c r="V801" s="1"/>
      <c r="W801" s="1"/>
      <c r="X801" s="1"/>
      <c r="Y801" s="1"/>
      <c r="Z801" s="1"/>
      <c r="AA801" s="1"/>
      <c r="AB801" s="1"/>
      <c r="AC801" s="1"/>
      <c r="AD801" s="1"/>
      <c r="AE801" s="1"/>
      <c r="AF801" s="1"/>
      <c r="AG801" s="1"/>
    </row>
    <row r="802" spans="1:33" ht="14.25" customHeight="1">
      <c r="A802" s="26"/>
      <c r="B802" s="26"/>
      <c r="C802" s="26"/>
      <c r="D802" s="26"/>
      <c r="E802" s="26"/>
      <c r="F802" s="26"/>
      <c r="G802" s="26"/>
      <c r="H802" s="26"/>
      <c r="I802" s="26"/>
      <c r="J802" s="26"/>
      <c r="K802" s="26"/>
      <c r="L802" s="26"/>
      <c r="M802" s="26"/>
      <c r="N802" s="1"/>
      <c r="O802" s="1"/>
      <c r="P802" s="1"/>
      <c r="Q802" s="1"/>
      <c r="R802" s="1"/>
      <c r="S802" s="1"/>
      <c r="T802" s="1"/>
      <c r="U802" s="1"/>
      <c r="V802" s="1"/>
      <c r="W802" s="1"/>
      <c r="X802" s="1"/>
      <c r="Y802" s="1"/>
      <c r="Z802" s="1"/>
      <c r="AA802" s="1"/>
      <c r="AB802" s="1"/>
      <c r="AC802" s="1"/>
      <c r="AD802" s="1"/>
      <c r="AE802" s="1"/>
      <c r="AF802" s="1"/>
      <c r="AG802" s="1"/>
    </row>
    <row r="803" spans="1:33" ht="14.25" customHeight="1">
      <c r="A803" s="26"/>
      <c r="B803" s="26"/>
      <c r="C803" s="26"/>
      <c r="D803" s="26"/>
      <c r="E803" s="26"/>
      <c r="F803" s="26"/>
      <c r="G803" s="26"/>
      <c r="H803" s="26"/>
      <c r="I803" s="26"/>
      <c r="J803" s="26"/>
      <c r="K803" s="26"/>
      <c r="L803" s="26"/>
      <c r="M803" s="26"/>
      <c r="N803" s="1"/>
      <c r="O803" s="1"/>
      <c r="P803" s="1"/>
      <c r="Q803" s="1"/>
      <c r="R803" s="1"/>
      <c r="S803" s="1"/>
      <c r="T803" s="1"/>
      <c r="U803" s="1"/>
      <c r="V803" s="1"/>
      <c r="W803" s="1"/>
      <c r="X803" s="1"/>
      <c r="Y803" s="1"/>
      <c r="Z803" s="1"/>
      <c r="AA803" s="1"/>
      <c r="AB803" s="1"/>
      <c r="AC803" s="1"/>
      <c r="AD803" s="1"/>
      <c r="AE803" s="1"/>
      <c r="AF803" s="1"/>
      <c r="AG803" s="1"/>
    </row>
    <row r="804" spans="1:33" ht="14.25" customHeight="1">
      <c r="A804" s="26"/>
      <c r="B804" s="26"/>
      <c r="C804" s="26"/>
      <c r="D804" s="26"/>
      <c r="E804" s="26"/>
      <c r="F804" s="26"/>
      <c r="G804" s="26"/>
      <c r="H804" s="26"/>
      <c r="I804" s="26"/>
      <c r="J804" s="26"/>
      <c r="K804" s="26"/>
      <c r="L804" s="26"/>
      <c r="M804" s="26"/>
      <c r="N804" s="1"/>
      <c r="O804" s="1"/>
      <c r="P804" s="1"/>
      <c r="Q804" s="1"/>
      <c r="R804" s="1"/>
      <c r="S804" s="1"/>
      <c r="T804" s="1"/>
      <c r="U804" s="1"/>
      <c r="V804" s="1"/>
      <c r="W804" s="1"/>
      <c r="X804" s="1"/>
      <c r="Y804" s="1"/>
      <c r="Z804" s="1"/>
      <c r="AA804" s="1"/>
      <c r="AB804" s="1"/>
      <c r="AC804" s="1"/>
      <c r="AD804" s="1"/>
      <c r="AE804" s="1"/>
      <c r="AF804" s="1"/>
      <c r="AG804" s="1"/>
    </row>
    <row r="805" spans="1:33" ht="14.25" customHeight="1">
      <c r="A805" s="26"/>
      <c r="B805" s="26"/>
      <c r="C805" s="26"/>
      <c r="D805" s="26"/>
      <c r="E805" s="26"/>
      <c r="F805" s="26"/>
      <c r="G805" s="26"/>
      <c r="H805" s="26"/>
      <c r="I805" s="26"/>
      <c r="J805" s="26"/>
      <c r="K805" s="26"/>
      <c r="L805" s="26"/>
      <c r="M805" s="26"/>
      <c r="N805" s="1"/>
      <c r="O805" s="1"/>
      <c r="P805" s="1"/>
      <c r="Q805" s="1"/>
      <c r="R805" s="1"/>
      <c r="S805" s="1"/>
      <c r="T805" s="1"/>
      <c r="U805" s="1"/>
      <c r="V805" s="1"/>
      <c r="W805" s="1"/>
      <c r="X805" s="1"/>
      <c r="Y805" s="1"/>
      <c r="Z805" s="1"/>
      <c r="AA805" s="1"/>
      <c r="AB805" s="1"/>
      <c r="AC805" s="1"/>
      <c r="AD805" s="1"/>
      <c r="AE805" s="1"/>
      <c r="AF805" s="1"/>
      <c r="AG805" s="1"/>
    </row>
    <row r="806" spans="1:33" ht="14.25" customHeight="1">
      <c r="A806" s="26"/>
      <c r="B806" s="26"/>
      <c r="C806" s="26"/>
      <c r="D806" s="26"/>
      <c r="E806" s="26"/>
      <c r="F806" s="26"/>
      <c r="G806" s="26"/>
      <c r="H806" s="26"/>
      <c r="I806" s="26"/>
      <c r="J806" s="26"/>
      <c r="K806" s="26"/>
      <c r="L806" s="26"/>
      <c r="M806" s="26"/>
      <c r="N806" s="1"/>
      <c r="O806" s="1"/>
      <c r="P806" s="1"/>
      <c r="Q806" s="1"/>
      <c r="R806" s="1"/>
      <c r="S806" s="1"/>
      <c r="T806" s="1"/>
      <c r="U806" s="1"/>
      <c r="V806" s="1"/>
      <c r="W806" s="1"/>
      <c r="X806" s="1"/>
      <c r="Y806" s="1"/>
      <c r="Z806" s="1"/>
      <c r="AA806" s="1"/>
      <c r="AB806" s="1"/>
      <c r="AC806" s="1"/>
      <c r="AD806" s="1"/>
      <c r="AE806" s="1"/>
      <c r="AF806" s="1"/>
      <c r="AG806" s="1"/>
    </row>
    <row r="807" spans="1:33" ht="14.25" customHeight="1">
      <c r="A807" s="26"/>
      <c r="B807" s="26"/>
      <c r="C807" s="26"/>
      <c r="D807" s="26"/>
      <c r="E807" s="26"/>
      <c r="F807" s="26"/>
      <c r="G807" s="26"/>
      <c r="H807" s="26"/>
      <c r="I807" s="26"/>
      <c r="J807" s="26"/>
      <c r="K807" s="26"/>
      <c r="L807" s="26"/>
      <c r="M807" s="26"/>
      <c r="N807" s="1"/>
      <c r="O807" s="1"/>
      <c r="P807" s="1"/>
      <c r="Q807" s="1"/>
      <c r="R807" s="1"/>
      <c r="S807" s="1"/>
      <c r="T807" s="1"/>
      <c r="U807" s="1"/>
      <c r="V807" s="1"/>
      <c r="W807" s="1"/>
      <c r="X807" s="1"/>
      <c r="Y807" s="1"/>
      <c r="Z807" s="1"/>
      <c r="AA807" s="1"/>
      <c r="AB807" s="1"/>
      <c r="AC807" s="1"/>
      <c r="AD807" s="1"/>
      <c r="AE807" s="1"/>
      <c r="AF807" s="1"/>
      <c r="AG807" s="1"/>
    </row>
    <row r="808" spans="1:33" ht="14.25" customHeight="1">
      <c r="A808" s="26"/>
      <c r="B808" s="26"/>
      <c r="C808" s="26"/>
      <c r="D808" s="26"/>
      <c r="E808" s="26"/>
      <c r="F808" s="26"/>
      <c r="G808" s="26"/>
      <c r="H808" s="26"/>
      <c r="I808" s="26"/>
      <c r="J808" s="26"/>
      <c r="K808" s="26"/>
      <c r="L808" s="26"/>
      <c r="M808" s="26"/>
      <c r="N808" s="1"/>
      <c r="O808" s="1"/>
      <c r="P808" s="1"/>
      <c r="Q808" s="1"/>
      <c r="R808" s="1"/>
      <c r="S808" s="1"/>
      <c r="T808" s="1"/>
      <c r="U808" s="1"/>
      <c r="V808" s="1"/>
      <c r="W808" s="1"/>
      <c r="X808" s="1"/>
      <c r="Y808" s="1"/>
      <c r="Z808" s="1"/>
      <c r="AA808" s="1"/>
      <c r="AB808" s="1"/>
      <c r="AC808" s="1"/>
      <c r="AD808" s="1"/>
      <c r="AE808" s="1"/>
      <c r="AF808" s="1"/>
      <c r="AG808" s="1"/>
    </row>
    <row r="809" spans="1:33" ht="14.25" customHeight="1">
      <c r="A809" s="26"/>
      <c r="B809" s="26"/>
      <c r="C809" s="26"/>
      <c r="D809" s="26"/>
      <c r="E809" s="26"/>
      <c r="F809" s="26"/>
      <c r="G809" s="26"/>
      <c r="H809" s="26"/>
      <c r="I809" s="26"/>
      <c r="J809" s="26"/>
      <c r="K809" s="26"/>
      <c r="L809" s="26"/>
      <c r="M809" s="26"/>
      <c r="N809" s="1"/>
      <c r="O809" s="1"/>
      <c r="P809" s="1"/>
      <c r="Q809" s="1"/>
      <c r="R809" s="1"/>
      <c r="S809" s="1"/>
      <c r="T809" s="1"/>
      <c r="U809" s="1"/>
      <c r="V809" s="1"/>
      <c r="W809" s="1"/>
      <c r="X809" s="1"/>
      <c r="Y809" s="1"/>
      <c r="Z809" s="1"/>
      <c r="AA809" s="1"/>
      <c r="AB809" s="1"/>
      <c r="AC809" s="1"/>
      <c r="AD809" s="1"/>
      <c r="AE809" s="1"/>
      <c r="AF809" s="1"/>
      <c r="AG809" s="1"/>
    </row>
    <row r="810" spans="1:33" ht="14.25" customHeight="1">
      <c r="A810" s="26"/>
      <c r="B810" s="26"/>
      <c r="C810" s="26"/>
      <c r="D810" s="26"/>
      <c r="E810" s="26"/>
      <c r="F810" s="26"/>
      <c r="G810" s="26"/>
      <c r="H810" s="26"/>
      <c r="I810" s="26"/>
      <c r="J810" s="26"/>
      <c r="K810" s="26"/>
      <c r="L810" s="26"/>
      <c r="M810" s="26"/>
      <c r="N810" s="1"/>
      <c r="O810" s="1"/>
      <c r="P810" s="1"/>
      <c r="Q810" s="1"/>
      <c r="R810" s="1"/>
      <c r="S810" s="1"/>
      <c r="T810" s="1"/>
      <c r="U810" s="1"/>
      <c r="V810" s="1"/>
      <c r="W810" s="1"/>
      <c r="X810" s="1"/>
      <c r="Y810" s="1"/>
      <c r="Z810" s="1"/>
      <c r="AA810" s="1"/>
      <c r="AB810" s="1"/>
      <c r="AC810" s="1"/>
      <c r="AD810" s="1"/>
      <c r="AE810" s="1"/>
      <c r="AF810" s="1"/>
      <c r="AG810" s="1"/>
    </row>
    <row r="811" spans="1:33" ht="14.25" customHeight="1">
      <c r="A811" s="26"/>
      <c r="B811" s="26"/>
      <c r="C811" s="26"/>
      <c r="D811" s="26"/>
      <c r="E811" s="26"/>
      <c r="F811" s="26"/>
      <c r="G811" s="26"/>
      <c r="H811" s="26"/>
      <c r="I811" s="26"/>
      <c r="J811" s="26"/>
      <c r="K811" s="26"/>
      <c r="L811" s="26"/>
      <c r="M811" s="26"/>
      <c r="N811" s="1"/>
      <c r="O811" s="1"/>
      <c r="P811" s="1"/>
      <c r="Q811" s="1"/>
      <c r="R811" s="1"/>
      <c r="S811" s="1"/>
      <c r="T811" s="1"/>
      <c r="U811" s="1"/>
      <c r="V811" s="1"/>
      <c r="W811" s="1"/>
      <c r="X811" s="1"/>
      <c r="Y811" s="1"/>
      <c r="Z811" s="1"/>
      <c r="AA811" s="1"/>
      <c r="AB811" s="1"/>
      <c r="AC811" s="1"/>
      <c r="AD811" s="1"/>
      <c r="AE811" s="1"/>
      <c r="AF811" s="1"/>
      <c r="AG811" s="1"/>
    </row>
    <row r="812" spans="1:33" ht="14.25" customHeight="1">
      <c r="A812" s="26"/>
      <c r="B812" s="26"/>
      <c r="C812" s="26"/>
      <c r="D812" s="26"/>
      <c r="E812" s="26"/>
      <c r="F812" s="26"/>
      <c r="G812" s="26"/>
      <c r="H812" s="26"/>
      <c r="I812" s="26"/>
      <c r="J812" s="26"/>
      <c r="K812" s="26"/>
      <c r="L812" s="26"/>
      <c r="M812" s="26"/>
      <c r="N812" s="1"/>
      <c r="O812" s="1"/>
      <c r="P812" s="1"/>
      <c r="Q812" s="1"/>
      <c r="R812" s="1"/>
      <c r="S812" s="1"/>
      <c r="T812" s="1"/>
      <c r="U812" s="1"/>
      <c r="V812" s="1"/>
      <c r="W812" s="1"/>
      <c r="X812" s="1"/>
      <c r="Y812" s="1"/>
      <c r="Z812" s="1"/>
      <c r="AA812" s="1"/>
      <c r="AB812" s="1"/>
      <c r="AC812" s="1"/>
      <c r="AD812" s="1"/>
      <c r="AE812" s="1"/>
      <c r="AF812" s="1"/>
      <c r="AG812" s="1"/>
    </row>
    <row r="813" spans="1:33" ht="14.25" customHeight="1">
      <c r="A813" s="26"/>
      <c r="B813" s="26"/>
      <c r="C813" s="26"/>
      <c r="D813" s="26"/>
      <c r="E813" s="26"/>
      <c r="F813" s="26"/>
      <c r="G813" s="26"/>
      <c r="H813" s="26"/>
      <c r="I813" s="26"/>
      <c r="J813" s="26"/>
      <c r="K813" s="26"/>
      <c r="L813" s="26"/>
      <c r="M813" s="26"/>
      <c r="N813" s="1"/>
      <c r="O813" s="1"/>
      <c r="P813" s="1"/>
      <c r="Q813" s="1"/>
      <c r="R813" s="1"/>
      <c r="S813" s="1"/>
      <c r="T813" s="1"/>
      <c r="U813" s="1"/>
      <c r="V813" s="1"/>
      <c r="W813" s="1"/>
      <c r="X813" s="1"/>
      <c r="Y813" s="1"/>
      <c r="Z813" s="1"/>
      <c r="AA813" s="1"/>
      <c r="AB813" s="1"/>
      <c r="AC813" s="1"/>
      <c r="AD813" s="1"/>
      <c r="AE813" s="1"/>
      <c r="AF813" s="1"/>
      <c r="AG813" s="1"/>
    </row>
    <row r="814" spans="1:33" ht="14.25" customHeight="1">
      <c r="A814" s="26"/>
      <c r="B814" s="26"/>
      <c r="C814" s="26"/>
      <c r="D814" s="26"/>
      <c r="E814" s="26"/>
      <c r="F814" s="26"/>
      <c r="G814" s="26"/>
      <c r="H814" s="26"/>
      <c r="I814" s="26"/>
      <c r="J814" s="26"/>
      <c r="K814" s="26"/>
      <c r="L814" s="26"/>
      <c r="M814" s="26"/>
      <c r="N814" s="1"/>
      <c r="O814" s="1"/>
      <c r="P814" s="1"/>
      <c r="Q814" s="1"/>
      <c r="R814" s="1"/>
      <c r="S814" s="1"/>
      <c r="T814" s="1"/>
      <c r="U814" s="1"/>
      <c r="V814" s="1"/>
      <c r="W814" s="1"/>
      <c r="X814" s="1"/>
      <c r="Y814" s="1"/>
      <c r="Z814" s="1"/>
      <c r="AA814" s="1"/>
      <c r="AB814" s="1"/>
      <c r="AC814" s="1"/>
      <c r="AD814" s="1"/>
      <c r="AE814" s="1"/>
      <c r="AF814" s="1"/>
      <c r="AG814" s="1"/>
    </row>
    <row r="815" spans="1:33" ht="14.25" customHeight="1">
      <c r="A815" s="26"/>
      <c r="B815" s="26"/>
      <c r="C815" s="26"/>
      <c r="D815" s="26"/>
      <c r="E815" s="26"/>
      <c r="F815" s="26"/>
      <c r="G815" s="26"/>
      <c r="H815" s="26"/>
      <c r="I815" s="26"/>
      <c r="J815" s="26"/>
      <c r="K815" s="26"/>
      <c r="L815" s="26"/>
      <c r="M815" s="26"/>
      <c r="N815" s="1"/>
      <c r="O815" s="1"/>
      <c r="P815" s="1"/>
      <c r="Q815" s="1"/>
      <c r="R815" s="1"/>
      <c r="S815" s="1"/>
      <c r="T815" s="1"/>
      <c r="U815" s="1"/>
      <c r="V815" s="1"/>
      <c r="W815" s="1"/>
      <c r="X815" s="1"/>
      <c r="Y815" s="1"/>
      <c r="Z815" s="1"/>
      <c r="AA815" s="1"/>
      <c r="AB815" s="1"/>
      <c r="AC815" s="1"/>
      <c r="AD815" s="1"/>
      <c r="AE815" s="1"/>
      <c r="AF815" s="1"/>
      <c r="AG815" s="1"/>
    </row>
    <row r="816" spans="1:33" ht="14.25" customHeight="1">
      <c r="A816" s="26"/>
      <c r="B816" s="26"/>
      <c r="C816" s="26"/>
      <c r="D816" s="26"/>
      <c r="E816" s="26"/>
      <c r="F816" s="26"/>
      <c r="G816" s="26"/>
      <c r="H816" s="26"/>
      <c r="I816" s="26"/>
      <c r="J816" s="26"/>
      <c r="K816" s="26"/>
      <c r="L816" s="26"/>
      <c r="M816" s="26"/>
      <c r="N816" s="1"/>
      <c r="O816" s="1"/>
      <c r="P816" s="1"/>
      <c r="Q816" s="1"/>
      <c r="R816" s="1"/>
      <c r="S816" s="1"/>
      <c r="T816" s="1"/>
      <c r="U816" s="1"/>
      <c r="V816" s="1"/>
      <c r="W816" s="1"/>
      <c r="X816" s="1"/>
      <c r="Y816" s="1"/>
      <c r="Z816" s="1"/>
      <c r="AA816" s="1"/>
      <c r="AB816" s="1"/>
      <c r="AC816" s="1"/>
      <c r="AD816" s="1"/>
      <c r="AE816" s="1"/>
      <c r="AF816" s="1"/>
      <c r="AG816" s="1"/>
    </row>
    <row r="817" spans="1:33" ht="14.25" customHeight="1">
      <c r="A817" s="26"/>
      <c r="B817" s="26"/>
      <c r="C817" s="26"/>
      <c r="D817" s="26"/>
      <c r="E817" s="26"/>
      <c r="F817" s="26"/>
      <c r="G817" s="26"/>
      <c r="H817" s="26"/>
      <c r="I817" s="26"/>
      <c r="J817" s="26"/>
      <c r="K817" s="26"/>
      <c r="L817" s="26"/>
      <c r="M817" s="26"/>
      <c r="N817" s="1"/>
      <c r="O817" s="1"/>
      <c r="P817" s="1"/>
      <c r="Q817" s="1"/>
      <c r="R817" s="1"/>
      <c r="S817" s="1"/>
      <c r="T817" s="1"/>
      <c r="U817" s="1"/>
      <c r="V817" s="1"/>
      <c r="W817" s="1"/>
      <c r="X817" s="1"/>
      <c r="Y817" s="1"/>
      <c r="Z817" s="1"/>
      <c r="AA817" s="1"/>
      <c r="AB817" s="1"/>
      <c r="AC817" s="1"/>
      <c r="AD817" s="1"/>
      <c r="AE817" s="1"/>
      <c r="AF817" s="1"/>
      <c r="AG817" s="1"/>
    </row>
    <row r="818" spans="1:33" ht="14.25" customHeight="1">
      <c r="A818" s="26"/>
      <c r="B818" s="26"/>
      <c r="C818" s="26"/>
      <c r="D818" s="26"/>
      <c r="E818" s="26"/>
      <c r="F818" s="26"/>
      <c r="G818" s="26"/>
      <c r="H818" s="26"/>
      <c r="I818" s="26"/>
      <c r="J818" s="26"/>
      <c r="K818" s="26"/>
      <c r="L818" s="26"/>
      <c r="M818" s="26"/>
      <c r="N818" s="1"/>
      <c r="O818" s="1"/>
      <c r="P818" s="1"/>
      <c r="Q818" s="1"/>
      <c r="R818" s="1"/>
      <c r="S818" s="1"/>
      <c r="T818" s="1"/>
      <c r="U818" s="1"/>
      <c r="V818" s="1"/>
      <c r="W818" s="1"/>
      <c r="X818" s="1"/>
      <c r="Y818" s="1"/>
      <c r="Z818" s="1"/>
      <c r="AA818" s="1"/>
      <c r="AB818" s="1"/>
      <c r="AC818" s="1"/>
      <c r="AD818" s="1"/>
      <c r="AE818" s="1"/>
      <c r="AF818" s="1"/>
      <c r="AG818" s="1"/>
    </row>
    <row r="819" spans="1:33" ht="14.25" customHeight="1">
      <c r="A819" s="26"/>
      <c r="B819" s="26"/>
      <c r="C819" s="26"/>
      <c r="D819" s="26"/>
      <c r="E819" s="26"/>
      <c r="F819" s="26"/>
      <c r="G819" s="26"/>
      <c r="H819" s="26"/>
      <c r="I819" s="26"/>
      <c r="J819" s="26"/>
      <c r="K819" s="26"/>
      <c r="L819" s="26"/>
      <c r="M819" s="26"/>
      <c r="N819" s="1"/>
      <c r="O819" s="1"/>
      <c r="P819" s="1"/>
      <c r="Q819" s="1"/>
      <c r="R819" s="1"/>
      <c r="S819" s="1"/>
      <c r="T819" s="1"/>
      <c r="U819" s="1"/>
      <c r="V819" s="1"/>
      <c r="W819" s="1"/>
      <c r="X819" s="1"/>
      <c r="Y819" s="1"/>
      <c r="Z819" s="1"/>
      <c r="AA819" s="1"/>
      <c r="AB819" s="1"/>
      <c r="AC819" s="1"/>
      <c r="AD819" s="1"/>
      <c r="AE819" s="1"/>
      <c r="AF819" s="1"/>
      <c r="AG819" s="1"/>
    </row>
    <row r="820" spans="1:33" ht="14.25" customHeight="1">
      <c r="A820" s="26"/>
      <c r="B820" s="26"/>
      <c r="C820" s="26"/>
      <c r="D820" s="26"/>
      <c r="E820" s="26"/>
      <c r="F820" s="26"/>
      <c r="G820" s="26"/>
      <c r="H820" s="26"/>
      <c r="I820" s="26"/>
      <c r="J820" s="26"/>
      <c r="K820" s="26"/>
      <c r="L820" s="26"/>
      <c r="M820" s="26"/>
      <c r="N820" s="1"/>
      <c r="O820" s="1"/>
      <c r="P820" s="1"/>
      <c r="Q820" s="1"/>
      <c r="R820" s="1"/>
      <c r="S820" s="1"/>
      <c r="T820" s="1"/>
      <c r="U820" s="1"/>
      <c r="V820" s="1"/>
      <c r="W820" s="1"/>
      <c r="X820" s="1"/>
      <c r="Y820" s="1"/>
      <c r="Z820" s="1"/>
      <c r="AA820" s="1"/>
      <c r="AB820" s="1"/>
      <c r="AC820" s="1"/>
      <c r="AD820" s="1"/>
      <c r="AE820" s="1"/>
      <c r="AF820" s="1"/>
      <c r="AG820" s="1"/>
    </row>
    <row r="821" spans="1:33" ht="14.25" customHeight="1">
      <c r="A821" s="26"/>
      <c r="B821" s="26"/>
      <c r="C821" s="26"/>
      <c r="D821" s="26"/>
      <c r="E821" s="26"/>
      <c r="F821" s="26"/>
      <c r="G821" s="26"/>
      <c r="H821" s="26"/>
      <c r="I821" s="26"/>
      <c r="J821" s="26"/>
      <c r="K821" s="26"/>
      <c r="L821" s="26"/>
      <c r="M821" s="26"/>
      <c r="N821" s="1"/>
      <c r="O821" s="1"/>
      <c r="P821" s="1"/>
      <c r="Q821" s="1"/>
      <c r="R821" s="1"/>
      <c r="S821" s="1"/>
      <c r="T821" s="1"/>
      <c r="U821" s="1"/>
      <c r="V821" s="1"/>
      <c r="W821" s="1"/>
      <c r="X821" s="1"/>
      <c r="Y821" s="1"/>
      <c r="Z821" s="1"/>
      <c r="AA821" s="1"/>
      <c r="AB821" s="1"/>
      <c r="AC821" s="1"/>
      <c r="AD821" s="1"/>
      <c r="AE821" s="1"/>
      <c r="AF821" s="1"/>
      <c r="AG821" s="1"/>
    </row>
    <row r="822" spans="1:33" ht="14.25" customHeight="1">
      <c r="A822" s="26"/>
      <c r="B822" s="26"/>
      <c r="C822" s="26"/>
      <c r="D822" s="26"/>
      <c r="E822" s="26"/>
      <c r="F822" s="26"/>
      <c r="G822" s="26"/>
      <c r="H822" s="26"/>
      <c r="I822" s="26"/>
      <c r="J822" s="26"/>
      <c r="K822" s="26"/>
      <c r="L822" s="26"/>
      <c r="M822" s="26"/>
      <c r="N822" s="1"/>
      <c r="O822" s="1"/>
      <c r="P822" s="1"/>
      <c r="Q822" s="1"/>
      <c r="R822" s="1"/>
      <c r="S822" s="1"/>
      <c r="T822" s="1"/>
      <c r="U822" s="1"/>
      <c r="V822" s="1"/>
      <c r="W822" s="1"/>
      <c r="X822" s="1"/>
      <c r="Y822" s="1"/>
      <c r="Z822" s="1"/>
      <c r="AA822" s="1"/>
      <c r="AB822" s="1"/>
      <c r="AC822" s="1"/>
      <c r="AD822" s="1"/>
      <c r="AE822" s="1"/>
      <c r="AF822" s="1"/>
      <c r="AG822" s="1"/>
    </row>
    <row r="823" spans="1:33" ht="14.25" customHeight="1">
      <c r="A823" s="26"/>
      <c r="B823" s="26"/>
      <c r="C823" s="26"/>
      <c r="D823" s="26"/>
      <c r="E823" s="26"/>
      <c r="F823" s="26"/>
      <c r="G823" s="26"/>
      <c r="H823" s="26"/>
      <c r="I823" s="26"/>
      <c r="J823" s="26"/>
      <c r="K823" s="26"/>
      <c r="L823" s="26"/>
      <c r="M823" s="26"/>
      <c r="N823" s="1"/>
      <c r="O823" s="1"/>
      <c r="P823" s="1"/>
      <c r="Q823" s="1"/>
      <c r="R823" s="1"/>
      <c r="S823" s="1"/>
      <c r="T823" s="1"/>
      <c r="U823" s="1"/>
      <c r="V823" s="1"/>
      <c r="W823" s="1"/>
      <c r="X823" s="1"/>
      <c r="Y823" s="1"/>
      <c r="Z823" s="1"/>
      <c r="AA823" s="1"/>
      <c r="AB823" s="1"/>
      <c r="AC823" s="1"/>
      <c r="AD823" s="1"/>
      <c r="AE823" s="1"/>
      <c r="AF823" s="1"/>
      <c r="AG823" s="1"/>
    </row>
    <row r="824" spans="1:33" ht="14.25" customHeight="1">
      <c r="A824" s="26"/>
      <c r="B824" s="26"/>
      <c r="C824" s="26"/>
      <c r="D824" s="26"/>
      <c r="E824" s="26"/>
      <c r="F824" s="26"/>
      <c r="G824" s="26"/>
      <c r="H824" s="26"/>
      <c r="I824" s="26"/>
      <c r="J824" s="26"/>
      <c r="K824" s="26"/>
      <c r="L824" s="26"/>
      <c r="M824" s="26"/>
      <c r="N824" s="1"/>
      <c r="O824" s="1"/>
      <c r="P824" s="1"/>
      <c r="Q824" s="1"/>
      <c r="R824" s="1"/>
      <c r="S824" s="1"/>
      <c r="T824" s="1"/>
      <c r="U824" s="1"/>
      <c r="V824" s="1"/>
      <c r="W824" s="1"/>
      <c r="X824" s="1"/>
      <c r="Y824" s="1"/>
      <c r="Z824" s="1"/>
      <c r="AA824" s="1"/>
      <c r="AB824" s="1"/>
      <c r="AC824" s="1"/>
      <c r="AD824" s="1"/>
      <c r="AE824" s="1"/>
      <c r="AF824" s="1"/>
      <c r="AG824" s="1"/>
    </row>
    <row r="825" spans="1:33" ht="14.25" customHeight="1">
      <c r="A825" s="26"/>
      <c r="B825" s="26"/>
      <c r="C825" s="26"/>
      <c r="D825" s="26"/>
      <c r="E825" s="26"/>
      <c r="F825" s="26"/>
      <c r="G825" s="26"/>
      <c r="H825" s="26"/>
      <c r="I825" s="26"/>
      <c r="J825" s="26"/>
      <c r="K825" s="26"/>
      <c r="L825" s="26"/>
      <c r="M825" s="26"/>
      <c r="N825" s="1"/>
      <c r="O825" s="1"/>
      <c r="P825" s="1"/>
      <c r="Q825" s="1"/>
      <c r="R825" s="1"/>
      <c r="S825" s="1"/>
      <c r="T825" s="1"/>
      <c r="U825" s="1"/>
      <c r="V825" s="1"/>
      <c r="W825" s="1"/>
      <c r="X825" s="1"/>
      <c r="Y825" s="1"/>
      <c r="Z825" s="1"/>
      <c r="AA825" s="1"/>
      <c r="AB825" s="1"/>
      <c r="AC825" s="1"/>
      <c r="AD825" s="1"/>
      <c r="AE825" s="1"/>
      <c r="AF825" s="1"/>
      <c r="AG825" s="1"/>
    </row>
    <row r="826" spans="1:33" ht="14.25" customHeight="1">
      <c r="A826" s="26"/>
      <c r="B826" s="26"/>
      <c r="C826" s="26"/>
      <c r="D826" s="26"/>
      <c r="E826" s="26"/>
      <c r="F826" s="26"/>
      <c r="G826" s="26"/>
      <c r="H826" s="26"/>
      <c r="I826" s="26"/>
      <c r="J826" s="26"/>
      <c r="K826" s="26"/>
      <c r="L826" s="26"/>
      <c r="M826" s="26"/>
      <c r="N826" s="1"/>
      <c r="O826" s="1"/>
      <c r="P826" s="1"/>
      <c r="Q826" s="1"/>
      <c r="R826" s="1"/>
      <c r="S826" s="1"/>
      <c r="T826" s="1"/>
      <c r="U826" s="1"/>
      <c r="V826" s="1"/>
      <c r="W826" s="1"/>
      <c r="X826" s="1"/>
      <c r="Y826" s="1"/>
      <c r="Z826" s="1"/>
      <c r="AA826" s="1"/>
      <c r="AB826" s="1"/>
      <c r="AC826" s="1"/>
      <c r="AD826" s="1"/>
      <c r="AE826" s="1"/>
      <c r="AF826" s="1"/>
      <c r="AG826" s="1"/>
    </row>
    <row r="827" spans="1:33" ht="14.25" customHeight="1">
      <c r="A827" s="26"/>
      <c r="B827" s="26"/>
      <c r="C827" s="26"/>
      <c r="D827" s="26"/>
      <c r="E827" s="26"/>
      <c r="F827" s="26"/>
      <c r="G827" s="26"/>
      <c r="H827" s="26"/>
      <c r="I827" s="26"/>
      <c r="J827" s="26"/>
      <c r="K827" s="26"/>
      <c r="L827" s="26"/>
      <c r="M827" s="26"/>
      <c r="N827" s="1"/>
      <c r="O827" s="1"/>
      <c r="P827" s="1"/>
      <c r="Q827" s="1"/>
      <c r="R827" s="1"/>
      <c r="S827" s="1"/>
      <c r="T827" s="1"/>
      <c r="U827" s="1"/>
      <c r="V827" s="1"/>
      <c r="W827" s="1"/>
      <c r="X827" s="1"/>
      <c r="Y827" s="1"/>
      <c r="Z827" s="1"/>
      <c r="AA827" s="1"/>
      <c r="AB827" s="1"/>
      <c r="AC827" s="1"/>
      <c r="AD827" s="1"/>
      <c r="AE827" s="1"/>
      <c r="AF827" s="1"/>
      <c r="AG827" s="1"/>
    </row>
    <row r="828" spans="1:33" ht="14.25" customHeight="1">
      <c r="A828" s="26"/>
      <c r="B828" s="26"/>
      <c r="C828" s="26"/>
      <c r="D828" s="26"/>
      <c r="E828" s="26"/>
      <c r="F828" s="26"/>
      <c r="G828" s="26"/>
      <c r="H828" s="26"/>
      <c r="I828" s="26"/>
      <c r="J828" s="26"/>
      <c r="K828" s="26"/>
      <c r="L828" s="26"/>
      <c r="M828" s="26"/>
      <c r="N828" s="1"/>
      <c r="O828" s="1"/>
      <c r="P828" s="1"/>
      <c r="Q828" s="1"/>
      <c r="R828" s="1"/>
      <c r="S828" s="1"/>
      <c r="T828" s="1"/>
      <c r="U828" s="1"/>
      <c r="V828" s="1"/>
      <c r="W828" s="1"/>
      <c r="X828" s="1"/>
      <c r="Y828" s="1"/>
      <c r="Z828" s="1"/>
      <c r="AA828" s="1"/>
      <c r="AB828" s="1"/>
      <c r="AC828" s="1"/>
      <c r="AD828" s="1"/>
      <c r="AE828" s="1"/>
      <c r="AF828" s="1"/>
      <c r="AG828" s="1"/>
    </row>
    <row r="829" spans="1:33" ht="14.25" customHeight="1">
      <c r="A829" s="26"/>
      <c r="B829" s="26"/>
      <c r="C829" s="26"/>
      <c r="D829" s="26"/>
      <c r="E829" s="26"/>
      <c r="F829" s="26"/>
      <c r="G829" s="26"/>
      <c r="H829" s="26"/>
      <c r="I829" s="26"/>
      <c r="J829" s="26"/>
      <c r="K829" s="26"/>
      <c r="L829" s="26"/>
      <c r="M829" s="26"/>
      <c r="N829" s="1"/>
      <c r="O829" s="1"/>
      <c r="P829" s="1"/>
      <c r="Q829" s="1"/>
      <c r="R829" s="1"/>
      <c r="S829" s="1"/>
      <c r="T829" s="1"/>
      <c r="U829" s="1"/>
      <c r="V829" s="1"/>
      <c r="W829" s="1"/>
      <c r="X829" s="1"/>
      <c r="Y829" s="1"/>
      <c r="Z829" s="1"/>
      <c r="AA829" s="1"/>
      <c r="AB829" s="1"/>
      <c r="AC829" s="1"/>
      <c r="AD829" s="1"/>
      <c r="AE829" s="1"/>
      <c r="AF829" s="1"/>
      <c r="AG829" s="1"/>
    </row>
    <row r="830" spans="1:33" ht="14.25" customHeight="1">
      <c r="A830" s="26"/>
      <c r="B830" s="26"/>
      <c r="C830" s="26"/>
      <c r="D830" s="26"/>
      <c r="E830" s="26"/>
      <c r="F830" s="26"/>
      <c r="G830" s="26"/>
      <c r="H830" s="26"/>
      <c r="I830" s="26"/>
      <c r="J830" s="26"/>
      <c r="K830" s="26"/>
      <c r="L830" s="26"/>
      <c r="M830" s="26"/>
      <c r="N830" s="1"/>
      <c r="O830" s="1"/>
      <c r="P830" s="1"/>
      <c r="Q830" s="1"/>
      <c r="R830" s="1"/>
      <c r="S830" s="1"/>
      <c r="T830" s="1"/>
      <c r="U830" s="1"/>
      <c r="V830" s="1"/>
      <c r="W830" s="1"/>
      <c r="X830" s="1"/>
      <c r="Y830" s="1"/>
      <c r="Z830" s="1"/>
      <c r="AA830" s="1"/>
      <c r="AB830" s="1"/>
      <c r="AC830" s="1"/>
      <c r="AD830" s="1"/>
      <c r="AE830" s="1"/>
      <c r="AF830" s="1"/>
      <c r="AG830" s="1"/>
    </row>
    <row r="831" spans="1:33" ht="14.25" customHeight="1">
      <c r="A831" s="26"/>
      <c r="B831" s="26"/>
      <c r="C831" s="26"/>
      <c r="D831" s="26"/>
      <c r="E831" s="26"/>
      <c r="F831" s="26"/>
      <c r="G831" s="26"/>
      <c r="H831" s="26"/>
      <c r="I831" s="26"/>
      <c r="J831" s="26"/>
      <c r="K831" s="26"/>
      <c r="L831" s="26"/>
      <c r="M831" s="26"/>
      <c r="N831" s="1"/>
      <c r="O831" s="1"/>
      <c r="P831" s="1"/>
      <c r="Q831" s="1"/>
      <c r="R831" s="1"/>
      <c r="S831" s="1"/>
      <c r="T831" s="1"/>
      <c r="U831" s="1"/>
      <c r="V831" s="1"/>
      <c r="W831" s="1"/>
      <c r="X831" s="1"/>
      <c r="Y831" s="1"/>
      <c r="Z831" s="1"/>
      <c r="AA831" s="1"/>
      <c r="AB831" s="1"/>
      <c r="AC831" s="1"/>
      <c r="AD831" s="1"/>
      <c r="AE831" s="1"/>
      <c r="AF831" s="1"/>
      <c r="AG831" s="1"/>
    </row>
    <row r="832" spans="1:33" ht="14.25" customHeight="1">
      <c r="A832" s="26"/>
      <c r="B832" s="26"/>
      <c r="C832" s="26"/>
      <c r="D832" s="26"/>
      <c r="E832" s="26"/>
      <c r="F832" s="26"/>
      <c r="G832" s="26"/>
      <c r="H832" s="26"/>
      <c r="I832" s="26"/>
      <c r="J832" s="26"/>
      <c r="K832" s="26"/>
      <c r="L832" s="26"/>
      <c r="M832" s="26"/>
      <c r="N832" s="1"/>
      <c r="O832" s="1"/>
      <c r="P832" s="1"/>
      <c r="Q832" s="1"/>
      <c r="R832" s="1"/>
      <c r="S832" s="1"/>
      <c r="T832" s="1"/>
      <c r="U832" s="1"/>
      <c r="V832" s="1"/>
      <c r="W832" s="1"/>
      <c r="X832" s="1"/>
      <c r="Y832" s="1"/>
      <c r="Z832" s="1"/>
      <c r="AA832" s="1"/>
      <c r="AB832" s="1"/>
      <c r="AC832" s="1"/>
      <c r="AD832" s="1"/>
      <c r="AE832" s="1"/>
      <c r="AF832" s="1"/>
      <c r="AG832" s="1"/>
    </row>
    <row r="833" spans="1:33" ht="14.25" customHeight="1">
      <c r="A833" s="26"/>
      <c r="B833" s="26"/>
      <c r="C833" s="26"/>
      <c r="D833" s="26"/>
      <c r="E833" s="26"/>
      <c r="F833" s="26"/>
      <c r="G833" s="26"/>
      <c r="H833" s="26"/>
      <c r="I833" s="26"/>
      <c r="J833" s="26"/>
      <c r="K833" s="26"/>
      <c r="L833" s="26"/>
      <c r="M833" s="26"/>
      <c r="N833" s="1"/>
      <c r="O833" s="1"/>
      <c r="P833" s="1"/>
      <c r="Q833" s="1"/>
      <c r="R833" s="1"/>
      <c r="S833" s="1"/>
      <c r="T833" s="1"/>
      <c r="U833" s="1"/>
      <c r="V833" s="1"/>
      <c r="W833" s="1"/>
      <c r="X833" s="1"/>
      <c r="Y833" s="1"/>
      <c r="Z833" s="1"/>
      <c r="AA833" s="1"/>
      <c r="AB833" s="1"/>
      <c r="AC833" s="1"/>
      <c r="AD833" s="1"/>
      <c r="AE833" s="1"/>
      <c r="AF833" s="1"/>
      <c r="AG833" s="1"/>
    </row>
    <row r="834" spans="1:33" ht="14.25" customHeight="1">
      <c r="A834" s="26"/>
      <c r="B834" s="26"/>
      <c r="C834" s="26"/>
      <c r="D834" s="26"/>
      <c r="E834" s="26"/>
      <c r="F834" s="26"/>
      <c r="G834" s="26"/>
      <c r="H834" s="26"/>
      <c r="I834" s="26"/>
      <c r="J834" s="26"/>
      <c r="K834" s="26"/>
      <c r="L834" s="26"/>
      <c r="M834" s="26"/>
      <c r="N834" s="1"/>
      <c r="O834" s="1"/>
      <c r="P834" s="1"/>
      <c r="Q834" s="1"/>
      <c r="R834" s="1"/>
      <c r="S834" s="1"/>
      <c r="T834" s="1"/>
      <c r="U834" s="1"/>
      <c r="V834" s="1"/>
      <c r="W834" s="1"/>
      <c r="X834" s="1"/>
      <c r="Y834" s="1"/>
      <c r="Z834" s="1"/>
      <c r="AA834" s="1"/>
      <c r="AB834" s="1"/>
      <c r="AC834" s="1"/>
      <c r="AD834" s="1"/>
      <c r="AE834" s="1"/>
      <c r="AF834" s="1"/>
      <c r="AG834" s="1"/>
    </row>
    <row r="835" spans="1:33" ht="14.25" customHeight="1">
      <c r="A835" s="26"/>
      <c r="B835" s="26"/>
      <c r="C835" s="26"/>
      <c r="D835" s="26"/>
      <c r="E835" s="26"/>
      <c r="F835" s="26"/>
      <c r="G835" s="26"/>
      <c r="H835" s="26"/>
      <c r="I835" s="26"/>
      <c r="J835" s="26"/>
      <c r="K835" s="26"/>
      <c r="L835" s="26"/>
      <c r="M835" s="26"/>
      <c r="N835" s="1"/>
      <c r="O835" s="1"/>
      <c r="P835" s="1"/>
      <c r="Q835" s="1"/>
      <c r="R835" s="1"/>
      <c r="S835" s="1"/>
      <c r="T835" s="1"/>
      <c r="U835" s="1"/>
      <c r="V835" s="1"/>
      <c r="W835" s="1"/>
      <c r="X835" s="1"/>
      <c r="Y835" s="1"/>
      <c r="Z835" s="1"/>
      <c r="AA835" s="1"/>
      <c r="AB835" s="1"/>
      <c r="AC835" s="1"/>
      <c r="AD835" s="1"/>
      <c r="AE835" s="1"/>
      <c r="AF835" s="1"/>
      <c r="AG835" s="1"/>
    </row>
    <row r="836" spans="1:33" ht="14.25" customHeight="1">
      <c r="A836" s="26"/>
      <c r="B836" s="26"/>
      <c r="C836" s="26"/>
      <c r="D836" s="26"/>
      <c r="E836" s="26"/>
      <c r="F836" s="26"/>
      <c r="G836" s="26"/>
      <c r="H836" s="26"/>
      <c r="I836" s="26"/>
      <c r="J836" s="26"/>
      <c r="K836" s="26"/>
      <c r="L836" s="26"/>
      <c r="M836" s="26"/>
      <c r="N836" s="1"/>
      <c r="O836" s="1"/>
      <c r="P836" s="1"/>
      <c r="Q836" s="1"/>
      <c r="R836" s="1"/>
      <c r="S836" s="1"/>
      <c r="T836" s="1"/>
      <c r="U836" s="1"/>
      <c r="V836" s="1"/>
      <c r="W836" s="1"/>
      <c r="X836" s="1"/>
      <c r="Y836" s="1"/>
      <c r="Z836" s="1"/>
      <c r="AA836" s="1"/>
      <c r="AB836" s="1"/>
      <c r="AC836" s="1"/>
      <c r="AD836" s="1"/>
      <c r="AE836" s="1"/>
      <c r="AF836" s="1"/>
      <c r="AG836" s="1"/>
    </row>
    <row r="837" spans="1:33" ht="14.25" customHeight="1">
      <c r="A837" s="26"/>
      <c r="B837" s="26"/>
      <c r="C837" s="26"/>
      <c r="D837" s="26"/>
      <c r="E837" s="26"/>
      <c r="F837" s="26"/>
      <c r="G837" s="26"/>
      <c r="H837" s="26"/>
      <c r="I837" s="26"/>
      <c r="J837" s="26"/>
      <c r="K837" s="26"/>
      <c r="L837" s="26"/>
      <c r="M837" s="26"/>
      <c r="N837" s="1"/>
      <c r="O837" s="1"/>
      <c r="P837" s="1"/>
      <c r="Q837" s="1"/>
      <c r="R837" s="1"/>
      <c r="S837" s="1"/>
      <c r="T837" s="1"/>
      <c r="U837" s="1"/>
      <c r="V837" s="1"/>
      <c r="W837" s="1"/>
      <c r="X837" s="1"/>
      <c r="Y837" s="1"/>
      <c r="Z837" s="1"/>
      <c r="AA837" s="1"/>
      <c r="AB837" s="1"/>
      <c r="AC837" s="1"/>
      <c r="AD837" s="1"/>
      <c r="AE837" s="1"/>
      <c r="AF837" s="1"/>
      <c r="AG837" s="1"/>
    </row>
    <row r="838" spans="1:33" ht="14.25" customHeight="1">
      <c r="A838" s="26"/>
      <c r="B838" s="26"/>
      <c r="C838" s="26"/>
      <c r="D838" s="26"/>
      <c r="E838" s="26"/>
      <c r="F838" s="26"/>
      <c r="G838" s="26"/>
      <c r="H838" s="26"/>
      <c r="I838" s="26"/>
      <c r="J838" s="26"/>
      <c r="K838" s="26"/>
      <c r="L838" s="26"/>
      <c r="M838" s="26"/>
      <c r="N838" s="1"/>
      <c r="O838" s="1"/>
      <c r="P838" s="1"/>
      <c r="Q838" s="1"/>
      <c r="R838" s="1"/>
      <c r="S838" s="1"/>
      <c r="T838" s="1"/>
      <c r="U838" s="1"/>
      <c r="V838" s="1"/>
      <c r="W838" s="1"/>
      <c r="X838" s="1"/>
      <c r="Y838" s="1"/>
      <c r="Z838" s="1"/>
      <c r="AA838" s="1"/>
      <c r="AB838" s="1"/>
      <c r="AC838" s="1"/>
      <c r="AD838" s="1"/>
      <c r="AE838" s="1"/>
      <c r="AF838" s="1"/>
      <c r="AG838" s="1"/>
    </row>
    <row r="839" spans="1:33" ht="14.25" customHeight="1">
      <c r="A839" s="26"/>
      <c r="B839" s="26"/>
      <c r="C839" s="26"/>
      <c r="D839" s="26"/>
      <c r="E839" s="26"/>
      <c r="F839" s="26"/>
      <c r="G839" s="26"/>
      <c r="H839" s="26"/>
      <c r="I839" s="26"/>
      <c r="J839" s="26"/>
      <c r="K839" s="26"/>
      <c r="L839" s="26"/>
      <c r="M839" s="26"/>
      <c r="N839" s="1"/>
      <c r="O839" s="1"/>
      <c r="P839" s="1"/>
      <c r="Q839" s="1"/>
      <c r="R839" s="1"/>
      <c r="S839" s="1"/>
      <c r="T839" s="1"/>
      <c r="U839" s="1"/>
      <c r="V839" s="1"/>
      <c r="W839" s="1"/>
      <c r="X839" s="1"/>
      <c r="Y839" s="1"/>
      <c r="Z839" s="1"/>
      <c r="AA839" s="1"/>
      <c r="AB839" s="1"/>
      <c r="AC839" s="1"/>
      <c r="AD839" s="1"/>
      <c r="AE839" s="1"/>
      <c r="AF839" s="1"/>
      <c r="AG839" s="1"/>
    </row>
    <row r="840" spans="1:33" ht="14.25" customHeight="1">
      <c r="A840" s="26"/>
      <c r="B840" s="26"/>
      <c r="C840" s="26"/>
      <c r="D840" s="26"/>
      <c r="E840" s="26"/>
      <c r="F840" s="26"/>
      <c r="G840" s="26"/>
      <c r="H840" s="26"/>
      <c r="I840" s="26"/>
      <c r="J840" s="26"/>
      <c r="K840" s="26"/>
      <c r="L840" s="26"/>
      <c r="M840" s="26"/>
      <c r="N840" s="1"/>
      <c r="O840" s="1"/>
      <c r="P840" s="1"/>
      <c r="Q840" s="1"/>
      <c r="R840" s="1"/>
      <c r="S840" s="1"/>
      <c r="T840" s="1"/>
      <c r="U840" s="1"/>
      <c r="V840" s="1"/>
      <c r="W840" s="1"/>
      <c r="X840" s="1"/>
      <c r="Y840" s="1"/>
      <c r="Z840" s="1"/>
      <c r="AA840" s="1"/>
      <c r="AB840" s="1"/>
      <c r="AC840" s="1"/>
      <c r="AD840" s="1"/>
      <c r="AE840" s="1"/>
      <c r="AF840" s="1"/>
      <c r="AG840" s="1"/>
    </row>
    <row r="841" spans="1:33" ht="14.25" customHeight="1">
      <c r="A841" s="26"/>
      <c r="B841" s="26"/>
      <c r="C841" s="26"/>
      <c r="D841" s="26"/>
      <c r="E841" s="26"/>
      <c r="F841" s="26"/>
      <c r="G841" s="26"/>
      <c r="H841" s="26"/>
      <c r="I841" s="26"/>
      <c r="J841" s="26"/>
      <c r="K841" s="26"/>
      <c r="L841" s="26"/>
      <c r="M841" s="26"/>
      <c r="N841" s="1"/>
      <c r="O841" s="1"/>
      <c r="P841" s="1"/>
      <c r="Q841" s="1"/>
      <c r="R841" s="1"/>
      <c r="S841" s="1"/>
      <c r="T841" s="1"/>
      <c r="U841" s="1"/>
      <c r="V841" s="1"/>
      <c r="W841" s="1"/>
      <c r="X841" s="1"/>
      <c r="Y841" s="1"/>
      <c r="Z841" s="1"/>
      <c r="AA841" s="1"/>
      <c r="AB841" s="1"/>
      <c r="AC841" s="1"/>
      <c r="AD841" s="1"/>
      <c r="AE841" s="1"/>
      <c r="AF841" s="1"/>
      <c r="AG841" s="1"/>
    </row>
    <row r="842" spans="1:33" ht="14.25" customHeight="1">
      <c r="A842" s="26"/>
      <c r="B842" s="26"/>
      <c r="C842" s="26"/>
      <c r="D842" s="26"/>
      <c r="E842" s="26"/>
      <c r="F842" s="26"/>
      <c r="G842" s="26"/>
      <c r="H842" s="26"/>
      <c r="I842" s="26"/>
      <c r="J842" s="26"/>
      <c r="K842" s="26"/>
      <c r="L842" s="26"/>
      <c r="M842" s="26"/>
      <c r="N842" s="1"/>
      <c r="O842" s="1"/>
      <c r="P842" s="1"/>
      <c r="Q842" s="1"/>
      <c r="R842" s="1"/>
      <c r="S842" s="1"/>
      <c r="T842" s="1"/>
      <c r="U842" s="1"/>
      <c r="V842" s="1"/>
      <c r="W842" s="1"/>
      <c r="X842" s="1"/>
      <c r="Y842" s="1"/>
      <c r="Z842" s="1"/>
      <c r="AA842" s="1"/>
      <c r="AB842" s="1"/>
      <c r="AC842" s="1"/>
      <c r="AD842" s="1"/>
      <c r="AE842" s="1"/>
      <c r="AF842" s="1"/>
      <c r="AG842" s="1"/>
    </row>
    <row r="843" spans="1:33" ht="14.25" customHeight="1">
      <c r="A843" s="26"/>
      <c r="B843" s="26"/>
      <c r="C843" s="26"/>
      <c r="D843" s="26"/>
      <c r="E843" s="26"/>
      <c r="F843" s="26"/>
      <c r="G843" s="26"/>
      <c r="H843" s="26"/>
      <c r="I843" s="26"/>
      <c r="J843" s="26"/>
      <c r="K843" s="26"/>
      <c r="L843" s="26"/>
      <c r="M843" s="26"/>
      <c r="N843" s="1"/>
      <c r="O843" s="1"/>
      <c r="P843" s="1"/>
      <c r="Q843" s="1"/>
      <c r="R843" s="1"/>
      <c r="S843" s="1"/>
      <c r="T843" s="1"/>
      <c r="U843" s="1"/>
      <c r="V843" s="1"/>
      <c r="W843" s="1"/>
      <c r="X843" s="1"/>
      <c r="Y843" s="1"/>
      <c r="Z843" s="1"/>
      <c r="AA843" s="1"/>
      <c r="AB843" s="1"/>
      <c r="AC843" s="1"/>
      <c r="AD843" s="1"/>
      <c r="AE843" s="1"/>
      <c r="AF843" s="1"/>
      <c r="AG843" s="1"/>
    </row>
    <row r="844" spans="1:33" ht="14.25" customHeight="1">
      <c r="A844" s="26"/>
      <c r="B844" s="26"/>
      <c r="C844" s="26"/>
      <c r="D844" s="26"/>
      <c r="E844" s="26"/>
      <c r="F844" s="26"/>
      <c r="G844" s="26"/>
      <c r="H844" s="26"/>
      <c r="I844" s="26"/>
      <c r="J844" s="26"/>
      <c r="K844" s="26"/>
      <c r="L844" s="26"/>
      <c r="M844" s="26"/>
      <c r="N844" s="1"/>
      <c r="O844" s="1"/>
      <c r="P844" s="1"/>
      <c r="Q844" s="1"/>
      <c r="R844" s="1"/>
      <c r="S844" s="1"/>
      <c r="T844" s="1"/>
      <c r="U844" s="1"/>
      <c r="V844" s="1"/>
      <c r="W844" s="1"/>
      <c r="X844" s="1"/>
      <c r="Y844" s="1"/>
      <c r="Z844" s="1"/>
      <c r="AA844" s="1"/>
      <c r="AB844" s="1"/>
      <c r="AC844" s="1"/>
      <c r="AD844" s="1"/>
      <c r="AE844" s="1"/>
      <c r="AF844" s="1"/>
      <c r="AG844" s="1"/>
    </row>
    <row r="845" spans="1:33" ht="14.25" customHeight="1">
      <c r="A845" s="26"/>
      <c r="B845" s="26"/>
      <c r="C845" s="26"/>
      <c r="D845" s="26"/>
      <c r="E845" s="26"/>
      <c r="F845" s="26"/>
      <c r="G845" s="26"/>
      <c r="H845" s="26"/>
      <c r="I845" s="26"/>
      <c r="J845" s="26"/>
      <c r="K845" s="26"/>
      <c r="L845" s="26"/>
      <c r="M845" s="26"/>
      <c r="N845" s="1"/>
      <c r="O845" s="1"/>
      <c r="P845" s="1"/>
      <c r="Q845" s="1"/>
      <c r="R845" s="1"/>
      <c r="S845" s="1"/>
      <c r="T845" s="1"/>
      <c r="U845" s="1"/>
      <c r="V845" s="1"/>
      <c r="W845" s="1"/>
      <c r="X845" s="1"/>
      <c r="Y845" s="1"/>
      <c r="Z845" s="1"/>
      <c r="AA845" s="1"/>
      <c r="AB845" s="1"/>
      <c r="AC845" s="1"/>
      <c r="AD845" s="1"/>
      <c r="AE845" s="1"/>
      <c r="AF845" s="1"/>
      <c r="AG845" s="1"/>
    </row>
    <row r="846" spans="1:33" ht="14.25" customHeight="1">
      <c r="A846" s="26"/>
      <c r="B846" s="26"/>
      <c r="C846" s="26"/>
      <c r="D846" s="26"/>
      <c r="E846" s="26"/>
      <c r="F846" s="26"/>
      <c r="G846" s="26"/>
      <c r="H846" s="26"/>
      <c r="I846" s="26"/>
      <c r="J846" s="26"/>
      <c r="K846" s="26"/>
      <c r="L846" s="26"/>
      <c r="M846" s="26"/>
      <c r="N846" s="1"/>
      <c r="O846" s="1"/>
      <c r="P846" s="1"/>
      <c r="Q846" s="1"/>
      <c r="R846" s="1"/>
      <c r="S846" s="1"/>
      <c r="T846" s="1"/>
      <c r="U846" s="1"/>
      <c r="V846" s="1"/>
      <c r="W846" s="1"/>
      <c r="X846" s="1"/>
      <c r="Y846" s="1"/>
      <c r="Z846" s="1"/>
      <c r="AA846" s="1"/>
      <c r="AB846" s="1"/>
      <c r="AC846" s="1"/>
      <c r="AD846" s="1"/>
      <c r="AE846" s="1"/>
      <c r="AF846" s="1"/>
      <c r="AG846" s="1"/>
    </row>
    <row r="847" spans="1:33" ht="14.25" customHeight="1">
      <c r="A847" s="26"/>
      <c r="B847" s="26"/>
      <c r="C847" s="26"/>
      <c r="D847" s="26"/>
      <c r="E847" s="26"/>
      <c r="F847" s="26"/>
      <c r="G847" s="26"/>
      <c r="H847" s="26"/>
      <c r="I847" s="26"/>
      <c r="J847" s="26"/>
      <c r="K847" s="26"/>
      <c r="L847" s="26"/>
      <c r="M847" s="26"/>
      <c r="N847" s="1"/>
      <c r="O847" s="1"/>
      <c r="P847" s="1"/>
      <c r="Q847" s="1"/>
      <c r="R847" s="1"/>
      <c r="S847" s="1"/>
      <c r="T847" s="1"/>
      <c r="U847" s="1"/>
      <c r="V847" s="1"/>
      <c r="W847" s="1"/>
      <c r="X847" s="1"/>
      <c r="Y847" s="1"/>
      <c r="Z847" s="1"/>
      <c r="AA847" s="1"/>
      <c r="AB847" s="1"/>
      <c r="AC847" s="1"/>
      <c r="AD847" s="1"/>
      <c r="AE847" s="1"/>
      <c r="AF847" s="1"/>
      <c r="AG847" s="1"/>
    </row>
    <row r="848" spans="1:33" ht="14.25" customHeight="1">
      <c r="A848" s="26"/>
      <c r="B848" s="26"/>
      <c r="C848" s="26"/>
      <c r="D848" s="26"/>
      <c r="E848" s="26"/>
      <c r="F848" s="26"/>
      <c r="G848" s="26"/>
      <c r="H848" s="26"/>
      <c r="I848" s="26"/>
      <c r="J848" s="26"/>
      <c r="K848" s="26"/>
      <c r="L848" s="26"/>
      <c r="M848" s="26"/>
      <c r="N848" s="1"/>
      <c r="O848" s="1"/>
      <c r="P848" s="1"/>
      <c r="Q848" s="1"/>
      <c r="R848" s="1"/>
      <c r="S848" s="1"/>
      <c r="T848" s="1"/>
      <c r="U848" s="1"/>
      <c r="V848" s="1"/>
      <c r="W848" s="1"/>
      <c r="X848" s="1"/>
      <c r="Y848" s="1"/>
      <c r="Z848" s="1"/>
      <c r="AA848" s="1"/>
      <c r="AB848" s="1"/>
      <c r="AC848" s="1"/>
      <c r="AD848" s="1"/>
      <c r="AE848" s="1"/>
      <c r="AF848" s="1"/>
      <c r="AG848" s="1"/>
    </row>
    <row r="849" spans="1:33" ht="14.25" customHeight="1">
      <c r="A849" s="26"/>
      <c r="B849" s="26"/>
      <c r="C849" s="26"/>
      <c r="D849" s="26"/>
      <c r="E849" s="26"/>
      <c r="F849" s="26"/>
      <c r="G849" s="26"/>
      <c r="H849" s="26"/>
      <c r="I849" s="26"/>
      <c r="J849" s="26"/>
      <c r="K849" s="26"/>
      <c r="L849" s="26"/>
      <c r="M849" s="26"/>
      <c r="N849" s="1"/>
      <c r="O849" s="1"/>
      <c r="P849" s="1"/>
      <c r="Q849" s="1"/>
      <c r="R849" s="1"/>
      <c r="S849" s="1"/>
      <c r="T849" s="1"/>
      <c r="U849" s="1"/>
      <c r="V849" s="1"/>
      <c r="W849" s="1"/>
      <c r="X849" s="1"/>
      <c r="Y849" s="1"/>
      <c r="Z849" s="1"/>
      <c r="AA849" s="1"/>
      <c r="AB849" s="1"/>
      <c r="AC849" s="1"/>
      <c r="AD849" s="1"/>
      <c r="AE849" s="1"/>
      <c r="AF849" s="1"/>
      <c r="AG849" s="1"/>
    </row>
    <row r="850" spans="1:33" ht="14.25" customHeight="1">
      <c r="A850" s="26"/>
      <c r="B850" s="26"/>
      <c r="C850" s="26"/>
      <c r="D850" s="26"/>
      <c r="E850" s="26"/>
      <c r="F850" s="26"/>
      <c r="G850" s="26"/>
      <c r="H850" s="26"/>
      <c r="I850" s="26"/>
      <c r="J850" s="26"/>
      <c r="K850" s="26"/>
      <c r="L850" s="26"/>
      <c r="M850" s="26"/>
      <c r="N850" s="1"/>
      <c r="O850" s="1"/>
      <c r="P850" s="1"/>
      <c r="Q850" s="1"/>
      <c r="R850" s="1"/>
      <c r="S850" s="1"/>
      <c r="T850" s="1"/>
      <c r="U850" s="1"/>
      <c r="V850" s="1"/>
      <c r="W850" s="1"/>
      <c r="X850" s="1"/>
      <c r="Y850" s="1"/>
      <c r="Z850" s="1"/>
      <c r="AA850" s="1"/>
      <c r="AB850" s="1"/>
      <c r="AC850" s="1"/>
      <c r="AD850" s="1"/>
      <c r="AE850" s="1"/>
      <c r="AF850" s="1"/>
      <c r="AG850" s="1"/>
    </row>
    <row r="851" spans="1:33" ht="14.25" customHeight="1">
      <c r="A851" s="26"/>
      <c r="B851" s="26"/>
      <c r="C851" s="26"/>
      <c r="D851" s="26"/>
      <c r="E851" s="26"/>
      <c r="F851" s="26"/>
      <c r="G851" s="26"/>
      <c r="H851" s="26"/>
      <c r="I851" s="26"/>
      <c r="J851" s="26"/>
      <c r="K851" s="26"/>
      <c r="L851" s="26"/>
      <c r="M851" s="26"/>
      <c r="N851" s="1"/>
      <c r="O851" s="1"/>
      <c r="P851" s="1"/>
      <c r="Q851" s="1"/>
      <c r="R851" s="1"/>
      <c r="S851" s="1"/>
      <c r="T851" s="1"/>
      <c r="U851" s="1"/>
      <c r="V851" s="1"/>
      <c r="W851" s="1"/>
      <c r="X851" s="1"/>
      <c r="Y851" s="1"/>
      <c r="Z851" s="1"/>
      <c r="AA851" s="1"/>
      <c r="AB851" s="1"/>
      <c r="AC851" s="1"/>
      <c r="AD851" s="1"/>
      <c r="AE851" s="1"/>
      <c r="AF851" s="1"/>
      <c r="AG851" s="1"/>
    </row>
    <row r="852" spans="1:33" ht="14.25" customHeight="1">
      <c r="A852" s="26"/>
      <c r="B852" s="26"/>
      <c r="C852" s="26"/>
      <c r="D852" s="26"/>
      <c r="E852" s="26"/>
      <c r="F852" s="26"/>
      <c r="G852" s="26"/>
      <c r="H852" s="26"/>
      <c r="I852" s="26"/>
      <c r="J852" s="26"/>
      <c r="K852" s="26"/>
      <c r="L852" s="26"/>
      <c r="M852" s="26"/>
      <c r="N852" s="1"/>
      <c r="O852" s="1"/>
      <c r="P852" s="1"/>
      <c r="Q852" s="1"/>
      <c r="R852" s="1"/>
      <c r="S852" s="1"/>
      <c r="T852" s="1"/>
      <c r="U852" s="1"/>
      <c r="V852" s="1"/>
      <c r="W852" s="1"/>
      <c r="X852" s="1"/>
      <c r="Y852" s="1"/>
      <c r="Z852" s="1"/>
      <c r="AA852" s="1"/>
      <c r="AB852" s="1"/>
      <c r="AC852" s="1"/>
      <c r="AD852" s="1"/>
      <c r="AE852" s="1"/>
      <c r="AF852" s="1"/>
      <c r="AG852" s="1"/>
    </row>
    <row r="853" spans="1:33" ht="14.25" customHeight="1">
      <c r="A853" s="26"/>
      <c r="B853" s="26"/>
      <c r="C853" s="26"/>
      <c r="D853" s="26"/>
      <c r="E853" s="26"/>
      <c r="F853" s="26"/>
      <c r="G853" s="26"/>
      <c r="H853" s="26"/>
      <c r="I853" s="26"/>
      <c r="J853" s="26"/>
      <c r="K853" s="26"/>
      <c r="L853" s="26"/>
      <c r="M853" s="26"/>
      <c r="N853" s="1"/>
      <c r="O853" s="1"/>
      <c r="P853" s="1"/>
      <c r="Q853" s="1"/>
      <c r="R853" s="1"/>
      <c r="S853" s="1"/>
      <c r="T853" s="1"/>
      <c r="U853" s="1"/>
      <c r="V853" s="1"/>
      <c r="W853" s="1"/>
      <c r="X853" s="1"/>
      <c r="Y853" s="1"/>
      <c r="Z853" s="1"/>
      <c r="AA853" s="1"/>
      <c r="AB853" s="1"/>
      <c r="AC853" s="1"/>
      <c r="AD853" s="1"/>
      <c r="AE853" s="1"/>
      <c r="AF853" s="1"/>
      <c r="AG853" s="1"/>
    </row>
    <row r="854" spans="1:33" ht="14.25" customHeight="1">
      <c r="A854" s="26"/>
      <c r="B854" s="26"/>
      <c r="C854" s="26"/>
      <c r="D854" s="26"/>
      <c r="E854" s="26"/>
      <c r="F854" s="26"/>
      <c r="G854" s="26"/>
      <c r="H854" s="26"/>
      <c r="I854" s="26"/>
      <c r="J854" s="26"/>
      <c r="K854" s="26"/>
      <c r="L854" s="26"/>
      <c r="M854" s="26"/>
      <c r="N854" s="1"/>
      <c r="O854" s="1"/>
      <c r="P854" s="1"/>
      <c r="Q854" s="1"/>
      <c r="R854" s="1"/>
      <c r="S854" s="1"/>
      <c r="T854" s="1"/>
      <c r="U854" s="1"/>
      <c r="V854" s="1"/>
      <c r="W854" s="1"/>
      <c r="X854" s="1"/>
      <c r="Y854" s="1"/>
      <c r="Z854" s="1"/>
      <c r="AA854" s="1"/>
      <c r="AB854" s="1"/>
      <c r="AC854" s="1"/>
      <c r="AD854" s="1"/>
      <c r="AE854" s="1"/>
      <c r="AF854" s="1"/>
      <c r="AG854" s="1"/>
    </row>
    <row r="855" spans="1:33" ht="14.25" customHeight="1">
      <c r="A855" s="26"/>
      <c r="B855" s="26"/>
      <c r="C855" s="26"/>
      <c r="D855" s="26"/>
      <c r="E855" s="26"/>
      <c r="F855" s="26"/>
      <c r="G855" s="26"/>
      <c r="H855" s="26"/>
      <c r="I855" s="26"/>
      <c r="J855" s="26"/>
      <c r="K855" s="26"/>
      <c r="L855" s="26"/>
      <c r="M855" s="26"/>
      <c r="N855" s="1"/>
      <c r="O855" s="1"/>
      <c r="P855" s="1"/>
      <c r="Q855" s="1"/>
      <c r="R855" s="1"/>
      <c r="S855" s="1"/>
      <c r="T855" s="1"/>
      <c r="U855" s="1"/>
      <c r="V855" s="1"/>
      <c r="W855" s="1"/>
      <c r="X855" s="1"/>
      <c r="Y855" s="1"/>
      <c r="Z855" s="1"/>
      <c r="AA855" s="1"/>
      <c r="AB855" s="1"/>
      <c r="AC855" s="1"/>
      <c r="AD855" s="1"/>
      <c r="AE855" s="1"/>
      <c r="AF855" s="1"/>
      <c r="AG855" s="1"/>
    </row>
    <row r="856" spans="1:33" ht="14.25" customHeight="1">
      <c r="A856" s="26"/>
      <c r="B856" s="26"/>
      <c r="C856" s="26"/>
      <c r="D856" s="26"/>
      <c r="E856" s="26"/>
      <c r="F856" s="26"/>
      <c r="G856" s="26"/>
      <c r="H856" s="26"/>
      <c r="I856" s="26"/>
      <c r="J856" s="26"/>
      <c r="K856" s="26"/>
      <c r="L856" s="26"/>
      <c r="M856" s="26"/>
      <c r="N856" s="1"/>
      <c r="O856" s="1"/>
      <c r="P856" s="1"/>
      <c r="Q856" s="1"/>
      <c r="R856" s="1"/>
      <c r="S856" s="1"/>
      <c r="T856" s="1"/>
      <c r="U856" s="1"/>
      <c r="V856" s="1"/>
      <c r="W856" s="1"/>
      <c r="X856" s="1"/>
      <c r="Y856" s="1"/>
      <c r="Z856" s="1"/>
      <c r="AA856" s="1"/>
      <c r="AB856" s="1"/>
      <c r="AC856" s="1"/>
      <c r="AD856" s="1"/>
      <c r="AE856" s="1"/>
      <c r="AF856" s="1"/>
      <c r="AG856" s="1"/>
    </row>
    <row r="857" spans="1:33" ht="14.25" customHeight="1">
      <c r="A857" s="26"/>
      <c r="B857" s="26"/>
      <c r="C857" s="26"/>
      <c r="D857" s="26"/>
      <c r="E857" s="26"/>
      <c r="F857" s="26"/>
      <c r="G857" s="26"/>
      <c r="H857" s="26"/>
      <c r="I857" s="26"/>
      <c r="J857" s="26"/>
      <c r="K857" s="26"/>
      <c r="L857" s="26"/>
      <c r="M857" s="26"/>
      <c r="N857" s="1"/>
      <c r="O857" s="1"/>
      <c r="P857" s="1"/>
      <c r="Q857" s="1"/>
      <c r="R857" s="1"/>
      <c r="S857" s="1"/>
      <c r="T857" s="1"/>
      <c r="U857" s="1"/>
      <c r="V857" s="1"/>
      <c r="W857" s="1"/>
      <c r="X857" s="1"/>
      <c r="Y857" s="1"/>
      <c r="Z857" s="1"/>
      <c r="AA857" s="1"/>
      <c r="AB857" s="1"/>
      <c r="AC857" s="1"/>
      <c r="AD857" s="1"/>
      <c r="AE857" s="1"/>
      <c r="AF857" s="1"/>
      <c r="AG857" s="1"/>
    </row>
    <row r="858" spans="1:33" ht="14.25" customHeight="1">
      <c r="A858" s="26"/>
      <c r="B858" s="26"/>
      <c r="C858" s="26"/>
      <c r="D858" s="26"/>
      <c r="E858" s="26"/>
      <c r="F858" s="26"/>
      <c r="G858" s="26"/>
      <c r="H858" s="26"/>
      <c r="I858" s="26"/>
      <c r="J858" s="26"/>
      <c r="K858" s="26"/>
      <c r="L858" s="26"/>
      <c r="M858" s="26"/>
      <c r="N858" s="1"/>
      <c r="O858" s="1"/>
      <c r="P858" s="1"/>
      <c r="Q858" s="1"/>
      <c r="R858" s="1"/>
      <c r="S858" s="1"/>
      <c r="T858" s="1"/>
      <c r="U858" s="1"/>
      <c r="V858" s="1"/>
      <c r="W858" s="1"/>
      <c r="X858" s="1"/>
      <c r="Y858" s="1"/>
      <c r="Z858" s="1"/>
      <c r="AA858" s="1"/>
      <c r="AB858" s="1"/>
      <c r="AC858" s="1"/>
      <c r="AD858" s="1"/>
      <c r="AE858" s="1"/>
      <c r="AF858" s="1"/>
      <c r="AG858" s="1"/>
    </row>
    <row r="859" spans="1:33" ht="14.25" customHeight="1">
      <c r="A859" s="26"/>
      <c r="B859" s="26"/>
      <c r="C859" s="26"/>
      <c r="D859" s="26"/>
      <c r="E859" s="26"/>
      <c r="F859" s="26"/>
      <c r="G859" s="26"/>
      <c r="H859" s="26"/>
      <c r="I859" s="26"/>
      <c r="J859" s="26"/>
      <c r="K859" s="26"/>
      <c r="L859" s="26"/>
      <c r="M859" s="26"/>
      <c r="N859" s="1"/>
      <c r="O859" s="1"/>
      <c r="P859" s="1"/>
      <c r="Q859" s="1"/>
      <c r="R859" s="1"/>
      <c r="S859" s="1"/>
      <c r="T859" s="1"/>
      <c r="U859" s="1"/>
      <c r="V859" s="1"/>
      <c r="W859" s="1"/>
      <c r="X859" s="1"/>
      <c r="Y859" s="1"/>
      <c r="Z859" s="1"/>
      <c r="AA859" s="1"/>
      <c r="AB859" s="1"/>
      <c r="AC859" s="1"/>
      <c r="AD859" s="1"/>
      <c r="AE859" s="1"/>
      <c r="AF859" s="1"/>
      <c r="AG859" s="1"/>
    </row>
    <row r="860" spans="1:33" ht="14.25" customHeight="1">
      <c r="A860" s="26"/>
      <c r="B860" s="26"/>
      <c r="C860" s="26"/>
      <c r="D860" s="26"/>
      <c r="E860" s="26"/>
      <c r="F860" s="26"/>
      <c r="G860" s="26"/>
      <c r="H860" s="26"/>
      <c r="I860" s="26"/>
      <c r="J860" s="26"/>
      <c r="K860" s="26"/>
      <c r="L860" s="26"/>
      <c r="M860" s="26"/>
      <c r="N860" s="1"/>
      <c r="O860" s="1"/>
      <c r="P860" s="1"/>
      <c r="Q860" s="1"/>
      <c r="R860" s="1"/>
      <c r="S860" s="1"/>
      <c r="T860" s="1"/>
      <c r="U860" s="1"/>
      <c r="V860" s="1"/>
      <c r="W860" s="1"/>
      <c r="X860" s="1"/>
      <c r="Y860" s="1"/>
      <c r="Z860" s="1"/>
      <c r="AA860" s="1"/>
      <c r="AB860" s="1"/>
      <c r="AC860" s="1"/>
      <c r="AD860" s="1"/>
      <c r="AE860" s="1"/>
      <c r="AF860" s="1"/>
      <c r="AG860" s="1"/>
    </row>
    <row r="861" spans="1:33" ht="14.25" customHeight="1">
      <c r="A861" s="26"/>
      <c r="B861" s="26"/>
      <c r="C861" s="26"/>
      <c r="D861" s="26"/>
      <c r="E861" s="26"/>
      <c r="F861" s="26"/>
      <c r="G861" s="26"/>
      <c r="H861" s="26"/>
      <c r="I861" s="26"/>
      <c r="J861" s="26"/>
      <c r="K861" s="26"/>
      <c r="L861" s="26"/>
      <c r="M861" s="26"/>
      <c r="N861" s="1"/>
      <c r="O861" s="1"/>
      <c r="P861" s="1"/>
      <c r="Q861" s="1"/>
      <c r="R861" s="1"/>
      <c r="S861" s="1"/>
      <c r="T861" s="1"/>
      <c r="U861" s="1"/>
      <c r="V861" s="1"/>
      <c r="W861" s="1"/>
      <c r="X861" s="1"/>
      <c r="Y861" s="1"/>
      <c r="Z861" s="1"/>
      <c r="AA861" s="1"/>
      <c r="AB861" s="1"/>
      <c r="AC861" s="1"/>
      <c r="AD861" s="1"/>
      <c r="AE861" s="1"/>
      <c r="AF861" s="1"/>
      <c r="AG861" s="1"/>
    </row>
    <row r="862" spans="1:33" ht="14.25" customHeight="1">
      <c r="A862" s="26"/>
      <c r="B862" s="26"/>
      <c r="C862" s="26"/>
      <c r="D862" s="26"/>
      <c r="E862" s="26"/>
      <c r="F862" s="26"/>
      <c r="G862" s="26"/>
      <c r="H862" s="26"/>
      <c r="I862" s="26"/>
      <c r="J862" s="26"/>
      <c r="K862" s="26"/>
      <c r="L862" s="26"/>
      <c r="M862" s="26"/>
      <c r="N862" s="1"/>
      <c r="O862" s="1"/>
      <c r="P862" s="1"/>
      <c r="Q862" s="1"/>
      <c r="R862" s="1"/>
      <c r="S862" s="1"/>
      <c r="T862" s="1"/>
      <c r="U862" s="1"/>
      <c r="V862" s="1"/>
      <c r="W862" s="1"/>
      <c r="X862" s="1"/>
      <c r="Y862" s="1"/>
      <c r="Z862" s="1"/>
      <c r="AA862" s="1"/>
      <c r="AB862" s="1"/>
      <c r="AC862" s="1"/>
      <c r="AD862" s="1"/>
      <c r="AE862" s="1"/>
      <c r="AF862" s="1"/>
      <c r="AG862" s="1"/>
    </row>
    <row r="863" spans="1:33" ht="14.25" customHeight="1">
      <c r="A863" s="26"/>
      <c r="B863" s="26"/>
      <c r="C863" s="26"/>
      <c r="D863" s="26"/>
      <c r="E863" s="26"/>
      <c r="F863" s="26"/>
      <c r="G863" s="26"/>
      <c r="H863" s="26"/>
      <c r="I863" s="26"/>
      <c r="J863" s="26"/>
      <c r="K863" s="26"/>
      <c r="L863" s="26"/>
      <c r="M863" s="26"/>
      <c r="N863" s="1"/>
      <c r="O863" s="1"/>
      <c r="P863" s="1"/>
      <c r="Q863" s="1"/>
      <c r="R863" s="1"/>
      <c r="S863" s="1"/>
      <c r="T863" s="1"/>
      <c r="U863" s="1"/>
      <c r="V863" s="1"/>
      <c r="W863" s="1"/>
      <c r="X863" s="1"/>
      <c r="Y863" s="1"/>
      <c r="Z863" s="1"/>
      <c r="AA863" s="1"/>
      <c r="AB863" s="1"/>
      <c r="AC863" s="1"/>
      <c r="AD863" s="1"/>
      <c r="AE863" s="1"/>
      <c r="AF863" s="1"/>
      <c r="AG863" s="1"/>
    </row>
    <row r="864" spans="1:33" ht="14.25" customHeight="1">
      <c r="A864" s="26"/>
      <c r="B864" s="26"/>
      <c r="C864" s="26"/>
      <c r="D864" s="26"/>
      <c r="E864" s="26"/>
      <c r="F864" s="26"/>
      <c r="G864" s="26"/>
      <c r="H864" s="26"/>
      <c r="I864" s="26"/>
      <c r="J864" s="26"/>
      <c r="K864" s="26"/>
      <c r="L864" s="26"/>
      <c r="M864" s="26"/>
      <c r="N864" s="1"/>
      <c r="O864" s="1"/>
      <c r="P864" s="1"/>
      <c r="Q864" s="1"/>
      <c r="R864" s="1"/>
      <c r="S864" s="1"/>
      <c r="T864" s="1"/>
      <c r="U864" s="1"/>
      <c r="V864" s="1"/>
      <c r="W864" s="1"/>
      <c r="X864" s="1"/>
      <c r="Y864" s="1"/>
      <c r="Z864" s="1"/>
      <c r="AA864" s="1"/>
      <c r="AB864" s="1"/>
      <c r="AC864" s="1"/>
      <c r="AD864" s="1"/>
      <c r="AE864" s="1"/>
      <c r="AF864" s="1"/>
      <c r="AG864" s="1"/>
    </row>
    <row r="865" spans="1:33" ht="14.25" customHeight="1">
      <c r="A865" s="26"/>
      <c r="B865" s="26"/>
      <c r="C865" s="26"/>
      <c r="D865" s="26"/>
      <c r="E865" s="26"/>
      <c r="F865" s="26"/>
      <c r="G865" s="26"/>
      <c r="H865" s="26"/>
      <c r="I865" s="26"/>
      <c r="J865" s="26"/>
      <c r="K865" s="26"/>
      <c r="L865" s="26"/>
      <c r="M865" s="26"/>
      <c r="N865" s="1"/>
      <c r="O865" s="1"/>
      <c r="P865" s="1"/>
      <c r="Q865" s="1"/>
      <c r="R865" s="1"/>
      <c r="S865" s="1"/>
      <c r="T865" s="1"/>
      <c r="U865" s="1"/>
      <c r="V865" s="1"/>
      <c r="W865" s="1"/>
      <c r="X865" s="1"/>
      <c r="Y865" s="1"/>
      <c r="Z865" s="1"/>
      <c r="AA865" s="1"/>
      <c r="AB865" s="1"/>
      <c r="AC865" s="1"/>
      <c r="AD865" s="1"/>
      <c r="AE865" s="1"/>
      <c r="AF865" s="1"/>
      <c r="AG865" s="1"/>
    </row>
    <row r="866" spans="1:33" ht="14.25" customHeight="1">
      <c r="A866" s="26"/>
      <c r="B866" s="26"/>
      <c r="C866" s="26"/>
      <c r="D866" s="26"/>
      <c r="E866" s="26"/>
      <c r="F866" s="26"/>
      <c r="G866" s="26"/>
      <c r="H866" s="26"/>
      <c r="I866" s="26"/>
      <c r="J866" s="26"/>
      <c r="K866" s="26"/>
      <c r="L866" s="26"/>
      <c r="M866" s="26"/>
      <c r="N866" s="1"/>
      <c r="O866" s="1"/>
      <c r="P866" s="1"/>
      <c r="Q866" s="1"/>
      <c r="R866" s="1"/>
      <c r="S866" s="1"/>
      <c r="T866" s="1"/>
      <c r="U866" s="1"/>
      <c r="V866" s="1"/>
      <c r="W866" s="1"/>
      <c r="X866" s="1"/>
      <c r="Y866" s="1"/>
      <c r="Z866" s="1"/>
      <c r="AA866" s="1"/>
      <c r="AB866" s="1"/>
      <c r="AC866" s="1"/>
      <c r="AD866" s="1"/>
      <c r="AE866" s="1"/>
      <c r="AF866" s="1"/>
      <c r="AG866" s="1"/>
    </row>
    <row r="867" spans="1:33" ht="14.25" customHeight="1">
      <c r="A867" s="26"/>
      <c r="B867" s="26"/>
      <c r="C867" s="26"/>
      <c r="D867" s="26"/>
      <c r="E867" s="26"/>
      <c r="F867" s="26"/>
      <c r="G867" s="26"/>
      <c r="H867" s="26"/>
      <c r="I867" s="26"/>
      <c r="J867" s="26"/>
      <c r="K867" s="26"/>
      <c r="L867" s="26"/>
      <c r="M867" s="26"/>
      <c r="N867" s="1"/>
      <c r="O867" s="1"/>
      <c r="P867" s="1"/>
      <c r="Q867" s="1"/>
      <c r="R867" s="1"/>
      <c r="S867" s="1"/>
      <c r="T867" s="1"/>
      <c r="U867" s="1"/>
      <c r="V867" s="1"/>
      <c r="W867" s="1"/>
      <c r="X867" s="1"/>
      <c r="Y867" s="1"/>
      <c r="Z867" s="1"/>
      <c r="AA867" s="1"/>
      <c r="AB867" s="1"/>
      <c r="AC867" s="1"/>
      <c r="AD867" s="1"/>
      <c r="AE867" s="1"/>
      <c r="AF867" s="1"/>
      <c r="AG867" s="1"/>
    </row>
    <row r="868" spans="1:33" ht="14.25" customHeight="1">
      <c r="A868" s="26"/>
      <c r="B868" s="26"/>
      <c r="C868" s="26"/>
      <c r="D868" s="26"/>
      <c r="E868" s="26"/>
      <c r="F868" s="26"/>
      <c r="G868" s="26"/>
      <c r="H868" s="26"/>
      <c r="I868" s="26"/>
      <c r="J868" s="26"/>
      <c r="K868" s="26"/>
      <c r="L868" s="26"/>
      <c r="M868" s="26"/>
      <c r="N868" s="1"/>
      <c r="O868" s="1"/>
      <c r="P868" s="1"/>
      <c r="Q868" s="1"/>
      <c r="R868" s="1"/>
      <c r="S868" s="1"/>
      <c r="T868" s="1"/>
      <c r="U868" s="1"/>
      <c r="V868" s="1"/>
      <c r="W868" s="1"/>
      <c r="X868" s="1"/>
      <c r="Y868" s="1"/>
      <c r="Z868" s="1"/>
      <c r="AA868" s="1"/>
      <c r="AB868" s="1"/>
      <c r="AC868" s="1"/>
      <c r="AD868" s="1"/>
      <c r="AE868" s="1"/>
      <c r="AF868" s="1"/>
      <c r="AG868" s="1"/>
    </row>
    <row r="869" spans="1:33" ht="14.25" customHeight="1">
      <c r="A869" s="26"/>
      <c r="B869" s="26"/>
      <c r="C869" s="26"/>
      <c r="D869" s="26"/>
      <c r="E869" s="26"/>
      <c r="F869" s="26"/>
      <c r="G869" s="26"/>
      <c r="H869" s="26"/>
      <c r="I869" s="26"/>
      <c r="J869" s="26"/>
      <c r="K869" s="26"/>
      <c r="L869" s="26"/>
      <c r="M869" s="26"/>
      <c r="N869" s="1"/>
      <c r="O869" s="1"/>
      <c r="P869" s="1"/>
      <c r="Q869" s="1"/>
      <c r="R869" s="1"/>
      <c r="S869" s="1"/>
      <c r="T869" s="1"/>
      <c r="U869" s="1"/>
      <c r="V869" s="1"/>
      <c r="W869" s="1"/>
      <c r="X869" s="1"/>
      <c r="Y869" s="1"/>
      <c r="Z869" s="1"/>
      <c r="AA869" s="1"/>
      <c r="AB869" s="1"/>
      <c r="AC869" s="1"/>
      <c r="AD869" s="1"/>
      <c r="AE869" s="1"/>
      <c r="AF869" s="1"/>
      <c r="AG869" s="1"/>
    </row>
    <row r="870" spans="1:33" ht="14.25" customHeight="1">
      <c r="A870" s="26"/>
      <c r="B870" s="26"/>
      <c r="C870" s="26"/>
      <c r="D870" s="26"/>
      <c r="E870" s="26"/>
      <c r="F870" s="26"/>
      <c r="G870" s="26"/>
      <c r="H870" s="26"/>
      <c r="I870" s="26"/>
      <c r="J870" s="26"/>
      <c r="K870" s="26"/>
      <c r="L870" s="26"/>
      <c r="M870" s="26"/>
      <c r="N870" s="1"/>
      <c r="O870" s="1"/>
      <c r="P870" s="1"/>
      <c r="Q870" s="1"/>
      <c r="R870" s="1"/>
      <c r="S870" s="1"/>
      <c r="T870" s="1"/>
      <c r="U870" s="1"/>
      <c r="V870" s="1"/>
      <c r="W870" s="1"/>
      <c r="X870" s="1"/>
      <c r="Y870" s="1"/>
      <c r="Z870" s="1"/>
      <c r="AA870" s="1"/>
      <c r="AB870" s="1"/>
      <c r="AC870" s="1"/>
      <c r="AD870" s="1"/>
      <c r="AE870" s="1"/>
      <c r="AF870" s="1"/>
      <c r="AG870" s="1"/>
    </row>
    <row r="871" spans="1:33" ht="14.25" customHeight="1">
      <c r="A871" s="26"/>
      <c r="B871" s="26"/>
      <c r="C871" s="26"/>
      <c r="D871" s="26"/>
      <c r="E871" s="26"/>
      <c r="F871" s="26"/>
      <c r="G871" s="26"/>
      <c r="H871" s="26"/>
      <c r="I871" s="26"/>
      <c r="J871" s="26"/>
      <c r="K871" s="26"/>
      <c r="L871" s="26"/>
      <c r="M871" s="26"/>
      <c r="N871" s="1"/>
      <c r="O871" s="1"/>
      <c r="P871" s="1"/>
      <c r="Q871" s="1"/>
      <c r="R871" s="1"/>
      <c r="S871" s="1"/>
      <c r="T871" s="1"/>
      <c r="U871" s="1"/>
      <c r="V871" s="1"/>
      <c r="W871" s="1"/>
      <c r="X871" s="1"/>
      <c r="Y871" s="1"/>
      <c r="Z871" s="1"/>
      <c r="AA871" s="1"/>
      <c r="AB871" s="1"/>
      <c r="AC871" s="1"/>
      <c r="AD871" s="1"/>
      <c r="AE871" s="1"/>
      <c r="AF871" s="1"/>
      <c r="AG871" s="1"/>
    </row>
    <row r="872" spans="1:33" ht="14.25" customHeight="1">
      <c r="A872" s="26"/>
      <c r="B872" s="26"/>
      <c r="C872" s="26"/>
      <c r="D872" s="26"/>
      <c r="E872" s="26"/>
      <c r="F872" s="26"/>
      <c r="G872" s="26"/>
      <c r="H872" s="26"/>
      <c r="I872" s="26"/>
      <c r="J872" s="26"/>
      <c r="K872" s="26"/>
      <c r="L872" s="26"/>
      <c r="M872" s="26"/>
      <c r="N872" s="1"/>
      <c r="O872" s="1"/>
      <c r="P872" s="1"/>
      <c r="Q872" s="1"/>
      <c r="R872" s="1"/>
      <c r="S872" s="1"/>
      <c r="T872" s="1"/>
      <c r="U872" s="1"/>
      <c r="V872" s="1"/>
      <c r="W872" s="1"/>
      <c r="X872" s="1"/>
      <c r="Y872" s="1"/>
      <c r="Z872" s="1"/>
      <c r="AA872" s="1"/>
      <c r="AB872" s="1"/>
      <c r="AC872" s="1"/>
      <c r="AD872" s="1"/>
      <c r="AE872" s="1"/>
      <c r="AF872" s="1"/>
      <c r="AG872" s="1"/>
    </row>
    <row r="873" spans="1:33" ht="14.25" customHeight="1">
      <c r="A873" s="26"/>
      <c r="B873" s="26"/>
      <c r="C873" s="26"/>
      <c r="D873" s="26"/>
      <c r="E873" s="26"/>
      <c r="F873" s="26"/>
      <c r="G873" s="26"/>
      <c r="H873" s="26"/>
      <c r="I873" s="26"/>
      <c r="J873" s="26"/>
      <c r="K873" s="26"/>
      <c r="L873" s="26"/>
      <c r="M873" s="26"/>
      <c r="N873" s="1"/>
      <c r="O873" s="1"/>
      <c r="P873" s="1"/>
      <c r="Q873" s="1"/>
      <c r="R873" s="1"/>
      <c r="S873" s="1"/>
      <c r="T873" s="1"/>
      <c r="U873" s="1"/>
      <c r="V873" s="1"/>
      <c r="W873" s="1"/>
      <c r="X873" s="1"/>
      <c r="Y873" s="1"/>
      <c r="Z873" s="1"/>
      <c r="AA873" s="1"/>
      <c r="AB873" s="1"/>
      <c r="AC873" s="1"/>
      <c r="AD873" s="1"/>
      <c r="AE873" s="1"/>
      <c r="AF873" s="1"/>
      <c r="AG873" s="1"/>
    </row>
    <row r="874" spans="1:33" ht="14.25" customHeight="1">
      <c r="A874" s="26"/>
      <c r="B874" s="26"/>
      <c r="C874" s="26"/>
      <c r="D874" s="26"/>
      <c r="E874" s="26"/>
      <c r="F874" s="26"/>
      <c r="G874" s="26"/>
      <c r="H874" s="26"/>
      <c r="I874" s="26"/>
      <c r="J874" s="26"/>
      <c r="K874" s="26"/>
      <c r="L874" s="26"/>
      <c r="M874" s="26"/>
      <c r="N874" s="1"/>
      <c r="O874" s="1"/>
      <c r="P874" s="1"/>
      <c r="Q874" s="1"/>
      <c r="R874" s="1"/>
      <c r="S874" s="1"/>
      <c r="T874" s="1"/>
      <c r="U874" s="1"/>
      <c r="V874" s="1"/>
      <c r="W874" s="1"/>
      <c r="X874" s="1"/>
      <c r="Y874" s="1"/>
      <c r="Z874" s="1"/>
      <c r="AA874" s="1"/>
      <c r="AB874" s="1"/>
      <c r="AC874" s="1"/>
      <c r="AD874" s="1"/>
      <c r="AE874" s="1"/>
      <c r="AF874" s="1"/>
      <c r="AG874" s="1"/>
    </row>
    <row r="875" spans="1:33" ht="14.25" customHeight="1">
      <c r="A875" s="26"/>
      <c r="B875" s="26"/>
      <c r="C875" s="26"/>
      <c r="D875" s="26"/>
      <c r="E875" s="26"/>
      <c r="F875" s="26"/>
      <c r="G875" s="26"/>
      <c r="H875" s="26"/>
      <c r="I875" s="26"/>
      <c r="J875" s="26"/>
      <c r="K875" s="26"/>
      <c r="L875" s="26"/>
      <c r="M875" s="26"/>
      <c r="N875" s="1"/>
      <c r="O875" s="1"/>
      <c r="P875" s="1"/>
      <c r="Q875" s="1"/>
      <c r="R875" s="1"/>
      <c r="S875" s="1"/>
      <c r="T875" s="1"/>
      <c r="U875" s="1"/>
      <c r="V875" s="1"/>
      <c r="W875" s="1"/>
      <c r="X875" s="1"/>
      <c r="Y875" s="1"/>
      <c r="Z875" s="1"/>
      <c r="AA875" s="1"/>
      <c r="AB875" s="1"/>
      <c r="AC875" s="1"/>
      <c r="AD875" s="1"/>
      <c r="AE875" s="1"/>
      <c r="AF875" s="1"/>
      <c r="AG875" s="1"/>
    </row>
    <row r="876" spans="1:33" ht="14.25" customHeight="1">
      <c r="A876" s="26"/>
      <c r="B876" s="26"/>
      <c r="C876" s="26"/>
      <c r="D876" s="26"/>
      <c r="E876" s="26"/>
      <c r="F876" s="26"/>
      <c r="G876" s="26"/>
      <c r="H876" s="26"/>
      <c r="I876" s="26"/>
      <c r="J876" s="26"/>
      <c r="K876" s="26"/>
      <c r="L876" s="26"/>
      <c r="M876" s="26"/>
      <c r="N876" s="1"/>
      <c r="O876" s="1"/>
      <c r="P876" s="1"/>
      <c r="Q876" s="1"/>
      <c r="R876" s="1"/>
      <c r="S876" s="1"/>
      <c r="T876" s="1"/>
      <c r="U876" s="1"/>
      <c r="V876" s="1"/>
      <c r="W876" s="1"/>
      <c r="X876" s="1"/>
      <c r="Y876" s="1"/>
      <c r="Z876" s="1"/>
      <c r="AA876" s="1"/>
      <c r="AB876" s="1"/>
      <c r="AC876" s="1"/>
      <c r="AD876" s="1"/>
      <c r="AE876" s="1"/>
      <c r="AF876" s="1"/>
      <c r="AG876" s="1"/>
    </row>
    <row r="877" spans="1:33" ht="14.25" customHeight="1">
      <c r="A877" s="26"/>
      <c r="B877" s="26"/>
      <c r="C877" s="26"/>
      <c r="D877" s="26"/>
      <c r="E877" s="26"/>
      <c r="F877" s="26"/>
      <c r="G877" s="26"/>
      <c r="H877" s="26"/>
      <c r="I877" s="26"/>
      <c r="J877" s="26"/>
      <c r="K877" s="26"/>
      <c r="L877" s="26"/>
      <c r="M877" s="26"/>
      <c r="N877" s="1"/>
      <c r="O877" s="1"/>
      <c r="P877" s="1"/>
      <c r="Q877" s="1"/>
      <c r="R877" s="1"/>
      <c r="S877" s="1"/>
      <c r="T877" s="1"/>
      <c r="U877" s="1"/>
      <c r="V877" s="1"/>
      <c r="W877" s="1"/>
      <c r="X877" s="1"/>
      <c r="Y877" s="1"/>
      <c r="Z877" s="1"/>
      <c r="AA877" s="1"/>
      <c r="AB877" s="1"/>
      <c r="AC877" s="1"/>
      <c r="AD877" s="1"/>
      <c r="AE877" s="1"/>
      <c r="AF877" s="1"/>
      <c r="AG877" s="1"/>
    </row>
    <row r="878" spans="1:33" ht="14.25" customHeight="1">
      <c r="A878" s="26"/>
      <c r="B878" s="26"/>
      <c r="C878" s="26"/>
      <c r="D878" s="26"/>
      <c r="E878" s="26"/>
      <c r="F878" s="26"/>
      <c r="G878" s="26"/>
      <c r="H878" s="26"/>
      <c r="I878" s="26"/>
      <c r="J878" s="26"/>
      <c r="K878" s="26"/>
      <c r="L878" s="26"/>
      <c r="M878" s="26"/>
      <c r="N878" s="1"/>
      <c r="O878" s="1"/>
      <c r="P878" s="1"/>
      <c r="Q878" s="1"/>
      <c r="R878" s="1"/>
      <c r="S878" s="1"/>
      <c r="T878" s="1"/>
      <c r="U878" s="1"/>
      <c r="V878" s="1"/>
      <c r="W878" s="1"/>
      <c r="X878" s="1"/>
      <c r="Y878" s="1"/>
      <c r="Z878" s="1"/>
      <c r="AA878" s="1"/>
      <c r="AB878" s="1"/>
      <c r="AC878" s="1"/>
      <c r="AD878" s="1"/>
      <c r="AE878" s="1"/>
      <c r="AF878" s="1"/>
      <c r="AG878" s="1"/>
    </row>
    <row r="879" spans="1:33" ht="14.25" customHeight="1">
      <c r="A879" s="26"/>
      <c r="B879" s="26"/>
      <c r="C879" s="26"/>
      <c r="D879" s="26"/>
      <c r="E879" s="26"/>
      <c r="F879" s="26"/>
      <c r="G879" s="26"/>
      <c r="H879" s="26"/>
      <c r="I879" s="26"/>
      <c r="J879" s="26"/>
      <c r="K879" s="26"/>
      <c r="L879" s="26"/>
      <c r="M879" s="26"/>
      <c r="N879" s="1"/>
      <c r="O879" s="1"/>
      <c r="P879" s="1"/>
      <c r="Q879" s="1"/>
      <c r="R879" s="1"/>
      <c r="S879" s="1"/>
      <c r="T879" s="1"/>
      <c r="U879" s="1"/>
      <c r="V879" s="1"/>
      <c r="W879" s="1"/>
      <c r="X879" s="1"/>
      <c r="Y879" s="1"/>
      <c r="Z879" s="1"/>
      <c r="AA879" s="1"/>
      <c r="AB879" s="1"/>
      <c r="AC879" s="1"/>
      <c r="AD879" s="1"/>
      <c r="AE879" s="1"/>
      <c r="AF879" s="1"/>
      <c r="AG879" s="1"/>
    </row>
    <row r="880" spans="1:33" ht="14.25" customHeight="1">
      <c r="A880" s="26"/>
      <c r="B880" s="26"/>
      <c r="C880" s="26"/>
      <c r="D880" s="26"/>
      <c r="E880" s="26"/>
      <c r="F880" s="26"/>
      <c r="G880" s="26"/>
      <c r="H880" s="26"/>
      <c r="I880" s="26"/>
      <c r="J880" s="26"/>
      <c r="K880" s="26"/>
      <c r="L880" s="26"/>
      <c r="M880" s="26"/>
      <c r="N880" s="1"/>
      <c r="O880" s="1"/>
      <c r="P880" s="1"/>
      <c r="Q880" s="1"/>
      <c r="R880" s="1"/>
      <c r="S880" s="1"/>
      <c r="T880" s="1"/>
      <c r="U880" s="1"/>
      <c r="V880" s="1"/>
      <c r="W880" s="1"/>
      <c r="X880" s="1"/>
      <c r="Y880" s="1"/>
      <c r="Z880" s="1"/>
      <c r="AA880" s="1"/>
      <c r="AB880" s="1"/>
      <c r="AC880" s="1"/>
      <c r="AD880" s="1"/>
      <c r="AE880" s="1"/>
      <c r="AF880" s="1"/>
      <c r="AG880" s="1"/>
    </row>
    <row r="881" spans="1:33" ht="14.25" customHeight="1">
      <c r="A881" s="26"/>
      <c r="B881" s="26"/>
      <c r="C881" s="26"/>
      <c r="D881" s="26"/>
      <c r="E881" s="26"/>
      <c r="F881" s="26"/>
      <c r="G881" s="26"/>
      <c r="H881" s="26"/>
      <c r="I881" s="26"/>
      <c r="J881" s="26"/>
      <c r="K881" s="26"/>
      <c r="L881" s="26"/>
      <c r="M881" s="26"/>
      <c r="N881" s="1"/>
      <c r="O881" s="1"/>
      <c r="P881" s="1"/>
      <c r="Q881" s="1"/>
      <c r="R881" s="1"/>
      <c r="S881" s="1"/>
      <c r="T881" s="1"/>
      <c r="U881" s="1"/>
      <c r="V881" s="1"/>
      <c r="W881" s="1"/>
      <c r="X881" s="1"/>
      <c r="Y881" s="1"/>
      <c r="Z881" s="1"/>
      <c r="AA881" s="1"/>
      <c r="AB881" s="1"/>
      <c r="AC881" s="1"/>
      <c r="AD881" s="1"/>
      <c r="AE881" s="1"/>
      <c r="AF881" s="1"/>
      <c r="AG881" s="1"/>
    </row>
    <row r="882" spans="1:33" ht="14.25" customHeight="1">
      <c r="A882" s="26"/>
      <c r="B882" s="26"/>
      <c r="C882" s="26"/>
      <c r="D882" s="26"/>
      <c r="E882" s="26"/>
      <c r="F882" s="26"/>
      <c r="G882" s="26"/>
      <c r="H882" s="26"/>
      <c r="I882" s="26"/>
      <c r="J882" s="26"/>
      <c r="K882" s="26"/>
      <c r="L882" s="26"/>
      <c r="M882" s="26"/>
      <c r="N882" s="1"/>
      <c r="O882" s="1"/>
      <c r="P882" s="1"/>
      <c r="Q882" s="1"/>
      <c r="R882" s="1"/>
      <c r="S882" s="1"/>
      <c r="T882" s="1"/>
      <c r="U882" s="1"/>
      <c r="V882" s="1"/>
      <c r="W882" s="1"/>
      <c r="X882" s="1"/>
      <c r="Y882" s="1"/>
      <c r="Z882" s="1"/>
      <c r="AA882" s="1"/>
      <c r="AB882" s="1"/>
      <c r="AC882" s="1"/>
      <c r="AD882" s="1"/>
      <c r="AE882" s="1"/>
      <c r="AF882" s="1"/>
      <c r="AG882" s="1"/>
    </row>
    <row r="883" spans="1:33" ht="14.25" customHeight="1">
      <c r="A883" s="26"/>
      <c r="B883" s="26"/>
      <c r="C883" s="26"/>
      <c r="D883" s="26"/>
      <c r="E883" s="26"/>
      <c r="F883" s="26"/>
      <c r="G883" s="26"/>
      <c r="H883" s="26"/>
      <c r="I883" s="26"/>
      <c r="J883" s="26"/>
      <c r="K883" s="26"/>
      <c r="L883" s="26"/>
      <c r="M883" s="26"/>
      <c r="N883" s="1"/>
      <c r="O883" s="1"/>
      <c r="P883" s="1"/>
      <c r="Q883" s="1"/>
      <c r="R883" s="1"/>
      <c r="S883" s="1"/>
      <c r="T883" s="1"/>
      <c r="U883" s="1"/>
      <c r="V883" s="1"/>
      <c r="W883" s="1"/>
      <c r="X883" s="1"/>
      <c r="Y883" s="1"/>
      <c r="Z883" s="1"/>
      <c r="AA883" s="1"/>
      <c r="AB883" s="1"/>
      <c r="AC883" s="1"/>
      <c r="AD883" s="1"/>
      <c r="AE883" s="1"/>
      <c r="AF883" s="1"/>
      <c r="AG883" s="1"/>
    </row>
    <row r="884" spans="1:33" ht="14.25" customHeight="1">
      <c r="A884" s="26"/>
      <c r="B884" s="26"/>
      <c r="C884" s="26"/>
      <c r="D884" s="26"/>
      <c r="E884" s="26"/>
      <c r="F884" s="26"/>
      <c r="G884" s="26"/>
      <c r="H884" s="26"/>
      <c r="I884" s="26"/>
      <c r="J884" s="26"/>
      <c r="K884" s="26"/>
      <c r="L884" s="26"/>
      <c r="M884" s="26"/>
      <c r="N884" s="1"/>
      <c r="O884" s="1"/>
      <c r="P884" s="1"/>
      <c r="Q884" s="1"/>
      <c r="R884" s="1"/>
      <c r="S884" s="1"/>
      <c r="T884" s="1"/>
      <c r="U884" s="1"/>
      <c r="V884" s="1"/>
      <c r="W884" s="1"/>
      <c r="X884" s="1"/>
      <c r="Y884" s="1"/>
      <c r="Z884" s="1"/>
      <c r="AA884" s="1"/>
      <c r="AB884" s="1"/>
      <c r="AC884" s="1"/>
      <c r="AD884" s="1"/>
      <c r="AE884" s="1"/>
      <c r="AF884" s="1"/>
      <c r="AG884" s="1"/>
    </row>
    <row r="885" spans="1:33" ht="14.25" customHeight="1">
      <c r="A885" s="26"/>
      <c r="B885" s="26"/>
      <c r="C885" s="26"/>
      <c r="D885" s="26"/>
      <c r="E885" s="26"/>
      <c r="F885" s="26"/>
      <c r="G885" s="26"/>
      <c r="H885" s="26"/>
      <c r="I885" s="26"/>
      <c r="J885" s="26"/>
      <c r="K885" s="26"/>
      <c r="L885" s="26"/>
      <c r="M885" s="26"/>
      <c r="N885" s="1"/>
      <c r="O885" s="1"/>
      <c r="P885" s="1"/>
      <c r="Q885" s="1"/>
      <c r="R885" s="1"/>
      <c r="S885" s="1"/>
      <c r="T885" s="1"/>
      <c r="U885" s="1"/>
      <c r="V885" s="1"/>
      <c r="W885" s="1"/>
      <c r="X885" s="1"/>
      <c r="Y885" s="1"/>
      <c r="Z885" s="1"/>
      <c r="AA885" s="1"/>
      <c r="AB885" s="1"/>
      <c r="AC885" s="1"/>
      <c r="AD885" s="1"/>
      <c r="AE885" s="1"/>
      <c r="AF885" s="1"/>
      <c r="AG885" s="1"/>
    </row>
    <row r="886" spans="1:33" ht="14.25" customHeight="1">
      <c r="A886" s="26"/>
      <c r="B886" s="26"/>
      <c r="C886" s="26"/>
      <c r="D886" s="26"/>
      <c r="E886" s="26"/>
      <c r="F886" s="26"/>
      <c r="G886" s="26"/>
      <c r="H886" s="26"/>
      <c r="I886" s="26"/>
      <c r="J886" s="26"/>
      <c r="K886" s="26"/>
      <c r="L886" s="26"/>
      <c r="M886" s="26"/>
      <c r="N886" s="1"/>
      <c r="O886" s="1"/>
      <c r="P886" s="1"/>
      <c r="Q886" s="1"/>
      <c r="R886" s="1"/>
      <c r="S886" s="1"/>
      <c r="T886" s="1"/>
      <c r="U886" s="1"/>
      <c r="V886" s="1"/>
      <c r="W886" s="1"/>
      <c r="X886" s="1"/>
      <c r="Y886" s="1"/>
      <c r="Z886" s="1"/>
      <c r="AA886" s="1"/>
      <c r="AB886" s="1"/>
      <c r="AC886" s="1"/>
      <c r="AD886" s="1"/>
      <c r="AE886" s="1"/>
      <c r="AF886" s="1"/>
      <c r="AG886" s="1"/>
    </row>
    <row r="887" spans="1:33" ht="14.25" customHeight="1">
      <c r="A887" s="26"/>
      <c r="B887" s="26"/>
      <c r="C887" s="26"/>
      <c r="D887" s="26"/>
      <c r="E887" s="26"/>
      <c r="F887" s="26"/>
      <c r="G887" s="26"/>
      <c r="H887" s="26"/>
      <c r="I887" s="26"/>
      <c r="J887" s="26"/>
      <c r="K887" s="26"/>
      <c r="L887" s="26"/>
      <c r="M887" s="26"/>
      <c r="N887" s="1"/>
      <c r="O887" s="1"/>
      <c r="P887" s="1"/>
      <c r="Q887" s="1"/>
      <c r="R887" s="1"/>
      <c r="S887" s="1"/>
      <c r="T887" s="1"/>
      <c r="U887" s="1"/>
      <c r="V887" s="1"/>
      <c r="W887" s="1"/>
      <c r="X887" s="1"/>
      <c r="Y887" s="1"/>
      <c r="Z887" s="1"/>
      <c r="AA887" s="1"/>
      <c r="AB887" s="1"/>
      <c r="AC887" s="1"/>
      <c r="AD887" s="1"/>
      <c r="AE887" s="1"/>
      <c r="AF887" s="1"/>
      <c r="AG887" s="1"/>
    </row>
    <row r="888" spans="1:33" ht="14.25" customHeight="1">
      <c r="A888" s="26"/>
      <c r="B888" s="26"/>
      <c r="C888" s="26"/>
      <c r="D888" s="26"/>
      <c r="E888" s="26"/>
      <c r="F888" s="26"/>
      <c r="G888" s="26"/>
      <c r="H888" s="26"/>
      <c r="I888" s="26"/>
      <c r="J888" s="26"/>
      <c r="K888" s="26"/>
      <c r="L888" s="26"/>
      <c r="M888" s="26"/>
      <c r="N888" s="1"/>
      <c r="O888" s="1"/>
      <c r="P888" s="1"/>
      <c r="Q888" s="1"/>
      <c r="R888" s="1"/>
      <c r="S888" s="1"/>
      <c r="T888" s="1"/>
      <c r="U888" s="1"/>
      <c r="V888" s="1"/>
      <c r="W888" s="1"/>
      <c r="X888" s="1"/>
      <c r="Y888" s="1"/>
      <c r="Z888" s="1"/>
      <c r="AA888" s="1"/>
      <c r="AB888" s="1"/>
      <c r="AC888" s="1"/>
      <c r="AD888" s="1"/>
      <c r="AE888" s="1"/>
      <c r="AF888" s="1"/>
      <c r="AG888" s="1"/>
    </row>
    <row r="889" spans="1:33" ht="14.25" customHeight="1">
      <c r="A889" s="26"/>
      <c r="B889" s="26"/>
      <c r="C889" s="26"/>
      <c r="D889" s="26"/>
      <c r="E889" s="26"/>
      <c r="F889" s="26"/>
      <c r="G889" s="26"/>
      <c r="H889" s="26"/>
      <c r="I889" s="26"/>
      <c r="J889" s="26"/>
      <c r="K889" s="26"/>
      <c r="L889" s="26"/>
      <c r="M889" s="26"/>
      <c r="N889" s="1"/>
      <c r="O889" s="1"/>
      <c r="P889" s="1"/>
      <c r="Q889" s="1"/>
      <c r="R889" s="1"/>
      <c r="S889" s="1"/>
      <c r="T889" s="1"/>
      <c r="U889" s="1"/>
      <c r="V889" s="1"/>
      <c r="W889" s="1"/>
      <c r="X889" s="1"/>
      <c r="Y889" s="1"/>
      <c r="Z889" s="1"/>
      <c r="AA889" s="1"/>
      <c r="AB889" s="1"/>
      <c r="AC889" s="1"/>
      <c r="AD889" s="1"/>
      <c r="AE889" s="1"/>
      <c r="AF889" s="1"/>
      <c r="AG889" s="1"/>
    </row>
    <row r="890" spans="1:33" ht="14.25" customHeight="1">
      <c r="A890" s="26"/>
      <c r="B890" s="26"/>
      <c r="C890" s="26"/>
      <c r="D890" s="26"/>
      <c r="E890" s="26"/>
      <c r="F890" s="26"/>
      <c r="G890" s="26"/>
      <c r="H890" s="26"/>
      <c r="I890" s="26"/>
      <c r="J890" s="26"/>
      <c r="K890" s="26"/>
      <c r="L890" s="26"/>
      <c r="M890" s="26"/>
      <c r="N890" s="1"/>
      <c r="O890" s="1"/>
      <c r="P890" s="1"/>
      <c r="Q890" s="1"/>
      <c r="R890" s="1"/>
      <c r="S890" s="1"/>
      <c r="T890" s="1"/>
      <c r="U890" s="1"/>
      <c r="V890" s="1"/>
      <c r="W890" s="1"/>
      <c r="X890" s="1"/>
      <c r="Y890" s="1"/>
      <c r="Z890" s="1"/>
      <c r="AA890" s="1"/>
      <c r="AB890" s="1"/>
      <c r="AC890" s="1"/>
      <c r="AD890" s="1"/>
      <c r="AE890" s="1"/>
      <c r="AF890" s="1"/>
      <c r="AG890" s="1"/>
    </row>
    <row r="891" spans="1:33" ht="14.25" customHeight="1">
      <c r="A891" s="26"/>
      <c r="B891" s="26"/>
      <c r="C891" s="26"/>
      <c r="D891" s="26"/>
      <c r="E891" s="26"/>
      <c r="F891" s="26"/>
      <c r="G891" s="26"/>
      <c r="H891" s="26"/>
      <c r="I891" s="26"/>
      <c r="J891" s="26"/>
      <c r="K891" s="26"/>
      <c r="L891" s="26"/>
      <c r="M891" s="26"/>
      <c r="N891" s="1"/>
      <c r="O891" s="1"/>
      <c r="P891" s="1"/>
      <c r="Q891" s="1"/>
      <c r="R891" s="1"/>
      <c r="S891" s="1"/>
      <c r="T891" s="1"/>
      <c r="U891" s="1"/>
      <c r="V891" s="1"/>
      <c r="W891" s="1"/>
      <c r="X891" s="1"/>
      <c r="Y891" s="1"/>
      <c r="Z891" s="1"/>
      <c r="AA891" s="1"/>
      <c r="AB891" s="1"/>
      <c r="AC891" s="1"/>
      <c r="AD891" s="1"/>
      <c r="AE891" s="1"/>
      <c r="AF891" s="1"/>
      <c r="AG891" s="1"/>
    </row>
    <row r="892" spans="1:33" ht="14.25" customHeight="1">
      <c r="A892" s="26"/>
      <c r="B892" s="26"/>
      <c r="C892" s="26"/>
      <c r="D892" s="26"/>
      <c r="E892" s="26"/>
      <c r="F892" s="26"/>
      <c r="G892" s="26"/>
      <c r="H892" s="26"/>
      <c r="I892" s="26"/>
      <c r="J892" s="26"/>
      <c r="K892" s="26"/>
      <c r="L892" s="26"/>
      <c r="M892" s="26"/>
      <c r="N892" s="1"/>
      <c r="O892" s="1"/>
      <c r="P892" s="1"/>
      <c r="Q892" s="1"/>
      <c r="R892" s="1"/>
      <c r="S892" s="1"/>
      <c r="T892" s="1"/>
      <c r="U892" s="1"/>
      <c r="V892" s="1"/>
      <c r="W892" s="1"/>
      <c r="X892" s="1"/>
      <c r="Y892" s="1"/>
      <c r="Z892" s="1"/>
      <c r="AA892" s="1"/>
      <c r="AB892" s="1"/>
      <c r="AC892" s="1"/>
      <c r="AD892" s="1"/>
      <c r="AE892" s="1"/>
      <c r="AF892" s="1"/>
      <c r="AG892" s="1"/>
    </row>
    <row r="893" spans="1:33" ht="14.25" customHeight="1">
      <c r="A893" s="26"/>
      <c r="B893" s="26"/>
      <c r="C893" s="26"/>
      <c r="D893" s="26"/>
      <c r="E893" s="26"/>
      <c r="F893" s="26"/>
      <c r="G893" s="26"/>
      <c r="H893" s="26"/>
      <c r="I893" s="26"/>
      <c r="J893" s="26"/>
      <c r="K893" s="26"/>
      <c r="L893" s="26"/>
      <c r="M893" s="26"/>
      <c r="N893" s="1"/>
      <c r="O893" s="1"/>
      <c r="P893" s="1"/>
      <c r="Q893" s="1"/>
      <c r="R893" s="1"/>
      <c r="S893" s="1"/>
      <c r="T893" s="1"/>
      <c r="U893" s="1"/>
      <c r="V893" s="1"/>
      <c r="W893" s="1"/>
      <c r="X893" s="1"/>
      <c r="Y893" s="1"/>
      <c r="Z893" s="1"/>
      <c r="AA893" s="1"/>
      <c r="AB893" s="1"/>
      <c r="AC893" s="1"/>
      <c r="AD893" s="1"/>
      <c r="AE893" s="1"/>
      <c r="AF893" s="1"/>
      <c r="AG893" s="1"/>
    </row>
    <row r="894" spans="1:33" ht="14.25" customHeight="1">
      <c r="A894" s="26"/>
      <c r="B894" s="26"/>
      <c r="C894" s="26"/>
      <c r="D894" s="26"/>
      <c r="E894" s="26"/>
      <c r="F894" s="26"/>
      <c r="G894" s="26"/>
      <c r="H894" s="26"/>
      <c r="I894" s="26"/>
      <c r="J894" s="26"/>
      <c r="K894" s="26"/>
      <c r="L894" s="26"/>
      <c r="M894" s="26"/>
      <c r="N894" s="1"/>
      <c r="O894" s="1"/>
      <c r="P894" s="1"/>
      <c r="Q894" s="1"/>
      <c r="R894" s="1"/>
      <c r="S894" s="1"/>
      <c r="T894" s="1"/>
      <c r="U894" s="1"/>
      <c r="V894" s="1"/>
      <c r="W894" s="1"/>
      <c r="X894" s="1"/>
      <c r="Y894" s="1"/>
      <c r="Z894" s="1"/>
      <c r="AA894" s="1"/>
      <c r="AB894" s="1"/>
      <c r="AC894" s="1"/>
      <c r="AD894" s="1"/>
      <c r="AE894" s="1"/>
      <c r="AF894" s="1"/>
      <c r="AG894" s="1"/>
    </row>
    <row r="895" spans="1:33" ht="14.25" customHeight="1">
      <c r="A895" s="26"/>
      <c r="B895" s="26"/>
      <c r="C895" s="26"/>
      <c r="D895" s="26"/>
      <c r="E895" s="26"/>
      <c r="F895" s="26"/>
      <c r="G895" s="26"/>
      <c r="H895" s="26"/>
      <c r="I895" s="26"/>
      <c r="J895" s="26"/>
      <c r="K895" s="26"/>
      <c r="L895" s="26"/>
      <c r="M895" s="26"/>
      <c r="N895" s="1"/>
      <c r="O895" s="1"/>
      <c r="P895" s="1"/>
      <c r="Q895" s="1"/>
      <c r="R895" s="1"/>
      <c r="S895" s="1"/>
      <c r="T895" s="1"/>
      <c r="U895" s="1"/>
      <c r="V895" s="1"/>
      <c r="W895" s="1"/>
      <c r="X895" s="1"/>
      <c r="Y895" s="1"/>
      <c r="Z895" s="1"/>
      <c r="AA895" s="1"/>
      <c r="AB895" s="1"/>
      <c r="AC895" s="1"/>
      <c r="AD895" s="1"/>
      <c r="AE895" s="1"/>
      <c r="AF895" s="1"/>
      <c r="AG895" s="1"/>
    </row>
    <row r="896" spans="1:33" ht="14.25" customHeight="1">
      <c r="A896" s="26"/>
      <c r="B896" s="26"/>
      <c r="C896" s="26"/>
      <c r="D896" s="26"/>
      <c r="E896" s="26"/>
      <c r="F896" s="26"/>
      <c r="G896" s="26"/>
      <c r="H896" s="26"/>
      <c r="I896" s="26"/>
      <c r="J896" s="26"/>
      <c r="K896" s="26"/>
      <c r="L896" s="26"/>
      <c r="M896" s="26"/>
      <c r="N896" s="1"/>
      <c r="O896" s="1"/>
      <c r="P896" s="1"/>
      <c r="Q896" s="1"/>
      <c r="R896" s="1"/>
      <c r="S896" s="1"/>
      <c r="T896" s="1"/>
      <c r="U896" s="1"/>
      <c r="V896" s="1"/>
      <c r="W896" s="1"/>
      <c r="X896" s="1"/>
      <c r="Y896" s="1"/>
      <c r="Z896" s="1"/>
      <c r="AA896" s="1"/>
      <c r="AB896" s="1"/>
      <c r="AC896" s="1"/>
      <c r="AD896" s="1"/>
      <c r="AE896" s="1"/>
      <c r="AF896" s="1"/>
      <c r="AG896" s="1"/>
    </row>
    <row r="897" spans="1:33" ht="14.25" customHeight="1">
      <c r="A897" s="26"/>
      <c r="B897" s="26"/>
      <c r="C897" s="26"/>
      <c r="D897" s="26"/>
      <c r="E897" s="26"/>
      <c r="F897" s="26"/>
      <c r="G897" s="26"/>
      <c r="H897" s="26"/>
      <c r="I897" s="26"/>
      <c r="J897" s="26"/>
      <c r="K897" s="26"/>
      <c r="L897" s="26"/>
      <c r="M897" s="26"/>
      <c r="N897" s="1"/>
      <c r="O897" s="1"/>
      <c r="P897" s="1"/>
      <c r="Q897" s="1"/>
      <c r="R897" s="1"/>
      <c r="S897" s="1"/>
      <c r="T897" s="1"/>
      <c r="U897" s="1"/>
      <c r="V897" s="1"/>
      <c r="W897" s="1"/>
      <c r="X897" s="1"/>
      <c r="Y897" s="1"/>
      <c r="Z897" s="1"/>
      <c r="AA897" s="1"/>
      <c r="AB897" s="1"/>
      <c r="AC897" s="1"/>
      <c r="AD897" s="1"/>
      <c r="AE897" s="1"/>
      <c r="AF897" s="1"/>
      <c r="AG897" s="1"/>
    </row>
    <row r="898" spans="1:33" ht="14.25" customHeight="1">
      <c r="A898" s="26"/>
      <c r="B898" s="26"/>
      <c r="C898" s="26"/>
      <c r="D898" s="26"/>
      <c r="E898" s="26"/>
      <c r="F898" s="26"/>
      <c r="G898" s="26"/>
      <c r="H898" s="26"/>
      <c r="I898" s="26"/>
      <c r="J898" s="26"/>
      <c r="K898" s="26"/>
      <c r="L898" s="26"/>
      <c r="M898" s="26"/>
      <c r="N898" s="1"/>
      <c r="O898" s="1"/>
      <c r="P898" s="1"/>
      <c r="Q898" s="1"/>
      <c r="R898" s="1"/>
      <c r="S898" s="1"/>
      <c r="T898" s="1"/>
      <c r="U898" s="1"/>
      <c r="V898" s="1"/>
      <c r="W898" s="1"/>
      <c r="X898" s="1"/>
      <c r="Y898" s="1"/>
      <c r="Z898" s="1"/>
      <c r="AA898" s="1"/>
      <c r="AB898" s="1"/>
      <c r="AC898" s="1"/>
      <c r="AD898" s="1"/>
      <c r="AE898" s="1"/>
      <c r="AF898" s="1"/>
      <c r="AG898" s="1"/>
    </row>
    <row r="899" spans="1:33" ht="14.25" customHeight="1">
      <c r="A899" s="26"/>
      <c r="B899" s="26"/>
      <c r="C899" s="26"/>
      <c r="D899" s="26"/>
      <c r="E899" s="26"/>
      <c r="F899" s="26"/>
      <c r="G899" s="26"/>
      <c r="H899" s="26"/>
      <c r="I899" s="26"/>
      <c r="J899" s="26"/>
      <c r="K899" s="26"/>
      <c r="L899" s="26"/>
      <c r="M899" s="26"/>
      <c r="N899" s="1"/>
      <c r="O899" s="1"/>
      <c r="P899" s="1"/>
      <c r="Q899" s="1"/>
      <c r="R899" s="1"/>
      <c r="S899" s="1"/>
      <c r="T899" s="1"/>
      <c r="U899" s="1"/>
      <c r="V899" s="1"/>
      <c r="W899" s="1"/>
      <c r="X899" s="1"/>
      <c r="Y899" s="1"/>
      <c r="Z899" s="1"/>
      <c r="AA899" s="1"/>
      <c r="AB899" s="1"/>
      <c r="AC899" s="1"/>
      <c r="AD899" s="1"/>
      <c r="AE899" s="1"/>
      <c r="AF899" s="1"/>
      <c r="AG899" s="1"/>
    </row>
    <row r="900" spans="1:33" ht="14.25" customHeight="1">
      <c r="A900" s="26"/>
      <c r="B900" s="26"/>
      <c r="C900" s="26"/>
      <c r="D900" s="26"/>
      <c r="E900" s="26"/>
      <c r="F900" s="26"/>
      <c r="G900" s="26"/>
      <c r="H900" s="26"/>
      <c r="I900" s="26"/>
      <c r="J900" s="26"/>
      <c r="K900" s="26"/>
      <c r="L900" s="26"/>
      <c r="M900" s="26"/>
      <c r="N900" s="1"/>
      <c r="O900" s="1"/>
      <c r="P900" s="1"/>
      <c r="Q900" s="1"/>
      <c r="R900" s="1"/>
      <c r="S900" s="1"/>
      <c r="T900" s="1"/>
      <c r="U900" s="1"/>
      <c r="V900" s="1"/>
      <c r="W900" s="1"/>
      <c r="X900" s="1"/>
      <c r="Y900" s="1"/>
      <c r="Z900" s="1"/>
      <c r="AA900" s="1"/>
      <c r="AB900" s="1"/>
      <c r="AC900" s="1"/>
      <c r="AD900" s="1"/>
      <c r="AE900" s="1"/>
      <c r="AF900" s="1"/>
      <c r="AG900" s="1"/>
    </row>
    <row r="901" spans="1:33" ht="14.25" customHeight="1">
      <c r="A901" s="26"/>
      <c r="B901" s="26"/>
      <c r="C901" s="26"/>
      <c r="D901" s="26"/>
      <c r="E901" s="26"/>
      <c r="F901" s="26"/>
      <c r="G901" s="26"/>
      <c r="H901" s="26"/>
      <c r="I901" s="26"/>
      <c r="J901" s="26"/>
      <c r="K901" s="26"/>
      <c r="L901" s="26"/>
      <c r="M901" s="26"/>
      <c r="N901" s="1"/>
      <c r="O901" s="1"/>
      <c r="P901" s="1"/>
      <c r="Q901" s="1"/>
      <c r="R901" s="1"/>
      <c r="S901" s="1"/>
      <c r="T901" s="1"/>
      <c r="U901" s="1"/>
      <c r="V901" s="1"/>
      <c r="W901" s="1"/>
      <c r="X901" s="1"/>
      <c r="Y901" s="1"/>
      <c r="Z901" s="1"/>
      <c r="AA901" s="1"/>
      <c r="AB901" s="1"/>
      <c r="AC901" s="1"/>
      <c r="AD901" s="1"/>
      <c r="AE901" s="1"/>
      <c r="AF901" s="1"/>
      <c r="AG901" s="1"/>
    </row>
    <row r="902" spans="1:33" ht="14.25" customHeight="1">
      <c r="A902" s="26"/>
      <c r="B902" s="26"/>
      <c r="C902" s="26"/>
      <c r="D902" s="26"/>
      <c r="E902" s="26"/>
      <c r="F902" s="26"/>
      <c r="G902" s="26"/>
      <c r="H902" s="26"/>
      <c r="I902" s="26"/>
      <c r="J902" s="26"/>
      <c r="K902" s="26"/>
      <c r="L902" s="26"/>
      <c r="M902" s="26"/>
      <c r="N902" s="1"/>
      <c r="O902" s="1"/>
      <c r="P902" s="1"/>
      <c r="Q902" s="1"/>
      <c r="R902" s="1"/>
      <c r="S902" s="1"/>
      <c r="T902" s="1"/>
      <c r="U902" s="1"/>
      <c r="V902" s="1"/>
      <c r="W902" s="1"/>
      <c r="X902" s="1"/>
      <c r="Y902" s="1"/>
      <c r="Z902" s="1"/>
      <c r="AA902" s="1"/>
      <c r="AB902" s="1"/>
      <c r="AC902" s="1"/>
      <c r="AD902" s="1"/>
      <c r="AE902" s="1"/>
      <c r="AF902" s="1"/>
      <c r="AG902" s="1"/>
    </row>
    <row r="903" spans="1:33" ht="14.25" customHeight="1">
      <c r="A903" s="26"/>
      <c r="B903" s="26"/>
      <c r="C903" s="26"/>
      <c r="D903" s="26"/>
      <c r="E903" s="26"/>
      <c r="F903" s="26"/>
      <c r="G903" s="26"/>
      <c r="H903" s="26"/>
      <c r="I903" s="26"/>
      <c r="J903" s="26"/>
      <c r="K903" s="26"/>
      <c r="L903" s="26"/>
      <c r="M903" s="26"/>
      <c r="N903" s="1"/>
      <c r="O903" s="1"/>
      <c r="P903" s="1"/>
      <c r="Q903" s="1"/>
      <c r="R903" s="1"/>
      <c r="S903" s="1"/>
      <c r="T903" s="1"/>
      <c r="U903" s="1"/>
      <c r="V903" s="1"/>
      <c r="W903" s="1"/>
      <c r="X903" s="1"/>
      <c r="Y903" s="1"/>
      <c r="Z903" s="1"/>
      <c r="AA903" s="1"/>
      <c r="AB903" s="1"/>
      <c r="AC903" s="1"/>
      <c r="AD903" s="1"/>
      <c r="AE903" s="1"/>
      <c r="AF903" s="1"/>
      <c r="AG903" s="1"/>
    </row>
    <row r="904" spans="1:33" ht="14.25" customHeight="1">
      <c r="A904" s="26"/>
      <c r="B904" s="26"/>
      <c r="C904" s="26"/>
      <c r="D904" s="26"/>
      <c r="E904" s="26"/>
      <c r="F904" s="26"/>
      <c r="G904" s="26"/>
      <c r="H904" s="26"/>
      <c r="I904" s="26"/>
      <c r="J904" s="26"/>
      <c r="K904" s="26"/>
      <c r="L904" s="26"/>
      <c r="M904" s="26"/>
      <c r="N904" s="1"/>
      <c r="O904" s="1"/>
      <c r="P904" s="1"/>
      <c r="Q904" s="1"/>
      <c r="R904" s="1"/>
      <c r="S904" s="1"/>
      <c r="T904" s="1"/>
      <c r="U904" s="1"/>
      <c r="V904" s="1"/>
      <c r="W904" s="1"/>
      <c r="X904" s="1"/>
      <c r="Y904" s="1"/>
      <c r="Z904" s="1"/>
      <c r="AA904" s="1"/>
      <c r="AB904" s="1"/>
      <c r="AC904" s="1"/>
      <c r="AD904" s="1"/>
      <c r="AE904" s="1"/>
      <c r="AF904" s="1"/>
      <c r="AG904" s="1"/>
    </row>
    <row r="905" spans="1:33" ht="14.25" customHeight="1">
      <c r="A905" s="26"/>
      <c r="B905" s="26"/>
      <c r="C905" s="26"/>
      <c r="D905" s="26"/>
      <c r="E905" s="26"/>
      <c r="F905" s="26"/>
      <c r="G905" s="26"/>
      <c r="H905" s="26"/>
      <c r="I905" s="26"/>
      <c r="J905" s="26"/>
      <c r="K905" s="26"/>
      <c r="L905" s="26"/>
      <c r="M905" s="26"/>
      <c r="N905" s="1"/>
      <c r="O905" s="1"/>
      <c r="P905" s="1"/>
      <c r="Q905" s="1"/>
      <c r="R905" s="1"/>
      <c r="S905" s="1"/>
      <c r="T905" s="1"/>
      <c r="U905" s="1"/>
      <c r="V905" s="1"/>
      <c r="W905" s="1"/>
      <c r="X905" s="1"/>
      <c r="Y905" s="1"/>
      <c r="Z905" s="1"/>
      <c r="AA905" s="1"/>
      <c r="AB905" s="1"/>
      <c r="AC905" s="1"/>
      <c r="AD905" s="1"/>
      <c r="AE905" s="1"/>
      <c r="AF905" s="1"/>
      <c r="AG905" s="1"/>
    </row>
    <row r="906" spans="1:33" ht="14.25" customHeight="1">
      <c r="A906" s="26"/>
      <c r="B906" s="26"/>
      <c r="C906" s="26"/>
      <c r="D906" s="26"/>
      <c r="E906" s="26"/>
      <c r="F906" s="26"/>
      <c r="G906" s="26"/>
      <c r="H906" s="26"/>
      <c r="I906" s="26"/>
      <c r="J906" s="26"/>
      <c r="K906" s="26"/>
      <c r="L906" s="26"/>
      <c r="M906" s="26"/>
      <c r="N906" s="1"/>
      <c r="O906" s="1"/>
      <c r="P906" s="1"/>
      <c r="Q906" s="1"/>
      <c r="R906" s="1"/>
      <c r="S906" s="1"/>
      <c r="T906" s="1"/>
      <c r="U906" s="1"/>
      <c r="V906" s="1"/>
      <c r="W906" s="1"/>
      <c r="X906" s="1"/>
      <c r="Y906" s="1"/>
      <c r="Z906" s="1"/>
      <c r="AA906" s="1"/>
      <c r="AB906" s="1"/>
      <c r="AC906" s="1"/>
      <c r="AD906" s="1"/>
      <c r="AE906" s="1"/>
      <c r="AF906" s="1"/>
      <c r="AG906" s="1"/>
    </row>
    <row r="907" spans="1:33" ht="14.25" customHeight="1">
      <c r="A907" s="26"/>
      <c r="B907" s="26"/>
      <c r="C907" s="26"/>
      <c r="D907" s="26"/>
      <c r="E907" s="26"/>
      <c r="F907" s="26"/>
      <c r="G907" s="26"/>
      <c r="H907" s="26"/>
      <c r="I907" s="26"/>
      <c r="J907" s="26"/>
      <c r="K907" s="26"/>
      <c r="L907" s="26"/>
      <c r="M907" s="26"/>
      <c r="N907" s="1"/>
      <c r="O907" s="1"/>
      <c r="P907" s="1"/>
      <c r="Q907" s="1"/>
      <c r="R907" s="1"/>
      <c r="S907" s="1"/>
      <c r="T907" s="1"/>
      <c r="U907" s="1"/>
      <c r="V907" s="1"/>
      <c r="W907" s="1"/>
      <c r="X907" s="1"/>
      <c r="Y907" s="1"/>
      <c r="Z907" s="1"/>
      <c r="AA907" s="1"/>
      <c r="AB907" s="1"/>
      <c r="AC907" s="1"/>
      <c r="AD907" s="1"/>
      <c r="AE907" s="1"/>
      <c r="AF907" s="1"/>
      <c r="AG907" s="1"/>
    </row>
    <row r="908" spans="1:33" ht="14.25" customHeight="1">
      <c r="A908" s="26"/>
      <c r="B908" s="26"/>
      <c r="C908" s="26"/>
      <c r="D908" s="26"/>
      <c r="E908" s="26"/>
      <c r="F908" s="26"/>
      <c r="G908" s="26"/>
      <c r="H908" s="26"/>
      <c r="I908" s="26"/>
      <c r="J908" s="26"/>
      <c r="K908" s="26"/>
      <c r="L908" s="26"/>
      <c r="M908" s="26"/>
      <c r="N908" s="1"/>
      <c r="O908" s="1"/>
      <c r="P908" s="1"/>
      <c r="Q908" s="1"/>
      <c r="R908" s="1"/>
      <c r="S908" s="1"/>
      <c r="T908" s="1"/>
      <c r="U908" s="1"/>
      <c r="V908" s="1"/>
      <c r="W908" s="1"/>
      <c r="X908" s="1"/>
      <c r="Y908" s="1"/>
      <c r="Z908" s="1"/>
      <c r="AA908" s="1"/>
      <c r="AB908" s="1"/>
      <c r="AC908" s="1"/>
      <c r="AD908" s="1"/>
      <c r="AE908" s="1"/>
      <c r="AF908" s="1"/>
      <c r="AG908" s="1"/>
    </row>
    <row r="909" spans="1:33" ht="14.25" customHeight="1">
      <c r="A909" s="26"/>
      <c r="B909" s="26"/>
      <c r="C909" s="26"/>
      <c r="D909" s="26"/>
      <c r="E909" s="26"/>
      <c r="F909" s="26"/>
      <c r="G909" s="26"/>
      <c r="H909" s="26"/>
      <c r="I909" s="26"/>
      <c r="J909" s="26"/>
      <c r="K909" s="26"/>
      <c r="L909" s="26"/>
      <c r="M909" s="26"/>
      <c r="N909" s="1"/>
      <c r="O909" s="1"/>
      <c r="P909" s="1"/>
      <c r="Q909" s="1"/>
      <c r="R909" s="1"/>
      <c r="S909" s="1"/>
      <c r="T909" s="1"/>
      <c r="U909" s="1"/>
      <c r="V909" s="1"/>
      <c r="W909" s="1"/>
      <c r="X909" s="1"/>
      <c r="Y909" s="1"/>
      <c r="Z909" s="1"/>
      <c r="AA909" s="1"/>
      <c r="AB909" s="1"/>
      <c r="AC909" s="1"/>
      <c r="AD909" s="1"/>
      <c r="AE909" s="1"/>
      <c r="AF909" s="1"/>
      <c r="AG909" s="1"/>
    </row>
    <row r="910" spans="1:33" ht="14.25" customHeight="1">
      <c r="A910" s="26"/>
      <c r="B910" s="26"/>
      <c r="C910" s="26"/>
      <c r="D910" s="26"/>
      <c r="E910" s="26"/>
      <c r="F910" s="26"/>
      <c r="G910" s="26"/>
      <c r="H910" s="26"/>
      <c r="I910" s="26"/>
      <c r="J910" s="26"/>
      <c r="K910" s="26"/>
      <c r="L910" s="26"/>
      <c r="M910" s="26"/>
      <c r="N910" s="1"/>
      <c r="O910" s="1"/>
      <c r="P910" s="1"/>
      <c r="Q910" s="1"/>
      <c r="R910" s="1"/>
      <c r="S910" s="1"/>
      <c r="T910" s="1"/>
      <c r="U910" s="1"/>
      <c r="V910" s="1"/>
      <c r="W910" s="1"/>
      <c r="X910" s="1"/>
      <c r="Y910" s="1"/>
      <c r="Z910" s="1"/>
      <c r="AA910" s="1"/>
      <c r="AB910" s="1"/>
      <c r="AC910" s="1"/>
      <c r="AD910" s="1"/>
      <c r="AE910" s="1"/>
      <c r="AF910" s="1"/>
      <c r="AG910" s="1"/>
    </row>
    <row r="911" spans="1:33" ht="14.25" customHeight="1">
      <c r="A911" s="26"/>
      <c r="B911" s="26"/>
      <c r="C911" s="26"/>
      <c r="D911" s="26"/>
      <c r="E911" s="26"/>
      <c r="F911" s="26"/>
      <c r="G911" s="26"/>
      <c r="H911" s="26"/>
      <c r="I911" s="26"/>
      <c r="J911" s="26"/>
      <c r="K911" s="26"/>
      <c r="L911" s="26"/>
      <c r="M911" s="26"/>
      <c r="N911" s="1"/>
      <c r="O911" s="1"/>
      <c r="P911" s="1"/>
      <c r="Q911" s="1"/>
      <c r="R911" s="1"/>
      <c r="S911" s="1"/>
      <c r="T911" s="1"/>
      <c r="U911" s="1"/>
      <c r="V911" s="1"/>
      <c r="W911" s="1"/>
      <c r="X911" s="1"/>
      <c r="Y911" s="1"/>
      <c r="Z911" s="1"/>
      <c r="AA911" s="1"/>
      <c r="AB911" s="1"/>
      <c r="AC911" s="1"/>
      <c r="AD911" s="1"/>
      <c r="AE911" s="1"/>
      <c r="AF911" s="1"/>
      <c r="AG911" s="1"/>
    </row>
    <row r="912" spans="1:33" ht="14.25" customHeight="1">
      <c r="A912" s="26"/>
      <c r="B912" s="26"/>
      <c r="C912" s="26"/>
      <c r="D912" s="26"/>
      <c r="E912" s="26"/>
      <c r="F912" s="26"/>
      <c r="G912" s="26"/>
      <c r="H912" s="26"/>
      <c r="I912" s="26"/>
      <c r="J912" s="26"/>
      <c r="K912" s="26"/>
      <c r="L912" s="26"/>
      <c r="M912" s="26"/>
      <c r="N912" s="1"/>
      <c r="O912" s="1"/>
      <c r="P912" s="1"/>
      <c r="Q912" s="1"/>
      <c r="R912" s="1"/>
      <c r="S912" s="1"/>
      <c r="T912" s="1"/>
      <c r="U912" s="1"/>
      <c r="V912" s="1"/>
      <c r="W912" s="1"/>
      <c r="X912" s="1"/>
      <c r="Y912" s="1"/>
      <c r="Z912" s="1"/>
      <c r="AA912" s="1"/>
      <c r="AB912" s="1"/>
      <c r="AC912" s="1"/>
      <c r="AD912" s="1"/>
      <c r="AE912" s="1"/>
      <c r="AF912" s="1"/>
      <c r="AG912" s="1"/>
    </row>
    <row r="913" spans="1:33" ht="14.25" customHeight="1">
      <c r="A913" s="26"/>
      <c r="B913" s="26"/>
      <c r="C913" s="26"/>
      <c r="D913" s="26"/>
      <c r="E913" s="26"/>
      <c r="F913" s="26"/>
      <c r="G913" s="26"/>
      <c r="H913" s="26"/>
      <c r="I913" s="26"/>
      <c r="J913" s="26"/>
      <c r="K913" s="26"/>
      <c r="L913" s="26"/>
      <c r="M913" s="26"/>
      <c r="N913" s="1"/>
      <c r="O913" s="1"/>
      <c r="P913" s="1"/>
      <c r="Q913" s="1"/>
      <c r="R913" s="1"/>
      <c r="S913" s="1"/>
      <c r="T913" s="1"/>
      <c r="U913" s="1"/>
      <c r="V913" s="1"/>
      <c r="W913" s="1"/>
      <c r="X913" s="1"/>
      <c r="Y913" s="1"/>
      <c r="Z913" s="1"/>
      <c r="AA913" s="1"/>
      <c r="AB913" s="1"/>
      <c r="AC913" s="1"/>
      <c r="AD913" s="1"/>
      <c r="AE913" s="1"/>
      <c r="AF913" s="1"/>
      <c r="AG913" s="1"/>
    </row>
    <row r="914" spans="1:33" ht="14.25" customHeight="1">
      <c r="A914" s="26"/>
      <c r="B914" s="26"/>
      <c r="C914" s="26"/>
      <c r="D914" s="26"/>
      <c r="E914" s="26"/>
      <c r="F914" s="26"/>
      <c r="G914" s="26"/>
      <c r="H914" s="26"/>
      <c r="I914" s="26"/>
      <c r="J914" s="26"/>
      <c r="K914" s="26"/>
      <c r="L914" s="26"/>
      <c r="M914" s="26"/>
      <c r="N914" s="1"/>
      <c r="O914" s="1"/>
      <c r="P914" s="1"/>
      <c r="Q914" s="1"/>
      <c r="R914" s="1"/>
      <c r="S914" s="1"/>
      <c r="T914" s="1"/>
      <c r="U914" s="1"/>
      <c r="V914" s="1"/>
      <c r="W914" s="1"/>
      <c r="X914" s="1"/>
      <c r="Y914" s="1"/>
      <c r="Z914" s="1"/>
      <c r="AA914" s="1"/>
      <c r="AB914" s="1"/>
      <c r="AC914" s="1"/>
      <c r="AD914" s="1"/>
      <c r="AE914" s="1"/>
      <c r="AF914" s="1"/>
      <c r="AG914" s="1"/>
    </row>
    <row r="915" spans="1:33" ht="14.25" customHeight="1">
      <c r="A915" s="26"/>
      <c r="B915" s="26"/>
      <c r="C915" s="26"/>
      <c r="D915" s="26"/>
      <c r="E915" s="26"/>
      <c r="F915" s="26"/>
      <c r="G915" s="26"/>
      <c r="H915" s="26"/>
      <c r="I915" s="26"/>
      <c r="J915" s="26"/>
      <c r="K915" s="26"/>
      <c r="L915" s="26"/>
      <c r="M915" s="26"/>
      <c r="N915" s="1"/>
      <c r="O915" s="1"/>
      <c r="P915" s="1"/>
      <c r="Q915" s="1"/>
      <c r="R915" s="1"/>
      <c r="S915" s="1"/>
      <c r="T915" s="1"/>
      <c r="U915" s="1"/>
      <c r="V915" s="1"/>
      <c r="W915" s="1"/>
      <c r="X915" s="1"/>
      <c r="Y915" s="1"/>
      <c r="Z915" s="1"/>
      <c r="AA915" s="1"/>
      <c r="AB915" s="1"/>
      <c r="AC915" s="1"/>
      <c r="AD915" s="1"/>
      <c r="AE915" s="1"/>
      <c r="AF915" s="1"/>
      <c r="AG915" s="1"/>
    </row>
    <row r="916" spans="1:33" ht="14.25" customHeight="1">
      <c r="A916" s="26"/>
      <c r="B916" s="26"/>
      <c r="C916" s="26"/>
      <c r="D916" s="26"/>
      <c r="E916" s="26"/>
      <c r="F916" s="26"/>
      <c r="G916" s="26"/>
      <c r="H916" s="26"/>
      <c r="I916" s="26"/>
      <c r="J916" s="26"/>
      <c r="K916" s="26"/>
      <c r="L916" s="26"/>
      <c r="M916" s="26"/>
      <c r="N916" s="1"/>
      <c r="O916" s="1"/>
      <c r="P916" s="1"/>
      <c r="Q916" s="1"/>
      <c r="R916" s="1"/>
      <c r="S916" s="1"/>
      <c r="T916" s="1"/>
      <c r="U916" s="1"/>
      <c r="V916" s="1"/>
      <c r="W916" s="1"/>
      <c r="X916" s="1"/>
      <c r="Y916" s="1"/>
      <c r="Z916" s="1"/>
      <c r="AA916" s="1"/>
      <c r="AB916" s="1"/>
      <c r="AC916" s="1"/>
      <c r="AD916" s="1"/>
      <c r="AE916" s="1"/>
      <c r="AF916" s="1"/>
      <c r="AG916" s="1"/>
    </row>
    <row r="917" spans="1:33" ht="14.25" customHeight="1">
      <c r="A917" s="26"/>
      <c r="B917" s="26"/>
      <c r="C917" s="26"/>
      <c r="D917" s="26"/>
      <c r="E917" s="26"/>
      <c r="F917" s="26"/>
      <c r="G917" s="26"/>
      <c r="H917" s="26"/>
      <c r="I917" s="26"/>
      <c r="J917" s="26"/>
      <c r="K917" s="26"/>
      <c r="L917" s="26"/>
      <c r="M917" s="26"/>
      <c r="N917" s="1"/>
      <c r="O917" s="1"/>
      <c r="P917" s="1"/>
      <c r="Q917" s="1"/>
      <c r="R917" s="1"/>
      <c r="S917" s="1"/>
      <c r="T917" s="1"/>
      <c r="U917" s="1"/>
      <c r="V917" s="1"/>
      <c r="W917" s="1"/>
      <c r="X917" s="1"/>
      <c r="Y917" s="1"/>
      <c r="Z917" s="1"/>
      <c r="AA917" s="1"/>
      <c r="AB917" s="1"/>
      <c r="AC917" s="1"/>
      <c r="AD917" s="1"/>
      <c r="AE917" s="1"/>
      <c r="AF917" s="1"/>
      <c r="AG917" s="1"/>
    </row>
    <row r="918" spans="1:33" ht="14.25" customHeight="1">
      <c r="A918" s="26"/>
      <c r="B918" s="26"/>
      <c r="C918" s="26"/>
      <c r="D918" s="26"/>
      <c r="E918" s="26"/>
      <c r="F918" s="26"/>
      <c r="G918" s="26"/>
      <c r="H918" s="26"/>
      <c r="I918" s="26"/>
      <c r="J918" s="26"/>
      <c r="K918" s="26"/>
      <c r="L918" s="26"/>
      <c r="M918" s="26"/>
      <c r="N918" s="1"/>
      <c r="O918" s="1"/>
      <c r="P918" s="1"/>
      <c r="Q918" s="1"/>
      <c r="R918" s="1"/>
      <c r="S918" s="1"/>
      <c r="T918" s="1"/>
      <c r="U918" s="1"/>
      <c r="V918" s="1"/>
      <c r="W918" s="1"/>
      <c r="X918" s="1"/>
      <c r="Y918" s="1"/>
      <c r="Z918" s="1"/>
      <c r="AA918" s="1"/>
      <c r="AB918" s="1"/>
      <c r="AC918" s="1"/>
      <c r="AD918" s="1"/>
      <c r="AE918" s="1"/>
      <c r="AF918" s="1"/>
      <c r="AG918" s="1"/>
    </row>
    <row r="919" spans="1:33" ht="14.25" customHeight="1">
      <c r="A919" s="26"/>
      <c r="B919" s="26"/>
      <c r="C919" s="26"/>
      <c r="D919" s="26"/>
      <c r="E919" s="26"/>
      <c r="F919" s="26"/>
      <c r="G919" s="26"/>
      <c r="H919" s="26"/>
      <c r="I919" s="26"/>
      <c r="J919" s="26"/>
      <c r="K919" s="26"/>
      <c r="L919" s="26"/>
      <c r="M919" s="26"/>
      <c r="N919" s="1"/>
      <c r="O919" s="1"/>
      <c r="P919" s="1"/>
      <c r="Q919" s="1"/>
      <c r="R919" s="1"/>
      <c r="S919" s="1"/>
      <c r="T919" s="1"/>
      <c r="U919" s="1"/>
      <c r="V919" s="1"/>
      <c r="W919" s="1"/>
      <c r="X919" s="1"/>
      <c r="Y919" s="1"/>
      <c r="Z919" s="1"/>
      <c r="AA919" s="1"/>
      <c r="AB919" s="1"/>
      <c r="AC919" s="1"/>
      <c r="AD919" s="1"/>
      <c r="AE919" s="1"/>
      <c r="AF919" s="1"/>
      <c r="AG919" s="1"/>
    </row>
    <row r="920" spans="1:33" ht="14.25" customHeight="1">
      <c r="A920" s="26"/>
      <c r="B920" s="26"/>
      <c r="C920" s="26"/>
      <c r="D920" s="26"/>
      <c r="E920" s="26"/>
      <c r="F920" s="26"/>
      <c r="G920" s="26"/>
      <c r="H920" s="26"/>
      <c r="I920" s="26"/>
      <c r="J920" s="26"/>
      <c r="K920" s="26"/>
      <c r="L920" s="26"/>
      <c r="M920" s="26"/>
      <c r="N920" s="1"/>
      <c r="O920" s="1"/>
      <c r="P920" s="1"/>
      <c r="Q920" s="1"/>
      <c r="R920" s="1"/>
      <c r="S920" s="1"/>
      <c r="T920" s="1"/>
      <c r="U920" s="1"/>
      <c r="V920" s="1"/>
      <c r="W920" s="1"/>
      <c r="X920" s="1"/>
      <c r="Y920" s="1"/>
      <c r="Z920" s="1"/>
      <c r="AA920" s="1"/>
      <c r="AB920" s="1"/>
      <c r="AC920" s="1"/>
      <c r="AD920" s="1"/>
      <c r="AE920" s="1"/>
      <c r="AF920" s="1"/>
      <c r="AG920" s="1"/>
    </row>
    <row r="921" spans="1:33" ht="14.25" customHeight="1">
      <c r="A921" s="26"/>
      <c r="B921" s="26"/>
      <c r="C921" s="26"/>
      <c r="D921" s="26"/>
      <c r="E921" s="26"/>
      <c r="F921" s="26"/>
      <c r="G921" s="26"/>
      <c r="H921" s="26"/>
      <c r="I921" s="26"/>
      <c r="J921" s="26"/>
      <c r="K921" s="26"/>
      <c r="L921" s="26"/>
      <c r="M921" s="26"/>
      <c r="N921" s="1"/>
      <c r="O921" s="1"/>
      <c r="P921" s="1"/>
      <c r="Q921" s="1"/>
      <c r="R921" s="1"/>
      <c r="S921" s="1"/>
      <c r="T921" s="1"/>
      <c r="U921" s="1"/>
      <c r="V921" s="1"/>
      <c r="W921" s="1"/>
      <c r="X921" s="1"/>
      <c r="Y921" s="1"/>
      <c r="Z921" s="1"/>
      <c r="AA921" s="1"/>
      <c r="AB921" s="1"/>
      <c r="AC921" s="1"/>
      <c r="AD921" s="1"/>
      <c r="AE921" s="1"/>
      <c r="AF921" s="1"/>
      <c r="AG921" s="1"/>
    </row>
    <row r="922" spans="1:33" ht="14.25" customHeight="1">
      <c r="A922" s="26"/>
      <c r="B922" s="26"/>
      <c r="C922" s="26"/>
      <c r="D922" s="26"/>
      <c r="E922" s="26"/>
      <c r="F922" s="26"/>
      <c r="G922" s="26"/>
      <c r="H922" s="26"/>
      <c r="I922" s="26"/>
      <c r="J922" s="26"/>
      <c r="K922" s="26"/>
      <c r="L922" s="26"/>
      <c r="M922" s="26"/>
      <c r="N922" s="1"/>
      <c r="O922" s="1"/>
      <c r="P922" s="1"/>
      <c r="Q922" s="1"/>
      <c r="R922" s="1"/>
      <c r="S922" s="1"/>
      <c r="T922" s="1"/>
      <c r="U922" s="1"/>
      <c r="V922" s="1"/>
      <c r="W922" s="1"/>
      <c r="X922" s="1"/>
      <c r="Y922" s="1"/>
      <c r="Z922" s="1"/>
      <c r="AA922" s="1"/>
      <c r="AB922" s="1"/>
      <c r="AC922" s="1"/>
      <c r="AD922" s="1"/>
      <c r="AE922" s="1"/>
      <c r="AF922" s="1"/>
      <c r="AG922" s="1"/>
    </row>
    <row r="923" spans="1:33" ht="14.25" customHeight="1">
      <c r="A923" s="26"/>
      <c r="B923" s="26"/>
      <c r="C923" s="26"/>
      <c r="D923" s="26"/>
      <c r="E923" s="26"/>
      <c r="F923" s="26"/>
      <c r="G923" s="26"/>
      <c r="H923" s="26"/>
      <c r="I923" s="26"/>
      <c r="J923" s="26"/>
      <c r="K923" s="26"/>
      <c r="L923" s="26"/>
      <c r="M923" s="26"/>
      <c r="N923" s="1"/>
      <c r="O923" s="1"/>
      <c r="P923" s="1"/>
      <c r="Q923" s="1"/>
      <c r="R923" s="1"/>
      <c r="S923" s="1"/>
      <c r="T923" s="1"/>
      <c r="U923" s="1"/>
      <c r="V923" s="1"/>
      <c r="W923" s="1"/>
      <c r="X923" s="1"/>
      <c r="Y923" s="1"/>
      <c r="Z923" s="1"/>
      <c r="AA923" s="1"/>
      <c r="AB923" s="1"/>
      <c r="AC923" s="1"/>
      <c r="AD923" s="1"/>
      <c r="AE923" s="1"/>
      <c r="AF923" s="1"/>
      <c r="AG923" s="1"/>
    </row>
    <row r="924" spans="1:33" ht="14.25" customHeight="1">
      <c r="A924" s="26"/>
      <c r="B924" s="26"/>
      <c r="C924" s="26"/>
      <c r="D924" s="26"/>
      <c r="E924" s="26"/>
      <c r="F924" s="26"/>
      <c r="G924" s="26"/>
      <c r="H924" s="26"/>
      <c r="I924" s="26"/>
      <c r="J924" s="26"/>
      <c r="K924" s="26"/>
      <c r="L924" s="26"/>
      <c r="M924" s="26"/>
      <c r="N924" s="1"/>
      <c r="O924" s="1"/>
      <c r="P924" s="1"/>
      <c r="Q924" s="1"/>
      <c r="R924" s="1"/>
      <c r="S924" s="1"/>
      <c r="T924" s="1"/>
      <c r="U924" s="1"/>
      <c r="V924" s="1"/>
      <c r="W924" s="1"/>
      <c r="X924" s="1"/>
      <c r="Y924" s="1"/>
      <c r="Z924" s="1"/>
      <c r="AA924" s="1"/>
      <c r="AB924" s="1"/>
      <c r="AC924" s="1"/>
      <c r="AD924" s="1"/>
      <c r="AE924" s="1"/>
      <c r="AF924" s="1"/>
      <c r="AG924" s="1"/>
    </row>
    <row r="925" spans="1:33" ht="14.25" customHeight="1">
      <c r="A925" s="26"/>
      <c r="B925" s="26"/>
      <c r="C925" s="26"/>
      <c r="D925" s="26"/>
      <c r="E925" s="26"/>
      <c r="F925" s="26"/>
      <c r="G925" s="26"/>
      <c r="H925" s="26"/>
      <c r="I925" s="26"/>
      <c r="J925" s="26"/>
      <c r="K925" s="26"/>
      <c r="L925" s="26"/>
      <c r="M925" s="26"/>
      <c r="N925" s="1"/>
      <c r="O925" s="1"/>
      <c r="P925" s="1"/>
      <c r="Q925" s="1"/>
      <c r="R925" s="1"/>
      <c r="S925" s="1"/>
      <c r="T925" s="1"/>
      <c r="U925" s="1"/>
      <c r="V925" s="1"/>
      <c r="W925" s="1"/>
      <c r="X925" s="1"/>
      <c r="Y925" s="1"/>
      <c r="Z925" s="1"/>
      <c r="AA925" s="1"/>
      <c r="AB925" s="1"/>
      <c r="AC925" s="1"/>
      <c r="AD925" s="1"/>
      <c r="AE925" s="1"/>
      <c r="AF925" s="1"/>
      <c r="AG925" s="1"/>
    </row>
    <row r="926" spans="1:33" ht="14.25" customHeight="1">
      <c r="A926" s="26"/>
      <c r="B926" s="26"/>
      <c r="C926" s="26"/>
      <c r="D926" s="26"/>
      <c r="E926" s="26"/>
      <c r="F926" s="26"/>
      <c r="G926" s="26"/>
      <c r="H926" s="26"/>
      <c r="I926" s="26"/>
      <c r="J926" s="26"/>
      <c r="K926" s="26"/>
      <c r="L926" s="26"/>
      <c r="M926" s="26"/>
      <c r="N926" s="1"/>
      <c r="O926" s="1"/>
      <c r="P926" s="1"/>
      <c r="Q926" s="1"/>
      <c r="R926" s="1"/>
      <c r="S926" s="1"/>
      <c r="T926" s="1"/>
      <c r="U926" s="1"/>
      <c r="V926" s="1"/>
      <c r="W926" s="1"/>
      <c r="X926" s="1"/>
      <c r="Y926" s="1"/>
      <c r="Z926" s="1"/>
      <c r="AA926" s="1"/>
      <c r="AB926" s="1"/>
      <c r="AC926" s="1"/>
      <c r="AD926" s="1"/>
      <c r="AE926" s="1"/>
      <c r="AF926" s="1"/>
      <c r="AG926" s="1"/>
    </row>
    <row r="927" spans="1:33" ht="14.25" customHeight="1">
      <c r="A927" s="26"/>
      <c r="B927" s="26"/>
      <c r="C927" s="26"/>
      <c r="D927" s="26"/>
      <c r="E927" s="26"/>
      <c r="F927" s="26"/>
      <c r="G927" s="26"/>
      <c r="H927" s="26"/>
      <c r="I927" s="26"/>
      <c r="J927" s="26"/>
      <c r="K927" s="26"/>
      <c r="L927" s="26"/>
      <c r="M927" s="26"/>
      <c r="N927" s="1"/>
      <c r="O927" s="1"/>
      <c r="P927" s="1"/>
      <c r="Q927" s="1"/>
      <c r="R927" s="1"/>
      <c r="S927" s="1"/>
      <c r="T927" s="1"/>
      <c r="U927" s="1"/>
      <c r="V927" s="1"/>
      <c r="W927" s="1"/>
      <c r="X927" s="1"/>
      <c r="Y927" s="1"/>
      <c r="Z927" s="1"/>
      <c r="AA927" s="1"/>
      <c r="AB927" s="1"/>
      <c r="AC927" s="1"/>
      <c r="AD927" s="1"/>
      <c r="AE927" s="1"/>
      <c r="AF927" s="1"/>
      <c r="AG927" s="1"/>
    </row>
    <row r="928" spans="1:33" ht="14.25" customHeight="1">
      <c r="A928" s="26"/>
      <c r="B928" s="26"/>
      <c r="C928" s="26"/>
      <c r="D928" s="26"/>
      <c r="E928" s="26"/>
      <c r="F928" s="26"/>
      <c r="G928" s="26"/>
      <c r="H928" s="26"/>
      <c r="I928" s="26"/>
      <c r="J928" s="26"/>
      <c r="K928" s="26"/>
      <c r="L928" s="26"/>
      <c r="M928" s="26"/>
      <c r="N928" s="1"/>
      <c r="O928" s="1"/>
      <c r="P928" s="1"/>
      <c r="Q928" s="1"/>
      <c r="R928" s="1"/>
      <c r="S928" s="1"/>
      <c r="T928" s="1"/>
      <c r="U928" s="1"/>
      <c r="V928" s="1"/>
      <c r="W928" s="1"/>
      <c r="X928" s="1"/>
      <c r="Y928" s="1"/>
      <c r="Z928" s="1"/>
      <c r="AA928" s="1"/>
      <c r="AB928" s="1"/>
      <c r="AC928" s="1"/>
      <c r="AD928" s="1"/>
      <c r="AE928" s="1"/>
      <c r="AF928" s="1"/>
      <c r="AG928" s="1"/>
    </row>
    <row r="929" spans="1:33" ht="14.25" customHeight="1">
      <c r="A929" s="26"/>
      <c r="B929" s="26"/>
      <c r="C929" s="26"/>
      <c r="D929" s="26"/>
      <c r="E929" s="26"/>
      <c r="F929" s="26"/>
      <c r="G929" s="26"/>
      <c r="H929" s="26"/>
      <c r="I929" s="26"/>
      <c r="J929" s="26"/>
      <c r="K929" s="26"/>
      <c r="L929" s="26"/>
      <c r="M929" s="26"/>
      <c r="N929" s="1"/>
      <c r="O929" s="1"/>
      <c r="P929" s="1"/>
      <c r="Q929" s="1"/>
      <c r="R929" s="1"/>
      <c r="S929" s="1"/>
      <c r="T929" s="1"/>
      <c r="U929" s="1"/>
      <c r="V929" s="1"/>
      <c r="W929" s="1"/>
      <c r="X929" s="1"/>
      <c r="Y929" s="1"/>
      <c r="Z929" s="1"/>
      <c r="AA929" s="1"/>
      <c r="AB929" s="1"/>
      <c r="AC929" s="1"/>
      <c r="AD929" s="1"/>
      <c r="AE929" s="1"/>
      <c r="AF929" s="1"/>
      <c r="AG929" s="1"/>
    </row>
    <row r="930" spans="1:33" ht="14.25" customHeight="1">
      <c r="A930" s="26"/>
      <c r="B930" s="26"/>
      <c r="C930" s="26"/>
      <c r="D930" s="26"/>
      <c r="E930" s="26"/>
      <c r="F930" s="26"/>
      <c r="G930" s="26"/>
      <c r="H930" s="26"/>
      <c r="I930" s="26"/>
      <c r="J930" s="26"/>
      <c r="K930" s="26"/>
      <c r="L930" s="26"/>
      <c r="M930" s="26"/>
      <c r="N930" s="1"/>
      <c r="O930" s="1"/>
      <c r="P930" s="1"/>
      <c r="Q930" s="1"/>
      <c r="R930" s="1"/>
      <c r="S930" s="1"/>
      <c r="T930" s="1"/>
      <c r="U930" s="1"/>
      <c r="V930" s="1"/>
      <c r="W930" s="1"/>
      <c r="X930" s="1"/>
      <c r="Y930" s="1"/>
      <c r="Z930" s="1"/>
      <c r="AA930" s="1"/>
      <c r="AB930" s="1"/>
      <c r="AC930" s="1"/>
      <c r="AD930" s="1"/>
      <c r="AE930" s="1"/>
      <c r="AF930" s="1"/>
      <c r="AG930" s="1"/>
    </row>
    <row r="931" spans="1:33" ht="14.25" customHeight="1">
      <c r="A931" s="26"/>
      <c r="B931" s="26"/>
      <c r="C931" s="26"/>
      <c r="D931" s="26"/>
      <c r="E931" s="26"/>
      <c r="F931" s="26"/>
      <c r="G931" s="26"/>
      <c r="H931" s="26"/>
      <c r="I931" s="26"/>
      <c r="J931" s="26"/>
      <c r="K931" s="26"/>
      <c r="L931" s="26"/>
      <c r="M931" s="26"/>
      <c r="N931" s="1"/>
      <c r="O931" s="1"/>
      <c r="P931" s="1"/>
      <c r="Q931" s="1"/>
      <c r="R931" s="1"/>
      <c r="S931" s="1"/>
      <c r="T931" s="1"/>
      <c r="U931" s="1"/>
      <c r="V931" s="1"/>
      <c r="W931" s="1"/>
      <c r="X931" s="1"/>
      <c r="Y931" s="1"/>
      <c r="Z931" s="1"/>
      <c r="AA931" s="1"/>
      <c r="AB931" s="1"/>
      <c r="AC931" s="1"/>
      <c r="AD931" s="1"/>
      <c r="AE931" s="1"/>
      <c r="AF931" s="1"/>
      <c r="AG931" s="1"/>
    </row>
    <row r="932" spans="1:33" ht="14.25" customHeight="1">
      <c r="A932" s="26"/>
      <c r="B932" s="26"/>
      <c r="C932" s="26"/>
      <c r="D932" s="26"/>
      <c r="E932" s="26"/>
      <c r="F932" s="26"/>
      <c r="G932" s="26"/>
      <c r="H932" s="26"/>
      <c r="I932" s="26"/>
      <c r="J932" s="26"/>
      <c r="K932" s="26"/>
      <c r="L932" s="26"/>
      <c r="M932" s="26"/>
      <c r="N932" s="1"/>
      <c r="O932" s="1"/>
      <c r="P932" s="1"/>
      <c r="Q932" s="1"/>
      <c r="R932" s="1"/>
      <c r="S932" s="1"/>
      <c r="T932" s="1"/>
      <c r="U932" s="1"/>
      <c r="V932" s="1"/>
      <c r="W932" s="1"/>
      <c r="X932" s="1"/>
      <c r="Y932" s="1"/>
      <c r="Z932" s="1"/>
      <c r="AA932" s="1"/>
      <c r="AB932" s="1"/>
      <c r="AC932" s="1"/>
      <c r="AD932" s="1"/>
      <c r="AE932" s="1"/>
      <c r="AF932" s="1"/>
      <c r="AG932" s="1"/>
    </row>
    <row r="933" spans="1:33" ht="14.25" customHeight="1">
      <c r="A933" s="26"/>
      <c r="B933" s="26"/>
      <c r="C933" s="26"/>
      <c r="D933" s="26"/>
      <c r="E933" s="26"/>
      <c r="F933" s="26"/>
      <c r="G933" s="26"/>
      <c r="H933" s="26"/>
      <c r="I933" s="26"/>
      <c r="J933" s="26"/>
      <c r="K933" s="26"/>
      <c r="L933" s="26"/>
      <c r="M933" s="26"/>
      <c r="N933" s="1"/>
      <c r="O933" s="1"/>
      <c r="P933" s="1"/>
      <c r="Q933" s="1"/>
      <c r="R933" s="1"/>
      <c r="S933" s="1"/>
      <c r="T933" s="1"/>
      <c r="U933" s="1"/>
      <c r="V933" s="1"/>
      <c r="W933" s="1"/>
      <c r="X933" s="1"/>
      <c r="Y933" s="1"/>
      <c r="Z933" s="1"/>
      <c r="AA933" s="1"/>
      <c r="AB933" s="1"/>
      <c r="AC933" s="1"/>
      <c r="AD933" s="1"/>
      <c r="AE933" s="1"/>
      <c r="AF933" s="1"/>
      <c r="AG933" s="1"/>
    </row>
    <row r="934" spans="1:33" ht="14.25" customHeight="1">
      <c r="A934" s="26"/>
      <c r="B934" s="26"/>
      <c r="C934" s="26"/>
      <c r="D934" s="26"/>
      <c r="E934" s="26"/>
      <c r="F934" s="26"/>
      <c r="G934" s="26"/>
      <c r="H934" s="26"/>
      <c r="I934" s="26"/>
      <c r="J934" s="26"/>
      <c r="K934" s="26"/>
      <c r="L934" s="26"/>
      <c r="M934" s="26"/>
      <c r="N934" s="1"/>
      <c r="O934" s="1"/>
      <c r="P934" s="1"/>
      <c r="Q934" s="1"/>
      <c r="R934" s="1"/>
      <c r="S934" s="1"/>
      <c r="T934" s="1"/>
      <c r="U934" s="1"/>
      <c r="V934" s="1"/>
      <c r="W934" s="1"/>
      <c r="X934" s="1"/>
      <c r="Y934" s="1"/>
      <c r="Z934" s="1"/>
      <c r="AA934" s="1"/>
      <c r="AB934" s="1"/>
      <c r="AC934" s="1"/>
      <c r="AD934" s="1"/>
      <c r="AE934" s="1"/>
      <c r="AF934" s="1"/>
      <c r="AG934" s="1"/>
    </row>
    <row r="935" spans="1:33" ht="14.25" customHeight="1">
      <c r="A935" s="26"/>
      <c r="B935" s="26"/>
      <c r="C935" s="26"/>
      <c r="D935" s="26"/>
      <c r="E935" s="26"/>
      <c r="F935" s="26"/>
      <c r="G935" s="26"/>
      <c r="H935" s="26"/>
      <c r="I935" s="26"/>
      <c r="J935" s="26"/>
      <c r="K935" s="26"/>
      <c r="L935" s="26"/>
      <c r="M935" s="26"/>
      <c r="N935" s="1"/>
      <c r="O935" s="1"/>
      <c r="P935" s="1"/>
      <c r="Q935" s="1"/>
      <c r="R935" s="1"/>
      <c r="S935" s="1"/>
      <c r="T935" s="1"/>
      <c r="U935" s="1"/>
      <c r="V935" s="1"/>
      <c r="W935" s="1"/>
      <c r="X935" s="1"/>
      <c r="Y935" s="1"/>
      <c r="Z935" s="1"/>
      <c r="AA935" s="1"/>
      <c r="AB935" s="1"/>
      <c r="AC935" s="1"/>
      <c r="AD935" s="1"/>
      <c r="AE935" s="1"/>
      <c r="AF935" s="1"/>
      <c r="AG935" s="1"/>
    </row>
    <row r="936" spans="1:33" ht="14.25" customHeight="1">
      <c r="A936" s="26"/>
      <c r="B936" s="26"/>
      <c r="C936" s="26"/>
      <c r="D936" s="26"/>
      <c r="E936" s="26"/>
      <c r="F936" s="26"/>
      <c r="G936" s="26"/>
      <c r="H936" s="26"/>
      <c r="I936" s="26"/>
      <c r="J936" s="26"/>
      <c r="K936" s="26"/>
      <c r="L936" s="26"/>
      <c r="M936" s="26"/>
      <c r="N936" s="1"/>
      <c r="O936" s="1"/>
      <c r="P936" s="1"/>
      <c r="Q936" s="1"/>
      <c r="R936" s="1"/>
      <c r="S936" s="1"/>
      <c r="T936" s="1"/>
      <c r="U936" s="1"/>
      <c r="V936" s="1"/>
      <c r="W936" s="1"/>
      <c r="X936" s="1"/>
      <c r="Y936" s="1"/>
      <c r="Z936" s="1"/>
      <c r="AA936" s="1"/>
      <c r="AB936" s="1"/>
      <c r="AC936" s="1"/>
      <c r="AD936" s="1"/>
      <c r="AE936" s="1"/>
      <c r="AF936" s="1"/>
      <c r="AG936" s="1"/>
    </row>
    <row r="937" spans="1:33" ht="14.25" customHeight="1">
      <c r="A937" s="26"/>
      <c r="B937" s="26"/>
      <c r="C937" s="26"/>
      <c r="D937" s="26"/>
      <c r="E937" s="26"/>
      <c r="F937" s="26"/>
      <c r="G937" s="26"/>
      <c r="H937" s="26"/>
      <c r="I937" s="26"/>
      <c r="J937" s="26"/>
      <c r="K937" s="26"/>
      <c r="L937" s="26"/>
      <c r="M937" s="26"/>
      <c r="N937" s="1"/>
      <c r="O937" s="1"/>
      <c r="P937" s="1"/>
      <c r="Q937" s="1"/>
      <c r="R937" s="1"/>
      <c r="S937" s="1"/>
      <c r="T937" s="1"/>
      <c r="U937" s="1"/>
      <c r="V937" s="1"/>
      <c r="W937" s="1"/>
      <c r="X937" s="1"/>
      <c r="Y937" s="1"/>
      <c r="Z937" s="1"/>
      <c r="AA937" s="1"/>
      <c r="AB937" s="1"/>
      <c r="AC937" s="1"/>
      <c r="AD937" s="1"/>
      <c r="AE937" s="1"/>
      <c r="AF937" s="1"/>
      <c r="AG937" s="1"/>
    </row>
    <row r="938" spans="1:33" ht="14.25" customHeight="1">
      <c r="A938" s="26"/>
      <c r="B938" s="26"/>
      <c r="C938" s="26"/>
      <c r="D938" s="26"/>
      <c r="E938" s="26"/>
      <c r="F938" s="26"/>
      <c r="G938" s="26"/>
      <c r="H938" s="26"/>
      <c r="I938" s="26"/>
      <c r="J938" s="26"/>
      <c r="K938" s="26"/>
      <c r="L938" s="26"/>
      <c r="M938" s="26"/>
      <c r="N938" s="1"/>
      <c r="O938" s="1"/>
      <c r="P938" s="1"/>
      <c r="Q938" s="1"/>
      <c r="R938" s="1"/>
      <c r="S938" s="1"/>
      <c r="T938" s="1"/>
      <c r="U938" s="1"/>
      <c r="V938" s="1"/>
      <c r="W938" s="1"/>
      <c r="X938" s="1"/>
      <c r="Y938" s="1"/>
      <c r="Z938" s="1"/>
      <c r="AA938" s="1"/>
      <c r="AB938" s="1"/>
      <c r="AC938" s="1"/>
      <c r="AD938" s="1"/>
      <c r="AE938" s="1"/>
      <c r="AF938" s="1"/>
      <c r="AG938" s="1"/>
    </row>
    <row r="939" spans="1:33" ht="14.25" customHeight="1">
      <c r="A939" s="26"/>
      <c r="B939" s="26"/>
      <c r="C939" s="26"/>
      <c r="D939" s="26"/>
      <c r="E939" s="26"/>
      <c r="F939" s="26"/>
      <c r="G939" s="26"/>
      <c r="H939" s="26"/>
      <c r="I939" s="26"/>
      <c r="J939" s="26"/>
      <c r="K939" s="26"/>
      <c r="L939" s="26"/>
      <c r="M939" s="26"/>
      <c r="N939" s="1"/>
      <c r="O939" s="1"/>
      <c r="P939" s="1"/>
      <c r="Q939" s="1"/>
      <c r="R939" s="1"/>
      <c r="S939" s="1"/>
      <c r="T939" s="1"/>
      <c r="U939" s="1"/>
      <c r="V939" s="1"/>
      <c r="W939" s="1"/>
      <c r="X939" s="1"/>
      <c r="Y939" s="1"/>
      <c r="Z939" s="1"/>
      <c r="AA939" s="1"/>
      <c r="AB939" s="1"/>
      <c r="AC939" s="1"/>
      <c r="AD939" s="1"/>
      <c r="AE939" s="1"/>
      <c r="AF939" s="1"/>
      <c r="AG939" s="1"/>
    </row>
    <row r="940" spans="1:33" ht="14.25" customHeight="1">
      <c r="A940" s="26"/>
      <c r="B940" s="26"/>
      <c r="C940" s="26"/>
      <c r="D940" s="26"/>
      <c r="E940" s="26"/>
      <c r="F940" s="26"/>
      <c r="G940" s="26"/>
      <c r="H940" s="26"/>
      <c r="I940" s="26"/>
      <c r="J940" s="26"/>
      <c r="K940" s="26"/>
      <c r="L940" s="26"/>
      <c r="M940" s="26"/>
      <c r="N940" s="1"/>
      <c r="O940" s="1"/>
      <c r="P940" s="1"/>
      <c r="Q940" s="1"/>
      <c r="R940" s="1"/>
      <c r="S940" s="1"/>
      <c r="T940" s="1"/>
      <c r="U940" s="1"/>
      <c r="V940" s="1"/>
      <c r="W940" s="1"/>
      <c r="X940" s="1"/>
      <c r="Y940" s="1"/>
      <c r="Z940" s="1"/>
      <c r="AA940" s="1"/>
      <c r="AB940" s="1"/>
      <c r="AC940" s="1"/>
      <c r="AD940" s="1"/>
      <c r="AE940" s="1"/>
      <c r="AF940" s="1"/>
      <c r="AG940" s="1"/>
    </row>
    <row r="941" spans="1:33" ht="14.25" customHeight="1">
      <c r="A941" s="26"/>
      <c r="B941" s="26"/>
      <c r="C941" s="26"/>
      <c r="D941" s="26"/>
      <c r="E941" s="26"/>
      <c r="F941" s="26"/>
      <c r="G941" s="26"/>
      <c r="H941" s="26"/>
      <c r="I941" s="26"/>
      <c r="J941" s="26"/>
      <c r="K941" s="26"/>
      <c r="L941" s="26"/>
      <c r="M941" s="26"/>
      <c r="N941" s="1"/>
      <c r="O941" s="1"/>
      <c r="P941" s="1"/>
      <c r="Q941" s="1"/>
      <c r="R941" s="1"/>
      <c r="S941" s="1"/>
      <c r="T941" s="1"/>
      <c r="U941" s="1"/>
      <c r="V941" s="1"/>
      <c r="W941" s="1"/>
      <c r="X941" s="1"/>
      <c r="Y941" s="1"/>
      <c r="Z941" s="1"/>
      <c r="AA941" s="1"/>
      <c r="AB941" s="1"/>
      <c r="AC941" s="1"/>
      <c r="AD941" s="1"/>
      <c r="AE941" s="1"/>
      <c r="AF941" s="1"/>
      <c r="AG941" s="1"/>
    </row>
    <row r="942" spans="1:33" ht="14.25" customHeight="1">
      <c r="A942" s="26"/>
      <c r="B942" s="26"/>
      <c r="C942" s="26"/>
      <c r="D942" s="26"/>
      <c r="E942" s="26"/>
      <c r="F942" s="26"/>
      <c r="G942" s="26"/>
      <c r="H942" s="26"/>
      <c r="I942" s="26"/>
      <c r="J942" s="26"/>
      <c r="K942" s="26"/>
      <c r="L942" s="26"/>
      <c r="M942" s="26"/>
      <c r="N942" s="1"/>
      <c r="O942" s="1"/>
      <c r="P942" s="1"/>
      <c r="Q942" s="1"/>
      <c r="R942" s="1"/>
      <c r="S942" s="1"/>
      <c r="T942" s="1"/>
      <c r="U942" s="1"/>
      <c r="V942" s="1"/>
      <c r="W942" s="1"/>
      <c r="X942" s="1"/>
      <c r="Y942" s="1"/>
      <c r="Z942" s="1"/>
      <c r="AA942" s="1"/>
      <c r="AB942" s="1"/>
      <c r="AC942" s="1"/>
      <c r="AD942" s="1"/>
      <c r="AE942" s="1"/>
      <c r="AF942" s="1"/>
      <c r="AG942" s="1"/>
    </row>
    <row r="943" spans="1:33" ht="14.25" customHeight="1">
      <c r="A943" s="26"/>
      <c r="B943" s="26"/>
      <c r="C943" s="26"/>
      <c r="D943" s="26"/>
      <c r="E943" s="26"/>
      <c r="F943" s="26"/>
      <c r="G943" s="26"/>
      <c r="H943" s="26"/>
      <c r="I943" s="26"/>
      <c r="J943" s="26"/>
      <c r="K943" s="26"/>
      <c r="L943" s="26"/>
      <c r="M943" s="26"/>
      <c r="N943" s="1"/>
      <c r="O943" s="1"/>
      <c r="P943" s="1"/>
      <c r="Q943" s="1"/>
      <c r="R943" s="1"/>
      <c r="S943" s="1"/>
      <c r="T943" s="1"/>
      <c r="U943" s="1"/>
      <c r="V943" s="1"/>
      <c r="W943" s="1"/>
      <c r="X943" s="1"/>
      <c r="Y943" s="1"/>
      <c r="Z943" s="1"/>
      <c r="AA943" s="1"/>
      <c r="AB943" s="1"/>
      <c r="AC943" s="1"/>
      <c r="AD943" s="1"/>
      <c r="AE943" s="1"/>
      <c r="AF943" s="1"/>
      <c r="AG943" s="1"/>
    </row>
    <row r="944" spans="1:33" ht="14.25" customHeight="1">
      <c r="A944" s="26"/>
      <c r="B944" s="26"/>
      <c r="C944" s="26"/>
      <c r="D944" s="26"/>
      <c r="E944" s="26"/>
      <c r="F944" s="26"/>
      <c r="G944" s="26"/>
      <c r="H944" s="26"/>
      <c r="I944" s="26"/>
      <c r="J944" s="26"/>
      <c r="K944" s="26"/>
      <c r="L944" s="26"/>
      <c r="M944" s="26"/>
      <c r="N944" s="1"/>
      <c r="O944" s="1"/>
      <c r="P944" s="1"/>
      <c r="Q944" s="1"/>
      <c r="R944" s="1"/>
      <c r="S944" s="1"/>
      <c r="T944" s="1"/>
      <c r="U944" s="1"/>
      <c r="V944" s="1"/>
      <c r="W944" s="1"/>
      <c r="X944" s="1"/>
      <c r="Y944" s="1"/>
      <c r="Z944" s="1"/>
      <c r="AA944" s="1"/>
      <c r="AB944" s="1"/>
      <c r="AC944" s="1"/>
      <c r="AD944" s="1"/>
      <c r="AE944" s="1"/>
      <c r="AF944" s="1"/>
      <c r="AG944" s="1"/>
    </row>
    <row r="945" spans="1:33" ht="14.25" customHeight="1">
      <c r="A945" s="26"/>
      <c r="B945" s="26"/>
      <c r="C945" s="26"/>
      <c r="D945" s="26"/>
      <c r="E945" s="26"/>
      <c r="F945" s="26"/>
      <c r="G945" s="26"/>
      <c r="H945" s="26"/>
      <c r="I945" s="26"/>
      <c r="J945" s="26"/>
      <c r="K945" s="26"/>
      <c r="L945" s="26"/>
      <c r="M945" s="26"/>
      <c r="N945" s="1"/>
      <c r="O945" s="1"/>
      <c r="P945" s="1"/>
      <c r="Q945" s="1"/>
      <c r="R945" s="1"/>
      <c r="S945" s="1"/>
      <c r="T945" s="1"/>
      <c r="U945" s="1"/>
      <c r="V945" s="1"/>
      <c r="W945" s="1"/>
      <c r="X945" s="1"/>
      <c r="Y945" s="1"/>
      <c r="Z945" s="1"/>
      <c r="AA945" s="1"/>
      <c r="AB945" s="1"/>
      <c r="AC945" s="1"/>
      <c r="AD945" s="1"/>
      <c r="AE945" s="1"/>
      <c r="AF945" s="1"/>
      <c r="AG945" s="1"/>
    </row>
    <row r="946" spans="1:33" ht="14.25" customHeight="1">
      <c r="A946" s="26"/>
      <c r="B946" s="26"/>
      <c r="C946" s="26"/>
      <c r="D946" s="26"/>
      <c r="E946" s="26"/>
      <c r="F946" s="26"/>
      <c r="G946" s="26"/>
      <c r="H946" s="26"/>
      <c r="I946" s="26"/>
      <c r="J946" s="26"/>
      <c r="K946" s="26"/>
      <c r="L946" s="26"/>
      <c r="M946" s="26"/>
      <c r="N946" s="1"/>
      <c r="O946" s="1"/>
      <c r="P946" s="1"/>
      <c r="Q946" s="1"/>
      <c r="R946" s="1"/>
      <c r="S946" s="1"/>
      <c r="T946" s="1"/>
      <c r="U946" s="1"/>
      <c r="V946" s="1"/>
      <c r="W946" s="1"/>
      <c r="X946" s="1"/>
      <c r="Y946" s="1"/>
      <c r="Z946" s="1"/>
      <c r="AA946" s="1"/>
      <c r="AB946" s="1"/>
      <c r="AC946" s="1"/>
      <c r="AD946" s="1"/>
      <c r="AE946" s="1"/>
      <c r="AF946" s="1"/>
      <c r="AG946" s="1"/>
    </row>
    <row r="947" spans="1:33" ht="14.25" customHeight="1">
      <c r="A947" s="26"/>
      <c r="B947" s="26"/>
      <c r="C947" s="26"/>
      <c r="D947" s="26"/>
      <c r="E947" s="26"/>
      <c r="F947" s="26"/>
      <c r="G947" s="26"/>
      <c r="H947" s="26"/>
      <c r="I947" s="26"/>
      <c r="J947" s="26"/>
      <c r="K947" s="26"/>
      <c r="L947" s="26"/>
      <c r="M947" s="26"/>
      <c r="N947" s="1"/>
      <c r="O947" s="1"/>
      <c r="P947" s="1"/>
      <c r="Q947" s="1"/>
      <c r="R947" s="1"/>
      <c r="S947" s="1"/>
      <c r="T947" s="1"/>
      <c r="U947" s="1"/>
      <c r="V947" s="1"/>
      <c r="W947" s="1"/>
      <c r="X947" s="1"/>
      <c r="Y947" s="1"/>
      <c r="Z947" s="1"/>
      <c r="AA947" s="1"/>
      <c r="AB947" s="1"/>
      <c r="AC947" s="1"/>
      <c r="AD947" s="1"/>
      <c r="AE947" s="1"/>
      <c r="AF947" s="1"/>
      <c r="AG947" s="1"/>
    </row>
    <row r="948" spans="1:33" ht="14.25" customHeight="1">
      <c r="A948" s="26"/>
      <c r="B948" s="26"/>
      <c r="C948" s="26"/>
      <c r="D948" s="26"/>
      <c r="E948" s="26"/>
      <c r="F948" s="26"/>
      <c r="G948" s="26"/>
      <c r="H948" s="26"/>
      <c r="I948" s="26"/>
      <c r="J948" s="26"/>
      <c r="K948" s="26"/>
      <c r="L948" s="26"/>
      <c r="M948" s="26"/>
      <c r="N948" s="1"/>
      <c r="O948" s="1"/>
      <c r="P948" s="1"/>
      <c r="Q948" s="1"/>
      <c r="R948" s="1"/>
      <c r="S948" s="1"/>
      <c r="T948" s="1"/>
      <c r="U948" s="1"/>
      <c r="V948" s="1"/>
      <c r="W948" s="1"/>
      <c r="X948" s="1"/>
      <c r="Y948" s="1"/>
      <c r="Z948" s="1"/>
      <c r="AA948" s="1"/>
      <c r="AB948" s="1"/>
      <c r="AC948" s="1"/>
      <c r="AD948" s="1"/>
      <c r="AE948" s="1"/>
      <c r="AF948" s="1"/>
      <c r="AG948" s="1"/>
    </row>
    <row r="949" spans="1:33" ht="14.25" customHeight="1">
      <c r="A949" s="26"/>
      <c r="B949" s="26"/>
      <c r="C949" s="26"/>
      <c r="D949" s="26"/>
      <c r="E949" s="26"/>
      <c r="F949" s="26"/>
      <c r="G949" s="26"/>
      <c r="H949" s="26"/>
      <c r="I949" s="26"/>
      <c r="J949" s="26"/>
      <c r="K949" s="26"/>
      <c r="L949" s="26"/>
      <c r="M949" s="26"/>
      <c r="N949" s="1"/>
      <c r="O949" s="1"/>
      <c r="P949" s="1"/>
      <c r="Q949" s="1"/>
      <c r="R949" s="1"/>
      <c r="S949" s="1"/>
      <c r="T949" s="1"/>
      <c r="U949" s="1"/>
      <c r="V949" s="1"/>
      <c r="W949" s="1"/>
      <c r="X949" s="1"/>
      <c r="Y949" s="1"/>
      <c r="Z949" s="1"/>
      <c r="AA949" s="1"/>
      <c r="AB949" s="1"/>
      <c r="AC949" s="1"/>
      <c r="AD949" s="1"/>
      <c r="AE949" s="1"/>
      <c r="AF949" s="1"/>
      <c r="AG949" s="1"/>
    </row>
    <row r="950" spans="1:33" ht="14.25" customHeight="1">
      <c r="A950" s="26"/>
      <c r="B950" s="26"/>
      <c r="C950" s="26"/>
      <c r="D950" s="26"/>
      <c r="E950" s="26"/>
      <c r="F950" s="26"/>
      <c r="G950" s="26"/>
      <c r="H950" s="26"/>
      <c r="I950" s="26"/>
      <c r="J950" s="26"/>
      <c r="K950" s="26"/>
      <c r="L950" s="26"/>
      <c r="M950" s="26"/>
      <c r="N950" s="1"/>
      <c r="O950" s="1"/>
      <c r="P950" s="1"/>
      <c r="Q950" s="1"/>
      <c r="R950" s="1"/>
      <c r="S950" s="1"/>
      <c r="T950" s="1"/>
      <c r="U950" s="1"/>
      <c r="V950" s="1"/>
      <c r="W950" s="1"/>
      <c r="X950" s="1"/>
      <c r="Y950" s="1"/>
      <c r="Z950" s="1"/>
      <c r="AA950" s="1"/>
      <c r="AB950" s="1"/>
      <c r="AC950" s="1"/>
      <c r="AD950" s="1"/>
      <c r="AE950" s="1"/>
      <c r="AF950" s="1"/>
      <c r="AG950" s="1"/>
    </row>
    <row r="951" spans="1:33" ht="14.25" customHeight="1">
      <c r="A951" s="26"/>
      <c r="B951" s="26"/>
      <c r="C951" s="26"/>
      <c r="D951" s="26"/>
      <c r="E951" s="26"/>
      <c r="F951" s="26"/>
      <c r="G951" s="26"/>
      <c r="H951" s="26"/>
      <c r="I951" s="26"/>
      <c r="J951" s="26"/>
      <c r="K951" s="26"/>
      <c r="L951" s="26"/>
      <c r="M951" s="26"/>
      <c r="N951" s="1"/>
      <c r="O951" s="1"/>
      <c r="P951" s="1"/>
      <c r="Q951" s="1"/>
      <c r="R951" s="1"/>
      <c r="S951" s="1"/>
      <c r="T951" s="1"/>
      <c r="U951" s="1"/>
      <c r="V951" s="1"/>
      <c r="W951" s="1"/>
      <c r="X951" s="1"/>
      <c r="Y951" s="1"/>
      <c r="Z951" s="1"/>
      <c r="AA951" s="1"/>
      <c r="AB951" s="1"/>
      <c r="AC951" s="1"/>
      <c r="AD951" s="1"/>
      <c r="AE951" s="1"/>
      <c r="AF951" s="1"/>
      <c r="AG951" s="1"/>
    </row>
    <row r="952" spans="1:33" ht="14.25" customHeight="1">
      <c r="A952" s="26"/>
      <c r="B952" s="26"/>
      <c r="C952" s="26"/>
      <c r="D952" s="26"/>
      <c r="E952" s="26"/>
      <c r="F952" s="26"/>
      <c r="G952" s="26"/>
      <c r="H952" s="26"/>
      <c r="I952" s="26"/>
      <c r="J952" s="26"/>
      <c r="K952" s="26"/>
      <c r="L952" s="26"/>
      <c r="M952" s="26"/>
      <c r="N952" s="1"/>
      <c r="O952" s="1"/>
      <c r="P952" s="1"/>
      <c r="Q952" s="1"/>
      <c r="R952" s="1"/>
      <c r="S952" s="1"/>
      <c r="T952" s="1"/>
      <c r="U952" s="1"/>
      <c r="V952" s="1"/>
      <c r="W952" s="1"/>
      <c r="X952" s="1"/>
      <c r="Y952" s="1"/>
      <c r="Z952" s="1"/>
      <c r="AA952" s="1"/>
      <c r="AB952" s="1"/>
      <c r="AC952" s="1"/>
      <c r="AD952" s="1"/>
      <c r="AE952" s="1"/>
      <c r="AF952" s="1"/>
      <c r="AG952" s="1"/>
    </row>
    <row r="953" spans="1:33" ht="14.25" customHeight="1">
      <c r="A953" s="26"/>
      <c r="B953" s="26"/>
      <c r="C953" s="26"/>
      <c r="D953" s="26"/>
      <c r="E953" s="26"/>
      <c r="F953" s="26"/>
      <c r="G953" s="26"/>
      <c r="H953" s="26"/>
      <c r="I953" s="26"/>
      <c r="J953" s="26"/>
      <c r="K953" s="26"/>
      <c r="L953" s="26"/>
      <c r="M953" s="26"/>
      <c r="N953" s="1"/>
      <c r="O953" s="1"/>
      <c r="P953" s="1"/>
      <c r="Q953" s="1"/>
      <c r="R953" s="1"/>
      <c r="S953" s="1"/>
      <c r="T953" s="1"/>
      <c r="U953" s="1"/>
      <c r="V953" s="1"/>
      <c r="W953" s="1"/>
      <c r="X953" s="1"/>
      <c r="Y953" s="1"/>
      <c r="Z953" s="1"/>
      <c r="AA953" s="1"/>
      <c r="AB953" s="1"/>
      <c r="AC953" s="1"/>
      <c r="AD953" s="1"/>
      <c r="AE953" s="1"/>
      <c r="AF953" s="1"/>
      <c r="AG953" s="1"/>
    </row>
    <row r="954" spans="1:33" ht="14.25" customHeight="1">
      <c r="A954" s="26"/>
      <c r="B954" s="26"/>
      <c r="C954" s="26"/>
      <c r="D954" s="26"/>
      <c r="E954" s="26"/>
      <c r="F954" s="26"/>
      <c r="G954" s="26"/>
      <c r="H954" s="26"/>
      <c r="I954" s="26"/>
      <c r="J954" s="26"/>
      <c r="K954" s="26"/>
      <c r="L954" s="26"/>
      <c r="M954" s="26"/>
      <c r="N954" s="1"/>
      <c r="O954" s="1"/>
      <c r="P954" s="1"/>
      <c r="Q954" s="1"/>
      <c r="R954" s="1"/>
      <c r="S954" s="1"/>
      <c r="T954" s="1"/>
      <c r="U954" s="1"/>
      <c r="V954" s="1"/>
      <c r="W954" s="1"/>
      <c r="X954" s="1"/>
      <c r="Y954" s="1"/>
      <c r="Z954" s="1"/>
      <c r="AA954" s="1"/>
      <c r="AB954" s="1"/>
      <c r="AC954" s="1"/>
      <c r="AD954" s="1"/>
      <c r="AE954" s="1"/>
      <c r="AF954" s="1"/>
      <c r="AG954" s="1"/>
    </row>
    <row r="955" spans="1:33" ht="14.25" customHeight="1">
      <c r="A955" s="26"/>
      <c r="B955" s="26"/>
      <c r="C955" s="26"/>
      <c r="D955" s="26"/>
      <c r="E955" s="26"/>
      <c r="F955" s="26"/>
      <c r="G955" s="26"/>
      <c r="H955" s="26"/>
      <c r="I955" s="26"/>
      <c r="J955" s="26"/>
      <c r="K955" s="26"/>
      <c r="L955" s="26"/>
      <c r="M955" s="26"/>
      <c r="N955" s="1"/>
      <c r="O955" s="1"/>
      <c r="P955" s="1"/>
      <c r="Q955" s="1"/>
      <c r="R955" s="1"/>
      <c r="S955" s="1"/>
      <c r="T955" s="1"/>
      <c r="U955" s="1"/>
      <c r="V955" s="1"/>
      <c r="W955" s="1"/>
      <c r="X955" s="1"/>
      <c r="Y955" s="1"/>
      <c r="Z955" s="1"/>
      <c r="AA955" s="1"/>
      <c r="AB955" s="1"/>
      <c r="AC955" s="1"/>
      <c r="AD955" s="1"/>
      <c r="AE955" s="1"/>
      <c r="AF955" s="1"/>
      <c r="AG955" s="1"/>
    </row>
    <row r="956" spans="1:33" ht="14.25" customHeight="1">
      <c r="A956" s="26"/>
      <c r="B956" s="26"/>
      <c r="C956" s="26"/>
      <c r="D956" s="26"/>
      <c r="E956" s="26"/>
      <c r="F956" s="26"/>
      <c r="G956" s="26"/>
      <c r="H956" s="26"/>
      <c r="I956" s="26"/>
      <c r="J956" s="26"/>
      <c r="K956" s="26"/>
      <c r="L956" s="26"/>
      <c r="M956" s="26"/>
      <c r="N956" s="1"/>
      <c r="O956" s="1"/>
      <c r="P956" s="1"/>
      <c r="Q956" s="1"/>
      <c r="R956" s="1"/>
      <c r="S956" s="1"/>
      <c r="T956" s="1"/>
      <c r="U956" s="1"/>
      <c r="V956" s="1"/>
      <c r="W956" s="1"/>
      <c r="X956" s="1"/>
      <c r="Y956" s="1"/>
      <c r="Z956" s="1"/>
      <c r="AA956" s="1"/>
      <c r="AB956" s="1"/>
      <c r="AC956" s="1"/>
      <c r="AD956" s="1"/>
      <c r="AE956" s="1"/>
      <c r="AF956" s="1"/>
      <c r="AG956" s="1"/>
    </row>
    <row r="957" spans="1:33" ht="14.25" customHeight="1">
      <c r="A957" s="26"/>
      <c r="B957" s="26"/>
      <c r="C957" s="26"/>
      <c r="D957" s="26"/>
      <c r="E957" s="26"/>
      <c r="F957" s="26"/>
      <c r="G957" s="26"/>
      <c r="H957" s="26"/>
      <c r="I957" s="26"/>
      <c r="J957" s="26"/>
      <c r="K957" s="26"/>
      <c r="L957" s="26"/>
      <c r="M957" s="26"/>
      <c r="N957" s="1"/>
      <c r="O957" s="1"/>
      <c r="P957" s="1"/>
      <c r="Q957" s="1"/>
      <c r="R957" s="1"/>
      <c r="S957" s="1"/>
      <c r="T957" s="1"/>
      <c r="U957" s="1"/>
      <c r="V957" s="1"/>
      <c r="W957" s="1"/>
      <c r="X957" s="1"/>
      <c r="Y957" s="1"/>
      <c r="Z957" s="1"/>
      <c r="AA957" s="1"/>
      <c r="AB957" s="1"/>
      <c r="AC957" s="1"/>
      <c r="AD957" s="1"/>
      <c r="AE957" s="1"/>
      <c r="AF957" s="1"/>
      <c r="AG957" s="1"/>
    </row>
    <row r="958" spans="1:33" ht="14.25" customHeight="1">
      <c r="A958" s="26"/>
      <c r="B958" s="26"/>
      <c r="C958" s="26"/>
      <c r="D958" s="26"/>
      <c r="E958" s="26"/>
      <c r="F958" s="26"/>
      <c r="G958" s="26"/>
      <c r="H958" s="26"/>
      <c r="I958" s="26"/>
      <c r="J958" s="26"/>
      <c r="K958" s="26"/>
      <c r="L958" s="26"/>
      <c r="M958" s="26"/>
      <c r="N958" s="1"/>
      <c r="O958" s="1"/>
      <c r="P958" s="1"/>
      <c r="Q958" s="1"/>
      <c r="R958" s="1"/>
      <c r="S958" s="1"/>
      <c r="T958" s="1"/>
      <c r="U958" s="1"/>
      <c r="V958" s="1"/>
      <c r="W958" s="1"/>
      <c r="X958" s="1"/>
      <c r="Y958" s="1"/>
      <c r="Z958" s="1"/>
      <c r="AA958" s="1"/>
      <c r="AB958" s="1"/>
      <c r="AC958" s="1"/>
      <c r="AD958" s="1"/>
      <c r="AE958" s="1"/>
      <c r="AF958" s="1"/>
      <c r="AG958" s="1"/>
    </row>
    <row r="959" spans="1:33" ht="14.25" customHeight="1">
      <c r="A959" s="26"/>
      <c r="B959" s="26"/>
      <c r="C959" s="26"/>
      <c r="D959" s="26"/>
      <c r="E959" s="26"/>
      <c r="F959" s="26"/>
      <c r="G959" s="26"/>
      <c r="H959" s="26"/>
      <c r="I959" s="26"/>
      <c r="J959" s="26"/>
      <c r="K959" s="26"/>
      <c r="L959" s="26"/>
      <c r="M959" s="26"/>
      <c r="N959" s="1"/>
      <c r="O959" s="1"/>
      <c r="P959" s="1"/>
      <c r="Q959" s="1"/>
      <c r="R959" s="1"/>
      <c r="S959" s="1"/>
      <c r="T959" s="1"/>
      <c r="U959" s="1"/>
      <c r="V959" s="1"/>
      <c r="W959" s="1"/>
      <c r="X959" s="1"/>
      <c r="Y959" s="1"/>
      <c r="Z959" s="1"/>
      <c r="AA959" s="1"/>
      <c r="AB959" s="1"/>
      <c r="AC959" s="1"/>
      <c r="AD959" s="1"/>
      <c r="AE959" s="1"/>
      <c r="AF959" s="1"/>
      <c r="AG959" s="1"/>
    </row>
    <row r="960" spans="1:33" ht="14.25" customHeight="1">
      <c r="A960" s="26"/>
      <c r="B960" s="26"/>
      <c r="C960" s="26"/>
      <c r="D960" s="26"/>
      <c r="E960" s="26"/>
      <c r="F960" s="26"/>
      <c r="G960" s="26"/>
      <c r="H960" s="26"/>
      <c r="I960" s="26"/>
      <c r="J960" s="26"/>
      <c r="K960" s="26"/>
      <c r="L960" s="26"/>
      <c r="M960" s="26"/>
      <c r="N960" s="1"/>
      <c r="O960" s="1"/>
      <c r="P960" s="1"/>
      <c r="Q960" s="1"/>
      <c r="R960" s="1"/>
      <c r="S960" s="1"/>
      <c r="T960" s="1"/>
      <c r="U960" s="1"/>
      <c r="V960" s="1"/>
      <c r="W960" s="1"/>
      <c r="X960" s="1"/>
      <c r="Y960" s="1"/>
      <c r="Z960" s="1"/>
      <c r="AA960" s="1"/>
      <c r="AB960" s="1"/>
      <c r="AC960" s="1"/>
      <c r="AD960" s="1"/>
      <c r="AE960" s="1"/>
      <c r="AF960" s="1"/>
      <c r="AG960" s="1"/>
    </row>
    <row r="961" spans="1:33" ht="14.25" customHeight="1">
      <c r="A961" s="26"/>
      <c r="B961" s="26"/>
      <c r="C961" s="26"/>
      <c r="D961" s="26"/>
      <c r="E961" s="26"/>
      <c r="F961" s="26"/>
      <c r="G961" s="26"/>
      <c r="H961" s="26"/>
      <c r="I961" s="26"/>
      <c r="J961" s="26"/>
      <c r="K961" s="26"/>
      <c r="L961" s="26"/>
      <c r="M961" s="26"/>
      <c r="N961" s="1"/>
      <c r="O961" s="1"/>
      <c r="P961" s="1"/>
      <c r="Q961" s="1"/>
      <c r="R961" s="1"/>
      <c r="S961" s="1"/>
      <c r="T961" s="1"/>
      <c r="U961" s="1"/>
      <c r="V961" s="1"/>
      <c r="W961" s="1"/>
      <c r="X961" s="1"/>
      <c r="Y961" s="1"/>
      <c r="Z961" s="1"/>
      <c r="AA961" s="1"/>
      <c r="AB961" s="1"/>
      <c r="AC961" s="1"/>
      <c r="AD961" s="1"/>
      <c r="AE961" s="1"/>
      <c r="AF961" s="1"/>
      <c r="AG961" s="1"/>
    </row>
    <row r="962" spans="1:33" ht="14.25" customHeight="1">
      <c r="A962" s="26"/>
      <c r="B962" s="26"/>
      <c r="C962" s="26"/>
      <c r="D962" s="26"/>
      <c r="E962" s="26"/>
      <c r="F962" s="26"/>
      <c r="G962" s="26"/>
      <c r="H962" s="26"/>
      <c r="I962" s="26"/>
      <c r="J962" s="26"/>
      <c r="K962" s="26"/>
      <c r="L962" s="26"/>
      <c r="M962" s="26"/>
      <c r="N962" s="1"/>
      <c r="O962" s="1"/>
      <c r="P962" s="1"/>
      <c r="Q962" s="1"/>
      <c r="R962" s="1"/>
      <c r="S962" s="1"/>
      <c r="T962" s="1"/>
      <c r="U962" s="1"/>
      <c r="V962" s="1"/>
      <c r="W962" s="1"/>
      <c r="X962" s="1"/>
      <c r="Y962" s="1"/>
      <c r="Z962" s="1"/>
      <c r="AA962" s="1"/>
      <c r="AB962" s="1"/>
      <c r="AC962" s="1"/>
      <c r="AD962" s="1"/>
      <c r="AE962" s="1"/>
      <c r="AF962" s="1"/>
      <c r="AG962" s="1"/>
    </row>
    <row r="963" spans="1:33" ht="14.25" customHeight="1">
      <c r="A963" s="26"/>
      <c r="B963" s="26"/>
      <c r="C963" s="26"/>
      <c r="D963" s="26"/>
      <c r="E963" s="26"/>
      <c r="F963" s="26"/>
      <c r="G963" s="26"/>
      <c r="H963" s="26"/>
      <c r="I963" s="26"/>
      <c r="J963" s="26"/>
      <c r="K963" s="26"/>
      <c r="L963" s="26"/>
      <c r="M963" s="26"/>
      <c r="N963" s="1"/>
      <c r="O963" s="1"/>
      <c r="P963" s="1"/>
      <c r="Q963" s="1"/>
      <c r="R963" s="1"/>
      <c r="S963" s="1"/>
      <c r="T963" s="1"/>
      <c r="U963" s="1"/>
      <c r="V963" s="1"/>
      <c r="W963" s="1"/>
      <c r="X963" s="1"/>
      <c r="Y963" s="1"/>
      <c r="Z963" s="1"/>
      <c r="AA963" s="1"/>
      <c r="AB963" s="1"/>
      <c r="AC963" s="1"/>
      <c r="AD963" s="1"/>
      <c r="AE963" s="1"/>
      <c r="AF963" s="1"/>
      <c r="AG963" s="1"/>
    </row>
    <row r="964" spans="1:33" ht="14.25" customHeight="1">
      <c r="A964" s="26"/>
      <c r="B964" s="26"/>
      <c r="C964" s="26"/>
      <c r="D964" s="26"/>
      <c r="E964" s="26"/>
      <c r="F964" s="26"/>
      <c r="G964" s="26"/>
      <c r="H964" s="26"/>
      <c r="I964" s="26"/>
      <c r="J964" s="26"/>
      <c r="K964" s="26"/>
      <c r="L964" s="26"/>
      <c r="M964" s="26"/>
      <c r="N964" s="1"/>
      <c r="O964" s="1"/>
      <c r="P964" s="1"/>
      <c r="Q964" s="1"/>
      <c r="R964" s="1"/>
      <c r="S964" s="1"/>
      <c r="T964" s="1"/>
      <c r="U964" s="1"/>
      <c r="V964" s="1"/>
      <c r="W964" s="1"/>
      <c r="X964" s="1"/>
      <c r="Y964" s="1"/>
      <c r="Z964" s="1"/>
      <c r="AA964" s="1"/>
      <c r="AB964" s="1"/>
      <c r="AC964" s="1"/>
      <c r="AD964" s="1"/>
      <c r="AE964" s="1"/>
      <c r="AF964" s="1"/>
      <c r="AG964" s="1"/>
    </row>
    <row r="965" spans="1:33" ht="14.25" customHeight="1">
      <c r="A965" s="26"/>
      <c r="B965" s="26"/>
      <c r="C965" s="26"/>
      <c r="D965" s="26"/>
      <c r="E965" s="26"/>
      <c r="F965" s="26"/>
      <c r="G965" s="26"/>
      <c r="H965" s="26"/>
      <c r="I965" s="26"/>
      <c r="J965" s="26"/>
      <c r="K965" s="26"/>
      <c r="L965" s="26"/>
      <c r="M965" s="26"/>
      <c r="N965" s="1"/>
      <c r="O965" s="1"/>
      <c r="P965" s="1"/>
      <c r="Q965" s="1"/>
      <c r="R965" s="1"/>
      <c r="S965" s="1"/>
      <c r="T965" s="1"/>
      <c r="U965" s="1"/>
      <c r="V965" s="1"/>
      <c r="W965" s="1"/>
      <c r="X965" s="1"/>
      <c r="Y965" s="1"/>
      <c r="Z965" s="1"/>
      <c r="AA965" s="1"/>
      <c r="AB965" s="1"/>
      <c r="AC965" s="1"/>
      <c r="AD965" s="1"/>
      <c r="AE965" s="1"/>
      <c r="AF965" s="1"/>
      <c r="AG965" s="1"/>
    </row>
    <row r="966" spans="1:33" ht="14.25" customHeight="1">
      <c r="A966" s="26"/>
      <c r="B966" s="26"/>
      <c r="C966" s="26"/>
      <c r="D966" s="26"/>
      <c r="E966" s="26"/>
      <c r="F966" s="26"/>
      <c r="G966" s="26"/>
      <c r="H966" s="26"/>
      <c r="I966" s="26"/>
      <c r="J966" s="26"/>
      <c r="K966" s="26"/>
      <c r="L966" s="26"/>
      <c r="M966" s="26"/>
      <c r="N966" s="1"/>
      <c r="O966" s="1"/>
      <c r="P966" s="1"/>
      <c r="Q966" s="1"/>
      <c r="R966" s="1"/>
      <c r="S966" s="1"/>
      <c r="T966" s="1"/>
      <c r="U966" s="1"/>
      <c r="V966" s="1"/>
      <c r="W966" s="1"/>
      <c r="X966" s="1"/>
      <c r="Y966" s="1"/>
      <c r="Z966" s="1"/>
      <c r="AA966" s="1"/>
      <c r="AB966" s="1"/>
      <c r="AC966" s="1"/>
      <c r="AD966" s="1"/>
      <c r="AE966" s="1"/>
      <c r="AF966" s="1"/>
      <c r="AG966" s="1"/>
    </row>
    <row r="967" spans="1:33" ht="14.25" customHeight="1">
      <c r="A967" s="26"/>
      <c r="B967" s="26"/>
      <c r="C967" s="26"/>
      <c r="D967" s="26"/>
      <c r="E967" s="26"/>
      <c r="F967" s="26"/>
      <c r="G967" s="26"/>
      <c r="H967" s="26"/>
      <c r="I967" s="26"/>
      <c r="J967" s="26"/>
      <c r="K967" s="26"/>
      <c r="L967" s="26"/>
      <c r="M967" s="26"/>
      <c r="N967" s="1"/>
      <c r="O967" s="1"/>
      <c r="P967" s="1"/>
      <c r="Q967" s="1"/>
      <c r="R967" s="1"/>
      <c r="S967" s="1"/>
      <c r="T967" s="1"/>
      <c r="U967" s="1"/>
      <c r="V967" s="1"/>
      <c r="W967" s="1"/>
      <c r="X967" s="1"/>
      <c r="Y967" s="1"/>
      <c r="Z967" s="1"/>
      <c r="AA967" s="1"/>
      <c r="AB967" s="1"/>
      <c r="AC967" s="1"/>
      <c r="AD967" s="1"/>
      <c r="AE967" s="1"/>
      <c r="AF967" s="1"/>
      <c r="AG967" s="1"/>
    </row>
    <row r="968" spans="1:33" ht="14.25" customHeight="1">
      <c r="A968" s="26"/>
      <c r="B968" s="26"/>
      <c r="C968" s="26"/>
      <c r="D968" s="26"/>
      <c r="E968" s="26"/>
      <c r="F968" s="26"/>
      <c r="G968" s="26"/>
      <c r="H968" s="26"/>
      <c r="I968" s="26"/>
      <c r="J968" s="26"/>
      <c r="K968" s="26"/>
      <c r="L968" s="26"/>
      <c r="M968" s="26"/>
      <c r="N968" s="1"/>
      <c r="O968" s="1"/>
      <c r="P968" s="1"/>
      <c r="Q968" s="1"/>
      <c r="R968" s="1"/>
      <c r="S968" s="1"/>
      <c r="T968" s="1"/>
      <c r="U968" s="1"/>
      <c r="V968" s="1"/>
      <c r="W968" s="1"/>
      <c r="X968" s="1"/>
      <c r="Y968" s="1"/>
      <c r="Z968" s="1"/>
      <c r="AA968" s="1"/>
      <c r="AB968" s="1"/>
      <c r="AC968" s="1"/>
      <c r="AD968" s="1"/>
      <c r="AE968" s="1"/>
      <c r="AF968" s="1"/>
      <c r="AG968" s="1"/>
    </row>
    <row r="969" spans="1:33" ht="14.25" customHeight="1">
      <c r="A969" s="26"/>
      <c r="B969" s="26"/>
      <c r="C969" s="26"/>
      <c r="D969" s="26"/>
      <c r="E969" s="26"/>
      <c r="F969" s="26"/>
      <c r="G969" s="26"/>
      <c r="H969" s="26"/>
      <c r="I969" s="26"/>
      <c r="J969" s="26"/>
      <c r="K969" s="26"/>
      <c r="L969" s="26"/>
      <c r="M969" s="26"/>
      <c r="N969" s="1"/>
      <c r="O969" s="1"/>
      <c r="P969" s="1"/>
      <c r="Q969" s="1"/>
      <c r="R969" s="1"/>
      <c r="S969" s="1"/>
      <c r="T969" s="1"/>
      <c r="U969" s="1"/>
      <c r="V969" s="1"/>
      <c r="W969" s="1"/>
      <c r="X969" s="1"/>
      <c r="Y969" s="1"/>
      <c r="Z969" s="1"/>
      <c r="AA969" s="1"/>
      <c r="AB969" s="1"/>
      <c r="AC969" s="1"/>
      <c r="AD969" s="1"/>
      <c r="AE969" s="1"/>
      <c r="AF969" s="1"/>
      <c r="AG969" s="1"/>
    </row>
    <row r="970" spans="1:33" ht="14.25" customHeight="1">
      <c r="A970" s="26"/>
      <c r="B970" s="26"/>
      <c r="C970" s="26"/>
      <c r="D970" s="26"/>
      <c r="E970" s="26"/>
      <c r="F970" s="26"/>
      <c r="G970" s="26"/>
      <c r="H970" s="26"/>
      <c r="I970" s="26"/>
      <c r="J970" s="26"/>
      <c r="K970" s="26"/>
      <c r="L970" s="26"/>
      <c r="M970" s="26"/>
      <c r="N970" s="1"/>
      <c r="O970" s="1"/>
      <c r="P970" s="1"/>
      <c r="Q970" s="1"/>
      <c r="R970" s="1"/>
      <c r="S970" s="1"/>
      <c r="T970" s="1"/>
      <c r="U970" s="1"/>
      <c r="V970" s="1"/>
      <c r="W970" s="1"/>
      <c r="X970" s="1"/>
      <c r="Y970" s="1"/>
      <c r="Z970" s="1"/>
      <c r="AA970" s="1"/>
      <c r="AB970" s="1"/>
      <c r="AC970" s="1"/>
      <c r="AD970" s="1"/>
      <c r="AE970" s="1"/>
      <c r="AF970" s="1"/>
      <c r="AG970" s="1"/>
    </row>
    <row r="971" spans="1:33" ht="14.25" customHeight="1">
      <c r="A971" s="26"/>
      <c r="B971" s="26"/>
      <c r="C971" s="26"/>
      <c r="D971" s="26"/>
      <c r="E971" s="26"/>
      <c r="F971" s="26"/>
      <c r="G971" s="26"/>
      <c r="H971" s="26"/>
      <c r="I971" s="26"/>
      <c r="J971" s="26"/>
      <c r="K971" s="26"/>
      <c r="L971" s="26"/>
      <c r="M971" s="26"/>
      <c r="N971" s="1"/>
      <c r="O971" s="1"/>
      <c r="P971" s="1"/>
      <c r="Q971" s="1"/>
      <c r="R971" s="1"/>
      <c r="S971" s="1"/>
      <c r="T971" s="1"/>
      <c r="U971" s="1"/>
      <c r="V971" s="1"/>
      <c r="W971" s="1"/>
      <c r="X971" s="1"/>
      <c r="Y971" s="1"/>
      <c r="Z971" s="1"/>
      <c r="AA971" s="1"/>
      <c r="AB971" s="1"/>
      <c r="AC971" s="1"/>
      <c r="AD971" s="1"/>
      <c r="AE971" s="1"/>
      <c r="AF971" s="1"/>
      <c r="AG971" s="1"/>
    </row>
    <row r="972" spans="1:33" ht="14.25" customHeight="1">
      <c r="A972" s="26"/>
      <c r="B972" s="26"/>
      <c r="C972" s="26"/>
      <c r="D972" s="26"/>
      <c r="E972" s="26"/>
      <c r="F972" s="26"/>
      <c r="G972" s="26"/>
      <c r="H972" s="26"/>
      <c r="I972" s="26"/>
      <c r="J972" s="26"/>
      <c r="K972" s="26"/>
      <c r="L972" s="26"/>
      <c r="M972" s="26"/>
      <c r="N972" s="1"/>
      <c r="O972" s="1"/>
      <c r="P972" s="1"/>
      <c r="Q972" s="1"/>
      <c r="R972" s="1"/>
      <c r="S972" s="1"/>
      <c r="T972" s="1"/>
      <c r="U972" s="1"/>
      <c r="V972" s="1"/>
      <c r="W972" s="1"/>
      <c r="X972" s="1"/>
      <c r="Y972" s="1"/>
      <c r="Z972" s="1"/>
      <c r="AA972" s="1"/>
      <c r="AB972" s="1"/>
      <c r="AC972" s="1"/>
      <c r="AD972" s="1"/>
      <c r="AE972" s="1"/>
      <c r="AF972" s="1"/>
      <c r="AG972" s="1"/>
    </row>
    <row r="973" spans="1:33" ht="14.25" customHeight="1">
      <c r="A973" s="26"/>
      <c r="B973" s="26"/>
      <c r="C973" s="26"/>
      <c r="D973" s="26"/>
      <c r="E973" s="26"/>
      <c r="F973" s="26"/>
      <c r="G973" s="26"/>
      <c r="H973" s="26"/>
      <c r="I973" s="26"/>
      <c r="J973" s="26"/>
      <c r="K973" s="26"/>
      <c r="L973" s="26"/>
      <c r="M973" s="26"/>
      <c r="N973" s="1"/>
      <c r="O973" s="1"/>
      <c r="P973" s="1"/>
      <c r="Q973" s="1"/>
      <c r="R973" s="1"/>
      <c r="S973" s="1"/>
      <c r="T973" s="1"/>
      <c r="U973" s="1"/>
      <c r="V973" s="1"/>
      <c r="W973" s="1"/>
      <c r="X973" s="1"/>
      <c r="Y973" s="1"/>
      <c r="Z973" s="1"/>
      <c r="AA973" s="1"/>
      <c r="AB973" s="1"/>
      <c r="AC973" s="1"/>
      <c r="AD973" s="1"/>
      <c r="AE973" s="1"/>
      <c r="AF973" s="1"/>
      <c r="AG973" s="1"/>
    </row>
    <row r="974" spans="1:33" ht="14.25" customHeight="1">
      <c r="A974" s="26"/>
      <c r="B974" s="26"/>
      <c r="C974" s="26"/>
      <c r="D974" s="26"/>
      <c r="E974" s="26"/>
      <c r="F974" s="26"/>
      <c r="G974" s="26"/>
      <c r="H974" s="26"/>
      <c r="I974" s="26"/>
      <c r="J974" s="26"/>
      <c r="K974" s="26"/>
      <c r="L974" s="26"/>
      <c r="M974" s="26"/>
      <c r="N974" s="1"/>
      <c r="O974" s="1"/>
      <c r="P974" s="1"/>
      <c r="Q974" s="1"/>
      <c r="R974" s="1"/>
      <c r="S974" s="1"/>
      <c r="T974" s="1"/>
      <c r="U974" s="1"/>
      <c r="V974" s="1"/>
      <c r="W974" s="1"/>
      <c r="X974" s="1"/>
      <c r="Y974" s="1"/>
      <c r="Z974" s="1"/>
      <c r="AA974" s="1"/>
      <c r="AB974" s="1"/>
      <c r="AC974" s="1"/>
      <c r="AD974" s="1"/>
      <c r="AE974" s="1"/>
      <c r="AF974" s="1"/>
      <c r="AG974" s="1"/>
    </row>
  </sheetData>
  <mergeCells count="31">
    <mergeCell ref="C11:E11"/>
    <mergeCell ref="B9:C9"/>
    <mergeCell ref="B10:K10"/>
    <mergeCell ref="B2:K2"/>
    <mergeCell ref="B3:K3"/>
    <mergeCell ref="B5:K5"/>
    <mergeCell ref="B4:K4"/>
    <mergeCell ref="B6:K6"/>
    <mergeCell ref="B7:K7"/>
    <mergeCell ref="B8:K8"/>
    <mergeCell ref="B20:B21"/>
    <mergeCell ref="C20:E21"/>
    <mergeCell ref="B26:B27"/>
    <mergeCell ref="C26:E27"/>
    <mergeCell ref="B22:B23"/>
    <mergeCell ref="C22:E23"/>
    <mergeCell ref="B24:B25"/>
    <mergeCell ref="C24:E25"/>
    <mergeCell ref="C12:E13"/>
    <mergeCell ref="B12:B13"/>
    <mergeCell ref="B18:B19"/>
    <mergeCell ref="C18:E19"/>
    <mergeCell ref="B14:B15"/>
    <mergeCell ref="B16:B17"/>
    <mergeCell ref="C14:E15"/>
    <mergeCell ref="C16:E17"/>
    <mergeCell ref="B28:B29"/>
    <mergeCell ref="C28:E29"/>
    <mergeCell ref="B32:E33"/>
    <mergeCell ref="E36:I36"/>
    <mergeCell ref="B30:E31"/>
  </mergeCells>
  <printOptions horizontalCentered="1"/>
  <pageMargins left="0.19685039370078741" right="0.19685039370078741" top="0.19685039370078741" bottom="0.39370078740157483" header="0" footer="0"/>
  <pageSetup paperSize="9" scale="76" orientation="landscape" r:id="rId1"/>
  <headerFooter>
    <oddFooter>&amp;C___________________________________________
Assinatura do Técnico Responsável&amp;RPágina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1">
    <pageSetUpPr fitToPage="1"/>
  </sheetPr>
  <dimension ref="B1:O25"/>
  <sheetViews>
    <sheetView view="pageBreakPreview" zoomScale="110" zoomScaleNormal="85" zoomScaleSheetLayoutView="110" workbookViewId="0">
      <selection activeCell="D18" sqref="D18"/>
    </sheetView>
  </sheetViews>
  <sheetFormatPr defaultColWidth="9" defaultRowHeight="15"/>
  <cols>
    <col min="1" max="1" width="1.5" style="50" customWidth="1"/>
    <col min="2" max="3" width="19" style="50" customWidth="1"/>
    <col min="4" max="4" width="19.375" style="50" customWidth="1"/>
    <col min="5" max="5" width="20.625" style="50" customWidth="1"/>
    <col min="6" max="8" width="19" style="50" customWidth="1"/>
    <col min="9" max="9" width="1.375" style="50" customWidth="1"/>
    <col min="10" max="10" width="13.375" style="50" bestFit="1" customWidth="1"/>
    <col min="11" max="11" width="29" style="50" customWidth="1"/>
    <col min="12" max="12" width="15.875" style="50" customWidth="1"/>
    <col min="13" max="13" width="27.375" style="50" bestFit="1" customWidth="1"/>
    <col min="14" max="14" width="13.375" style="50" customWidth="1"/>
    <col min="15" max="15" width="9" style="50" bestFit="1" customWidth="1"/>
    <col min="16" max="16384" width="9" style="50"/>
  </cols>
  <sheetData>
    <row r="1" spans="2:12" ht="5.25" customHeight="1" thickBot="1">
      <c r="B1" s="48"/>
      <c r="C1" s="48"/>
      <c r="D1" s="49"/>
      <c r="E1" s="49"/>
      <c r="F1" s="49"/>
      <c r="G1" s="48"/>
      <c r="H1" s="49"/>
      <c r="I1" s="49"/>
      <c r="J1" s="48"/>
    </row>
    <row r="2" spans="2:12" ht="30" customHeight="1">
      <c r="B2" s="940" t="s">
        <v>52</v>
      </c>
      <c r="C2" s="941"/>
      <c r="D2" s="941"/>
      <c r="E2" s="941"/>
      <c r="F2" s="941"/>
      <c r="G2" s="941"/>
      <c r="H2" s="942"/>
      <c r="I2" s="51"/>
      <c r="J2" s="48"/>
    </row>
    <row r="3" spans="2:12" ht="30" customHeight="1">
      <c r="B3" s="943" t="s">
        <v>7123</v>
      </c>
      <c r="C3" s="944"/>
      <c r="D3" s="944"/>
      <c r="E3" s="944"/>
      <c r="F3" s="944"/>
      <c r="G3" s="944"/>
      <c r="H3" s="945"/>
      <c r="I3" s="52"/>
      <c r="J3" s="48"/>
      <c r="L3" s="134"/>
    </row>
    <row r="4" spans="2:12" ht="18" customHeight="1">
      <c r="B4" s="937" t="str">
        <f>PO!B4</f>
        <v>Local: Alameda Rio Araguaia, 501, Tietê, DIVINÓPOLIS/MG</v>
      </c>
      <c r="C4" s="938"/>
      <c r="D4" s="938"/>
      <c r="E4" s="938"/>
      <c r="F4" s="938"/>
      <c r="G4" s="938"/>
      <c r="H4" s="939"/>
      <c r="I4" s="54"/>
      <c r="J4" s="48"/>
      <c r="L4" s="134"/>
    </row>
    <row r="5" spans="2:12" ht="42.75" customHeight="1">
      <c r="B5" s="946" t="str">
        <f>PO!B5</f>
        <v>Projeto: CONTRATAÇÃO DE EMPRESA ESPECIALIZADA COM FORNECIMENTO DE MATERIAIS, EQUIPAMENTOS E MÃO DE OBRA QUALIFICADA PARA A EXECUÇÃO DA REFORMA DOS BANHEIROS E VESTIÁRIOS DA ESCOLA MUNICIPAL OTÁVIO OLÍMPIO DE OLIVEIRA, NO MUNICIPIO DE DIVINÓPOLIS, MG.</v>
      </c>
      <c r="C5" s="947"/>
      <c r="D5" s="947"/>
      <c r="E5" s="947"/>
      <c r="F5" s="947"/>
      <c r="G5" s="947"/>
      <c r="H5" s="948"/>
      <c r="I5" s="54"/>
      <c r="J5" s="48"/>
      <c r="L5" s="134"/>
    </row>
    <row r="6" spans="2:12" ht="18" customHeight="1">
      <c r="B6" s="937" t="str">
        <f>PO!B6</f>
        <v xml:space="preserve">Responsável Técnico:  </v>
      </c>
      <c r="C6" s="938"/>
      <c r="D6" s="938"/>
      <c r="E6" s="938"/>
      <c r="F6" s="938"/>
      <c r="G6" s="938"/>
      <c r="H6" s="939"/>
      <c r="I6" s="54"/>
      <c r="J6" s="48"/>
      <c r="L6" s="135"/>
    </row>
    <row r="7" spans="2:12" ht="18" customHeight="1">
      <c r="B7" s="937" t="str">
        <f>PO!B7</f>
        <v xml:space="preserve">Nº CREA/CAU: </v>
      </c>
      <c r="C7" s="938"/>
      <c r="D7" s="938"/>
      <c r="E7" s="938"/>
      <c r="F7" s="938"/>
      <c r="G7" s="938"/>
      <c r="H7" s="939"/>
      <c r="I7" s="54"/>
      <c r="J7" s="48"/>
      <c r="L7" s="135"/>
    </row>
    <row r="8" spans="2:12" ht="18" customHeight="1">
      <c r="B8" s="951" t="s">
        <v>55</v>
      </c>
      <c r="C8" s="952"/>
      <c r="D8" s="958">
        <f>PO!K90</f>
        <v>0</v>
      </c>
      <c r="E8" s="958"/>
      <c r="F8" s="961" t="e">
        <f>D8/$D$8</f>
        <v>#DIV/0!</v>
      </c>
      <c r="G8" s="962"/>
      <c r="H8" s="653"/>
      <c r="I8" s="54"/>
      <c r="J8" s="48"/>
      <c r="L8" s="55"/>
    </row>
    <row r="9" spans="2:12" ht="18" customHeight="1">
      <c r="B9" s="951" t="s">
        <v>56</v>
      </c>
      <c r="C9" s="952"/>
      <c r="D9" s="958">
        <f>D8</f>
        <v>0</v>
      </c>
      <c r="E9" s="958"/>
      <c r="F9" s="961" t="e">
        <f t="shared" ref="F9:F10" si="0">D9/$D$8</f>
        <v>#DIV/0!</v>
      </c>
      <c r="G9" s="962"/>
      <c r="H9" s="654"/>
      <c r="I9" s="54"/>
      <c r="J9" s="48"/>
      <c r="L9" s="55"/>
    </row>
    <row r="10" spans="2:12" ht="18" customHeight="1">
      <c r="B10" s="953" t="s">
        <v>57</v>
      </c>
      <c r="C10" s="954"/>
      <c r="D10" s="959"/>
      <c r="E10" s="960"/>
      <c r="F10" s="963" t="e">
        <f t="shared" si="0"/>
        <v>#DIV/0!</v>
      </c>
      <c r="G10" s="964"/>
      <c r="H10" s="655"/>
      <c r="I10" s="54"/>
      <c r="J10" s="48"/>
      <c r="L10" s="55"/>
    </row>
    <row r="11" spans="2:12" ht="18" customHeight="1" thickBot="1">
      <c r="B11" s="955" t="str">
        <f>B2</f>
        <v>CRONOGRAMA DE DESEMBOLSO</v>
      </c>
      <c r="C11" s="956"/>
      <c r="D11" s="956"/>
      <c r="E11" s="956"/>
      <c r="F11" s="956"/>
      <c r="G11" s="956"/>
      <c r="H11" s="957"/>
      <c r="I11" s="56"/>
    </row>
    <row r="12" spans="2:12" ht="18" customHeight="1">
      <c r="B12" s="656" t="s">
        <v>53</v>
      </c>
      <c r="C12" s="159" t="s">
        <v>22</v>
      </c>
      <c r="D12" s="160" t="s">
        <v>54</v>
      </c>
      <c r="E12" s="158" t="s">
        <v>50</v>
      </c>
      <c r="F12" s="160" t="s">
        <v>54</v>
      </c>
      <c r="G12" s="158" t="s">
        <v>51</v>
      </c>
      <c r="H12" s="657" t="s">
        <v>54</v>
      </c>
      <c r="I12" s="57"/>
    </row>
    <row r="13" spans="2:12" ht="27" customHeight="1">
      <c r="B13" s="658" t="s">
        <v>30</v>
      </c>
      <c r="C13" s="156">
        <f>CFF!H31</f>
        <v>0</v>
      </c>
      <c r="D13" s="161" t="e">
        <f>C13/$C$17</f>
        <v>#DIV/0!</v>
      </c>
      <c r="E13" s="162" t="e">
        <f>D13*D9</f>
        <v>#DIV/0!</v>
      </c>
      <c r="F13" s="161" t="e">
        <f>E13/$C$17</f>
        <v>#DIV/0!</v>
      </c>
      <c r="G13" s="162" t="e">
        <f>D13*$D$10</f>
        <v>#DIV/0!</v>
      </c>
      <c r="H13" s="659" t="e">
        <f>G13/$C$17</f>
        <v>#DIV/0!</v>
      </c>
      <c r="I13" s="58"/>
      <c r="J13" s="61"/>
    </row>
    <row r="14" spans="2:12" ht="27" customHeight="1">
      <c r="B14" s="660" t="s">
        <v>31</v>
      </c>
      <c r="C14" s="157">
        <f>CFF!I31</f>
        <v>0</v>
      </c>
      <c r="D14" s="161" t="e">
        <f t="shared" ref="D14:D16" si="1">C14/$C$17</f>
        <v>#DIV/0!</v>
      </c>
      <c r="E14" s="162" t="e">
        <f>D14*D9</f>
        <v>#DIV/0!</v>
      </c>
      <c r="F14" s="161" t="e">
        <f t="shared" ref="F14:F16" si="2">E14/$C$17</f>
        <v>#DIV/0!</v>
      </c>
      <c r="G14" s="162" t="e">
        <f t="shared" ref="G14:G15" si="3">D14*$D$10</f>
        <v>#DIV/0!</v>
      </c>
      <c r="H14" s="659" t="e">
        <f t="shared" ref="H14:H16" si="4">G14/$C$17</f>
        <v>#DIV/0!</v>
      </c>
      <c r="I14" s="58"/>
    </row>
    <row r="15" spans="2:12" ht="27" customHeight="1">
      <c r="B15" s="660" t="s">
        <v>22156</v>
      </c>
      <c r="C15" s="157">
        <f>CFF!J31</f>
        <v>0</v>
      </c>
      <c r="D15" s="161" t="e">
        <f t="shared" si="1"/>
        <v>#DIV/0!</v>
      </c>
      <c r="E15" s="162" t="e">
        <f>D15*D9</f>
        <v>#DIV/0!</v>
      </c>
      <c r="F15" s="161" t="e">
        <f t="shared" si="2"/>
        <v>#DIV/0!</v>
      </c>
      <c r="G15" s="162" t="e">
        <f t="shared" si="3"/>
        <v>#DIV/0!</v>
      </c>
      <c r="H15" s="659" t="e">
        <f t="shared" si="4"/>
        <v>#DIV/0!</v>
      </c>
      <c r="I15" s="58"/>
    </row>
    <row r="16" spans="2:12" ht="27" customHeight="1">
      <c r="B16" s="660" t="s">
        <v>28659</v>
      </c>
      <c r="C16" s="157">
        <f>CFF!K31</f>
        <v>0</v>
      </c>
      <c r="D16" s="161" t="e">
        <f t="shared" si="1"/>
        <v>#DIV/0!</v>
      </c>
      <c r="E16" s="162" t="e">
        <f>D16*D9</f>
        <v>#DIV/0!</v>
      </c>
      <c r="F16" s="161" t="e">
        <f t="shared" si="2"/>
        <v>#DIV/0!</v>
      </c>
      <c r="G16" s="162" t="e">
        <f t="shared" ref="G16" si="5">D16*$D$10</f>
        <v>#DIV/0!</v>
      </c>
      <c r="H16" s="659" t="e">
        <f t="shared" si="4"/>
        <v>#DIV/0!</v>
      </c>
      <c r="I16" s="58"/>
    </row>
    <row r="17" spans="2:15" ht="27" customHeight="1" thickBot="1">
      <c r="B17" s="661" t="s">
        <v>58</v>
      </c>
      <c r="C17" s="662">
        <f>SUM(C13:C16)</f>
        <v>0</v>
      </c>
      <c r="D17" s="663" t="e">
        <f>SUM(D13:D16)</f>
        <v>#DIV/0!</v>
      </c>
      <c r="E17" s="664" t="e">
        <f>SUM(E13:E16)</f>
        <v>#DIV/0!</v>
      </c>
      <c r="F17" s="663" t="e">
        <f>SUM(F13:F16)</f>
        <v>#DIV/0!</v>
      </c>
      <c r="G17" s="664" t="e">
        <f t="shared" ref="G17:H17" si="6">SUM(G13:G15)</f>
        <v>#DIV/0!</v>
      </c>
      <c r="H17" s="665" t="e">
        <f t="shared" si="6"/>
        <v>#DIV/0!</v>
      </c>
      <c r="I17" s="59"/>
      <c r="J17" s="50" t="e">
        <f>H17+F17=100%</f>
        <v>#DIV/0!</v>
      </c>
      <c r="K17" s="50" t="e">
        <f>E17+G17=D8</f>
        <v>#DIV/0!</v>
      </c>
      <c r="M17" s="48"/>
    </row>
    <row r="19" spans="2:15">
      <c r="M19" s="53"/>
      <c r="N19" s="60"/>
      <c r="O19" s="61"/>
    </row>
    <row r="20" spans="2:15">
      <c r="C20" s="50" t="b">
        <f>C17=CFF!K33</f>
        <v>1</v>
      </c>
      <c r="F20" s="50" t="e">
        <f>F21=F17</f>
        <v>#DIV/0!</v>
      </c>
      <c r="H20" s="50" t="e">
        <f>H21=H17</f>
        <v>#DIV/0!</v>
      </c>
      <c r="M20" s="53"/>
      <c r="N20" s="60"/>
      <c r="O20" s="61"/>
    </row>
    <row r="21" spans="2:15" ht="15" customHeight="1">
      <c r="F21" s="687" t="e">
        <f>D9/D8</f>
        <v>#DIV/0!</v>
      </c>
      <c r="H21" s="147" t="e">
        <f>D10/D8</f>
        <v>#DIV/0!</v>
      </c>
      <c r="M21" s="53"/>
      <c r="N21" s="60"/>
      <c r="O21" s="61"/>
    </row>
    <row r="22" spans="2:15">
      <c r="B22" s="949"/>
      <c r="C22" s="949"/>
      <c r="D22" s="950"/>
      <c r="E22" s="950"/>
      <c r="F22" s="950"/>
      <c r="G22" s="950"/>
      <c r="H22" s="950"/>
      <c r="M22" s="53"/>
      <c r="N22" s="60"/>
      <c r="O22" s="61"/>
    </row>
    <row r="23" spans="2:15">
      <c r="B23" s="950"/>
      <c r="C23" s="950"/>
      <c r="D23" s="950"/>
      <c r="E23" s="950"/>
      <c r="F23" s="950"/>
      <c r="G23" s="950"/>
      <c r="H23" s="950"/>
      <c r="M23" s="53"/>
      <c r="N23" s="60"/>
    </row>
    <row r="24" spans="2:15" ht="15.75">
      <c r="E24" s="63"/>
    </row>
    <row r="25" spans="2:15" ht="15.75">
      <c r="E25" s="63"/>
    </row>
  </sheetData>
  <dataConsolidate/>
  <mergeCells count="17">
    <mergeCell ref="B22:H23"/>
    <mergeCell ref="B8:C8"/>
    <mergeCell ref="B9:C9"/>
    <mergeCell ref="B10:C10"/>
    <mergeCell ref="B11:H11"/>
    <mergeCell ref="D8:E8"/>
    <mergeCell ref="D9:E9"/>
    <mergeCell ref="D10:E10"/>
    <mergeCell ref="F8:G8"/>
    <mergeCell ref="F9:G9"/>
    <mergeCell ref="F10:G10"/>
    <mergeCell ref="B7:H7"/>
    <mergeCell ref="B2:H2"/>
    <mergeCell ref="B3:H3"/>
    <mergeCell ref="B4:H4"/>
    <mergeCell ref="B5:H5"/>
    <mergeCell ref="B6:H6"/>
  </mergeCells>
  <phoneticPr fontId="58" type="noConversion"/>
  <conditionalFormatting sqref="M17 J1:J10">
    <cfRule type="top10" dxfId="24" priority="1" rank="10"/>
  </conditionalFormatting>
  <printOptions horizontalCentered="1"/>
  <pageMargins left="0.39370078740157483" right="0.39370078740157483" top="0.39370078740157483" bottom="0.39370078740157483" header="0" footer="0.19685039370078741"/>
  <pageSetup paperSize="9" scale="86" orientation="landscape" r:id="rId1"/>
  <headerFooter>
    <oddFooter>&amp;C___________________________________________
Assinatura do Técnico Responsável&amp;RPágina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23"/>
  <sheetViews>
    <sheetView showGridLines="0" showZeros="0" view="pageBreakPreview" topLeftCell="B1" zoomScale="80" zoomScaleSheetLayoutView="80" workbookViewId="0">
      <selection activeCell="E32" sqref="E32"/>
    </sheetView>
  </sheetViews>
  <sheetFormatPr defaultColWidth="12.625" defaultRowHeight="15" customHeight="1"/>
  <cols>
    <col min="1" max="1" width="1.625" style="313" customWidth="1"/>
    <col min="2" max="2" width="9.625" style="191" customWidth="1"/>
    <col min="3" max="4" width="13.125" style="191" customWidth="1"/>
    <col min="5" max="5" width="91" style="191" customWidth="1"/>
    <col min="6" max="6" width="10.125" style="191" customWidth="1"/>
    <col min="7" max="7" width="15.625" style="191" customWidth="1"/>
    <col min="8" max="8" width="15.625" style="193" customWidth="1"/>
    <col min="9" max="9" width="15.625" style="191" customWidth="1"/>
    <col min="10" max="10" width="15.625" style="195" customWidth="1"/>
    <col min="11" max="11" width="15.625" style="191" customWidth="1"/>
    <col min="12" max="12" width="15.625" style="195" customWidth="1"/>
    <col min="13" max="13" width="15.625" style="191" customWidth="1"/>
    <col min="14" max="14" width="15.625" style="195" customWidth="1"/>
    <col min="15" max="15" width="15.625" style="191" customWidth="1"/>
    <col min="16" max="16" width="15.625" style="195" customWidth="1"/>
    <col min="17" max="17" width="15.625" style="191" customWidth="1"/>
    <col min="18" max="18" width="15.625" style="195" customWidth="1"/>
    <col min="19" max="19" width="15.625" style="191" customWidth="1"/>
    <col min="20" max="20" width="1" style="313" customWidth="1"/>
    <col min="21" max="21" width="14.625" style="191" customWidth="1"/>
    <col min="22" max="22" width="15.375" style="191" customWidth="1"/>
    <col min="23" max="23" width="9" style="191" customWidth="1"/>
    <col min="24" max="33" width="8.625" style="191" customWidth="1"/>
    <col min="34" max="16384" width="12.625" style="191"/>
  </cols>
  <sheetData>
    <row r="1" spans="1:33" s="313" customFormat="1" ht="7.5" customHeight="1" thickBot="1">
      <c r="A1" s="307"/>
      <c r="B1" s="308"/>
      <c r="C1" s="308"/>
      <c r="D1" s="308"/>
      <c r="E1" s="309"/>
      <c r="F1" s="308"/>
      <c r="G1" s="310"/>
      <c r="H1" s="311"/>
      <c r="I1" s="310"/>
      <c r="J1" s="312"/>
      <c r="K1" s="310"/>
      <c r="L1" s="312"/>
      <c r="M1" s="310"/>
      <c r="N1" s="312"/>
      <c r="O1" s="310"/>
      <c r="P1" s="312"/>
      <c r="Q1" s="310"/>
      <c r="R1" s="312"/>
      <c r="S1" s="310"/>
      <c r="T1" s="307"/>
      <c r="U1" s="307"/>
      <c r="V1" s="307"/>
      <c r="W1" s="307"/>
      <c r="X1" s="307"/>
      <c r="Y1" s="307"/>
      <c r="Z1" s="307"/>
      <c r="AA1" s="307"/>
      <c r="AB1" s="307"/>
      <c r="AC1" s="307"/>
      <c r="AD1" s="307"/>
      <c r="AE1" s="307"/>
      <c r="AF1" s="307"/>
      <c r="AG1" s="307"/>
    </row>
    <row r="2" spans="1:33" ht="24.95" customHeight="1">
      <c r="A2" s="307"/>
      <c r="B2" s="831" t="s">
        <v>21263</v>
      </c>
      <c r="C2" s="832"/>
      <c r="D2" s="832"/>
      <c r="E2" s="832"/>
      <c r="F2" s="832"/>
      <c r="G2" s="832"/>
      <c r="H2" s="832"/>
      <c r="I2" s="832"/>
      <c r="J2" s="832"/>
      <c r="K2" s="832"/>
      <c r="L2" s="832"/>
      <c r="M2" s="832"/>
      <c r="N2" s="832"/>
      <c r="O2" s="832"/>
      <c r="P2" s="832"/>
      <c r="Q2" s="832"/>
      <c r="R2" s="832"/>
      <c r="S2" s="968"/>
      <c r="T2" s="307"/>
      <c r="U2" s="314"/>
      <c r="V2" s="314"/>
      <c r="W2" s="314"/>
      <c r="X2" s="314"/>
      <c r="Y2" s="314"/>
      <c r="Z2" s="314"/>
      <c r="AA2" s="314"/>
      <c r="AB2" s="314"/>
      <c r="AC2" s="314"/>
      <c r="AD2" s="314"/>
      <c r="AE2" s="314"/>
      <c r="AF2" s="314"/>
      <c r="AG2" s="314"/>
    </row>
    <row r="3" spans="1:33" ht="24.95" customHeight="1">
      <c r="A3" s="307"/>
      <c r="B3" s="833" t="s">
        <v>5030</v>
      </c>
      <c r="C3" s="834"/>
      <c r="D3" s="834"/>
      <c r="E3" s="834"/>
      <c r="F3" s="834"/>
      <c r="G3" s="834"/>
      <c r="H3" s="834"/>
      <c r="I3" s="834"/>
      <c r="J3" s="834"/>
      <c r="K3" s="834"/>
      <c r="L3" s="834"/>
      <c r="M3" s="834"/>
      <c r="N3" s="834"/>
      <c r="O3" s="834"/>
      <c r="P3" s="834"/>
      <c r="Q3" s="834"/>
      <c r="R3" s="834"/>
      <c r="S3" s="969"/>
      <c r="T3" s="307"/>
      <c r="U3" s="314"/>
      <c r="V3" s="314"/>
      <c r="W3" s="314"/>
      <c r="X3" s="314"/>
      <c r="Y3" s="314"/>
      <c r="Z3" s="314"/>
      <c r="AA3" s="314"/>
      <c r="AB3" s="314"/>
      <c r="AC3" s="314"/>
      <c r="AD3" s="314"/>
      <c r="AE3" s="314"/>
      <c r="AF3" s="314"/>
      <c r="AG3" s="314"/>
    </row>
    <row r="4" spans="1:33" ht="20.100000000000001" customHeight="1">
      <c r="A4" s="307"/>
      <c r="B4" s="190"/>
      <c r="C4" s="387" t="s">
        <v>21257</v>
      </c>
      <c r="J4" s="194"/>
      <c r="P4" s="196"/>
      <c r="Q4" s="197"/>
      <c r="R4" s="198"/>
      <c r="S4" s="315"/>
      <c r="T4" s="307"/>
      <c r="U4" s="314"/>
      <c r="V4" s="314"/>
      <c r="W4" s="314"/>
      <c r="X4" s="314"/>
      <c r="Y4" s="314"/>
      <c r="Z4" s="314"/>
      <c r="AA4" s="314"/>
      <c r="AB4" s="314"/>
      <c r="AC4" s="314"/>
      <c r="AD4" s="314"/>
      <c r="AE4" s="314"/>
      <c r="AF4" s="314"/>
      <c r="AG4" s="314"/>
    </row>
    <row r="5" spans="1:33" ht="41.25" customHeight="1">
      <c r="A5" s="307"/>
      <c r="B5" s="200"/>
      <c r="C5" s="201"/>
      <c r="D5" s="201"/>
      <c r="E5" s="201"/>
      <c r="F5" s="975" t="s">
        <v>21222</v>
      </c>
      <c r="G5" s="975"/>
      <c r="H5" s="975"/>
      <c r="I5" s="975"/>
      <c r="J5" s="316"/>
      <c r="P5" s="317" t="s">
        <v>21223</v>
      </c>
      <c r="Q5" s="970">
        <v>1</v>
      </c>
      <c r="R5" s="970"/>
      <c r="S5" s="971"/>
      <c r="T5" s="307"/>
      <c r="U5" s="314"/>
      <c r="V5" s="314"/>
      <c r="W5" s="314"/>
      <c r="X5" s="314"/>
      <c r="Y5" s="314"/>
      <c r="Z5" s="314"/>
      <c r="AA5" s="314"/>
      <c r="AB5" s="314"/>
      <c r="AC5" s="314"/>
      <c r="AD5" s="314"/>
      <c r="AE5" s="314"/>
      <c r="AF5" s="314"/>
      <c r="AG5" s="314"/>
    </row>
    <row r="6" spans="1:33" ht="20.100000000000001" customHeight="1">
      <c r="A6" s="307"/>
      <c r="B6" s="972" t="str">
        <f>PO!B5</f>
        <v>Projeto: CONTRATAÇÃO DE EMPRESA ESPECIALIZADA COM FORNECIMENTO DE MATERIAIS, EQUIPAMENTOS E MÃO DE OBRA QUALIFICADA PARA A EXECUÇÃO DA REFORMA DOS BANHEIROS E VESTIÁRIOS DA ESCOLA MUNICIPAL OTÁVIO OLÍMPIO DE OLIVEIRA, NO MUNICIPIO DE DIVINÓPOLIS, MG.</v>
      </c>
      <c r="C6" s="973"/>
      <c r="D6" s="973"/>
      <c r="E6" s="973"/>
      <c r="F6" s="974" t="s">
        <v>21261</v>
      </c>
      <c r="G6" s="974"/>
      <c r="H6" s="974"/>
      <c r="I6" s="974"/>
      <c r="J6" s="318"/>
      <c r="K6" s="201"/>
      <c r="L6" s="212"/>
      <c r="M6" s="201"/>
      <c r="N6" s="212"/>
      <c r="O6" s="201"/>
      <c r="P6" s="209"/>
      <c r="Q6" s="837" t="s">
        <v>21262</v>
      </c>
      <c r="R6" s="837"/>
      <c r="S6" s="838"/>
      <c r="T6" s="307"/>
      <c r="U6" s="314"/>
      <c r="V6" s="314"/>
      <c r="W6" s="314"/>
      <c r="X6" s="314"/>
      <c r="Y6" s="314"/>
      <c r="Z6" s="314"/>
      <c r="AA6" s="314"/>
      <c r="AB6" s="314"/>
      <c r="AC6" s="314"/>
      <c r="AD6" s="314"/>
      <c r="AE6" s="314"/>
      <c r="AF6" s="314"/>
      <c r="AG6" s="314"/>
    </row>
    <row r="7" spans="1:33" ht="20.100000000000001" customHeight="1">
      <c r="A7" s="319"/>
      <c r="B7" s="972"/>
      <c r="C7" s="973"/>
      <c r="D7" s="973"/>
      <c r="E7" s="973"/>
      <c r="F7" s="201"/>
      <c r="G7" s="201"/>
      <c r="H7" s="211"/>
      <c r="I7" s="201"/>
      <c r="J7" s="318"/>
      <c r="K7" s="201"/>
      <c r="L7" s="212"/>
      <c r="M7" s="201"/>
      <c r="N7" s="212"/>
      <c r="O7" s="201"/>
      <c r="P7" s="212"/>
      <c r="Q7" s="201"/>
      <c r="R7" s="212"/>
      <c r="S7" s="213"/>
      <c r="T7" s="319"/>
      <c r="U7" s="320"/>
      <c r="V7" s="320"/>
      <c r="W7" s="320"/>
      <c r="X7" s="320"/>
      <c r="Y7" s="320"/>
      <c r="Z7" s="320"/>
      <c r="AA7" s="320"/>
      <c r="AB7" s="320"/>
      <c r="AC7" s="320"/>
      <c r="AD7" s="320"/>
      <c r="AE7" s="320"/>
      <c r="AF7" s="320"/>
      <c r="AG7" s="320"/>
    </row>
    <row r="8" spans="1:33" ht="20.100000000000001" hidden="1" customHeight="1">
      <c r="A8" s="319"/>
      <c r="B8" s="215" t="s">
        <v>126</v>
      </c>
      <c r="C8" s="321" t="s">
        <v>21072</v>
      </c>
      <c r="D8" s="321"/>
      <c r="E8" s="216"/>
      <c r="F8" s="219"/>
      <c r="G8" s="220"/>
      <c r="H8" s="211"/>
      <c r="I8" s="221"/>
      <c r="J8" s="318"/>
      <c r="K8" s="322"/>
      <c r="L8" s="323"/>
      <c r="M8" s="322"/>
      <c r="N8" s="323"/>
      <c r="O8" s="322"/>
      <c r="P8" s="222"/>
      <c r="Q8" s="223"/>
      <c r="R8" s="224"/>
      <c r="S8" s="225"/>
      <c r="T8" s="319"/>
      <c r="U8" s="320"/>
      <c r="V8" s="320"/>
      <c r="W8" s="320"/>
      <c r="X8" s="320"/>
      <c r="Y8" s="320"/>
      <c r="Z8" s="320"/>
      <c r="AA8" s="320"/>
      <c r="AB8" s="320"/>
      <c r="AC8" s="320"/>
      <c r="AD8" s="320"/>
      <c r="AE8" s="320"/>
      <c r="AF8" s="320"/>
      <c r="AG8" s="320"/>
    </row>
    <row r="9" spans="1:33" ht="20.100000000000001" customHeight="1">
      <c r="A9" s="319"/>
      <c r="B9" s="976"/>
      <c r="C9" s="977"/>
      <c r="D9" s="977"/>
      <c r="E9" s="977"/>
      <c r="F9" s="226" t="s">
        <v>21224</v>
      </c>
      <c r="G9" s="227" t="s">
        <v>21331</v>
      </c>
      <c r="H9" s="560" t="s">
        <v>21330</v>
      </c>
      <c r="I9" s="228" t="s">
        <v>21226</v>
      </c>
      <c r="J9" s="318"/>
      <c r="K9" s="322"/>
      <c r="L9" s="323"/>
      <c r="M9" s="322"/>
      <c r="N9" s="323"/>
      <c r="O9" s="322"/>
      <c r="P9" s="222"/>
      <c r="Q9" s="978" t="s">
        <v>21227</v>
      </c>
      <c r="R9" s="978"/>
      <c r="S9" s="230" t="s">
        <v>21228</v>
      </c>
      <c r="T9" s="319"/>
      <c r="U9" s="320"/>
      <c r="V9" s="320"/>
      <c r="W9" s="320"/>
      <c r="X9" s="320"/>
      <c r="Y9" s="320"/>
      <c r="Z9" s="320"/>
      <c r="AA9" s="320"/>
      <c r="AB9" s="320"/>
      <c r="AC9" s="320"/>
      <c r="AD9" s="320"/>
      <c r="AE9" s="320"/>
      <c r="AF9" s="320"/>
      <c r="AG9" s="320"/>
    </row>
    <row r="10" spans="1:33" ht="20.100000000000001" customHeight="1">
      <c r="A10" s="319"/>
      <c r="B10" s="844" t="str">
        <f>PO!B4</f>
        <v>Local: Alameda Rio Araguaia, 501, Tietê, DIVINÓPOLIS/MG</v>
      </c>
      <c r="C10" s="845"/>
      <c r="D10" s="845"/>
      <c r="E10" s="845"/>
      <c r="F10" s="231" t="str">
        <f>CFF!G9</f>
        <v xml:space="preserve"> 4 meses</v>
      </c>
      <c r="G10" s="232" t="s">
        <v>21259</v>
      </c>
      <c r="H10" s="232" t="s">
        <v>21259</v>
      </c>
      <c r="I10" s="233" t="s">
        <v>21260</v>
      </c>
      <c r="J10" s="318"/>
      <c r="K10" s="322"/>
      <c r="L10" s="323"/>
      <c r="M10" s="322"/>
      <c r="N10" s="323"/>
      <c r="O10" s="322"/>
      <c r="P10" s="222"/>
      <c r="Q10" s="979" t="s">
        <v>21260</v>
      </c>
      <c r="R10" s="979"/>
      <c r="S10" s="235">
        <f ca="1">TODAY()</f>
        <v>45464</v>
      </c>
      <c r="T10" s="319"/>
      <c r="U10" s="320"/>
      <c r="V10" s="320"/>
      <c r="W10" s="320"/>
      <c r="X10" s="320"/>
      <c r="Y10" s="320"/>
      <c r="Z10" s="320"/>
      <c r="AA10" s="320"/>
      <c r="AB10" s="320"/>
      <c r="AC10" s="320"/>
      <c r="AD10" s="320"/>
      <c r="AE10" s="320"/>
      <c r="AF10" s="320"/>
      <c r="AG10" s="320"/>
    </row>
    <row r="11" spans="1:33" ht="20.100000000000001" customHeight="1" thickBot="1">
      <c r="A11" s="319"/>
      <c r="B11" s="980"/>
      <c r="C11" s="981"/>
      <c r="D11" s="238"/>
      <c r="E11" s="237"/>
      <c r="F11" s="238"/>
      <c r="G11" s="239"/>
      <c r="H11" s="240"/>
      <c r="I11" s="241"/>
      <c r="J11" s="242"/>
      <c r="K11" s="243"/>
      <c r="L11" s="244"/>
      <c r="M11" s="243"/>
      <c r="N11" s="244"/>
      <c r="O11" s="243"/>
      <c r="P11" s="245"/>
      <c r="Q11" s="246"/>
      <c r="R11" s="247"/>
      <c r="S11" s="324"/>
      <c r="T11" s="319"/>
      <c r="U11" s="320"/>
      <c r="V11" s="320"/>
      <c r="W11" s="320"/>
      <c r="X11" s="320"/>
      <c r="Y11" s="320"/>
      <c r="Z11" s="320"/>
      <c r="AA11" s="320"/>
      <c r="AB11" s="320"/>
      <c r="AC11" s="320"/>
      <c r="AD11" s="320"/>
      <c r="AE11" s="320"/>
      <c r="AF11" s="320"/>
      <c r="AG11" s="320"/>
    </row>
    <row r="12" spans="1:33" ht="24.95" customHeight="1" thickBot="1">
      <c r="A12" s="319"/>
      <c r="B12" s="965" t="str">
        <f>CONCATENATE("BOLETIM DE MEDIÇÃO ",Q5)</f>
        <v>BOLETIM DE MEDIÇÃO 1</v>
      </c>
      <c r="C12" s="966"/>
      <c r="D12" s="966"/>
      <c r="E12" s="966"/>
      <c r="F12" s="966"/>
      <c r="G12" s="966"/>
      <c r="H12" s="966"/>
      <c r="I12" s="966"/>
      <c r="J12" s="966"/>
      <c r="K12" s="966"/>
      <c r="L12" s="966"/>
      <c r="M12" s="966"/>
      <c r="N12" s="966"/>
      <c r="O12" s="966"/>
      <c r="P12" s="966"/>
      <c r="Q12" s="966"/>
      <c r="R12" s="966"/>
      <c r="S12" s="967"/>
      <c r="T12" s="325"/>
      <c r="U12" s="320"/>
      <c r="V12" s="320"/>
      <c r="W12" s="320"/>
      <c r="X12" s="320"/>
      <c r="Y12" s="320"/>
      <c r="Z12" s="320"/>
      <c r="AA12" s="320"/>
      <c r="AB12" s="320"/>
      <c r="AC12" s="320"/>
      <c r="AD12" s="320"/>
      <c r="AE12" s="320"/>
      <c r="AF12" s="320"/>
      <c r="AG12" s="320"/>
    </row>
    <row r="13" spans="1:33" ht="15.75" customHeight="1">
      <c r="A13" s="319"/>
      <c r="B13" s="990" t="s">
        <v>7</v>
      </c>
      <c r="C13" s="993" t="s">
        <v>8</v>
      </c>
      <c r="D13" s="993" t="s">
        <v>9</v>
      </c>
      <c r="E13" s="996" t="s">
        <v>10</v>
      </c>
      <c r="F13" s="993" t="s">
        <v>11</v>
      </c>
      <c r="G13" s="999" t="s">
        <v>12</v>
      </c>
      <c r="H13" s="984" t="s">
        <v>21250</v>
      </c>
      <c r="I13" s="985"/>
      <c r="J13" s="984" t="s">
        <v>21251</v>
      </c>
      <c r="K13" s="985"/>
      <c r="L13" s="984" t="s">
        <v>21252</v>
      </c>
      <c r="M13" s="985"/>
      <c r="N13" s="984" t="s">
        <v>21253</v>
      </c>
      <c r="O13" s="985"/>
      <c r="P13" s="984" t="s">
        <v>21254</v>
      </c>
      <c r="Q13" s="985"/>
      <c r="R13" s="984" t="s">
        <v>21255</v>
      </c>
      <c r="S13" s="985"/>
      <c r="T13" s="326"/>
      <c r="U13" s="320"/>
      <c r="V13" s="320"/>
      <c r="W13" s="320"/>
      <c r="X13" s="320"/>
      <c r="Y13" s="320"/>
      <c r="Z13" s="320"/>
      <c r="AA13" s="320"/>
      <c r="AB13" s="320"/>
      <c r="AC13" s="320"/>
      <c r="AD13" s="320"/>
      <c r="AE13" s="320"/>
      <c r="AF13" s="320"/>
      <c r="AG13" s="320"/>
    </row>
    <row r="14" spans="1:33" ht="15" customHeight="1">
      <c r="A14" s="319"/>
      <c r="B14" s="991"/>
      <c r="C14" s="994"/>
      <c r="D14" s="994"/>
      <c r="E14" s="997"/>
      <c r="F14" s="994"/>
      <c r="G14" s="1000"/>
      <c r="H14" s="982" t="e">
        <f>I70</f>
        <v>#REF!</v>
      </c>
      <c r="I14" s="983"/>
      <c r="J14" s="982" t="e">
        <f>K70</f>
        <v>#REF!</v>
      </c>
      <c r="K14" s="983"/>
      <c r="L14" s="982" t="e">
        <f>M70</f>
        <v>#REF!</v>
      </c>
      <c r="M14" s="983"/>
      <c r="N14" s="982" t="e">
        <f>O70</f>
        <v>#REF!</v>
      </c>
      <c r="O14" s="983"/>
      <c r="P14" s="982">
        <f>Q70</f>
        <v>0</v>
      </c>
      <c r="Q14" s="983"/>
      <c r="R14" s="982">
        <f>S70</f>
        <v>0</v>
      </c>
      <c r="S14" s="983"/>
      <c r="T14" s="326"/>
      <c r="U14" s="320"/>
      <c r="V14" s="320" t="b">
        <f>Q14+S14=I14</f>
        <v>1</v>
      </c>
      <c r="W14" s="320"/>
      <c r="X14" s="320"/>
      <c r="Y14" s="320"/>
      <c r="Z14" s="320"/>
      <c r="AA14" s="320"/>
      <c r="AB14" s="320"/>
      <c r="AC14" s="320"/>
      <c r="AD14" s="320"/>
      <c r="AE14" s="320"/>
      <c r="AF14" s="320"/>
      <c r="AG14" s="320"/>
    </row>
    <row r="15" spans="1:33" ht="15.75" thickBot="1">
      <c r="A15" s="319"/>
      <c r="B15" s="992"/>
      <c r="C15" s="995"/>
      <c r="D15" s="995"/>
      <c r="E15" s="998"/>
      <c r="F15" s="995"/>
      <c r="G15" s="1001"/>
      <c r="H15" s="327" t="s">
        <v>17</v>
      </c>
      <c r="I15" s="328" t="s">
        <v>18</v>
      </c>
      <c r="J15" s="329" t="s">
        <v>21256</v>
      </c>
      <c r="K15" s="328" t="s">
        <v>18</v>
      </c>
      <c r="L15" s="329" t="s">
        <v>21256</v>
      </c>
      <c r="M15" s="328" t="s">
        <v>18</v>
      </c>
      <c r="N15" s="330" t="s">
        <v>21256</v>
      </c>
      <c r="O15" s="328" t="s">
        <v>18</v>
      </c>
      <c r="P15" s="329" t="s">
        <v>17</v>
      </c>
      <c r="Q15" s="328" t="s">
        <v>18</v>
      </c>
      <c r="R15" s="329" t="s">
        <v>17</v>
      </c>
      <c r="S15" s="328" t="s">
        <v>18</v>
      </c>
      <c r="T15" s="319"/>
      <c r="U15" s="320"/>
      <c r="V15" s="320"/>
      <c r="W15" s="320"/>
      <c r="X15" s="320"/>
      <c r="Y15" s="320"/>
      <c r="Z15" s="320"/>
      <c r="AA15" s="320"/>
      <c r="AB15" s="320"/>
      <c r="AC15" s="320"/>
      <c r="AD15" s="320"/>
      <c r="AE15" s="320"/>
      <c r="AF15" s="320"/>
      <c r="AG15" s="320"/>
    </row>
    <row r="16" spans="1:33" ht="30" customHeight="1">
      <c r="A16" s="331"/>
      <c r="B16" s="332">
        <f>PO!B16</f>
        <v>1</v>
      </c>
      <c r="C16" s="333"/>
      <c r="D16" s="334"/>
      <c r="E16" s="335" t="s">
        <v>19</v>
      </c>
      <c r="F16" s="336"/>
      <c r="G16" s="337"/>
      <c r="H16" s="338"/>
      <c r="I16" s="339">
        <f>SUM(I17)</f>
        <v>0</v>
      </c>
      <c r="J16" s="340"/>
      <c r="K16" s="339">
        <f>SUM(K17)</f>
        <v>0</v>
      </c>
      <c r="L16" s="340"/>
      <c r="M16" s="339">
        <f>SUM(M17)</f>
        <v>0</v>
      </c>
      <c r="N16" s="340"/>
      <c r="O16" s="339">
        <f>SUM(O17)</f>
        <v>0</v>
      </c>
      <c r="P16" s="341"/>
      <c r="Q16" s="339">
        <f>SUM(Q17)</f>
        <v>0</v>
      </c>
      <c r="R16" s="341"/>
      <c r="S16" s="339">
        <f>SUM(S17)</f>
        <v>0</v>
      </c>
      <c r="T16" s="342"/>
      <c r="U16" s="342"/>
      <c r="V16" s="320" t="b">
        <f>Q16+S16=I16</f>
        <v>1</v>
      </c>
      <c r="W16" s="342"/>
      <c r="X16" s="342"/>
      <c r="Y16" s="342"/>
      <c r="Z16" s="342"/>
      <c r="AA16" s="342"/>
      <c r="AB16" s="342"/>
      <c r="AC16" s="342"/>
      <c r="AD16" s="342"/>
      <c r="AE16" s="342"/>
      <c r="AF16" s="342"/>
      <c r="AG16" s="342"/>
    </row>
    <row r="17" spans="1:33" ht="45">
      <c r="A17" s="342"/>
      <c r="B17" s="343" t="str">
        <f>PO!B17</f>
        <v>1.1</v>
      </c>
      <c r="C17" s="344" t="str">
        <f>PO!C17</f>
        <v>ED-16660</v>
      </c>
      <c r="D17" s="345" t="str">
        <f>PO!D17</f>
        <v>SETOP</v>
      </c>
      <c r="E17" s="346" t="str">
        <f>PO!E17</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7" s="347" t="str">
        <f>PO!F17</f>
        <v>M2</v>
      </c>
      <c r="G17" s="348">
        <f>PO!G17</f>
        <v>2.88</v>
      </c>
      <c r="H17" s="349">
        <f>PO!J17</f>
        <v>0</v>
      </c>
      <c r="I17" s="350">
        <f>ROUND(G17*H17,2)</f>
        <v>0</v>
      </c>
      <c r="J17" s="351">
        <f>'MC-01'!F17</f>
        <v>0</v>
      </c>
      <c r="K17" s="352">
        <f>ROUND(J17*$H17,2)</f>
        <v>0</v>
      </c>
      <c r="L17" s="351">
        <f>'MC-01'!G17</f>
        <v>0</v>
      </c>
      <c r="M17" s="352">
        <f>ROUND(L17*$H17,2)</f>
        <v>0</v>
      </c>
      <c r="N17" s="351">
        <f>'MC-01'!H17</f>
        <v>0</v>
      </c>
      <c r="O17" s="352">
        <f>ROUND(N17*$H17,2)</f>
        <v>0</v>
      </c>
      <c r="P17" s="351">
        <f>IFERROR(ROUND((J17+L17+N17),2),"")</f>
        <v>0</v>
      </c>
      <c r="Q17" s="352">
        <f>IFERROR(ROUND((P17*H17),2),"")</f>
        <v>0</v>
      </c>
      <c r="R17" s="351">
        <f>IFERROR(ROUND((G17-P17),2),"")</f>
        <v>2.88</v>
      </c>
      <c r="S17" s="352">
        <f>IFERROR(ROUND((R17*H17),2),"")</f>
        <v>0</v>
      </c>
      <c r="T17" s="342"/>
      <c r="V17" s="320" t="b">
        <f t="shared" ref="V17:V70" si="0">Q17+S17=I17</f>
        <v>1</v>
      </c>
      <c r="W17" s="342"/>
      <c r="X17" s="342"/>
      <c r="Y17" s="342"/>
      <c r="Z17" s="342"/>
      <c r="AA17" s="342"/>
      <c r="AB17" s="342"/>
      <c r="AC17" s="342"/>
      <c r="AD17" s="342"/>
      <c r="AE17" s="342"/>
      <c r="AF17" s="342"/>
      <c r="AG17" s="342"/>
    </row>
    <row r="18" spans="1:33">
      <c r="A18" s="342"/>
      <c r="B18" s="343">
        <f>PO!B22</f>
        <v>2</v>
      </c>
      <c r="C18" s="344">
        <f>PO!C22</f>
        <v>0</v>
      </c>
      <c r="D18" s="345">
        <f>PO!D22</f>
        <v>0</v>
      </c>
      <c r="E18" s="346" t="str">
        <f>PO!E22</f>
        <v>RASGOS E FUROS</v>
      </c>
      <c r="F18" s="347">
        <f>PO!F22</f>
        <v>0</v>
      </c>
      <c r="G18" s="348">
        <f>PO!G22</f>
        <v>0</v>
      </c>
      <c r="H18" s="349"/>
      <c r="I18" s="350" t="e">
        <f>SUM(I19:I22)</f>
        <v>#REF!</v>
      </c>
      <c r="J18" s="351"/>
      <c r="K18" s="350" t="e">
        <f>SUM(K19:K22)</f>
        <v>#REF!</v>
      </c>
      <c r="L18" s="351"/>
      <c r="M18" s="350" t="e">
        <f>SUM(M19:M22)</f>
        <v>#REF!</v>
      </c>
      <c r="N18" s="351"/>
      <c r="O18" s="350" t="e">
        <f>SUM(O19:O22)</f>
        <v>#REF!</v>
      </c>
      <c r="P18" s="351"/>
      <c r="Q18" s="350">
        <f>SUM(Q19:Q22)</f>
        <v>0</v>
      </c>
      <c r="R18" s="351">
        <f t="shared" ref="R18:R69" si="1">IFERROR(ROUND((G18-P18),2),"")</f>
        <v>0</v>
      </c>
      <c r="S18" s="350">
        <f>SUM(S19:S22)</f>
        <v>0</v>
      </c>
      <c r="T18" s="342"/>
      <c r="U18" s="342"/>
      <c r="V18" s="320" t="e">
        <f t="shared" si="0"/>
        <v>#REF!</v>
      </c>
      <c r="W18" s="342"/>
      <c r="X18" s="342"/>
      <c r="Y18" s="342"/>
      <c r="Z18" s="342"/>
      <c r="AA18" s="342"/>
      <c r="AB18" s="342"/>
      <c r="AC18" s="342"/>
      <c r="AD18" s="342"/>
      <c r="AE18" s="342"/>
      <c r="AF18" s="342"/>
      <c r="AG18" s="342"/>
    </row>
    <row r="19" spans="1:33" s="355" customFormat="1">
      <c r="A19" s="353"/>
      <c r="B19" s="343" t="e">
        <f>PO!#REF!</f>
        <v>#REF!</v>
      </c>
      <c r="C19" s="344" t="e">
        <f>PO!#REF!</f>
        <v>#REF!</v>
      </c>
      <c r="D19" s="345" t="e">
        <f>PO!#REF!</f>
        <v>#REF!</v>
      </c>
      <c r="E19" s="346" t="e">
        <f>PO!#REF!</f>
        <v>#REF!</v>
      </c>
      <c r="F19" s="347" t="e">
        <f>PO!#REF!</f>
        <v>#REF!</v>
      </c>
      <c r="G19" s="348" t="e">
        <f>PO!#REF!</f>
        <v>#REF!</v>
      </c>
      <c r="H19" s="349" t="e">
        <f>PO!#REF!</f>
        <v>#REF!</v>
      </c>
      <c r="I19" s="350" t="e">
        <f t="shared" ref="I19:I22" si="2">ROUND(G19*H19,2)</f>
        <v>#REF!</v>
      </c>
      <c r="J19" s="351">
        <f>'MC-01'!F19</f>
        <v>0</v>
      </c>
      <c r="K19" s="352" t="e">
        <f t="shared" ref="K19" si="3">ROUND(J19*$H19,2)</f>
        <v>#REF!</v>
      </c>
      <c r="L19" s="351">
        <f>'MC-01'!G19</f>
        <v>0</v>
      </c>
      <c r="M19" s="352" t="e">
        <f t="shared" ref="M19:O22" si="4">ROUND(L19*$H19,2)</f>
        <v>#REF!</v>
      </c>
      <c r="N19" s="351">
        <f>'MC-01'!H19</f>
        <v>0</v>
      </c>
      <c r="O19" s="352" t="e">
        <f t="shared" si="4"/>
        <v>#REF!</v>
      </c>
      <c r="P19" s="351">
        <f t="shared" ref="P19:P69" si="5">IFERROR(ROUND((J19+L19+N19),2),"")</f>
        <v>0</v>
      </c>
      <c r="Q19" s="352" t="str">
        <f t="shared" ref="Q19:Q44" si="6">IFERROR(ROUND((P19*H19),2),"")</f>
        <v/>
      </c>
      <c r="R19" s="351" t="str">
        <f t="shared" si="1"/>
        <v/>
      </c>
      <c r="S19" s="352" t="str">
        <f t="shared" ref="S19:S22" si="7">IFERROR(ROUND((R19*H19),2),"")</f>
        <v/>
      </c>
      <c r="T19" s="354"/>
      <c r="U19" s="354"/>
      <c r="V19" s="320" t="e">
        <f t="shared" si="0"/>
        <v>#VALUE!</v>
      </c>
      <c r="W19" s="354"/>
      <c r="X19" s="354"/>
      <c r="Y19" s="354"/>
      <c r="Z19" s="354"/>
      <c r="AA19" s="354"/>
      <c r="AB19" s="354"/>
      <c r="AC19" s="354"/>
      <c r="AD19" s="354"/>
      <c r="AE19" s="354"/>
      <c r="AF19" s="354"/>
      <c r="AG19" s="354"/>
    </row>
    <row r="20" spans="1:33" ht="30">
      <c r="A20" s="342"/>
      <c r="B20" s="343" t="str">
        <f>PO!B23</f>
        <v>2.1</v>
      </c>
      <c r="C20" s="344">
        <f>PO!C23</f>
        <v>90443</v>
      </c>
      <c r="D20" s="345" t="str">
        <f>PO!D23</f>
        <v>SINAPI</v>
      </c>
      <c r="E20" s="346" t="str">
        <f>PO!E23</f>
        <v>RASGO LINEAR MANUAL EM ALVENARIA, PARA RAMAIS/ DISTRIBUIÇÃO DE INSTALAÇÕES HIDRÁULICAS, DIÂMETROS MENORES OU IGUAIS A 40 MM. AF_09/2023</v>
      </c>
      <c r="F20" s="347" t="str">
        <f>PO!F23</f>
        <v>M</v>
      </c>
      <c r="G20" s="348">
        <f>PO!G23</f>
        <v>10</v>
      </c>
      <c r="H20" s="349">
        <f>PO!J23</f>
        <v>0</v>
      </c>
      <c r="I20" s="350">
        <f t="shared" si="2"/>
        <v>0</v>
      </c>
      <c r="J20" s="351">
        <f>'MC-01'!F20</f>
        <v>0</v>
      </c>
      <c r="K20" s="352">
        <f t="shared" ref="K20" si="8">ROUND(J20*$H20,2)</f>
        <v>0</v>
      </c>
      <c r="L20" s="351">
        <f>'MC-01'!G20</f>
        <v>0</v>
      </c>
      <c r="M20" s="352">
        <f t="shared" si="4"/>
        <v>0</v>
      </c>
      <c r="N20" s="351">
        <f>'MC-01'!H20</f>
        <v>0</v>
      </c>
      <c r="O20" s="352">
        <f t="shared" si="4"/>
        <v>0</v>
      </c>
      <c r="P20" s="351">
        <f t="shared" si="5"/>
        <v>0</v>
      </c>
      <c r="Q20" s="352">
        <f t="shared" si="6"/>
        <v>0</v>
      </c>
      <c r="R20" s="351">
        <f t="shared" si="1"/>
        <v>10</v>
      </c>
      <c r="S20" s="352">
        <f t="shared" si="7"/>
        <v>0</v>
      </c>
      <c r="T20" s="342"/>
      <c r="U20" s="342"/>
      <c r="V20" s="320" t="b">
        <f t="shared" si="0"/>
        <v>1</v>
      </c>
      <c r="W20" s="342"/>
      <c r="X20" s="342"/>
      <c r="Y20" s="342"/>
      <c r="Z20" s="342"/>
      <c r="AA20" s="342"/>
      <c r="AB20" s="342"/>
      <c r="AC20" s="342"/>
      <c r="AD20" s="342"/>
      <c r="AE20" s="342"/>
      <c r="AF20" s="342"/>
      <c r="AG20" s="342"/>
    </row>
    <row r="21" spans="1:33" ht="30">
      <c r="A21" s="342"/>
      <c r="B21" s="343" t="str">
        <f>PO!B24</f>
        <v>2.2</v>
      </c>
      <c r="C21" s="344">
        <f>PO!C24</f>
        <v>90446</v>
      </c>
      <c r="D21" s="345" t="str">
        <f>PO!D24</f>
        <v>SINAPI</v>
      </c>
      <c r="E21" s="346" t="str">
        <f>PO!E24</f>
        <v>RASGO LINEAR MECANIZADO EM CONTRAPISO, PARA RAMAIS/ DISTRIBUIÇÃO DE INSTALAÇÕES HIDRÁULICAS, DIÂMETROS MAIORES QUE 75 MM E MENORES OU IGUAIS A 100 MM. AF_09/2023_PS</v>
      </c>
      <c r="F21" s="347" t="str">
        <f>PO!F24</f>
        <v>M</v>
      </c>
      <c r="G21" s="348">
        <f>PO!G24</f>
        <v>50</v>
      </c>
      <c r="H21" s="349">
        <f>PO!J24</f>
        <v>0</v>
      </c>
      <c r="I21" s="350">
        <f t="shared" si="2"/>
        <v>0</v>
      </c>
      <c r="J21" s="351">
        <f>'MC-01'!F21</f>
        <v>0</v>
      </c>
      <c r="K21" s="352">
        <f t="shared" ref="K21" si="9">ROUND(J21*$H21,2)</f>
        <v>0</v>
      </c>
      <c r="L21" s="351">
        <f>'MC-01'!G21</f>
        <v>0</v>
      </c>
      <c r="M21" s="352">
        <f t="shared" si="4"/>
        <v>0</v>
      </c>
      <c r="N21" s="351">
        <f>'MC-01'!H21</f>
        <v>0</v>
      </c>
      <c r="O21" s="352">
        <f t="shared" si="4"/>
        <v>0</v>
      </c>
      <c r="P21" s="351">
        <f t="shared" si="5"/>
        <v>0</v>
      </c>
      <c r="Q21" s="352">
        <f t="shared" si="6"/>
        <v>0</v>
      </c>
      <c r="R21" s="351">
        <f t="shared" si="1"/>
        <v>50</v>
      </c>
      <c r="S21" s="352">
        <f t="shared" si="7"/>
        <v>0</v>
      </c>
      <c r="T21" s="342"/>
      <c r="U21" s="342"/>
      <c r="V21" s="320" t="b">
        <f t="shared" si="0"/>
        <v>1</v>
      </c>
      <c r="W21" s="342"/>
      <c r="X21" s="342"/>
      <c r="Y21" s="342"/>
      <c r="Z21" s="342"/>
      <c r="AA21" s="342"/>
      <c r="AB21" s="342"/>
      <c r="AC21" s="342"/>
      <c r="AD21" s="342"/>
      <c r="AE21" s="342"/>
      <c r="AF21" s="342"/>
      <c r="AG21" s="342"/>
    </row>
    <row r="22" spans="1:33">
      <c r="A22" s="342"/>
      <c r="B22" s="343" t="e">
        <f>PO!#REF!</f>
        <v>#REF!</v>
      </c>
      <c r="C22" s="344" t="e">
        <f>PO!#REF!</f>
        <v>#REF!</v>
      </c>
      <c r="D22" s="345" t="e">
        <f>PO!#REF!</f>
        <v>#REF!</v>
      </c>
      <c r="E22" s="346" t="e">
        <f>PO!#REF!</f>
        <v>#REF!</v>
      </c>
      <c r="F22" s="347" t="e">
        <f>PO!#REF!</f>
        <v>#REF!</v>
      </c>
      <c r="G22" s="348" t="e">
        <f>PO!#REF!</f>
        <v>#REF!</v>
      </c>
      <c r="H22" s="349" t="e">
        <f>PO!#REF!</f>
        <v>#REF!</v>
      </c>
      <c r="I22" s="350" t="e">
        <f t="shared" si="2"/>
        <v>#REF!</v>
      </c>
      <c r="J22" s="351">
        <f>'MC-01'!F22</f>
        <v>0</v>
      </c>
      <c r="K22" s="352" t="e">
        <f t="shared" ref="K22" si="10">ROUND(J22*$H22,2)</f>
        <v>#REF!</v>
      </c>
      <c r="L22" s="351">
        <f>'MC-01'!G22</f>
        <v>0</v>
      </c>
      <c r="M22" s="352" t="e">
        <f t="shared" si="4"/>
        <v>#REF!</v>
      </c>
      <c r="N22" s="351">
        <f>'MC-01'!H22</f>
        <v>0</v>
      </c>
      <c r="O22" s="352" t="e">
        <f t="shared" si="4"/>
        <v>#REF!</v>
      </c>
      <c r="P22" s="351">
        <f t="shared" si="5"/>
        <v>0</v>
      </c>
      <c r="Q22" s="352" t="str">
        <f t="shared" si="6"/>
        <v/>
      </c>
      <c r="R22" s="351" t="str">
        <f t="shared" si="1"/>
        <v/>
      </c>
      <c r="S22" s="352" t="str">
        <f t="shared" si="7"/>
        <v/>
      </c>
      <c r="T22" s="342"/>
      <c r="U22" s="342"/>
      <c r="V22" s="320" t="e">
        <f t="shared" si="0"/>
        <v>#VALUE!</v>
      </c>
      <c r="W22" s="342"/>
      <c r="X22" s="342"/>
      <c r="Y22" s="342"/>
      <c r="Z22" s="342"/>
      <c r="AA22" s="342"/>
      <c r="AB22" s="342"/>
      <c r="AC22" s="342"/>
      <c r="AD22" s="342"/>
      <c r="AE22" s="342"/>
      <c r="AF22" s="342"/>
      <c r="AG22" s="342"/>
    </row>
    <row r="23" spans="1:33">
      <c r="A23" s="342"/>
      <c r="B23" s="343">
        <f>PO!B26</f>
        <v>3</v>
      </c>
      <c r="C23" s="344">
        <f>PO!C26</f>
        <v>0</v>
      </c>
      <c r="D23" s="345">
        <f>PO!D26</f>
        <v>0</v>
      </c>
      <c r="E23" s="346" t="str">
        <f>PO!E26</f>
        <v>CARGA E DESCARGA DE MATERIAIS DE DEMOLIÇÃO</v>
      </c>
      <c r="F23" s="347">
        <f>PO!F26</f>
        <v>0</v>
      </c>
      <c r="G23" s="348">
        <f>PO!G26</f>
        <v>0</v>
      </c>
      <c r="H23" s="349"/>
      <c r="I23" s="350">
        <f>SUM(I24:I25)</f>
        <v>0</v>
      </c>
      <c r="J23" s="351"/>
      <c r="K23" s="350">
        <f>SUM(K24:K25)</f>
        <v>0</v>
      </c>
      <c r="L23" s="351"/>
      <c r="M23" s="350">
        <f>SUM(M24:M25)</f>
        <v>0</v>
      </c>
      <c r="N23" s="351"/>
      <c r="O23" s="350">
        <f>SUM(O24:O25)</f>
        <v>0</v>
      </c>
      <c r="P23" s="351"/>
      <c r="Q23" s="350">
        <f>SUM(Q24:Q25)</f>
        <v>0</v>
      </c>
      <c r="R23" s="351">
        <f t="shared" si="1"/>
        <v>0</v>
      </c>
      <c r="S23" s="350">
        <f>SUM(S24:S25)</f>
        <v>0</v>
      </c>
      <c r="T23" s="342"/>
      <c r="U23" s="342"/>
      <c r="V23" s="320" t="b">
        <f t="shared" si="0"/>
        <v>1</v>
      </c>
      <c r="W23" s="342"/>
      <c r="X23" s="342"/>
      <c r="Y23" s="342"/>
      <c r="Z23" s="342"/>
      <c r="AA23" s="342"/>
      <c r="AB23" s="342"/>
      <c r="AC23" s="342"/>
      <c r="AD23" s="342"/>
      <c r="AE23" s="342"/>
      <c r="AF23" s="342"/>
      <c r="AG23" s="342"/>
    </row>
    <row r="24" spans="1:33" ht="30">
      <c r="A24" s="342"/>
      <c r="B24" s="343" t="str">
        <f>PO!B27</f>
        <v>3.1</v>
      </c>
      <c r="C24" s="344" t="str">
        <f>PO!C27</f>
        <v>ED-51133</v>
      </c>
      <c r="D24" s="345" t="str">
        <f>PO!D27</f>
        <v>SETOP</v>
      </c>
      <c r="E24" s="346" t="str">
        <f>PO!E27</f>
        <v>TRANSPORTE DE MATERIAL DE QUALQUER NATUREZA COM CARRINHO DE MÃO, COM DISTÂNCIAS MENORES OU IGUAIS A 50M, INCLUSIVE CARGA/DESCARGA</v>
      </c>
      <c r="F24" s="347" t="str">
        <f>PO!F27</f>
        <v>M3</v>
      </c>
      <c r="G24" s="348">
        <f>PO!G27</f>
        <v>25.899849</v>
      </c>
      <c r="H24" s="349">
        <f>PO!J27</f>
        <v>0</v>
      </c>
      <c r="I24" s="350">
        <f t="shared" ref="I24:I58" si="11">ROUND(G24*H24,2)</f>
        <v>0</v>
      </c>
      <c r="J24" s="351">
        <f>'MC-01'!F24</f>
        <v>0</v>
      </c>
      <c r="K24" s="352">
        <f t="shared" ref="K24" si="12">ROUND(J24*$H24,2)</f>
        <v>0</v>
      </c>
      <c r="L24" s="351">
        <f>'MC-01'!G24</f>
        <v>0</v>
      </c>
      <c r="M24" s="352">
        <f t="shared" ref="M24:O25" si="13">ROUND(L24*$H24,2)</f>
        <v>0</v>
      </c>
      <c r="N24" s="351">
        <f>'MC-01'!H24</f>
        <v>0</v>
      </c>
      <c r="O24" s="352">
        <f t="shared" si="13"/>
        <v>0</v>
      </c>
      <c r="P24" s="351">
        <f t="shared" si="5"/>
        <v>0</v>
      </c>
      <c r="Q24" s="352">
        <f t="shared" si="6"/>
        <v>0</v>
      </c>
      <c r="R24" s="351">
        <f t="shared" si="1"/>
        <v>25.9</v>
      </c>
      <c r="S24" s="352">
        <f t="shared" ref="S24:S25" si="14">IFERROR(ROUND((R24*H24),2),"")</f>
        <v>0</v>
      </c>
      <c r="T24" s="342"/>
      <c r="U24" s="342"/>
      <c r="V24" s="320" t="b">
        <f t="shared" si="0"/>
        <v>1</v>
      </c>
      <c r="W24" s="342"/>
      <c r="X24" s="342"/>
      <c r="Y24" s="342"/>
      <c r="Z24" s="342"/>
      <c r="AA24" s="342"/>
      <c r="AB24" s="342"/>
      <c r="AC24" s="342"/>
      <c r="AD24" s="342"/>
      <c r="AE24" s="342"/>
      <c r="AF24" s="342"/>
      <c r="AG24" s="342"/>
    </row>
    <row r="25" spans="1:33" s="427" customFormat="1">
      <c r="A25" s="342"/>
      <c r="B25" s="343" t="str">
        <f>PO!B28</f>
        <v>3.2</v>
      </c>
      <c r="C25" s="344" t="str">
        <f>PO!C28</f>
        <v>ED-51125</v>
      </c>
      <c r="D25" s="345" t="str">
        <f>PO!D28</f>
        <v>SETOP</v>
      </c>
      <c r="E25" s="346" t="str">
        <f>PO!E28</f>
        <v>TRANSPORTE DE MATERIAL DEMOLIDO EM CAÇAMBA, EXCLUSIVE CARGA MANUAL OU MECÂNICA</v>
      </c>
      <c r="F25" s="347" t="str">
        <f>PO!F28</f>
        <v>M3</v>
      </c>
      <c r="G25" s="348">
        <f>PO!G28</f>
        <v>25.899849</v>
      </c>
      <c r="H25" s="349">
        <f>PO!J28</f>
        <v>0</v>
      </c>
      <c r="I25" s="350">
        <f t="shared" si="11"/>
        <v>0</v>
      </c>
      <c r="J25" s="351">
        <f>'MC-01'!F25</f>
        <v>0</v>
      </c>
      <c r="K25" s="352">
        <f t="shared" ref="K25" si="15">ROUND(J25*$H25,2)</f>
        <v>0</v>
      </c>
      <c r="L25" s="351">
        <f>'MC-01'!G25</f>
        <v>0</v>
      </c>
      <c r="M25" s="352">
        <f t="shared" si="13"/>
        <v>0</v>
      </c>
      <c r="N25" s="351">
        <f>'MC-01'!H25</f>
        <v>0</v>
      </c>
      <c r="O25" s="352">
        <f t="shared" si="13"/>
        <v>0</v>
      </c>
      <c r="P25" s="351">
        <f t="shared" si="5"/>
        <v>0</v>
      </c>
      <c r="Q25" s="352">
        <f t="shared" si="6"/>
        <v>0</v>
      </c>
      <c r="R25" s="351">
        <f t="shared" si="1"/>
        <v>25.9</v>
      </c>
      <c r="S25" s="352">
        <f t="shared" si="14"/>
        <v>0</v>
      </c>
      <c r="T25" s="342"/>
      <c r="U25" s="426"/>
      <c r="V25" s="320" t="b">
        <f t="shared" si="0"/>
        <v>1</v>
      </c>
      <c r="W25" s="426"/>
      <c r="X25" s="426"/>
      <c r="Y25" s="426"/>
      <c r="Z25" s="426"/>
      <c r="AA25" s="426"/>
      <c r="AB25" s="426"/>
      <c r="AC25" s="426"/>
      <c r="AD25" s="426"/>
      <c r="AE25" s="426"/>
      <c r="AF25" s="426"/>
      <c r="AG25" s="426"/>
    </row>
    <row r="26" spans="1:33">
      <c r="A26" s="342"/>
      <c r="B26" s="343">
        <f>PO!B29</f>
        <v>4</v>
      </c>
      <c r="C26" s="344">
        <f>PO!C29</f>
        <v>0</v>
      </c>
      <c r="D26" s="345">
        <f>PO!D29</f>
        <v>0</v>
      </c>
      <c r="E26" s="346" t="str">
        <f>PO!E29</f>
        <v>INSTALAÇÕES HIDRÁULICAS</v>
      </c>
      <c r="F26" s="347">
        <f>PO!F29</f>
        <v>0</v>
      </c>
      <c r="G26" s="348">
        <f>PO!G29</f>
        <v>0</v>
      </c>
      <c r="H26" s="349"/>
      <c r="I26" s="350" t="e">
        <f>I27+I45</f>
        <v>#REF!</v>
      </c>
      <c r="J26" s="351"/>
      <c r="K26" s="350" t="e">
        <f>K27+K45</f>
        <v>#REF!</v>
      </c>
      <c r="L26" s="351"/>
      <c r="M26" s="350" t="e">
        <f>M27+M45</f>
        <v>#REF!</v>
      </c>
      <c r="N26" s="351"/>
      <c r="O26" s="350" t="e">
        <f>O27+O45</f>
        <v>#REF!</v>
      </c>
      <c r="P26" s="351"/>
      <c r="Q26" s="350">
        <f>Q27+Q45</f>
        <v>0</v>
      </c>
      <c r="R26" s="351">
        <f t="shared" si="1"/>
        <v>0</v>
      </c>
      <c r="S26" s="350">
        <f>S27+S45</f>
        <v>0</v>
      </c>
      <c r="T26" s="342"/>
      <c r="U26" s="342"/>
      <c r="V26" s="320" t="e">
        <f t="shared" si="0"/>
        <v>#REF!</v>
      </c>
      <c r="W26" s="342"/>
      <c r="X26" s="342"/>
      <c r="Y26" s="342"/>
      <c r="Z26" s="342"/>
      <c r="AA26" s="342"/>
      <c r="AB26" s="342"/>
      <c r="AC26" s="342"/>
      <c r="AD26" s="342"/>
      <c r="AE26" s="342"/>
      <c r="AF26" s="342"/>
      <c r="AG26" s="342"/>
    </row>
    <row r="27" spans="1:33">
      <c r="A27" s="342"/>
      <c r="B27" s="689" t="str">
        <f>PO!B30</f>
        <v>4.1</v>
      </c>
      <c r="C27" s="690">
        <f>PO!C30</f>
        <v>0</v>
      </c>
      <c r="D27" s="691">
        <f>PO!D30</f>
        <v>0</v>
      </c>
      <c r="E27" s="692" t="str">
        <f>PO!E30</f>
        <v>INSTALAÇÕES DE ÁGUA FRIA</v>
      </c>
      <c r="F27" s="693">
        <f>PO!F30</f>
        <v>0</v>
      </c>
      <c r="G27" s="694">
        <f>PO!G30</f>
        <v>0</v>
      </c>
      <c r="H27" s="695"/>
      <c r="I27" s="696" t="e">
        <f>SUM(I28:I44)</f>
        <v>#REF!</v>
      </c>
      <c r="J27" s="688"/>
      <c r="K27" s="696" t="e">
        <f>SUM(K28:K44)</f>
        <v>#REF!</v>
      </c>
      <c r="L27" s="688"/>
      <c r="M27" s="696" t="e">
        <f>SUM(M28:M44)</f>
        <v>#REF!</v>
      </c>
      <c r="N27" s="688"/>
      <c r="O27" s="696" t="e">
        <f>SUM(O28:O44)</f>
        <v>#REF!</v>
      </c>
      <c r="P27" s="688"/>
      <c r="Q27" s="696">
        <f>SUM(Q28:Q44)</f>
        <v>0</v>
      </c>
      <c r="R27" s="697">
        <f t="shared" si="1"/>
        <v>0</v>
      </c>
      <c r="S27" s="696">
        <f>SUM(S28:S44)</f>
        <v>0</v>
      </c>
      <c r="T27" s="342"/>
      <c r="U27" s="342"/>
      <c r="V27" s="320" t="e">
        <f t="shared" si="0"/>
        <v>#REF!</v>
      </c>
      <c r="W27" s="342"/>
      <c r="X27" s="342"/>
      <c r="Y27" s="342"/>
      <c r="Z27" s="342"/>
      <c r="AA27" s="342"/>
      <c r="AB27" s="342"/>
      <c r="AC27" s="342"/>
      <c r="AD27" s="342"/>
      <c r="AE27" s="342"/>
      <c r="AF27" s="342"/>
      <c r="AG27" s="342"/>
    </row>
    <row r="28" spans="1:33" s="358" customFormat="1" ht="30">
      <c r="A28" s="356"/>
      <c r="B28" s="343" t="str">
        <f>PO!B31</f>
        <v>4.1.1</v>
      </c>
      <c r="C28" s="344" t="str">
        <f>PO!C31</f>
        <v>ED-50081</v>
      </c>
      <c r="D28" s="345" t="str">
        <f>PO!D31</f>
        <v>SETOP</v>
      </c>
      <c r="E28" s="346" t="str">
        <f>PO!E31</f>
        <v>FORNECIMENTO E ASSENTAMENTO DE TUBO PVC RÍGIDO ROSCÁVEL, ÁGUA FRIA, DN 1.1/4" (40 MM), INCLUSIVE CONEXÕES</v>
      </c>
      <c r="F28" s="347" t="str">
        <f>PO!F31</f>
        <v>M</v>
      </c>
      <c r="G28" s="348">
        <f>PO!G31</f>
        <v>9</v>
      </c>
      <c r="H28" s="349">
        <f>PO!J31</f>
        <v>0</v>
      </c>
      <c r="I28" s="350">
        <f t="shared" si="11"/>
        <v>0</v>
      </c>
      <c r="J28" s="351">
        <f>'MC-01'!F28</f>
        <v>0</v>
      </c>
      <c r="K28" s="352">
        <f t="shared" ref="K28" si="16">ROUND(J28*$H28,2)</f>
        <v>0</v>
      </c>
      <c r="L28" s="351">
        <f>'MC-01'!G28</f>
        <v>0</v>
      </c>
      <c r="M28" s="352">
        <f t="shared" ref="M28:O44" si="17">ROUND(L28*$H28,2)</f>
        <v>0</v>
      </c>
      <c r="N28" s="351">
        <f>'MC-01'!H28</f>
        <v>0</v>
      </c>
      <c r="O28" s="352">
        <f t="shared" si="17"/>
        <v>0</v>
      </c>
      <c r="P28" s="351">
        <f t="shared" si="5"/>
        <v>0</v>
      </c>
      <c r="Q28" s="352">
        <f t="shared" si="6"/>
        <v>0</v>
      </c>
      <c r="R28" s="351">
        <f t="shared" si="1"/>
        <v>9</v>
      </c>
      <c r="S28" s="352">
        <f t="shared" ref="S28:S44" si="18">IFERROR(ROUND((R28*H28),2),"")</f>
        <v>0</v>
      </c>
      <c r="T28" s="357"/>
      <c r="U28" s="357"/>
      <c r="V28" s="320" t="b">
        <f t="shared" si="0"/>
        <v>1</v>
      </c>
      <c r="W28" s="357"/>
      <c r="X28" s="357"/>
      <c r="Y28" s="357"/>
      <c r="Z28" s="357"/>
      <c r="AA28" s="357"/>
      <c r="AB28" s="357"/>
      <c r="AC28" s="357"/>
      <c r="AD28" s="357"/>
      <c r="AE28" s="357"/>
      <c r="AF28" s="357"/>
      <c r="AG28" s="357"/>
    </row>
    <row r="29" spans="1:33" ht="30">
      <c r="A29" s="342"/>
      <c r="B29" s="343" t="str">
        <f>PO!B32</f>
        <v>4.1.2</v>
      </c>
      <c r="C29" s="344" t="str">
        <f>PO!C32</f>
        <v>ED-50020</v>
      </c>
      <c r="D29" s="345" t="str">
        <f>PO!D32</f>
        <v>SETOP</v>
      </c>
      <c r="E29" s="346" t="str">
        <f>PO!E32</f>
        <v>FORNECIMENTO E ASSENTAMENTO DE TUBO PVC RÍGIDO SOLDÁVEL, ÁGUA FRIA, DN 32 MM (1") , INCLUSIVE CONEXÕES</v>
      </c>
      <c r="F29" s="347" t="str">
        <f>PO!F32</f>
        <v>M</v>
      </c>
      <c r="G29" s="348">
        <f>PO!G32</f>
        <v>36</v>
      </c>
      <c r="H29" s="349">
        <f>PO!J32</f>
        <v>0</v>
      </c>
      <c r="I29" s="350">
        <f t="shared" si="11"/>
        <v>0</v>
      </c>
      <c r="J29" s="351">
        <f>'MC-01'!F29</f>
        <v>0</v>
      </c>
      <c r="K29" s="352">
        <f t="shared" ref="K29" si="19">ROUND(J29*$H29,2)</f>
        <v>0</v>
      </c>
      <c r="L29" s="351">
        <f>'MC-01'!G29</f>
        <v>0</v>
      </c>
      <c r="M29" s="352">
        <f t="shared" si="17"/>
        <v>0</v>
      </c>
      <c r="N29" s="351">
        <f>'MC-01'!H29</f>
        <v>0</v>
      </c>
      <c r="O29" s="352">
        <f t="shared" si="17"/>
        <v>0</v>
      </c>
      <c r="P29" s="351">
        <f t="shared" si="5"/>
        <v>0</v>
      </c>
      <c r="Q29" s="352">
        <f t="shared" si="6"/>
        <v>0</v>
      </c>
      <c r="R29" s="351">
        <f t="shared" si="1"/>
        <v>36</v>
      </c>
      <c r="S29" s="352">
        <f t="shared" si="18"/>
        <v>0</v>
      </c>
      <c r="T29" s="342"/>
      <c r="U29" s="342"/>
      <c r="V29" s="320" t="b">
        <f t="shared" si="0"/>
        <v>1</v>
      </c>
      <c r="W29" s="342"/>
      <c r="X29" s="342"/>
      <c r="Y29" s="342"/>
      <c r="Z29" s="342"/>
      <c r="AA29" s="342"/>
      <c r="AB29" s="342"/>
      <c r="AC29" s="342"/>
      <c r="AD29" s="342"/>
      <c r="AE29" s="342"/>
      <c r="AF29" s="342"/>
      <c r="AG29" s="342"/>
    </row>
    <row r="30" spans="1:33" ht="30">
      <c r="A30" s="342"/>
      <c r="B30" s="343" t="str">
        <f>PO!B33</f>
        <v>4.1.3</v>
      </c>
      <c r="C30" s="344" t="str">
        <f>PO!C33</f>
        <v>ED-50019</v>
      </c>
      <c r="D30" s="345" t="str">
        <f>PO!D33</f>
        <v>SETOP</v>
      </c>
      <c r="E30" s="346" t="str">
        <f>PO!E33</f>
        <v>FORNECIMENTO E ASSENTAMENTO DE TUBO PVC RÍGIDO SOLDÁVEL, ÁGUA FRIA, DN 25 MM (3/4") , INCLUSIVE CONEXÕES</v>
      </c>
      <c r="F30" s="347" t="str">
        <f>PO!F33</f>
        <v>M</v>
      </c>
      <c r="G30" s="348">
        <f>PO!G33</f>
        <v>75</v>
      </c>
      <c r="H30" s="349">
        <f>PO!J33</f>
        <v>0</v>
      </c>
      <c r="I30" s="350">
        <f t="shared" si="11"/>
        <v>0</v>
      </c>
      <c r="J30" s="351">
        <f>'MC-01'!F30</f>
        <v>0</v>
      </c>
      <c r="K30" s="352">
        <f t="shared" ref="K30" si="20">ROUND(J30*$H30,2)</f>
        <v>0</v>
      </c>
      <c r="L30" s="351">
        <f>'MC-01'!G30</f>
        <v>0</v>
      </c>
      <c r="M30" s="352">
        <f t="shared" si="17"/>
        <v>0</v>
      </c>
      <c r="N30" s="351">
        <f>'MC-01'!H30</f>
        <v>0</v>
      </c>
      <c r="O30" s="352">
        <f t="shared" si="17"/>
        <v>0</v>
      </c>
      <c r="P30" s="351">
        <f t="shared" si="5"/>
        <v>0</v>
      </c>
      <c r="Q30" s="352">
        <f t="shared" si="6"/>
        <v>0</v>
      </c>
      <c r="R30" s="351">
        <f t="shared" si="1"/>
        <v>75</v>
      </c>
      <c r="S30" s="352">
        <f t="shared" si="18"/>
        <v>0</v>
      </c>
      <c r="T30" s="342"/>
      <c r="U30" s="342"/>
      <c r="V30" s="320" t="b">
        <f t="shared" si="0"/>
        <v>1</v>
      </c>
      <c r="W30" s="342"/>
      <c r="X30" s="342"/>
      <c r="Y30" s="342"/>
      <c r="Z30" s="342"/>
      <c r="AA30" s="342"/>
      <c r="AB30" s="342"/>
      <c r="AC30" s="342"/>
      <c r="AD30" s="342"/>
      <c r="AE30" s="342"/>
      <c r="AF30" s="342"/>
      <c r="AG30" s="342"/>
    </row>
    <row r="31" spans="1:33" ht="30">
      <c r="A31" s="342"/>
      <c r="B31" s="343" t="str">
        <f>PO!B34</f>
        <v>4.1.4</v>
      </c>
      <c r="C31" s="344" t="str">
        <f>PO!C34</f>
        <v>ED-49994</v>
      </c>
      <c r="D31" s="345" t="str">
        <f>PO!D34</f>
        <v>SETOP</v>
      </c>
      <c r="E31" s="346" t="str">
        <f>PO!E34</f>
        <v>REGISTRO DE GAVETA, TIPO BASE, ROSCÁVEL 1.1/4" (PARA TUBO SOLDÁVEL OU PPR DN 40MM/CPVC DN 35MM), INCLUSIVE ACABAMENTO (PADRÃO POPULAR) E CANOPLA CROMADOS</v>
      </c>
      <c r="F31" s="347" t="str">
        <f>PO!F34</f>
        <v>UN</v>
      </c>
      <c r="G31" s="348">
        <f>PO!G34</f>
        <v>3</v>
      </c>
      <c r="H31" s="349">
        <f>PO!J34</f>
        <v>0</v>
      </c>
      <c r="I31" s="350">
        <f t="shared" si="11"/>
        <v>0</v>
      </c>
      <c r="J31" s="351">
        <f>'MC-01'!F31</f>
        <v>0</v>
      </c>
      <c r="K31" s="352">
        <f t="shared" ref="K31" si="21">ROUND(J31*$H31,2)</f>
        <v>0</v>
      </c>
      <c r="L31" s="351">
        <f>'MC-01'!G31</f>
        <v>0</v>
      </c>
      <c r="M31" s="352">
        <f t="shared" si="17"/>
        <v>0</v>
      </c>
      <c r="N31" s="351">
        <f>'MC-01'!H31</f>
        <v>0</v>
      </c>
      <c r="O31" s="352">
        <f t="shared" si="17"/>
        <v>0</v>
      </c>
      <c r="P31" s="351">
        <f t="shared" si="5"/>
        <v>0</v>
      </c>
      <c r="Q31" s="352">
        <f t="shared" si="6"/>
        <v>0</v>
      </c>
      <c r="R31" s="351">
        <f t="shared" si="1"/>
        <v>3</v>
      </c>
      <c r="S31" s="352">
        <f t="shared" si="18"/>
        <v>0</v>
      </c>
      <c r="T31" s="342"/>
      <c r="U31" s="342"/>
      <c r="V31" s="320" t="b">
        <f t="shared" si="0"/>
        <v>1</v>
      </c>
      <c r="W31" s="342"/>
      <c r="X31" s="342"/>
      <c r="Y31" s="342"/>
      <c r="Z31" s="342"/>
      <c r="AA31" s="342"/>
      <c r="AB31" s="342"/>
      <c r="AC31" s="342"/>
      <c r="AD31" s="342"/>
      <c r="AE31" s="342"/>
      <c r="AF31" s="342"/>
      <c r="AG31" s="342"/>
    </row>
    <row r="32" spans="1:33" s="358" customFormat="1" ht="30">
      <c r="A32" s="356"/>
      <c r="B32" s="343" t="str">
        <f>PO!B37</f>
        <v>4.1.7</v>
      </c>
      <c r="C32" s="344" t="str">
        <f>PO!C37</f>
        <v>ED-49966</v>
      </c>
      <c r="D32" s="345" t="str">
        <f>PO!D37</f>
        <v>SETOP</v>
      </c>
      <c r="E32" s="346" t="str">
        <f>PO!E37</f>
        <v>REGISTRO DE PRESSÃO, TIPO BASE, ROSCÁVEL 3/4" (PARA TUBO SOLDÁVEL OU PPR DN 25MM/CPVC DN 22MM), INCLUSIVE ACABAMENTO (PADRÃO POPULAR) E CANOPLA CROMADOS</v>
      </c>
      <c r="F32" s="347" t="str">
        <f>PO!F37</f>
        <v>UN</v>
      </c>
      <c r="G32" s="348">
        <f>PO!G37</f>
        <v>8</v>
      </c>
      <c r="H32" s="349">
        <f>PO!J37</f>
        <v>0</v>
      </c>
      <c r="I32" s="350">
        <f t="shared" si="11"/>
        <v>0</v>
      </c>
      <c r="J32" s="351">
        <f>'MC-01'!F32</f>
        <v>0</v>
      </c>
      <c r="K32" s="352">
        <f t="shared" ref="K32" si="22">ROUND(J32*$H32,2)</f>
        <v>0</v>
      </c>
      <c r="L32" s="351">
        <f>'MC-01'!G32</f>
        <v>0</v>
      </c>
      <c r="M32" s="352">
        <f t="shared" si="17"/>
        <v>0</v>
      </c>
      <c r="N32" s="351">
        <f>'MC-01'!H32</f>
        <v>0</v>
      </c>
      <c r="O32" s="352">
        <f t="shared" si="17"/>
        <v>0</v>
      </c>
      <c r="P32" s="351">
        <f t="shared" si="5"/>
        <v>0</v>
      </c>
      <c r="Q32" s="352">
        <f t="shared" si="6"/>
        <v>0</v>
      </c>
      <c r="R32" s="351">
        <f t="shared" si="1"/>
        <v>8</v>
      </c>
      <c r="S32" s="352">
        <f t="shared" si="18"/>
        <v>0</v>
      </c>
      <c r="T32" s="357"/>
      <c r="U32" s="357"/>
      <c r="V32" s="320" t="b">
        <f t="shared" si="0"/>
        <v>1</v>
      </c>
      <c r="W32" s="357"/>
      <c r="X32" s="357"/>
      <c r="Y32" s="357"/>
      <c r="Z32" s="357"/>
      <c r="AA32" s="357"/>
      <c r="AB32" s="357"/>
      <c r="AC32" s="357"/>
      <c r="AD32" s="357"/>
      <c r="AE32" s="357"/>
      <c r="AF32" s="357"/>
      <c r="AG32" s="357"/>
    </row>
    <row r="33" spans="1:33">
      <c r="A33" s="342"/>
      <c r="B33" s="343" t="e">
        <f>PO!#REF!</f>
        <v>#REF!</v>
      </c>
      <c r="C33" s="344" t="e">
        <f>PO!#REF!</f>
        <v>#REF!</v>
      </c>
      <c r="D33" s="345" t="e">
        <f>PO!#REF!</f>
        <v>#REF!</v>
      </c>
      <c r="E33" s="346" t="e">
        <f>PO!#REF!</f>
        <v>#REF!</v>
      </c>
      <c r="F33" s="347" t="e">
        <f>PO!#REF!</f>
        <v>#REF!</v>
      </c>
      <c r="G33" s="348" t="e">
        <f>PO!#REF!</f>
        <v>#REF!</v>
      </c>
      <c r="H33" s="349" t="e">
        <f>PO!#REF!</f>
        <v>#REF!</v>
      </c>
      <c r="I33" s="350" t="e">
        <f t="shared" si="11"/>
        <v>#REF!</v>
      </c>
      <c r="J33" s="351">
        <f>'MC-01'!F33</f>
        <v>0</v>
      </c>
      <c r="K33" s="352" t="e">
        <f t="shared" ref="K33" si="23">ROUND(J33*$H33,2)</f>
        <v>#REF!</v>
      </c>
      <c r="L33" s="351">
        <f>'MC-01'!G33</f>
        <v>0</v>
      </c>
      <c r="M33" s="352" t="e">
        <f t="shared" si="17"/>
        <v>#REF!</v>
      </c>
      <c r="N33" s="351">
        <f>'MC-01'!H33</f>
        <v>0</v>
      </c>
      <c r="O33" s="352" t="e">
        <f t="shared" si="17"/>
        <v>#REF!</v>
      </c>
      <c r="P33" s="351">
        <f t="shared" si="5"/>
        <v>0</v>
      </c>
      <c r="Q33" s="352" t="str">
        <f t="shared" si="6"/>
        <v/>
      </c>
      <c r="R33" s="351" t="str">
        <f t="shared" si="1"/>
        <v/>
      </c>
      <c r="S33" s="352" t="str">
        <f t="shared" si="18"/>
        <v/>
      </c>
      <c r="T33" s="342"/>
      <c r="U33" s="342"/>
      <c r="V33" s="320" t="e">
        <f t="shared" si="0"/>
        <v>#VALUE!</v>
      </c>
      <c r="W33" s="342"/>
      <c r="X33" s="342"/>
      <c r="Y33" s="342"/>
      <c r="Z33" s="342"/>
      <c r="AA33" s="342"/>
      <c r="AB33" s="342"/>
      <c r="AC33" s="342"/>
      <c r="AD33" s="342"/>
      <c r="AE33" s="342"/>
      <c r="AF33" s="342"/>
      <c r="AG33" s="342"/>
    </row>
    <row r="34" spans="1:33">
      <c r="A34" s="342"/>
      <c r="B34" s="343" t="e">
        <f>PO!#REF!</f>
        <v>#REF!</v>
      </c>
      <c r="C34" s="344" t="e">
        <f>PO!#REF!</f>
        <v>#REF!</v>
      </c>
      <c r="D34" s="345" t="e">
        <f>PO!#REF!</f>
        <v>#REF!</v>
      </c>
      <c r="E34" s="346" t="e">
        <f>PO!#REF!</f>
        <v>#REF!</v>
      </c>
      <c r="F34" s="347" t="e">
        <f>PO!#REF!</f>
        <v>#REF!</v>
      </c>
      <c r="G34" s="348" t="e">
        <f>PO!#REF!</f>
        <v>#REF!</v>
      </c>
      <c r="H34" s="349" t="e">
        <f>PO!#REF!</f>
        <v>#REF!</v>
      </c>
      <c r="I34" s="350" t="e">
        <f t="shared" si="11"/>
        <v>#REF!</v>
      </c>
      <c r="J34" s="351">
        <f>'MC-01'!F34</f>
        <v>0</v>
      </c>
      <c r="K34" s="352" t="e">
        <f t="shared" ref="K34" si="24">ROUND(J34*$H34,2)</f>
        <v>#REF!</v>
      </c>
      <c r="L34" s="351">
        <f>'MC-01'!G34</f>
        <v>0</v>
      </c>
      <c r="M34" s="352" t="e">
        <f t="shared" si="17"/>
        <v>#REF!</v>
      </c>
      <c r="N34" s="351">
        <f>'MC-01'!H34</f>
        <v>0</v>
      </c>
      <c r="O34" s="352" t="e">
        <f t="shared" si="17"/>
        <v>#REF!</v>
      </c>
      <c r="P34" s="351">
        <f t="shared" si="5"/>
        <v>0</v>
      </c>
      <c r="Q34" s="352" t="str">
        <f t="shared" si="6"/>
        <v/>
      </c>
      <c r="R34" s="351" t="str">
        <f t="shared" si="1"/>
        <v/>
      </c>
      <c r="S34" s="352" t="str">
        <f t="shared" si="18"/>
        <v/>
      </c>
      <c r="T34" s="342"/>
      <c r="U34" s="342"/>
      <c r="V34" s="320" t="e">
        <f t="shared" si="0"/>
        <v>#VALUE!</v>
      </c>
      <c r="W34" s="342"/>
      <c r="X34" s="342"/>
      <c r="Y34" s="342"/>
      <c r="Z34" s="342"/>
      <c r="AA34" s="342"/>
      <c r="AB34" s="342"/>
      <c r="AC34" s="342"/>
      <c r="AD34" s="342"/>
      <c r="AE34" s="342"/>
      <c r="AF34" s="342"/>
      <c r="AG34" s="342"/>
    </row>
    <row r="35" spans="1:33">
      <c r="A35" s="342"/>
      <c r="B35" s="343" t="e">
        <f>PO!#REF!</f>
        <v>#REF!</v>
      </c>
      <c r="C35" s="344" t="e">
        <f>PO!#REF!</f>
        <v>#REF!</v>
      </c>
      <c r="D35" s="345" t="e">
        <f>PO!#REF!</f>
        <v>#REF!</v>
      </c>
      <c r="E35" s="346" t="e">
        <f>PO!#REF!</f>
        <v>#REF!</v>
      </c>
      <c r="F35" s="347" t="e">
        <f>PO!#REF!</f>
        <v>#REF!</v>
      </c>
      <c r="G35" s="348" t="e">
        <f>PO!#REF!</f>
        <v>#REF!</v>
      </c>
      <c r="H35" s="349" t="e">
        <f>PO!#REF!</f>
        <v>#REF!</v>
      </c>
      <c r="I35" s="350" t="e">
        <f t="shared" si="11"/>
        <v>#REF!</v>
      </c>
      <c r="J35" s="351">
        <f>'MC-01'!F35</f>
        <v>0</v>
      </c>
      <c r="K35" s="352" t="e">
        <f t="shared" ref="K35" si="25">ROUND(J35*$H35,2)</f>
        <v>#REF!</v>
      </c>
      <c r="L35" s="351">
        <f>'MC-01'!G35</f>
        <v>0</v>
      </c>
      <c r="M35" s="352" t="e">
        <f t="shared" si="17"/>
        <v>#REF!</v>
      </c>
      <c r="N35" s="351">
        <f>'MC-01'!H35</f>
        <v>0</v>
      </c>
      <c r="O35" s="352" t="e">
        <f t="shared" si="17"/>
        <v>#REF!</v>
      </c>
      <c r="P35" s="351">
        <f t="shared" si="5"/>
        <v>0</v>
      </c>
      <c r="Q35" s="352" t="str">
        <f t="shared" si="6"/>
        <v/>
      </c>
      <c r="R35" s="351" t="str">
        <f t="shared" si="1"/>
        <v/>
      </c>
      <c r="S35" s="352" t="str">
        <f t="shared" si="18"/>
        <v/>
      </c>
      <c r="T35" s="342"/>
      <c r="U35" s="342"/>
      <c r="V35" s="320" t="e">
        <f t="shared" si="0"/>
        <v>#VALUE!</v>
      </c>
      <c r="W35" s="342"/>
      <c r="X35" s="342"/>
      <c r="Y35" s="342"/>
      <c r="Z35" s="342"/>
      <c r="AA35" s="342"/>
      <c r="AB35" s="342"/>
      <c r="AC35" s="342"/>
      <c r="AD35" s="342"/>
      <c r="AE35" s="342"/>
      <c r="AF35" s="342"/>
      <c r="AG35" s="342"/>
    </row>
    <row r="36" spans="1:33">
      <c r="A36" s="342"/>
      <c r="B36" s="343" t="e">
        <f>PO!#REF!</f>
        <v>#REF!</v>
      </c>
      <c r="C36" s="344" t="e">
        <f>PO!#REF!</f>
        <v>#REF!</v>
      </c>
      <c r="D36" s="345" t="e">
        <f>PO!#REF!</f>
        <v>#REF!</v>
      </c>
      <c r="E36" s="346" t="e">
        <f>PO!#REF!</f>
        <v>#REF!</v>
      </c>
      <c r="F36" s="347" t="e">
        <f>PO!#REF!</f>
        <v>#REF!</v>
      </c>
      <c r="G36" s="348" t="e">
        <f>PO!#REF!</f>
        <v>#REF!</v>
      </c>
      <c r="H36" s="349" t="e">
        <f>PO!#REF!</f>
        <v>#REF!</v>
      </c>
      <c r="I36" s="350" t="e">
        <f t="shared" si="11"/>
        <v>#REF!</v>
      </c>
      <c r="J36" s="351">
        <f>'MC-01'!F36</f>
        <v>0</v>
      </c>
      <c r="K36" s="352" t="e">
        <f t="shared" ref="K36" si="26">ROUND(J36*$H36,2)</f>
        <v>#REF!</v>
      </c>
      <c r="L36" s="351">
        <f>'MC-01'!G36</f>
        <v>0</v>
      </c>
      <c r="M36" s="352" t="e">
        <f t="shared" si="17"/>
        <v>#REF!</v>
      </c>
      <c r="N36" s="351">
        <f>'MC-01'!H36</f>
        <v>0</v>
      </c>
      <c r="O36" s="352" t="e">
        <f t="shared" si="17"/>
        <v>#REF!</v>
      </c>
      <c r="P36" s="351">
        <f t="shared" si="5"/>
        <v>0</v>
      </c>
      <c r="Q36" s="352" t="str">
        <f t="shared" si="6"/>
        <v/>
      </c>
      <c r="R36" s="351" t="str">
        <f t="shared" si="1"/>
        <v/>
      </c>
      <c r="S36" s="352" t="str">
        <f t="shared" si="18"/>
        <v/>
      </c>
      <c r="T36" s="342"/>
      <c r="U36" s="342"/>
      <c r="V36" s="320" t="e">
        <f t="shared" si="0"/>
        <v>#VALUE!</v>
      </c>
      <c r="W36" s="342"/>
      <c r="X36" s="342"/>
      <c r="Y36" s="342"/>
      <c r="Z36" s="342"/>
      <c r="AA36" s="342"/>
      <c r="AB36" s="342"/>
      <c r="AC36" s="342"/>
      <c r="AD36" s="342"/>
      <c r="AE36" s="342"/>
      <c r="AF36" s="342"/>
      <c r="AG36" s="342"/>
    </row>
    <row r="37" spans="1:33">
      <c r="A37" s="342"/>
      <c r="B37" s="343" t="e">
        <f>PO!#REF!</f>
        <v>#REF!</v>
      </c>
      <c r="C37" s="344" t="e">
        <f>PO!#REF!</f>
        <v>#REF!</v>
      </c>
      <c r="D37" s="345" t="e">
        <f>PO!#REF!</f>
        <v>#REF!</v>
      </c>
      <c r="E37" s="346" t="e">
        <f>PO!#REF!</f>
        <v>#REF!</v>
      </c>
      <c r="F37" s="347" t="e">
        <f>PO!#REF!</f>
        <v>#REF!</v>
      </c>
      <c r="G37" s="348" t="e">
        <f>PO!#REF!</f>
        <v>#REF!</v>
      </c>
      <c r="H37" s="349" t="e">
        <f>PO!#REF!</f>
        <v>#REF!</v>
      </c>
      <c r="I37" s="350" t="e">
        <f t="shared" si="11"/>
        <v>#REF!</v>
      </c>
      <c r="J37" s="351">
        <f>'MC-01'!F37</f>
        <v>0</v>
      </c>
      <c r="K37" s="352" t="e">
        <f t="shared" ref="K37" si="27">ROUND(J37*$H37,2)</f>
        <v>#REF!</v>
      </c>
      <c r="L37" s="351">
        <f>'MC-01'!G37</f>
        <v>0</v>
      </c>
      <c r="M37" s="352" t="e">
        <f t="shared" si="17"/>
        <v>#REF!</v>
      </c>
      <c r="N37" s="351">
        <f>'MC-01'!H37</f>
        <v>0</v>
      </c>
      <c r="O37" s="352" t="e">
        <f t="shared" si="17"/>
        <v>#REF!</v>
      </c>
      <c r="P37" s="351">
        <f t="shared" si="5"/>
        <v>0</v>
      </c>
      <c r="Q37" s="352" t="str">
        <f t="shared" si="6"/>
        <v/>
      </c>
      <c r="R37" s="351" t="str">
        <f t="shared" si="1"/>
        <v/>
      </c>
      <c r="S37" s="352" t="str">
        <f t="shared" si="18"/>
        <v/>
      </c>
      <c r="T37" s="342"/>
      <c r="U37" s="342"/>
      <c r="V37" s="320" t="e">
        <f t="shared" si="0"/>
        <v>#VALUE!</v>
      </c>
      <c r="W37" s="342"/>
      <c r="X37" s="342"/>
      <c r="Y37" s="342"/>
      <c r="Z37" s="342"/>
      <c r="AA37" s="342"/>
      <c r="AB37" s="342"/>
      <c r="AC37" s="342"/>
      <c r="AD37" s="342"/>
      <c r="AE37" s="342"/>
      <c r="AF37" s="342"/>
      <c r="AG37" s="342"/>
    </row>
    <row r="38" spans="1:33">
      <c r="A38" s="342"/>
      <c r="B38" s="343" t="e">
        <f>PO!#REF!</f>
        <v>#REF!</v>
      </c>
      <c r="C38" s="344" t="e">
        <f>PO!#REF!</f>
        <v>#REF!</v>
      </c>
      <c r="D38" s="345" t="e">
        <f>PO!#REF!</f>
        <v>#REF!</v>
      </c>
      <c r="E38" s="346" t="e">
        <f>PO!#REF!</f>
        <v>#REF!</v>
      </c>
      <c r="F38" s="347" t="e">
        <f>PO!#REF!</f>
        <v>#REF!</v>
      </c>
      <c r="G38" s="348" t="e">
        <f>PO!#REF!</f>
        <v>#REF!</v>
      </c>
      <c r="H38" s="349" t="e">
        <f>PO!#REF!</f>
        <v>#REF!</v>
      </c>
      <c r="I38" s="350" t="e">
        <f t="shared" si="11"/>
        <v>#REF!</v>
      </c>
      <c r="J38" s="351">
        <f>'MC-01'!F38</f>
        <v>0</v>
      </c>
      <c r="K38" s="352" t="e">
        <f t="shared" ref="K38" si="28">ROUND(J38*$H38,2)</f>
        <v>#REF!</v>
      </c>
      <c r="L38" s="351">
        <f>'MC-01'!G38</f>
        <v>0</v>
      </c>
      <c r="M38" s="352" t="e">
        <f t="shared" si="17"/>
        <v>#REF!</v>
      </c>
      <c r="N38" s="351">
        <f>'MC-01'!H38</f>
        <v>0</v>
      </c>
      <c r="O38" s="352" t="e">
        <f t="shared" si="17"/>
        <v>#REF!</v>
      </c>
      <c r="P38" s="351">
        <f t="shared" si="5"/>
        <v>0</v>
      </c>
      <c r="Q38" s="352" t="str">
        <f t="shared" si="6"/>
        <v/>
      </c>
      <c r="R38" s="351" t="str">
        <f t="shared" si="1"/>
        <v/>
      </c>
      <c r="S38" s="352" t="str">
        <f t="shared" si="18"/>
        <v/>
      </c>
      <c r="T38" s="342"/>
      <c r="U38" s="342"/>
      <c r="V38" s="320" t="e">
        <f t="shared" si="0"/>
        <v>#VALUE!</v>
      </c>
      <c r="W38" s="342"/>
      <c r="X38" s="342"/>
      <c r="Y38" s="342"/>
      <c r="Z38" s="342"/>
      <c r="AA38" s="342"/>
      <c r="AB38" s="342"/>
      <c r="AC38" s="342"/>
      <c r="AD38" s="342"/>
      <c r="AE38" s="342"/>
      <c r="AF38" s="342"/>
      <c r="AG38" s="342"/>
    </row>
    <row r="39" spans="1:33">
      <c r="A39" s="342"/>
      <c r="B39" s="343" t="e">
        <f>PO!#REF!</f>
        <v>#REF!</v>
      </c>
      <c r="C39" s="344" t="e">
        <f>PO!#REF!</f>
        <v>#REF!</v>
      </c>
      <c r="D39" s="345" t="e">
        <f>PO!#REF!</f>
        <v>#REF!</v>
      </c>
      <c r="E39" s="346" t="e">
        <f>PO!#REF!</f>
        <v>#REF!</v>
      </c>
      <c r="F39" s="347" t="e">
        <f>PO!#REF!</f>
        <v>#REF!</v>
      </c>
      <c r="G39" s="348" t="e">
        <f>PO!#REF!</f>
        <v>#REF!</v>
      </c>
      <c r="H39" s="349" t="e">
        <f>PO!#REF!</f>
        <v>#REF!</v>
      </c>
      <c r="I39" s="350" t="e">
        <f t="shared" si="11"/>
        <v>#REF!</v>
      </c>
      <c r="J39" s="351">
        <f>'MC-01'!F39</f>
        <v>0</v>
      </c>
      <c r="K39" s="352" t="e">
        <f t="shared" ref="K39" si="29">ROUND(J39*$H39,2)</f>
        <v>#REF!</v>
      </c>
      <c r="L39" s="351">
        <f>'MC-01'!G39</f>
        <v>0</v>
      </c>
      <c r="M39" s="352" t="e">
        <f t="shared" si="17"/>
        <v>#REF!</v>
      </c>
      <c r="N39" s="351">
        <f>'MC-01'!H39</f>
        <v>0</v>
      </c>
      <c r="O39" s="352" t="e">
        <f t="shared" si="17"/>
        <v>#REF!</v>
      </c>
      <c r="P39" s="351">
        <f t="shared" si="5"/>
        <v>0</v>
      </c>
      <c r="Q39" s="352" t="str">
        <f t="shared" si="6"/>
        <v/>
      </c>
      <c r="R39" s="351" t="str">
        <f t="shared" si="1"/>
        <v/>
      </c>
      <c r="S39" s="352" t="str">
        <f t="shared" si="18"/>
        <v/>
      </c>
      <c r="T39" s="342"/>
      <c r="U39" s="342"/>
      <c r="V39" s="320" t="e">
        <f t="shared" si="0"/>
        <v>#VALUE!</v>
      </c>
      <c r="W39" s="342"/>
      <c r="X39" s="342"/>
      <c r="Y39" s="342"/>
      <c r="Z39" s="342"/>
      <c r="AA39" s="342"/>
      <c r="AB39" s="342"/>
      <c r="AC39" s="342"/>
      <c r="AD39" s="342"/>
      <c r="AE39" s="342"/>
      <c r="AF39" s="342"/>
      <c r="AG39" s="342"/>
    </row>
    <row r="40" spans="1:33">
      <c r="A40" s="342"/>
      <c r="B40" s="343" t="e">
        <f>PO!#REF!</f>
        <v>#REF!</v>
      </c>
      <c r="C40" s="344" t="e">
        <f>PO!#REF!</f>
        <v>#REF!</v>
      </c>
      <c r="D40" s="345" t="e">
        <f>PO!#REF!</f>
        <v>#REF!</v>
      </c>
      <c r="E40" s="346" t="e">
        <f>PO!#REF!</f>
        <v>#REF!</v>
      </c>
      <c r="F40" s="347" t="e">
        <f>PO!#REF!</f>
        <v>#REF!</v>
      </c>
      <c r="G40" s="348" t="e">
        <f>PO!#REF!</f>
        <v>#REF!</v>
      </c>
      <c r="H40" s="349" t="e">
        <f>PO!#REF!</f>
        <v>#REF!</v>
      </c>
      <c r="I40" s="350" t="e">
        <f t="shared" si="11"/>
        <v>#REF!</v>
      </c>
      <c r="J40" s="351">
        <f>'MC-01'!F40</f>
        <v>0</v>
      </c>
      <c r="K40" s="352" t="e">
        <f t="shared" ref="K40" si="30">ROUND(J40*$H40,2)</f>
        <v>#REF!</v>
      </c>
      <c r="L40" s="351">
        <f>'MC-01'!G40</f>
        <v>0</v>
      </c>
      <c r="M40" s="352" t="e">
        <f t="shared" si="17"/>
        <v>#REF!</v>
      </c>
      <c r="N40" s="351">
        <f>'MC-01'!H40</f>
        <v>0</v>
      </c>
      <c r="O40" s="352" t="e">
        <f t="shared" si="17"/>
        <v>#REF!</v>
      </c>
      <c r="P40" s="351">
        <f t="shared" si="5"/>
        <v>0</v>
      </c>
      <c r="Q40" s="352" t="str">
        <f t="shared" si="6"/>
        <v/>
      </c>
      <c r="R40" s="351" t="str">
        <f t="shared" si="1"/>
        <v/>
      </c>
      <c r="S40" s="352" t="str">
        <f t="shared" si="18"/>
        <v/>
      </c>
      <c r="T40" s="342"/>
      <c r="U40" s="342"/>
      <c r="V40" s="320" t="e">
        <f t="shared" si="0"/>
        <v>#VALUE!</v>
      </c>
      <c r="W40" s="342"/>
      <c r="X40" s="342"/>
      <c r="Y40" s="342"/>
      <c r="Z40" s="342"/>
      <c r="AA40" s="342"/>
      <c r="AB40" s="342"/>
      <c r="AC40" s="342"/>
      <c r="AD40" s="342"/>
      <c r="AE40" s="342"/>
      <c r="AF40" s="342"/>
      <c r="AG40" s="342"/>
    </row>
    <row r="41" spans="1:33">
      <c r="A41" s="342"/>
      <c r="B41" s="343" t="e">
        <f>PO!#REF!</f>
        <v>#REF!</v>
      </c>
      <c r="C41" s="344" t="e">
        <f>PO!#REF!</f>
        <v>#REF!</v>
      </c>
      <c r="D41" s="345" t="e">
        <f>PO!#REF!</f>
        <v>#REF!</v>
      </c>
      <c r="E41" s="346" t="e">
        <f>PO!#REF!</f>
        <v>#REF!</v>
      </c>
      <c r="F41" s="347" t="e">
        <f>PO!#REF!</f>
        <v>#REF!</v>
      </c>
      <c r="G41" s="348" t="e">
        <f>PO!#REF!</f>
        <v>#REF!</v>
      </c>
      <c r="H41" s="349" t="e">
        <f>PO!#REF!</f>
        <v>#REF!</v>
      </c>
      <c r="I41" s="350" t="e">
        <f t="shared" si="11"/>
        <v>#REF!</v>
      </c>
      <c r="J41" s="351">
        <f>'MC-01'!F41</f>
        <v>0</v>
      </c>
      <c r="K41" s="352" t="e">
        <f t="shared" ref="K41" si="31">ROUND(J41*$H41,2)</f>
        <v>#REF!</v>
      </c>
      <c r="L41" s="351">
        <f>'MC-01'!G41</f>
        <v>0</v>
      </c>
      <c r="M41" s="352" t="e">
        <f t="shared" si="17"/>
        <v>#REF!</v>
      </c>
      <c r="N41" s="351">
        <f>'MC-01'!H41</f>
        <v>0</v>
      </c>
      <c r="O41" s="352" t="e">
        <f t="shared" si="17"/>
        <v>#REF!</v>
      </c>
      <c r="P41" s="351">
        <f t="shared" si="5"/>
        <v>0</v>
      </c>
      <c r="Q41" s="352" t="str">
        <f t="shared" si="6"/>
        <v/>
      </c>
      <c r="R41" s="351" t="str">
        <f t="shared" si="1"/>
        <v/>
      </c>
      <c r="S41" s="352" t="str">
        <f t="shared" si="18"/>
        <v/>
      </c>
      <c r="T41" s="342"/>
      <c r="U41" s="342"/>
      <c r="V41" s="320" t="e">
        <f t="shared" si="0"/>
        <v>#VALUE!</v>
      </c>
      <c r="W41" s="342"/>
      <c r="X41" s="342"/>
      <c r="Y41" s="342"/>
      <c r="Z41" s="342"/>
      <c r="AA41" s="342"/>
      <c r="AB41" s="342"/>
      <c r="AC41" s="342"/>
      <c r="AD41" s="342"/>
      <c r="AE41" s="342"/>
      <c r="AF41" s="342"/>
      <c r="AG41" s="342"/>
    </row>
    <row r="42" spans="1:33">
      <c r="A42" s="342"/>
      <c r="B42" s="343" t="e">
        <f>PO!#REF!</f>
        <v>#REF!</v>
      </c>
      <c r="C42" s="344" t="e">
        <f>PO!#REF!</f>
        <v>#REF!</v>
      </c>
      <c r="D42" s="345" t="e">
        <f>PO!#REF!</f>
        <v>#REF!</v>
      </c>
      <c r="E42" s="346" t="e">
        <f>PO!#REF!</f>
        <v>#REF!</v>
      </c>
      <c r="F42" s="347" t="e">
        <f>PO!#REF!</f>
        <v>#REF!</v>
      </c>
      <c r="G42" s="348" t="e">
        <f>PO!#REF!</f>
        <v>#REF!</v>
      </c>
      <c r="H42" s="349" t="e">
        <f>PO!#REF!</f>
        <v>#REF!</v>
      </c>
      <c r="I42" s="350" t="e">
        <f t="shared" si="11"/>
        <v>#REF!</v>
      </c>
      <c r="J42" s="351">
        <f>'MC-01'!F42</f>
        <v>0</v>
      </c>
      <c r="K42" s="352" t="e">
        <f t="shared" ref="K42" si="32">ROUND(J42*$H42,2)</f>
        <v>#REF!</v>
      </c>
      <c r="L42" s="351">
        <f>'MC-01'!G42</f>
        <v>0</v>
      </c>
      <c r="M42" s="352" t="e">
        <f t="shared" si="17"/>
        <v>#REF!</v>
      </c>
      <c r="N42" s="351">
        <f>'MC-01'!H42</f>
        <v>0</v>
      </c>
      <c r="O42" s="352" t="e">
        <f t="shared" si="17"/>
        <v>#REF!</v>
      </c>
      <c r="P42" s="351">
        <f t="shared" si="5"/>
        <v>0</v>
      </c>
      <c r="Q42" s="352" t="str">
        <f t="shared" si="6"/>
        <v/>
      </c>
      <c r="R42" s="351" t="str">
        <f t="shared" si="1"/>
        <v/>
      </c>
      <c r="S42" s="352" t="str">
        <f t="shared" si="18"/>
        <v/>
      </c>
      <c r="T42" s="342"/>
      <c r="U42" s="342"/>
      <c r="V42" s="320" t="e">
        <f t="shared" si="0"/>
        <v>#VALUE!</v>
      </c>
      <c r="W42" s="342"/>
      <c r="X42" s="342"/>
      <c r="Y42" s="342"/>
      <c r="Z42" s="342"/>
      <c r="AA42" s="342"/>
      <c r="AB42" s="342"/>
      <c r="AC42" s="342"/>
      <c r="AD42" s="342"/>
      <c r="AE42" s="342"/>
      <c r="AF42" s="342"/>
      <c r="AG42" s="342"/>
    </row>
    <row r="43" spans="1:33">
      <c r="A43" s="342"/>
      <c r="B43" s="343" t="e">
        <f>PO!#REF!</f>
        <v>#REF!</v>
      </c>
      <c r="C43" s="344" t="e">
        <f>PO!#REF!</f>
        <v>#REF!</v>
      </c>
      <c r="D43" s="345" t="e">
        <f>PO!#REF!</f>
        <v>#REF!</v>
      </c>
      <c r="E43" s="346" t="e">
        <f>PO!#REF!</f>
        <v>#REF!</v>
      </c>
      <c r="F43" s="347" t="e">
        <f>PO!#REF!</f>
        <v>#REF!</v>
      </c>
      <c r="G43" s="348" t="e">
        <f>PO!#REF!</f>
        <v>#REF!</v>
      </c>
      <c r="H43" s="349" t="e">
        <f>PO!#REF!</f>
        <v>#REF!</v>
      </c>
      <c r="I43" s="350" t="e">
        <f t="shared" si="11"/>
        <v>#REF!</v>
      </c>
      <c r="J43" s="351">
        <f>'MC-01'!F43</f>
        <v>0</v>
      </c>
      <c r="K43" s="352" t="e">
        <f t="shared" ref="K43" si="33">ROUND(J43*$H43,2)</f>
        <v>#REF!</v>
      </c>
      <c r="L43" s="351">
        <f>'MC-01'!G43</f>
        <v>0</v>
      </c>
      <c r="M43" s="352" t="e">
        <f t="shared" si="17"/>
        <v>#REF!</v>
      </c>
      <c r="N43" s="351">
        <f>'MC-01'!H43</f>
        <v>0</v>
      </c>
      <c r="O43" s="352" t="e">
        <f t="shared" si="17"/>
        <v>#REF!</v>
      </c>
      <c r="P43" s="351">
        <f t="shared" si="5"/>
        <v>0</v>
      </c>
      <c r="Q43" s="352" t="str">
        <f t="shared" si="6"/>
        <v/>
      </c>
      <c r="R43" s="351" t="str">
        <f t="shared" si="1"/>
        <v/>
      </c>
      <c r="S43" s="352" t="str">
        <f t="shared" si="18"/>
        <v/>
      </c>
      <c r="T43" s="342"/>
      <c r="U43" s="342"/>
      <c r="V43" s="320" t="e">
        <f t="shared" si="0"/>
        <v>#VALUE!</v>
      </c>
      <c r="W43" s="342"/>
      <c r="X43" s="342"/>
      <c r="Y43" s="342"/>
      <c r="Z43" s="342"/>
      <c r="AA43" s="342"/>
      <c r="AB43" s="342"/>
      <c r="AC43" s="342"/>
      <c r="AD43" s="342"/>
      <c r="AE43" s="342"/>
      <c r="AF43" s="342"/>
      <c r="AG43" s="342"/>
    </row>
    <row r="44" spans="1:33">
      <c r="A44" s="342"/>
      <c r="B44" s="343" t="e">
        <f>PO!#REF!</f>
        <v>#REF!</v>
      </c>
      <c r="C44" s="344" t="e">
        <f>PO!#REF!</f>
        <v>#REF!</v>
      </c>
      <c r="D44" s="345" t="e">
        <f>PO!#REF!</f>
        <v>#REF!</v>
      </c>
      <c r="E44" s="346" t="e">
        <f>PO!#REF!</f>
        <v>#REF!</v>
      </c>
      <c r="F44" s="347" t="e">
        <f>PO!#REF!</f>
        <v>#REF!</v>
      </c>
      <c r="G44" s="348" t="e">
        <f>PO!#REF!</f>
        <v>#REF!</v>
      </c>
      <c r="H44" s="349" t="e">
        <f>PO!#REF!</f>
        <v>#REF!</v>
      </c>
      <c r="I44" s="350" t="e">
        <f t="shared" si="11"/>
        <v>#REF!</v>
      </c>
      <c r="J44" s="351">
        <f>'MC-01'!F44</f>
        <v>0</v>
      </c>
      <c r="K44" s="352" t="e">
        <f t="shared" ref="K44" si="34">ROUND(J44*$H44,2)</f>
        <v>#REF!</v>
      </c>
      <c r="L44" s="351">
        <f>'MC-01'!G44</f>
        <v>0</v>
      </c>
      <c r="M44" s="352" t="e">
        <f t="shared" si="17"/>
        <v>#REF!</v>
      </c>
      <c r="N44" s="351">
        <f>'MC-01'!H44</f>
        <v>0</v>
      </c>
      <c r="O44" s="352" t="e">
        <f t="shared" si="17"/>
        <v>#REF!</v>
      </c>
      <c r="P44" s="351">
        <f t="shared" si="5"/>
        <v>0</v>
      </c>
      <c r="Q44" s="352" t="str">
        <f t="shared" si="6"/>
        <v/>
      </c>
      <c r="R44" s="351" t="str">
        <f t="shared" si="1"/>
        <v/>
      </c>
      <c r="S44" s="352" t="str">
        <f t="shared" si="18"/>
        <v/>
      </c>
      <c r="T44" s="342"/>
      <c r="U44" s="342"/>
      <c r="V44" s="320" t="e">
        <f t="shared" si="0"/>
        <v>#VALUE!</v>
      </c>
      <c r="W44" s="342"/>
      <c r="X44" s="342"/>
      <c r="Y44" s="342"/>
      <c r="Z44" s="342"/>
      <c r="AA44" s="342"/>
      <c r="AB44" s="342"/>
      <c r="AC44" s="342"/>
      <c r="AD44" s="342"/>
      <c r="AE44" s="342"/>
      <c r="AF44" s="342"/>
      <c r="AG44" s="342"/>
    </row>
    <row r="45" spans="1:33">
      <c r="A45" s="342"/>
      <c r="B45" s="689" t="str">
        <f>PO!B38</f>
        <v>4.2</v>
      </c>
      <c r="C45" s="690">
        <f>PO!C38</f>
        <v>0</v>
      </c>
      <c r="D45" s="691">
        <f>PO!D38</f>
        <v>0</v>
      </c>
      <c r="E45" s="692" t="str">
        <f>PO!E38</f>
        <v>INSTALAÇÕES DE ESGOTO</v>
      </c>
      <c r="F45" s="693">
        <f>PO!F38</f>
        <v>0</v>
      </c>
      <c r="G45" s="694">
        <f>PO!G38</f>
        <v>0</v>
      </c>
      <c r="H45" s="695"/>
      <c r="I45" s="696" t="e">
        <f>SUM(I46:I58)</f>
        <v>#REF!</v>
      </c>
      <c r="J45" s="688"/>
      <c r="K45" s="696" t="e">
        <f>SUM(K46:K58)</f>
        <v>#REF!</v>
      </c>
      <c r="L45" s="688"/>
      <c r="M45" s="696" t="e">
        <f>SUM(M46:M58)</f>
        <v>#REF!</v>
      </c>
      <c r="N45" s="688"/>
      <c r="O45" s="696" t="e">
        <f>SUM(O46:O58)</f>
        <v>#REF!</v>
      </c>
      <c r="P45" s="688"/>
      <c r="Q45" s="696">
        <f>SUM(Q46:Q58)</f>
        <v>0</v>
      </c>
      <c r="R45" s="697"/>
      <c r="S45" s="696">
        <f>SUM(S46:S58)</f>
        <v>0</v>
      </c>
      <c r="T45" s="342"/>
      <c r="U45" s="342"/>
      <c r="V45" s="320" t="e">
        <f t="shared" si="0"/>
        <v>#REF!</v>
      </c>
      <c r="W45" s="342"/>
      <c r="X45" s="342"/>
      <c r="Y45" s="342"/>
      <c r="Z45" s="342"/>
      <c r="AA45" s="342"/>
      <c r="AB45" s="342"/>
      <c r="AC45" s="342"/>
      <c r="AD45" s="342"/>
      <c r="AE45" s="342"/>
      <c r="AF45" s="342"/>
      <c r="AG45" s="342"/>
    </row>
    <row r="46" spans="1:33" ht="30">
      <c r="A46" s="342"/>
      <c r="B46" s="343" t="str">
        <f>PO!B39</f>
        <v>4.2.1</v>
      </c>
      <c r="C46" s="344" t="str">
        <f>PO!C39</f>
        <v>ED-50034</v>
      </c>
      <c r="D46" s="345" t="str">
        <f>PO!D39</f>
        <v>SETOP</v>
      </c>
      <c r="E46" s="346" t="str">
        <f>PO!E39</f>
        <v>FORNECIMENTO E ASSENTAMENTO DE TUBO PVC RÍGIDO, ESGOTO, PB - SÉRIE NORMAL, DN 40MM (1.1/2"), INCLUSIVE CONEXÕES</v>
      </c>
      <c r="F46" s="347" t="str">
        <f>PO!F39</f>
        <v>M</v>
      </c>
      <c r="G46" s="348">
        <f>PO!G39</f>
        <v>14</v>
      </c>
      <c r="H46" s="349">
        <f>PO!J39</f>
        <v>0</v>
      </c>
      <c r="I46" s="350">
        <f t="shared" si="11"/>
        <v>0</v>
      </c>
      <c r="J46" s="351">
        <f>'MC-01'!F46</f>
        <v>0</v>
      </c>
      <c r="K46" s="352">
        <f t="shared" ref="K46" si="35">ROUND(J46*$H46,2)</f>
        <v>0</v>
      </c>
      <c r="L46" s="351">
        <f>'MC-01'!G46</f>
        <v>0</v>
      </c>
      <c r="M46" s="352">
        <f t="shared" ref="M46:O58" si="36">ROUND(L46*$H46,2)</f>
        <v>0</v>
      </c>
      <c r="N46" s="351">
        <f>'MC-01'!H46</f>
        <v>0</v>
      </c>
      <c r="O46" s="352">
        <f t="shared" si="36"/>
        <v>0</v>
      </c>
      <c r="P46" s="351">
        <f t="shared" si="5"/>
        <v>0</v>
      </c>
      <c r="Q46" s="352">
        <f t="shared" ref="Q46:Q58" si="37">IFERROR(ROUND((P46*H46),2),"")</f>
        <v>0</v>
      </c>
      <c r="R46" s="351">
        <f t="shared" si="1"/>
        <v>14</v>
      </c>
      <c r="S46" s="352">
        <f t="shared" ref="S46:S58" si="38">IFERROR(ROUND((R46*H46),2),"")</f>
        <v>0</v>
      </c>
      <c r="T46" s="342"/>
      <c r="U46" s="342"/>
      <c r="V46" s="320" t="b">
        <f t="shared" si="0"/>
        <v>1</v>
      </c>
      <c r="W46" s="342"/>
      <c r="X46" s="342"/>
      <c r="Y46" s="342"/>
      <c r="Z46" s="342"/>
      <c r="AA46" s="342"/>
      <c r="AB46" s="342"/>
      <c r="AC46" s="342"/>
      <c r="AD46" s="342"/>
      <c r="AE46" s="342"/>
      <c r="AF46" s="342"/>
      <c r="AG46" s="342"/>
    </row>
    <row r="47" spans="1:33" ht="30">
      <c r="A47" s="342"/>
      <c r="B47" s="343" t="str">
        <f>PO!B40</f>
        <v>4.2.2</v>
      </c>
      <c r="C47" s="344" t="str">
        <f>PO!C40</f>
        <v>ED-50027</v>
      </c>
      <c r="D47" s="345" t="str">
        <f>PO!D40</f>
        <v>SETOP</v>
      </c>
      <c r="E47" s="346" t="str">
        <f>PO!E40</f>
        <v>FORNECIMENTO E ASSENTAMENTO DE TUBO PVC RÍGIDO, ESGOTO, PBV - SÉRIE NORMAL, DN 50 MM (2"), INCLUSIVE CONEXÕES</v>
      </c>
      <c r="F47" s="347" t="str">
        <f>PO!F40</f>
        <v>M</v>
      </c>
      <c r="G47" s="348">
        <f>PO!G40</f>
        <v>60</v>
      </c>
      <c r="H47" s="349">
        <f>PO!J40</f>
        <v>0</v>
      </c>
      <c r="I47" s="350">
        <f t="shared" si="11"/>
        <v>0</v>
      </c>
      <c r="J47" s="351">
        <f>'MC-01'!F47</f>
        <v>0</v>
      </c>
      <c r="K47" s="352">
        <f t="shared" ref="K47" si="39">ROUND(J47*$H47,2)</f>
        <v>0</v>
      </c>
      <c r="L47" s="351">
        <f>'MC-01'!G47</f>
        <v>0</v>
      </c>
      <c r="M47" s="352">
        <f t="shared" si="36"/>
        <v>0</v>
      </c>
      <c r="N47" s="351">
        <f>'MC-01'!H47</f>
        <v>0</v>
      </c>
      <c r="O47" s="352">
        <f t="shared" si="36"/>
        <v>0</v>
      </c>
      <c r="P47" s="351">
        <f t="shared" si="5"/>
        <v>0</v>
      </c>
      <c r="Q47" s="352">
        <f t="shared" si="37"/>
        <v>0</v>
      </c>
      <c r="R47" s="351">
        <f t="shared" si="1"/>
        <v>60</v>
      </c>
      <c r="S47" s="352">
        <f t="shared" si="38"/>
        <v>0</v>
      </c>
      <c r="T47" s="342"/>
      <c r="U47" s="342"/>
      <c r="V47" s="320" t="b">
        <f t="shared" si="0"/>
        <v>1</v>
      </c>
      <c r="W47" s="342"/>
      <c r="X47" s="342"/>
      <c r="Y47" s="342"/>
      <c r="Z47" s="342"/>
      <c r="AA47" s="342"/>
      <c r="AB47" s="342"/>
      <c r="AC47" s="342"/>
      <c r="AD47" s="342"/>
      <c r="AE47" s="342"/>
      <c r="AF47" s="342"/>
      <c r="AG47" s="342"/>
    </row>
    <row r="48" spans="1:33">
      <c r="A48" s="342"/>
      <c r="B48" s="343" t="e">
        <f>PO!#REF!</f>
        <v>#REF!</v>
      </c>
      <c r="C48" s="344" t="e">
        <f>PO!#REF!</f>
        <v>#REF!</v>
      </c>
      <c r="D48" s="345" t="e">
        <f>PO!#REF!</f>
        <v>#REF!</v>
      </c>
      <c r="E48" s="346" t="e">
        <f>PO!#REF!</f>
        <v>#REF!</v>
      </c>
      <c r="F48" s="347" t="e">
        <f>PO!#REF!</f>
        <v>#REF!</v>
      </c>
      <c r="G48" s="348" t="e">
        <f>PO!#REF!</f>
        <v>#REF!</v>
      </c>
      <c r="H48" s="349" t="e">
        <f>PO!#REF!</f>
        <v>#REF!</v>
      </c>
      <c r="I48" s="350" t="e">
        <f t="shared" si="11"/>
        <v>#REF!</v>
      </c>
      <c r="J48" s="351">
        <f>'MC-01'!F48</f>
        <v>0</v>
      </c>
      <c r="K48" s="352" t="e">
        <f t="shared" ref="K48" si="40">ROUND(J48*$H48,2)</f>
        <v>#REF!</v>
      </c>
      <c r="L48" s="351">
        <f>'MC-01'!G48</f>
        <v>0</v>
      </c>
      <c r="M48" s="352" t="e">
        <f t="shared" si="36"/>
        <v>#REF!</v>
      </c>
      <c r="N48" s="351">
        <f>'MC-01'!H48</f>
        <v>0</v>
      </c>
      <c r="O48" s="352" t="e">
        <f t="shared" si="36"/>
        <v>#REF!</v>
      </c>
      <c r="P48" s="351">
        <f t="shared" si="5"/>
        <v>0</v>
      </c>
      <c r="Q48" s="352" t="str">
        <f t="shared" si="37"/>
        <v/>
      </c>
      <c r="R48" s="351" t="str">
        <f t="shared" si="1"/>
        <v/>
      </c>
      <c r="S48" s="352" t="str">
        <f t="shared" si="38"/>
        <v/>
      </c>
      <c r="T48" s="342"/>
      <c r="U48" s="342"/>
      <c r="V48" s="320" t="e">
        <f t="shared" si="0"/>
        <v>#VALUE!</v>
      </c>
      <c r="W48" s="342"/>
      <c r="X48" s="342"/>
      <c r="Y48" s="342"/>
      <c r="Z48" s="342"/>
      <c r="AA48" s="342"/>
      <c r="AB48" s="342"/>
      <c r="AC48" s="342"/>
      <c r="AD48" s="342"/>
      <c r="AE48" s="342"/>
      <c r="AF48" s="342"/>
      <c r="AG48" s="342"/>
    </row>
    <row r="49" spans="1:33">
      <c r="A49" s="342"/>
      <c r="B49" s="343" t="e">
        <f>PO!#REF!</f>
        <v>#REF!</v>
      </c>
      <c r="C49" s="344" t="e">
        <f>PO!#REF!</f>
        <v>#REF!</v>
      </c>
      <c r="D49" s="345" t="e">
        <f>PO!#REF!</f>
        <v>#REF!</v>
      </c>
      <c r="E49" s="346" t="e">
        <f>PO!#REF!</f>
        <v>#REF!</v>
      </c>
      <c r="F49" s="347" t="e">
        <f>PO!#REF!</f>
        <v>#REF!</v>
      </c>
      <c r="G49" s="348" t="e">
        <f>PO!#REF!</f>
        <v>#REF!</v>
      </c>
      <c r="H49" s="349" t="e">
        <f>PO!#REF!</f>
        <v>#REF!</v>
      </c>
      <c r="I49" s="350" t="e">
        <f t="shared" si="11"/>
        <v>#REF!</v>
      </c>
      <c r="J49" s="351">
        <f>'MC-01'!F49</f>
        <v>0</v>
      </c>
      <c r="K49" s="352" t="e">
        <f t="shared" ref="K49" si="41">ROUND(J49*$H49,2)</f>
        <v>#REF!</v>
      </c>
      <c r="L49" s="351">
        <f>'MC-01'!G49</f>
        <v>0</v>
      </c>
      <c r="M49" s="352" t="e">
        <f t="shared" si="36"/>
        <v>#REF!</v>
      </c>
      <c r="N49" s="351">
        <f>'MC-01'!H49</f>
        <v>0</v>
      </c>
      <c r="O49" s="352" t="e">
        <f t="shared" si="36"/>
        <v>#REF!</v>
      </c>
      <c r="P49" s="351">
        <f t="shared" si="5"/>
        <v>0</v>
      </c>
      <c r="Q49" s="352" t="str">
        <f t="shared" si="37"/>
        <v/>
      </c>
      <c r="R49" s="351" t="str">
        <f t="shared" si="1"/>
        <v/>
      </c>
      <c r="S49" s="352" t="str">
        <f t="shared" si="38"/>
        <v/>
      </c>
      <c r="T49" s="342"/>
      <c r="U49" s="342"/>
      <c r="V49" s="320" t="e">
        <f t="shared" si="0"/>
        <v>#VALUE!</v>
      </c>
      <c r="W49" s="342"/>
      <c r="X49" s="342"/>
      <c r="Y49" s="342"/>
      <c r="Z49" s="342"/>
      <c r="AA49" s="342"/>
      <c r="AB49" s="342"/>
      <c r="AC49" s="342"/>
      <c r="AD49" s="342"/>
      <c r="AE49" s="342"/>
      <c r="AF49" s="342"/>
      <c r="AG49" s="342"/>
    </row>
    <row r="50" spans="1:33" s="358" customFormat="1">
      <c r="A50" s="356"/>
      <c r="B50" s="343" t="e">
        <f>PO!#REF!</f>
        <v>#REF!</v>
      </c>
      <c r="C50" s="344" t="e">
        <f>PO!#REF!</f>
        <v>#REF!</v>
      </c>
      <c r="D50" s="345" t="e">
        <f>PO!#REF!</f>
        <v>#REF!</v>
      </c>
      <c r="E50" s="346" t="e">
        <f>PO!#REF!</f>
        <v>#REF!</v>
      </c>
      <c r="F50" s="347" t="e">
        <f>PO!#REF!</f>
        <v>#REF!</v>
      </c>
      <c r="G50" s="348" t="e">
        <f>PO!#REF!</f>
        <v>#REF!</v>
      </c>
      <c r="H50" s="349" t="e">
        <f>PO!#REF!</f>
        <v>#REF!</v>
      </c>
      <c r="I50" s="350" t="e">
        <f t="shared" si="11"/>
        <v>#REF!</v>
      </c>
      <c r="J50" s="351">
        <f>'MC-01'!F50</f>
        <v>0</v>
      </c>
      <c r="K50" s="352" t="e">
        <f t="shared" ref="K50" si="42">ROUND(J50*$H50,2)</f>
        <v>#REF!</v>
      </c>
      <c r="L50" s="351">
        <f>'MC-01'!G50</f>
        <v>0</v>
      </c>
      <c r="M50" s="352" t="e">
        <f t="shared" si="36"/>
        <v>#REF!</v>
      </c>
      <c r="N50" s="351">
        <f>'MC-01'!H50</f>
        <v>0</v>
      </c>
      <c r="O50" s="352" t="e">
        <f t="shared" si="36"/>
        <v>#REF!</v>
      </c>
      <c r="P50" s="351">
        <f t="shared" si="5"/>
        <v>0</v>
      </c>
      <c r="Q50" s="352" t="str">
        <f t="shared" si="37"/>
        <v/>
      </c>
      <c r="R50" s="351" t="str">
        <f t="shared" si="1"/>
        <v/>
      </c>
      <c r="S50" s="352" t="str">
        <f t="shared" si="38"/>
        <v/>
      </c>
      <c r="T50" s="357"/>
      <c r="U50" s="357"/>
      <c r="V50" s="320" t="e">
        <f t="shared" si="0"/>
        <v>#VALUE!</v>
      </c>
      <c r="W50" s="357"/>
      <c r="X50" s="357"/>
      <c r="Y50" s="357"/>
      <c r="Z50" s="357"/>
      <c r="AA50" s="357"/>
      <c r="AB50" s="357"/>
      <c r="AC50" s="357"/>
      <c r="AD50" s="357"/>
      <c r="AE50" s="357"/>
      <c r="AF50" s="357"/>
      <c r="AG50" s="357"/>
    </row>
    <row r="51" spans="1:33" s="358" customFormat="1">
      <c r="A51" s="356"/>
      <c r="B51" s="343" t="str">
        <f>PO!B44</f>
        <v>4.3</v>
      </c>
      <c r="C51" s="344">
        <f>PO!C44</f>
        <v>0</v>
      </c>
      <c r="D51" s="345">
        <f>PO!D44</f>
        <v>0</v>
      </c>
      <c r="E51" s="346" t="str">
        <f>PO!E44</f>
        <v>ACABAMENTOS, BANCADAS E LOUÇAS</v>
      </c>
      <c r="F51" s="347">
        <f>PO!F44</f>
        <v>0</v>
      </c>
      <c r="G51" s="348">
        <f>PO!G44</f>
        <v>0</v>
      </c>
      <c r="H51" s="349">
        <f>PO!J44</f>
        <v>0</v>
      </c>
      <c r="I51" s="350">
        <f t="shared" si="11"/>
        <v>0</v>
      </c>
      <c r="J51" s="351">
        <f>'MC-01'!F51</f>
        <v>0</v>
      </c>
      <c r="K51" s="352">
        <f t="shared" ref="K51" si="43">ROUND(J51*$H51,2)</f>
        <v>0</v>
      </c>
      <c r="L51" s="351">
        <f>'MC-01'!G51</f>
        <v>0</v>
      </c>
      <c r="M51" s="352">
        <f t="shared" si="36"/>
        <v>0</v>
      </c>
      <c r="N51" s="351">
        <f>'MC-01'!H51</f>
        <v>0</v>
      </c>
      <c r="O51" s="352">
        <f t="shared" si="36"/>
        <v>0</v>
      </c>
      <c r="P51" s="351">
        <f t="shared" si="5"/>
        <v>0</v>
      </c>
      <c r="Q51" s="352">
        <f t="shared" si="37"/>
        <v>0</v>
      </c>
      <c r="R51" s="351">
        <f t="shared" si="1"/>
        <v>0</v>
      </c>
      <c r="S51" s="352">
        <f t="shared" si="38"/>
        <v>0</v>
      </c>
      <c r="T51" s="357"/>
      <c r="U51" s="357"/>
      <c r="V51" s="320" t="b">
        <f t="shared" si="0"/>
        <v>1</v>
      </c>
      <c r="W51" s="357"/>
      <c r="X51" s="357"/>
      <c r="Y51" s="357"/>
      <c r="Z51" s="357"/>
      <c r="AA51" s="357"/>
      <c r="AB51" s="357"/>
      <c r="AC51" s="357"/>
      <c r="AD51" s="357"/>
      <c r="AE51" s="357"/>
      <c r="AF51" s="357"/>
      <c r="AG51" s="357"/>
    </row>
    <row r="52" spans="1:33" s="358" customFormat="1">
      <c r="A52" s="356"/>
      <c r="B52" s="343" t="str">
        <f>PO!B45</f>
        <v>4.3.1</v>
      </c>
      <c r="C52" s="344" t="str">
        <f>PO!C45</f>
        <v>ED-48343</v>
      </c>
      <c r="D52" s="345" t="str">
        <f>PO!D45</f>
        <v>SETOP</v>
      </c>
      <c r="E52" s="346" t="str">
        <f>PO!E45</f>
        <v>BANCADA EM GRANITO CINZA ANDORINHA E = 3 CM, APOIADA EM CONSOLE DE METALON 20 X 30 MM</v>
      </c>
      <c r="F52" s="347" t="str">
        <f>PO!F45</f>
        <v>M2</v>
      </c>
      <c r="G52" s="348">
        <f>PO!G45</f>
        <v>3.6500000000000004</v>
      </c>
      <c r="H52" s="349">
        <f>PO!J45</f>
        <v>0</v>
      </c>
      <c r="I52" s="350">
        <f t="shared" si="11"/>
        <v>0</v>
      </c>
      <c r="J52" s="351">
        <f>'MC-01'!F52</f>
        <v>0</v>
      </c>
      <c r="K52" s="352">
        <f t="shared" ref="K52" si="44">ROUND(J52*$H52,2)</f>
        <v>0</v>
      </c>
      <c r="L52" s="351">
        <f>'MC-01'!G52</f>
        <v>0</v>
      </c>
      <c r="M52" s="352">
        <f t="shared" si="36"/>
        <v>0</v>
      </c>
      <c r="N52" s="351">
        <f>'MC-01'!H52</f>
        <v>0</v>
      </c>
      <c r="O52" s="352">
        <f t="shared" si="36"/>
        <v>0</v>
      </c>
      <c r="P52" s="351">
        <f t="shared" si="5"/>
        <v>0</v>
      </c>
      <c r="Q52" s="352">
        <f t="shared" si="37"/>
        <v>0</v>
      </c>
      <c r="R52" s="351">
        <f t="shared" si="1"/>
        <v>3.65</v>
      </c>
      <c r="S52" s="352">
        <f t="shared" si="38"/>
        <v>0</v>
      </c>
      <c r="T52" s="357"/>
      <c r="U52" s="357"/>
      <c r="V52" s="320" t="b">
        <f t="shared" si="0"/>
        <v>1</v>
      </c>
      <c r="W52" s="357"/>
      <c r="X52" s="357"/>
      <c r="Y52" s="357"/>
      <c r="Z52" s="357"/>
      <c r="AA52" s="357"/>
      <c r="AB52" s="357"/>
      <c r="AC52" s="357"/>
      <c r="AD52" s="357"/>
      <c r="AE52" s="357"/>
      <c r="AF52" s="357"/>
      <c r="AG52" s="357"/>
    </row>
    <row r="53" spans="1:33" s="358" customFormat="1" ht="30">
      <c r="A53" s="356"/>
      <c r="B53" s="343" t="str">
        <f>PO!B46</f>
        <v>4.3.2</v>
      </c>
      <c r="C53" s="344" t="str">
        <f>PO!C46</f>
        <v>ED-48347</v>
      </c>
      <c r="D53" s="345" t="str">
        <f>PO!D46</f>
        <v>SETOP</v>
      </c>
      <c r="E53" s="346" t="str">
        <f>PO!E46</f>
        <v>RODABANCA/FRONTÃO PARA BANCADA EM GRANITO, COR CINZA ANDORINHA, ESP. 2CM, ALTURA DE 7CM, INCLUSIVE REJUNTAMENTO EM MASSA PLÁSTICA NA COR DA PEDRA</v>
      </c>
      <c r="F53" s="347" t="str">
        <f>PO!F46</f>
        <v>M</v>
      </c>
      <c r="G53" s="348">
        <f>PO!G46</f>
        <v>6.9</v>
      </c>
      <c r="H53" s="349">
        <f>PO!J46</f>
        <v>0</v>
      </c>
      <c r="I53" s="350">
        <f t="shared" si="11"/>
        <v>0</v>
      </c>
      <c r="J53" s="351">
        <f>'MC-01'!F53</f>
        <v>0</v>
      </c>
      <c r="K53" s="352">
        <f t="shared" ref="K53" si="45">ROUND(J53*$H53,2)</f>
        <v>0</v>
      </c>
      <c r="L53" s="351">
        <f>'MC-01'!G53</f>
        <v>0</v>
      </c>
      <c r="M53" s="352">
        <f t="shared" si="36"/>
        <v>0</v>
      </c>
      <c r="N53" s="351">
        <f>'MC-01'!H53</f>
        <v>0</v>
      </c>
      <c r="O53" s="352">
        <f t="shared" si="36"/>
        <v>0</v>
      </c>
      <c r="P53" s="351">
        <f t="shared" si="5"/>
        <v>0</v>
      </c>
      <c r="Q53" s="352">
        <f t="shared" si="37"/>
        <v>0</v>
      </c>
      <c r="R53" s="351">
        <f t="shared" si="1"/>
        <v>6.9</v>
      </c>
      <c r="S53" s="352">
        <f t="shared" si="38"/>
        <v>0</v>
      </c>
      <c r="T53" s="357"/>
      <c r="U53" s="357"/>
      <c r="V53" s="320" t="b">
        <f t="shared" si="0"/>
        <v>1</v>
      </c>
      <c r="W53" s="357"/>
      <c r="X53" s="357"/>
      <c r="Y53" s="357"/>
      <c r="Z53" s="357"/>
      <c r="AA53" s="357"/>
      <c r="AB53" s="357"/>
      <c r="AC53" s="357"/>
      <c r="AD53" s="357"/>
      <c r="AE53" s="357"/>
      <c r="AF53" s="357"/>
      <c r="AG53" s="357"/>
    </row>
    <row r="54" spans="1:33" s="358" customFormat="1" ht="30">
      <c r="A54" s="356"/>
      <c r="B54" s="343" t="str">
        <f>PO!B47</f>
        <v>4.3.3</v>
      </c>
      <c r="C54" s="344" t="str">
        <f>PO!C47</f>
        <v>ED-21635</v>
      </c>
      <c r="D54" s="345" t="str">
        <f>PO!D47</f>
        <v>SETOP</v>
      </c>
      <c r="E54" s="346" t="str">
        <f>PO!E47</f>
        <v>TESTEIRA PARA BANCADA EM GRANITO, COR CINZA ANDORINHA, ESP. 2CM, ALTURA DE 5CM, INCLUSIVE POLIMENTO, CORTE/COLAGEM EM MEIA ESQUADARIA E MASSA PLÁSTICA NA COR DA PEDRA</v>
      </c>
      <c r="F54" s="347" t="str">
        <f>PO!F47</f>
        <v>M</v>
      </c>
      <c r="G54" s="348">
        <f>PO!G47</f>
        <v>6.9</v>
      </c>
      <c r="H54" s="349">
        <f>PO!J47</f>
        <v>0</v>
      </c>
      <c r="I54" s="350">
        <f t="shared" si="11"/>
        <v>0</v>
      </c>
      <c r="J54" s="351">
        <f>'MC-01'!F54</f>
        <v>0</v>
      </c>
      <c r="K54" s="352">
        <f t="shared" ref="K54" si="46">ROUND(J54*$H54,2)</f>
        <v>0</v>
      </c>
      <c r="L54" s="351">
        <f>'MC-01'!G54</f>
        <v>0</v>
      </c>
      <c r="M54" s="352">
        <f t="shared" si="36"/>
        <v>0</v>
      </c>
      <c r="N54" s="351">
        <f>'MC-01'!H54</f>
        <v>0</v>
      </c>
      <c r="O54" s="352">
        <f t="shared" si="36"/>
        <v>0</v>
      </c>
      <c r="P54" s="351">
        <f t="shared" si="5"/>
        <v>0</v>
      </c>
      <c r="Q54" s="352">
        <f t="shared" si="37"/>
        <v>0</v>
      </c>
      <c r="R54" s="351">
        <f t="shared" si="1"/>
        <v>6.9</v>
      </c>
      <c r="S54" s="352">
        <f t="shared" si="38"/>
        <v>0</v>
      </c>
      <c r="T54" s="357"/>
      <c r="U54" s="357"/>
      <c r="V54" s="320" t="b">
        <f t="shared" si="0"/>
        <v>1</v>
      </c>
      <c r="W54" s="357"/>
      <c r="X54" s="357"/>
      <c r="Y54" s="357"/>
      <c r="Z54" s="357"/>
      <c r="AA54" s="357"/>
      <c r="AB54" s="357"/>
      <c r="AC54" s="357"/>
      <c r="AD54" s="357"/>
      <c r="AE54" s="357"/>
      <c r="AF54" s="357"/>
      <c r="AG54" s="357"/>
    </row>
    <row r="55" spans="1:33" s="358" customFormat="1" ht="45">
      <c r="A55" s="356"/>
      <c r="B55" s="343" t="str">
        <f>PO!B48</f>
        <v>4.3.4</v>
      </c>
      <c r="C55" s="344" t="str">
        <f>PO!C48</f>
        <v>ED-50279</v>
      </c>
      <c r="D55" s="345" t="str">
        <f>PO!D48</f>
        <v>SETOP</v>
      </c>
      <c r="E55" s="346" t="str">
        <f>PO!E48</f>
        <v>CUBA DE LOUÇA BRANCA DE EMBUTIR, FORMATO OVAL, INCLUSIVE VÁLVULA DE ESCOAMENTO DE METAL COM ACABAMENTO CROMADO, SIFÃO DE METAL TIPO COPO COM ACABAMENTO CROMADO, FORNECIMENTO E INSTALAÇÃO</v>
      </c>
      <c r="F55" s="347" t="str">
        <f>PO!F48</f>
        <v>UN</v>
      </c>
      <c r="G55" s="348">
        <f>PO!G48</f>
        <v>11</v>
      </c>
      <c r="H55" s="349">
        <f>PO!J48</f>
        <v>0</v>
      </c>
      <c r="I55" s="350">
        <f t="shared" si="11"/>
        <v>0</v>
      </c>
      <c r="J55" s="351">
        <f>'MC-01'!F55</f>
        <v>0</v>
      </c>
      <c r="K55" s="352">
        <f t="shared" ref="K55" si="47">ROUND(J55*$H55,2)</f>
        <v>0</v>
      </c>
      <c r="L55" s="351">
        <f>'MC-01'!G55</f>
        <v>0</v>
      </c>
      <c r="M55" s="352">
        <f t="shared" si="36"/>
        <v>0</v>
      </c>
      <c r="N55" s="351">
        <f>'MC-01'!H55</f>
        <v>0</v>
      </c>
      <c r="O55" s="352">
        <f t="shared" si="36"/>
        <v>0</v>
      </c>
      <c r="P55" s="351">
        <f t="shared" si="5"/>
        <v>0</v>
      </c>
      <c r="Q55" s="352">
        <f t="shared" si="37"/>
        <v>0</v>
      </c>
      <c r="R55" s="351">
        <f t="shared" si="1"/>
        <v>11</v>
      </c>
      <c r="S55" s="352">
        <f t="shared" si="38"/>
        <v>0</v>
      </c>
      <c r="T55" s="357"/>
      <c r="U55" s="357"/>
      <c r="V55" s="320" t="b">
        <f t="shared" si="0"/>
        <v>1</v>
      </c>
      <c r="W55" s="357"/>
      <c r="X55" s="357"/>
      <c r="Y55" s="357"/>
      <c r="Z55" s="357"/>
      <c r="AA55" s="357"/>
      <c r="AB55" s="357"/>
      <c r="AC55" s="357"/>
      <c r="AD55" s="357"/>
      <c r="AE55" s="357"/>
      <c r="AF55" s="357"/>
      <c r="AG55" s="357"/>
    </row>
    <row r="56" spans="1:33" s="358" customFormat="1">
      <c r="A56" s="356"/>
      <c r="B56" s="343" t="e">
        <f>PO!#REF!</f>
        <v>#REF!</v>
      </c>
      <c r="C56" s="344" t="e">
        <f>PO!#REF!</f>
        <v>#REF!</v>
      </c>
      <c r="D56" s="345" t="e">
        <f>PO!#REF!</f>
        <v>#REF!</v>
      </c>
      <c r="E56" s="346" t="e">
        <f>PO!#REF!</f>
        <v>#REF!</v>
      </c>
      <c r="F56" s="347" t="e">
        <f>PO!#REF!</f>
        <v>#REF!</v>
      </c>
      <c r="G56" s="348" t="e">
        <f>PO!#REF!</f>
        <v>#REF!</v>
      </c>
      <c r="H56" s="349" t="e">
        <f>PO!#REF!</f>
        <v>#REF!</v>
      </c>
      <c r="I56" s="350" t="e">
        <f t="shared" si="11"/>
        <v>#REF!</v>
      </c>
      <c r="J56" s="351">
        <f>'MC-01'!F56</f>
        <v>0</v>
      </c>
      <c r="K56" s="352" t="e">
        <f t="shared" ref="K56" si="48">ROUND(J56*$H56,2)</f>
        <v>#REF!</v>
      </c>
      <c r="L56" s="351">
        <f>'MC-01'!G56</f>
        <v>0</v>
      </c>
      <c r="M56" s="352" t="e">
        <f t="shared" si="36"/>
        <v>#REF!</v>
      </c>
      <c r="N56" s="351">
        <f>'MC-01'!H56</f>
        <v>0</v>
      </c>
      <c r="O56" s="352" t="e">
        <f t="shared" si="36"/>
        <v>#REF!</v>
      </c>
      <c r="P56" s="351">
        <f t="shared" si="5"/>
        <v>0</v>
      </c>
      <c r="Q56" s="352" t="str">
        <f t="shared" si="37"/>
        <v/>
      </c>
      <c r="R56" s="351" t="str">
        <f t="shared" si="1"/>
        <v/>
      </c>
      <c r="S56" s="352" t="str">
        <f t="shared" si="38"/>
        <v/>
      </c>
      <c r="T56" s="357"/>
      <c r="U56" s="357"/>
      <c r="V56" s="320" t="e">
        <f t="shared" si="0"/>
        <v>#VALUE!</v>
      </c>
      <c r="W56" s="357"/>
      <c r="X56" s="357"/>
      <c r="Y56" s="357"/>
      <c r="Z56" s="357"/>
      <c r="AA56" s="357"/>
      <c r="AB56" s="357"/>
      <c r="AC56" s="357"/>
      <c r="AD56" s="357"/>
      <c r="AE56" s="357"/>
      <c r="AF56" s="357"/>
      <c r="AG56" s="357"/>
    </row>
    <row r="57" spans="1:33" s="358" customFormat="1">
      <c r="A57" s="356"/>
      <c r="B57" s="343" t="e">
        <f>PO!#REF!</f>
        <v>#REF!</v>
      </c>
      <c r="C57" s="344" t="e">
        <f>PO!#REF!</f>
        <v>#REF!</v>
      </c>
      <c r="D57" s="345" t="e">
        <f>PO!#REF!</f>
        <v>#REF!</v>
      </c>
      <c r="E57" s="346" t="e">
        <f>PO!#REF!</f>
        <v>#REF!</v>
      </c>
      <c r="F57" s="347" t="e">
        <f>PO!#REF!</f>
        <v>#REF!</v>
      </c>
      <c r="G57" s="348" t="e">
        <f>PO!#REF!</f>
        <v>#REF!</v>
      </c>
      <c r="H57" s="349" t="e">
        <f>PO!#REF!</f>
        <v>#REF!</v>
      </c>
      <c r="I57" s="350" t="e">
        <f t="shared" si="11"/>
        <v>#REF!</v>
      </c>
      <c r="J57" s="351">
        <f>'MC-01'!F57</f>
        <v>0</v>
      </c>
      <c r="K57" s="352" t="e">
        <f t="shared" ref="K57" si="49">ROUND(J57*$H57,2)</f>
        <v>#REF!</v>
      </c>
      <c r="L57" s="351">
        <f>'MC-01'!G57</f>
        <v>0</v>
      </c>
      <c r="M57" s="352" t="e">
        <f t="shared" si="36"/>
        <v>#REF!</v>
      </c>
      <c r="N57" s="351">
        <f>'MC-01'!H57</f>
        <v>0</v>
      </c>
      <c r="O57" s="352" t="e">
        <f t="shared" si="36"/>
        <v>#REF!</v>
      </c>
      <c r="P57" s="351">
        <f t="shared" si="5"/>
        <v>0</v>
      </c>
      <c r="Q57" s="352" t="str">
        <f t="shared" si="37"/>
        <v/>
      </c>
      <c r="R57" s="351" t="str">
        <f t="shared" si="1"/>
        <v/>
      </c>
      <c r="S57" s="352" t="str">
        <f t="shared" si="38"/>
        <v/>
      </c>
      <c r="T57" s="357"/>
      <c r="U57" s="357"/>
      <c r="V57" s="320" t="e">
        <f t="shared" si="0"/>
        <v>#VALUE!</v>
      </c>
      <c r="W57" s="357"/>
      <c r="X57" s="357"/>
      <c r="Y57" s="357"/>
      <c r="Z57" s="357"/>
      <c r="AA57" s="357"/>
      <c r="AB57" s="357"/>
      <c r="AC57" s="357"/>
      <c r="AD57" s="357"/>
      <c r="AE57" s="357"/>
      <c r="AF57" s="357"/>
      <c r="AG57" s="357"/>
    </row>
    <row r="58" spans="1:33" s="358" customFormat="1">
      <c r="A58" s="356"/>
      <c r="B58" s="343" t="e">
        <f>PO!#REF!</f>
        <v>#REF!</v>
      </c>
      <c r="C58" s="344" t="e">
        <f>PO!#REF!</f>
        <v>#REF!</v>
      </c>
      <c r="D58" s="345" t="e">
        <f>PO!#REF!</f>
        <v>#REF!</v>
      </c>
      <c r="E58" s="346" t="e">
        <f>PO!#REF!</f>
        <v>#REF!</v>
      </c>
      <c r="F58" s="347" t="e">
        <f>PO!#REF!</f>
        <v>#REF!</v>
      </c>
      <c r="G58" s="348" t="e">
        <f>PO!#REF!</f>
        <v>#REF!</v>
      </c>
      <c r="H58" s="349" t="e">
        <f>PO!#REF!</f>
        <v>#REF!</v>
      </c>
      <c r="I58" s="350" t="e">
        <f t="shared" si="11"/>
        <v>#REF!</v>
      </c>
      <c r="J58" s="351">
        <f>'MC-01'!F58</f>
        <v>0</v>
      </c>
      <c r="K58" s="352" t="e">
        <f t="shared" ref="K58" si="50">ROUND(J58*$H58,2)</f>
        <v>#REF!</v>
      </c>
      <c r="L58" s="351">
        <f>'MC-01'!G58</f>
        <v>0</v>
      </c>
      <c r="M58" s="352" t="e">
        <f t="shared" si="36"/>
        <v>#REF!</v>
      </c>
      <c r="N58" s="351">
        <f>'MC-01'!H58</f>
        <v>0</v>
      </c>
      <c r="O58" s="352" t="e">
        <f t="shared" si="36"/>
        <v>#REF!</v>
      </c>
      <c r="P58" s="351">
        <f t="shared" si="5"/>
        <v>0</v>
      </c>
      <c r="Q58" s="352" t="str">
        <f t="shared" si="37"/>
        <v/>
      </c>
      <c r="R58" s="351" t="str">
        <f t="shared" si="1"/>
        <v/>
      </c>
      <c r="S58" s="352" t="str">
        <f t="shared" si="38"/>
        <v/>
      </c>
      <c r="T58" s="357"/>
      <c r="U58" s="357"/>
      <c r="V58" s="320" t="e">
        <f t="shared" si="0"/>
        <v>#VALUE!</v>
      </c>
      <c r="W58" s="357"/>
      <c r="X58" s="357"/>
      <c r="Y58" s="357"/>
      <c r="Z58" s="357"/>
      <c r="AA58" s="357"/>
      <c r="AB58" s="357"/>
      <c r="AC58" s="357"/>
      <c r="AD58" s="357"/>
      <c r="AE58" s="357"/>
      <c r="AF58" s="357"/>
      <c r="AG58" s="357"/>
    </row>
    <row r="59" spans="1:33" s="358" customFormat="1">
      <c r="A59" s="356"/>
      <c r="B59" s="343">
        <f>PO!B55</f>
        <v>5</v>
      </c>
      <c r="C59" s="344">
        <f>PO!C55</f>
        <v>0</v>
      </c>
      <c r="D59" s="345">
        <f>PO!D55</f>
        <v>0</v>
      </c>
      <c r="E59" s="346" t="str">
        <f>PO!E55</f>
        <v>INSTALAÇÕES ELÉTRICAS</v>
      </c>
      <c r="F59" s="347">
        <f>PO!F55</f>
        <v>0</v>
      </c>
      <c r="G59" s="348">
        <f>PO!G55</f>
        <v>0</v>
      </c>
      <c r="H59" s="349"/>
      <c r="I59" s="350">
        <f>SUM(I60)</f>
        <v>0</v>
      </c>
      <c r="J59" s="351"/>
      <c r="K59" s="350">
        <f>SUM(K60)</f>
        <v>0</v>
      </c>
      <c r="L59" s="351"/>
      <c r="M59" s="350">
        <f>SUM(M60)</f>
        <v>0</v>
      </c>
      <c r="N59" s="351"/>
      <c r="O59" s="350">
        <f>SUM(O60)</f>
        <v>0</v>
      </c>
      <c r="P59" s="351"/>
      <c r="Q59" s="350">
        <f>SUM(Q60)</f>
        <v>0</v>
      </c>
      <c r="R59" s="351"/>
      <c r="S59" s="350">
        <f>SUM(S60)</f>
        <v>0</v>
      </c>
      <c r="T59" s="357"/>
      <c r="U59" s="357"/>
      <c r="V59" s="320" t="b">
        <f t="shared" si="0"/>
        <v>1</v>
      </c>
      <c r="W59" s="357"/>
      <c r="X59" s="357"/>
      <c r="Y59" s="357"/>
      <c r="Z59" s="357"/>
      <c r="AA59" s="357"/>
      <c r="AB59" s="357"/>
      <c r="AC59" s="357"/>
      <c r="AD59" s="357"/>
      <c r="AE59" s="357"/>
      <c r="AF59" s="357"/>
      <c r="AG59" s="357"/>
    </row>
    <row r="60" spans="1:33" s="358" customFormat="1">
      <c r="A60" s="356"/>
      <c r="B60" s="343" t="str">
        <f>PO!B56</f>
        <v>5.1</v>
      </c>
      <c r="C60" s="344">
        <f>PO!C56</f>
        <v>1872</v>
      </c>
      <c r="D60" s="345" t="str">
        <f>PO!D56</f>
        <v>SINAPI</v>
      </c>
      <c r="E60" s="346" t="str">
        <f>PO!E56</f>
        <v xml:space="preserve">CAIXA DE PASSAGEM, EM PVC, DE 4" X 2", PARA ELETRODUTO FLEXIVEL CORRUGADO                                                                                                                                                                                                                                                                                                                                                                                                                                 </v>
      </c>
      <c r="F60" s="347" t="str">
        <f>PO!F56</f>
        <v xml:space="preserve">UN    </v>
      </c>
      <c r="G60" s="348">
        <f>PO!G56</f>
        <v>20</v>
      </c>
      <c r="H60" s="349">
        <f>PO!J56</f>
        <v>0</v>
      </c>
      <c r="I60" s="350">
        <f t="shared" ref="I60:I64" si="51">ROUND(G60*H60,2)</f>
        <v>0</v>
      </c>
      <c r="J60" s="351">
        <f>'MC-01'!F60</f>
        <v>0</v>
      </c>
      <c r="K60" s="352">
        <f>ROUND(J60*$H60,2)</f>
        <v>0</v>
      </c>
      <c r="L60" s="351">
        <f>'MC-01'!G60</f>
        <v>0</v>
      </c>
      <c r="M60" s="352">
        <f>ROUND(L60*$H60,2)</f>
        <v>0</v>
      </c>
      <c r="N60" s="351">
        <f>'MC-01'!H60</f>
        <v>0</v>
      </c>
      <c r="O60" s="352">
        <f>ROUND(N60*$H60,2)</f>
        <v>0</v>
      </c>
      <c r="P60" s="351">
        <f t="shared" si="5"/>
        <v>0</v>
      </c>
      <c r="Q60" s="352">
        <f>IFERROR(ROUND((P60*H60),2),"")</f>
        <v>0</v>
      </c>
      <c r="R60" s="351">
        <f t="shared" si="1"/>
        <v>20</v>
      </c>
      <c r="S60" s="352">
        <f>IFERROR(ROUND((R60*H60),2),"")</f>
        <v>0</v>
      </c>
      <c r="T60" s="357"/>
      <c r="U60" s="357"/>
      <c r="V60" s="320" t="b">
        <f t="shared" si="0"/>
        <v>1</v>
      </c>
      <c r="W60" s="357"/>
      <c r="X60" s="357"/>
      <c r="Y60" s="357"/>
      <c r="Z60" s="357"/>
      <c r="AA60" s="357"/>
      <c r="AB60" s="357"/>
      <c r="AC60" s="357"/>
      <c r="AD60" s="357"/>
      <c r="AE60" s="357"/>
      <c r="AF60" s="357"/>
      <c r="AG60" s="357"/>
    </row>
    <row r="61" spans="1:33" s="358" customFormat="1">
      <c r="A61" s="356"/>
      <c r="B61" s="343">
        <f>PO!B74</f>
        <v>7</v>
      </c>
      <c r="C61" s="344">
        <f>PO!C74</f>
        <v>0</v>
      </c>
      <c r="D61" s="345">
        <f>PO!D74</f>
        <v>0</v>
      </c>
      <c r="E61" s="346" t="str">
        <f>PO!E74</f>
        <v>FORRO</v>
      </c>
      <c r="F61" s="347">
        <f>PO!F74</f>
        <v>0</v>
      </c>
      <c r="G61" s="348">
        <f>PO!G74</f>
        <v>0</v>
      </c>
      <c r="H61" s="349"/>
      <c r="I61" s="350" t="e">
        <f>SUM(I62:I64)</f>
        <v>#REF!</v>
      </c>
      <c r="J61" s="351"/>
      <c r="K61" s="350" t="e">
        <f>SUM(K62:K64)</f>
        <v>#REF!</v>
      </c>
      <c r="L61" s="351"/>
      <c r="M61" s="350" t="e">
        <f>SUM(M62:M64)</f>
        <v>#REF!</v>
      </c>
      <c r="N61" s="351"/>
      <c r="O61" s="350" t="e">
        <f>SUM(O62:O64)</f>
        <v>#REF!</v>
      </c>
      <c r="P61" s="351"/>
      <c r="Q61" s="350">
        <f>SUM(Q62:Q64)</f>
        <v>0</v>
      </c>
      <c r="R61" s="351"/>
      <c r="S61" s="350">
        <f>SUM(S62:S64)</f>
        <v>0</v>
      </c>
      <c r="T61" s="357"/>
      <c r="U61" s="357"/>
      <c r="V61" s="320" t="e">
        <f t="shared" si="0"/>
        <v>#REF!</v>
      </c>
      <c r="W61" s="357"/>
      <c r="X61" s="357"/>
      <c r="Y61" s="357"/>
      <c r="Z61" s="357"/>
      <c r="AA61" s="357"/>
      <c r="AB61" s="357"/>
      <c r="AC61" s="357"/>
      <c r="AD61" s="357"/>
      <c r="AE61" s="357"/>
      <c r="AF61" s="357"/>
      <c r="AG61" s="357"/>
    </row>
    <row r="62" spans="1:33" s="358" customFormat="1" ht="30">
      <c r="A62" s="356"/>
      <c r="B62" s="343" t="str">
        <f>PO!B75</f>
        <v>7.1</v>
      </c>
      <c r="C62" s="344" t="str">
        <f>PO!C75</f>
        <v>ED-28728</v>
      </c>
      <c r="D62" s="345" t="str">
        <f>PO!D75</f>
        <v>setop</v>
      </c>
      <c r="E62" s="346" t="str">
        <f>PO!E75</f>
        <v>FORRO EM RÉGUA DE PVC, LARGURA 20CM, NA COR BRANCA, INCLUSIVE ESTRUTURA DE FIXAÇÃO E PENDURAIS METÁLICOS E ACESSÓRIOS DE FIXAÇÃO, EXCLUSIVE RODAFORRO OU MOLDURA</v>
      </c>
      <c r="F62" s="347" t="str">
        <f>PO!F75</f>
        <v>M2</v>
      </c>
      <c r="G62" s="348">
        <f>PO!G75</f>
        <v>67.100000000000009</v>
      </c>
      <c r="H62" s="349">
        <f>PO!J75</f>
        <v>0</v>
      </c>
      <c r="I62" s="350">
        <f t="shared" si="51"/>
        <v>0</v>
      </c>
      <c r="J62" s="351">
        <f>'MC-01'!F62</f>
        <v>0</v>
      </c>
      <c r="K62" s="352">
        <f t="shared" ref="K62" si="52">ROUND(J62*$H62,2)</f>
        <v>0</v>
      </c>
      <c r="L62" s="351">
        <f>'MC-01'!G62</f>
        <v>0</v>
      </c>
      <c r="M62" s="352">
        <f t="shared" ref="M62:O64" si="53">ROUND(L62*$H62,2)</f>
        <v>0</v>
      </c>
      <c r="N62" s="351">
        <f>'MC-01'!H62</f>
        <v>0</v>
      </c>
      <c r="O62" s="352">
        <f t="shared" si="53"/>
        <v>0</v>
      </c>
      <c r="P62" s="351">
        <f t="shared" si="5"/>
        <v>0</v>
      </c>
      <c r="Q62" s="352">
        <f t="shared" ref="Q62:Q64" si="54">IFERROR(ROUND((P62*H62),2),"")</f>
        <v>0</v>
      </c>
      <c r="R62" s="351">
        <f t="shared" si="1"/>
        <v>67.099999999999994</v>
      </c>
      <c r="S62" s="352">
        <f t="shared" ref="S62:S64" si="55">IFERROR(ROUND((R62*H62),2),"")</f>
        <v>0</v>
      </c>
      <c r="T62" s="357"/>
      <c r="U62" s="357"/>
      <c r="V62" s="320" t="b">
        <f t="shared" si="0"/>
        <v>1</v>
      </c>
      <c r="W62" s="357"/>
      <c r="X62" s="357"/>
      <c r="Y62" s="357"/>
      <c r="Z62" s="357"/>
      <c r="AA62" s="357"/>
      <c r="AB62" s="357"/>
      <c r="AC62" s="357"/>
      <c r="AD62" s="357"/>
      <c r="AE62" s="357"/>
      <c r="AF62" s="357"/>
      <c r="AG62" s="357"/>
    </row>
    <row r="63" spans="1:33" s="358" customFormat="1">
      <c r="A63" s="356"/>
      <c r="B63" s="343" t="e">
        <f>PO!#REF!</f>
        <v>#REF!</v>
      </c>
      <c r="C63" s="344" t="e">
        <f>PO!#REF!</f>
        <v>#REF!</v>
      </c>
      <c r="D63" s="345" t="e">
        <f>PO!#REF!</f>
        <v>#REF!</v>
      </c>
      <c r="E63" s="346" t="e">
        <f>PO!#REF!</f>
        <v>#REF!</v>
      </c>
      <c r="F63" s="347" t="e">
        <f>PO!#REF!</f>
        <v>#REF!</v>
      </c>
      <c r="G63" s="348" t="e">
        <f>PO!#REF!</f>
        <v>#REF!</v>
      </c>
      <c r="H63" s="349" t="e">
        <f>PO!#REF!</f>
        <v>#REF!</v>
      </c>
      <c r="I63" s="350" t="e">
        <f t="shared" si="51"/>
        <v>#REF!</v>
      </c>
      <c r="J63" s="351">
        <f>'MC-01'!F63</f>
        <v>0</v>
      </c>
      <c r="K63" s="352" t="e">
        <f t="shared" ref="K63" si="56">ROUND(J63*$H63,2)</f>
        <v>#REF!</v>
      </c>
      <c r="L63" s="351">
        <f>'MC-01'!G63</f>
        <v>0</v>
      </c>
      <c r="M63" s="352" t="e">
        <f t="shared" si="53"/>
        <v>#REF!</v>
      </c>
      <c r="N63" s="351">
        <f>'MC-01'!H63</f>
        <v>0</v>
      </c>
      <c r="O63" s="352" t="e">
        <f t="shared" si="53"/>
        <v>#REF!</v>
      </c>
      <c r="P63" s="351">
        <f t="shared" si="5"/>
        <v>0</v>
      </c>
      <c r="Q63" s="352" t="str">
        <f t="shared" si="54"/>
        <v/>
      </c>
      <c r="R63" s="351" t="str">
        <f t="shared" si="1"/>
        <v/>
      </c>
      <c r="S63" s="352" t="str">
        <f t="shared" si="55"/>
        <v/>
      </c>
      <c r="T63" s="357"/>
      <c r="U63" s="357"/>
      <c r="V63" s="320" t="e">
        <f t="shared" si="0"/>
        <v>#VALUE!</v>
      </c>
      <c r="W63" s="357"/>
      <c r="X63" s="357"/>
      <c r="Y63" s="357"/>
      <c r="Z63" s="357"/>
      <c r="AA63" s="357"/>
      <c r="AB63" s="357"/>
      <c r="AC63" s="357"/>
      <c r="AD63" s="357"/>
      <c r="AE63" s="357"/>
      <c r="AF63" s="357"/>
      <c r="AG63" s="357"/>
    </row>
    <row r="64" spans="1:33" s="358" customFormat="1">
      <c r="A64" s="356"/>
      <c r="B64" s="343" t="e">
        <f>PO!#REF!</f>
        <v>#REF!</v>
      </c>
      <c r="C64" s="344" t="e">
        <f>PO!#REF!</f>
        <v>#REF!</v>
      </c>
      <c r="D64" s="345" t="e">
        <f>PO!#REF!</f>
        <v>#REF!</v>
      </c>
      <c r="E64" s="346" t="e">
        <f>PO!#REF!</f>
        <v>#REF!</v>
      </c>
      <c r="F64" s="347" t="e">
        <f>PO!#REF!</f>
        <v>#REF!</v>
      </c>
      <c r="G64" s="348" t="e">
        <f>PO!#REF!</f>
        <v>#REF!</v>
      </c>
      <c r="H64" s="349" t="e">
        <f>PO!#REF!</f>
        <v>#REF!</v>
      </c>
      <c r="I64" s="350" t="e">
        <f t="shared" si="51"/>
        <v>#REF!</v>
      </c>
      <c r="J64" s="351">
        <f>'MC-01'!F64</f>
        <v>0</v>
      </c>
      <c r="K64" s="352" t="e">
        <f t="shared" ref="K64" si="57">ROUND(J64*$H64,2)</f>
        <v>#REF!</v>
      </c>
      <c r="L64" s="351">
        <f>'MC-01'!G64</f>
        <v>0</v>
      </c>
      <c r="M64" s="352" t="e">
        <f t="shared" si="53"/>
        <v>#REF!</v>
      </c>
      <c r="N64" s="351">
        <f>'MC-01'!H64</f>
        <v>0</v>
      </c>
      <c r="O64" s="352" t="e">
        <f t="shared" si="53"/>
        <v>#REF!</v>
      </c>
      <c r="P64" s="351">
        <f t="shared" si="5"/>
        <v>0</v>
      </c>
      <c r="Q64" s="352" t="str">
        <f t="shared" si="54"/>
        <v/>
      </c>
      <c r="R64" s="351" t="str">
        <f t="shared" si="1"/>
        <v/>
      </c>
      <c r="S64" s="352" t="str">
        <f t="shared" si="55"/>
        <v/>
      </c>
      <c r="T64" s="357"/>
      <c r="U64" s="357"/>
      <c r="V64" s="320" t="e">
        <f t="shared" si="0"/>
        <v>#VALUE!</v>
      </c>
      <c r="W64" s="357"/>
      <c r="X64" s="357"/>
      <c r="Y64" s="357"/>
      <c r="Z64" s="357"/>
      <c r="AA64" s="357"/>
      <c r="AB64" s="357"/>
      <c r="AC64" s="357"/>
      <c r="AD64" s="357"/>
      <c r="AE64" s="357"/>
      <c r="AF64" s="357"/>
      <c r="AG64" s="357"/>
    </row>
    <row r="65" spans="1:33" s="358" customFormat="1">
      <c r="A65" s="356"/>
      <c r="B65" s="343">
        <f>PO!B76</f>
        <v>8</v>
      </c>
      <c r="C65" s="344">
        <f>PO!C76</f>
        <v>0</v>
      </c>
      <c r="D65" s="345">
        <f>PO!D76</f>
        <v>0</v>
      </c>
      <c r="E65" s="346" t="str">
        <f>PO!E76</f>
        <v>ESQUADRIAS E DIVISÓRIAS</v>
      </c>
      <c r="F65" s="347">
        <f>PO!F76</f>
        <v>0</v>
      </c>
      <c r="G65" s="348">
        <f>PO!G76</f>
        <v>0</v>
      </c>
      <c r="H65" s="349"/>
      <c r="I65" s="350" t="e">
        <f>SUM(I66:I67)</f>
        <v>#REF!</v>
      </c>
      <c r="J65" s="351"/>
      <c r="K65" s="350" t="e">
        <f>SUM(K66:K67)</f>
        <v>#REF!</v>
      </c>
      <c r="L65" s="351"/>
      <c r="M65" s="350" t="e">
        <f>SUM(M66:M67)</f>
        <v>#REF!</v>
      </c>
      <c r="N65" s="351"/>
      <c r="O65" s="350" t="e">
        <f>SUM(O66:O67)</f>
        <v>#REF!</v>
      </c>
      <c r="P65" s="351"/>
      <c r="Q65" s="350">
        <f>SUM(Q66:Q67)</f>
        <v>0</v>
      </c>
      <c r="R65" s="351">
        <f t="shared" si="1"/>
        <v>0</v>
      </c>
      <c r="S65" s="350">
        <f>SUM(S66:S67)</f>
        <v>0</v>
      </c>
      <c r="T65" s="357"/>
      <c r="U65" s="357"/>
      <c r="V65" s="320" t="e">
        <f t="shared" si="0"/>
        <v>#REF!</v>
      </c>
      <c r="W65" s="357"/>
      <c r="X65" s="357"/>
      <c r="Y65" s="357"/>
      <c r="Z65" s="357"/>
      <c r="AA65" s="357"/>
      <c r="AB65" s="357"/>
      <c r="AC65" s="357"/>
      <c r="AD65" s="357"/>
      <c r="AE65" s="357"/>
      <c r="AF65" s="357"/>
      <c r="AG65" s="357"/>
    </row>
    <row r="66" spans="1:33" s="358" customFormat="1" ht="30">
      <c r="A66" s="356"/>
      <c r="B66" s="343" t="str">
        <f>PO!B78</f>
        <v>8.2</v>
      </c>
      <c r="C66" s="344" t="str">
        <f>PO!C78</f>
        <v>ED-50973</v>
      </c>
      <c r="D66" s="345" t="str">
        <f>PO!D78</f>
        <v>SETOP</v>
      </c>
      <c r="E66" s="346" t="str">
        <f>PO!E78</f>
        <v>PORTA METÁLICA EM CHAPA DOBRADA, DIMENSÃO (80X210)CM, TIPO DE ABRIR, UMA (1) FOLHA, INCLUSIVE ESTRUTURA, DOBRADIÇA E MARCO, EXCLUSIVE FECHADURA E PINTURA</v>
      </c>
      <c r="F66" s="347" t="str">
        <f>PO!F78</f>
        <v>UN</v>
      </c>
      <c r="G66" s="348">
        <f>PO!G78</f>
        <v>2</v>
      </c>
      <c r="H66" s="349">
        <f>PO!J78</f>
        <v>0</v>
      </c>
      <c r="I66" s="350">
        <f t="shared" ref="I66:I67" si="58">ROUND(G66*H66,2)</f>
        <v>0</v>
      </c>
      <c r="J66" s="351">
        <f>'MC-01'!F66</f>
        <v>0</v>
      </c>
      <c r="K66" s="352">
        <f t="shared" ref="K66" si="59">ROUND(J66*$H66,2)</f>
        <v>0</v>
      </c>
      <c r="L66" s="351">
        <f>'MC-01'!G66</f>
        <v>0</v>
      </c>
      <c r="M66" s="352">
        <f t="shared" ref="M66:O67" si="60">ROUND(L66*$H66,2)</f>
        <v>0</v>
      </c>
      <c r="N66" s="351">
        <f>'MC-01'!H66</f>
        <v>0</v>
      </c>
      <c r="O66" s="352">
        <f t="shared" si="60"/>
        <v>0</v>
      </c>
      <c r="P66" s="351">
        <f t="shared" si="5"/>
        <v>0</v>
      </c>
      <c r="Q66" s="352">
        <f t="shared" ref="Q66:Q67" si="61">IFERROR(ROUND((P66*H66),2),"")</f>
        <v>0</v>
      </c>
      <c r="R66" s="351">
        <f t="shared" si="1"/>
        <v>2</v>
      </c>
      <c r="S66" s="352">
        <f t="shared" ref="S66:S67" si="62">IFERROR(ROUND((R66*H66),2),"")</f>
        <v>0</v>
      </c>
      <c r="T66" s="357"/>
      <c r="U66" s="357"/>
      <c r="V66" s="320" t="b">
        <f t="shared" si="0"/>
        <v>1</v>
      </c>
      <c r="W66" s="357"/>
      <c r="X66" s="357"/>
      <c r="Y66" s="357"/>
      <c r="Z66" s="357"/>
      <c r="AA66" s="357"/>
      <c r="AB66" s="357"/>
      <c r="AC66" s="357"/>
      <c r="AD66" s="357"/>
      <c r="AE66" s="357"/>
      <c r="AF66" s="357"/>
      <c r="AG66" s="357"/>
    </row>
    <row r="67" spans="1:33" s="358" customFormat="1">
      <c r="A67" s="356"/>
      <c r="B67" s="343" t="e">
        <f>PO!#REF!</f>
        <v>#REF!</v>
      </c>
      <c r="C67" s="344" t="e">
        <f>PO!#REF!</f>
        <v>#REF!</v>
      </c>
      <c r="D67" s="345" t="e">
        <f>PO!#REF!</f>
        <v>#REF!</v>
      </c>
      <c r="E67" s="346" t="e">
        <f>PO!#REF!</f>
        <v>#REF!</v>
      </c>
      <c r="F67" s="347" t="e">
        <f>PO!#REF!</f>
        <v>#REF!</v>
      </c>
      <c r="G67" s="348" t="e">
        <f>PO!#REF!</f>
        <v>#REF!</v>
      </c>
      <c r="H67" s="349" t="e">
        <f>PO!#REF!</f>
        <v>#REF!</v>
      </c>
      <c r="I67" s="350" t="e">
        <f t="shared" si="58"/>
        <v>#REF!</v>
      </c>
      <c r="J67" s="351">
        <f>'MC-01'!F67</f>
        <v>0</v>
      </c>
      <c r="K67" s="352" t="e">
        <f t="shared" ref="K67" si="63">ROUND(J67*$H67,2)</f>
        <v>#REF!</v>
      </c>
      <c r="L67" s="351">
        <f>'MC-01'!G67</f>
        <v>0</v>
      </c>
      <c r="M67" s="352" t="e">
        <f t="shared" si="60"/>
        <v>#REF!</v>
      </c>
      <c r="N67" s="351">
        <f>'MC-01'!H67</f>
        <v>0</v>
      </c>
      <c r="O67" s="352" t="e">
        <f t="shared" si="60"/>
        <v>#REF!</v>
      </c>
      <c r="P67" s="351">
        <f t="shared" si="5"/>
        <v>0</v>
      </c>
      <c r="Q67" s="352" t="str">
        <f t="shared" si="61"/>
        <v/>
      </c>
      <c r="R67" s="351" t="str">
        <f t="shared" si="1"/>
        <v/>
      </c>
      <c r="S67" s="352" t="str">
        <f t="shared" si="62"/>
        <v/>
      </c>
      <c r="T67" s="357"/>
      <c r="U67" s="357"/>
      <c r="V67" s="320" t="e">
        <f t="shared" si="0"/>
        <v>#VALUE!</v>
      </c>
      <c r="W67" s="357"/>
      <c r="X67" s="357"/>
      <c r="Y67" s="357"/>
      <c r="Z67" s="357"/>
      <c r="AA67" s="357"/>
      <c r="AB67" s="357"/>
      <c r="AC67" s="357"/>
      <c r="AD67" s="357"/>
      <c r="AE67" s="357"/>
      <c r="AF67" s="357"/>
      <c r="AG67" s="357"/>
    </row>
    <row r="68" spans="1:33" s="358" customFormat="1">
      <c r="A68" s="356"/>
      <c r="B68" s="343">
        <f>PO!B83</f>
        <v>9</v>
      </c>
      <c r="C68" s="344">
        <f>PO!C83</f>
        <v>0</v>
      </c>
      <c r="D68" s="345">
        <f>PO!D83</f>
        <v>0</v>
      </c>
      <c r="E68" s="346" t="str">
        <f>PO!E83</f>
        <v>DIVERSOS</v>
      </c>
      <c r="F68" s="347">
        <f>PO!F83</f>
        <v>0</v>
      </c>
      <c r="G68" s="348">
        <f>PO!G83</f>
        <v>0</v>
      </c>
      <c r="H68" s="349"/>
      <c r="I68" s="350" t="e">
        <f>SUM(I69)</f>
        <v>#REF!</v>
      </c>
      <c r="J68" s="351"/>
      <c r="K68" s="350" t="e">
        <f>SUM(K69)</f>
        <v>#REF!</v>
      </c>
      <c r="L68" s="351"/>
      <c r="M68" s="350" t="e">
        <f>SUM(M69)</f>
        <v>#REF!</v>
      </c>
      <c r="N68" s="351"/>
      <c r="O68" s="350" t="e">
        <f>SUM(O69)</f>
        <v>#REF!</v>
      </c>
      <c r="P68" s="351"/>
      <c r="Q68" s="350">
        <f>SUM(Q69)</f>
        <v>0</v>
      </c>
      <c r="R68" s="351">
        <f t="shared" si="1"/>
        <v>0</v>
      </c>
      <c r="S68" s="350">
        <f>SUM(S69)</f>
        <v>0</v>
      </c>
      <c r="T68" s="357"/>
      <c r="U68" s="357"/>
      <c r="V68" s="320" t="e">
        <f t="shared" si="0"/>
        <v>#REF!</v>
      </c>
      <c r="W68" s="357"/>
      <c r="X68" s="357"/>
      <c r="Y68" s="357"/>
      <c r="Z68" s="357"/>
      <c r="AA68" s="357"/>
      <c r="AB68" s="357"/>
      <c r="AC68" s="357"/>
      <c r="AD68" s="357"/>
      <c r="AE68" s="357"/>
      <c r="AF68" s="357"/>
      <c r="AG68" s="357"/>
    </row>
    <row r="69" spans="1:33" s="358" customFormat="1">
      <c r="A69" s="356"/>
      <c r="B69" s="343" t="e">
        <f>PO!#REF!</f>
        <v>#REF!</v>
      </c>
      <c r="C69" s="344" t="e">
        <f>PO!#REF!</f>
        <v>#REF!</v>
      </c>
      <c r="D69" s="345" t="e">
        <f>PO!#REF!</f>
        <v>#REF!</v>
      </c>
      <c r="E69" s="346" t="e">
        <f>PO!#REF!</f>
        <v>#REF!</v>
      </c>
      <c r="F69" s="347" t="e">
        <f>PO!#REF!</f>
        <v>#REF!</v>
      </c>
      <c r="G69" s="348" t="e">
        <f>PO!#REF!</f>
        <v>#REF!</v>
      </c>
      <c r="H69" s="349" t="e">
        <f>PO!#REF!</f>
        <v>#REF!</v>
      </c>
      <c r="I69" s="350" t="e">
        <f t="shared" ref="I69" si="64">ROUND(G69*H69,2)</f>
        <v>#REF!</v>
      </c>
      <c r="J69" s="351">
        <f>'MC-01'!F69</f>
        <v>0</v>
      </c>
      <c r="K69" s="352" t="e">
        <f>ROUND(J69*$H69,2)</f>
        <v>#REF!</v>
      </c>
      <c r="L69" s="351">
        <f>'MC-01'!G69</f>
        <v>0</v>
      </c>
      <c r="M69" s="352" t="e">
        <f>ROUND(L69*$H69,2)</f>
        <v>#REF!</v>
      </c>
      <c r="N69" s="351">
        <f>'MC-01'!H69</f>
        <v>0</v>
      </c>
      <c r="O69" s="352" t="e">
        <f>ROUND(N69*$H69,2)</f>
        <v>#REF!</v>
      </c>
      <c r="P69" s="351">
        <f t="shared" si="5"/>
        <v>0</v>
      </c>
      <c r="Q69" s="352" t="str">
        <f>IFERROR(ROUND((P69*H69),2),"")</f>
        <v/>
      </c>
      <c r="R69" s="351" t="str">
        <f t="shared" si="1"/>
        <v/>
      </c>
      <c r="S69" s="352" t="str">
        <f>IFERROR(ROUND((R69*H69),2),"")</f>
        <v/>
      </c>
      <c r="T69" s="357"/>
      <c r="U69" s="357"/>
      <c r="V69" s="320" t="e">
        <f t="shared" si="0"/>
        <v>#VALUE!</v>
      </c>
      <c r="W69" s="357"/>
      <c r="X69" s="357"/>
      <c r="Y69" s="357"/>
      <c r="Z69" s="357"/>
      <c r="AA69" s="357"/>
      <c r="AB69" s="357"/>
      <c r="AC69" s="357"/>
      <c r="AD69" s="357"/>
      <c r="AE69" s="357"/>
      <c r="AF69" s="357"/>
      <c r="AG69" s="357"/>
    </row>
    <row r="70" spans="1:33" ht="15.75" thickBot="1">
      <c r="A70" s="359"/>
      <c r="B70" s="986" t="s">
        <v>129</v>
      </c>
      <c r="C70" s="987"/>
      <c r="D70" s="988"/>
      <c r="E70" s="988"/>
      <c r="F70" s="988"/>
      <c r="G70" s="989"/>
      <c r="H70" s="360" t="s">
        <v>125</v>
      </c>
      <c r="I70" s="361" t="e">
        <f>I16+I18+I23+I26+I59+I61+I65+I68</f>
        <v>#REF!</v>
      </c>
      <c r="J70" s="362" t="s">
        <v>23</v>
      </c>
      <c r="K70" s="361" t="e">
        <f>K16+K18+K23+K26+K59+K61+K65+K68</f>
        <v>#REF!</v>
      </c>
      <c r="L70" s="363"/>
      <c r="M70" s="361" t="e">
        <f>M16+M18+M23+M26+M59+M61+M65+M68</f>
        <v>#REF!</v>
      </c>
      <c r="N70" s="364"/>
      <c r="O70" s="361" t="e">
        <f>O16+O18+O23+O26+O59+O61+O65+O68</f>
        <v>#REF!</v>
      </c>
      <c r="P70" s="363"/>
      <c r="Q70" s="361">
        <f>Q16+Q18+Q23+Q26+Q59+Q61+Q65+Q68</f>
        <v>0</v>
      </c>
      <c r="R70" s="363"/>
      <c r="S70" s="361">
        <f>S16+S18+S23+S26+S59+S61+S65+S68</f>
        <v>0</v>
      </c>
      <c r="T70" s="359"/>
      <c r="U70" s="342"/>
      <c r="V70" s="320" t="e">
        <f t="shared" si="0"/>
        <v>#REF!</v>
      </c>
      <c r="W70" s="342"/>
      <c r="X70" s="342"/>
      <c r="Y70" s="342"/>
      <c r="Z70" s="342"/>
      <c r="AA70" s="342"/>
      <c r="AB70" s="342"/>
      <c r="AC70" s="342"/>
      <c r="AD70" s="342"/>
      <c r="AE70" s="342"/>
      <c r="AF70" s="342"/>
      <c r="AG70" s="342"/>
    </row>
    <row r="71" spans="1:33" ht="7.5" customHeight="1">
      <c r="A71" s="319"/>
      <c r="B71" s="365"/>
      <c r="C71" s="365"/>
      <c r="D71" s="365"/>
      <c r="E71" s="366"/>
      <c r="F71" s="365"/>
      <c r="G71" s="367"/>
      <c r="H71" s="368"/>
      <c r="I71" s="369"/>
      <c r="J71" s="283"/>
      <c r="K71" s="370"/>
      <c r="L71" s="371"/>
      <c r="M71" s="370"/>
      <c r="N71" s="371"/>
      <c r="O71" s="370"/>
      <c r="P71" s="371"/>
      <c r="Q71" s="370"/>
      <c r="R71" s="371"/>
      <c r="S71" s="370"/>
      <c r="T71" s="319"/>
      <c r="U71" s="320"/>
      <c r="V71" s="320"/>
      <c r="W71" s="320"/>
      <c r="X71" s="320"/>
      <c r="Y71" s="320"/>
      <c r="Z71" s="320"/>
      <c r="AA71" s="320"/>
      <c r="AB71" s="320"/>
      <c r="AC71" s="320"/>
      <c r="AD71" s="320"/>
      <c r="AE71" s="320"/>
      <c r="AF71" s="320"/>
      <c r="AG71" s="320"/>
    </row>
    <row r="72" spans="1:33" ht="30" customHeight="1">
      <c r="A72" s="319"/>
      <c r="B72" s="372"/>
      <c r="C72" s="372"/>
      <c r="D72" s="372"/>
      <c r="E72" s="372"/>
      <c r="F72" s="358"/>
      <c r="G72" s="288"/>
      <c r="H72" s="368"/>
      <c r="I72" s="373"/>
      <c r="J72" s="374"/>
      <c r="K72" s="291"/>
      <c r="L72" s="292"/>
      <c r="M72" s="291"/>
      <c r="N72" s="292"/>
      <c r="O72" s="291"/>
      <c r="P72" s="292"/>
      <c r="Q72" s="291"/>
      <c r="R72" s="292"/>
      <c r="S72" s="291"/>
      <c r="T72" s="319"/>
      <c r="U72" s="320"/>
      <c r="V72" s="320"/>
      <c r="W72" s="320"/>
      <c r="X72" s="320"/>
      <c r="Y72" s="320"/>
      <c r="Z72" s="320"/>
      <c r="AA72" s="320"/>
      <c r="AB72" s="320"/>
      <c r="AC72" s="320"/>
      <c r="AD72" s="320"/>
      <c r="AE72" s="320"/>
      <c r="AF72" s="320"/>
      <c r="AG72" s="320"/>
    </row>
    <row r="73" spans="1:33" ht="39.75" customHeight="1">
      <c r="A73" s="307"/>
      <c r="B73" s="375"/>
      <c r="C73" s="375"/>
      <c r="D73" s="375"/>
      <c r="E73" s="376"/>
      <c r="F73" s="375"/>
      <c r="G73" s="296"/>
      <c r="H73" s="368"/>
      <c r="I73" s="373" t="e">
        <f>I70=PO!K90</f>
        <v>#REF!</v>
      </c>
      <c r="J73" s="374"/>
      <c r="K73" s="377"/>
      <c r="L73" s="378"/>
      <c r="M73" s="377"/>
      <c r="N73" s="378"/>
      <c r="O73" s="377"/>
      <c r="P73" s="378"/>
      <c r="Q73" s="377"/>
      <c r="R73" s="378"/>
      <c r="S73" s="377"/>
      <c r="T73" s="307"/>
      <c r="U73" s="314"/>
      <c r="V73" s="314"/>
      <c r="W73" s="314"/>
      <c r="X73" s="314"/>
      <c r="Y73" s="314"/>
      <c r="Z73" s="314"/>
      <c r="AA73" s="314"/>
      <c r="AB73" s="314"/>
      <c r="AC73" s="314"/>
      <c r="AD73" s="314"/>
      <c r="AE73" s="314"/>
      <c r="AF73" s="314"/>
      <c r="AG73" s="314"/>
    </row>
    <row r="74" spans="1:33" ht="39.75" customHeight="1">
      <c r="A74" s="307"/>
      <c r="B74" s="375"/>
      <c r="C74" s="375"/>
      <c r="D74" s="375"/>
      <c r="E74" s="376"/>
      <c r="F74" s="375"/>
      <c r="G74" s="379"/>
      <c r="H74" s="380"/>
      <c r="I74" s="381"/>
      <c r="J74" s="382"/>
      <c r="K74" s="383"/>
      <c r="L74" s="384"/>
      <c r="M74" s="383"/>
      <c r="N74" s="384"/>
      <c r="O74" s="383"/>
      <c r="P74" s="384"/>
      <c r="Q74" s="383"/>
      <c r="R74" s="384"/>
      <c r="S74" s="383"/>
      <c r="T74" s="307"/>
      <c r="U74" s="314"/>
      <c r="V74" s="314"/>
      <c r="W74" s="314"/>
      <c r="X74" s="314"/>
      <c r="Y74" s="314"/>
      <c r="Z74" s="314"/>
      <c r="AA74" s="314"/>
      <c r="AB74" s="314"/>
      <c r="AC74" s="314"/>
      <c r="AD74" s="314"/>
      <c r="AE74" s="314"/>
      <c r="AF74" s="314"/>
      <c r="AG74" s="314"/>
    </row>
    <row r="75" spans="1:33" ht="39.75" customHeight="1">
      <c r="A75" s="307"/>
      <c r="B75" s="375"/>
      <c r="C75" s="375"/>
      <c r="D75" s="375"/>
      <c r="E75" s="376"/>
      <c r="F75" s="375"/>
      <c r="G75" s="379"/>
      <c r="H75" s="385"/>
      <c r="I75" s="379"/>
      <c r="J75" s="382"/>
      <c r="K75" s="379"/>
      <c r="L75" s="382"/>
      <c r="M75" s="379"/>
      <c r="N75" s="382"/>
      <c r="O75" s="379"/>
      <c r="P75" s="382"/>
      <c r="Q75" s="379"/>
      <c r="R75" s="382"/>
      <c r="S75" s="379"/>
      <c r="T75" s="307"/>
      <c r="U75" s="314"/>
      <c r="V75" s="314"/>
      <c r="W75" s="314"/>
      <c r="X75" s="314"/>
      <c r="Y75" s="314"/>
      <c r="Z75" s="314"/>
      <c r="AA75" s="314"/>
      <c r="AB75" s="314"/>
      <c r="AC75" s="314"/>
      <c r="AD75" s="314"/>
      <c r="AE75" s="314"/>
      <c r="AF75" s="314"/>
      <c r="AG75" s="314"/>
    </row>
    <row r="76" spans="1:33" ht="39.75" customHeight="1">
      <c r="A76" s="307"/>
      <c r="B76" s="375"/>
      <c r="C76" s="375"/>
      <c r="D76" s="375"/>
      <c r="E76" s="386"/>
      <c r="F76" s="375"/>
      <c r="G76" s="379"/>
      <c r="H76" s="385"/>
      <c r="I76" s="379"/>
      <c r="J76" s="382"/>
      <c r="K76" s="379"/>
      <c r="L76" s="382"/>
      <c r="M76" s="379"/>
      <c r="N76" s="382"/>
      <c r="O76" s="379"/>
      <c r="P76" s="382"/>
      <c r="Q76" s="379"/>
      <c r="R76" s="382"/>
      <c r="S76" s="379"/>
      <c r="T76" s="307"/>
      <c r="U76" s="314"/>
      <c r="V76" s="314"/>
      <c r="W76" s="314"/>
      <c r="X76" s="314"/>
      <c r="Y76" s="314"/>
      <c r="Z76" s="314"/>
      <c r="AA76" s="314"/>
      <c r="AB76" s="314"/>
      <c r="AC76" s="314"/>
      <c r="AD76" s="314"/>
      <c r="AE76" s="314"/>
      <c r="AF76" s="314"/>
      <c r="AG76" s="314"/>
    </row>
    <row r="77" spans="1:33" ht="39.75" customHeight="1">
      <c r="A77" s="307"/>
      <c r="B77" s="375"/>
      <c r="C77" s="375"/>
      <c r="D77" s="375"/>
      <c r="E77" s="386"/>
      <c r="F77" s="375"/>
      <c r="G77" s="379"/>
      <c r="H77" s="385"/>
      <c r="I77" s="379"/>
      <c r="J77" s="382"/>
      <c r="K77" s="379"/>
      <c r="L77" s="382"/>
      <c r="M77" s="379"/>
      <c r="N77" s="382"/>
      <c r="O77" s="379"/>
      <c r="P77" s="382"/>
      <c r="Q77" s="379"/>
      <c r="R77" s="382"/>
      <c r="S77" s="379"/>
      <c r="T77" s="307"/>
      <c r="U77" s="314"/>
      <c r="V77" s="314"/>
      <c r="W77" s="314"/>
      <c r="X77" s="314"/>
      <c r="Y77" s="314"/>
      <c r="Z77" s="314"/>
      <c r="AA77" s="314"/>
      <c r="AB77" s="314"/>
      <c r="AC77" s="314"/>
      <c r="AD77" s="314"/>
      <c r="AE77" s="314"/>
      <c r="AF77" s="314"/>
      <c r="AG77" s="314"/>
    </row>
    <row r="78" spans="1:33" ht="39.75" customHeight="1">
      <c r="A78" s="307"/>
      <c r="B78" s="375"/>
      <c r="C78" s="375"/>
      <c r="D78" s="375"/>
      <c r="E78" s="386"/>
      <c r="F78" s="375"/>
      <c r="G78" s="379"/>
      <c r="H78" s="385"/>
      <c r="I78" s="379"/>
      <c r="J78" s="382"/>
      <c r="K78" s="379"/>
      <c r="L78" s="382"/>
      <c r="M78" s="379"/>
      <c r="N78" s="382"/>
      <c r="O78" s="379"/>
      <c r="P78" s="382"/>
      <c r="Q78" s="379"/>
      <c r="R78" s="382"/>
      <c r="S78" s="379"/>
      <c r="T78" s="307"/>
      <c r="U78" s="314"/>
      <c r="V78" s="314"/>
      <c r="W78" s="314"/>
      <c r="X78" s="314"/>
      <c r="Y78" s="314"/>
      <c r="Z78" s="314"/>
      <c r="AA78" s="314"/>
      <c r="AB78" s="314"/>
      <c r="AC78" s="314"/>
      <c r="AD78" s="314"/>
      <c r="AE78" s="314"/>
      <c r="AF78" s="314"/>
      <c r="AG78" s="314"/>
    </row>
    <row r="79" spans="1:33" ht="39.75" customHeight="1">
      <c r="A79" s="307"/>
      <c r="B79" s="375"/>
      <c r="C79" s="375"/>
      <c r="D79" s="375"/>
      <c r="E79" s="386"/>
      <c r="F79" s="375"/>
      <c r="G79" s="379"/>
      <c r="H79" s="385"/>
      <c r="I79" s="379"/>
      <c r="J79" s="382"/>
      <c r="K79" s="379"/>
      <c r="L79" s="382"/>
      <c r="M79" s="379"/>
      <c r="N79" s="382"/>
      <c r="O79" s="379"/>
      <c r="P79" s="382"/>
      <c r="Q79" s="379"/>
      <c r="R79" s="382"/>
      <c r="S79" s="379"/>
      <c r="T79" s="307"/>
      <c r="U79" s="314"/>
      <c r="V79" s="314"/>
      <c r="W79" s="314"/>
      <c r="X79" s="314"/>
      <c r="Y79" s="314"/>
      <c r="Z79" s="314"/>
      <c r="AA79" s="314"/>
      <c r="AB79" s="314"/>
      <c r="AC79" s="314"/>
      <c r="AD79" s="314"/>
      <c r="AE79" s="314"/>
      <c r="AF79" s="314"/>
      <c r="AG79" s="314"/>
    </row>
    <row r="80" spans="1:33" ht="39.75" customHeight="1">
      <c r="A80" s="307"/>
      <c r="B80" s="375"/>
      <c r="C80" s="375"/>
      <c r="D80" s="375"/>
      <c r="E80" s="386"/>
      <c r="F80" s="375"/>
      <c r="G80" s="379"/>
      <c r="H80" s="385"/>
      <c r="I80" s="379"/>
      <c r="J80" s="382"/>
      <c r="K80" s="379"/>
      <c r="L80" s="382"/>
      <c r="M80" s="379"/>
      <c r="N80" s="382"/>
      <c r="O80" s="379"/>
      <c r="P80" s="382"/>
      <c r="Q80" s="379"/>
      <c r="R80" s="382"/>
      <c r="S80" s="379"/>
      <c r="T80" s="307"/>
      <c r="U80" s="314"/>
      <c r="V80" s="314"/>
      <c r="W80" s="314"/>
      <c r="X80" s="314"/>
      <c r="Y80" s="314"/>
      <c r="Z80" s="314"/>
      <c r="AA80" s="314"/>
      <c r="AB80" s="314"/>
      <c r="AC80" s="314"/>
      <c r="AD80" s="314"/>
      <c r="AE80" s="314"/>
      <c r="AF80" s="314"/>
      <c r="AG80" s="314"/>
    </row>
    <row r="81" spans="1:33" ht="39.75" customHeight="1">
      <c r="A81" s="307"/>
      <c r="B81" s="375"/>
      <c r="C81" s="375"/>
      <c r="D81" s="375"/>
      <c r="E81" s="386"/>
      <c r="F81" s="375"/>
      <c r="G81" s="379"/>
      <c r="H81" s="385"/>
      <c r="I81" s="379"/>
      <c r="J81" s="382"/>
      <c r="K81" s="379"/>
      <c r="L81" s="382"/>
      <c r="M81" s="379"/>
      <c r="N81" s="382"/>
      <c r="O81" s="379"/>
      <c r="P81" s="382"/>
      <c r="Q81" s="379"/>
      <c r="R81" s="382"/>
      <c r="S81" s="379"/>
      <c r="T81" s="307"/>
      <c r="U81" s="314"/>
      <c r="V81" s="314"/>
      <c r="W81" s="314"/>
      <c r="X81" s="314"/>
      <c r="Y81" s="314"/>
      <c r="Z81" s="314"/>
      <c r="AA81" s="314"/>
      <c r="AB81" s="314"/>
      <c r="AC81" s="314"/>
      <c r="AD81" s="314"/>
      <c r="AE81" s="314"/>
      <c r="AF81" s="314"/>
      <c r="AG81" s="314"/>
    </row>
    <row r="82" spans="1:33" ht="39.75" customHeight="1">
      <c r="A82" s="307"/>
      <c r="B82" s="375"/>
      <c r="C82" s="375"/>
      <c r="D82" s="375"/>
      <c r="E82" s="386"/>
      <c r="F82" s="375"/>
      <c r="G82" s="379"/>
      <c r="H82" s="385"/>
      <c r="I82" s="379"/>
      <c r="J82" s="382"/>
      <c r="K82" s="379"/>
      <c r="L82" s="382"/>
      <c r="M82" s="379"/>
      <c r="N82" s="382"/>
      <c r="O82" s="379"/>
      <c r="P82" s="382"/>
      <c r="Q82" s="379"/>
      <c r="R82" s="382"/>
      <c r="S82" s="379"/>
      <c r="T82" s="307"/>
      <c r="U82" s="314"/>
      <c r="V82" s="314"/>
      <c r="W82" s="314"/>
      <c r="X82" s="314"/>
      <c r="Y82" s="314"/>
      <c r="Z82" s="314"/>
      <c r="AA82" s="314"/>
      <c r="AB82" s="314"/>
      <c r="AC82" s="314"/>
      <c r="AD82" s="314"/>
      <c r="AE82" s="314"/>
      <c r="AF82" s="314"/>
      <c r="AG82" s="314"/>
    </row>
    <row r="83" spans="1:33" ht="39.75" customHeight="1">
      <c r="A83" s="307"/>
      <c r="B83" s="375"/>
      <c r="C83" s="375"/>
      <c r="D83" s="375"/>
      <c r="E83" s="386"/>
      <c r="F83" s="375"/>
      <c r="G83" s="379"/>
      <c r="H83" s="385"/>
      <c r="I83" s="379"/>
      <c r="J83" s="382"/>
      <c r="K83" s="379"/>
      <c r="L83" s="382"/>
      <c r="M83" s="379"/>
      <c r="N83" s="382"/>
      <c r="O83" s="379"/>
      <c r="P83" s="382"/>
      <c r="Q83" s="379"/>
      <c r="R83" s="382"/>
      <c r="S83" s="379"/>
      <c r="T83" s="307"/>
      <c r="U83" s="314"/>
      <c r="V83" s="314"/>
      <c r="W83" s="314"/>
      <c r="X83" s="314"/>
      <c r="Y83" s="314"/>
      <c r="Z83" s="314"/>
      <c r="AA83" s="314"/>
      <c r="AB83" s="314"/>
      <c r="AC83" s="314"/>
      <c r="AD83" s="314"/>
      <c r="AE83" s="314"/>
      <c r="AF83" s="314"/>
      <c r="AG83" s="314"/>
    </row>
    <row r="84" spans="1:33" ht="39.75" customHeight="1">
      <c r="A84" s="307"/>
      <c r="B84" s="375"/>
      <c r="C84" s="375"/>
      <c r="D84" s="375"/>
      <c r="E84" s="386"/>
      <c r="F84" s="375"/>
      <c r="G84" s="379"/>
      <c r="H84" s="385"/>
      <c r="I84" s="379"/>
      <c r="J84" s="382"/>
      <c r="K84" s="379"/>
      <c r="L84" s="382"/>
      <c r="M84" s="379"/>
      <c r="N84" s="382"/>
      <c r="O84" s="379"/>
      <c r="P84" s="382"/>
      <c r="Q84" s="379"/>
      <c r="R84" s="382"/>
      <c r="S84" s="379"/>
      <c r="T84" s="307"/>
      <c r="U84" s="314"/>
      <c r="V84" s="314"/>
      <c r="W84" s="314"/>
      <c r="X84" s="314"/>
      <c r="Y84" s="314"/>
      <c r="Z84" s="314"/>
      <c r="AA84" s="314"/>
      <c r="AB84" s="314"/>
      <c r="AC84" s="314"/>
      <c r="AD84" s="314"/>
      <c r="AE84" s="314"/>
      <c r="AF84" s="314"/>
      <c r="AG84" s="314"/>
    </row>
    <row r="85" spans="1:33" ht="39.75" customHeight="1">
      <c r="A85" s="307"/>
      <c r="B85" s="375"/>
      <c r="C85" s="375"/>
      <c r="D85" s="375"/>
      <c r="E85" s="386"/>
      <c r="F85" s="375"/>
      <c r="G85" s="379"/>
      <c r="H85" s="385"/>
      <c r="I85" s="379"/>
      <c r="J85" s="382"/>
      <c r="K85" s="379"/>
      <c r="L85" s="382"/>
      <c r="M85" s="379"/>
      <c r="N85" s="382"/>
      <c r="O85" s="379"/>
      <c r="P85" s="382"/>
      <c r="Q85" s="379"/>
      <c r="R85" s="382"/>
      <c r="S85" s="379"/>
      <c r="T85" s="307"/>
      <c r="U85" s="314"/>
      <c r="V85" s="314"/>
      <c r="W85" s="314"/>
      <c r="X85" s="314"/>
      <c r="Y85" s="314"/>
      <c r="Z85" s="314"/>
      <c r="AA85" s="314"/>
      <c r="AB85" s="314"/>
      <c r="AC85" s="314"/>
      <c r="AD85" s="314"/>
      <c r="AE85" s="314"/>
      <c r="AF85" s="314"/>
      <c r="AG85" s="314"/>
    </row>
    <row r="86" spans="1:33" ht="39.75" customHeight="1">
      <c r="A86" s="307"/>
      <c r="B86" s="375"/>
      <c r="C86" s="375"/>
      <c r="D86" s="375"/>
      <c r="E86" s="386"/>
      <c r="F86" s="375"/>
      <c r="G86" s="379"/>
      <c r="H86" s="385"/>
      <c r="I86" s="379"/>
      <c r="J86" s="382"/>
      <c r="K86" s="379"/>
      <c r="L86" s="382"/>
      <c r="M86" s="379"/>
      <c r="N86" s="382"/>
      <c r="O86" s="379"/>
      <c r="P86" s="382"/>
      <c r="Q86" s="379"/>
      <c r="R86" s="382"/>
      <c r="S86" s="379"/>
      <c r="T86" s="307"/>
      <c r="U86" s="314"/>
      <c r="V86" s="314"/>
      <c r="W86" s="314"/>
      <c r="X86" s="314"/>
      <c r="Y86" s="314"/>
      <c r="Z86" s="314"/>
      <c r="AA86" s="314"/>
      <c r="AB86" s="314"/>
      <c r="AC86" s="314"/>
      <c r="AD86" s="314"/>
      <c r="AE86" s="314"/>
      <c r="AF86" s="314"/>
      <c r="AG86" s="314"/>
    </row>
    <row r="87" spans="1:33" ht="39.75" customHeight="1">
      <c r="A87" s="307"/>
      <c r="B87" s="375"/>
      <c r="C87" s="375"/>
      <c r="D87" s="375"/>
      <c r="E87" s="386"/>
      <c r="F87" s="375"/>
      <c r="G87" s="379"/>
      <c r="H87" s="385"/>
      <c r="I87" s="379"/>
      <c r="J87" s="382"/>
      <c r="K87" s="379"/>
      <c r="L87" s="382"/>
      <c r="M87" s="379"/>
      <c r="N87" s="382"/>
      <c r="O87" s="379"/>
      <c r="P87" s="382"/>
      <c r="Q87" s="379"/>
      <c r="R87" s="382"/>
      <c r="S87" s="379"/>
      <c r="T87" s="307"/>
      <c r="U87" s="314"/>
      <c r="V87" s="314"/>
      <c r="W87" s="314"/>
      <c r="X87" s="314"/>
      <c r="Y87" s="314"/>
      <c r="Z87" s="314"/>
      <c r="AA87" s="314"/>
      <c r="AB87" s="314"/>
      <c r="AC87" s="314"/>
      <c r="AD87" s="314"/>
      <c r="AE87" s="314"/>
      <c r="AF87" s="314"/>
      <c r="AG87" s="314"/>
    </row>
    <row r="88" spans="1:33" ht="39.75" customHeight="1">
      <c r="A88" s="307"/>
      <c r="B88" s="375"/>
      <c r="C88" s="375"/>
      <c r="D88" s="375"/>
      <c r="E88" s="386"/>
      <c r="F88" s="375"/>
      <c r="G88" s="379"/>
      <c r="H88" s="385"/>
      <c r="I88" s="379"/>
      <c r="J88" s="382"/>
      <c r="K88" s="379"/>
      <c r="L88" s="382"/>
      <c r="M88" s="379"/>
      <c r="N88" s="382"/>
      <c r="O88" s="379"/>
      <c r="P88" s="382"/>
      <c r="Q88" s="379"/>
      <c r="R88" s="382"/>
      <c r="S88" s="379"/>
      <c r="T88" s="307"/>
      <c r="U88" s="314"/>
      <c r="V88" s="314"/>
      <c r="W88" s="314"/>
      <c r="X88" s="314"/>
      <c r="Y88" s="314"/>
      <c r="Z88" s="314"/>
      <c r="AA88" s="314"/>
      <c r="AB88" s="314"/>
      <c r="AC88" s="314"/>
      <c r="AD88" s="314"/>
      <c r="AE88" s="314"/>
      <c r="AF88" s="314"/>
      <c r="AG88" s="314"/>
    </row>
    <row r="89" spans="1:33" ht="39.75" customHeight="1">
      <c r="A89" s="307"/>
      <c r="B89" s="375"/>
      <c r="C89" s="375"/>
      <c r="D89" s="375"/>
      <c r="E89" s="386"/>
      <c r="F89" s="375"/>
      <c r="G89" s="379"/>
      <c r="H89" s="385"/>
      <c r="I89" s="379"/>
      <c r="J89" s="382"/>
      <c r="K89" s="379"/>
      <c r="L89" s="382"/>
      <c r="M89" s="379"/>
      <c r="N89" s="382"/>
      <c r="O89" s="379"/>
      <c r="P89" s="382"/>
      <c r="Q89" s="379"/>
      <c r="R89" s="382"/>
      <c r="S89" s="379"/>
      <c r="T89" s="307"/>
      <c r="U89" s="314"/>
      <c r="V89" s="314"/>
      <c r="W89" s="314"/>
      <c r="X89" s="314"/>
      <c r="Y89" s="314"/>
      <c r="Z89" s="314"/>
      <c r="AA89" s="314"/>
      <c r="AB89" s="314"/>
      <c r="AC89" s="314"/>
      <c r="AD89" s="314"/>
      <c r="AE89" s="314"/>
      <c r="AF89" s="314"/>
      <c r="AG89" s="314"/>
    </row>
    <row r="90" spans="1:33" ht="39.75" customHeight="1">
      <c r="A90" s="307"/>
      <c r="B90" s="375"/>
      <c r="C90" s="375"/>
      <c r="D90" s="375"/>
      <c r="E90" s="386"/>
      <c r="F90" s="375"/>
      <c r="G90" s="379"/>
      <c r="H90" s="385"/>
      <c r="I90" s="379"/>
      <c r="J90" s="382"/>
      <c r="K90" s="379"/>
      <c r="L90" s="382"/>
      <c r="M90" s="379"/>
      <c r="N90" s="382"/>
      <c r="O90" s="379"/>
      <c r="P90" s="382"/>
      <c r="Q90" s="379"/>
      <c r="R90" s="382"/>
      <c r="S90" s="379"/>
      <c r="T90" s="307"/>
      <c r="U90" s="314"/>
      <c r="V90" s="314"/>
      <c r="W90" s="314"/>
      <c r="X90" s="314"/>
      <c r="Y90" s="314"/>
      <c r="Z90" s="314"/>
      <c r="AA90" s="314"/>
      <c r="AB90" s="314"/>
      <c r="AC90" s="314"/>
      <c r="AD90" s="314"/>
      <c r="AE90" s="314"/>
      <c r="AF90" s="314"/>
      <c r="AG90" s="314"/>
    </row>
    <row r="91" spans="1:33" ht="39.75" customHeight="1">
      <c r="A91" s="307"/>
      <c r="B91" s="375"/>
      <c r="C91" s="375"/>
      <c r="D91" s="375"/>
      <c r="E91" s="386"/>
      <c r="F91" s="375"/>
      <c r="G91" s="379"/>
      <c r="H91" s="385"/>
      <c r="I91" s="379"/>
      <c r="J91" s="382"/>
      <c r="K91" s="379"/>
      <c r="L91" s="382"/>
      <c r="M91" s="379"/>
      <c r="N91" s="382"/>
      <c r="O91" s="379"/>
      <c r="P91" s="382"/>
      <c r="Q91" s="379"/>
      <c r="R91" s="382"/>
      <c r="S91" s="379"/>
      <c r="T91" s="307"/>
      <c r="U91" s="314"/>
      <c r="V91" s="314"/>
      <c r="W91" s="314"/>
      <c r="X91" s="314"/>
      <c r="Y91" s="314"/>
      <c r="Z91" s="314"/>
      <c r="AA91" s="314"/>
      <c r="AB91" s="314"/>
      <c r="AC91" s="314"/>
      <c r="AD91" s="314"/>
      <c r="AE91" s="314"/>
      <c r="AF91" s="314"/>
      <c r="AG91" s="314"/>
    </row>
    <row r="92" spans="1:33" ht="39.75" customHeight="1">
      <c r="A92" s="307"/>
      <c r="B92" s="375"/>
      <c r="C92" s="375"/>
      <c r="D92" s="375"/>
      <c r="E92" s="386"/>
      <c r="F92" s="375"/>
      <c r="G92" s="379"/>
      <c r="H92" s="385"/>
      <c r="I92" s="379"/>
      <c r="J92" s="382"/>
      <c r="K92" s="379"/>
      <c r="L92" s="382"/>
      <c r="M92" s="379"/>
      <c r="N92" s="382"/>
      <c r="O92" s="379"/>
      <c r="P92" s="382"/>
      <c r="Q92" s="379"/>
      <c r="R92" s="382"/>
      <c r="S92" s="379"/>
      <c r="T92" s="307"/>
      <c r="U92" s="314"/>
      <c r="V92" s="314"/>
      <c r="W92" s="314"/>
      <c r="X92" s="314"/>
      <c r="Y92" s="314"/>
      <c r="Z92" s="314"/>
      <c r="AA92" s="314"/>
      <c r="AB92" s="314"/>
      <c r="AC92" s="314"/>
      <c r="AD92" s="314"/>
      <c r="AE92" s="314"/>
      <c r="AF92" s="314"/>
      <c r="AG92" s="314"/>
    </row>
    <row r="93" spans="1:33" ht="39.75" customHeight="1">
      <c r="A93" s="307"/>
      <c r="B93" s="375"/>
      <c r="C93" s="375"/>
      <c r="D93" s="375"/>
      <c r="E93" s="386"/>
      <c r="F93" s="375"/>
      <c r="G93" s="379"/>
      <c r="H93" s="385"/>
      <c r="I93" s="379"/>
      <c r="J93" s="382"/>
      <c r="K93" s="379"/>
      <c r="L93" s="382"/>
      <c r="M93" s="379"/>
      <c r="N93" s="382"/>
      <c r="O93" s="379"/>
      <c r="P93" s="382"/>
      <c r="Q93" s="379"/>
      <c r="R93" s="382"/>
      <c r="S93" s="379"/>
      <c r="T93" s="307"/>
      <c r="U93" s="314"/>
      <c r="V93" s="314"/>
      <c r="W93" s="314"/>
      <c r="X93" s="314"/>
      <c r="Y93" s="314"/>
      <c r="Z93" s="314"/>
      <c r="AA93" s="314"/>
      <c r="AB93" s="314"/>
      <c r="AC93" s="314"/>
      <c r="AD93" s="314"/>
      <c r="AE93" s="314"/>
      <c r="AF93" s="314"/>
      <c r="AG93" s="314"/>
    </row>
    <row r="94" spans="1:33" ht="39.75" customHeight="1">
      <c r="A94" s="307"/>
      <c r="B94" s="375"/>
      <c r="C94" s="375"/>
      <c r="D94" s="375"/>
      <c r="E94" s="386"/>
      <c r="F94" s="375"/>
      <c r="G94" s="379"/>
      <c r="H94" s="385"/>
      <c r="I94" s="379"/>
      <c r="J94" s="382"/>
      <c r="K94" s="379"/>
      <c r="L94" s="382"/>
      <c r="M94" s="379"/>
      <c r="N94" s="382"/>
      <c r="O94" s="379"/>
      <c r="P94" s="382"/>
      <c r="Q94" s="379"/>
      <c r="R94" s="382"/>
      <c r="S94" s="379"/>
      <c r="T94" s="307"/>
      <c r="U94" s="314"/>
      <c r="V94" s="314"/>
      <c r="W94" s="314"/>
      <c r="X94" s="314"/>
      <c r="Y94" s="314"/>
      <c r="Z94" s="314"/>
      <c r="AA94" s="314"/>
      <c r="AB94" s="314"/>
      <c r="AC94" s="314"/>
      <c r="AD94" s="314"/>
      <c r="AE94" s="314"/>
      <c r="AF94" s="314"/>
      <c r="AG94" s="314"/>
    </row>
    <row r="95" spans="1:33" ht="39.75" customHeight="1">
      <c r="A95" s="307"/>
      <c r="B95" s="375"/>
      <c r="C95" s="375"/>
      <c r="D95" s="375"/>
      <c r="E95" s="386"/>
      <c r="F95" s="375"/>
      <c r="G95" s="379"/>
      <c r="H95" s="385"/>
      <c r="I95" s="379"/>
      <c r="J95" s="382"/>
      <c r="K95" s="379"/>
      <c r="L95" s="382"/>
      <c r="M95" s="379"/>
      <c r="N95" s="382"/>
      <c r="O95" s="379"/>
      <c r="P95" s="382"/>
      <c r="Q95" s="379"/>
      <c r="R95" s="382"/>
      <c r="S95" s="379"/>
      <c r="T95" s="307"/>
      <c r="U95" s="314"/>
      <c r="V95" s="314"/>
      <c r="W95" s="314"/>
      <c r="X95" s="314"/>
      <c r="Y95" s="314"/>
      <c r="Z95" s="314"/>
      <c r="AA95" s="314"/>
      <c r="AB95" s="314"/>
      <c r="AC95" s="314"/>
      <c r="AD95" s="314"/>
      <c r="AE95" s="314"/>
      <c r="AF95" s="314"/>
      <c r="AG95" s="314"/>
    </row>
    <row r="96" spans="1:33" ht="39.75" customHeight="1">
      <c r="A96" s="307"/>
      <c r="B96" s="375"/>
      <c r="C96" s="375"/>
      <c r="D96" s="375"/>
      <c r="E96" s="386"/>
      <c r="F96" s="375"/>
      <c r="G96" s="379"/>
      <c r="H96" s="385"/>
      <c r="I96" s="379"/>
      <c r="J96" s="382"/>
      <c r="K96" s="379"/>
      <c r="L96" s="382"/>
      <c r="M96" s="379"/>
      <c r="N96" s="382"/>
      <c r="O96" s="379"/>
      <c r="P96" s="382"/>
      <c r="Q96" s="379"/>
      <c r="R96" s="382"/>
      <c r="S96" s="379"/>
      <c r="T96" s="307"/>
      <c r="U96" s="314"/>
      <c r="V96" s="314"/>
      <c r="W96" s="314"/>
      <c r="X96" s="314"/>
      <c r="Y96" s="314"/>
      <c r="Z96" s="314"/>
      <c r="AA96" s="314"/>
      <c r="AB96" s="314"/>
      <c r="AC96" s="314"/>
      <c r="AD96" s="314"/>
      <c r="AE96" s="314"/>
      <c r="AF96" s="314"/>
      <c r="AG96" s="314"/>
    </row>
    <row r="97" spans="1:33" ht="39.75" customHeight="1">
      <c r="A97" s="307"/>
      <c r="B97" s="375"/>
      <c r="C97" s="375"/>
      <c r="D97" s="375"/>
      <c r="E97" s="386"/>
      <c r="F97" s="375"/>
      <c r="G97" s="379"/>
      <c r="H97" s="385"/>
      <c r="I97" s="379"/>
      <c r="J97" s="382"/>
      <c r="K97" s="379"/>
      <c r="L97" s="382"/>
      <c r="M97" s="379"/>
      <c r="N97" s="382"/>
      <c r="O97" s="379"/>
      <c r="P97" s="382"/>
      <c r="Q97" s="379"/>
      <c r="R97" s="382"/>
      <c r="S97" s="379"/>
      <c r="T97" s="307"/>
      <c r="U97" s="314"/>
      <c r="V97" s="314"/>
      <c r="W97" s="314"/>
      <c r="X97" s="314"/>
      <c r="Y97" s="314"/>
      <c r="Z97" s="314"/>
      <c r="AA97" s="314"/>
      <c r="AB97" s="314"/>
      <c r="AC97" s="314"/>
      <c r="AD97" s="314"/>
      <c r="AE97" s="314"/>
      <c r="AF97" s="314"/>
      <c r="AG97" s="314"/>
    </row>
    <row r="98" spans="1:33" ht="39.75" customHeight="1">
      <c r="A98" s="307"/>
      <c r="B98" s="375"/>
      <c r="C98" s="375"/>
      <c r="D98" s="375"/>
      <c r="E98" s="386"/>
      <c r="F98" s="375"/>
      <c r="G98" s="379"/>
      <c r="H98" s="385"/>
      <c r="I98" s="379"/>
      <c r="J98" s="382"/>
      <c r="K98" s="379"/>
      <c r="L98" s="382"/>
      <c r="M98" s="379"/>
      <c r="N98" s="382"/>
      <c r="O98" s="379"/>
      <c r="P98" s="382"/>
      <c r="Q98" s="379"/>
      <c r="R98" s="382"/>
      <c r="S98" s="379"/>
      <c r="T98" s="307"/>
      <c r="U98" s="314"/>
      <c r="V98" s="314"/>
      <c r="W98" s="314"/>
      <c r="X98" s="314"/>
      <c r="Y98" s="314"/>
      <c r="Z98" s="314"/>
      <c r="AA98" s="314"/>
      <c r="AB98" s="314"/>
      <c r="AC98" s="314"/>
      <c r="AD98" s="314"/>
      <c r="AE98" s="314"/>
      <c r="AF98" s="314"/>
      <c r="AG98" s="314"/>
    </row>
    <row r="99" spans="1:33" ht="39.75" customHeight="1">
      <c r="A99" s="307"/>
      <c r="B99" s="375"/>
      <c r="C99" s="375"/>
      <c r="D99" s="375"/>
      <c r="E99" s="386"/>
      <c r="F99" s="375"/>
      <c r="G99" s="379"/>
      <c r="H99" s="385"/>
      <c r="I99" s="379"/>
      <c r="J99" s="382"/>
      <c r="K99" s="379"/>
      <c r="L99" s="382"/>
      <c r="M99" s="379"/>
      <c r="N99" s="382"/>
      <c r="O99" s="379"/>
      <c r="P99" s="382"/>
      <c r="Q99" s="379"/>
      <c r="R99" s="382"/>
      <c r="S99" s="379"/>
      <c r="T99" s="307"/>
      <c r="U99" s="314"/>
      <c r="V99" s="314"/>
      <c r="W99" s="314"/>
      <c r="X99" s="314"/>
      <c r="Y99" s="314"/>
      <c r="Z99" s="314"/>
      <c r="AA99" s="314"/>
      <c r="AB99" s="314"/>
      <c r="AC99" s="314"/>
      <c r="AD99" s="314"/>
      <c r="AE99" s="314"/>
      <c r="AF99" s="314"/>
      <c r="AG99" s="314"/>
    </row>
    <row r="100" spans="1:33" ht="39.75" customHeight="1">
      <c r="A100" s="307"/>
      <c r="B100" s="375"/>
      <c r="C100" s="375"/>
      <c r="D100" s="375"/>
      <c r="E100" s="386"/>
      <c r="F100" s="375"/>
      <c r="G100" s="379"/>
      <c r="H100" s="385"/>
      <c r="I100" s="379"/>
      <c r="J100" s="382"/>
      <c r="K100" s="379"/>
      <c r="L100" s="382"/>
      <c r="M100" s="379"/>
      <c r="N100" s="382"/>
      <c r="O100" s="379"/>
      <c r="P100" s="382"/>
      <c r="Q100" s="379"/>
      <c r="R100" s="382"/>
      <c r="S100" s="379"/>
      <c r="T100" s="307"/>
      <c r="U100" s="314"/>
      <c r="V100" s="314"/>
      <c r="W100" s="314"/>
      <c r="X100" s="314"/>
      <c r="Y100" s="314"/>
      <c r="Z100" s="314"/>
      <c r="AA100" s="314"/>
      <c r="AB100" s="314"/>
      <c r="AC100" s="314"/>
      <c r="AD100" s="314"/>
      <c r="AE100" s="314"/>
      <c r="AF100" s="314"/>
      <c r="AG100" s="314"/>
    </row>
    <row r="101" spans="1:33" ht="39.75" customHeight="1">
      <c r="A101" s="307"/>
      <c r="B101" s="375"/>
      <c r="C101" s="375"/>
      <c r="D101" s="375"/>
      <c r="E101" s="386"/>
      <c r="F101" s="375"/>
      <c r="G101" s="379"/>
      <c r="H101" s="385"/>
      <c r="I101" s="379"/>
      <c r="J101" s="382"/>
      <c r="K101" s="379"/>
      <c r="L101" s="382"/>
      <c r="M101" s="379"/>
      <c r="N101" s="382"/>
      <c r="O101" s="379"/>
      <c r="P101" s="382"/>
      <c r="Q101" s="379"/>
      <c r="R101" s="382"/>
      <c r="S101" s="379"/>
      <c r="T101" s="307"/>
      <c r="U101" s="314"/>
      <c r="V101" s="314"/>
      <c r="W101" s="314"/>
      <c r="X101" s="314"/>
      <c r="Y101" s="314"/>
      <c r="Z101" s="314"/>
      <c r="AA101" s="314"/>
      <c r="AB101" s="314"/>
      <c r="AC101" s="314"/>
      <c r="AD101" s="314"/>
      <c r="AE101" s="314"/>
      <c r="AF101" s="314"/>
      <c r="AG101" s="314"/>
    </row>
    <row r="102" spans="1:33" ht="39.75" customHeight="1">
      <c r="A102" s="307"/>
      <c r="B102" s="375"/>
      <c r="C102" s="375"/>
      <c r="D102" s="375"/>
      <c r="E102" s="386"/>
      <c r="F102" s="375"/>
      <c r="G102" s="379"/>
      <c r="H102" s="385"/>
      <c r="I102" s="379"/>
      <c r="J102" s="382"/>
      <c r="K102" s="379"/>
      <c r="L102" s="382"/>
      <c r="M102" s="379"/>
      <c r="N102" s="382"/>
      <c r="O102" s="379"/>
      <c r="P102" s="382"/>
      <c r="Q102" s="379"/>
      <c r="R102" s="382"/>
      <c r="S102" s="379"/>
      <c r="T102" s="307"/>
      <c r="U102" s="314"/>
      <c r="V102" s="314"/>
      <c r="W102" s="314"/>
      <c r="X102" s="314"/>
      <c r="Y102" s="314"/>
      <c r="Z102" s="314"/>
      <c r="AA102" s="314"/>
      <c r="AB102" s="314"/>
      <c r="AC102" s="314"/>
      <c r="AD102" s="314"/>
      <c r="AE102" s="314"/>
      <c r="AF102" s="314"/>
      <c r="AG102" s="314"/>
    </row>
    <row r="103" spans="1:33" ht="39.75" customHeight="1">
      <c r="A103" s="307"/>
      <c r="B103" s="375"/>
      <c r="C103" s="375"/>
      <c r="D103" s="375"/>
      <c r="E103" s="386"/>
      <c r="F103" s="375"/>
      <c r="G103" s="379"/>
      <c r="H103" s="385"/>
      <c r="I103" s="379"/>
      <c r="J103" s="382"/>
      <c r="K103" s="379"/>
      <c r="L103" s="382"/>
      <c r="M103" s="379"/>
      <c r="N103" s="382"/>
      <c r="O103" s="379"/>
      <c r="P103" s="382"/>
      <c r="Q103" s="379"/>
      <c r="R103" s="382"/>
      <c r="S103" s="379"/>
      <c r="T103" s="307"/>
      <c r="U103" s="314"/>
      <c r="V103" s="314"/>
      <c r="W103" s="314"/>
      <c r="X103" s="314"/>
      <c r="Y103" s="314"/>
      <c r="Z103" s="314"/>
      <c r="AA103" s="314"/>
      <c r="AB103" s="314"/>
      <c r="AC103" s="314"/>
      <c r="AD103" s="314"/>
      <c r="AE103" s="314"/>
      <c r="AF103" s="314"/>
      <c r="AG103" s="314"/>
    </row>
    <row r="104" spans="1:33" ht="39.75" customHeight="1">
      <c r="A104" s="307"/>
      <c r="B104" s="375"/>
      <c r="C104" s="375"/>
      <c r="D104" s="375"/>
      <c r="E104" s="386"/>
      <c r="F104" s="375"/>
      <c r="G104" s="379"/>
      <c r="H104" s="385"/>
      <c r="I104" s="379"/>
      <c r="J104" s="382"/>
      <c r="K104" s="379"/>
      <c r="L104" s="382"/>
      <c r="M104" s="379"/>
      <c r="N104" s="382"/>
      <c r="O104" s="379"/>
      <c r="P104" s="382"/>
      <c r="Q104" s="379"/>
      <c r="R104" s="382"/>
      <c r="S104" s="379"/>
      <c r="T104" s="307"/>
      <c r="U104" s="314"/>
      <c r="V104" s="314"/>
      <c r="W104" s="314"/>
      <c r="X104" s="314"/>
      <c r="Y104" s="314"/>
      <c r="Z104" s="314"/>
      <c r="AA104" s="314"/>
      <c r="AB104" s="314"/>
      <c r="AC104" s="314"/>
      <c r="AD104" s="314"/>
      <c r="AE104" s="314"/>
      <c r="AF104" s="314"/>
      <c r="AG104" s="314"/>
    </row>
    <row r="105" spans="1:33" ht="39.75" customHeight="1">
      <c r="A105" s="307"/>
      <c r="B105" s="375"/>
      <c r="C105" s="375"/>
      <c r="D105" s="375"/>
      <c r="E105" s="386"/>
      <c r="F105" s="375"/>
      <c r="G105" s="379"/>
      <c r="H105" s="385"/>
      <c r="I105" s="379"/>
      <c r="J105" s="382"/>
      <c r="K105" s="379"/>
      <c r="L105" s="382"/>
      <c r="M105" s="379"/>
      <c r="N105" s="382"/>
      <c r="O105" s="379"/>
      <c r="P105" s="382"/>
      <c r="Q105" s="379"/>
      <c r="R105" s="382"/>
      <c r="S105" s="379"/>
      <c r="T105" s="307"/>
      <c r="U105" s="314"/>
      <c r="V105" s="314"/>
      <c r="W105" s="314"/>
      <c r="X105" s="314"/>
      <c r="Y105" s="314"/>
      <c r="Z105" s="314"/>
      <c r="AA105" s="314"/>
      <c r="AB105" s="314"/>
      <c r="AC105" s="314"/>
      <c r="AD105" s="314"/>
      <c r="AE105" s="314"/>
      <c r="AF105" s="314"/>
      <c r="AG105" s="314"/>
    </row>
    <row r="106" spans="1:33" ht="39.75" customHeight="1">
      <c r="A106" s="307"/>
      <c r="B106" s="375"/>
      <c r="C106" s="375"/>
      <c r="D106" s="375"/>
      <c r="E106" s="386"/>
      <c r="F106" s="375"/>
      <c r="G106" s="379"/>
      <c r="H106" s="385"/>
      <c r="I106" s="379"/>
      <c r="J106" s="382"/>
      <c r="K106" s="379"/>
      <c r="L106" s="382"/>
      <c r="M106" s="379"/>
      <c r="N106" s="382"/>
      <c r="O106" s="379"/>
      <c r="P106" s="382"/>
      <c r="Q106" s="379"/>
      <c r="R106" s="382"/>
      <c r="S106" s="379"/>
      <c r="T106" s="307"/>
      <c r="U106" s="314"/>
      <c r="V106" s="314"/>
      <c r="W106" s="314"/>
      <c r="X106" s="314"/>
      <c r="Y106" s="314"/>
      <c r="Z106" s="314"/>
      <c r="AA106" s="314"/>
      <c r="AB106" s="314"/>
      <c r="AC106" s="314"/>
      <c r="AD106" s="314"/>
      <c r="AE106" s="314"/>
      <c r="AF106" s="314"/>
      <c r="AG106" s="314"/>
    </row>
    <row r="107" spans="1:33" ht="39.75" customHeight="1">
      <c r="A107" s="307"/>
      <c r="B107" s="375"/>
      <c r="C107" s="375"/>
      <c r="D107" s="375"/>
      <c r="E107" s="386"/>
      <c r="F107" s="375"/>
      <c r="G107" s="379"/>
      <c r="H107" s="385"/>
      <c r="I107" s="379"/>
      <c r="J107" s="382"/>
      <c r="K107" s="379"/>
      <c r="L107" s="382"/>
      <c r="M107" s="379"/>
      <c r="N107" s="382"/>
      <c r="O107" s="379"/>
      <c r="P107" s="382"/>
      <c r="Q107" s="379"/>
      <c r="R107" s="382"/>
      <c r="S107" s="379"/>
      <c r="T107" s="307"/>
      <c r="U107" s="314"/>
      <c r="V107" s="314"/>
      <c r="W107" s="314"/>
      <c r="X107" s="314"/>
      <c r="Y107" s="314"/>
      <c r="Z107" s="314"/>
      <c r="AA107" s="314"/>
      <c r="AB107" s="314"/>
      <c r="AC107" s="314"/>
      <c r="AD107" s="314"/>
      <c r="AE107" s="314"/>
      <c r="AF107" s="314"/>
      <c r="AG107" s="314"/>
    </row>
    <row r="108" spans="1:33" ht="39.75" customHeight="1">
      <c r="A108" s="307"/>
      <c r="B108" s="375"/>
      <c r="C108" s="375"/>
      <c r="D108" s="375"/>
      <c r="E108" s="386"/>
      <c r="F108" s="375"/>
      <c r="G108" s="379"/>
      <c r="H108" s="385"/>
      <c r="I108" s="379"/>
      <c r="J108" s="382"/>
      <c r="K108" s="379"/>
      <c r="L108" s="382"/>
      <c r="M108" s="379"/>
      <c r="N108" s="382"/>
      <c r="O108" s="379"/>
      <c r="P108" s="382"/>
      <c r="Q108" s="379"/>
      <c r="R108" s="382"/>
      <c r="S108" s="379"/>
      <c r="T108" s="307"/>
      <c r="U108" s="314"/>
      <c r="V108" s="314"/>
      <c r="W108" s="314"/>
      <c r="X108" s="314"/>
      <c r="Y108" s="314"/>
      <c r="Z108" s="314"/>
      <c r="AA108" s="314"/>
      <c r="AB108" s="314"/>
      <c r="AC108" s="314"/>
      <c r="AD108" s="314"/>
      <c r="AE108" s="314"/>
      <c r="AF108" s="314"/>
      <c r="AG108" s="314"/>
    </row>
    <row r="109" spans="1:33" ht="39.75" customHeight="1">
      <c r="A109" s="307"/>
      <c r="B109" s="375"/>
      <c r="C109" s="375"/>
      <c r="D109" s="375"/>
      <c r="E109" s="386"/>
      <c r="F109" s="375"/>
      <c r="G109" s="379"/>
      <c r="H109" s="385"/>
      <c r="I109" s="379"/>
      <c r="J109" s="382"/>
      <c r="K109" s="379"/>
      <c r="L109" s="382"/>
      <c r="M109" s="379"/>
      <c r="N109" s="382"/>
      <c r="O109" s="379"/>
      <c r="P109" s="382"/>
      <c r="Q109" s="379"/>
      <c r="R109" s="382"/>
      <c r="S109" s="379"/>
      <c r="T109" s="307"/>
      <c r="U109" s="314"/>
      <c r="V109" s="314"/>
      <c r="W109" s="314"/>
      <c r="X109" s="314"/>
      <c r="Y109" s="314"/>
      <c r="Z109" s="314"/>
      <c r="AA109" s="314"/>
      <c r="AB109" s="314"/>
      <c r="AC109" s="314"/>
      <c r="AD109" s="314"/>
      <c r="AE109" s="314"/>
      <c r="AF109" s="314"/>
      <c r="AG109" s="314"/>
    </row>
    <row r="110" spans="1:33" ht="39.75" customHeight="1">
      <c r="A110" s="307"/>
      <c r="B110" s="375"/>
      <c r="C110" s="375"/>
      <c r="D110" s="375"/>
      <c r="E110" s="386"/>
      <c r="F110" s="375"/>
      <c r="G110" s="379"/>
      <c r="H110" s="385"/>
      <c r="I110" s="379"/>
      <c r="J110" s="382"/>
      <c r="K110" s="379"/>
      <c r="L110" s="382"/>
      <c r="M110" s="379"/>
      <c r="N110" s="382"/>
      <c r="O110" s="379"/>
      <c r="P110" s="382"/>
      <c r="Q110" s="379"/>
      <c r="R110" s="382"/>
      <c r="S110" s="379"/>
      <c r="T110" s="307"/>
      <c r="U110" s="314"/>
      <c r="V110" s="314"/>
      <c r="W110" s="314"/>
      <c r="X110" s="314"/>
      <c r="Y110" s="314"/>
      <c r="Z110" s="314"/>
      <c r="AA110" s="314"/>
      <c r="AB110" s="314"/>
      <c r="AC110" s="314"/>
      <c r="AD110" s="314"/>
      <c r="AE110" s="314"/>
      <c r="AF110" s="314"/>
      <c r="AG110" s="314"/>
    </row>
    <row r="111" spans="1:33" ht="39.75" customHeight="1">
      <c r="A111" s="307"/>
      <c r="B111" s="375"/>
      <c r="C111" s="375"/>
      <c r="D111" s="375"/>
      <c r="E111" s="386"/>
      <c r="F111" s="375"/>
      <c r="G111" s="379"/>
      <c r="H111" s="385"/>
      <c r="I111" s="379"/>
      <c r="J111" s="382"/>
      <c r="K111" s="379"/>
      <c r="L111" s="382"/>
      <c r="M111" s="379"/>
      <c r="N111" s="382"/>
      <c r="O111" s="379"/>
      <c r="P111" s="382"/>
      <c r="Q111" s="379"/>
      <c r="R111" s="382"/>
      <c r="S111" s="379"/>
      <c r="T111" s="307"/>
      <c r="U111" s="314"/>
      <c r="V111" s="314"/>
      <c r="W111" s="314"/>
      <c r="X111" s="314"/>
      <c r="Y111" s="314"/>
      <c r="Z111" s="314"/>
      <c r="AA111" s="314"/>
      <c r="AB111" s="314"/>
      <c r="AC111" s="314"/>
      <c r="AD111" s="314"/>
      <c r="AE111" s="314"/>
      <c r="AF111" s="314"/>
      <c r="AG111" s="314"/>
    </row>
    <row r="112" spans="1:33" ht="39.75" customHeight="1">
      <c r="A112" s="307"/>
      <c r="B112" s="375"/>
      <c r="C112" s="375"/>
      <c r="D112" s="375"/>
      <c r="E112" s="386"/>
      <c r="F112" s="375"/>
      <c r="G112" s="379"/>
      <c r="H112" s="385"/>
      <c r="I112" s="379"/>
      <c r="J112" s="382"/>
      <c r="K112" s="379"/>
      <c r="L112" s="382"/>
      <c r="M112" s="379"/>
      <c r="N112" s="382"/>
      <c r="O112" s="379"/>
      <c r="P112" s="382"/>
      <c r="Q112" s="379"/>
      <c r="R112" s="382"/>
      <c r="S112" s="379"/>
      <c r="T112" s="307"/>
      <c r="U112" s="314"/>
      <c r="V112" s="314"/>
      <c r="W112" s="314"/>
      <c r="X112" s="314"/>
      <c r="Y112" s="314"/>
      <c r="Z112" s="314"/>
      <c r="AA112" s="314"/>
      <c r="AB112" s="314"/>
      <c r="AC112" s="314"/>
      <c r="AD112" s="314"/>
      <c r="AE112" s="314"/>
      <c r="AF112" s="314"/>
      <c r="AG112" s="314"/>
    </row>
    <row r="113" spans="1:33" ht="39.75" customHeight="1">
      <c r="A113" s="307"/>
      <c r="B113" s="375"/>
      <c r="C113" s="375"/>
      <c r="D113" s="375"/>
      <c r="E113" s="386"/>
      <c r="F113" s="375"/>
      <c r="G113" s="379"/>
      <c r="H113" s="385"/>
      <c r="I113" s="379"/>
      <c r="J113" s="382"/>
      <c r="K113" s="379"/>
      <c r="L113" s="382"/>
      <c r="M113" s="379"/>
      <c r="N113" s="382"/>
      <c r="O113" s="379"/>
      <c r="P113" s="382"/>
      <c r="Q113" s="379"/>
      <c r="R113" s="382"/>
      <c r="S113" s="379"/>
      <c r="T113" s="307"/>
      <c r="U113" s="314"/>
      <c r="V113" s="314"/>
      <c r="W113" s="314"/>
      <c r="X113" s="314"/>
      <c r="Y113" s="314"/>
      <c r="Z113" s="314"/>
      <c r="AA113" s="314"/>
      <c r="AB113" s="314"/>
      <c r="AC113" s="314"/>
      <c r="AD113" s="314"/>
      <c r="AE113" s="314"/>
      <c r="AF113" s="314"/>
      <c r="AG113" s="314"/>
    </row>
    <row r="114" spans="1:33" ht="39.75" customHeight="1">
      <c r="A114" s="307"/>
      <c r="B114" s="375"/>
      <c r="C114" s="375"/>
      <c r="D114" s="375"/>
      <c r="E114" s="386"/>
      <c r="F114" s="375"/>
      <c r="G114" s="379"/>
      <c r="H114" s="385"/>
      <c r="I114" s="379"/>
      <c r="J114" s="382"/>
      <c r="K114" s="379"/>
      <c r="L114" s="382"/>
      <c r="M114" s="379"/>
      <c r="N114" s="382"/>
      <c r="O114" s="379"/>
      <c r="P114" s="382"/>
      <c r="Q114" s="379"/>
      <c r="R114" s="382"/>
      <c r="S114" s="379"/>
      <c r="T114" s="307"/>
      <c r="U114" s="314"/>
      <c r="V114" s="314"/>
      <c r="W114" s="314"/>
      <c r="X114" s="314"/>
      <c r="Y114" s="314"/>
      <c r="Z114" s="314"/>
      <c r="AA114" s="314"/>
      <c r="AB114" s="314"/>
      <c r="AC114" s="314"/>
      <c r="AD114" s="314"/>
      <c r="AE114" s="314"/>
      <c r="AF114" s="314"/>
      <c r="AG114" s="314"/>
    </row>
    <row r="115" spans="1:33" ht="39.75" customHeight="1">
      <c r="A115" s="307"/>
      <c r="B115" s="375"/>
      <c r="C115" s="375"/>
      <c r="D115" s="375"/>
      <c r="E115" s="386"/>
      <c r="F115" s="375"/>
      <c r="G115" s="379"/>
      <c r="H115" s="385"/>
      <c r="I115" s="379"/>
      <c r="J115" s="382"/>
      <c r="K115" s="379"/>
      <c r="L115" s="382"/>
      <c r="M115" s="379"/>
      <c r="N115" s="382"/>
      <c r="O115" s="379"/>
      <c r="P115" s="382"/>
      <c r="Q115" s="379"/>
      <c r="R115" s="382"/>
      <c r="S115" s="379"/>
      <c r="T115" s="307"/>
      <c r="U115" s="314"/>
      <c r="V115" s="314"/>
      <c r="W115" s="314"/>
      <c r="X115" s="314"/>
      <c r="Y115" s="314"/>
      <c r="Z115" s="314"/>
      <c r="AA115" s="314"/>
      <c r="AB115" s="314"/>
      <c r="AC115" s="314"/>
      <c r="AD115" s="314"/>
      <c r="AE115" s="314"/>
      <c r="AF115" s="314"/>
      <c r="AG115" s="314"/>
    </row>
    <row r="116" spans="1:33" ht="39.75" customHeight="1">
      <c r="A116" s="307"/>
      <c r="B116" s="375"/>
      <c r="C116" s="375"/>
      <c r="D116" s="375"/>
      <c r="E116" s="386"/>
      <c r="F116" s="375"/>
      <c r="G116" s="379"/>
      <c r="H116" s="385"/>
      <c r="I116" s="379"/>
      <c r="J116" s="382"/>
      <c r="K116" s="379"/>
      <c r="L116" s="382"/>
      <c r="M116" s="379"/>
      <c r="N116" s="382"/>
      <c r="O116" s="379"/>
      <c r="P116" s="382"/>
      <c r="Q116" s="379"/>
      <c r="R116" s="382"/>
      <c r="S116" s="379"/>
      <c r="T116" s="307"/>
      <c r="U116" s="314"/>
      <c r="V116" s="314"/>
      <c r="W116" s="314"/>
      <c r="X116" s="314"/>
      <c r="Y116" s="314"/>
      <c r="Z116" s="314"/>
      <c r="AA116" s="314"/>
      <c r="AB116" s="314"/>
      <c r="AC116" s="314"/>
      <c r="AD116" s="314"/>
      <c r="AE116" s="314"/>
      <c r="AF116" s="314"/>
      <c r="AG116" s="314"/>
    </row>
    <row r="117" spans="1:33" ht="39.75" customHeight="1">
      <c r="A117" s="307"/>
      <c r="B117" s="375"/>
      <c r="C117" s="375"/>
      <c r="D117" s="375"/>
      <c r="E117" s="386"/>
      <c r="F117" s="375"/>
      <c r="G117" s="379"/>
      <c r="H117" s="385"/>
      <c r="I117" s="379"/>
      <c r="J117" s="382"/>
      <c r="K117" s="379"/>
      <c r="L117" s="382"/>
      <c r="M117" s="379"/>
      <c r="N117" s="382"/>
      <c r="O117" s="379"/>
      <c r="P117" s="382"/>
      <c r="Q117" s="379"/>
      <c r="R117" s="382"/>
      <c r="S117" s="379"/>
      <c r="T117" s="307"/>
      <c r="U117" s="314"/>
      <c r="V117" s="314"/>
      <c r="W117" s="314"/>
      <c r="X117" s="314"/>
      <c r="Y117" s="314"/>
      <c r="Z117" s="314"/>
      <c r="AA117" s="314"/>
      <c r="AB117" s="314"/>
      <c r="AC117" s="314"/>
      <c r="AD117" s="314"/>
      <c r="AE117" s="314"/>
      <c r="AF117" s="314"/>
      <c r="AG117" s="314"/>
    </row>
    <row r="118" spans="1:33" ht="39.75" customHeight="1">
      <c r="A118" s="307"/>
      <c r="B118" s="375"/>
      <c r="C118" s="375"/>
      <c r="D118" s="375"/>
      <c r="E118" s="386"/>
      <c r="F118" s="375"/>
      <c r="G118" s="379"/>
      <c r="H118" s="385"/>
      <c r="I118" s="379"/>
      <c r="J118" s="382"/>
      <c r="K118" s="379"/>
      <c r="L118" s="382"/>
      <c r="M118" s="379"/>
      <c r="N118" s="382"/>
      <c r="O118" s="379"/>
      <c r="P118" s="382"/>
      <c r="Q118" s="379"/>
      <c r="R118" s="382"/>
      <c r="S118" s="379"/>
      <c r="T118" s="307"/>
      <c r="U118" s="314"/>
      <c r="V118" s="314"/>
      <c r="W118" s="314"/>
      <c r="X118" s="314"/>
      <c r="Y118" s="314"/>
      <c r="Z118" s="314"/>
      <c r="AA118" s="314"/>
      <c r="AB118" s="314"/>
      <c r="AC118" s="314"/>
      <c r="AD118" s="314"/>
      <c r="AE118" s="314"/>
      <c r="AF118" s="314"/>
      <c r="AG118" s="314"/>
    </row>
    <row r="119" spans="1:33" ht="39.75" customHeight="1">
      <c r="A119" s="307"/>
      <c r="B119" s="375"/>
      <c r="C119" s="375"/>
      <c r="D119" s="375"/>
      <c r="E119" s="386"/>
      <c r="F119" s="375"/>
      <c r="G119" s="379"/>
      <c r="H119" s="385"/>
      <c r="I119" s="379"/>
      <c r="J119" s="382"/>
      <c r="K119" s="379"/>
      <c r="L119" s="382"/>
      <c r="M119" s="379"/>
      <c r="N119" s="382"/>
      <c r="O119" s="379"/>
      <c r="P119" s="382"/>
      <c r="Q119" s="379"/>
      <c r="R119" s="382"/>
      <c r="S119" s="379"/>
      <c r="T119" s="307"/>
      <c r="U119" s="314"/>
      <c r="V119" s="314"/>
      <c r="W119" s="314"/>
      <c r="X119" s="314"/>
      <c r="Y119" s="314"/>
      <c r="Z119" s="314"/>
      <c r="AA119" s="314"/>
      <c r="AB119" s="314"/>
      <c r="AC119" s="314"/>
      <c r="AD119" s="314"/>
      <c r="AE119" s="314"/>
      <c r="AF119" s="314"/>
      <c r="AG119" s="314"/>
    </row>
    <row r="120" spans="1:33" ht="39.75" customHeight="1">
      <c r="A120" s="307"/>
      <c r="B120" s="375"/>
      <c r="C120" s="375"/>
      <c r="D120" s="375"/>
      <c r="E120" s="386"/>
      <c r="F120" s="375"/>
      <c r="G120" s="379"/>
      <c r="H120" s="385"/>
      <c r="I120" s="379"/>
      <c r="J120" s="382"/>
      <c r="K120" s="379"/>
      <c r="L120" s="382"/>
      <c r="M120" s="379"/>
      <c r="N120" s="382"/>
      <c r="O120" s="379"/>
      <c r="P120" s="382"/>
      <c r="Q120" s="379"/>
      <c r="R120" s="382"/>
      <c r="S120" s="379"/>
      <c r="T120" s="307"/>
      <c r="U120" s="314"/>
      <c r="V120" s="314"/>
      <c r="W120" s="314"/>
      <c r="X120" s="314"/>
      <c r="Y120" s="314"/>
      <c r="Z120" s="314"/>
      <c r="AA120" s="314"/>
      <c r="AB120" s="314"/>
      <c r="AC120" s="314"/>
      <c r="AD120" s="314"/>
      <c r="AE120" s="314"/>
      <c r="AF120" s="314"/>
      <c r="AG120" s="314"/>
    </row>
    <row r="121" spans="1:33" ht="39.75" customHeight="1">
      <c r="A121" s="307"/>
      <c r="B121" s="375"/>
      <c r="C121" s="375"/>
      <c r="D121" s="375"/>
      <c r="E121" s="386"/>
      <c r="F121" s="375"/>
      <c r="G121" s="379"/>
      <c r="H121" s="385"/>
      <c r="I121" s="379"/>
      <c r="J121" s="382"/>
      <c r="K121" s="379"/>
      <c r="L121" s="382"/>
      <c r="M121" s="379"/>
      <c r="N121" s="382"/>
      <c r="O121" s="379"/>
      <c r="P121" s="382"/>
      <c r="Q121" s="379"/>
      <c r="R121" s="382"/>
      <c r="S121" s="379"/>
      <c r="T121" s="307"/>
      <c r="U121" s="314"/>
      <c r="V121" s="314"/>
      <c r="W121" s="314"/>
      <c r="X121" s="314"/>
      <c r="Y121" s="314"/>
      <c r="Z121" s="314"/>
      <c r="AA121" s="314"/>
      <c r="AB121" s="314"/>
      <c r="AC121" s="314"/>
      <c r="AD121" s="314"/>
      <c r="AE121" s="314"/>
      <c r="AF121" s="314"/>
      <c r="AG121" s="314"/>
    </row>
    <row r="122" spans="1:33" ht="39.75" customHeight="1">
      <c r="A122" s="307"/>
      <c r="B122" s="375"/>
      <c r="C122" s="375"/>
      <c r="D122" s="375"/>
      <c r="E122" s="386"/>
      <c r="F122" s="375"/>
      <c r="G122" s="379"/>
      <c r="H122" s="385"/>
      <c r="I122" s="379"/>
      <c r="J122" s="382"/>
      <c r="K122" s="379"/>
      <c r="L122" s="382"/>
      <c r="M122" s="379"/>
      <c r="N122" s="382"/>
      <c r="O122" s="379"/>
      <c r="P122" s="382"/>
      <c r="Q122" s="379"/>
      <c r="R122" s="382"/>
      <c r="S122" s="379"/>
      <c r="T122" s="307"/>
      <c r="U122" s="314"/>
      <c r="V122" s="314"/>
      <c r="W122" s="314"/>
      <c r="X122" s="314"/>
      <c r="Y122" s="314"/>
      <c r="Z122" s="314"/>
      <c r="AA122" s="314"/>
      <c r="AB122" s="314"/>
      <c r="AC122" s="314"/>
      <c r="AD122" s="314"/>
      <c r="AE122" s="314"/>
      <c r="AF122" s="314"/>
      <c r="AG122" s="314"/>
    </row>
    <row r="123" spans="1:33" ht="39.75" customHeight="1">
      <c r="A123" s="307"/>
      <c r="B123" s="375"/>
      <c r="C123" s="375"/>
      <c r="D123" s="375"/>
      <c r="E123" s="386"/>
      <c r="F123" s="375"/>
      <c r="G123" s="379"/>
      <c r="H123" s="385"/>
      <c r="I123" s="379"/>
      <c r="J123" s="382"/>
      <c r="K123" s="379"/>
      <c r="L123" s="382"/>
      <c r="M123" s="379"/>
      <c r="N123" s="382"/>
      <c r="O123" s="379"/>
      <c r="P123" s="382"/>
      <c r="Q123" s="379"/>
      <c r="R123" s="382"/>
      <c r="S123" s="379"/>
      <c r="T123" s="307"/>
      <c r="U123" s="314"/>
      <c r="V123" s="314"/>
      <c r="W123" s="314"/>
      <c r="X123" s="314"/>
      <c r="Y123" s="314"/>
      <c r="Z123" s="314"/>
      <c r="AA123" s="314"/>
      <c r="AB123" s="314"/>
      <c r="AC123" s="314"/>
      <c r="AD123" s="314"/>
      <c r="AE123" s="314"/>
      <c r="AF123" s="314"/>
      <c r="AG123" s="314"/>
    </row>
    <row r="124" spans="1:33" ht="39.75" customHeight="1">
      <c r="A124" s="307"/>
      <c r="B124" s="375"/>
      <c r="C124" s="375"/>
      <c r="D124" s="375"/>
      <c r="E124" s="386"/>
      <c r="F124" s="375"/>
      <c r="G124" s="379"/>
      <c r="H124" s="385"/>
      <c r="I124" s="379"/>
      <c r="J124" s="382"/>
      <c r="K124" s="379"/>
      <c r="L124" s="382"/>
      <c r="M124" s="379"/>
      <c r="N124" s="382"/>
      <c r="O124" s="379"/>
      <c r="P124" s="382"/>
      <c r="Q124" s="379"/>
      <c r="R124" s="382"/>
      <c r="S124" s="379"/>
      <c r="T124" s="307"/>
      <c r="U124" s="314"/>
      <c r="V124" s="314"/>
      <c r="W124" s="314"/>
      <c r="X124" s="314"/>
      <c r="Y124" s="314"/>
      <c r="Z124" s="314"/>
      <c r="AA124" s="314"/>
      <c r="AB124" s="314"/>
      <c r="AC124" s="314"/>
      <c r="AD124" s="314"/>
      <c r="AE124" s="314"/>
      <c r="AF124" s="314"/>
      <c r="AG124" s="314"/>
    </row>
    <row r="125" spans="1:33" ht="39.75" customHeight="1">
      <c r="A125" s="307"/>
      <c r="B125" s="375"/>
      <c r="C125" s="375"/>
      <c r="D125" s="375"/>
      <c r="E125" s="386"/>
      <c r="F125" s="375"/>
      <c r="G125" s="379"/>
      <c r="H125" s="385"/>
      <c r="I125" s="379"/>
      <c r="J125" s="382"/>
      <c r="K125" s="379"/>
      <c r="L125" s="382"/>
      <c r="M125" s="379"/>
      <c r="N125" s="382"/>
      <c r="O125" s="379"/>
      <c r="P125" s="382"/>
      <c r="Q125" s="379"/>
      <c r="R125" s="382"/>
      <c r="S125" s="379"/>
      <c r="T125" s="307"/>
      <c r="U125" s="314"/>
      <c r="V125" s="314"/>
      <c r="W125" s="314"/>
      <c r="X125" s="314"/>
      <c r="Y125" s="314"/>
      <c r="Z125" s="314"/>
      <c r="AA125" s="314"/>
      <c r="AB125" s="314"/>
      <c r="AC125" s="314"/>
      <c r="AD125" s="314"/>
      <c r="AE125" s="314"/>
      <c r="AF125" s="314"/>
      <c r="AG125" s="314"/>
    </row>
    <row r="126" spans="1:33" ht="39.75" customHeight="1">
      <c r="A126" s="307"/>
      <c r="B126" s="375"/>
      <c r="C126" s="375"/>
      <c r="D126" s="375"/>
      <c r="E126" s="386"/>
      <c r="F126" s="375"/>
      <c r="G126" s="379"/>
      <c r="H126" s="385"/>
      <c r="I126" s="379"/>
      <c r="J126" s="382"/>
      <c r="K126" s="379"/>
      <c r="L126" s="382"/>
      <c r="M126" s="379"/>
      <c r="N126" s="382"/>
      <c r="O126" s="379"/>
      <c r="P126" s="382"/>
      <c r="Q126" s="379"/>
      <c r="R126" s="382"/>
      <c r="S126" s="379"/>
      <c r="T126" s="307"/>
      <c r="U126" s="314"/>
      <c r="V126" s="314"/>
      <c r="W126" s="314"/>
      <c r="X126" s="314"/>
      <c r="Y126" s="314"/>
      <c r="Z126" s="314"/>
      <c r="AA126" s="314"/>
      <c r="AB126" s="314"/>
      <c r="AC126" s="314"/>
      <c r="AD126" s="314"/>
      <c r="AE126" s="314"/>
      <c r="AF126" s="314"/>
      <c r="AG126" s="314"/>
    </row>
    <row r="127" spans="1:33" ht="39.75" customHeight="1">
      <c r="A127" s="307"/>
      <c r="B127" s="375"/>
      <c r="C127" s="375"/>
      <c r="D127" s="375"/>
      <c r="E127" s="386"/>
      <c r="F127" s="375"/>
      <c r="G127" s="379"/>
      <c r="H127" s="385"/>
      <c r="I127" s="379"/>
      <c r="J127" s="382"/>
      <c r="K127" s="379"/>
      <c r="L127" s="382"/>
      <c r="M127" s="379"/>
      <c r="N127" s="382"/>
      <c r="O127" s="379"/>
      <c r="P127" s="382"/>
      <c r="Q127" s="379"/>
      <c r="R127" s="382"/>
      <c r="S127" s="379"/>
      <c r="T127" s="307"/>
      <c r="U127" s="314"/>
      <c r="V127" s="314"/>
      <c r="W127" s="314"/>
      <c r="X127" s="314"/>
      <c r="Y127" s="314"/>
      <c r="Z127" s="314"/>
      <c r="AA127" s="314"/>
      <c r="AB127" s="314"/>
      <c r="AC127" s="314"/>
      <c r="AD127" s="314"/>
      <c r="AE127" s="314"/>
      <c r="AF127" s="314"/>
      <c r="AG127" s="314"/>
    </row>
    <row r="128" spans="1:33" ht="39.75" customHeight="1">
      <c r="A128" s="307"/>
      <c r="B128" s="375"/>
      <c r="C128" s="375"/>
      <c r="D128" s="375"/>
      <c r="E128" s="386"/>
      <c r="F128" s="375"/>
      <c r="G128" s="379"/>
      <c r="H128" s="385"/>
      <c r="I128" s="379"/>
      <c r="J128" s="382"/>
      <c r="K128" s="379"/>
      <c r="L128" s="382"/>
      <c r="M128" s="379"/>
      <c r="N128" s="382"/>
      <c r="O128" s="379"/>
      <c r="P128" s="382"/>
      <c r="Q128" s="379"/>
      <c r="R128" s="382"/>
      <c r="S128" s="379"/>
      <c r="T128" s="307"/>
      <c r="U128" s="314"/>
      <c r="V128" s="314"/>
      <c r="W128" s="314"/>
      <c r="X128" s="314"/>
      <c r="Y128" s="314"/>
      <c r="Z128" s="314"/>
      <c r="AA128" s="314"/>
      <c r="AB128" s="314"/>
      <c r="AC128" s="314"/>
      <c r="AD128" s="314"/>
      <c r="AE128" s="314"/>
      <c r="AF128" s="314"/>
      <c r="AG128" s="314"/>
    </row>
    <row r="129" spans="1:33" ht="39.75" customHeight="1">
      <c r="A129" s="307"/>
      <c r="B129" s="375"/>
      <c r="C129" s="375"/>
      <c r="D129" s="375"/>
      <c r="E129" s="386"/>
      <c r="F129" s="375"/>
      <c r="G129" s="379"/>
      <c r="H129" s="385"/>
      <c r="I129" s="379"/>
      <c r="J129" s="382"/>
      <c r="K129" s="379"/>
      <c r="L129" s="382"/>
      <c r="M129" s="379"/>
      <c r="N129" s="382"/>
      <c r="O129" s="379"/>
      <c r="P129" s="382"/>
      <c r="Q129" s="379"/>
      <c r="R129" s="382"/>
      <c r="S129" s="379"/>
      <c r="T129" s="307"/>
      <c r="U129" s="314"/>
      <c r="V129" s="314"/>
      <c r="W129" s="314"/>
      <c r="X129" s="314"/>
      <c r="Y129" s="314"/>
      <c r="Z129" s="314"/>
      <c r="AA129" s="314"/>
      <c r="AB129" s="314"/>
      <c r="AC129" s="314"/>
      <c r="AD129" s="314"/>
      <c r="AE129" s="314"/>
      <c r="AF129" s="314"/>
      <c r="AG129" s="314"/>
    </row>
    <row r="130" spans="1:33" ht="39.75" customHeight="1">
      <c r="A130" s="307"/>
      <c r="B130" s="375"/>
      <c r="C130" s="375"/>
      <c r="D130" s="375"/>
      <c r="E130" s="386"/>
      <c r="F130" s="375"/>
      <c r="G130" s="379"/>
      <c r="H130" s="385"/>
      <c r="I130" s="379"/>
      <c r="J130" s="382"/>
      <c r="K130" s="379"/>
      <c r="L130" s="382"/>
      <c r="M130" s="379"/>
      <c r="N130" s="382"/>
      <c r="O130" s="379"/>
      <c r="P130" s="382"/>
      <c r="Q130" s="379"/>
      <c r="R130" s="382"/>
      <c r="S130" s="379"/>
      <c r="T130" s="307"/>
      <c r="U130" s="314"/>
      <c r="V130" s="314"/>
      <c r="W130" s="314"/>
      <c r="X130" s="314"/>
      <c r="Y130" s="314"/>
      <c r="Z130" s="314"/>
      <c r="AA130" s="314"/>
      <c r="AB130" s="314"/>
      <c r="AC130" s="314"/>
      <c r="AD130" s="314"/>
      <c r="AE130" s="314"/>
      <c r="AF130" s="314"/>
      <c r="AG130" s="314"/>
    </row>
    <row r="131" spans="1:33" ht="39.75" customHeight="1">
      <c r="A131" s="307"/>
      <c r="B131" s="375"/>
      <c r="C131" s="375"/>
      <c r="D131" s="375"/>
      <c r="E131" s="386"/>
      <c r="F131" s="375"/>
      <c r="G131" s="379"/>
      <c r="H131" s="385"/>
      <c r="I131" s="379"/>
      <c r="J131" s="382"/>
      <c r="K131" s="379"/>
      <c r="L131" s="382"/>
      <c r="M131" s="379"/>
      <c r="N131" s="382"/>
      <c r="O131" s="379"/>
      <c r="P131" s="382"/>
      <c r="Q131" s="379"/>
      <c r="R131" s="382"/>
      <c r="S131" s="379"/>
      <c r="T131" s="307"/>
      <c r="U131" s="314"/>
      <c r="V131" s="314"/>
      <c r="W131" s="314"/>
      <c r="X131" s="314"/>
      <c r="Y131" s="314"/>
      <c r="Z131" s="314"/>
      <c r="AA131" s="314"/>
      <c r="AB131" s="314"/>
      <c r="AC131" s="314"/>
      <c r="AD131" s="314"/>
      <c r="AE131" s="314"/>
      <c r="AF131" s="314"/>
      <c r="AG131" s="314"/>
    </row>
    <row r="132" spans="1:33" ht="39.75" customHeight="1">
      <c r="A132" s="307"/>
      <c r="B132" s="375"/>
      <c r="C132" s="375"/>
      <c r="D132" s="375"/>
      <c r="E132" s="386"/>
      <c r="F132" s="375"/>
      <c r="G132" s="379"/>
      <c r="H132" s="385"/>
      <c r="I132" s="379"/>
      <c r="J132" s="382"/>
      <c r="K132" s="379"/>
      <c r="L132" s="382"/>
      <c r="M132" s="379"/>
      <c r="N132" s="382"/>
      <c r="O132" s="379"/>
      <c r="P132" s="382"/>
      <c r="Q132" s="379"/>
      <c r="R132" s="382"/>
      <c r="S132" s="379"/>
      <c r="T132" s="307"/>
      <c r="U132" s="314"/>
      <c r="V132" s="314"/>
      <c r="W132" s="314"/>
      <c r="X132" s="314"/>
      <c r="Y132" s="314"/>
      <c r="Z132" s="314"/>
      <c r="AA132" s="314"/>
      <c r="AB132" s="314"/>
      <c r="AC132" s="314"/>
      <c r="AD132" s="314"/>
      <c r="AE132" s="314"/>
      <c r="AF132" s="314"/>
      <c r="AG132" s="314"/>
    </row>
    <row r="133" spans="1:33" ht="39.75" customHeight="1">
      <c r="A133" s="307"/>
      <c r="B133" s="375"/>
      <c r="C133" s="375"/>
      <c r="D133" s="375"/>
      <c r="E133" s="386"/>
      <c r="F133" s="375"/>
      <c r="G133" s="379"/>
      <c r="H133" s="385"/>
      <c r="I133" s="379"/>
      <c r="J133" s="382"/>
      <c r="K133" s="379"/>
      <c r="L133" s="382"/>
      <c r="M133" s="379"/>
      <c r="N133" s="382"/>
      <c r="O133" s="379"/>
      <c r="P133" s="382"/>
      <c r="Q133" s="379"/>
      <c r="R133" s="382"/>
      <c r="S133" s="379"/>
      <c r="T133" s="307"/>
      <c r="U133" s="314"/>
      <c r="V133" s="314"/>
      <c r="W133" s="314"/>
      <c r="X133" s="314"/>
      <c r="Y133" s="314"/>
      <c r="Z133" s="314"/>
      <c r="AA133" s="314"/>
      <c r="AB133" s="314"/>
      <c r="AC133" s="314"/>
      <c r="AD133" s="314"/>
      <c r="AE133" s="314"/>
      <c r="AF133" s="314"/>
      <c r="AG133" s="314"/>
    </row>
    <row r="134" spans="1:33" ht="39.75" customHeight="1">
      <c r="A134" s="307"/>
      <c r="B134" s="375"/>
      <c r="C134" s="375"/>
      <c r="D134" s="375"/>
      <c r="E134" s="386"/>
      <c r="F134" s="375"/>
      <c r="G134" s="379"/>
      <c r="H134" s="385"/>
      <c r="I134" s="379"/>
      <c r="J134" s="382"/>
      <c r="K134" s="379"/>
      <c r="L134" s="382"/>
      <c r="M134" s="379"/>
      <c r="N134" s="382"/>
      <c r="O134" s="379"/>
      <c r="P134" s="382"/>
      <c r="Q134" s="379"/>
      <c r="R134" s="382"/>
      <c r="S134" s="379"/>
      <c r="T134" s="307"/>
      <c r="U134" s="314"/>
      <c r="V134" s="314"/>
      <c r="W134" s="314"/>
      <c r="X134" s="314"/>
      <c r="Y134" s="314"/>
      <c r="Z134" s="314"/>
      <c r="AA134" s="314"/>
      <c r="AB134" s="314"/>
      <c r="AC134" s="314"/>
      <c r="AD134" s="314"/>
      <c r="AE134" s="314"/>
      <c r="AF134" s="314"/>
      <c r="AG134" s="314"/>
    </row>
    <row r="135" spans="1:33" ht="39.75" customHeight="1">
      <c r="A135" s="307"/>
      <c r="B135" s="375"/>
      <c r="C135" s="375"/>
      <c r="D135" s="375"/>
      <c r="E135" s="386"/>
      <c r="F135" s="375"/>
      <c r="G135" s="379"/>
      <c r="H135" s="385"/>
      <c r="I135" s="379"/>
      <c r="J135" s="382"/>
      <c r="K135" s="379"/>
      <c r="L135" s="382"/>
      <c r="M135" s="379"/>
      <c r="N135" s="382"/>
      <c r="O135" s="379"/>
      <c r="P135" s="382"/>
      <c r="Q135" s="379"/>
      <c r="R135" s="382"/>
      <c r="S135" s="379"/>
      <c r="T135" s="307"/>
      <c r="U135" s="314"/>
      <c r="V135" s="314"/>
      <c r="W135" s="314"/>
      <c r="X135" s="314"/>
      <c r="Y135" s="314"/>
      <c r="Z135" s="314"/>
      <c r="AA135" s="314"/>
      <c r="AB135" s="314"/>
      <c r="AC135" s="314"/>
      <c r="AD135" s="314"/>
      <c r="AE135" s="314"/>
      <c r="AF135" s="314"/>
      <c r="AG135" s="314"/>
    </row>
    <row r="136" spans="1:33" ht="39.75" customHeight="1">
      <c r="A136" s="307"/>
      <c r="B136" s="375"/>
      <c r="C136" s="375"/>
      <c r="D136" s="375"/>
      <c r="E136" s="386"/>
      <c r="F136" s="375"/>
      <c r="G136" s="379"/>
      <c r="H136" s="385"/>
      <c r="I136" s="379"/>
      <c r="J136" s="382"/>
      <c r="K136" s="379"/>
      <c r="L136" s="382"/>
      <c r="M136" s="379"/>
      <c r="N136" s="382"/>
      <c r="O136" s="379"/>
      <c r="P136" s="382"/>
      <c r="Q136" s="379"/>
      <c r="R136" s="382"/>
      <c r="S136" s="379"/>
      <c r="T136" s="307"/>
      <c r="U136" s="314"/>
      <c r="V136" s="314"/>
      <c r="W136" s="314"/>
      <c r="X136" s="314"/>
      <c r="Y136" s="314"/>
      <c r="Z136" s="314"/>
      <c r="AA136" s="314"/>
      <c r="AB136" s="314"/>
      <c r="AC136" s="314"/>
      <c r="AD136" s="314"/>
      <c r="AE136" s="314"/>
      <c r="AF136" s="314"/>
      <c r="AG136" s="314"/>
    </row>
    <row r="137" spans="1:33" ht="39.75" customHeight="1">
      <c r="A137" s="307"/>
      <c r="B137" s="375"/>
      <c r="C137" s="375"/>
      <c r="D137" s="375"/>
      <c r="E137" s="386"/>
      <c r="F137" s="375"/>
      <c r="G137" s="379"/>
      <c r="H137" s="385"/>
      <c r="I137" s="379"/>
      <c r="J137" s="382"/>
      <c r="K137" s="379"/>
      <c r="L137" s="382"/>
      <c r="M137" s="379"/>
      <c r="N137" s="382"/>
      <c r="O137" s="379"/>
      <c r="P137" s="382"/>
      <c r="Q137" s="379"/>
      <c r="R137" s="382"/>
      <c r="S137" s="379"/>
      <c r="T137" s="307"/>
      <c r="U137" s="314"/>
      <c r="V137" s="314"/>
      <c r="W137" s="314"/>
      <c r="X137" s="314"/>
      <c r="Y137" s="314"/>
      <c r="Z137" s="314"/>
      <c r="AA137" s="314"/>
      <c r="AB137" s="314"/>
      <c r="AC137" s="314"/>
      <c r="AD137" s="314"/>
      <c r="AE137" s="314"/>
      <c r="AF137" s="314"/>
      <c r="AG137" s="314"/>
    </row>
    <row r="138" spans="1:33" ht="39.75" customHeight="1">
      <c r="A138" s="307"/>
      <c r="B138" s="375"/>
      <c r="C138" s="375"/>
      <c r="D138" s="375"/>
      <c r="E138" s="386"/>
      <c r="F138" s="375"/>
      <c r="G138" s="379"/>
      <c r="H138" s="385"/>
      <c r="I138" s="379"/>
      <c r="J138" s="382"/>
      <c r="K138" s="379"/>
      <c r="L138" s="382"/>
      <c r="M138" s="379"/>
      <c r="N138" s="382"/>
      <c r="O138" s="379"/>
      <c r="P138" s="382"/>
      <c r="Q138" s="379"/>
      <c r="R138" s="382"/>
      <c r="S138" s="379"/>
      <c r="T138" s="307"/>
      <c r="U138" s="314"/>
      <c r="V138" s="314"/>
      <c r="W138" s="314"/>
      <c r="X138" s="314"/>
      <c r="Y138" s="314"/>
      <c r="Z138" s="314"/>
      <c r="AA138" s="314"/>
      <c r="AB138" s="314"/>
      <c r="AC138" s="314"/>
      <c r="AD138" s="314"/>
      <c r="AE138" s="314"/>
      <c r="AF138" s="314"/>
      <c r="AG138" s="314"/>
    </row>
    <row r="139" spans="1:33" ht="39.75" customHeight="1">
      <c r="A139" s="307"/>
      <c r="B139" s="375"/>
      <c r="C139" s="375"/>
      <c r="D139" s="375"/>
      <c r="E139" s="386"/>
      <c r="F139" s="375"/>
      <c r="G139" s="379"/>
      <c r="H139" s="385"/>
      <c r="I139" s="379"/>
      <c r="J139" s="382"/>
      <c r="K139" s="379"/>
      <c r="L139" s="382"/>
      <c r="M139" s="379"/>
      <c r="N139" s="382"/>
      <c r="O139" s="379"/>
      <c r="P139" s="382"/>
      <c r="Q139" s="379"/>
      <c r="R139" s="382"/>
      <c r="S139" s="379"/>
      <c r="T139" s="307"/>
      <c r="U139" s="314"/>
      <c r="V139" s="314"/>
      <c r="W139" s="314"/>
      <c r="X139" s="314"/>
      <c r="Y139" s="314"/>
      <c r="Z139" s="314"/>
      <c r="AA139" s="314"/>
      <c r="AB139" s="314"/>
      <c r="AC139" s="314"/>
      <c r="AD139" s="314"/>
      <c r="AE139" s="314"/>
      <c r="AF139" s="314"/>
      <c r="AG139" s="314"/>
    </row>
    <row r="140" spans="1:33" ht="39.75" customHeight="1">
      <c r="A140" s="307"/>
      <c r="B140" s="375"/>
      <c r="C140" s="375"/>
      <c r="D140" s="375"/>
      <c r="E140" s="386"/>
      <c r="F140" s="375"/>
      <c r="G140" s="379"/>
      <c r="H140" s="385"/>
      <c r="I140" s="379"/>
      <c r="J140" s="382"/>
      <c r="K140" s="379"/>
      <c r="L140" s="382"/>
      <c r="M140" s="379"/>
      <c r="N140" s="382"/>
      <c r="O140" s="379"/>
      <c r="P140" s="382"/>
      <c r="Q140" s="379"/>
      <c r="R140" s="382"/>
      <c r="S140" s="379"/>
      <c r="T140" s="307"/>
      <c r="U140" s="314"/>
      <c r="V140" s="314"/>
      <c r="W140" s="314"/>
      <c r="X140" s="314"/>
      <c r="Y140" s="314"/>
      <c r="Z140" s="314"/>
      <c r="AA140" s="314"/>
      <c r="AB140" s="314"/>
      <c r="AC140" s="314"/>
      <c r="AD140" s="314"/>
      <c r="AE140" s="314"/>
      <c r="AF140" s="314"/>
      <c r="AG140" s="314"/>
    </row>
    <row r="141" spans="1:33" ht="39.75" customHeight="1">
      <c r="A141" s="307"/>
      <c r="B141" s="375"/>
      <c r="C141" s="375"/>
      <c r="D141" s="375"/>
      <c r="E141" s="386"/>
      <c r="F141" s="375"/>
      <c r="G141" s="379"/>
      <c r="H141" s="385"/>
      <c r="I141" s="379"/>
      <c r="J141" s="382"/>
      <c r="K141" s="379"/>
      <c r="L141" s="382"/>
      <c r="M141" s="379"/>
      <c r="N141" s="382"/>
      <c r="O141" s="379"/>
      <c r="P141" s="382"/>
      <c r="Q141" s="379"/>
      <c r="R141" s="382"/>
      <c r="S141" s="379"/>
      <c r="T141" s="307"/>
      <c r="U141" s="314"/>
      <c r="V141" s="314"/>
      <c r="W141" s="314"/>
      <c r="X141" s="314"/>
      <c r="Y141" s="314"/>
      <c r="Z141" s="314"/>
      <c r="AA141" s="314"/>
      <c r="AB141" s="314"/>
      <c r="AC141" s="314"/>
      <c r="AD141" s="314"/>
      <c r="AE141" s="314"/>
      <c r="AF141" s="314"/>
      <c r="AG141" s="314"/>
    </row>
    <row r="142" spans="1:33" ht="39.75" customHeight="1">
      <c r="A142" s="307"/>
      <c r="B142" s="375"/>
      <c r="C142" s="375"/>
      <c r="D142" s="375"/>
      <c r="E142" s="386"/>
      <c r="F142" s="375"/>
      <c r="G142" s="379"/>
      <c r="H142" s="385"/>
      <c r="I142" s="379"/>
      <c r="J142" s="382"/>
      <c r="K142" s="379"/>
      <c r="L142" s="382"/>
      <c r="M142" s="379"/>
      <c r="N142" s="382"/>
      <c r="O142" s="379"/>
      <c r="P142" s="382"/>
      <c r="Q142" s="379"/>
      <c r="R142" s="382"/>
      <c r="S142" s="379"/>
      <c r="T142" s="307"/>
      <c r="U142" s="314"/>
      <c r="V142" s="314"/>
      <c r="W142" s="314"/>
      <c r="X142" s="314"/>
      <c r="Y142" s="314"/>
      <c r="Z142" s="314"/>
      <c r="AA142" s="314"/>
      <c r="AB142" s="314"/>
      <c r="AC142" s="314"/>
      <c r="AD142" s="314"/>
      <c r="AE142" s="314"/>
      <c r="AF142" s="314"/>
      <c r="AG142" s="314"/>
    </row>
    <row r="143" spans="1:33" ht="39.75" customHeight="1">
      <c r="A143" s="307"/>
      <c r="B143" s="375"/>
      <c r="C143" s="375"/>
      <c r="D143" s="375"/>
      <c r="E143" s="386"/>
      <c r="F143" s="375"/>
      <c r="G143" s="379"/>
      <c r="H143" s="385"/>
      <c r="I143" s="379"/>
      <c r="J143" s="382"/>
      <c r="K143" s="379"/>
      <c r="L143" s="382"/>
      <c r="M143" s="379"/>
      <c r="N143" s="382"/>
      <c r="O143" s="379"/>
      <c r="P143" s="382"/>
      <c r="Q143" s="379"/>
      <c r="R143" s="382"/>
      <c r="S143" s="379"/>
      <c r="T143" s="307"/>
      <c r="U143" s="314"/>
      <c r="V143" s="314"/>
      <c r="W143" s="314"/>
      <c r="X143" s="314"/>
      <c r="Y143" s="314"/>
      <c r="Z143" s="314"/>
      <c r="AA143" s="314"/>
      <c r="AB143" s="314"/>
      <c r="AC143" s="314"/>
      <c r="AD143" s="314"/>
      <c r="AE143" s="314"/>
      <c r="AF143" s="314"/>
      <c r="AG143" s="314"/>
    </row>
    <row r="144" spans="1:33" ht="39.75" customHeight="1">
      <c r="A144" s="307"/>
      <c r="B144" s="375"/>
      <c r="C144" s="375"/>
      <c r="D144" s="375"/>
      <c r="E144" s="386"/>
      <c r="F144" s="375"/>
      <c r="G144" s="379"/>
      <c r="H144" s="385"/>
      <c r="I144" s="379"/>
      <c r="J144" s="382"/>
      <c r="K144" s="379"/>
      <c r="L144" s="382"/>
      <c r="M144" s="379"/>
      <c r="N144" s="382"/>
      <c r="O144" s="379"/>
      <c r="P144" s="382"/>
      <c r="Q144" s="379"/>
      <c r="R144" s="382"/>
      <c r="S144" s="379"/>
      <c r="T144" s="307"/>
      <c r="U144" s="314"/>
      <c r="V144" s="314"/>
      <c r="W144" s="314"/>
      <c r="X144" s="314"/>
      <c r="Y144" s="314"/>
      <c r="Z144" s="314"/>
      <c r="AA144" s="314"/>
      <c r="AB144" s="314"/>
      <c r="AC144" s="314"/>
      <c r="AD144" s="314"/>
      <c r="AE144" s="314"/>
      <c r="AF144" s="314"/>
      <c r="AG144" s="314"/>
    </row>
    <row r="145" spans="1:33" ht="39.75" customHeight="1">
      <c r="A145" s="307"/>
      <c r="B145" s="375"/>
      <c r="C145" s="375"/>
      <c r="D145" s="375"/>
      <c r="E145" s="386"/>
      <c r="F145" s="375"/>
      <c r="G145" s="379"/>
      <c r="H145" s="385"/>
      <c r="I145" s="379"/>
      <c r="J145" s="382"/>
      <c r="K145" s="379"/>
      <c r="L145" s="382"/>
      <c r="M145" s="379"/>
      <c r="N145" s="382"/>
      <c r="O145" s="379"/>
      <c r="P145" s="382"/>
      <c r="Q145" s="379"/>
      <c r="R145" s="382"/>
      <c r="S145" s="379"/>
      <c r="T145" s="307"/>
      <c r="U145" s="314"/>
      <c r="V145" s="314"/>
      <c r="W145" s="314"/>
      <c r="X145" s="314"/>
      <c r="Y145" s="314"/>
      <c r="Z145" s="314"/>
      <c r="AA145" s="314"/>
      <c r="AB145" s="314"/>
      <c r="AC145" s="314"/>
      <c r="AD145" s="314"/>
      <c r="AE145" s="314"/>
      <c r="AF145" s="314"/>
      <c r="AG145" s="314"/>
    </row>
    <row r="146" spans="1:33" ht="39.75" customHeight="1">
      <c r="A146" s="307"/>
      <c r="B146" s="375"/>
      <c r="C146" s="375"/>
      <c r="D146" s="375"/>
      <c r="E146" s="386"/>
      <c r="F146" s="375"/>
      <c r="G146" s="379"/>
      <c r="H146" s="385"/>
      <c r="I146" s="379"/>
      <c r="J146" s="382"/>
      <c r="K146" s="379"/>
      <c r="L146" s="382"/>
      <c r="M146" s="379"/>
      <c r="N146" s="382"/>
      <c r="O146" s="379"/>
      <c r="P146" s="382"/>
      <c r="Q146" s="379"/>
      <c r="R146" s="382"/>
      <c r="S146" s="379"/>
      <c r="T146" s="307"/>
      <c r="U146" s="314"/>
      <c r="V146" s="314"/>
      <c r="W146" s="314"/>
      <c r="X146" s="314"/>
      <c r="Y146" s="314"/>
      <c r="Z146" s="314"/>
      <c r="AA146" s="314"/>
      <c r="AB146" s="314"/>
      <c r="AC146" s="314"/>
      <c r="AD146" s="314"/>
      <c r="AE146" s="314"/>
      <c r="AF146" s="314"/>
      <c r="AG146" s="314"/>
    </row>
    <row r="147" spans="1:33" ht="39.75" customHeight="1">
      <c r="A147" s="307"/>
      <c r="B147" s="375"/>
      <c r="C147" s="375"/>
      <c r="D147" s="375"/>
      <c r="E147" s="386"/>
      <c r="F147" s="375"/>
      <c r="G147" s="379"/>
      <c r="H147" s="385"/>
      <c r="I147" s="379"/>
      <c r="J147" s="382"/>
      <c r="K147" s="379"/>
      <c r="L147" s="382"/>
      <c r="M147" s="379"/>
      <c r="N147" s="382"/>
      <c r="O147" s="379"/>
      <c r="P147" s="382"/>
      <c r="Q147" s="379"/>
      <c r="R147" s="382"/>
      <c r="S147" s="379"/>
      <c r="T147" s="307"/>
      <c r="U147" s="314"/>
      <c r="V147" s="314"/>
      <c r="W147" s="314"/>
      <c r="X147" s="314"/>
      <c r="Y147" s="314"/>
      <c r="Z147" s="314"/>
      <c r="AA147" s="314"/>
      <c r="AB147" s="314"/>
      <c r="AC147" s="314"/>
      <c r="AD147" s="314"/>
      <c r="AE147" s="314"/>
      <c r="AF147" s="314"/>
      <c r="AG147" s="314"/>
    </row>
    <row r="148" spans="1:33" ht="39.75" customHeight="1">
      <c r="A148" s="307"/>
      <c r="B148" s="375"/>
      <c r="C148" s="375"/>
      <c r="D148" s="375"/>
      <c r="E148" s="386"/>
      <c r="F148" s="375"/>
      <c r="G148" s="379"/>
      <c r="H148" s="385"/>
      <c r="I148" s="379"/>
      <c r="J148" s="382"/>
      <c r="K148" s="379"/>
      <c r="L148" s="382"/>
      <c r="M148" s="379"/>
      <c r="N148" s="382"/>
      <c r="O148" s="379"/>
      <c r="P148" s="382"/>
      <c r="Q148" s="379"/>
      <c r="R148" s="382"/>
      <c r="S148" s="379"/>
      <c r="T148" s="307"/>
      <c r="U148" s="314"/>
      <c r="V148" s="314"/>
      <c r="W148" s="314"/>
      <c r="X148" s="314"/>
      <c r="Y148" s="314"/>
      <c r="Z148" s="314"/>
      <c r="AA148" s="314"/>
      <c r="AB148" s="314"/>
      <c r="AC148" s="314"/>
      <c r="AD148" s="314"/>
      <c r="AE148" s="314"/>
      <c r="AF148" s="314"/>
      <c r="AG148" s="314"/>
    </row>
    <row r="149" spans="1:33" ht="39.75" customHeight="1">
      <c r="A149" s="307"/>
      <c r="B149" s="375"/>
      <c r="C149" s="375"/>
      <c r="D149" s="375"/>
      <c r="E149" s="386"/>
      <c r="F149" s="375"/>
      <c r="G149" s="379"/>
      <c r="H149" s="385"/>
      <c r="I149" s="379"/>
      <c r="J149" s="382"/>
      <c r="K149" s="379"/>
      <c r="L149" s="382"/>
      <c r="M149" s="379"/>
      <c r="N149" s="382"/>
      <c r="O149" s="379"/>
      <c r="P149" s="382"/>
      <c r="Q149" s="379"/>
      <c r="R149" s="382"/>
      <c r="S149" s="379"/>
      <c r="T149" s="307"/>
      <c r="U149" s="314"/>
      <c r="V149" s="314"/>
      <c r="W149" s="314"/>
      <c r="X149" s="314"/>
      <c r="Y149" s="314"/>
      <c r="Z149" s="314"/>
      <c r="AA149" s="314"/>
      <c r="AB149" s="314"/>
      <c r="AC149" s="314"/>
      <c r="AD149" s="314"/>
      <c r="AE149" s="314"/>
      <c r="AF149" s="314"/>
      <c r="AG149" s="314"/>
    </row>
    <row r="150" spans="1:33" ht="39.75" customHeight="1">
      <c r="A150" s="307"/>
      <c r="B150" s="375"/>
      <c r="C150" s="375"/>
      <c r="D150" s="375"/>
      <c r="E150" s="386"/>
      <c r="F150" s="375"/>
      <c r="G150" s="379"/>
      <c r="H150" s="385"/>
      <c r="I150" s="379"/>
      <c r="J150" s="382"/>
      <c r="K150" s="379"/>
      <c r="L150" s="382"/>
      <c r="M150" s="379"/>
      <c r="N150" s="382"/>
      <c r="O150" s="379"/>
      <c r="P150" s="382"/>
      <c r="Q150" s="379"/>
      <c r="R150" s="382"/>
      <c r="S150" s="379"/>
      <c r="T150" s="307"/>
      <c r="U150" s="314"/>
      <c r="V150" s="314"/>
      <c r="W150" s="314"/>
      <c r="X150" s="314"/>
      <c r="Y150" s="314"/>
      <c r="Z150" s="314"/>
      <c r="AA150" s="314"/>
      <c r="AB150" s="314"/>
      <c r="AC150" s="314"/>
      <c r="AD150" s="314"/>
      <c r="AE150" s="314"/>
      <c r="AF150" s="314"/>
      <c r="AG150" s="314"/>
    </row>
    <row r="151" spans="1:33" ht="39.75" customHeight="1">
      <c r="A151" s="307"/>
      <c r="B151" s="375"/>
      <c r="C151" s="375"/>
      <c r="D151" s="375"/>
      <c r="E151" s="386"/>
      <c r="F151" s="375"/>
      <c r="G151" s="379"/>
      <c r="H151" s="385"/>
      <c r="I151" s="379"/>
      <c r="J151" s="382"/>
      <c r="K151" s="379"/>
      <c r="L151" s="382"/>
      <c r="M151" s="379"/>
      <c r="N151" s="382"/>
      <c r="O151" s="379"/>
      <c r="P151" s="382"/>
      <c r="Q151" s="379"/>
      <c r="R151" s="382"/>
      <c r="S151" s="379"/>
      <c r="T151" s="307"/>
      <c r="U151" s="314"/>
      <c r="V151" s="314"/>
      <c r="W151" s="314"/>
      <c r="X151" s="314"/>
      <c r="Y151" s="314"/>
      <c r="Z151" s="314"/>
      <c r="AA151" s="314"/>
      <c r="AB151" s="314"/>
      <c r="AC151" s="314"/>
      <c r="AD151" s="314"/>
      <c r="AE151" s="314"/>
      <c r="AF151" s="314"/>
      <c r="AG151" s="314"/>
    </row>
    <row r="152" spans="1:33" ht="39.75" customHeight="1">
      <c r="A152" s="307"/>
      <c r="B152" s="375"/>
      <c r="C152" s="375"/>
      <c r="D152" s="375"/>
      <c r="E152" s="386"/>
      <c r="F152" s="375"/>
      <c r="G152" s="379"/>
      <c r="H152" s="385"/>
      <c r="I152" s="379"/>
      <c r="J152" s="382"/>
      <c r="K152" s="379"/>
      <c r="L152" s="382"/>
      <c r="M152" s="379"/>
      <c r="N152" s="382"/>
      <c r="O152" s="379"/>
      <c r="P152" s="382"/>
      <c r="Q152" s="379"/>
      <c r="R152" s="382"/>
      <c r="S152" s="379"/>
      <c r="T152" s="307"/>
      <c r="U152" s="314"/>
      <c r="V152" s="314"/>
      <c r="W152" s="314"/>
      <c r="X152" s="314"/>
      <c r="Y152" s="314"/>
      <c r="Z152" s="314"/>
      <c r="AA152" s="314"/>
      <c r="AB152" s="314"/>
      <c r="AC152" s="314"/>
      <c r="AD152" s="314"/>
      <c r="AE152" s="314"/>
      <c r="AF152" s="314"/>
      <c r="AG152" s="314"/>
    </row>
    <row r="153" spans="1:33" ht="39.75" customHeight="1">
      <c r="A153" s="307"/>
      <c r="B153" s="375"/>
      <c r="C153" s="375"/>
      <c r="D153" s="375"/>
      <c r="E153" s="386"/>
      <c r="F153" s="375"/>
      <c r="G153" s="379"/>
      <c r="H153" s="385"/>
      <c r="I153" s="379"/>
      <c r="J153" s="382"/>
      <c r="K153" s="379"/>
      <c r="L153" s="382"/>
      <c r="M153" s="379"/>
      <c r="N153" s="382"/>
      <c r="O153" s="379"/>
      <c r="P153" s="382"/>
      <c r="Q153" s="379"/>
      <c r="R153" s="382"/>
      <c r="S153" s="379"/>
      <c r="T153" s="307"/>
      <c r="U153" s="314"/>
      <c r="V153" s="314"/>
      <c r="W153" s="314"/>
      <c r="X153" s="314"/>
      <c r="Y153" s="314"/>
      <c r="Z153" s="314"/>
      <c r="AA153" s="314"/>
      <c r="AB153" s="314"/>
      <c r="AC153" s="314"/>
      <c r="AD153" s="314"/>
      <c r="AE153" s="314"/>
      <c r="AF153" s="314"/>
      <c r="AG153" s="314"/>
    </row>
    <row r="154" spans="1:33" ht="39.75" customHeight="1">
      <c r="A154" s="307"/>
      <c r="B154" s="375"/>
      <c r="C154" s="375"/>
      <c r="D154" s="375"/>
      <c r="E154" s="386"/>
      <c r="F154" s="375"/>
      <c r="G154" s="379"/>
      <c r="H154" s="385"/>
      <c r="I154" s="379"/>
      <c r="J154" s="382"/>
      <c r="K154" s="379"/>
      <c r="L154" s="382"/>
      <c r="M154" s="379"/>
      <c r="N154" s="382"/>
      <c r="O154" s="379"/>
      <c r="P154" s="382"/>
      <c r="Q154" s="379"/>
      <c r="R154" s="382"/>
      <c r="S154" s="379"/>
      <c r="T154" s="307"/>
      <c r="U154" s="314"/>
      <c r="V154" s="314"/>
      <c r="W154" s="314"/>
      <c r="X154" s="314"/>
      <c r="Y154" s="314"/>
      <c r="Z154" s="314"/>
      <c r="AA154" s="314"/>
      <c r="AB154" s="314"/>
      <c r="AC154" s="314"/>
      <c r="AD154" s="314"/>
      <c r="AE154" s="314"/>
      <c r="AF154" s="314"/>
      <c r="AG154" s="314"/>
    </row>
    <row r="155" spans="1:33" ht="39.75" customHeight="1">
      <c r="A155" s="307"/>
      <c r="B155" s="375"/>
      <c r="C155" s="375"/>
      <c r="D155" s="375"/>
      <c r="E155" s="386"/>
      <c r="F155" s="375"/>
      <c r="G155" s="379"/>
      <c r="H155" s="385"/>
      <c r="I155" s="379"/>
      <c r="J155" s="382"/>
      <c r="K155" s="379"/>
      <c r="L155" s="382"/>
      <c r="M155" s="379"/>
      <c r="N155" s="382"/>
      <c r="O155" s="379"/>
      <c r="P155" s="382"/>
      <c r="Q155" s="379"/>
      <c r="R155" s="382"/>
      <c r="S155" s="379"/>
      <c r="T155" s="307"/>
      <c r="U155" s="314"/>
      <c r="V155" s="314"/>
      <c r="W155" s="314"/>
      <c r="X155" s="314"/>
      <c r="Y155" s="314"/>
      <c r="Z155" s="314"/>
      <c r="AA155" s="314"/>
      <c r="AB155" s="314"/>
      <c r="AC155" s="314"/>
      <c r="AD155" s="314"/>
      <c r="AE155" s="314"/>
      <c r="AF155" s="314"/>
      <c r="AG155" s="314"/>
    </row>
    <row r="156" spans="1:33" ht="39.75" customHeight="1">
      <c r="A156" s="307"/>
      <c r="B156" s="375"/>
      <c r="C156" s="375"/>
      <c r="D156" s="375"/>
      <c r="E156" s="386"/>
      <c r="F156" s="375"/>
      <c r="G156" s="379"/>
      <c r="H156" s="385"/>
      <c r="I156" s="379"/>
      <c r="J156" s="382"/>
      <c r="K156" s="379"/>
      <c r="L156" s="382"/>
      <c r="M156" s="379"/>
      <c r="N156" s="382"/>
      <c r="O156" s="379"/>
      <c r="P156" s="382"/>
      <c r="Q156" s="379"/>
      <c r="R156" s="382"/>
      <c r="S156" s="379"/>
      <c r="T156" s="307"/>
      <c r="U156" s="314"/>
      <c r="V156" s="314"/>
      <c r="W156" s="314"/>
      <c r="X156" s="314"/>
      <c r="Y156" s="314"/>
      <c r="Z156" s="314"/>
      <c r="AA156" s="314"/>
      <c r="AB156" s="314"/>
      <c r="AC156" s="314"/>
      <c r="AD156" s="314"/>
      <c r="AE156" s="314"/>
      <c r="AF156" s="314"/>
      <c r="AG156" s="314"/>
    </row>
    <row r="157" spans="1:33" ht="39.75" customHeight="1">
      <c r="A157" s="307"/>
      <c r="B157" s="375"/>
      <c r="C157" s="375"/>
      <c r="D157" s="375"/>
      <c r="E157" s="386"/>
      <c r="F157" s="375"/>
      <c r="G157" s="379"/>
      <c r="H157" s="385"/>
      <c r="I157" s="379"/>
      <c r="J157" s="382"/>
      <c r="K157" s="379"/>
      <c r="L157" s="382"/>
      <c r="M157" s="379"/>
      <c r="N157" s="382"/>
      <c r="O157" s="379"/>
      <c r="P157" s="382"/>
      <c r="Q157" s="379"/>
      <c r="R157" s="382"/>
      <c r="S157" s="379"/>
      <c r="T157" s="307"/>
      <c r="U157" s="314"/>
      <c r="V157" s="314"/>
      <c r="W157" s="314"/>
      <c r="X157" s="314"/>
      <c r="Y157" s="314"/>
      <c r="Z157" s="314"/>
      <c r="AA157" s="314"/>
      <c r="AB157" s="314"/>
      <c r="AC157" s="314"/>
      <c r="AD157" s="314"/>
      <c r="AE157" s="314"/>
      <c r="AF157" s="314"/>
      <c r="AG157" s="314"/>
    </row>
    <row r="158" spans="1:33" ht="39.75" customHeight="1">
      <c r="A158" s="307"/>
      <c r="B158" s="375"/>
      <c r="C158" s="375"/>
      <c r="D158" s="375"/>
      <c r="E158" s="386"/>
      <c r="F158" s="375"/>
      <c r="G158" s="379"/>
      <c r="H158" s="385"/>
      <c r="I158" s="379"/>
      <c r="J158" s="382"/>
      <c r="K158" s="379"/>
      <c r="L158" s="382"/>
      <c r="M158" s="379"/>
      <c r="N158" s="382"/>
      <c r="O158" s="379"/>
      <c r="P158" s="382"/>
      <c r="Q158" s="379"/>
      <c r="R158" s="382"/>
      <c r="S158" s="379"/>
      <c r="T158" s="307"/>
      <c r="U158" s="314"/>
      <c r="V158" s="314"/>
      <c r="W158" s="314"/>
      <c r="X158" s="314"/>
      <c r="Y158" s="314"/>
      <c r="Z158" s="314"/>
      <c r="AA158" s="314"/>
      <c r="AB158" s="314"/>
      <c r="AC158" s="314"/>
      <c r="AD158" s="314"/>
      <c r="AE158" s="314"/>
      <c r="AF158" s="314"/>
      <c r="AG158" s="314"/>
    </row>
    <row r="159" spans="1:33" ht="39.75" customHeight="1">
      <c r="A159" s="307"/>
      <c r="B159" s="375"/>
      <c r="C159" s="375"/>
      <c r="D159" s="375"/>
      <c r="E159" s="386"/>
      <c r="F159" s="375"/>
      <c r="G159" s="379"/>
      <c r="H159" s="385"/>
      <c r="I159" s="379"/>
      <c r="J159" s="382"/>
      <c r="K159" s="379"/>
      <c r="L159" s="382"/>
      <c r="M159" s="379"/>
      <c r="N159" s="382"/>
      <c r="O159" s="379"/>
      <c r="P159" s="382"/>
      <c r="Q159" s="379"/>
      <c r="R159" s="382"/>
      <c r="S159" s="379"/>
      <c r="T159" s="307"/>
      <c r="U159" s="314"/>
      <c r="V159" s="314"/>
      <c r="W159" s="314"/>
      <c r="X159" s="314"/>
      <c r="Y159" s="314"/>
      <c r="Z159" s="314"/>
      <c r="AA159" s="314"/>
      <c r="AB159" s="314"/>
      <c r="AC159" s="314"/>
      <c r="AD159" s="314"/>
      <c r="AE159" s="314"/>
      <c r="AF159" s="314"/>
      <c r="AG159" s="314"/>
    </row>
    <row r="160" spans="1:33" ht="39.75" customHeight="1">
      <c r="A160" s="307"/>
      <c r="B160" s="375"/>
      <c r="C160" s="375"/>
      <c r="D160" s="375"/>
      <c r="E160" s="386"/>
      <c r="F160" s="375"/>
      <c r="G160" s="379"/>
      <c r="H160" s="385"/>
      <c r="I160" s="379"/>
      <c r="J160" s="382"/>
      <c r="K160" s="379"/>
      <c r="L160" s="382"/>
      <c r="M160" s="379"/>
      <c r="N160" s="382"/>
      <c r="O160" s="379"/>
      <c r="P160" s="382"/>
      <c r="Q160" s="379"/>
      <c r="R160" s="382"/>
      <c r="S160" s="379"/>
      <c r="T160" s="307"/>
      <c r="U160" s="314"/>
      <c r="V160" s="314"/>
      <c r="W160" s="314"/>
      <c r="X160" s="314"/>
      <c r="Y160" s="314"/>
      <c r="Z160" s="314"/>
      <c r="AA160" s="314"/>
      <c r="AB160" s="314"/>
      <c r="AC160" s="314"/>
      <c r="AD160" s="314"/>
      <c r="AE160" s="314"/>
      <c r="AF160" s="314"/>
      <c r="AG160" s="314"/>
    </row>
    <row r="161" spans="1:33" ht="39.75" customHeight="1">
      <c r="A161" s="307"/>
      <c r="B161" s="375"/>
      <c r="C161" s="375"/>
      <c r="D161" s="375"/>
      <c r="E161" s="386"/>
      <c r="F161" s="375"/>
      <c r="G161" s="379"/>
      <c r="H161" s="385"/>
      <c r="I161" s="379"/>
      <c r="J161" s="382"/>
      <c r="K161" s="379"/>
      <c r="L161" s="382"/>
      <c r="M161" s="379"/>
      <c r="N161" s="382"/>
      <c r="O161" s="379"/>
      <c r="P161" s="382"/>
      <c r="Q161" s="379"/>
      <c r="R161" s="382"/>
      <c r="S161" s="379"/>
      <c r="T161" s="307"/>
      <c r="U161" s="314"/>
      <c r="V161" s="314"/>
      <c r="W161" s="314"/>
      <c r="X161" s="314"/>
      <c r="Y161" s="314"/>
      <c r="Z161" s="314"/>
      <c r="AA161" s="314"/>
      <c r="AB161" s="314"/>
      <c r="AC161" s="314"/>
      <c r="AD161" s="314"/>
      <c r="AE161" s="314"/>
      <c r="AF161" s="314"/>
      <c r="AG161" s="314"/>
    </row>
    <row r="162" spans="1:33" ht="39.75" customHeight="1">
      <c r="A162" s="307"/>
      <c r="B162" s="375"/>
      <c r="C162" s="375"/>
      <c r="D162" s="375"/>
      <c r="E162" s="386"/>
      <c r="F162" s="375"/>
      <c r="G162" s="379"/>
      <c r="H162" s="385"/>
      <c r="I162" s="379"/>
      <c r="J162" s="382"/>
      <c r="K162" s="379"/>
      <c r="L162" s="382"/>
      <c r="M162" s="379"/>
      <c r="N162" s="382"/>
      <c r="O162" s="379"/>
      <c r="P162" s="382"/>
      <c r="Q162" s="379"/>
      <c r="R162" s="382"/>
      <c r="S162" s="379"/>
      <c r="T162" s="307"/>
      <c r="U162" s="314"/>
      <c r="V162" s="314"/>
      <c r="W162" s="314"/>
      <c r="X162" s="314"/>
      <c r="Y162" s="314"/>
      <c r="Z162" s="314"/>
      <c r="AA162" s="314"/>
      <c r="AB162" s="314"/>
      <c r="AC162" s="314"/>
      <c r="AD162" s="314"/>
      <c r="AE162" s="314"/>
      <c r="AF162" s="314"/>
      <c r="AG162" s="314"/>
    </row>
    <row r="163" spans="1:33" ht="39.75" customHeight="1">
      <c r="A163" s="307"/>
      <c r="B163" s="375"/>
      <c r="C163" s="375"/>
      <c r="D163" s="375"/>
      <c r="E163" s="386"/>
      <c r="F163" s="375"/>
      <c r="G163" s="379"/>
      <c r="H163" s="385"/>
      <c r="I163" s="379"/>
      <c r="J163" s="382"/>
      <c r="K163" s="379"/>
      <c r="L163" s="382"/>
      <c r="M163" s="379"/>
      <c r="N163" s="382"/>
      <c r="O163" s="379"/>
      <c r="P163" s="382"/>
      <c r="Q163" s="379"/>
      <c r="R163" s="382"/>
      <c r="S163" s="379"/>
      <c r="T163" s="307"/>
      <c r="U163" s="314"/>
      <c r="V163" s="314"/>
      <c r="W163" s="314"/>
      <c r="X163" s="314"/>
      <c r="Y163" s="314"/>
      <c r="Z163" s="314"/>
      <c r="AA163" s="314"/>
      <c r="AB163" s="314"/>
      <c r="AC163" s="314"/>
      <c r="AD163" s="314"/>
      <c r="AE163" s="314"/>
      <c r="AF163" s="314"/>
      <c r="AG163" s="314"/>
    </row>
    <row r="164" spans="1:33" ht="39.75" customHeight="1">
      <c r="A164" s="307"/>
      <c r="B164" s="375"/>
      <c r="C164" s="375"/>
      <c r="D164" s="375"/>
      <c r="E164" s="386"/>
      <c r="F164" s="375"/>
      <c r="G164" s="379"/>
      <c r="H164" s="385"/>
      <c r="I164" s="379"/>
      <c r="J164" s="382"/>
      <c r="K164" s="379"/>
      <c r="L164" s="382"/>
      <c r="M164" s="379"/>
      <c r="N164" s="382"/>
      <c r="O164" s="379"/>
      <c r="P164" s="382"/>
      <c r="Q164" s="379"/>
      <c r="R164" s="382"/>
      <c r="S164" s="379"/>
      <c r="T164" s="307"/>
      <c r="U164" s="314"/>
      <c r="V164" s="314"/>
      <c r="W164" s="314"/>
      <c r="X164" s="314"/>
      <c r="Y164" s="314"/>
      <c r="Z164" s="314"/>
      <c r="AA164" s="314"/>
      <c r="AB164" s="314"/>
      <c r="AC164" s="314"/>
      <c r="AD164" s="314"/>
      <c r="AE164" s="314"/>
      <c r="AF164" s="314"/>
      <c r="AG164" s="314"/>
    </row>
    <row r="165" spans="1:33" ht="39.75" customHeight="1">
      <c r="A165" s="307"/>
      <c r="B165" s="375"/>
      <c r="C165" s="375"/>
      <c r="D165" s="375"/>
      <c r="E165" s="386"/>
      <c r="F165" s="375"/>
      <c r="G165" s="379"/>
      <c r="H165" s="385"/>
      <c r="I165" s="379"/>
      <c r="J165" s="382"/>
      <c r="K165" s="379"/>
      <c r="L165" s="382"/>
      <c r="M165" s="379"/>
      <c r="N165" s="382"/>
      <c r="O165" s="379"/>
      <c r="P165" s="382"/>
      <c r="Q165" s="379"/>
      <c r="R165" s="382"/>
      <c r="S165" s="379"/>
      <c r="T165" s="307"/>
      <c r="U165" s="314"/>
      <c r="V165" s="314"/>
      <c r="W165" s="314"/>
      <c r="X165" s="314"/>
      <c r="Y165" s="314"/>
      <c r="Z165" s="314"/>
      <c r="AA165" s="314"/>
      <c r="AB165" s="314"/>
      <c r="AC165" s="314"/>
      <c r="AD165" s="314"/>
      <c r="AE165" s="314"/>
      <c r="AF165" s="314"/>
      <c r="AG165" s="314"/>
    </row>
    <row r="166" spans="1:33" ht="39.75" customHeight="1">
      <c r="A166" s="307"/>
      <c r="B166" s="375"/>
      <c r="C166" s="375"/>
      <c r="D166" s="375"/>
      <c r="E166" s="386"/>
      <c r="F166" s="375"/>
      <c r="G166" s="379"/>
      <c r="H166" s="385"/>
      <c r="I166" s="379"/>
      <c r="J166" s="382"/>
      <c r="K166" s="379"/>
      <c r="L166" s="382"/>
      <c r="M166" s="379"/>
      <c r="N166" s="382"/>
      <c r="O166" s="379"/>
      <c r="P166" s="382"/>
      <c r="Q166" s="379"/>
      <c r="R166" s="382"/>
      <c r="S166" s="379"/>
      <c r="T166" s="307"/>
      <c r="U166" s="314"/>
      <c r="V166" s="314"/>
      <c r="W166" s="314"/>
      <c r="X166" s="314"/>
      <c r="Y166" s="314"/>
      <c r="Z166" s="314"/>
      <c r="AA166" s="314"/>
      <c r="AB166" s="314"/>
      <c r="AC166" s="314"/>
      <c r="AD166" s="314"/>
      <c r="AE166" s="314"/>
      <c r="AF166" s="314"/>
      <c r="AG166" s="314"/>
    </row>
    <row r="167" spans="1:33" ht="39.75" customHeight="1">
      <c r="A167" s="307"/>
      <c r="B167" s="375"/>
      <c r="C167" s="375"/>
      <c r="D167" s="375"/>
      <c r="E167" s="386"/>
      <c r="F167" s="375"/>
      <c r="G167" s="379"/>
      <c r="H167" s="385"/>
      <c r="I167" s="379"/>
      <c r="J167" s="382"/>
      <c r="K167" s="379"/>
      <c r="L167" s="382"/>
      <c r="M167" s="379"/>
      <c r="N167" s="382"/>
      <c r="O167" s="379"/>
      <c r="P167" s="382"/>
      <c r="Q167" s="379"/>
      <c r="R167" s="382"/>
      <c r="S167" s="379"/>
      <c r="T167" s="307"/>
      <c r="U167" s="314"/>
      <c r="V167" s="314"/>
      <c r="W167" s="314"/>
      <c r="X167" s="314"/>
      <c r="Y167" s="314"/>
      <c r="Z167" s="314"/>
      <c r="AA167" s="314"/>
      <c r="AB167" s="314"/>
      <c r="AC167" s="314"/>
      <c r="AD167" s="314"/>
      <c r="AE167" s="314"/>
      <c r="AF167" s="314"/>
      <c r="AG167" s="314"/>
    </row>
    <row r="168" spans="1:33" ht="39.75" customHeight="1">
      <c r="A168" s="307"/>
      <c r="B168" s="375"/>
      <c r="C168" s="375"/>
      <c r="D168" s="375"/>
      <c r="E168" s="386"/>
      <c r="F168" s="375"/>
      <c r="G168" s="379"/>
      <c r="H168" s="385"/>
      <c r="I168" s="379"/>
      <c r="J168" s="382"/>
      <c r="K168" s="379"/>
      <c r="L168" s="382"/>
      <c r="M168" s="379"/>
      <c r="N168" s="382"/>
      <c r="O168" s="379"/>
      <c r="P168" s="382"/>
      <c r="Q168" s="379"/>
      <c r="R168" s="382"/>
      <c r="S168" s="379"/>
      <c r="T168" s="307"/>
      <c r="U168" s="314"/>
      <c r="V168" s="314"/>
      <c r="W168" s="314"/>
      <c r="X168" s="314"/>
      <c r="Y168" s="314"/>
      <c r="Z168" s="314"/>
      <c r="AA168" s="314"/>
      <c r="AB168" s="314"/>
      <c r="AC168" s="314"/>
      <c r="AD168" s="314"/>
      <c r="AE168" s="314"/>
      <c r="AF168" s="314"/>
      <c r="AG168" s="314"/>
    </row>
    <row r="169" spans="1:33" ht="39.75" customHeight="1">
      <c r="A169" s="307"/>
      <c r="B169" s="375"/>
      <c r="C169" s="375"/>
      <c r="D169" s="375"/>
      <c r="E169" s="386"/>
      <c r="F169" s="375"/>
      <c r="G169" s="379"/>
      <c r="H169" s="385"/>
      <c r="I169" s="379"/>
      <c r="J169" s="382"/>
      <c r="K169" s="379"/>
      <c r="L169" s="382"/>
      <c r="M169" s="379"/>
      <c r="N169" s="382"/>
      <c r="O169" s="379"/>
      <c r="P169" s="382"/>
      <c r="Q169" s="379"/>
      <c r="R169" s="382"/>
      <c r="S169" s="379"/>
      <c r="T169" s="307"/>
      <c r="U169" s="314"/>
      <c r="V169" s="314"/>
      <c r="W169" s="314"/>
      <c r="X169" s="314"/>
      <c r="Y169" s="314"/>
      <c r="Z169" s="314"/>
      <c r="AA169" s="314"/>
      <c r="AB169" s="314"/>
      <c r="AC169" s="314"/>
      <c r="AD169" s="314"/>
      <c r="AE169" s="314"/>
      <c r="AF169" s="314"/>
      <c r="AG169" s="314"/>
    </row>
    <row r="170" spans="1:33" ht="39.75" customHeight="1">
      <c r="A170" s="307"/>
      <c r="B170" s="375"/>
      <c r="C170" s="375"/>
      <c r="D170" s="375"/>
      <c r="E170" s="386"/>
      <c r="F170" s="375"/>
      <c r="G170" s="379"/>
      <c r="H170" s="385"/>
      <c r="I170" s="379"/>
      <c r="J170" s="382"/>
      <c r="K170" s="379"/>
      <c r="L170" s="382"/>
      <c r="M170" s="379"/>
      <c r="N170" s="382"/>
      <c r="O170" s="379"/>
      <c r="P170" s="382"/>
      <c r="Q170" s="379"/>
      <c r="R170" s="382"/>
      <c r="S170" s="379"/>
      <c r="T170" s="307"/>
      <c r="U170" s="314"/>
      <c r="V170" s="314"/>
      <c r="W170" s="314"/>
      <c r="X170" s="314"/>
      <c r="Y170" s="314"/>
      <c r="Z170" s="314"/>
      <c r="AA170" s="314"/>
      <c r="AB170" s="314"/>
      <c r="AC170" s="314"/>
      <c r="AD170" s="314"/>
      <c r="AE170" s="314"/>
      <c r="AF170" s="314"/>
      <c r="AG170" s="314"/>
    </row>
    <row r="171" spans="1:33" ht="39.75" customHeight="1">
      <c r="A171" s="307"/>
      <c r="B171" s="375"/>
      <c r="C171" s="375"/>
      <c r="D171" s="375"/>
      <c r="E171" s="386"/>
      <c r="F171" s="375"/>
      <c r="G171" s="379"/>
      <c r="H171" s="385"/>
      <c r="I171" s="379"/>
      <c r="J171" s="382"/>
      <c r="K171" s="379"/>
      <c r="L171" s="382"/>
      <c r="M171" s="379"/>
      <c r="N171" s="382"/>
      <c r="O171" s="379"/>
      <c r="P171" s="382"/>
      <c r="Q171" s="379"/>
      <c r="R171" s="382"/>
      <c r="S171" s="379"/>
      <c r="T171" s="307"/>
      <c r="U171" s="314"/>
      <c r="V171" s="314"/>
      <c r="W171" s="314"/>
      <c r="X171" s="314"/>
      <c r="Y171" s="314"/>
      <c r="Z171" s="314"/>
      <c r="AA171" s="314"/>
      <c r="AB171" s="314"/>
      <c r="AC171" s="314"/>
      <c r="AD171" s="314"/>
      <c r="AE171" s="314"/>
      <c r="AF171" s="314"/>
      <c r="AG171" s="314"/>
    </row>
    <row r="172" spans="1:33" ht="39.75" customHeight="1">
      <c r="A172" s="307"/>
      <c r="B172" s="375"/>
      <c r="C172" s="375"/>
      <c r="D172" s="375"/>
      <c r="E172" s="386"/>
      <c r="F172" s="375"/>
      <c r="G172" s="379"/>
      <c r="H172" s="385"/>
      <c r="I172" s="379"/>
      <c r="J172" s="382"/>
      <c r="K172" s="379"/>
      <c r="L172" s="382"/>
      <c r="M172" s="379"/>
      <c r="N172" s="382"/>
      <c r="O172" s="379"/>
      <c r="P172" s="382"/>
      <c r="Q172" s="379"/>
      <c r="R172" s="382"/>
      <c r="S172" s="379"/>
      <c r="T172" s="307"/>
      <c r="U172" s="314"/>
      <c r="V172" s="314"/>
      <c r="W172" s="314"/>
      <c r="X172" s="314"/>
      <c r="Y172" s="314"/>
      <c r="Z172" s="314"/>
      <c r="AA172" s="314"/>
      <c r="AB172" s="314"/>
      <c r="AC172" s="314"/>
      <c r="AD172" s="314"/>
      <c r="AE172" s="314"/>
      <c r="AF172" s="314"/>
      <c r="AG172" s="314"/>
    </row>
    <row r="173" spans="1:33" ht="39.75" customHeight="1">
      <c r="A173" s="307"/>
      <c r="B173" s="375"/>
      <c r="C173" s="375"/>
      <c r="D173" s="375"/>
      <c r="E173" s="386"/>
      <c r="F173" s="375"/>
      <c r="G173" s="379"/>
      <c r="H173" s="385"/>
      <c r="I173" s="379"/>
      <c r="J173" s="382"/>
      <c r="K173" s="379"/>
      <c r="L173" s="382"/>
      <c r="M173" s="379"/>
      <c r="N173" s="382"/>
      <c r="O173" s="379"/>
      <c r="P173" s="382"/>
      <c r="Q173" s="379"/>
      <c r="R173" s="382"/>
      <c r="S173" s="379"/>
      <c r="T173" s="307"/>
      <c r="U173" s="314"/>
      <c r="V173" s="314"/>
      <c r="W173" s="314"/>
      <c r="X173" s="314"/>
      <c r="Y173" s="314"/>
      <c r="Z173" s="314"/>
      <c r="AA173" s="314"/>
      <c r="AB173" s="314"/>
      <c r="AC173" s="314"/>
      <c r="AD173" s="314"/>
      <c r="AE173" s="314"/>
      <c r="AF173" s="314"/>
      <c r="AG173" s="314"/>
    </row>
    <row r="174" spans="1:33" ht="39.75" customHeight="1">
      <c r="A174" s="307"/>
      <c r="B174" s="375"/>
      <c r="C174" s="375"/>
      <c r="D174" s="375"/>
      <c r="E174" s="386"/>
      <c r="F174" s="375"/>
      <c r="G174" s="379"/>
      <c r="H174" s="385"/>
      <c r="I174" s="379"/>
      <c r="J174" s="382"/>
      <c r="K174" s="379"/>
      <c r="L174" s="382"/>
      <c r="M174" s="379"/>
      <c r="N174" s="382"/>
      <c r="O174" s="379"/>
      <c r="P174" s="382"/>
      <c r="Q174" s="379"/>
      <c r="R174" s="382"/>
      <c r="S174" s="379"/>
      <c r="T174" s="307"/>
      <c r="U174" s="314"/>
      <c r="V174" s="314"/>
      <c r="W174" s="314"/>
      <c r="X174" s="314"/>
      <c r="Y174" s="314"/>
      <c r="Z174" s="314"/>
      <c r="AA174" s="314"/>
      <c r="AB174" s="314"/>
      <c r="AC174" s="314"/>
      <c r="AD174" s="314"/>
      <c r="AE174" s="314"/>
      <c r="AF174" s="314"/>
      <c r="AG174" s="314"/>
    </row>
    <row r="175" spans="1:33" ht="39.75" customHeight="1">
      <c r="A175" s="307"/>
      <c r="B175" s="375"/>
      <c r="C175" s="375"/>
      <c r="D175" s="375"/>
      <c r="E175" s="386"/>
      <c r="F175" s="375"/>
      <c r="G175" s="379"/>
      <c r="H175" s="385"/>
      <c r="I175" s="379"/>
      <c r="J175" s="382"/>
      <c r="K175" s="379"/>
      <c r="L175" s="382"/>
      <c r="M175" s="379"/>
      <c r="N175" s="382"/>
      <c r="O175" s="379"/>
      <c r="P175" s="382"/>
      <c r="Q175" s="379"/>
      <c r="R175" s="382"/>
      <c r="S175" s="379"/>
      <c r="T175" s="307"/>
      <c r="U175" s="314"/>
      <c r="V175" s="314"/>
      <c r="W175" s="314"/>
      <c r="X175" s="314"/>
      <c r="Y175" s="314"/>
      <c r="Z175" s="314"/>
      <c r="AA175" s="314"/>
      <c r="AB175" s="314"/>
      <c r="AC175" s="314"/>
      <c r="AD175" s="314"/>
      <c r="AE175" s="314"/>
      <c r="AF175" s="314"/>
      <c r="AG175" s="314"/>
    </row>
    <row r="176" spans="1:33" ht="39.75" customHeight="1">
      <c r="A176" s="307"/>
      <c r="B176" s="375"/>
      <c r="C176" s="375"/>
      <c r="D176" s="375"/>
      <c r="E176" s="386"/>
      <c r="F176" s="375"/>
      <c r="G176" s="379"/>
      <c r="H176" s="385"/>
      <c r="I176" s="379"/>
      <c r="J176" s="382"/>
      <c r="K176" s="379"/>
      <c r="L176" s="382"/>
      <c r="M176" s="379"/>
      <c r="N176" s="382"/>
      <c r="O176" s="379"/>
      <c r="P176" s="382"/>
      <c r="Q176" s="379"/>
      <c r="R176" s="382"/>
      <c r="S176" s="379"/>
      <c r="T176" s="307"/>
      <c r="U176" s="314"/>
      <c r="V176" s="314"/>
      <c r="W176" s="314"/>
      <c r="X176" s="314"/>
      <c r="Y176" s="314"/>
      <c r="Z176" s="314"/>
      <c r="AA176" s="314"/>
      <c r="AB176" s="314"/>
      <c r="AC176" s="314"/>
      <c r="AD176" s="314"/>
      <c r="AE176" s="314"/>
      <c r="AF176" s="314"/>
      <c r="AG176" s="314"/>
    </row>
    <row r="177" spans="1:33" ht="39.75" customHeight="1">
      <c r="A177" s="307"/>
      <c r="B177" s="375"/>
      <c r="C177" s="375"/>
      <c r="D177" s="375"/>
      <c r="E177" s="386"/>
      <c r="F177" s="375"/>
      <c r="G177" s="379"/>
      <c r="H177" s="385"/>
      <c r="I177" s="379"/>
      <c r="J177" s="382"/>
      <c r="K177" s="379"/>
      <c r="L177" s="382"/>
      <c r="M177" s="379"/>
      <c r="N177" s="382"/>
      <c r="O177" s="379"/>
      <c r="P177" s="382"/>
      <c r="Q177" s="379"/>
      <c r="R177" s="382"/>
      <c r="S177" s="379"/>
      <c r="T177" s="307"/>
      <c r="U177" s="314"/>
      <c r="V177" s="314"/>
      <c r="W177" s="314"/>
      <c r="X177" s="314"/>
      <c r="Y177" s="314"/>
      <c r="Z177" s="314"/>
      <c r="AA177" s="314"/>
      <c r="AB177" s="314"/>
      <c r="AC177" s="314"/>
      <c r="AD177" s="314"/>
      <c r="AE177" s="314"/>
      <c r="AF177" s="314"/>
      <c r="AG177" s="314"/>
    </row>
    <row r="178" spans="1:33" ht="39.75" customHeight="1">
      <c r="A178" s="307"/>
      <c r="B178" s="375"/>
      <c r="C178" s="375"/>
      <c r="D178" s="375"/>
      <c r="E178" s="386"/>
      <c r="F178" s="375"/>
      <c r="G178" s="379"/>
      <c r="H178" s="385"/>
      <c r="I178" s="379"/>
      <c r="J178" s="382"/>
      <c r="K178" s="379"/>
      <c r="L178" s="382"/>
      <c r="M178" s="379"/>
      <c r="N178" s="382"/>
      <c r="O178" s="379"/>
      <c r="P178" s="382"/>
      <c r="Q178" s="379"/>
      <c r="R178" s="382"/>
      <c r="S178" s="379"/>
      <c r="T178" s="307"/>
      <c r="U178" s="314"/>
      <c r="V178" s="314"/>
      <c r="W178" s="314"/>
      <c r="X178" s="314"/>
      <c r="Y178" s="314"/>
      <c r="Z178" s="314"/>
      <c r="AA178" s="314"/>
      <c r="AB178" s="314"/>
      <c r="AC178" s="314"/>
      <c r="AD178" s="314"/>
      <c r="AE178" s="314"/>
      <c r="AF178" s="314"/>
      <c r="AG178" s="314"/>
    </row>
    <row r="179" spans="1:33" ht="39.75" customHeight="1">
      <c r="A179" s="307"/>
      <c r="B179" s="375"/>
      <c r="C179" s="375"/>
      <c r="D179" s="375"/>
      <c r="E179" s="386"/>
      <c r="F179" s="375"/>
      <c r="G179" s="379"/>
      <c r="H179" s="385"/>
      <c r="I179" s="379"/>
      <c r="J179" s="382"/>
      <c r="K179" s="379"/>
      <c r="L179" s="382"/>
      <c r="M179" s="379"/>
      <c r="N179" s="382"/>
      <c r="O179" s="379"/>
      <c r="P179" s="382"/>
      <c r="Q179" s="379"/>
      <c r="R179" s="382"/>
      <c r="S179" s="379"/>
      <c r="T179" s="307"/>
      <c r="U179" s="314"/>
      <c r="V179" s="314"/>
      <c r="W179" s="314"/>
      <c r="X179" s="314"/>
      <c r="Y179" s="314"/>
      <c r="Z179" s="314"/>
      <c r="AA179" s="314"/>
      <c r="AB179" s="314"/>
      <c r="AC179" s="314"/>
      <c r="AD179" s="314"/>
      <c r="AE179" s="314"/>
      <c r="AF179" s="314"/>
      <c r="AG179" s="314"/>
    </row>
    <row r="180" spans="1:33" ht="39.75" customHeight="1">
      <c r="A180" s="307"/>
      <c r="B180" s="375"/>
      <c r="C180" s="375"/>
      <c r="D180" s="375"/>
      <c r="E180" s="386"/>
      <c r="F180" s="375"/>
      <c r="G180" s="379"/>
      <c r="H180" s="385"/>
      <c r="I180" s="379"/>
      <c r="J180" s="382"/>
      <c r="K180" s="379"/>
      <c r="L180" s="382"/>
      <c r="M180" s="379"/>
      <c r="N180" s="382"/>
      <c r="O180" s="379"/>
      <c r="P180" s="382"/>
      <c r="Q180" s="379"/>
      <c r="R180" s="382"/>
      <c r="S180" s="379"/>
      <c r="T180" s="307"/>
      <c r="U180" s="314"/>
      <c r="V180" s="314"/>
      <c r="W180" s="314"/>
      <c r="X180" s="314"/>
      <c r="Y180" s="314"/>
      <c r="Z180" s="314"/>
      <c r="AA180" s="314"/>
      <c r="AB180" s="314"/>
      <c r="AC180" s="314"/>
      <c r="AD180" s="314"/>
      <c r="AE180" s="314"/>
      <c r="AF180" s="314"/>
      <c r="AG180" s="314"/>
    </row>
    <row r="181" spans="1:33" ht="39.75" customHeight="1">
      <c r="A181" s="307"/>
      <c r="B181" s="375"/>
      <c r="C181" s="375"/>
      <c r="D181" s="375"/>
      <c r="E181" s="386"/>
      <c r="F181" s="375"/>
      <c r="G181" s="379"/>
      <c r="H181" s="385"/>
      <c r="I181" s="379"/>
      <c r="J181" s="382"/>
      <c r="K181" s="379"/>
      <c r="L181" s="382"/>
      <c r="M181" s="379"/>
      <c r="N181" s="382"/>
      <c r="O181" s="379"/>
      <c r="P181" s="382"/>
      <c r="Q181" s="379"/>
      <c r="R181" s="382"/>
      <c r="S181" s="379"/>
      <c r="T181" s="307"/>
      <c r="U181" s="314"/>
      <c r="V181" s="314"/>
      <c r="W181" s="314"/>
      <c r="X181" s="314"/>
      <c r="Y181" s="314"/>
      <c r="Z181" s="314"/>
      <c r="AA181" s="314"/>
      <c r="AB181" s="314"/>
      <c r="AC181" s="314"/>
      <c r="AD181" s="314"/>
      <c r="AE181" s="314"/>
      <c r="AF181" s="314"/>
      <c r="AG181" s="314"/>
    </row>
    <row r="182" spans="1:33" ht="39.75" customHeight="1">
      <c r="A182" s="307"/>
      <c r="B182" s="375"/>
      <c r="C182" s="375"/>
      <c r="D182" s="375"/>
      <c r="E182" s="386"/>
      <c r="F182" s="375"/>
      <c r="G182" s="379"/>
      <c r="H182" s="385"/>
      <c r="I182" s="379"/>
      <c r="J182" s="382"/>
      <c r="K182" s="379"/>
      <c r="L182" s="382"/>
      <c r="M182" s="379"/>
      <c r="N182" s="382"/>
      <c r="O182" s="379"/>
      <c r="P182" s="382"/>
      <c r="Q182" s="379"/>
      <c r="R182" s="382"/>
      <c r="S182" s="379"/>
      <c r="T182" s="307"/>
      <c r="U182" s="314"/>
      <c r="V182" s="314"/>
      <c r="W182" s="314"/>
      <c r="X182" s="314"/>
      <c r="Y182" s="314"/>
      <c r="Z182" s="314"/>
      <c r="AA182" s="314"/>
      <c r="AB182" s="314"/>
      <c r="AC182" s="314"/>
      <c r="AD182" s="314"/>
      <c r="AE182" s="314"/>
      <c r="AF182" s="314"/>
      <c r="AG182" s="314"/>
    </row>
    <row r="183" spans="1:33" ht="39.75" customHeight="1">
      <c r="A183" s="307"/>
      <c r="B183" s="375"/>
      <c r="C183" s="375"/>
      <c r="D183" s="375"/>
      <c r="E183" s="386"/>
      <c r="F183" s="375"/>
      <c r="G183" s="379"/>
      <c r="H183" s="385"/>
      <c r="I183" s="379"/>
      <c r="J183" s="382"/>
      <c r="K183" s="379"/>
      <c r="L183" s="382"/>
      <c r="M183" s="379"/>
      <c r="N183" s="382"/>
      <c r="O183" s="379"/>
      <c r="P183" s="382"/>
      <c r="Q183" s="379"/>
      <c r="R183" s="382"/>
      <c r="S183" s="379"/>
      <c r="T183" s="307"/>
      <c r="U183" s="314"/>
      <c r="V183" s="314"/>
      <c r="W183" s="314"/>
      <c r="X183" s="314"/>
      <c r="Y183" s="314"/>
      <c r="Z183" s="314"/>
      <c r="AA183" s="314"/>
      <c r="AB183" s="314"/>
      <c r="AC183" s="314"/>
      <c r="AD183" s="314"/>
      <c r="AE183" s="314"/>
      <c r="AF183" s="314"/>
      <c r="AG183" s="314"/>
    </row>
    <row r="184" spans="1:33" ht="39.75" customHeight="1">
      <c r="A184" s="307"/>
      <c r="B184" s="375"/>
      <c r="C184" s="375"/>
      <c r="D184" s="375"/>
      <c r="E184" s="386"/>
      <c r="F184" s="375"/>
      <c r="G184" s="379"/>
      <c r="H184" s="385"/>
      <c r="I184" s="379"/>
      <c r="J184" s="382"/>
      <c r="K184" s="379"/>
      <c r="L184" s="382"/>
      <c r="M184" s="379"/>
      <c r="N184" s="382"/>
      <c r="O184" s="379"/>
      <c r="P184" s="382"/>
      <c r="Q184" s="379"/>
      <c r="R184" s="382"/>
      <c r="S184" s="379"/>
      <c r="T184" s="307"/>
      <c r="U184" s="314"/>
      <c r="V184" s="314"/>
      <c r="W184" s="314"/>
      <c r="X184" s="314"/>
      <c r="Y184" s="314"/>
      <c r="Z184" s="314"/>
      <c r="AA184" s="314"/>
      <c r="AB184" s="314"/>
      <c r="AC184" s="314"/>
      <c r="AD184" s="314"/>
      <c r="AE184" s="314"/>
      <c r="AF184" s="314"/>
      <c r="AG184" s="314"/>
    </row>
    <row r="185" spans="1:33" ht="39.75" customHeight="1">
      <c r="A185" s="307"/>
      <c r="B185" s="375"/>
      <c r="C185" s="375"/>
      <c r="D185" s="375"/>
      <c r="E185" s="386"/>
      <c r="F185" s="375"/>
      <c r="G185" s="379"/>
      <c r="H185" s="385"/>
      <c r="I185" s="379"/>
      <c r="J185" s="382"/>
      <c r="K185" s="379"/>
      <c r="L185" s="382"/>
      <c r="M185" s="379"/>
      <c r="N185" s="382"/>
      <c r="O185" s="379"/>
      <c r="P185" s="382"/>
      <c r="Q185" s="379"/>
      <c r="R185" s="382"/>
      <c r="S185" s="379"/>
      <c r="T185" s="307"/>
      <c r="U185" s="314"/>
      <c r="V185" s="314"/>
      <c r="W185" s="314"/>
      <c r="X185" s="314"/>
      <c r="Y185" s="314"/>
      <c r="Z185" s="314"/>
      <c r="AA185" s="314"/>
      <c r="AB185" s="314"/>
      <c r="AC185" s="314"/>
      <c r="AD185" s="314"/>
      <c r="AE185" s="314"/>
      <c r="AF185" s="314"/>
      <c r="AG185" s="314"/>
    </row>
    <row r="186" spans="1:33" ht="39.75" customHeight="1">
      <c r="A186" s="307"/>
      <c r="B186" s="375"/>
      <c r="C186" s="375"/>
      <c r="D186" s="375"/>
      <c r="E186" s="386"/>
      <c r="F186" s="375"/>
      <c r="G186" s="379"/>
      <c r="H186" s="385"/>
      <c r="I186" s="379"/>
      <c r="J186" s="382"/>
      <c r="K186" s="379"/>
      <c r="L186" s="382"/>
      <c r="M186" s="379"/>
      <c r="N186" s="382"/>
      <c r="O186" s="379"/>
      <c r="P186" s="382"/>
      <c r="Q186" s="379"/>
      <c r="R186" s="382"/>
      <c r="S186" s="379"/>
      <c r="T186" s="307"/>
      <c r="U186" s="314"/>
      <c r="V186" s="314"/>
      <c r="W186" s="314"/>
      <c r="X186" s="314"/>
      <c r="Y186" s="314"/>
      <c r="Z186" s="314"/>
      <c r="AA186" s="314"/>
      <c r="AB186" s="314"/>
      <c r="AC186" s="314"/>
      <c r="AD186" s="314"/>
      <c r="AE186" s="314"/>
      <c r="AF186" s="314"/>
      <c r="AG186" s="314"/>
    </row>
    <row r="187" spans="1:33" ht="39.75" customHeight="1">
      <c r="A187" s="307"/>
      <c r="B187" s="375"/>
      <c r="C187" s="375"/>
      <c r="D187" s="375"/>
      <c r="E187" s="386"/>
      <c r="F187" s="375"/>
      <c r="G187" s="379"/>
      <c r="H187" s="385"/>
      <c r="I187" s="379"/>
      <c r="J187" s="382"/>
      <c r="K187" s="379"/>
      <c r="L187" s="382"/>
      <c r="M187" s="379"/>
      <c r="N187" s="382"/>
      <c r="O187" s="379"/>
      <c r="P187" s="382"/>
      <c r="Q187" s="379"/>
      <c r="R187" s="382"/>
      <c r="S187" s="379"/>
      <c r="T187" s="307"/>
      <c r="U187" s="314"/>
      <c r="V187" s="314"/>
      <c r="W187" s="314"/>
      <c r="X187" s="314"/>
      <c r="Y187" s="314"/>
      <c r="Z187" s="314"/>
      <c r="AA187" s="314"/>
      <c r="AB187" s="314"/>
      <c r="AC187" s="314"/>
      <c r="AD187" s="314"/>
      <c r="AE187" s="314"/>
      <c r="AF187" s="314"/>
      <c r="AG187" s="314"/>
    </row>
    <row r="188" spans="1:33" ht="39.75" customHeight="1">
      <c r="A188" s="307"/>
      <c r="B188" s="375"/>
      <c r="C188" s="375"/>
      <c r="D188" s="375"/>
      <c r="E188" s="386"/>
      <c r="F188" s="375"/>
      <c r="G188" s="379"/>
      <c r="H188" s="385"/>
      <c r="I188" s="379"/>
      <c r="J188" s="382"/>
      <c r="K188" s="379"/>
      <c r="L188" s="382"/>
      <c r="M188" s="379"/>
      <c r="N188" s="382"/>
      <c r="O188" s="379"/>
      <c r="P188" s="382"/>
      <c r="Q188" s="379"/>
      <c r="R188" s="382"/>
      <c r="S188" s="379"/>
      <c r="T188" s="307"/>
      <c r="U188" s="314"/>
      <c r="V188" s="314"/>
      <c r="W188" s="314"/>
      <c r="X188" s="314"/>
      <c r="Y188" s="314"/>
      <c r="Z188" s="314"/>
      <c r="AA188" s="314"/>
      <c r="AB188" s="314"/>
      <c r="AC188" s="314"/>
      <c r="AD188" s="314"/>
      <c r="AE188" s="314"/>
      <c r="AF188" s="314"/>
      <c r="AG188" s="314"/>
    </row>
    <row r="189" spans="1:33" ht="39.75" customHeight="1">
      <c r="A189" s="307"/>
      <c r="B189" s="375"/>
      <c r="C189" s="375"/>
      <c r="D189" s="375"/>
      <c r="E189" s="386"/>
      <c r="F189" s="375"/>
      <c r="G189" s="379"/>
      <c r="H189" s="385"/>
      <c r="I189" s="379"/>
      <c r="J189" s="382"/>
      <c r="K189" s="379"/>
      <c r="L189" s="382"/>
      <c r="M189" s="379"/>
      <c r="N189" s="382"/>
      <c r="O189" s="379"/>
      <c r="P189" s="382"/>
      <c r="Q189" s="379"/>
      <c r="R189" s="382"/>
      <c r="S189" s="379"/>
      <c r="T189" s="307"/>
      <c r="U189" s="314"/>
      <c r="V189" s="314"/>
      <c r="W189" s="314"/>
      <c r="X189" s="314"/>
      <c r="Y189" s="314"/>
      <c r="Z189" s="314"/>
      <c r="AA189" s="314"/>
      <c r="AB189" s="314"/>
      <c r="AC189" s="314"/>
      <c r="AD189" s="314"/>
      <c r="AE189" s="314"/>
      <c r="AF189" s="314"/>
      <c r="AG189" s="314"/>
    </row>
    <row r="190" spans="1:33" ht="39.75" customHeight="1">
      <c r="A190" s="307"/>
      <c r="B190" s="375"/>
      <c r="C190" s="375"/>
      <c r="D190" s="375"/>
      <c r="E190" s="386"/>
      <c r="F190" s="375"/>
      <c r="G190" s="379"/>
      <c r="H190" s="385"/>
      <c r="I190" s="379"/>
      <c r="J190" s="382"/>
      <c r="K190" s="379"/>
      <c r="L190" s="382"/>
      <c r="M190" s="379"/>
      <c r="N190" s="382"/>
      <c r="O190" s="379"/>
      <c r="P190" s="382"/>
      <c r="Q190" s="379"/>
      <c r="R190" s="382"/>
      <c r="S190" s="379"/>
      <c r="T190" s="307"/>
      <c r="U190" s="314"/>
      <c r="V190" s="314"/>
      <c r="W190" s="314"/>
      <c r="X190" s="314"/>
      <c r="Y190" s="314"/>
      <c r="Z190" s="314"/>
      <c r="AA190" s="314"/>
      <c r="AB190" s="314"/>
      <c r="AC190" s="314"/>
      <c r="AD190" s="314"/>
      <c r="AE190" s="314"/>
      <c r="AF190" s="314"/>
      <c r="AG190" s="314"/>
    </row>
    <row r="191" spans="1:33" ht="39.75" customHeight="1">
      <c r="A191" s="307"/>
      <c r="B191" s="375"/>
      <c r="C191" s="375"/>
      <c r="D191" s="375"/>
      <c r="E191" s="386"/>
      <c r="F191" s="375"/>
      <c r="G191" s="379"/>
      <c r="H191" s="385"/>
      <c r="I191" s="379"/>
      <c r="J191" s="382"/>
      <c r="K191" s="379"/>
      <c r="L191" s="382"/>
      <c r="M191" s="379"/>
      <c r="N191" s="382"/>
      <c r="O191" s="379"/>
      <c r="P191" s="382"/>
      <c r="Q191" s="379"/>
      <c r="R191" s="382"/>
      <c r="S191" s="379"/>
      <c r="T191" s="307"/>
      <c r="U191" s="314"/>
      <c r="V191" s="314"/>
      <c r="W191" s="314"/>
      <c r="X191" s="314"/>
      <c r="Y191" s="314"/>
      <c r="Z191" s="314"/>
      <c r="AA191" s="314"/>
      <c r="AB191" s="314"/>
      <c r="AC191" s="314"/>
      <c r="AD191" s="314"/>
      <c r="AE191" s="314"/>
      <c r="AF191" s="314"/>
      <c r="AG191" s="314"/>
    </row>
    <row r="192" spans="1:33" ht="39.75" customHeight="1">
      <c r="A192" s="307"/>
      <c r="B192" s="375"/>
      <c r="C192" s="375"/>
      <c r="D192" s="375"/>
      <c r="E192" s="386"/>
      <c r="F192" s="375"/>
      <c r="G192" s="379"/>
      <c r="H192" s="385"/>
      <c r="I192" s="379"/>
      <c r="J192" s="382"/>
      <c r="K192" s="379"/>
      <c r="L192" s="382"/>
      <c r="M192" s="379"/>
      <c r="N192" s="382"/>
      <c r="O192" s="379"/>
      <c r="P192" s="382"/>
      <c r="Q192" s="379"/>
      <c r="R192" s="382"/>
      <c r="S192" s="379"/>
      <c r="T192" s="307"/>
      <c r="U192" s="314"/>
      <c r="V192" s="314"/>
      <c r="W192" s="314"/>
      <c r="X192" s="314"/>
      <c r="Y192" s="314"/>
      <c r="Z192" s="314"/>
      <c r="AA192" s="314"/>
      <c r="AB192" s="314"/>
      <c r="AC192" s="314"/>
      <c r="AD192" s="314"/>
      <c r="AE192" s="314"/>
      <c r="AF192" s="314"/>
      <c r="AG192" s="314"/>
    </row>
    <row r="193" spans="1:33" ht="39.75" customHeight="1">
      <c r="A193" s="307"/>
      <c r="B193" s="375"/>
      <c r="C193" s="375"/>
      <c r="D193" s="375"/>
      <c r="E193" s="386"/>
      <c r="F193" s="375"/>
      <c r="G193" s="379"/>
      <c r="H193" s="385"/>
      <c r="I193" s="379"/>
      <c r="J193" s="382"/>
      <c r="K193" s="379"/>
      <c r="L193" s="382"/>
      <c r="M193" s="379"/>
      <c r="N193" s="382"/>
      <c r="O193" s="379"/>
      <c r="P193" s="382"/>
      <c r="Q193" s="379"/>
      <c r="R193" s="382"/>
      <c r="S193" s="379"/>
      <c r="T193" s="307"/>
      <c r="U193" s="314"/>
      <c r="V193" s="314"/>
      <c r="W193" s="314"/>
      <c r="X193" s="314"/>
      <c r="Y193" s="314"/>
      <c r="Z193" s="314"/>
      <c r="AA193" s="314"/>
      <c r="AB193" s="314"/>
      <c r="AC193" s="314"/>
      <c r="AD193" s="314"/>
      <c r="AE193" s="314"/>
      <c r="AF193" s="314"/>
      <c r="AG193" s="314"/>
    </row>
    <row r="194" spans="1:33" ht="39.75" customHeight="1">
      <c r="A194" s="307"/>
      <c r="B194" s="375"/>
      <c r="C194" s="375"/>
      <c r="D194" s="375"/>
      <c r="E194" s="386"/>
      <c r="F194" s="375"/>
      <c r="G194" s="379"/>
      <c r="H194" s="385"/>
      <c r="I194" s="379"/>
      <c r="J194" s="382"/>
      <c r="K194" s="379"/>
      <c r="L194" s="382"/>
      <c r="M194" s="379"/>
      <c r="N194" s="382"/>
      <c r="O194" s="379"/>
      <c r="P194" s="382"/>
      <c r="Q194" s="379"/>
      <c r="R194" s="382"/>
      <c r="S194" s="379"/>
      <c r="T194" s="307"/>
      <c r="U194" s="314"/>
      <c r="V194" s="314"/>
      <c r="W194" s="314"/>
      <c r="X194" s="314"/>
      <c r="Y194" s="314"/>
      <c r="Z194" s="314"/>
      <c r="AA194" s="314"/>
      <c r="AB194" s="314"/>
      <c r="AC194" s="314"/>
      <c r="AD194" s="314"/>
      <c r="AE194" s="314"/>
      <c r="AF194" s="314"/>
      <c r="AG194" s="314"/>
    </row>
    <row r="195" spans="1:33" ht="39.75" customHeight="1">
      <c r="A195" s="307"/>
      <c r="B195" s="375"/>
      <c r="C195" s="375"/>
      <c r="D195" s="375"/>
      <c r="E195" s="386"/>
      <c r="F195" s="375"/>
      <c r="G195" s="379"/>
      <c r="H195" s="385"/>
      <c r="I195" s="379"/>
      <c r="J195" s="382"/>
      <c r="K195" s="379"/>
      <c r="L195" s="382"/>
      <c r="M195" s="379"/>
      <c r="N195" s="382"/>
      <c r="O195" s="379"/>
      <c r="P195" s="382"/>
      <c r="Q195" s="379"/>
      <c r="R195" s="382"/>
      <c r="S195" s="379"/>
      <c r="T195" s="307"/>
      <c r="U195" s="314"/>
      <c r="V195" s="314"/>
      <c r="W195" s="314"/>
      <c r="X195" s="314"/>
      <c r="Y195" s="314"/>
      <c r="Z195" s="314"/>
      <c r="AA195" s="314"/>
      <c r="AB195" s="314"/>
      <c r="AC195" s="314"/>
      <c r="AD195" s="314"/>
      <c r="AE195" s="314"/>
      <c r="AF195" s="314"/>
      <c r="AG195" s="314"/>
    </row>
    <row r="196" spans="1:33" ht="39.75" customHeight="1">
      <c r="A196" s="307"/>
      <c r="B196" s="375"/>
      <c r="C196" s="375"/>
      <c r="D196" s="375"/>
      <c r="E196" s="386"/>
      <c r="F196" s="375"/>
      <c r="G196" s="379"/>
      <c r="H196" s="385"/>
      <c r="I196" s="379"/>
      <c r="J196" s="382"/>
      <c r="K196" s="379"/>
      <c r="L196" s="382"/>
      <c r="M196" s="379"/>
      <c r="N196" s="382"/>
      <c r="O196" s="379"/>
      <c r="P196" s="382"/>
      <c r="Q196" s="379"/>
      <c r="R196" s="382"/>
      <c r="S196" s="379"/>
      <c r="T196" s="307"/>
      <c r="U196" s="314"/>
      <c r="V196" s="314"/>
      <c r="W196" s="314"/>
      <c r="X196" s="314"/>
      <c r="Y196" s="314"/>
      <c r="Z196" s="314"/>
      <c r="AA196" s="314"/>
      <c r="AB196" s="314"/>
      <c r="AC196" s="314"/>
      <c r="AD196" s="314"/>
      <c r="AE196" s="314"/>
      <c r="AF196" s="314"/>
      <c r="AG196" s="314"/>
    </row>
    <row r="197" spans="1:33" ht="39.75" customHeight="1">
      <c r="A197" s="307"/>
      <c r="B197" s="375"/>
      <c r="C197" s="375"/>
      <c r="D197" s="375"/>
      <c r="E197" s="386"/>
      <c r="F197" s="375"/>
      <c r="G197" s="379"/>
      <c r="H197" s="385"/>
      <c r="I197" s="379"/>
      <c r="J197" s="382"/>
      <c r="K197" s="379"/>
      <c r="L197" s="382"/>
      <c r="M197" s="379"/>
      <c r="N197" s="382"/>
      <c r="O197" s="379"/>
      <c r="P197" s="382"/>
      <c r="Q197" s="379"/>
      <c r="R197" s="382"/>
      <c r="S197" s="379"/>
      <c r="T197" s="307"/>
      <c r="U197" s="314"/>
      <c r="V197" s="314"/>
      <c r="W197" s="314"/>
      <c r="X197" s="314"/>
      <c r="Y197" s="314"/>
      <c r="Z197" s="314"/>
      <c r="AA197" s="314"/>
      <c r="AB197" s="314"/>
      <c r="AC197" s="314"/>
      <c r="AD197" s="314"/>
      <c r="AE197" s="314"/>
      <c r="AF197" s="314"/>
      <c r="AG197" s="314"/>
    </row>
    <row r="198" spans="1:33" ht="39.75" customHeight="1">
      <c r="A198" s="307"/>
      <c r="B198" s="375"/>
      <c r="C198" s="375"/>
      <c r="D198" s="375"/>
      <c r="E198" s="386"/>
      <c r="F198" s="375"/>
      <c r="G198" s="379"/>
      <c r="H198" s="385"/>
      <c r="I198" s="379"/>
      <c r="J198" s="382"/>
      <c r="K198" s="379"/>
      <c r="L198" s="382"/>
      <c r="M198" s="379"/>
      <c r="N198" s="382"/>
      <c r="O198" s="379"/>
      <c r="P198" s="382"/>
      <c r="Q198" s="379"/>
      <c r="R198" s="382"/>
      <c r="S198" s="379"/>
      <c r="T198" s="307"/>
      <c r="U198" s="314"/>
      <c r="V198" s="314"/>
      <c r="W198" s="314"/>
      <c r="X198" s="314"/>
      <c r="Y198" s="314"/>
      <c r="Z198" s="314"/>
      <c r="AA198" s="314"/>
      <c r="AB198" s="314"/>
      <c r="AC198" s="314"/>
      <c r="AD198" s="314"/>
      <c r="AE198" s="314"/>
      <c r="AF198" s="314"/>
      <c r="AG198" s="314"/>
    </row>
    <row r="199" spans="1:33" ht="39.75" customHeight="1">
      <c r="A199" s="307"/>
      <c r="B199" s="375"/>
      <c r="C199" s="375"/>
      <c r="D199" s="375"/>
      <c r="E199" s="386"/>
      <c r="F199" s="375"/>
      <c r="G199" s="379"/>
      <c r="H199" s="385"/>
      <c r="I199" s="379"/>
      <c r="J199" s="382"/>
      <c r="K199" s="379"/>
      <c r="L199" s="382"/>
      <c r="M199" s="379"/>
      <c r="N199" s="382"/>
      <c r="O199" s="379"/>
      <c r="P199" s="382"/>
      <c r="Q199" s="379"/>
      <c r="R199" s="382"/>
      <c r="S199" s="379"/>
      <c r="T199" s="307"/>
      <c r="U199" s="314"/>
      <c r="V199" s="314"/>
      <c r="W199" s="314"/>
      <c r="X199" s="314"/>
      <c r="Y199" s="314"/>
      <c r="Z199" s="314"/>
      <c r="AA199" s="314"/>
      <c r="AB199" s="314"/>
      <c r="AC199" s="314"/>
      <c r="AD199" s="314"/>
      <c r="AE199" s="314"/>
      <c r="AF199" s="314"/>
      <c r="AG199" s="314"/>
    </row>
    <row r="200" spans="1:33" ht="39.75" customHeight="1">
      <c r="A200" s="307"/>
      <c r="B200" s="375"/>
      <c r="C200" s="375"/>
      <c r="D200" s="375"/>
      <c r="E200" s="386"/>
      <c r="F200" s="375"/>
      <c r="G200" s="379"/>
      <c r="H200" s="385"/>
      <c r="I200" s="379"/>
      <c r="J200" s="382"/>
      <c r="K200" s="379"/>
      <c r="L200" s="382"/>
      <c r="M200" s="379"/>
      <c r="N200" s="382"/>
      <c r="O200" s="379"/>
      <c r="P200" s="382"/>
      <c r="Q200" s="379"/>
      <c r="R200" s="382"/>
      <c r="S200" s="379"/>
      <c r="T200" s="307"/>
      <c r="U200" s="314"/>
      <c r="V200" s="314"/>
      <c r="W200" s="314"/>
      <c r="X200" s="314"/>
      <c r="Y200" s="314"/>
      <c r="Z200" s="314"/>
      <c r="AA200" s="314"/>
      <c r="AB200" s="314"/>
      <c r="AC200" s="314"/>
      <c r="AD200" s="314"/>
      <c r="AE200" s="314"/>
      <c r="AF200" s="314"/>
      <c r="AG200" s="314"/>
    </row>
    <row r="201" spans="1:33" ht="39.75" customHeight="1">
      <c r="A201" s="307"/>
      <c r="B201" s="375"/>
      <c r="C201" s="375"/>
      <c r="D201" s="375"/>
      <c r="E201" s="386"/>
      <c r="F201" s="375"/>
      <c r="G201" s="379"/>
      <c r="H201" s="385"/>
      <c r="I201" s="379"/>
      <c r="J201" s="382"/>
      <c r="K201" s="379"/>
      <c r="L201" s="382"/>
      <c r="M201" s="379"/>
      <c r="N201" s="382"/>
      <c r="O201" s="379"/>
      <c r="P201" s="382"/>
      <c r="Q201" s="379"/>
      <c r="R201" s="382"/>
      <c r="S201" s="379"/>
      <c r="T201" s="307"/>
      <c r="U201" s="314"/>
      <c r="V201" s="314"/>
      <c r="W201" s="314"/>
      <c r="X201" s="314"/>
      <c r="Y201" s="314"/>
      <c r="Z201" s="314"/>
      <c r="AA201" s="314"/>
      <c r="AB201" s="314"/>
      <c r="AC201" s="314"/>
      <c r="AD201" s="314"/>
      <c r="AE201" s="314"/>
      <c r="AF201" s="314"/>
      <c r="AG201" s="314"/>
    </row>
    <row r="202" spans="1:33" ht="39.75" customHeight="1">
      <c r="A202" s="307"/>
      <c r="B202" s="375"/>
      <c r="C202" s="375"/>
      <c r="D202" s="375"/>
      <c r="E202" s="386"/>
      <c r="F202" s="375"/>
      <c r="G202" s="379"/>
      <c r="H202" s="385"/>
      <c r="I202" s="379"/>
      <c r="J202" s="382"/>
      <c r="K202" s="379"/>
      <c r="L202" s="382"/>
      <c r="M202" s="379"/>
      <c r="N202" s="382"/>
      <c r="O202" s="379"/>
      <c r="P202" s="382"/>
      <c r="Q202" s="379"/>
      <c r="R202" s="382"/>
      <c r="S202" s="379"/>
      <c r="T202" s="307"/>
      <c r="U202" s="314"/>
      <c r="V202" s="314"/>
      <c r="W202" s="314"/>
      <c r="X202" s="314"/>
      <c r="Y202" s="314"/>
      <c r="Z202" s="314"/>
      <c r="AA202" s="314"/>
      <c r="AB202" s="314"/>
      <c r="AC202" s="314"/>
      <c r="AD202" s="314"/>
      <c r="AE202" s="314"/>
      <c r="AF202" s="314"/>
      <c r="AG202" s="314"/>
    </row>
    <row r="203" spans="1:33" ht="39.75" customHeight="1">
      <c r="A203" s="307"/>
      <c r="B203" s="375"/>
      <c r="C203" s="375"/>
      <c r="D203" s="375"/>
      <c r="E203" s="386"/>
      <c r="F203" s="375"/>
      <c r="G203" s="379"/>
      <c r="H203" s="385"/>
      <c r="I203" s="379"/>
      <c r="J203" s="382"/>
      <c r="K203" s="379"/>
      <c r="L203" s="382"/>
      <c r="M203" s="379"/>
      <c r="N203" s="382"/>
      <c r="O203" s="379"/>
      <c r="P203" s="382"/>
      <c r="Q203" s="379"/>
      <c r="R203" s="382"/>
      <c r="S203" s="379"/>
      <c r="T203" s="307"/>
      <c r="U203" s="314"/>
      <c r="V203" s="314"/>
      <c r="W203" s="314"/>
      <c r="X203" s="314"/>
      <c r="Y203" s="314"/>
      <c r="Z203" s="314"/>
      <c r="AA203" s="314"/>
      <c r="AB203" s="314"/>
      <c r="AC203" s="314"/>
      <c r="AD203" s="314"/>
      <c r="AE203" s="314"/>
      <c r="AF203" s="314"/>
      <c r="AG203" s="314"/>
    </row>
    <row r="204" spans="1:33" ht="39.75" customHeight="1">
      <c r="A204" s="307"/>
      <c r="B204" s="375"/>
      <c r="C204" s="375"/>
      <c r="D204" s="375"/>
      <c r="E204" s="386"/>
      <c r="F204" s="375"/>
      <c r="G204" s="379"/>
      <c r="H204" s="385"/>
      <c r="I204" s="379"/>
      <c r="J204" s="382"/>
      <c r="K204" s="379"/>
      <c r="L204" s="382"/>
      <c r="M204" s="379"/>
      <c r="N204" s="382"/>
      <c r="O204" s="379"/>
      <c r="P204" s="382"/>
      <c r="Q204" s="379"/>
      <c r="R204" s="382"/>
      <c r="S204" s="379"/>
      <c r="T204" s="307"/>
      <c r="U204" s="314"/>
      <c r="V204" s="314"/>
      <c r="W204" s="314"/>
      <c r="X204" s="314"/>
      <c r="Y204" s="314"/>
      <c r="Z204" s="314"/>
      <c r="AA204" s="314"/>
      <c r="AB204" s="314"/>
      <c r="AC204" s="314"/>
      <c r="AD204" s="314"/>
      <c r="AE204" s="314"/>
      <c r="AF204" s="314"/>
      <c r="AG204" s="314"/>
    </row>
    <row r="205" spans="1:33" ht="39.75" customHeight="1">
      <c r="A205" s="307"/>
      <c r="B205" s="375"/>
      <c r="C205" s="375"/>
      <c r="D205" s="375"/>
      <c r="E205" s="386"/>
      <c r="F205" s="375"/>
      <c r="G205" s="379"/>
      <c r="H205" s="385"/>
      <c r="I205" s="379"/>
      <c r="J205" s="382"/>
      <c r="K205" s="379"/>
      <c r="L205" s="382"/>
      <c r="M205" s="379"/>
      <c r="N205" s="382"/>
      <c r="O205" s="379"/>
      <c r="P205" s="382"/>
      <c r="Q205" s="379"/>
      <c r="R205" s="382"/>
      <c r="S205" s="379"/>
      <c r="T205" s="307"/>
      <c r="U205" s="314"/>
      <c r="V205" s="314"/>
      <c r="W205" s="314"/>
      <c r="X205" s="314"/>
      <c r="Y205" s="314"/>
      <c r="Z205" s="314"/>
      <c r="AA205" s="314"/>
      <c r="AB205" s="314"/>
      <c r="AC205" s="314"/>
      <c r="AD205" s="314"/>
      <c r="AE205" s="314"/>
      <c r="AF205" s="314"/>
      <c r="AG205" s="314"/>
    </row>
    <row r="206" spans="1:33" ht="39.75" customHeight="1">
      <c r="A206" s="307"/>
      <c r="B206" s="375"/>
      <c r="C206" s="375"/>
      <c r="D206" s="375"/>
      <c r="E206" s="386"/>
      <c r="F206" s="375"/>
      <c r="G206" s="379"/>
      <c r="H206" s="385"/>
      <c r="I206" s="379"/>
      <c r="J206" s="382"/>
      <c r="K206" s="379"/>
      <c r="L206" s="382"/>
      <c r="M206" s="379"/>
      <c r="N206" s="382"/>
      <c r="O206" s="379"/>
      <c r="P206" s="382"/>
      <c r="Q206" s="379"/>
      <c r="R206" s="382"/>
      <c r="S206" s="379"/>
      <c r="T206" s="307"/>
      <c r="U206" s="314"/>
      <c r="V206" s="314"/>
      <c r="W206" s="314"/>
      <c r="X206" s="314"/>
      <c r="Y206" s="314"/>
      <c r="Z206" s="314"/>
      <c r="AA206" s="314"/>
      <c r="AB206" s="314"/>
      <c r="AC206" s="314"/>
      <c r="AD206" s="314"/>
      <c r="AE206" s="314"/>
      <c r="AF206" s="314"/>
      <c r="AG206" s="314"/>
    </row>
    <row r="207" spans="1:33" ht="39.75" customHeight="1">
      <c r="A207" s="307"/>
      <c r="B207" s="375"/>
      <c r="C207" s="375"/>
      <c r="D207" s="375"/>
      <c r="E207" s="386"/>
      <c r="F207" s="375"/>
      <c r="G207" s="379"/>
      <c r="H207" s="385"/>
      <c r="I207" s="379"/>
      <c r="J207" s="382"/>
      <c r="K207" s="379"/>
      <c r="L207" s="382"/>
      <c r="M207" s="379"/>
      <c r="N207" s="382"/>
      <c r="O207" s="379"/>
      <c r="P207" s="382"/>
      <c r="Q207" s="379"/>
      <c r="R207" s="382"/>
      <c r="S207" s="379"/>
      <c r="T207" s="307"/>
      <c r="U207" s="314"/>
      <c r="V207" s="314"/>
      <c r="W207" s="314"/>
      <c r="X207" s="314"/>
      <c r="Y207" s="314"/>
      <c r="Z207" s="314"/>
      <c r="AA207" s="314"/>
      <c r="AB207" s="314"/>
      <c r="AC207" s="314"/>
      <c r="AD207" s="314"/>
      <c r="AE207" s="314"/>
      <c r="AF207" s="314"/>
      <c r="AG207" s="314"/>
    </row>
    <row r="208" spans="1:33" ht="39.75" customHeight="1">
      <c r="A208" s="307"/>
      <c r="B208" s="375"/>
      <c r="C208" s="375"/>
      <c r="D208" s="375"/>
      <c r="E208" s="386"/>
      <c r="F208" s="375"/>
      <c r="G208" s="379"/>
      <c r="H208" s="385"/>
      <c r="I208" s="379"/>
      <c r="J208" s="382"/>
      <c r="K208" s="379"/>
      <c r="L208" s="382"/>
      <c r="M208" s="379"/>
      <c r="N208" s="382"/>
      <c r="O208" s="379"/>
      <c r="P208" s="382"/>
      <c r="Q208" s="379"/>
      <c r="R208" s="382"/>
      <c r="S208" s="379"/>
      <c r="T208" s="307"/>
      <c r="U208" s="314"/>
      <c r="V208" s="314"/>
      <c r="W208" s="314"/>
      <c r="X208" s="314"/>
      <c r="Y208" s="314"/>
      <c r="Z208" s="314"/>
      <c r="AA208" s="314"/>
      <c r="AB208" s="314"/>
      <c r="AC208" s="314"/>
      <c r="AD208" s="314"/>
      <c r="AE208" s="314"/>
      <c r="AF208" s="314"/>
      <c r="AG208" s="314"/>
    </row>
    <row r="209" spans="1:33" ht="39.75" customHeight="1">
      <c r="A209" s="307"/>
      <c r="B209" s="375"/>
      <c r="C209" s="375"/>
      <c r="D209" s="375"/>
      <c r="E209" s="386"/>
      <c r="F209" s="375"/>
      <c r="G209" s="379"/>
      <c r="H209" s="385"/>
      <c r="I209" s="379"/>
      <c r="J209" s="382"/>
      <c r="K209" s="379"/>
      <c r="L209" s="382"/>
      <c r="M209" s="379"/>
      <c r="N209" s="382"/>
      <c r="O209" s="379"/>
      <c r="P209" s="382"/>
      <c r="Q209" s="379"/>
      <c r="R209" s="382"/>
      <c r="S209" s="379"/>
      <c r="T209" s="307"/>
      <c r="U209" s="314"/>
      <c r="V209" s="314"/>
      <c r="W209" s="314"/>
      <c r="X209" s="314"/>
      <c r="Y209" s="314"/>
      <c r="Z209" s="314"/>
      <c r="AA209" s="314"/>
      <c r="AB209" s="314"/>
      <c r="AC209" s="314"/>
      <c r="AD209" s="314"/>
      <c r="AE209" s="314"/>
      <c r="AF209" s="314"/>
      <c r="AG209" s="314"/>
    </row>
    <row r="210" spans="1:33" ht="39.75" customHeight="1">
      <c r="A210" s="307"/>
      <c r="B210" s="375"/>
      <c r="C210" s="375"/>
      <c r="D210" s="375"/>
      <c r="E210" s="386"/>
      <c r="F210" s="375"/>
      <c r="G210" s="379"/>
      <c r="H210" s="385"/>
      <c r="I210" s="379"/>
      <c r="J210" s="382"/>
      <c r="K210" s="379"/>
      <c r="L210" s="382"/>
      <c r="M210" s="379"/>
      <c r="N210" s="382"/>
      <c r="O210" s="379"/>
      <c r="P210" s="382"/>
      <c r="Q210" s="379"/>
      <c r="R210" s="382"/>
      <c r="S210" s="379"/>
      <c r="T210" s="307"/>
      <c r="U210" s="314"/>
      <c r="V210" s="314"/>
      <c r="W210" s="314"/>
      <c r="X210" s="314"/>
      <c r="Y210" s="314"/>
      <c r="Z210" s="314"/>
      <c r="AA210" s="314"/>
      <c r="AB210" s="314"/>
      <c r="AC210" s="314"/>
      <c r="AD210" s="314"/>
      <c r="AE210" s="314"/>
      <c r="AF210" s="314"/>
      <c r="AG210" s="314"/>
    </row>
    <row r="211" spans="1:33" ht="39.75" customHeight="1">
      <c r="A211" s="307"/>
      <c r="B211" s="375"/>
      <c r="C211" s="375"/>
      <c r="D211" s="375"/>
      <c r="E211" s="386"/>
      <c r="F211" s="375"/>
      <c r="G211" s="379"/>
      <c r="H211" s="385"/>
      <c r="I211" s="379"/>
      <c r="J211" s="382"/>
      <c r="K211" s="379"/>
      <c r="L211" s="382"/>
      <c r="M211" s="379"/>
      <c r="N211" s="382"/>
      <c r="O211" s="379"/>
      <c r="P211" s="382"/>
      <c r="Q211" s="379"/>
      <c r="R211" s="382"/>
      <c r="S211" s="379"/>
      <c r="T211" s="307"/>
      <c r="U211" s="314"/>
      <c r="V211" s="314"/>
      <c r="W211" s="314"/>
      <c r="X211" s="314"/>
      <c r="Y211" s="314"/>
      <c r="Z211" s="314"/>
      <c r="AA211" s="314"/>
      <c r="AB211" s="314"/>
      <c r="AC211" s="314"/>
      <c r="AD211" s="314"/>
      <c r="AE211" s="314"/>
      <c r="AF211" s="314"/>
      <c r="AG211" s="314"/>
    </row>
    <row r="212" spans="1:33" ht="39.75" customHeight="1">
      <c r="A212" s="307"/>
      <c r="B212" s="375"/>
      <c r="C212" s="375"/>
      <c r="D212" s="375"/>
      <c r="E212" s="386"/>
      <c r="F212" s="375"/>
      <c r="G212" s="379"/>
      <c r="H212" s="385"/>
      <c r="I212" s="379"/>
      <c r="J212" s="382"/>
      <c r="K212" s="379"/>
      <c r="L212" s="382"/>
      <c r="M212" s="379"/>
      <c r="N212" s="382"/>
      <c r="O212" s="379"/>
      <c r="P212" s="382"/>
      <c r="Q212" s="379"/>
      <c r="R212" s="382"/>
      <c r="S212" s="379"/>
      <c r="T212" s="307"/>
      <c r="U212" s="314"/>
      <c r="V212" s="314"/>
      <c r="W212" s="314"/>
      <c r="X212" s="314"/>
      <c r="Y212" s="314"/>
      <c r="Z212" s="314"/>
      <c r="AA212" s="314"/>
      <c r="AB212" s="314"/>
      <c r="AC212" s="314"/>
      <c r="AD212" s="314"/>
      <c r="AE212" s="314"/>
      <c r="AF212" s="314"/>
      <c r="AG212" s="314"/>
    </row>
    <row r="213" spans="1:33" ht="39.75" customHeight="1">
      <c r="A213" s="307"/>
      <c r="B213" s="375"/>
      <c r="C213" s="375"/>
      <c r="D213" s="375"/>
      <c r="E213" s="386"/>
      <c r="F213" s="375"/>
      <c r="G213" s="379"/>
      <c r="H213" s="385"/>
      <c r="I213" s="379"/>
      <c r="J213" s="382"/>
      <c r="K213" s="379"/>
      <c r="L213" s="382"/>
      <c r="M213" s="379"/>
      <c r="N213" s="382"/>
      <c r="O213" s="379"/>
      <c r="P213" s="382"/>
      <c r="Q213" s="379"/>
      <c r="R213" s="382"/>
      <c r="S213" s="379"/>
      <c r="T213" s="307"/>
      <c r="U213" s="314"/>
      <c r="V213" s="314"/>
      <c r="W213" s="314"/>
      <c r="X213" s="314"/>
      <c r="Y213" s="314"/>
      <c r="Z213" s="314"/>
      <c r="AA213" s="314"/>
      <c r="AB213" s="314"/>
      <c r="AC213" s="314"/>
      <c r="AD213" s="314"/>
      <c r="AE213" s="314"/>
      <c r="AF213" s="314"/>
      <c r="AG213" s="314"/>
    </row>
    <row r="214" spans="1:33" ht="39.75" customHeight="1">
      <c r="A214" s="307"/>
      <c r="B214" s="375"/>
      <c r="C214" s="375"/>
      <c r="D214" s="375"/>
      <c r="E214" s="386"/>
      <c r="F214" s="375"/>
      <c r="G214" s="379"/>
      <c r="H214" s="385"/>
      <c r="I214" s="379"/>
      <c r="J214" s="382"/>
      <c r="K214" s="379"/>
      <c r="L214" s="382"/>
      <c r="M214" s="379"/>
      <c r="N214" s="382"/>
      <c r="O214" s="379"/>
      <c r="P214" s="382"/>
      <c r="Q214" s="379"/>
      <c r="R214" s="382"/>
      <c r="S214" s="379"/>
      <c r="T214" s="307"/>
      <c r="U214" s="314"/>
      <c r="V214" s="314"/>
      <c r="W214" s="314"/>
      <c r="X214" s="314"/>
      <c r="Y214" s="314"/>
      <c r="Z214" s="314"/>
      <c r="AA214" s="314"/>
      <c r="AB214" s="314"/>
      <c r="AC214" s="314"/>
      <c r="AD214" s="314"/>
      <c r="AE214" s="314"/>
      <c r="AF214" s="314"/>
      <c r="AG214" s="314"/>
    </row>
    <row r="215" spans="1:33" ht="39.75" customHeight="1">
      <c r="A215" s="307"/>
      <c r="B215" s="375"/>
      <c r="C215" s="375"/>
      <c r="D215" s="375"/>
      <c r="E215" s="386"/>
      <c r="F215" s="375"/>
      <c r="G215" s="379"/>
      <c r="H215" s="385"/>
      <c r="I215" s="379"/>
      <c r="J215" s="382"/>
      <c r="K215" s="379"/>
      <c r="L215" s="382"/>
      <c r="M215" s="379"/>
      <c r="N215" s="382"/>
      <c r="O215" s="379"/>
      <c r="P215" s="382"/>
      <c r="Q215" s="379"/>
      <c r="R215" s="382"/>
      <c r="S215" s="379"/>
      <c r="T215" s="307"/>
      <c r="U215" s="314"/>
      <c r="V215" s="314"/>
      <c r="W215" s="314"/>
      <c r="X215" s="314"/>
      <c r="Y215" s="314"/>
      <c r="Z215" s="314"/>
      <c r="AA215" s="314"/>
      <c r="AB215" s="314"/>
      <c r="AC215" s="314"/>
      <c r="AD215" s="314"/>
      <c r="AE215" s="314"/>
      <c r="AF215" s="314"/>
      <c r="AG215" s="314"/>
    </row>
    <row r="216" spans="1:33" ht="39.75" customHeight="1">
      <c r="A216" s="307"/>
      <c r="B216" s="375"/>
      <c r="C216" s="375"/>
      <c r="D216" s="375"/>
      <c r="E216" s="386"/>
      <c r="F216" s="375"/>
      <c r="G216" s="379"/>
      <c r="H216" s="385"/>
      <c r="I216" s="379"/>
      <c r="J216" s="382"/>
      <c r="K216" s="379"/>
      <c r="L216" s="382"/>
      <c r="M216" s="379"/>
      <c r="N216" s="382"/>
      <c r="O216" s="379"/>
      <c r="P216" s="382"/>
      <c r="Q216" s="379"/>
      <c r="R216" s="382"/>
      <c r="S216" s="379"/>
      <c r="T216" s="307"/>
      <c r="U216" s="314"/>
      <c r="V216" s="314"/>
      <c r="W216" s="314"/>
      <c r="X216" s="314"/>
      <c r="Y216" s="314"/>
      <c r="Z216" s="314"/>
      <c r="AA216" s="314"/>
      <c r="AB216" s="314"/>
      <c r="AC216" s="314"/>
      <c r="AD216" s="314"/>
      <c r="AE216" s="314"/>
      <c r="AF216" s="314"/>
      <c r="AG216" s="314"/>
    </row>
    <row r="217" spans="1:33" ht="39.75" customHeight="1">
      <c r="A217" s="307"/>
      <c r="B217" s="375"/>
      <c r="C217" s="375"/>
      <c r="D217" s="375"/>
      <c r="E217" s="386"/>
      <c r="F217" s="375"/>
      <c r="G217" s="379"/>
      <c r="H217" s="385"/>
      <c r="I217" s="379"/>
      <c r="J217" s="382"/>
      <c r="K217" s="379"/>
      <c r="L217" s="382"/>
      <c r="M217" s="379"/>
      <c r="N217" s="382"/>
      <c r="O217" s="379"/>
      <c r="P217" s="382"/>
      <c r="Q217" s="379"/>
      <c r="R217" s="382"/>
      <c r="S217" s="379"/>
      <c r="T217" s="307"/>
      <c r="U217" s="314"/>
      <c r="V217" s="314"/>
      <c r="W217" s="314"/>
      <c r="X217" s="314"/>
      <c r="Y217" s="314"/>
      <c r="Z217" s="314"/>
      <c r="AA217" s="314"/>
      <c r="AB217" s="314"/>
      <c r="AC217" s="314"/>
      <c r="AD217" s="314"/>
      <c r="AE217" s="314"/>
      <c r="AF217" s="314"/>
      <c r="AG217" s="314"/>
    </row>
    <row r="218" spans="1:33" ht="39.75" customHeight="1">
      <c r="A218" s="307"/>
      <c r="B218" s="375"/>
      <c r="C218" s="375"/>
      <c r="D218" s="375"/>
      <c r="E218" s="386"/>
      <c r="F218" s="375"/>
      <c r="G218" s="379"/>
      <c r="H218" s="385"/>
      <c r="I218" s="379"/>
      <c r="J218" s="382"/>
      <c r="K218" s="379"/>
      <c r="L218" s="382"/>
      <c r="M218" s="379"/>
      <c r="N218" s="382"/>
      <c r="O218" s="379"/>
      <c r="P218" s="382"/>
      <c r="Q218" s="379"/>
      <c r="R218" s="382"/>
      <c r="S218" s="379"/>
      <c r="T218" s="307"/>
      <c r="U218" s="314"/>
      <c r="V218" s="314"/>
      <c r="W218" s="314"/>
      <c r="X218" s="314"/>
      <c r="Y218" s="314"/>
      <c r="Z218" s="314"/>
      <c r="AA218" s="314"/>
      <c r="AB218" s="314"/>
      <c r="AC218" s="314"/>
      <c r="AD218" s="314"/>
      <c r="AE218" s="314"/>
      <c r="AF218" s="314"/>
      <c r="AG218" s="314"/>
    </row>
    <row r="219" spans="1:33" ht="39.75" customHeight="1">
      <c r="A219" s="307"/>
      <c r="B219" s="375"/>
      <c r="C219" s="375"/>
      <c r="D219" s="375"/>
      <c r="E219" s="386"/>
      <c r="F219" s="375"/>
      <c r="G219" s="379"/>
      <c r="H219" s="385"/>
      <c r="I219" s="379"/>
      <c r="J219" s="382"/>
      <c r="K219" s="379"/>
      <c r="L219" s="382"/>
      <c r="M219" s="379"/>
      <c r="N219" s="382"/>
      <c r="O219" s="379"/>
      <c r="P219" s="382"/>
      <c r="Q219" s="379"/>
      <c r="R219" s="382"/>
      <c r="S219" s="379"/>
      <c r="T219" s="307"/>
      <c r="U219" s="314"/>
      <c r="V219" s="314"/>
      <c r="W219" s="314"/>
      <c r="X219" s="314"/>
      <c r="Y219" s="314"/>
      <c r="Z219" s="314"/>
      <c r="AA219" s="314"/>
      <c r="AB219" s="314"/>
      <c r="AC219" s="314"/>
      <c r="AD219" s="314"/>
      <c r="AE219" s="314"/>
      <c r="AF219" s="314"/>
      <c r="AG219" s="314"/>
    </row>
    <row r="220" spans="1:33" ht="39.75" customHeight="1">
      <c r="A220" s="307"/>
      <c r="B220" s="375"/>
      <c r="C220" s="375"/>
      <c r="D220" s="375"/>
      <c r="E220" s="386"/>
      <c r="F220" s="375"/>
      <c r="G220" s="379"/>
      <c r="H220" s="385"/>
      <c r="I220" s="379"/>
      <c r="J220" s="382"/>
      <c r="K220" s="379"/>
      <c r="L220" s="382"/>
      <c r="M220" s="379"/>
      <c r="N220" s="382"/>
      <c r="O220" s="379"/>
      <c r="P220" s="382"/>
      <c r="Q220" s="379"/>
      <c r="R220" s="382"/>
      <c r="S220" s="379"/>
      <c r="T220" s="307"/>
      <c r="U220" s="314"/>
      <c r="V220" s="314"/>
      <c r="W220" s="314"/>
      <c r="X220" s="314"/>
      <c r="Y220" s="314"/>
      <c r="Z220" s="314"/>
      <c r="AA220" s="314"/>
      <c r="AB220" s="314"/>
      <c r="AC220" s="314"/>
      <c r="AD220" s="314"/>
      <c r="AE220" s="314"/>
      <c r="AF220" s="314"/>
      <c r="AG220" s="314"/>
    </row>
    <row r="221" spans="1:33" ht="39.75" customHeight="1">
      <c r="A221" s="307"/>
      <c r="B221" s="375"/>
      <c r="C221" s="375"/>
      <c r="D221" s="375"/>
      <c r="E221" s="386"/>
      <c r="F221" s="375"/>
      <c r="G221" s="379"/>
      <c r="H221" s="385"/>
      <c r="I221" s="379"/>
      <c r="J221" s="382"/>
      <c r="K221" s="379"/>
      <c r="L221" s="382"/>
      <c r="M221" s="379"/>
      <c r="N221" s="382"/>
      <c r="O221" s="379"/>
      <c r="P221" s="382"/>
      <c r="Q221" s="379"/>
      <c r="R221" s="382"/>
      <c r="S221" s="379"/>
      <c r="T221" s="307"/>
      <c r="U221" s="314"/>
      <c r="V221" s="314"/>
      <c r="W221" s="314"/>
      <c r="X221" s="314"/>
      <c r="Y221" s="314"/>
      <c r="Z221" s="314"/>
      <c r="AA221" s="314"/>
      <c r="AB221" s="314"/>
      <c r="AC221" s="314"/>
      <c r="AD221" s="314"/>
      <c r="AE221" s="314"/>
      <c r="AF221" s="314"/>
      <c r="AG221" s="314"/>
    </row>
    <row r="222" spans="1:33" ht="39.75" customHeight="1">
      <c r="A222" s="307"/>
      <c r="B222" s="375"/>
      <c r="C222" s="375"/>
      <c r="D222" s="375"/>
      <c r="E222" s="386"/>
      <c r="F222" s="375"/>
      <c r="G222" s="379"/>
      <c r="H222" s="385"/>
      <c r="I222" s="379"/>
      <c r="J222" s="382"/>
      <c r="K222" s="379"/>
      <c r="L222" s="382"/>
      <c r="M222" s="379"/>
      <c r="N222" s="382"/>
      <c r="O222" s="379"/>
      <c r="P222" s="382"/>
      <c r="Q222" s="379"/>
      <c r="R222" s="382"/>
      <c r="S222" s="379"/>
      <c r="T222" s="307"/>
      <c r="U222" s="314"/>
      <c r="V222" s="314"/>
      <c r="W222" s="314"/>
      <c r="X222" s="314"/>
      <c r="Y222" s="314"/>
      <c r="Z222" s="314"/>
      <c r="AA222" s="314"/>
      <c r="AB222" s="314"/>
      <c r="AC222" s="314"/>
      <c r="AD222" s="314"/>
      <c r="AE222" s="314"/>
      <c r="AF222" s="314"/>
      <c r="AG222" s="314"/>
    </row>
    <row r="223" spans="1:33" ht="39.75" customHeight="1">
      <c r="A223" s="307"/>
      <c r="B223" s="375"/>
      <c r="C223" s="375"/>
      <c r="D223" s="375"/>
      <c r="E223" s="386"/>
      <c r="F223" s="375"/>
      <c r="G223" s="379"/>
      <c r="H223" s="385"/>
      <c r="I223" s="379"/>
      <c r="J223" s="382"/>
      <c r="K223" s="379"/>
      <c r="L223" s="382"/>
      <c r="M223" s="379"/>
      <c r="N223" s="382"/>
      <c r="O223" s="379"/>
      <c r="P223" s="382"/>
      <c r="Q223" s="379"/>
      <c r="R223" s="382"/>
      <c r="S223" s="379"/>
      <c r="T223" s="307"/>
      <c r="U223" s="314"/>
      <c r="V223" s="314"/>
      <c r="W223" s="314"/>
      <c r="X223" s="314"/>
      <c r="Y223" s="314"/>
      <c r="Z223" s="314"/>
      <c r="AA223" s="314"/>
      <c r="AB223" s="314"/>
      <c r="AC223" s="314"/>
      <c r="AD223" s="314"/>
      <c r="AE223" s="314"/>
      <c r="AF223" s="314"/>
      <c r="AG223" s="314"/>
    </row>
    <row r="224" spans="1:33" ht="39.75" customHeight="1">
      <c r="A224" s="307"/>
      <c r="B224" s="375"/>
      <c r="C224" s="375"/>
      <c r="D224" s="375"/>
      <c r="E224" s="386"/>
      <c r="F224" s="375"/>
      <c r="G224" s="379"/>
      <c r="H224" s="385"/>
      <c r="I224" s="379"/>
      <c r="J224" s="382"/>
      <c r="K224" s="379"/>
      <c r="L224" s="382"/>
      <c r="M224" s="379"/>
      <c r="N224" s="382"/>
      <c r="O224" s="379"/>
      <c r="P224" s="382"/>
      <c r="Q224" s="379"/>
      <c r="R224" s="382"/>
      <c r="S224" s="379"/>
      <c r="T224" s="307"/>
      <c r="U224" s="314"/>
      <c r="V224" s="314"/>
      <c r="W224" s="314"/>
      <c r="X224" s="314"/>
      <c r="Y224" s="314"/>
      <c r="Z224" s="314"/>
      <c r="AA224" s="314"/>
      <c r="AB224" s="314"/>
      <c r="AC224" s="314"/>
      <c r="AD224" s="314"/>
      <c r="AE224" s="314"/>
      <c r="AF224" s="314"/>
      <c r="AG224" s="314"/>
    </row>
    <row r="225" spans="1:33" ht="39.75" customHeight="1">
      <c r="A225" s="307"/>
      <c r="B225" s="375"/>
      <c r="C225" s="375"/>
      <c r="D225" s="375"/>
      <c r="E225" s="386"/>
      <c r="F225" s="375"/>
      <c r="G225" s="379"/>
      <c r="H225" s="385"/>
      <c r="I225" s="379"/>
      <c r="J225" s="382"/>
      <c r="K225" s="379"/>
      <c r="L225" s="382"/>
      <c r="M225" s="379"/>
      <c r="N225" s="382"/>
      <c r="O225" s="379"/>
      <c r="P225" s="382"/>
      <c r="Q225" s="379"/>
      <c r="R225" s="382"/>
      <c r="S225" s="379"/>
      <c r="T225" s="307"/>
      <c r="U225" s="314"/>
      <c r="V225" s="314"/>
      <c r="W225" s="314"/>
      <c r="X225" s="314"/>
      <c r="Y225" s="314"/>
      <c r="Z225" s="314"/>
      <c r="AA225" s="314"/>
      <c r="AB225" s="314"/>
      <c r="AC225" s="314"/>
      <c r="AD225" s="314"/>
      <c r="AE225" s="314"/>
      <c r="AF225" s="314"/>
      <c r="AG225" s="314"/>
    </row>
    <row r="226" spans="1:33" ht="39.75" customHeight="1">
      <c r="A226" s="307"/>
      <c r="B226" s="375"/>
      <c r="C226" s="375"/>
      <c r="D226" s="375"/>
      <c r="E226" s="386"/>
      <c r="F226" s="375"/>
      <c r="G226" s="379"/>
      <c r="H226" s="385"/>
      <c r="I226" s="379"/>
      <c r="J226" s="382"/>
      <c r="K226" s="379"/>
      <c r="L226" s="382"/>
      <c r="M226" s="379"/>
      <c r="N226" s="382"/>
      <c r="O226" s="379"/>
      <c r="P226" s="382"/>
      <c r="Q226" s="379"/>
      <c r="R226" s="382"/>
      <c r="S226" s="379"/>
      <c r="T226" s="307"/>
      <c r="U226" s="314"/>
      <c r="V226" s="314"/>
      <c r="W226" s="314"/>
      <c r="X226" s="314"/>
      <c r="Y226" s="314"/>
      <c r="Z226" s="314"/>
      <c r="AA226" s="314"/>
      <c r="AB226" s="314"/>
      <c r="AC226" s="314"/>
      <c r="AD226" s="314"/>
      <c r="AE226" s="314"/>
      <c r="AF226" s="314"/>
      <c r="AG226" s="314"/>
    </row>
    <row r="227" spans="1:33" ht="39.75" customHeight="1">
      <c r="A227" s="307"/>
      <c r="B227" s="375"/>
      <c r="C227" s="375"/>
      <c r="D227" s="375"/>
      <c r="E227" s="386"/>
      <c r="F227" s="375"/>
      <c r="G227" s="379"/>
      <c r="H227" s="385"/>
      <c r="I227" s="379"/>
      <c r="J227" s="382"/>
      <c r="K227" s="379"/>
      <c r="L227" s="382"/>
      <c r="M227" s="379"/>
      <c r="N227" s="382"/>
      <c r="O227" s="379"/>
      <c r="P227" s="382"/>
      <c r="Q227" s="379"/>
      <c r="R227" s="382"/>
      <c r="S227" s="379"/>
      <c r="T227" s="307"/>
      <c r="U227" s="314"/>
      <c r="V227" s="314"/>
      <c r="W227" s="314"/>
      <c r="X227" s="314"/>
      <c r="Y227" s="314"/>
      <c r="Z227" s="314"/>
      <c r="AA227" s="314"/>
      <c r="AB227" s="314"/>
      <c r="AC227" s="314"/>
      <c r="AD227" s="314"/>
      <c r="AE227" s="314"/>
      <c r="AF227" s="314"/>
      <c r="AG227" s="314"/>
    </row>
    <row r="228" spans="1:33" ht="39.75" customHeight="1">
      <c r="A228" s="307"/>
      <c r="B228" s="375"/>
      <c r="C228" s="375"/>
      <c r="D228" s="375"/>
      <c r="E228" s="386"/>
      <c r="F228" s="375"/>
      <c r="G228" s="379"/>
      <c r="H228" s="385"/>
      <c r="I228" s="379"/>
      <c r="J228" s="382"/>
      <c r="K228" s="379"/>
      <c r="L228" s="382"/>
      <c r="M228" s="379"/>
      <c r="N228" s="382"/>
      <c r="O228" s="379"/>
      <c r="P228" s="382"/>
      <c r="Q228" s="379"/>
      <c r="R228" s="382"/>
      <c r="S228" s="379"/>
      <c r="T228" s="307"/>
      <c r="U228" s="314"/>
      <c r="V228" s="314"/>
      <c r="W228" s="314"/>
      <c r="X228" s="314"/>
      <c r="Y228" s="314"/>
      <c r="Z228" s="314"/>
      <c r="AA228" s="314"/>
      <c r="AB228" s="314"/>
      <c r="AC228" s="314"/>
      <c r="AD228" s="314"/>
      <c r="AE228" s="314"/>
      <c r="AF228" s="314"/>
      <c r="AG228" s="314"/>
    </row>
    <row r="229" spans="1:33" ht="39.75" customHeight="1">
      <c r="A229" s="307"/>
      <c r="B229" s="375"/>
      <c r="C229" s="375"/>
      <c r="D229" s="375"/>
      <c r="E229" s="386"/>
      <c r="F229" s="375"/>
      <c r="G229" s="379"/>
      <c r="H229" s="385"/>
      <c r="I229" s="379"/>
      <c r="J229" s="382"/>
      <c r="K229" s="379"/>
      <c r="L229" s="382"/>
      <c r="M229" s="379"/>
      <c r="N229" s="382"/>
      <c r="O229" s="379"/>
      <c r="P229" s="382"/>
      <c r="Q229" s="379"/>
      <c r="R229" s="382"/>
      <c r="S229" s="379"/>
      <c r="T229" s="307"/>
      <c r="U229" s="314"/>
      <c r="V229" s="314"/>
      <c r="W229" s="314"/>
      <c r="X229" s="314"/>
      <c r="Y229" s="314"/>
      <c r="Z229" s="314"/>
      <c r="AA229" s="314"/>
      <c r="AB229" s="314"/>
      <c r="AC229" s="314"/>
      <c r="AD229" s="314"/>
      <c r="AE229" s="314"/>
      <c r="AF229" s="314"/>
      <c r="AG229" s="314"/>
    </row>
    <row r="230" spans="1:33" ht="39.75" customHeight="1">
      <c r="A230" s="307"/>
      <c r="B230" s="375"/>
      <c r="C230" s="375"/>
      <c r="D230" s="375"/>
      <c r="E230" s="386"/>
      <c r="F230" s="375"/>
      <c r="G230" s="379"/>
      <c r="H230" s="385"/>
      <c r="I230" s="379"/>
      <c r="J230" s="382"/>
      <c r="K230" s="379"/>
      <c r="L230" s="382"/>
      <c r="M230" s="379"/>
      <c r="N230" s="382"/>
      <c r="O230" s="379"/>
      <c r="P230" s="382"/>
      <c r="Q230" s="379"/>
      <c r="R230" s="382"/>
      <c r="S230" s="379"/>
      <c r="T230" s="307"/>
      <c r="U230" s="314"/>
      <c r="V230" s="314"/>
      <c r="W230" s="314"/>
      <c r="X230" s="314"/>
      <c r="Y230" s="314"/>
      <c r="Z230" s="314"/>
      <c r="AA230" s="314"/>
      <c r="AB230" s="314"/>
      <c r="AC230" s="314"/>
      <c r="AD230" s="314"/>
      <c r="AE230" s="314"/>
      <c r="AF230" s="314"/>
      <c r="AG230" s="314"/>
    </row>
    <row r="231" spans="1:33" ht="39.75" customHeight="1">
      <c r="A231" s="307"/>
      <c r="B231" s="375"/>
      <c r="C231" s="375"/>
      <c r="D231" s="375"/>
      <c r="E231" s="386"/>
      <c r="F231" s="375"/>
      <c r="G231" s="379"/>
      <c r="H231" s="385"/>
      <c r="I231" s="379"/>
      <c r="J231" s="382"/>
      <c r="K231" s="379"/>
      <c r="L231" s="382"/>
      <c r="M231" s="379"/>
      <c r="N231" s="382"/>
      <c r="O231" s="379"/>
      <c r="P231" s="382"/>
      <c r="Q231" s="379"/>
      <c r="R231" s="382"/>
      <c r="S231" s="379"/>
      <c r="T231" s="307"/>
      <c r="U231" s="314"/>
      <c r="V231" s="314"/>
      <c r="W231" s="314"/>
      <c r="X231" s="314"/>
      <c r="Y231" s="314"/>
      <c r="Z231" s="314"/>
      <c r="AA231" s="314"/>
      <c r="AB231" s="314"/>
      <c r="AC231" s="314"/>
      <c r="AD231" s="314"/>
      <c r="AE231" s="314"/>
      <c r="AF231" s="314"/>
      <c r="AG231" s="314"/>
    </row>
    <row r="232" spans="1:33" ht="39.75" customHeight="1">
      <c r="A232" s="307"/>
      <c r="B232" s="375"/>
      <c r="C232" s="375"/>
      <c r="D232" s="375"/>
      <c r="E232" s="386"/>
      <c r="F232" s="375"/>
      <c r="G232" s="379"/>
      <c r="H232" s="385"/>
      <c r="I232" s="379"/>
      <c r="J232" s="382"/>
      <c r="K232" s="379"/>
      <c r="L232" s="382"/>
      <c r="M232" s="379"/>
      <c r="N232" s="382"/>
      <c r="O232" s="379"/>
      <c r="P232" s="382"/>
      <c r="Q232" s="379"/>
      <c r="R232" s="382"/>
      <c r="S232" s="379"/>
      <c r="T232" s="307"/>
      <c r="U232" s="314"/>
      <c r="V232" s="314"/>
      <c r="W232" s="314"/>
      <c r="X232" s="314"/>
      <c r="Y232" s="314"/>
      <c r="Z232" s="314"/>
      <c r="AA232" s="314"/>
      <c r="AB232" s="314"/>
      <c r="AC232" s="314"/>
      <c r="AD232" s="314"/>
      <c r="AE232" s="314"/>
      <c r="AF232" s="314"/>
      <c r="AG232" s="314"/>
    </row>
    <row r="233" spans="1:33" ht="39.75" customHeight="1">
      <c r="A233" s="307"/>
      <c r="B233" s="375"/>
      <c r="C233" s="375"/>
      <c r="D233" s="375"/>
      <c r="E233" s="386"/>
      <c r="F233" s="375"/>
      <c r="G233" s="379"/>
      <c r="H233" s="385"/>
      <c r="I233" s="379"/>
      <c r="J233" s="382"/>
      <c r="K233" s="379"/>
      <c r="L233" s="382"/>
      <c r="M233" s="379"/>
      <c r="N233" s="382"/>
      <c r="O233" s="379"/>
      <c r="P233" s="382"/>
      <c r="Q233" s="379"/>
      <c r="R233" s="382"/>
      <c r="S233" s="379"/>
      <c r="T233" s="307"/>
      <c r="U233" s="314"/>
      <c r="V233" s="314"/>
      <c r="W233" s="314"/>
      <c r="X233" s="314"/>
      <c r="Y233" s="314"/>
      <c r="Z233" s="314"/>
      <c r="AA233" s="314"/>
      <c r="AB233" s="314"/>
      <c r="AC233" s="314"/>
      <c r="AD233" s="314"/>
      <c r="AE233" s="314"/>
      <c r="AF233" s="314"/>
      <c r="AG233" s="314"/>
    </row>
    <row r="234" spans="1:33" ht="39.75" customHeight="1">
      <c r="A234" s="307"/>
      <c r="B234" s="375"/>
      <c r="C234" s="375"/>
      <c r="D234" s="375"/>
      <c r="E234" s="386"/>
      <c r="F234" s="375"/>
      <c r="G234" s="379"/>
      <c r="H234" s="385"/>
      <c r="I234" s="379"/>
      <c r="J234" s="382"/>
      <c r="K234" s="379"/>
      <c r="L234" s="382"/>
      <c r="M234" s="379"/>
      <c r="N234" s="382"/>
      <c r="O234" s="379"/>
      <c r="P234" s="382"/>
      <c r="Q234" s="379"/>
      <c r="R234" s="382"/>
      <c r="S234" s="379"/>
      <c r="T234" s="307"/>
      <c r="U234" s="314"/>
      <c r="V234" s="314"/>
      <c r="W234" s="314"/>
      <c r="X234" s="314"/>
      <c r="Y234" s="314"/>
      <c r="Z234" s="314"/>
      <c r="AA234" s="314"/>
      <c r="AB234" s="314"/>
      <c r="AC234" s="314"/>
      <c r="AD234" s="314"/>
      <c r="AE234" s="314"/>
      <c r="AF234" s="314"/>
      <c r="AG234" s="314"/>
    </row>
    <row r="235" spans="1:33" ht="39.75" customHeight="1">
      <c r="A235" s="307"/>
      <c r="B235" s="375"/>
      <c r="C235" s="375"/>
      <c r="D235" s="375"/>
      <c r="E235" s="386"/>
      <c r="F235" s="375"/>
      <c r="G235" s="379"/>
      <c r="H235" s="385"/>
      <c r="I235" s="379"/>
      <c r="J235" s="382"/>
      <c r="K235" s="379"/>
      <c r="L235" s="382"/>
      <c r="M235" s="379"/>
      <c r="N235" s="382"/>
      <c r="O235" s="379"/>
      <c r="P235" s="382"/>
      <c r="Q235" s="379"/>
      <c r="R235" s="382"/>
      <c r="S235" s="379"/>
      <c r="T235" s="307"/>
      <c r="U235" s="314"/>
      <c r="V235" s="314"/>
      <c r="W235" s="314"/>
      <c r="X235" s="314"/>
      <c r="Y235" s="314"/>
      <c r="Z235" s="314"/>
      <c r="AA235" s="314"/>
      <c r="AB235" s="314"/>
      <c r="AC235" s="314"/>
      <c r="AD235" s="314"/>
      <c r="AE235" s="314"/>
      <c r="AF235" s="314"/>
      <c r="AG235" s="314"/>
    </row>
    <row r="236" spans="1:33" ht="39.75" customHeight="1">
      <c r="A236" s="307"/>
      <c r="B236" s="375"/>
      <c r="C236" s="375"/>
      <c r="D236" s="375"/>
      <c r="E236" s="386"/>
      <c r="F236" s="375"/>
      <c r="G236" s="379"/>
      <c r="H236" s="385"/>
      <c r="I236" s="379"/>
      <c r="J236" s="382"/>
      <c r="K236" s="379"/>
      <c r="L236" s="382"/>
      <c r="M236" s="379"/>
      <c r="N236" s="382"/>
      <c r="O236" s="379"/>
      <c r="P236" s="382"/>
      <c r="Q236" s="379"/>
      <c r="R236" s="382"/>
      <c r="S236" s="379"/>
      <c r="T236" s="307"/>
      <c r="U236" s="314"/>
      <c r="V236" s="314"/>
      <c r="W236" s="314"/>
      <c r="X236" s="314"/>
      <c r="Y236" s="314"/>
      <c r="Z236" s="314"/>
      <c r="AA236" s="314"/>
      <c r="AB236" s="314"/>
      <c r="AC236" s="314"/>
      <c r="AD236" s="314"/>
      <c r="AE236" s="314"/>
      <c r="AF236" s="314"/>
      <c r="AG236" s="314"/>
    </row>
    <row r="237" spans="1:33" ht="39.75" customHeight="1">
      <c r="A237" s="307"/>
      <c r="B237" s="375"/>
      <c r="C237" s="375"/>
      <c r="D237" s="375"/>
      <c r="E237" s="386"/>
      <c r="F237" s="375"/>
      <c r="G237" s="379"/>
      <c r="H237" s="385"/>
      <c r="I237" s="379"/>
      <c r="J237" s="382"/>
      <c r="K237" s="379"/>
      <c r="L237" s="382"/>
      <c r="M237" s="379"/>
      <c r="N237" s="382"/>
      <c r="O237" s="379"/>
      <c r="P237" s="382"/>
      <c r="Q237" s="379"/>
      <c r="R237" s="382"/>
      <c r="S237" s="379"/>
      <c r="T237" s="307"/>
      <c r="U237" s="314"/>
      <c r="V237" s="314"/>
      <c r="W237" s="314"/>
      <c r="X237" s="314"/>
      <c r="Y237" s="314"/>
      <c r="Z237" s="314"/>
      <c r="AA237" s="314"/>
      <c r="AB237" s="314"/>
      <c r="AC237" s="314"/>
      <c r="AD237" s="314"/>
      <c r="AE237" s="314"/>
      <c r="AF237" s="314"/>
      <c r="AG237" s="314"/>
    </row>
    <row r="238" spans="1:33" ht="39.75" customHeight="1">
      <c r="A238" s="307"/>
      <c r="B238" s="375"/>
      <c r="C238" s="375"/>
      <c r="D238" s="375"/>
      <c r="E238" s="386"/>
      <c r="F238" s="375"/>
      <c r="G238" s="379"/>
      <c r="H238" s="385"/>
      <c r="I238" s="379"/>
      <c r="J238" s="382"/>
      <c r="K238" s="379"/>
      <c r="L238" s="382"/>
      <c r="M238" s="379"/>
      <c r="N238" s="382"/>
      <c r="O238" s="379"/>
      <c r="P238" s="382"/>
      <c r="Q238" s="379"/>
      <c r="R238" s="382"/>
      <c r="S238" s="379"/>
      <c r="T238" s="307"/>
      <c r="U238" s="314"/>
      <c r="V238" s="314"/>
      <c r="W238" s="314"/>
      <c r="X238" s="314"/>
      <c r="Y238" s="314"/>
      <c r="Z238" s="314"/>
      <c r="AA238" s="314"/>
      <c r="AB238" s="314"/>
      <c r="AC238" s="314"/>
      <c r="AD238" s="314"/>
      <c r="AE238" s="314"/>
      <c r="AF238" s="314"/>
      <c r="AG238" s="314"/>
    </row>
    <row r="239" spans="1:33" ht="39.75" customHeight="1">
      <c r="A239" s="307"/>
      <c r="B239" s="375"/>
      <c r="C239" s="375"/>
      <c r="D239" s="375"/>
      <c r="E239" s="386"/>
      <c r="F239" s="375"/>
      <c r="G239" s="379"/>
      <c r="H239" s="385"/>
      <c r="I239" s="379"/>
      <c r="J239" s="382"/>
      <c r="K239" s="379"/>
      <c r="L239" s="382"/>
      <c r="M239" s="379"/>
      <c r="N239" s="382"/>
      <c r="O239" s="379"/>
      <c r="P239" s="382"/>
      <c r="Q239" s="379"/>
      <c r="R239" s="382"/>
      <c r="S239" s="379"/>
      <c r="T239" s="307"/>
      <c r="U239" s="314"/>
      <c r="V239" s="314"/>
      <c r="W239" s="314"/>
      <c r="X239" s="314"/>
      <c r="Y239" s="314"/>
      <c r="Z239" s="314"/>
      <c r="AA239" s="314"/>
      <c r="AB239" s="314"/>
      <c r="AC239" s="314"/>
      <c r="AD239" s="314"/>
      <c r="AE239" s="314"/>
      <c r="AF239" s="314"/>
      <c r="AG239" s="314"/>
    </row>
    <row r="240" spans="1:33" ht="39.75" customHeight="1">
      <c r="A240" s="307"/>
      <c r="B240" s="375"/>
      <c r="C240" s="375"/>
      <c r="D240" s="375"/>
      <c r="E240" s="386"/>
      <c r="F240" s="375"/>
      <c r="G240" s="379"/>
      <c r="H240" s="385"/>
      <c r="I240" s="379"/>
      <c r="J240" s="382"/>
      <c r="K240" s="379"/>
      <c r="L240" s="382"/>
      <c r="M240" s="379"/>
      <c r="N240" s="382"/>
      <c r="O240" s="379"/>
      <c r="P240" s="382"/>
      <c r="Q240" s="379"/>
      <c r="R240" s="382"/>
      <c r="S240" s="379"/>
      <c r="T240" s="307"/>
      <c r="U240" s="314"/>
      <c r="V240" s="314"/>
      <c r="W240" s="314"/>
      <c r="X240" s="314"/>
      <c r="Y240" s="314"/>
      <c r="Z240" s="314"/>
      <c r="AA240" s="314"/>
      <c r="AB240" s="314"/>
      <c r="AC240" s="314"/>
      <c r="AD240" s="314"/>
      <c r="AE240" s="314"/>
      <c r="AF240" s="314"/>
      <c r="AG240" s="314"/>
    </row>
    <row r="241" spans="1:33" ht="39.75" customHeight="1">
      <c r="A241" s="307"/>
      <c r="B241" s="375"/>
      <c r="C241" s="375"/>
      <c r="D241" s="375"/>
      <c r="E241" s="386"/>
      <c r="F241" s="375"/>
      <c r="G241" s="379"/>
      <c r="H241" s="385"/>
      <c r="I241" s="379"/>
      <c r="J241" s="382"/>
      <c r="K241" s="379"/>
      <c r="L241" s="382"/>
      <c r="M241" s="379"/>
      <c r="N241" s="382"/>
      <c r="O241" s="379"/>
      <c r="P241" s="382"/>
      <c r="Q241" s="379"/>
      <c r="R241" s="382"/>
      <c r="S241" s="379"/>
      <c r="T241" s="307"/>
      <c r="U241" s="314"/>
      <c r="V241" s="314"/>
      <c r="W241" s="314"/>
      <c r="X241" s="314"/>
      <c r="Y241" s="314"/>
      <c r="Z241" s="314"/>
      <c r="AA241" s="314"/>
      <c r="AB241" s="314"/>
      <c r="AC241" s="314"/>
      <c r="AD241" s="314"/>
      <c r="AE241" s="314"/>
      <c r="AF241" s="314"/>
      <c r="AG241" s="314"/>
    </row>
    <row r="242" spans="1:33" ht="39.75" customHeight="1">
      <c r="A242" s="307"/>
      <c r="B242" s="375"/>
      <c r="C242" s="375"/>
      <c r="D242" s="375"/>
      <c r="E242" s="386"/>
      <c r="F242" s="375"/>
      <c r="G242" s="379"/>
      <c r="H242" s="385"/>
      <c r="I242" s="379"/>
      <c r="J242" s="382"/>
      <c r="K242" s="379"/>
      <c r="L242" s="382"/>
      <c r="M242" s="379"/>
      <c r="N242" s="382"/>
      <c r="O242" s="379"/>
      <c r="P242" s="382"/>
      <c r="Q242" s="379"/>
      <c r="R242" s="382"/>
      <c r="S242" s="379"/>
      <c r="T242" s="307"/>
      <c r="U242" s="314"/>
      <c r="V242" s="314"/>
      <c r="W242" s="314"/>
      <c r="X242" s="314"/>
      <c r="Y242" s="314"/>
      <c r="Z242" s="314"/>
      <c r="AA242" s="314"/>
      <c r="AB242" s="314"/>
      <c r="AC242" s="314"/>
      <c r="AD242" s="314"/>
      <c r="AE242" s="314"/>
      <c r="AF242" s="314"/>
      <c r="AG242" s="314"/>
    </row>
    <row r="243" spans="1:33" ht="39.75" customHeight="1">
      <c r="A243" s="307"/>
      <c r="B243" s="375"/>
      <c r="C243" s="375"/>
      <c r="D243" s="375"/>
      <c r="E243" s="386"/>
      <c r="F243" s="375"/>
      <c r="G243" s="379"/>
      <c r="H243" s="385"/>
      <c r="I243" s="379"/>
      <c r="J243" s="382"/>
      <c r="K243" s="379"/>
      <c r="L243" s="382"/>
      <c r="M243" s="379"/>
      <c r="N243" s="382"/>
      <c r="O243" s="379"/>
      <c r="P243" s="382"/>
      <c r="Q243" s="379"/>
      <c r="R243" s="382"/>
      <c r="S243" s="379"/>
      <c r="T243" s="307"/>
      <c r="U243" s="314"/>
      <c r="V243" s="314"/>
      <c r="W243" s="314"/>
      <c r="X243" s="314"/>
      <c r="Y243" s="314"/>
      <c r="Z243" s="314"/>
      <c r="AA243" s="314"/>
      <c r="AB243" s="314"/>
      <c r="AC243" s="314"/>
      <c r="AD243" s="314"/>
      <c r="AE243" s="314"/>
      <c r="AF243" s="314"/>
      <c r="AG243" s="314"/>
    </row>
    <row r="244" spans="1:33" ht="39.75" customHeight="1">
      <c r="A244" s="307"/>
      <c r="B244" s="375"/>
      <c r="C244" s="375"/>
      <c r="D244" s="375"/>
      <c r="E244" s="386"/>
      <c r="F244" s="375"/>
      <c r="G244" s="379"/>
      <c r="H244" s="385"/>
      <c r="I244" s="379"/>
      <c r="J244" s="382"/>
      <c r="K244" s="379"/>
      <c r="L244" s="382"/>
      <c r="M244" s="379"/>
      <c r="N244" s="382"/>
      <c r="O244" s="379"/>
      <c r="P244" s="382"/>
      <c r="Q244" s="379"/>
      <c r="R244" s="382"/>
      <c r="S244" s="379"/>
      <c r="T244" s="307"/>
      <c r="U244" s="314"/>
      <c r="V244" s="314"/>
      <c r="W244" s="314"/>
      <c r="X244" s="314"/>
      <c r="Y244" s="314"/>
      <c r="Z244" s="314"/>
      <c r="AA244" s="314"/>
      <c r="AB244" s="314"/>
      <c r="AC244" s="314"/>
      <c r="AD244" s="314"/>
      <c r="AE244" s="314"/>
      <c r="AF244" s="314"/>
      <c r="AG244" s="314"/>
    </row>
    <row r="245" spans="1:33" ht="39.75" customHeight="1">
      <c r="A245" s="307"/>
      <c r="B245" s="375"/>
      <c r="C245" s="375"/>
      <c r="D245" s="375"/>
      <c r="E245" s="386"/>
      <c r="F245" s="375"/>
      <c r="G245" s="379"/>
      <c r="H245" s="385"/>
      <c r="I245" s="379"/>
      <c r="J245" s="382"/>
      <c r="K245" s="379"/>
      <c r="L245" s="382"/>
      <c r="M245" s="379"/>
      <c r="N245" s="382"/>
      <c r="O245" s="379"/>
      <c r="P245" s="382"/>
      <c r="Q245" s="379"/>
      <c r="R245" s="382"/>
      <c r="S245" s="379"/>
      <c r="T245" s="307"/>
      <c r="U245" s="314"/>
      <c r="V245" s="314"/>
      <c r="W245" s="314"/>
      <c r="X245" s="314"/>
      <c r="Y245" s="314"/>
      <c r="Z245" s="314"/>
      <c r="AA245" s="314"/>
      <c r="AB245" s="314"/>
      <c r="AC245" s="314"/>
      <c r="AD245" s="314"/>
      <c r="AE245" s="314"/>
      <c r="AF245" s="314"/>
      <c r="AG245" s="314"/>
    </row>
    <row r="246" spans="1:33" ht="39.75" customHeight="1">
      <c r="A246" s="307"/>
      <c r="B246" s="375"/>
      <c r="C246" s="375"/>
      <c r="D246" s="375"/>
      <c r="E246" s="386"/>
      <c r="F246" s="375"/>
      <c r="G246" s="379"/>
      <c r="H246" s="385"/>
      <c r="I246" s="379"/>
      <c r="J246" s="382"/>
      <c r="K246" s="379"/>
      <c r="L246" s="382"/>
      <c r="M246" s="379"/>
      <c r="N246" s="382"/>
      <c r="O246" s="379"/>
      <c r="P246" s="382"/>
      <c r="Q246" s="379"/>
      <c r="R246" s="382"/>
      <c r="S246" s="379"/>
      <c r="T246" s="307"/>
      <c r="U246" s="314"/>
      <c r="V246" s="314"/>
      <c r="W246" s="314"/>
      <c r="X246" s="314"/>
      <c r="Y246" s="314"/>
      <c r="Z246" s="314"/>
      <c r="AA246" s="314"/>
      <c r="AB246" s="314"/>
      <c r="AC246" s="314"/>
      <c r="AD246" s="314"/>
      <c r="AE246" s="314"/>
      <c r="AF246" s="314"/>
      <c r="AG246" s="314"/>
    </row>
    <row r="247" spans="1:33" ht="39.75" customHeight="1">
      <c r="A247" s="307"/>
      <c r="B247" s="375"/>
      <c r="C247" s="375"/>
      <c r="D247" s="375"/>
      <c r="E247" s="386"/>
      <c r="F247" s="375"/>
      <c r="G247" s="379"/>
      <c r="H247" s="385"/>
      <c r="I247" s="379"/>
      <c r="J247" s="382"/>
      <c r="K247" s="379"/>
      <c r="L247" s="382"/>
      <c r="M247" s="379"/>
      <c r="N247" s="382"/>
      <c r="O247" s="379"/>
      <c r="P247" s="382"/>
      <c r="Q247" s="379"/>
      <c r="R247" s="382"/>
      <c r="S247" s="379"/>
      <c r="T247" s="307"/>
      <c r="U247" s="314"/>
      <c r="V247" s="314"/>
      <c r="W247" s="314"/>
      <c r="X247" s="314"/>
      <c r="Y247" s="314"/>
      <c r="Z247" s="314"/>
      <c r="AA247" s="314"/>
      <c r="AB247" s="314"/>
      <c r="AC247" s="314"/>
      <c r="AD247" s="314"/>
      <c r="AE247" s="314"/>
      <c r="AF247" s="314"/>
      <c r="AG247" s="314"/>
    </row>
    <row r="248" spans="1:33" ht="39.75" customHeight="1">
      <c r="A248" s="307"/>
      <c r="B248" s="375"/>
      <c r="C248" s="375"/>
      <c r="D248" s="375"/>
      <c r="E248" s="386"/>
      <c r="F248" s="375"/>
      <c r="G248" s="379"/>
      <c r="H248" s="385"/>
      <c r="I248" s="379"/>
      <c r="J248" s="382"/>
      <c r="K248" s="379"/>
      <c r="L248" s="382"/>
      <c r="M248" s="379"/>
      <c r="N248" s="382"/>
      <c r="O248" s="379"/>
      <c r="P248" s="382"/>
      <c r="Q248" s="379"/>
      <c r="R248" s="382"/>
      <c r="S248" s="379"/>
      <c r="T248" s="307"/>
      <c r="U248" s="314"/>
      <c r="V248" s="314"/>
      <c r="W248" s="314"/>
      <c r="X248" s="314"/>
      <c r="Y248" s="314"/>
      <c r="Z248" s="314"/>
      <c r="AA248" s="314"/>
      <c r="AB248" s="314"/>
      <c r="AC248" s="314"/>
      <c r="AD248" s="314"/>
      <c r="AE248" s="314"/>
      <c r="AF248" s="314"/>
      <c r="AG248" s="314"/>
    </row>
    <row r="249" spans="1:33" ht="39.75" customHeight="1">
      <c r="A249" s="307"/>
      <c r="B249" s="375"/>
      <c r="C249" s="375"/>
      <c r="D249" s="375"/>
      <c r="E249" s="386"/>
      <c r="F249" s="375"/>
      <c r="G249" s="379"/>
      <c r="H249" s="385"/>
      <c r="I249" s="379"/>
      <c r="J249" s="382"/>
      <c r="K249" s="379"/>
      <c r="L249" s="382"/>
      <c r="M249" s="379"/>
      <c r="N249" s="382"/>
      <c r="O249" s="379"/>
      <c r="P249" s="382"/>
      <c r="Q249" s="379"/>
      <c r="R249" s="382"/>
      <c r="S249" s="379"/>
      <c r="T249" s="307"/>
      <c r="U249" s="314"/>
      <c r="V249" s="314"/>
      <c r="W249" s="314"/>
      <c r="X249" s="314"/>
      <c r="Y249" s="314"/>
      <c r="Z249" s="314"/>
      <c r="AA249" s="314"/>
      <c r="AB249" s="314"/>
      <c r="AC249" s="314"/>
      <c r="AD249" s="314"/>
      <c r="AE249" s="314"/>
      <c r="AF249" s="314"/>
      <c r="AG249" s="314"/>
    </row>
    <row r="250" spans="1:33" ht="39.75" customHeight="1">
      <c r="A250" s="307"/>
      <c r="B250" s="375"/>
      <c r="C250" s="375"/>
      <c r="D250" s="375"/>
      <c r="E250" s="386"/>
      <c r="F250" s="375"/>
      <c r="G250" s="379"/>
      <c r="H250" s="385"/>
      <c r="I250" s="379"/>
      <c r="J250" s="382"/>
      <c r="K250" s="379"/>
      <c r="L250" s="382"/>
      <c r="M250" s="379"/>
      <c r="N250" s="382"/>
      <c r="O250" s="379"/>
      <c r="P250" s="382"/>
      <c r="Q250" s="379"/>
      <c r="R250" s="382"/>
      <c r="S250" s="379"/>
      <c r="T250" s="307"/>
      <c r="U250" s="314"/>
      <c r="V250" s="314"/>
      <c r="W250" s="314"/>
      <c r="X250" s="314"/>
      <c r="Y250" s="314"/>
      <c r="Z250" s="314"/>
      <c r="AA250" s="314"/>
      <c r="AB250" s="314"/>
      <c r="AC250" s="314"/>
      <c r="AD250" s="314"/>
      <c r="AE250" s="314"/>
      <c r="AF250" s="314"/>
      <c r="AG250" s="314"/>
    </row>
    <row r="251" spans="1:33" ht="39.75" customHeight="1">
      <c r="A251" s="307"/>
      <c r="B251" s="375"/>
      <c r="C251" s="375"/>
      <c r="D251" s="375"/>
      <c r="E251" s="386"/>
      <c r="F251" s="375"/>
      <c r="G251" s="379"/>
      <c r="H251" s="385"/>
      <c r="I251" s="379"/>
      <c r="J251" s="382"/>
      <c r="K251" s="379"/>
      <c r="L251" s="382"/>
      <c r="M251" s="379"/>
      <c r="N251" s="382"/>
      <c r="O251" s="379"/>
      <c r="P251" s="382"/>
      <c r="Q251" s="379"/>
      <c r="R251" s="382"/>
      <c r="S251" s="379"/>
      <c r="T251" s="307"/>
      <c r="U251" s="314"/>
      <c r="V251" s="314"/>
      <c r="W251" s="314"/>
      <c r="X251" s="314"/>
      <c r="Y251" s="314"/>
      <c r="Z251" s="314"/>
      <c r="AA251" s="314"/>
      <c r="AB251" s="314"/>
      <c r="AC251" s="314"/>
      <c r="AD251" s="314"/>
      <c r="AE251" s="314"/>
      <c r="AF251" s="314"/>
      <c r="AG251" s="314"/>
    </row>
    <row r="252" spans="1:33" ht="39.75" customHeight="1">
      <c r="A252" s="307"/>
      <c r="B252" s="375"/>
      <c r="C252" s="375"/>
      <c r="D252" s="375"/>
      <c r="E252" s="386"/>
      <c r="F252" s="375"/>
      <c r="G252" s="379"/>
      <c r="H252" s="385"/>
      <c r="I252" s="379"/>
      <c r="J252" s="382"/>
      <c r="K252" s="379"/>
      <c r="L252" s="382"/>
      <c r="M252" s="379"/>
      <c r="N252" s="382"/>
      <c r="O252" s="379"/>
      <c r="P252" s="382"/>
      <c r="Q252" s="379"/>
      <c r="R252" s="382"/>
      <c r="S252" s="379"/>
      <c r="T252" s="307"/>
      <c r="U252" s="314"/>
      <c r="V252" s="314"/>
      <c r="W252" s="314"/>
      <c r="X252" s="314"/>
      <c r="Y252" s="314"/>
      <c r="Z252" s="314"/>
      <c r="AA252" s="314"/>
      <c r="AB252" s="314"/>
      <c r="AC252" s="314"/>
      <c r="AD252" s="314"/>
      <c r="AE252" s="314"/>
      <c r="AF252" s="314"/>
      <c r="AG252" s="314"/>
    </row>
    <row r="253" spans="1:33" ht="39.75" customHeight="1">
      <c r="A253" s="307"/>
      <c r="B253" s="375"/>
      <c r="C253" s="375"/>
      <c r="D253" s="375"/>
      <c r="E253" s="386"/>
      <c r="F253" s="375"/>
      <c r="G253" s="379"/>
      <c r="H253" s="385"/>
      <c r="I253" s="379"/>
      <c r="J253" s="382"/>
      <c r="K253" s="379"/>
      <c r="L253" s="382"/>
      <c r="M253" s="379"/>
      <c r="N253" s="382"/>
      <c r="O253" s="379"/>
      <c r="P253" s="382"/>
      <c r="Q253" s="379"/>
      <c r="R253" s="382"/>
      <c r="S253" s="379"/>
      <c r="T253" s="307"/>
      <c r="U253" s="314"/>
      <c r="V253" s="314"/>
      <c r="W253" s="314"/>
      <c r="X253" s="314"/>
      <c r="Y253" s="314"/>
      <c r="Z253" s="314"/>
      <c r="AA253" s="314"/>
      <c r="AB253" s="314"/>
      <c r="AC253" s="314"/>
      <c r="AD253" s="314"/>
      <c r="AE253" s="314"/>
      <c r="AF253" s="314"/>
      <c r="AG253" s="314"/>
    </row>
    <row r="254" spans="1:33" ht="39.75" customHeight="1">
      <c r="A254" s="307"/>
      <c r="B254" s="375"/>
      <c r="C254" s="375"/>
      <c r="D254" s="375"/>
      <c r="E254" s="386"/>
      <c r="F254" s="375"/>
      <c r="G254" s="379"/>
      <c r="H254" s="385"/>
      <c r="I254" s="379"/>
      <c r="J254" s="382"/>
      <c r="K254" s="379"/>
      <c r="L254" s="382"/>
      <c r="M254" s="379"/>
      <c r="N254" s="382"/>
      <c r="O254" s="379"/>
      <c r="P254" s="382"/>
      <c r="Q254" s="379"/>
      <c r="R254" s="382"/>
      <c r="S254" s="379"/>
      <c r="T254" s="307"/>
      <c r="U254" s="314"/>
      <c r="V254" s="314"/>
      <c r="W254" s="314"/>
      <c r="X254" s="314"/>
      <c r="Y254" s="314"/>
      <c r="Z254" s="314"/>
      <c r="AA254" s="314"/>
      <c r="AB254" s="314"/>
      <c r="AC254" s="314"/>
      <c r="AD254" s="314"/>
      <c r="AE254" s="314"/>
      <c r="AF254" s="314"/>
      <c r="AG254" s="314"/>
    </row>
    <row r="255" spans="1:33" ht="39.75" customHeight="1">
      <c r="A255" s="307"/>
      <c r="B255" s="375"/>
      <c r="C255" s="375"/>
      <c r="D255" s="375"/>
      <c r="E255" s="386"/>
      <c r="F255" s="375"/>
      <c r="G255" s="379"/>
      <c r="H255" s="385"/>
      <c r="I255" s="379"/>
      <c r="J255" s="382"/>
      <c r="K255" s="379"/>
      <c r="L255" s="382"/>
      <c r="M255" s="379"/>
      <c r="N255" s="382"/>
      <c r="O255" s="379"/>
      <c r="P255" s="382"/>
      <c r="Q255" s="379"/>
      <c r="R255" s="382"/>
      <c r="S255" s="379"/>
      <c r="T255" s="307"/>
      <c r="U255" s="314"/>
      <c r="V255" s="314"/>
      <c r="W255" s="314"/>
      <c r="X255" s="314"/>
      <c r="Y255" s="314"/>
      <c r="Z255" s="314"/>
      <c r="AA255" s="314"/>
      <c r="AB255" s="314"/>
      <c r="AC255" s="314"/>
      <c r="AD255" s="314"/>
      <c r="AE255" s="314"/>
      <c r="AF255" s="314"/>
      <c r="AG255" s="314"/>
    </row>
    <row r="256" spans="1:33" ht="39.75" customHeight="1">
      <c r="A256" s="307"/>
      <c r="B256" s="375"/>
      <c r="C256" s="375"/>
      <c r="D256" s="375"/>
      <c r="E256" s="386"/>
      <c r="F256" s="375"/>
      <c r="G256" s="379"/>
      <c r="H256" s="385"/>
      <c r="I256" s="379"/>
      <c r="J256" s="382"/>
      <c r="K256" s="379"/>
      <c r="L256" s="382"/>
      <c r="M256" s="379"/>
      <c r="N256" s="382"/>
      <c r="O256" s="379"/>
      <c r="P256" s="382"/>
      <c r="Q256" s="379"/>
      <c r="R256" s="382"/>
      <c r="S256" s="379"/>
      <c r="T256" s="307"/>
      <c r="U256" s="314"/>
      <c r="V256" s="314"/>
      <c r="W256" s="314"/>
      <c r="X256" s="314"/>
      <c r="Y256" s="314"/>
      <c r="Z256" s="314"/>
      <c r="AA256" s="314"/>
      <c r="AB256" s="314"/>
      <c r="AC256" s="314"/>
      <c r="AD256" s="314"/>
      <c r="AE256" s="314"/>
      <c r="AF256" s="314"/>
      <c r="AG256" s="314"/>
    </row>
    <row r="257" spans="1:33" ht="39.75" customHeight="1">
      <c r="A257" s="307"/>
      <c r="B257" s="375"/>
      <c r="C257" s="375"/>
      <c r="D257" s="375"/>
      <c r="E257" s="386"/>
      <c r="F257" s="375"/>
      <c r="G257" s="379"/>
      <c r="H257" s="385"/>
      <c r="I257" s="379"/>
      <c r="J257" s="382"/>
      <c r="K257" s="379"/>
      <c r="L257" s="382"/>
      <c r="M257" s="379"/>
      <c r="N257" s="382"/>
      <c r="O257" s="379"/>
      <c r="P257" s="382"/>
      <c r="Q257" s="379"/>
      <c r="R257" s="382"/>
      <c r="S257" s="379"/>
      <c r="T257" s="307"/>
      <c r="U257" s="314"/>
      <c r="V257" s="314"/>
      <c r="W257" s="314"/>
      <c r="X257" s="314"/>
      <c r="Y257" s="314"/>
      <c r="Z257" s="314"/>
      <c r="AA257" s="314"/>
      <c r="AB257" s="314"/>
      <c r="AC257" s="314"/>
      <c r="AD257" s="314"/>
      <c r="AE257" s="314"/>
      <c r="AF257" s="314"/>
      <c r="AG257" s="314"/>
    </row>
    <row r="258" spans="1:33" ht="39.75" customHeight="1">
      <c r="A258" s="307"/>
      <c r="B258" s="375"/>
      <c r="C258" s="375"/>
      <c r="D258" s="375"/>
      <c r="E258" s="386"/>
      <c r="F258" s="375"/>
      <c r="G258" s="379"/>
      <c r="H258" s="385"/>
      <c r="I258" s="379"/>
      <c r="J258" s="382"/>
      <c r="K258" s="379"/>
      <c r="L258" s="382"/>
      <c r="M258" s="379"/>
      <c r="N258" s="382"/>
      <c r="O258" s="379"/>
      <c r="P258" s="382"/>
      <c r="Q258" s="379"/>
      <c r="R258" s="382"/>
      <c r="S258" s="379"/>
      <c r="T258" s="307"/>
      <c r="U258" s="314"/>
      <c r="V258" s="314"/>
      <c r="W258" s="314"/>
      <c r="X258" s="314"/>
      <c r="Y258" s="314"/>
      <c r="Z258" s="314"/>
      <c r="AA258" s="314"/>
      <c r="AB258" s="314"/>
      <c r="AC258" s="314"/>
      <c r="AD258" s="314"/>
      <c r="AE258" s="314"/>
      <c r="AF258" s="314"/>
      <c r="AG258" s="314"/>
    </row>
    <row r="259" spans="1:33" ht="39.75" customHeight="1">
      <c r="A259" s="307"/>
      <c r="B259" s="375"/>
      <c r="C259" s="375"/>
      <c r="D259" s="375"/>
      <c r="E259" s="386"/>
      <c r="F259" s="375"/>
      <c r="G259" s="379"/>
      <c r="H259" s="385"/>
      <c r="I259" s="379"/>
      <c r="J259" s="382"/>
      <c r="K259" s="379"/>
      <c r="L259" s="382"/>
      <c r="M259" s="379"/>
      <c r="N259" s="382"/>
      <c r="O259" s="379"/>
      <c r="P259" s="382"/>
      <c r="Q259" s="379"/>
      <c r="R259" s="382"/>
      <c r="S259" s="379"/>
      <c r="T259" s="307"/>
      <c r="U259" s="314"/>
      <c r="V259" s="314"/>
      <c r="W259" s="314"/>
      <c r="X259" s="314"/>
      <c r="Y259" s="314"/>
      <c r="Z259" s="314"/>
      <c r="AA259" s="314"/>
      <c r="AB259" s="314"/>
      <c r="AC259" s="314"/>
      <c r="AD259" s="314"/>
      <c r="AE259" s="314"/>
      <c r="AF259" s="314"/>
      <c r="AG259" s="314"/>
    </row>
    <row r="260" spans="1:33" ht="39.75" customHeight="1">
      <c r="A260" s="307"/>
      <c r="B260" s="375"/>
      <c r="C260" s="375"/>
      <c r="D260" s="375"/>
      <c r="E260" s="386"/>
      <c r="F260" s="375"/>
      <c r="G260" s="379"/>
      <c r="H260" s="385"/>
      <c r="I260" s="379"/>
      <c r="J260" s="382"/>
      <c r="K260" s="379"/>
      <c r="L260" s="382"/>
      <c r="M260" s="379"/>
      <c r="N260" s="382"/>
      <c r="O260" s="379"/>
      <c r="P260" s="382"/>
      <c r="Q260" s="379"/>
      <c r="R260" s="382"/>
      <c r="S260" s="379"/>
      <c r="T260" s="307"/>
      <c r="U260" s="314"/>
      <c r="V260" s="314"/>
      <c r="W260" s="314"/>
      <c r="X260" s="314"/>
      <c r="Y260" s="314"/>
      <c r="Z260" s="314"/>
      <c r="AA260" s="314"/>
      <c r="AB260" s="314"/>
      <c r="AC260" s="314"/>
      <c r="AD260" s="314"/>
      <c r="AE260" s="314"/>
      <c r="AF260" s="314"/>
      <c r="AG260" s="314"/>
    </row>
    <row r="261" spans="1:33" ht="39.75" customHeight="1">
      <c r="A261" s="307"/>
      <c r="B261" s="375"/>
      <c r="C261" s="375"/>
      <c r="D261" s="375"/>
      <c r="E261" s="386"/>
      <c r="F261" s="375"/>
      <c r="G261" s="379"/>
      <c r="H261" s="385"/>
      <c r="I261" s="379"/>
      <c r="J261" s="382"/>
      <c r="K261" s="379"/>
      <c r="L261" s="382"/>
      <c r="M261" s="379"/>
      <c r="N261" s="382"/>
      <c r="O261" s="379"/>
      <c r="P261" s="382"/>
      <c r="Q261" s="379"/>
      <c r="R261" s="382"/>
      <c r="S261" s="379"/>
      <c r="T261" s="307"/>
      <c r="U261" s="314"/>
      <c r="V261" s="314"/>
      <c r="W261" s="314"/>
      <c r="X261" s="314"/>
      <c r="Y261" s="314"/>
      <c r="Z261" s="314"/>
      <c r="AA261" s="314"/>
      <c r="AB261" s="314"/>
      <c r="AC261" s="314"/>
      <c r="AD261" s="314"/>
      <c r="AE261" s="314"/>
      <c r="AF261" s="314"/>
      <c r="AG261" s="314"/>
    </row>
    <row r="262" spans="1:33" ht="39.75" customHeight="1">
      <c r="A262" s="307"/>
      <c r="B262" s="375"/>
      <c r="C262" s="375"/>
      <c r="D262" s="375"/>
      <c r="E262" s="386"/>
      <c r="F262" s="375"/>
      <c r="G262" s="379"/>
      <c r="H262" s="385"/>
      <c r="I262" s="379"/>
      <c r="J262" s="382"/>
      <c r="K262" s="379"/>
      <c r="L262" s="382"/>
      <c r="M262" s="379"/>
      <c r="N262" s="382"/>
      <c r="O262" s="379"/>
      <c r="P262" s="382"/>
      <c r="Q262" s="379"/>
      <c r="R262" s="382"/>
      <c r="S262" s="379"/>
      <c r="T262" s="307"/>
      <c r="U262" s="314"/>
      <c r="V262" s="314"/>
      <c r="W262" s="314"/>
      <c r="X262" s="314"/>
      <c r="Y262" s="314"/>
      <c r="Z262" s="314"/>
      <c r="AA262" s="314"/>
      <c r="AB262" s="314"/>
      <c r="AC262" s="314"/>
      <c r="AD262" s="314"/>
      <c r="AE262" s="314"/>
      <c r="AF262" s="314"/>
      <c r="AG262" s="314"/>
    </row>
    <row r="263" spans="1:33" ht="39.75" customHeight="1">
      <c r="A263" s="307"/>
      <c r="B263" s="375"/>
      <c r="C263" s="375"/>
      <c r="D263" s="375"/>
      <c r="E263" s="386"/>
      <c r="F263" s="375"/>
      <c r="G263" s="379"/>
      <c r="H263" s="385"/>
      <c r="I263" s="379"/>
      <c r="J263" s="382"/>
      <c r="K263" s="379"/>
      <c r="L263" s="382"/>
      <c r="M263" s="379"/>
      <c r="N263" s="382"/>
      <c r="O263" s="379"/>
      <c r="P263" s="382"/>
      <c r="Q263" s="379"/>
      <c r="R263" s="382"/>
      <c r="S263" s="379"/>
      <c r="T263" s="307"/>
      <c r="U263" s="314"/>
      <c r="V263" s="314"/>
      <c r="W263" s="314"/>
      <c r="X263" s="314"/>
      <c r="Y263" s="314"/>
      <c r="Z263" s="314"/>
      <c r="AA263" s="314"/>
      <c r="AB263" s="314"/>
      <c r="AC263" s="314"/>
      <c r="AD263" s="314"/>
      <c r="AE263" s="314"/>
      <c r="AF263" s="314"/>
      <c r="AG263" s="314"/>
    </row>
    <row r="264" spans="1:33" ht="39.75" customHeight="1">
      <c r="A264" s="307"/>
      <c r="B264" s="375"/>
      <c r="C264" s="375"/>
      <c r="D264" s="375"/>
      <c r="E264" s="386"/>
      <c r="F264" s="375"/>
      <c r="G264" s="379"/>
      <c r="H264" s="385"/>
      <c r="I264" s="379"/>
      <c r="J264" s="382"/>
      <c r="K264" s="379"/>
      <c r="L264" s="382"/>
      <c r="M264" s="379"/>
      <c r="N264" s="382"/>
      <c r="O264" s="379"/>
      <c r="P264" s="382"/>
      <c r="Q264" s="379"/>
      <c r="R264" s="382"/>
      <c r="S264" s="379"/>
      <c r="T264" s="307"/>
      <c r="U264" s="314"/>
      <c r="V264" s="314"/>
      <c r="W264" s="314"/>
      <c r="X264" s="314"/>
      <c r="Y264" s="314"/>
      <c r="Z264" s="314"/>
      <c r="AA264" s="314"/>
      <c r="AB264" s="314"/>
      <c r="AC264" s="314"/>
      <c r="AD264" s="314"/>
      <c r="AE264" s="314"/>
      <c r="AF264" s="314"/>
      <c r="AG264" s="314"/>
    </row>
    <row r="265" spans="1:33" ht="39.75" customHeight="1">
      <c r="A265" s="307"/>
      <c r="B265" s="375"/>
      <c r="C265" s="375"/>
      <c r="D265" s="375"/>
      <c r="E265" s="386"/>
      <c r="F265" s="375"/>
      <c r="G265" s="379"/>
      <c r="H265" s="385"/>
      <c r="I265" s="379"/>
      <c r="J265" s="382"/>
      <c r="K265" s="379"/>
      <c r="L265" s="382"/>
      <c r="M265" s="379"/>
      <c r="N265" s="382"/>
      <c r="O265" s="379"/>
      <c r="P265" s="382"/>
      <c r="Q265" s="379"/>
      <c r="R265" s="382"/>
      <c r="S265" s="379"/>
      <c r="T265" s="307"/>
      <c r="U265" s="314"/>
      <c r="V265" s="314"/>
      <c r="W265" s="314"/>
      <c r="X265" s="314"/>
      <c r="Y265" s="314"/>
      <c r="Z265" s="314"/>
      <c r="AA265" s="314"/>
      <c r="AB265" s="314"/>
      <c r="AC265" s="314"/>
      <c r="AD265" s="314"/>
      <c r="AE265" s="314"/>
      <c r="AF265" s="314"/>
      <c r="AG265" s="314"/>
    </row>
    <row r="266" spans="1:33" ht="39.75" customHeight="1">
      <c r="A266" s="307"/>
      <c r="B266" s="375"/>
      <c r="C266" s="375"/>
      <c r="D266" s="375"/>
      <c r="E266" s="386"/>
      <c r="F266" s="375"/>
      <c r="G266" s="379"/>
      <c r="H266" s="385"/>
      <c r="I266" s="379"/>
      <c r="J266" s="382"/>
      <c r="K266" s="379"/>
      <c r="L266" s="382"/>
      <c r="M266" s="379"/>
      <c r="N266" s="382"/>
      <c r="O266" s="379"/>
      <c r="P266" s="382"/>
      <c r="Q266" s="379"/>
      <c r="R266" s="382"/>
      <c r="S266" s="379"/>
      <c r="T266" s="307"/>
      <c r="U266" s="314"/>
      <c r="V266" s="314"/>
      <c r="W266" s="314"/>
      <c r="X266" s="314"/>
      <c r="Y266" s="314"/>
      <c r="Z266" s="314"/>
      <c r="AA266" s="314"/>
      <c r="AB266" s="314"/>
      <c r="AC266" s="314"/>
      <c r="AD266" s="314"/>
      <c r="AE266" s="314"/>
      <c r="AF266" s="314"/>
      <c r="AG266" s="314"/>
    </row>
    <row r="267" spans="1:33" ht="39.75" customHeight="1">
      <c r="A267" s="307"/>
      <c r="B267" s="375"/>
      <c r="C267" s="375"/>
      <c r="D267" s="375"/>
      <c r="E267" s="386"/>
      <c r="F267" s="375"/>
      <c r="G267" s="379"/>
      <c r="H267" s="385"/>
      <c r="I267" s="379"/>
      <c r="J267" s="382"/>
      <c r="K267" s="379"/>
      <c r="L267" s="382"/>
      <c r="M267" s="379"/>
      <c r="N267" s="382"/>
      <c r="O267" s="379"/>
      <c r="P267" s="382"/>
      <c r="Q267" s="379"/>
      <c r="R267" s="382"/>
      <c r="S267" s="379"/>
      <c r="T267" s="307"/>
      <c r="U267" s="314"/>
      <c r="V267" s="314"/>
      <c r="W267" s="314"/>
      <c r="X267" s="314"/>
      <c r="Y267" s="314"/>
      <c r="Z267" s="314"/>
      <c r="AA267" s="314"/>
      <c r="AB267" s="314"/>
      <c r="AC267" s="314"/>
      <c r="AD267" s="314"/>
      <c r="AE267" s="314"/>
      <c r="AF267" s="314"/>
      <c r="AG267" s="314"/>
    </row>
    <row r="268" spans="1:33" ht="39.75" customHeight="1">
      <c r="A268" s="307"/>
      <c r="B268" s="375"/>
      <c r="C268" s="375"/>
      <c r="D268" s="375"/>
      <c r="E268" s="386"/>
      <c r="F268" s="375"/>
      <c r="G268" s="379"/>
      <c r="H268" s="385"/>
      <c r="I268" s="379"/>
      <c r="J268" s="382"/>
      <c r="K268" s="379"/>
      <c r="L268" s="382"/>
      <c r="M268" s="379"/>
      <c r="N268" s="382"/>
      <c r="O268" s="379"/>
      <c r="P268" s="382"/>
      <c r="Q268" s="379"/>
      <c r="R268" s="382"/>
      <c r="S268" s="379"/>
      <c r="T268" s="307"/>
      <c r="U268" s="314"/>
      <c r="V268" s="314"/>
      <c r="W268" s="314"/>
      <c r="X268" s="314"/>
      <c r="Y268" s="314"/>
      <c r="Z268" s="314"/>
      <c r="AA268" s="314"/>
      <c r="AB268" s="314"/>
      <c r="AC268" s="314"/>
      <c r="AD268" s="314"/>
      <c r="AE268" s="314"/>
      <c r="AF268" s="314"/>
      <c r="AG268" s="314"/>
    </row>
    <row r="269" spans="1:33" ht="39.75" customHeight="1">
      <c r="A269" s="307"/>
      <c r="B269" s="375"/>
      <c r="C269" s="375"/>
      <c r="D269" s="375"/>
      <c r="E269" s="386"/>
      <c r="F269" s="375"/>
      <c r="G269" s="379"/>
      <c r="H269" s="385"/>
      <c r="I269" s="379"/>
      <c r="J269" s="382"/>
      <c r="K269" s="379"/>
      <c r="L269" s="382"/>
      <c r="M269" s="379"/>
      <c r="N269" s="382"/>
      <c r="O269" s="379"/>
      <c r="P269" s="382"/>
      <c r="Q269" s="379"/>
      <c r="R269" s="382"/>
      <c r="S269" s="379"/>
      <c r="T269" s="307"/>
      <c r="U269" s="314"/>
      <c r="V269" s="314"/>
      <c r="W269" s="314"/>
      <c r="X269" s="314"/>
      <c r="Y269" s="314"/>
      <c r="Z269" s="314"/>
      <c r="AA269" s="314"/>
      <c r="AB269" s="314"/>
      <c r="AC269" s="314"/>
      <c r="AD269" s="314"/>
      <c r="AE269" s="314"/>
      <c r="AF269" s="314"/>
      <c r="AG269" s="314"/>
    </row>
    <row r="270" spans="1:33" ht="39.75" customHeight="1">
      <c r="A270" s="307"/>
      <c r="B270" s="375"/>
      <c r="C270" s="375"/>
      <c r="D270" s="375"/>
      <c r="E270" s="386"/>
      <c r="F270" s="375"/>
      <c r="G270" s="379"/>
      <c r="H270" s="385"/>
      <c r="I270" s="379"/>
      <c r="J270" s="382"/>
      <c r="K270" s="379"/>
      <c r="L270" s="382"/>
      <c r="M270" s="379"/>
      <c r="N270" s="382"/>
      <c r="O270" s="379"/>
      <c r="P270" s="382"/>
      <c r="Q270" s="379"/>
      <c r="R270" s="382"/>
      <c r="S270" s="379"/>
      <c r="T270" s="307"/>
      <c r="U270" s="314"/>
      <c r="V270" s="314"/>
      <c r="W270" s="314"/>
      <c r="X270" s="314"/>
      <c r="Y270" s="314"/>
      <c r="Z270" s="314"/>
      <c r="AA270" s="314"/>
      <c r="AB270" s="314"/>
      <c r="AC270" s="314"/>
      <c r="AD270" s="314"/>
      <c r="AE270" s="314"/>
      <c r="AF270" s="314"/>
      <c r="AG270" s="314"/>
    </row>
    <row r="271" spans="1:33" ht="39.75" customHeight="1">
      <c r="A271" s="307"/>
      <c r="B271" s="375"/>
      <c r="C271" s="375"/>
      <c r="D271" s="375"/>
      <c r="E271" s="386"/>
      <c r="F271" s="375"/>
      <c r="G271" s="379"/>
      <c r="H271" s="385"/>
      <c r="I271" s="379"/>
      <c r="J271" s="382"/>
      <c r="K271" s="379"/>
      <c r="L271" s="382"/>
      <c r="M271" s="379"/>
      <c r="N271" s="382"/>
      <c r="O271" s="379"/>
      <c r="P271" s="382"/>
      <c r="Q271" s="379"/>
      <c r="R271" s="382"/>
      <c r="S271" s="379"/>
      <c r="T271" s="307"/>
      <c r="U271" s="314"/>
      <c r="V271" s="314"/>
      <c r="W271" s="314"/>
      <c r="X271" s="314"/>
      <c r="Y271" s="314"/>
      <c r="Z271" s="314"/>
      <c r="AA271" s="314"/>
      <c r="AB271" s="314"/>
      <c r="AC271" s="314"/>
      <c r="AD271" s="314"/>
      <c r="AE271" s="314"/>
      <c r="AF271" s="314"/>
      <c r="AG271" s="314"/>
    </row>
    <row r="272" spans="1:33" ht="39.75" customHeight="1">
      <c r="A272" s="307"/>
      <c r="B272" s="375"/>
      <c r="C272" s="375"/>
      <c r="D272" s="375"/>
      <c r="E272" s="386"/>
      <c r="F272" s="375"/>
      <c r="G272" s="379"/>
      <c r="H272" s="385"/>
      <c r="I272" s="379"/>
      <c r="J272" s="382"/>
      <c r="K272" s="379"/>
      <c r="L272" s="382"/>
      <c r="M272" s="379"/>
      <c r="N272" s="382"/>
      <c r="O272" s="379"/>
      <c r="P272" s="382"/>
      <c r="Q272" s="379"/>
      <c r="R272" s="382"/>
      <c r="S272" s="379"/>
      <c r="T272" s="307"/>
      <c r="U272" s="314"/>
      <c r="V272" s="314"/>
      <c r="W272" s="314"/>
      <c r="X272" s="314"/>
      <c r="Y272" s="314"/>
      <c r="Z272" s="314"/>
      <c r="AA272" s="314"/>
      <c r="AB272" s="314"/>
      <c r="AC272" s="314"/>
      <c r="AD272" s="314"/>
      <c r="AE272" s="314"/>
      <c r="AF272" s="314"/>
      <c r="AG272" s="314"/>
    </row>
    <row r="273" spans="1:33" ht="39.75" customHeight="1">
      <c r="A273" s="307"/>
      <c r="B273" s="375"/>
      <c r="C273" s="375"/>
      <c r="D273" s="375"/>
      <c r="E273" s="386"/>
      <c r="F273" s="375"/>
      <c r="G273" s="379"/>
      <c r="H273" s="385"/>
      <c r="I273" s="379"/>
      <c r="J273" s="382"/>
      <c r="K273" s="379"/>
      <c r="L273" s="382"/>
      <c r="M273" s="379"/>
      <c r="N273" s="382"/>
      <c r="O273" s="379"/>
      <c r="P273" s="382"/>
      <c r="Q273" s="379"/>
      <c r="R273" s="382"/>
      <c r="S273" s="379"/>
      <c r="T273" s="307"/>
      <c r="U273" s="314"/>
      <c r="V273" s="314"/>
      <c r="W273" s="314"/>
      <c r="X273" s="314"/>
      <c r="Y273" s="314"/>
      <c r="Z273" s="314"/>
      <c r="AA273" s="314"/>
      <c r="AB273" s="314"/>
      <c r="AC273" s="314"/>
      <c r="AD273" s="314"/>
      <c r="AE273" s="314"/>
      <c r="AF273" s="314"/>
      <c r="AG273" s="314"/>
    </row>
    <row r="274" spans="1:33" ht="39.75" customHeight="1">
      <c r="A274" s="307"/>
      <c r="B274" s="375"/>
      <c r="C274" s="375"/>
      <c r="D274" s="375"/>
      <c r="E274" s="386"/>
      <c r="F274" s="375"/>
      <c r="G274" s="379"/>
      <c r="H274" s="385"/>
      <c r="I274" s="379"/>
      <c r="J274" s="382"/>
      <c r="K274" s="379"/>
      <c r="L274" s="382"/>
      <c r="M274" s="379"/>
      <c r="N274" s="382"/>
      <c r="O274" s="379"/>
      <c r="P274" s="382"/>
      <c r="Q274" s="379"/>
      <c r="R274" s="382"/>
      <c r="S274" s="379"/>
      <c r="T274" s="307"/>
      <c r="U274" s="314"/>
      <c r="V274" s="314"/>
      <c r="W274" s="314"/>
      <c r="X274" s="314"/>
      <c r="Y274" s="314"/>
      <c r="Z274" s="314"/>
      <c r="AA274" s="314"/>
      <c r="AB274" s="314"/>
      <c r="AC274" s="314"/>
      <c r="AD274" s="314"/>
      <c r="AE274" s="314"/>
      <c r="AF274" s="314"/>
      <c r="AG274" s="314"/>
    </row>
    <row r="275" spans="1:33" ht="39.75" customHeight="1">
      <c r="A275" s="307"/>
      <c r="B275" s="375"/>
      <c r="C275" s="375"/>
      <c r="D275" s="375"/>
      <c r="E275" s="386"/>
      <c r="F275" s="375"/>
      <c r="G275" s="379"/>
      <c r="H275" s="385"/>
      <c r="I275" s="379"/>
      <c r="J275" s="382"/>
      <c r="K275" s="379"/>
      <c r="L275" s="382"/>
      <c r="M275" s="379"/>
      <c r="N275" s="382"/>
      <c r="O275" s="379"/>
      <c r="P275" s="382"/>
      <c r="Q275" s="379"/>
      <c r="R275" s="382"/>
      <c r="S275" s="379"/>
      <c r="T275" s="307"/>
      <c r="U275" s="314"/>
      <c r="V275" s="314"/>
      <c r="W275" s="314"/>
      <c r="X275" s="314"/>
      <c r="Y275" s="314"/>
      <c r="Z275" s="314"/>
      <c r="AA275" s="314"/>
      <c r="AB275" s="314"/>
      <c r="AC275" s="314"/>
      <c r="AD275" s="314"/>
      <c r="AE275" s="314"/>
      <c r="AF275" s="314"/>
      <c r="AG275" s="314"/>
    </row>
    <row r="276" spans="1:33" ht="39.75" customHeight="1">
      <c r="A276" s="307"/>
      <c r="B276" s="375"/>
      <c r="C276" s="375"/>
      <c r="D276" s="375"/>
      <c r="E276" s="386"/>
      <c r="F276" s="375"/>
      <c r="G276" s="379"/>
      <c r="H276" s="385"/>
      <c r="I276" s="379"/>
      <c r="J276" s="382"/>
      <c r="K276" s="379"/>
      <c r="L276" s="382"/>
      <c r="M276" s="379"/>
      <c r="N276" s="382"/>
      <c r="O276" s="379"/>
      <c r="P276" s="382"/>
      <c r="Q276" s="379"/>
      <c r="R276" s="382"/>
      <c r="S276" s="379"/>
      <c r="T276" s="307"/>
      <c r="U276" s="314"/>
      <c r="V276" s="314"/>
      <c r="W276" s="314"/>
      <c r="X276" s="314"/>
      <c r="Y276" s="314"/>
      <c r="Z276" s="314"/>
      <c r="AA276" s="314"/>
      <c r="AB276" s="314"/>
      <c r="AC276" s="314"/>
      <c r="AD276" s="314"/>
      <c r="AE276" s="314"/>
      <c r="AF276" s="314"/>
      <c r="AG276" s="314"/>
    </row>
    <row r="277" spans="1:33" ht="39.75" customHeight="1">
      <c r="A277" s="307"/>
      <c r="B277" s="375"/>
      <c r="C277" s="375"/>
      <c r="D277" s="375"/>
      <c r="E277" s="386"/>
      <c r="F277" s="375"/>
      <c r="G277" s="379"/>
      <c r="H277" s="385"/>
      <c r="I277" s="379"/>
      <c r="J277" s="382"/>
      <c r="K277" s="379"/>
      <c r="L277" s="382"/>
      <c r="M277" s="379"/>
      <c r="N277" s="382"/>
      <c r="O277" s="379"/>
      <c r="P277" s="382"/>
      <c r="Q277" s="379"/>
      <c r="R277" s="382"/>
      <c r="S277" s="379"/>
      <c r="T277" s="307"/>
      <c r="U277" s="314"/>
      <c r="V277" s="314"/>
      <c r="W277" s="314"/>
      <c r="X277" s="314"/>
      <c r="Y277" s="314"/>
      <c r="Z277" s="314"/>
      <c r="AA277" s="314"/>
      <c r="AB277" s="314"/>
      <c r="AC277" s="314"/>
      <c r="AD277" s="314"/>
      <c r="AE277" s="314"/>
      <c r="AF277" s="314"/>
      <c r="AG277" s="314"/>
    </row>
    <row r="278" spans="1:33" ht="39.75" customHeight="1">
      <c r="A278" s="307"/>
      <c r="B278" s="375"/>
      <c r="C278" s="375"/>
      <c r="D278" s="375"/>
      <c r="E278" s="386"/>
      <c r="F278" s="375"/>
      <c r="G278" s="379"/>
      <c r="H278" s="385"/>
      <c r="I278" s="379"/>
      <c r="J278" s="382"/>
      <c r="K278" s="379"/>
      <c r="L278" s="382"/>
      <c r="M278" s="379"/>
      <c r="N278" s="382"/>
      <c r="O278" s="379"/>
      <c r="P278" s="382"/>
      <c r="Q278" s="379"/>
      <c r="R278" s="382"/>
      <c r="S278" s="379"/>
      <c r="T278" s="307"/>
      <c r="U278" s="314"/>
      <c r="V278" s="314"/>
      <c r="W278" s="314"/>
      <c r="X278" s="314"/>
      <c r="Y278" s="314"/>
      <c r="Z278" s="314"/>
      <c r="AA278" s="314"/>
      <c r="AB278" s="314"/>
      <c r="AC278" s="314"/>
      <c r="AD278" s="314"/>
      <c r="AE278" s="314"/>
      <c r="AF278" s="314"/>
      <c r="AG278" s="314"/>
    </row>
    <row r="279" spans="1:33" ht="39.75" customHeight="1">
      <c r="A279" s="307"/>
      <c r="B279" s="375"/>
      <c r="C279" s="375"/>
      <c r="D279" s="375"/>
      <c r="E279" s="386"/>
      <c r="F279" s="375"/>
      <c r="G279" s="379"/>
      <c r="H279" s="385"/>
      <c r="I279" s="379"/>
      <c r="J279" s="382"/>
      <c r="K279" s="379"/>
      <c r="L279" s="382"/>
      <c r="M279" s="379"/>
      <c r="N279" s="382"/>
      <c r="O279" s="379"/>
      <c r="P279" s="382"/>
      <c r="Q279" s="379"/>
      <c r="R279" s="382"/>
      <c r="S279" s="379"/>
      <c r="T279" s="307"/>
      <c r="U279" s="314"/>
      <c r="V279" s="314"/>
      <c r="W279" s="314"/>
      <c r="X279" s="314"/>
      <c r="Y279" s="314"/>
      <c r="Z279" s="314"/>
      <c r="AA279" s="314"/>
      <c r="AB279" s="314"/>
      <c r="AC279" s="314"/>
      <c r="AD279" s="314"/>
      <c r="AE279" s="314"/>
      <c r="AF279" s="314"/>
      <c r="AG279" s="314"/>
    </row>
    <row r="280" spans="1:33" ht="39.75" customHeight="1">
      <c r="A280" s="307"/>
      <c r="B280" s="375"/>
      <c r="C280" s="375"/>
      <c r="D280" s="375"/>
      <c r="E280" s="386"/>
      <c r="F280" s="375"/>
      <c r="G280" s="379"/>
      <c r="H280" s="385"/>
      <c r="I280" s="379"/>
      <c r="J280" s="382"/>
      <c r="K280" s="379"/>
      <c r="L280" s="382"/>
      <c r="M280" s="379"/>
      <c r="N280" s="382"/>
      <c r="O280" s="379"/>
      <c r="P280" s="382"/>
      <c r="Q280" s="379"/>
      <c r="R280" s="382"/>
      <c r="S280" s="379"/>
      <c r="T280" s="307"/>
      <c r="U280" s="314"/>
      <c r="V280" s="314"/>
      <c r="W280" s="314"/>
      <c r="X280" s="314"/>
      <c r="Y280" s="314"/>
      <c r="Z280" s="314"/>
      <c r="AA280" s="314"/>
      <c r="AB280" s="314"/>
      <c r="AC280" s="314"/>
      <c r="AD280" s="314"/>
      <c r="AE280" s="314"/>
      <c r="AF280" s="314"/>
      <c r="AG280" s="314"/>
    </row>
    <row r="281" spans="1:33" ht="39.75" customHeight="1">
      <c r="A281" s="307"/>
      <c r="B281" s="375"/>
      <c r="C281" s="375"/>
      <c r="D281" s="375"/>
      <c r="E281" s="386"/>
      <c r="F281" s="375"/>
      <c r="G281" s="379"/>
      <c r="H281" s="385"/>
      <c r="I281" s="379"/>
      <c r="J281" s="382"/>
      <c r="K281" s="379"/>
      <c r="L281" s="382"/>
      <c r="M281" s="379"/>
      <c r="N281" s="382"/>
      <c r="O281" s="379"/>
      <c r="P281" s="382"/>
      <c r="Q281" s="379"/>
      <c r="R281" s="382"/>
      <c r="S281" s="379"/>
      <c r="T281" s="307"/>
      <c r="U281" s="314"/>
      <c r="V281" s="314"/>
      <c r="W281" s="314"/>
      <c r="X281" s="314"/>
      <c r="Y281" s="314"/>
      <c r="Z281" s="314"/>
      <c r="AA281" s="314"/>
      <c r="AB281" s="314"/>
      <c r="AC281" s="314"/>
      <c r="AD281" s="314"/>
      <c r="AE281" s="314"/>
      <c r="AF281" s="314"/>
      <c r="AG281" s="314"/>
    </row>
    <row r="282" spans="1:33" ht="39.75" customHeight="1">
      <c r="A282" s="307"/>
      <c r="B282" s="375"/>
      <c r="C282" s="375"/>
      <c r="D282" s="375"/>
      <c r="E282" s="386"/>
      <c r="F282" s="375"/>
      <c r="G282" s="379"/>
      <c r="H282" s="385"/>
      <c r="I282" s="379"/>
      <c r="J282" s="382"/>
      <c r="K282" s="379"/>
      <c r="L282" s="382"/>
      <c r="M282" s="379"/>
      <c r="N282" s="382"/>
      <c r="O282" s="379"/>
      <c r="P282" s="382"/>
      <c r="Q282" s="379"/>
      <c r="R282" s="382"/>
      <c r="S282" s="379"/>
      <c r="T282" s="307"/>
      <c r="U282" s="314"/>
      <c r="V282" s="314"/>
      <c r="W282" s="314"/>
      <c r="X282" s="314"/>
      <c r="Y282" s="314"/>
      <c r="Z282" s="314"/>
      <c r="AA282" s="314"/>
      <c r="AB282" s="314"/>
      <c r="AC282" s="314"/>
      <c r="AD282" s="314"/>
      <c r="AE282" s="314"/>
      <c r="AF282" s="314"/>
      <c r="AG282" s="314"/>
    </row>
    <row r="283" spans="1:33" ht="39.75" customHeight="1">
      <c r="A283" s="307"/>
      <c r="B283" s="375"/>
      <c r="C283" s="375"/>
      <c r="D283" s="375"/>
      <c r="E283" s="386"/>
      <c r="F283" s="375"/>
      <c r="G283" s="379"/>
      <c r="H283" s="385"/>
      <c r="I283" s="379"/>
      <c r="J283" s="382"/>
      <c r="K283" s="379"/>
      <c r="L283" s="382"/>
      <c r="M283" s="379"/>
      <c r="N283" s="382"/>
      <c r="O283" s="379"/>
      <c r="P283" s="382"/>
      <c r="Q283" s="379"/>
      <c r="R283" s="382"/>
      <c r="S283" s="379"/>
      <c r="T283" s="307"/>
      <c r="U283" s="314"/>
      <c r="V283" s="314"/>
      <c r="W283" s="314"/>
      <c r="X283" s="314"/>
      <c r="Y283" s="314"/>
      <c r="Z283" s="314"/>
      <c r="AA283" s="314"/>
      <c r="AB283" s="314"/>
      <c r="AC283" s="314"/>
      <c r="AD283" s="314"/>
      <c r="AE283" s="314"/>
      <c r="AF283" s="314"/>
      <c r="AG283" s="314"/>
    </row>
    <row r="284" spans="1:33" ht="39.75" customHeight="1">
      <c r="A284" s="307"/>
      <c r="B284" s="375"/>
      <c r="C284" s="375"/>
      <c r="D284" s="375"/>
      <c r="E284" s="386"/>
      <c r="F284" s="375"/>
      <c r="G284" s="379"/>
      <c r="H284" s="385"/>
      <c r="I284" s="379"/>
      <c r="J284" s="382"/>
      <c r="K284" s="379"/>
      <c r="L284" s="382"/>
      <c r="M284" s="379"/>
      <c r="N284" s="382"/>
      <c r="O284" s="379"/>
      <c r="P284" s="382"/>
      <c r="Q284" s="379"/>
      <c r="R284" s="382"/>
      <c r="S284" s="379"/>
      <c r="T284" s="307"/>
      <c r="U284" s="314"/>
      <c r="V284" s="314"/>
      <c r="W284" s="314"/>
      <c r="X284" s="314"/>
      <c r="Y284" s="314"/>
      <c r="Z284" s="314"/>
      <c r="AA284" s="314"/>
      <c r="AB284" s="314"/>
      <c r="AC284" s="314"/>
      <c r="AD284" s="314"/>
      <c r="AE284" s="314"/>
      <c r="AF284" s="314"/>
      <c r="AG284" s="314"/>
    </row>
    <row r="285" spans="1:33" ht="39.75" customHeight="1">
      <c r="A285" s="307"/>
      <c r="B285" s="375"/>
      <c r="C285" s="375"/>
      <c r="D285" s="375"/>
      <c r="E285" s="386"/>
      <c r="F285" s="375"/>
      <c r="G285" s="379"/>
      <c r="H285" s="385"/>
      <c r="I285" s="379"/>
      <c r="J285" s="382"/>
      <c r="K285" s="379"/>
      <c r="L285" s="382"/>
      <c r="M285" s="379"/>
      <c r="N285" s="382"/>
      <c r="O285" s="379"/>
      <c r="P285" s="382"/>
      <c r="Q285" s="379"/>
      <c r="R285" s="382"/>
      <c r="S285" s="379"/>
      <c r="T285" s="307"/>
      <c r="U285" s="314"/>
      <c r="V285" s="314"/>
      <c r="W285" s="314"/>
      <c r="X285" s="314"/>
      <c r="Y285" s="314"/>
      <c r="Z285" s="314"/>
      <c r="AA285" s="314"/>
      <c r="AB285" s="314"/>
      <c r="AC285" s="314"/>
      <c r="AD285" s="314"/>
      <c r="AE285" s="314"/>
      <c r="AF285" s="314"/>
      <c r="AG285" s="314"/>
    </row>
    <row r="286" spans="1:33" ht="39.75" customHeight="1">
      <c r="A286" s="307"/>
      <c r="B286" s="375"/>
      <c r="C286" s="375"/>
      <c r="D286" s="375"/>
      <c r="E286" s="386"/>
      <c r="F286" s="375"/>
      <c r="G286" s="379"/>
      <c r="H286" s="385"/>
      <c r="I286" s="379"/>
      <c r="J286" s="382"/>
      <c r="K286" s="379"/>
      <c r="L286" s="382"/>
      <c r="M286" s="379"/>
      <c r="N286" s="382"/>
      <c r="O286" s="379"/>
      <c r="P286" s="382"/>
      <c r="Q286" s="379"/>
      <c r="R286" s="382"/>
      <c r="S286" s="379"/>
      <c r="T286" s="307"/>
      <c r="U286" s="314"/>
      <c r="V286" s="314"/>
      <c r="W286" s="314"/>
      <c r="X286" s="314"/>
      <c r="Y286" s="314"/>
      <c r="Z286" s="314"/>
      <c r="AA286" s="314"/>
      <c r="AB286" s="314"/>
      <c r="AC286" s="314"/>
      <c r="AD286" s="314"/>
      <c r="AE286" s="314"/>
      <c r="AF286" s="314"/>
      <c r="AG286" s="314"/>
    </row>
    <row r="287" spans="1:33" ht="39.75" customHeight="1">
      <c r="A287" s="307"/>
      <c r="B287" s="375"/>
      <c r="C287" s="375"/>
      <c r="D287" s="375"/>
      <c r="E287" s="386"/>
      <c r="F287" s="375"/>
      <c r="G287" s="379"/>
      <c r="H287" s="385"/>
      <c r="I287" s="379"/>
      <c r="J287" s="382"/>
      <c r="K287" s="379"/>
      <c r="L287" s="382"/>
      <c r="M287" s="379"/>
      <c r="N287" s="382"/>
      <c r="O287" s="379"/>
      <c r="P287" s="382"/>
      <c r="Q287" s="379"/>
      <c r="R287" s="382"/>
      <c r="S287" s="379"/>
      <c r="T287" s="307"/>
      <c r="U287" s="314"/>
      <c r="V287" s="314"/>
      <c r="W287" s="314"/>
      <c r="X287" s="314"/>
      <c r="Y287" s="314"/>
      <c r="Z287" s="314"/>
      <c r="AA287" s="314"/>
      <c r="AB287" s="314"/>
      <c r="AC287" s="314"/>
      <c r="AD287" s="314"/>
      <c r="AE287" s="314"/>
      <c r="AF287" s="314"/>
      <c r="AG287" s="314"/>
    </row>
    <row r="288" spans="1:33" ht="39.75" customHeight="1">
      <c r="A288" s="307"/>
      <c r="B288" s="375"/>
      <c r="C288" s="375"/>
      <c r="D288" s="375"/>
      <c r="E288" s="386"/>
      <c r="F288" s="375"/>
      <c r="G288" s="379"/>
      <c r="H288" s="385"/>
      <c r="I288" s="379"/>
      <c r="J288" s="382"/>
      <c r="K288" s="379"/>
      <c r="L288" s="382"/>
      <c r="M288" s="379"/>
      <c r="N288" s="382"/>
      <c r="O288" s="379"/>
      <c r="P288" s="382"/>
      <c r="Q288" s="379"/>
      <c r="R288" s="382"/>
      <c r="S288" s="379"/>
      <c r="T288" s="307"/>
      <c r="U288" s="314"/>
      <c r="V288" s="314"/>
      <c r="W288" s="314"/>
      <c r="X288" s="314"/>
      <c r="Y288" s="314"/>
      <c r="Z288" s="314"/>
      <c r="AA288" s="314"/>
      <c r="AB288" s="314"/>
      <c r="AC288" s="314"/>
      <c r="AD288" s="314"/>
      <c r="AE288" s="314"/>
      <c r="AF288" s="314"/>
      <c r="AG288" s="314"/>
    </row>
    <row r="289" spans="1:33" ht="39.75" customHeight="1">
      <c r="A289" s="307"/>
      <c r="B289" s="375"/>
      <c r="C289" s="375"/>
      <c r="D289" s="375"/>
      <c r="E289" s="386"/>
      <c r="F289" s="375"/>
      <c r="G289" s="379"/>
      <c r="H289" s="385"/>
      <c r="I289" s="379"/>
      <c r="J289" s="382"/>
      <c r="K289" s="379"/>
      <c r="L289" s="382"/>
      <c r="M289" s="379"/>
      <c r="N289" s="382"/>
      <c r="O289" s="379"/>
      <c r="P289" s="382"/>
      <c r="Q289" s="379"/>
      <c r="R289" s="382"/>
      <c r="S289" s="379"/>
      <c r="T289" s="307"/>
      <c r="U289" s="314"/>
      <c r="V289" s="314"/>
      <c r="W289" s="314"/>
      <c r="X289" s="314"/>
      <c r="Y289" s="314"/>
      <c r="Z289" s="314"/>
      <c r="AA289" s="314"/>
      <c r="AB289" s="314"/>
      <c r="AC289" s="314"/>
      <c r="AD289" s="314"/>
      <c r="AE289" s="314"/>
      <c r="AF289" s="314"/>
      <c r="AG289" s="314"/>
    </row>
    <row r="290" spans="1:33" ht="39.75" customHeight="1">
      <c r="A290" s="307"/>
      <c r="B290" s="375"/>
      <c r="C290" s="375"/>
      <c r="D290" s="375"/>
      <c r="E290" s="386"/>
      <c r="F290" s="375"/>
      <c r="G290" s="379"/>
      <c r="H290" s="385"/>
      <c r="I290" s="379"/>
      <c r="J290" s="382"/>
      <c r="K290" s="379"/>
      <c r="L290" s="382"/>
      <c r="M290" s="379"/>
      <c r="N290" s="382"/>
      <c r="O290" s="379"/>
      <c r="P290" s="382"/>
      <c r="Q290" s="379"/>
      <c r="R290" s="382"/>
      <c r="S290" s="379"/>
      <c r="T290" s="307"/>
      <c r="U290" s="314"/>
      <c r="V290" s="314"/>
      <c r="W290" s="314"/>
      <c r="X290" s="314"/>
      <c r="Y290" s="314"/>
      <c r="Z290" s="314"/>
      <c r="AA290" s="314"/>
      <c r="AB290" s="314"/>
      <c r="AC290" s="314"/>
      <c r="AD290" s="314"/>
      <c r="AE290" s="314"/>
      <c r="AF290" s="314"/>
      <c r="AG290" s="314"/>
    </row>
    <row r="291" spans="1:33" ht="39.75" customHeight="1">
      <c r="A291" s="307"/>
      <c r="B291" s="375"/>
      <c r="C291" s="375"/>
      <c r="D291" s="375"/>
      <c r="E291" s="386"/>
      <c r="F291" s="375"/>
      <c r="G291" s="379"/>
      <c r="H291" s="385"/>
      <c r="I291" s="379"/>
      <c r="J291" s="382"/>
      <c r="K291" s="379"/>
      <c r="L291" s="382"/>
      <c r="M291" s="379"/>
      <c r="N291" s="382"/>
      <c r="O291" s="379"/>
      <c r="P291" s="382"/>
      <c r="Q291" s="379"/>
      <c r="R291" s="382"/>
      <c r="S291" s="379"/>
      <c r="T291" s="307"/>
      <c r="U291" s="314"/>
      <c r="V291" s="314"/>
      <c r="W291" s="314"/>
      <c r="X291" s="314"/>
      <c r="Y291" s="314"/>
      <c r="Z291" s="314"/>
      <c r="AA291" s="314"/>
      <c r="AB291" s="314"/>
      <c r="AC291" s="314"/>
      <c r="AD291" s="314"/>
      <c r="AE291" s="314"/>
      <c r="AF291" s="314"/>
      <c r="AG291" s="314"/>
    </row>
    <row r="292" spans="1:33" ht="39.75" customHeight="1">
      <c r="A292" s="307"/>
      <c r="B292" s="375"/>
      <c r="C292" s="375"/>
      <c r="D292" s="375"/>
      <c r="E292" s="386"/>
      <c r="F292" s="375"/>
      <c r="G292" s="379"/>
      <c r="H292" s="385"/>
      <c r="I292" s="379"/>
      <c r="J292" s="382"/>
      <c r="K292" s="379"/>
      <c r="L292" s="382"/>
      <c r="M292" s="379"/>
      <c r="N292" s="382"/>
      <c r="O292" s="379"/>
      <c r="P292" s="382"/>
      <c r="Q292" s="379"/>
      <c r="R292" s="382"/>
      <c r="S292" s="379"/>
      <c r="T292" s="307"/>
      <c r="U292" s="314"/>
      <c r="V292" s="314"/>
      <c r="W292" s="314"/>
      <c r="X292" s="314"/>
      <c r="Y292" s="314"/>
      <c r="Z292" s="314"/>
      <c r="AA292" s="314"/>
      <c r="AB292" s="314"/>
      <c r="AC292" s="314"/>
      <c r="AD292" s="314"/>
      <c r="AE292" s="314"/>
      <c r="AF292" s="314"/>
      <c r="AG292" s="314"/>
    </row>
    <row r="293" spans="1:33" ht="39.75" customHeight="1">
      <c r="A293" s="307"/>
      <c r="B293" s="375"/>
      <c r="C293" s="375"/>
      <c r="D293" s="375"/>
      <c r="E293" s="386"/>
      <c r="F293" s="375"/>
      <c r="G293" s="379"/>
      <c r="H293" s="385"/>
      <c r="I293" s="379"/>
      <c r="J293" s="382"/>
      <c r="K293" s="379"/>
      <c r="L293" s="382"/>
      <c r="M293" s="379"/>
      <c r="N293" s="382"/>
      <c r="O293" s="379"/>
      <c r="P293" s="382"/>
      <c r="Q293" s="379"/>
      <c r="R293" s="382"/>
      <c r="S293" s="379"/>
      <c r="T293" s="307"/>
      <c r="U293" s="314"/>
      <c r="V293" s="314"/>
      <c r="W293" s="314"/>
      <c r="X293" s="314"/>
      <c r="Y293" s="314"/>
      <c r="Z293" s="314"/>
      <c r="AA293" s="314"/>
      <c r="AB293" s="314"/>
      <c r="AC293" s="314"/>
      <c r="AD293" s="314"/>
      <c r="AE293" s="314"/>
      <c r="AF293" s="314"/>
      <c r="AG293" s="314"/>
    </row>
    <row r="294" spans="1:33" ht="39.75" customHeight="1">
      <c r="A294" s="307"/>
      <c r="B294" s="375"/>
      <c r="C294" s="375"/>
      <c r="D294" s="375"/>
      <c r="E294" s="386"/>
      <c r="F294" s="375"/>
      <c r="G294" s="379"/>
      <c r="H294" s="385"/>
      <c r="I294" s="379"/>
      <c r="J294" s="382"/>
      <c r="K294" s="379"/>
      <c r="L294" s="382"/>
      <c r="M294" s="379"/>
      <c r="N294" s="382"/>
      <c r="O294" s="379"/>
      <c r="P294" s="382"/>
      <c r="Q294" s="379"/>
      <c r="R294" s="382"/>
      <c r="S294" s="379"/>
      <c r="T294" s="307"/>
      <c r="U294" s="314"/>
      <c r="V294" s="314"/>
      <c r="W294" s="314"/>
      <c r="X294" s="314"/>
      <c r="Y294" s="314"/>
      <c r="Z294" s="314"/>
      <c r="AA294" s="314"/>
      <c r="AB294" s="314"/>
      <c r="AC294" s="314"/>
      <c r="AD294" s="314"/>
      <c r="AE294" s="314"/>
      <c r="AF294" s="314"/>
      <c r="AG294" s="314"/>
    </row>
    <row r="295" spans="1:33" ht="39.75" customHeight="1">
      <c r="A295" s="307"/>
      <c r="B295" s="375"/>
      <c r="C295" s="375"/>
      <c r="D295" s="375"/>
      <c r="E295" s="386"/>
      <c r="F295" s="375"/>
      <c r="G295" s="379"/>
      <c r="H295" s="385"/>
      <c r="I295" s="379"/>
      <c r="J295" s="382"/>
      <c r="K295" s="379"/>
      <c r="L295" s="382"/>
      <c r="M295" s="379"/>
      <c r="N295" s="382"/>
      <c r="O295" s="379"/>
      <c r="P295" s="382"/>
      <c r="Q295" s="379"/>
      <c r="R295" s="382"/>
      <c r="S295" s="379"/>
      <c r="T295" s="307"/>
      <c r="U295" s="314"/>
      <c r="V295" s="314"/>
      <c r="W295" s="314"/>
      <c r="X295" s="314"/>
      <c r="Y295" s="314"/>
      <c r="Z295" s="314"/>
      <c r="AA295" s="314"/>
      <c r="AB295" s="314"/>
      <c r="AC295" s="314"/>
      <c r="AD295" s="314"/>
      <c r="AE295" s="314"/>
      <c r="AF295" s="314"/>
      <c r="AG295" s="314"/>
    </row>
    <row r="296" spans="1:33" ht="39.75" customHeight="1">
      <c r="A296" s="307"/>
      <c r="B296" s="375"/>
      <c r="C296" s="375"/>
      <c r="D296" s="375"/>
      <c r="E296" s="386"/>
      <c r="F296" s="375"/>
      <c r="G296" s="379"/>
      <c r="H296" s="385"/>
      <c r="I296" s="379"/>
      <c r="J296" s="382"/>
      <c r="K296" s="379"/>
      <c r="L296" s="382"/>
      <c r="M296" s="379"/>
      <c r="N296" s="382"/>
      <c r="O296" s="379"/>
      <c r="P296" s="382"/>
      <c r="Q296" s="379"/>
      <c r="R296" s="382"/>
      <c r="S296" s="379"/>
      <c r="T296" s="307"/>
      <c r="U296" s="314"/>
      <c r="V296" s="314"/>
      <c r="W296" s="314"/>
      <c r="X296" s="314"/>
      <c r="Y296" s="314"/>
      <c r="Z296" s="314"/>
      <c r="AA296" s="314"/>
      <c r="AB296" s="314"/>
      <c r="AC296" s="314"/>
      <c r="AD296" s="314"/>
      <c r="AE296" s="314"/>
      <c r="AF296" s="314"/>
      <c r="AG296" s="314"/>
    </row>
    <row r="297" spans="1:33" ht="39.75" customHeight="1">
      <c r="A297" s="307"/>
      <c r="B297" s="375"/>
      <c r="C297" s="375"/>
      <c r="D297" s="375"/>
      <c r="E297" s="386"/>
      <c r="F297" s="375"/>
      <c r="G297" s="379"/>
      <c r="H297" s="385"/>
      <c r="I297" s="379"/>
      <c r="J297" s="382"/>
      <c r="K297" s="379"/>
      <c r="L297" s="382"/>
      <c r="M297" s="379"/>
      <c r="N297" s="382"/>
      <c r="O297" s="379"/>
      <c r="P297" s="382"/>
      <c r="Q297" s="379"/>
      <c r="R297" s="382"/>
      <c r="S297" s="379"/>
      <c r="T297" s="307"/>
      <c r="U297" s="314"/>
      <c r="V297" s="314"/>
      <c r="W297" s="314"/>
      <c r="X297" s="314"/>
      <c r="Y297" s="314"/>
      <c r="Z297" s="314"/>
      <c r="AA297" s="314"/>
      <c r="AB297" s="314"/>
      <c r="AC297" s="314"/>
      <c r="AD297" s="314"/>
      <c r="AE297" s="314"/>
      <c r="AF297" s="314"/>
      <c r="AG297" s="314"/>
    </row>
    <row r="298" spans="1:33" ht="39.75" customHeight="1">
      <c r="A298" s="307"/>
      <c r="B298" s="375"/>
      <c r="C298" s="375"/>
      <c r="D298" s="375"/>
      <c r="E298" s="386"/>
      <c r="F298" s="375"/>
      <c r="G298" s="379"/>
      <c r="H298" s="385"/>
      <c r="I298" s="379"/>
      <c r="J298" s="382"/>
      <c r="K298" s="379"/>
      <c r="L298" s="382"/>
      <c r="M298" s="379"/>
      <c r="N298" s="382"/>
      <c r="O298" s="379"/>
      <c r="P298" s="382"/>
      <c r="Q298" s="379"/>
      <c r="R298" s="382"/>
      <c r="S298" s="379"/>
      <c r="T298" s="307"/>
      <c r="U298" s="314"/>
      <c r="V298" s="314"/>
      <c r="W298" s="314"/>
      <c r="X298" s="314"/>
      <c r="Y298" s="314"/>
      <c r="Z298" s="314"/>
      <c r="AA298" s="314"/>
      <c r="AB298" s="314"/>
      <c r="AC298" s="314"/>
      <c r="AD298" s="314"/>
      <c r="AE298" s="314"/>
      <c r="AF298" s="314"/>
      <c r="AG298" s="314"/>
    </row>
    <row r="299" spans="1:33" ht="39.75" customHeight="1">
      <c r="A299" s="307"/>
      <c r="B299" s="375"/>
      <c r="C299" s="375"/>
      <c r="D299" s="375"/>
      <c r="E299" s="386"/>
      <c r="F299" s="375"/>
      <c r="G299" s="379"/>
      <c r="H299" s="385"/>
      <c r="I299" s="379"/>
      <c r="J299" s="382"/>
      <c r="K299" s="379"/>
      <c r="L299" s="382"/>
      <c r="M299" s="379"/>
      <c r="N299" s="382"/>
      <c r="O299" s="379"/>
      <c r="P299" s="382"/>
      <c r="Q299" s="379"/>
      <c r="R299" s="382"/>
      <c r="S299" s="379"/>
      <c r="T299" s="307"/>
      <c r="U299" s="314"/>
      <c r="V299" s="314"/>
      <c r="W299" s="314"/>
      <c r="X299" s="314"/>
      <c r="Y299" s="314"/>
      <c r="Z299" s="314"/>
      <c r="AA299" s="314"/>
      <c r="AB299" s="314"/>
      <c r="AC299" s="314"/>
      <c r="AD299" s="314"/>
      <c r="AE299" s="314"/>
      <c r="AF299" s="314"/>
      <c r="AG299" s="314"/>
    </row>
    <row r="300" spans="1:33" ht="39.75" customHeight="1">
      <c r="A300" s="307"/>
      <c r="B300" s="375"/>
      <c r="C300" s="375"/>
      <c r="D300" s="375"/>
      <c r="E300" s="386"/>
      <c r="F300" s="375"/>
      <c r="G300" s="379"/>
      <c r="H300" s="385"/>
      <c r="I300" s="379"/>
      <c r="J300" s="382"/>
      <c r="K300" s="379"/>
      <c r="L300" s="382"/>
      <c r="M300" s="379"/>
      <c r="N300" s="382"/>
      <c r="O300" s="379"/>
      <c r="P300" s="382"/>
      <c r="Q300" s="379"/>
      <c r="R300" s="382"/>
      <c r="S300" s="379"/>
      <c r="T300" s="307"/>
      <c r="U300" s="314"/>
      <c r="V300" s="314"/>
      <c r="W300" s="314"/>
      <c r="X300" s="314"/>
      <c r="Y300" s="314"/>
      <c r="Z300" s="314"/>
      <c r="AA300" s="314"/>
      <c r="AB300" s="314"/>
      <c r="AC300" s="314"/>
      <c r="AD300" s="314"/>
      <c r="AE300" s="314"/>
      <c r="AF300" s="314"/>
      <c r="AG300" s="314"/>
    </row>
    <row r="301" spans="1:33" ht="39.75" customHeight="1">
      <c r="A301" s="307"/>
      <c r="B301" s="375"/>
      <c r="C301" s="375"/>
      <c r="D301" s="375"/>
      <c r="E301" s="386"/>
      <c r="F301" s="375"/>
      <c r="G301" s="379"/>
      <c r="H301" s="385"/>
      <c r="I301" s="379"/>
      <c r="J301" s="382"/>
      <c r="K301" s="379"/>
      <c r="L301" s="382"/>
      <c r="M301" s="379"/>
      <c r="N301" s="382"/>
      <c r="O301" s="379"/>
      <c r="P301" s="382"/>
      <c r="Q301" s="379"/>
      <c r="R301" s="382"/>
      <c r="S301" s="379"/>
      <c r="T301" s="307"/>
      <c r="U301" s="314"/>
      <c r="V301" s="314"/>
      <c r="W301" s="314"/>
      <c r="X301" s="314"/>
      <c r="Y301" s="314"/>
      <c r="Z301" s="314"/>
      <c r="AA301" s="314"/>
      <c r="AB301" s="314"/>
      <c r="AC301" s="314"/>
      <c r="AD301" s="314"/>
      <c r="AE301" s="314"/>
      <c r="AF301" s="314"/>
      <c r="AG301" s="314"/>
    </row>
    <row r="302" spans="1:33" ht="39.75" customHeight="1">
      <c r="A302" s="307"/>
      <c r="B302" s="375"/>
      <c r="C302" s="375"/>
      <c r="D302" s="375"/>
      <c r="E302" s="386"/>
      <c r="F302" s="375"/>
      <c r="G302" s="379"/>
      <c r="H302" s="385"/>
      <c r="I302" s="379"/>
      <c r="J302" s="382"/>
      <c r="K302" s="379"/>
      <c r="L302" s="382"/>
      <c r="M302" s="379"/>
      <c r="N302" s="382"/>
      <c r="O302" s="379"/>
      <c r="P302" s="382"/>
      <c r="Q302" s="379"/>
      <c r="R302" s="382"/>
      <c r="S302" s="379"/>
      <c r="T302" s="307"/>
      <c r="U302" s="314"/>
      <c r="V302" s="314"/>
      <c r="W302" s="314"/>
      <c r="X302" s="314"/>
      <c r="Y302" s="314"/>
      <c r="Z302" s="314"/>
      <c r="AA302" s="314"/>
      <c r="AB302" s="314"/>
      <c r="AC302" s="314"/>
      <c r="AD302" s="314"/>
      <c r="AE302" s="314"/>
      <c r="AF302" s="314"/>
      <c r="AG302" s="314"/>
    </row>
    <row r="303" spans="1:33" ht="39.75" customHeight="1">
      <c r="A303" s="307"/>
      <c r="B303" s="375"/>
      <c r="C303" s="375"/>
      <c r="D303" s="375"/>
      <c r="E303" s="386"/>
      <c r="F303" s="375"/>
      <c r="G303" s="379"/>
      <c r="H303" s="385"/>
      <c r="I303" s="379"/>
      <c r="J303" s="382"/>
      <c r="K303" s="379"/>
      <c r="L303" s="382"/>
      <c r="M303" s="379"/>
      <c r="N303" s="382"/>
      <c r="O303" s="379"/>
      <c r="P303" s="382"/>
      <c r="Q303" s="379"/>
      <c r="R303" s="382"/>
      <c r="S303" s="379"/>
      <c r="T303" s="307"/>
      <c r="U303" s="314"/>
      <c r="V303" s="314"/>
      <c r="W303" s="314"/>
      <c r="X303" s="314"/>
      <c r="Y303" s="314"/>
      <c r="Z303" s="314"/>
      <c r="AA303" s="314"/>
      <c r="AB303" s="314"/>
      <c r="AC303" s="314"/>
      <c r="AD303" s="314"/>
      <c r="AE303" s="314"/>
      <c r="AF303" s="314"/>
      <c r="AG303" s="314"/>
    </row>
    <row r="304" spans="1:33" ht="39.75" customHeight="1">
      <c r="A304" s="307"/>
      <c r="B304" s="375"/>
      <c r="C304" s="375"/>
      <c r="D304" s="375"/>
      <c r="E304" s="386"/>
      <c r="F304" s="375"/>
      <c r="G304" s="379"/>
      <c r="H304" s="385"/>
      <c r="I304" s="379"/>
      <c r="J304" s="382"/>
      <c r="K304" s="379"/>
      <c r="L304" s="382"/>
      <c r="M304" s="379"/>
      <c r="N304" s="382"/>
      <c r="O304" s="379"/>
      <c r="P304" s="382"/>
      <c r="Q304" s="379"/>
      <c r="R304" s="382"/>
      <c r="S304" s="379"/>
      <c r="T304" s="307"/>
      <c r="U304" s="314"/>
      <c r="V304" s="314"/>
      <c r="W304" s="314"/>
      <c r="X304" s="314"/>
      <c r="Y304" s="314"/>
      <c r="Z304" s="314"/>
      <c r="AA304" s="314"/>
      <c r="AB304" s="314"/>
      <c r="AC304" s="314"/>
      <c r="AD304" s="314"/>
      <c r="AE304" s="314"/>
      <c r="AF304" s="314"/>
      <c r="AG304" s="314"/>
    </row>
    <row r="305" spans="1:33" ht="39.75" customHeight="1">
      <c r="A305" s="307"/>
      <c r="B305" s="375"/>
      <c r="C305" s="375"/>
      <c r="D305" s="375"/>
      <c r="E305" s="386"/>
      <c r="F305" s="375"/>
      <c r="G305" s="379"/>
      <c r="H305" s="385"/>
      <c r="I305" s="379"/>
      <c r="J305" s="382"/>
      <c r="K305" s="379"/>
      <c r="L305" s="382"/>
      <c r="M305" s="379"/>
      <c r="N305" s="382"/>
      <c r="O305" s="379"/>
      <c r="P305" s="382"/>
      <c r="Q305" s="379"/>
      <c r="R305" s="382"/>
      <c r="S305" s="379"/>
      <c r="T305" s="307"/>
      <c r="U305" s="314"/>
      <c r="V305" s="314"/>
      <c r="W305" s="314"/>
      <c r="X305" s="314"/>
      <c r="Y305" s="314"/>
      <c r="Z305" s="314"/>
      <c r="AA305" s="314"/>
      <c r="AB305" s="314"/>
      <c r="AC305" s="314"/>
      <c r="AD305" s="314"/>
      <c r="AE305" s="314"/>
      <c r="AF305" s="314"/>
      <c r="AG305" s="314"/>
    </row>
    <row r="306" spans="1:33" ht="39.75" customHeight="1">
      <c r="A306" s="307"/>
      <c r="B306" s="375"/>
      <c r="C306" s="375"/>
      <c r="D306" s="375"/>
      <c r="E306" s="386"/>
      <c r="F306" s="375"/>
      <c r="G306" s="379"/>
      <c r="H306" s="385"/>
      <c r="I306" s="379"/>
      <c r="J306" s="382"/>
      <c r="K306" s="379"/>
      <c r="L306" s="382"/>
      <c r="M306" s="379"/>
      <c r="N306" s="382"/>
      <c r="O306" s="379"/>
      <c r="P306" s="382"/>
      <c r="Q306" s="379"/>
      <c r="R306" s="382"/>
      <c r="S306" s="379"/>
      <c r="T306" s="307"/>
      <c r="U306" s="314"/>
      <c r="V306" s="314"/>
      <c r="W306" s="314"/>
      <c r="X306" s="314"/>
      <c r="Y306" s="314"/>
      <c r="Z306" s="314"/>
      <c r="AA306" s="314"/>
      <c r="AB306" s="314"/>
      <c r="AC306" s="314"/>
      <c r="AD306" s="314"/>
      <c r="AE306" s="314"/>
      <c r="AF306" s="314"/>
      <c r="AG306" s="314"/>
    </row>
    <row r="307" spans="1:33" ht="39.75" customHeight="1">
      <c r="A307" s="307"/>
      <c r="B307" s="375"/>
      <c r="C307" s="375"/>
      <c r="D307" s="375"/>
      <c r="E307" s="386"/>
      <c r="F307" s="375"/>
      <c r="G307" s="379"/>
      <c r="H307" s="385"/>
      <c r="I307" s="379"/>
      <c r="J307" s="382"/>
      <c r="K307" s="379"/>
      <c r="L307" s="382"/>
      <c r="M307" s="379"/>
      <c r="N307" s="382"/>
      <c r="O307" s="379"/>
      <c r="P307" s="382"/>
      <c r="Q307" s="379"/>
      <c r="R307" s="382"/>
      <c r="S307" s="379"/>
      <c r="T307" s="307"/>
      <c r="U307" s="314"/>
      <c r="V307" s="314"/>
      <c r="W307" s="314"/>
      <c r="X307" s="314"/>
      <c r="Y307" s="314"/>
      <c r="Z307" s="314"/>
      <c r="AA307" s="314"/>
      <c r="AB307" s="314"/>
      <c r="AC307" s="314"/>
      <c r="AD307" s="314"/>
      <c r="AE307" s="314"/>
      <c r="AF307" s="314"/>
      <c r="AG307" s="314"/>
    </row>
    <row r="308" spans="1:33" ht="39.75" customHeight="1">
      <c r="A308" s="307"/>
      <c r="B308" s="375"/>
      <c r="C308" s="375"/>
      <c r="D308" s="375"/>
      <c r="E308" s="386"/>
      <c r="F308" s="375"/>
      <c r="G308" s="379"/>
      <c r="H308" s="385"/>
      <c r="I308" s="379"/>
      <c r="J308" s="382"/>
      <c r="K308" s="379"/>
      <c r="L308" s="382"/>
      <c r="M308" s="379"/>
      <c r="N308" s="382"/>
      <c r="O308" s="379"/>
      <c r="P308" s="382"/>
      <c r="Q308" s="379"/>
      <c r="R308" s="382"/>
      <c r="S308" s="379"/>
      <c r="T308" s="307"/>
      <c r="U308" s="314"/>
      <c r="V308" s="314"/>
      <c r="W308" s="314"/>
      <c r="X308" s="314"/>
      <c r="Y308" s="314"/>
      <c r="Z308" s="314"/>
      <c r="AA308" s="314"/>
      <c r="AB308" s="314"/>
      <c r="AC308" s="314"/>
      <c r="AD308" s="314"/>
      <c r="AE308" s="314"/>
      <c r="AF308" s="314"/>
      <c r="AG308" s="314"/>
    </row>
    <row r="309" spans="1:33" ht="39.75" customHeight="1">
      <c r="A309" s="307"/>
      <c r="B309" s="375"/>
      <c r="C309" s="375"/>
      <c r="D309" s="375"/>
      <c r="E309" s="386"/>
      <c r="F309" s="375"/>
      <c r="G309" s="379"/>
      <c r="H309" s="385"/>
      <c r="I309" s="379"/>
      <c r="J309" s="382"/>
      <c r="K309" s="379"/>
      <c r="L309" s="382"/>
      <c r="M309" s="379"/>
      <c r="N309" s="382"/>
      <c r="O309" s="379"/>
      <c r="P309" s="382"/>
      <c r="Q309" s="379"/>
      <c r="R309" s="382"/>
      <c r="S309" s="379"/>
      <c r="T309" s="307"/>
      <c r="U309" s="314"/>
      <c r="V309" s="314"/>
      <c r="W309" s="314"/>
      <c r="X309" s="314"/>
      <c r="Y309" s="314"/>
      <c r="Z309" s="314"/>
      <c r="AA309" s="314"/>
      <c r="AB309" s="314"/>
      <c r="AC309" s="314"/>
      <c r="AD309" s="314"/>
      <c r="AE309" s="314"/>
      <c r="AF309" s="314"/>
      <c r="AG309" s="314"/>
    </row>
    <row r="310" spans="1:33" ht="39.75" customHeight="1">
      <c r="A310" s="307"/>
      <c r="B310" s="375"/>
      <c r="C310" s="375"/>
      <c r="D310" s="375"/>
      <c r="E310" s="386"/>
      <c r="F310" s="375"/>
      <c r="G310" s="379"/>
      <c r="H310" s="385"/>
      <c r="I310" s="379"/>
      <c r="J310" s="382"/>
      <c r="K310" s="379"/>
      <c r="L310" s="382"/>
      <c r="M310" s="379"/>
      <c r="N310" s="382"/>
      <c r="O310" s="379"/>
      <c r="P310" s="382"/>
      <c r="Q310" s="379"/>
      <c r="R310" s="382"/>
      <c r="S310" s="379"/>
      <c r="T310" s="307"/>
      <c r="U310" s="314"/>
      <c r="V310" s="314"/>
      <c r="W310" s="314"/>
      <c r="X310" s="314"/>
      <c r="Y310" s="314"/>
      <c r="Z310" s="314"/>
      <c r="AA310" s="314"/>
      <c r="AB310" s="314"/>
      <c r="AC310" s="314"/>
      <c r="AD310" s="314"/>
      <c r="AE310" s="314"/>
      <c r="AF310" s="314"/>
      <c r="AG310" s="314"/>
    </row>
    <row r="311" spans="1:33" ht="39.75" customHeight="1">
      <c r="A311" s="307"/>
      <c r="B311" s="375"/>
      <c r="C311" s="375"/>
      <c r="D311" s="375"/>
      <c r="E311" s="386"/>
      <c r="F311" s="375"/>
      <c r="G311" s="379"/>
      <c r="H311" s="385"/>
      <c r="I311" s="379"/>
      <c r="J311" s="382"/>
      <c r="K311" s="379"/>
      <c r="L311" s="382"/>
      <c r="M311" s="379"/>
      <c r="N311" s="382"/>
      <c r="O311" s="379"/>
      <c r="P311" s="382"/>
      <c r="Q311" s="379"/>
      <c r="R311" s="382"/>
      <c r="S311" s="379"/>
      <c r="T311" s="307"/>
      <c r="U311" s="314"/>
      <c r="V311" s="314"/>
      <c r="W311" s="314"/>
      <c r="X311" s="314"/>
      <c r="Y311" s="314"/>
      <c r="Z311" s="314"/>
      <c r="AA311" s="314"/>
      <c r="AB311" s="314"/>
      <c r="AC311" s="314"/>
      <c r="AD311" s="314"/>
      <c r="AE311" s="314"/>
      <c r="AF311" s="314"/>
      <c r="AG311" s="314"/>
    </row>
    <row r="312" spans="1:33" ht="39.75" customHeight="1">
      <c r="A312" s="307"/>
      <c r="B312" s="375"/>
      <c r="C312" s="375"/>
      <c r="D312" s="375"/>
      <c r="E312" s="386"/>
      <c r="F312" s="375"/>
      <c r="G312" s="379"/>
      <c r="H312" s="385"/>
      <c r="I312" s="379"/>
      <c r="J312" s="382"/>
      <c r="K312" s="379"/>
      <c r="L312" s="382"/>
      <c r="M312" s="379"/>
      <c r="N312" s="382"/>
      <c r="O312" s="379"/>
      <c r="P312" s="382"/>
      <c r="Q312" s="379"/>
      <c r="R312" s="382"/>
      <c r="S312" s="379"/>
      <c r="T312" s="307"/>
      <c r="U312" s="314"/>
      <c r="V312" s="314"/>
      <c r="W312" s="314"/>
      <c r="X312" s="314"/>
      <c r="Y312" s="314"/>
      <c r="Z312" s="314"/>
      <c r="AA312" s="314"/>
      <c r="AB312" s="314"/>
      <c r="AC312" s="314"/>
      <c r="AD312" s="314"/>
      <c r="AE312" s="314"/>
      <c r="AF312" s="314"/>
      <c r="AG312" s="314"/>
    </row>
    <row r="313" spans="1:33" ht="39.75" customHeight="1">
      <c r="A313" s="307"/>
      <c r="B313" s="375"/>
      <c r="C313" s="375"/>
      <c r="D313" s="375"/>
      <c r="E313" s="386"/>
      <c r="F313" s="375"/>
      <c r="G313" s="379"/>
      <c r="H313" s="385"/>
      <c r="I313" s="379"/>
      <c r="J313" s="382"/>
      <c r="K313" s="379"/>
      <c r="L313" s="382"/>
      <c r="M313" s="379"/>
      <c r="N313" s="382"/>
      <c r="O313" s="379"/>
      <c r="P313" s="382"/>
      <c r="Q313" s="379"/>
      <c r="R313" s="382"/>
      <c r="S313" s="379"/>
      <c r="T313" s="307"/>
      <c r="U313" s="314"/>
      <c r="V313" s="314"/>
      <c r="W313" s="314"/>
      <c r="X313" s="314"/>
      <c r="Y313" s="314"/>
      <c r="Z313" s="314"/>
      <c r="AA313" s="314"/>
      <c r="AB313" s="314"/>
      <c r="AC313" s="314"/>
      <c r="AD313" s="314"/>
      <c r="AE313" s="314"/>
      <c r="AF313" s="314"/>
      <c r="AG313" s="314"/>
    </row>
    <row r="314" spans="1:33" ht="39.75" customHeight="1">
      <c r="A314" s="307"/>
      <c r="B314" s="375"/>
      <c r="C314" s="375"/>
      <c r="D314" s="375"/>
      <c r="E314" s="386"/>
      <c r="F314" s="375"/>
      <c r="G314" s="379"/>
      <c r="H314" s="385"/>
      <c r="I314" s="379"/>
      <c r="J314" s="382"/>
      <c r="K314" s="379"/>
      <c r="L314" s="382"/>
      <c r="M314" s="379"/>
      <c r="N314" s="382"/>
      <c r="O314" s="379"/>
      <c r="P314" s="382"/>
      <c r="Q314" s="379"/>
      <c r="R314" s="382"/>
      <c r="S314" s="379"/>
      <c r="T314" s="307"/>
      <c r="U314" s="314"/>
      <c r="V314" s="314"/>
      <c r="W314" s="314"/>
      <c r="X314" s="314"/>
      <c r="Y314" s="314"/>
      <c r="Z314" s="314"/>
      <c r="AA314" s="314"/>
      <c r="AB314" s="314"/>
      <c r="AC314" s="314"/>
      <c r="AD314" s="314"/>
      <c r="AE314" s="314"/>
      <c r="AF314" s="314"/>
      <c r="AG314" s="314"/>
    </row>
    <row r="315" spans="1:33" ht="39.75" customHeight="1">
      <c r="A315" s="307"/>
      <c r="B315" s="375"/>
      <c r="C315" s="375"/>
      <c r="D315" s="375"/>
      <c r="E315" s="386"/>
      <c r="F315" s="375"/>
      <c r="G315" s="379"/>
      <c r="H315" s="385"/>
      <c r="I315" s="379"/>
      <c r="J315" s="382"/>
      <c r="K315" s="379"/>
      <c r="L315" s="382"/>
      <c r="M315" s="379"/>
      <c r="N315" s="382"/>
      <c r="O315" s="379"/>
      <c r="P315" s="382"/>
      <c r="Q315" s="379"/>
      <c r="R315" s="382"/>
      <c r="S315" s="379"/>
      <c r="T315" s="307"/>
      <c r="U315" s="314"/>
      <c r="V315" s="314"/>
      <c r="W315" s="314"/>
      <c r="X315" s="314"/>
      <c r="Y315" s="314"/>
      <c r="Z315" s="314"/>
      <c r="AA315" s="314"/>
      <c r="AB315" s="314"/>
      <c r="AC315" s="314"/>
      <c r="AD315" s="314"/>
      <c r="AE315" s="314"/>
      <c r="AF315" s="314"/>
      <c r="AG315" s="314"/>
    </row>
    <row r="316" spans="1:33" ht="39.75" customHeight="1">
      <c r="A316" s="307"/>
      <c r="B316" s="375"/>
      <c r="C316" s="375"/>
      <c r="D316" s="375"/>
      <c r="E316" s="386"/>
      <c r="F316" s="375"/>
      <c r="G316" s="379"/>
      <c r="H316" s="385"/>
      <c r="I316" s="379"/>
      <c r="J316" s="382"/>
      <c r="K316" s="379"/>
      <c r="L316" s="382"/>
      <c r="M316" s="379"/>
      <c r="N316" s="382"/>
      <c r="O316" s="379"/>
      <c r="P316" s="382"/>
      <c r="Q316" s="379"/>
      <c r="R316" s="382"/>
      <c r="S316" s="379"/>
      <c r="T316" s="307"/>
      <c r="U316" s="314"/>
      <c r="V316" s="314"/>
      <c r="W316" s="314"/>
      <c r="X316" s="314"/>
      <c r="Y316" s="314"/>
      <c r="Z316" s="314"/>
      <c r="AA316" s="314"/>
      <c r="AB316" s="314"/>
      <c r="AC316" s="314"/>
      <c r="AD316" s="314"/>
      <c r="AE316" s="314"/>
      <c r="AF316" s="314"/>
      <c r="AG316" s="314"/>
    </row>
    <row r="317" spans="1:33" ht="39.75" customHeight="1">
      <c r="A317" s="307"/>
      <c r="B317" s="375"/>
      <c r="C317" s="375"/>
      <c r="D317" s="375"/>
      <c r="E317" s="386"/>
      <c r="F317" s="375"/>
      <c r="G317" s="379"/>
      <c r="H317" s="385"/>
      <c r="I317" s="379"/>
      <c r="J317" s="382"/>
      <c r="K317" s="379"/>
      <c r="L317" s="382"/>
      <c r="M317" s="379"/>
      <c r="N317" s="382"/>
      <c r="O317" s="379"/>
      <c r="P317" s="382"/>
      <c r="Q317" s="379"/>
      <c r="R317" s="382"/>
      <c r="S317" s="379"/>
      <c r="T317" s="307"/>
      <c r="U317" s="314"/>
      <c r="V317" s="314"/>
      <c r="W317" s="314"/>
      <c r="X317" s="314"/>
      <c r="Y317" s="314"/>
      <c r="Z317" s="314"/>
      <c r="AA317" s="314"/>
      <c r="AB317" s="314"/>
      <c r="AC317" s="314"/>
      <c r="AD317" s="314"/>
      <c r="AE317" s="314"/>
      <c r="AF317" s="314"/>
      <c r="AG317" s="314"/>
    </row>
    <row r="318" spans="1:33" ht="39.75" customHeight="1">
      <c r="A318" s="307"/>
      <c r="B318" s="375"/>
      <c r="C318" s="375"/>
      <c r="D318" s="375"/>
      <c r="E318" s="386"/>
      <c r="F318" s="375"/>
      <c r="G318" s="379"/>
      <c r="H318" s="385"/>
      <c r="I318" s="379"/>
      <c r="J318" s="382"/>
      <c r="K318" s="379"/>
      <c r="L318" s="382"/>
      <c r="M318" s="379"/>
      <c r="N318" s="382"/>
      <c r="O318" s="379"/>
      <c r="P318" s="382"/>
      <c r="Q318" s="379"/>
      <c r="R318" s="382"/>
      <c r="S318" s="379"/>
      <c r="T318" s="307"/>
      <c r="U318" s="314"/>
      <c r="V318" s="314"/>
      <c r="W318" s="314"/>
      <c r="X318" s="314"/>
      <c r="Y318" s="314"/>
      <c r="Z318" s="314"/>
      <c r="AA318" s="314"/>
      <c r="AB318" s="314"/>
      <c r="AC318" s="314"/>
      <c r="AD318" s="314"/>
      <c r="AE318" s="314"/>
      <c r="AF318" s="314"/>
      <c r="AG318" s="314"/>
    </row>
    <row r="319" spans="1:33" ht="39.75" customHeight="1">
      <c r="A319" s="307"/>
      <c r="B319" s="375"/>
      <c r="C319" s="375"/>
      <c r="D319" s="375"/>
      <c r="E319" s="386"/>
      <c r="F319" s="375"/>
      <c r="G319" s="379"/>
      <c r="H319" s="385"/>
      <c r="I319" s="379"/>
      <c r="J319" s="382"/>
      <c r="K319" s="379"/>
      <c r="L319" s="382"/>
      <c r="M319" s="379"/>
      <c r="N319" s="382"/>
      <c r="O319" s="379"/>
      <c r="P319" s="382"/>
      <c r="Q319" s="379"/>
      <c r="R319" s="382"/>
      <c r="S319" s="379"/>
      <c r="T319" s="307"/>
      <c r="U319" s="314"/>
      <c r="V319" s="314"/>
      <c r="W319" s="314"/>
      <c r="X319" s="314"/>
      <c r="Y319" s="314"/>
      <c r="Z319" s="314"/>
      <c r="AA319" s="314"/>
      <c r="AB319" s="314"/>
      <c r="AC319" s="314"/>
      <c r="AD319" s="314"/>
      <c r="AE319" s="314"/>
      <c r="AF319" s="314"/>
      <c r="AG319" s="314"/>
    </row>
    <row r="320" spans="1:33" ht="39.75" customHeight="1">
      <c r="A320" s="307"/>
      <c r="B320" s="375"/>
      <c r="C320" s="375"/>
      <c r="D320" s="375"/>
      <c r="E320" s="386"/>
      <c r="F320" s="375"/>
      <c r="G320" s="379"/>
      <c r="H320" s="385"/>
      <c r="I320" s="379"/>
      <c r="J320" s="382"/>
      <c r="K320" s="379"/>
      <c r="L320" s="382"/>
      <c r="M320" s="379"/>
      <c r="N320" s="382"/>
      <c r="O320" s="379"/>
      <c r="P320" s="382"/>
      <c r="Q320" s="379"/>
      <c r="R320" s="382"/>
      <c r="S320" s="379"/>
      <c r="T320" s="307"/>
      <c r="U320" s="314"/>
      <c r="V320" s="314"/>
      <c r="W320" s="314"/>
      <c r="X320" s="314"/>
      <c r="Y320" s="314"/>
      <c r="Z320" s="314"/>
      <c r="AA320" s="314"/>
      <c r="AB320" s="314"/>
      <c r="AC320" s="314"/>
      <c r="AD320" s="314"/>
      <c r="AE320" s="314"/>
      <c r="AF320" s="314"/>
      <c r="AG320" s="314"/>
    </row>
    <row r="321" spans="1:33" ht="39.75" customHeight="1">
      <c r="A321" s="307"/>
      <c r="B321" s="375"/>
      <c r="C321" s="375"/>
      <c r="D321" s="375"/>
      <c r="E321" s="386"/>
      <c r="F321" s="375"/>
      <c r="G321" s="379"/>
      <c r="H321" s="385"/>
      <c r="I321" s="379"/>
      <c r="J321" s="382"/>
      <c r="K321" s="379"/>
      <c r="L321" s="382"/>
      <c r="M321" s="379"/>
      <c r="N321" s="382"/>
      <c r="O321" s="379"/>
      <c r="P321" s="382"/>
      <c r="Q321" s="379"/>
      <c r="R321" s="382"/>
      <c r="S321" s="379"/>
      <c r="T321" s="307"/>
      <c r="U321" s="314"/>
      <c r="V321" s="314"/>
      <c r="W321" s="314"/>
      <c r="X321" s="314"/>
      <c r="Y321" s="314"/>
      <c r="Z321" s="314"/>
      <c r="AA321" s="314"/>
      <c r="AB321" s="314"/>
      <c r="AC321" s="314"/>
      <c r="AD321" s="314"/>
      <c r="AE321" s="314"/>
      <c r="AF321" s="314"/>
      <c r="AG321" s="314"/>
    </row>
    <row r="322" spans="1:33" ht="39.75" customHeight="1">
      <c r="A322" s="307"/>
      <c r="B322" s="375"/>
      <c r="C322" s="375"/>
      <c r="D322" s="375"/>
      <c r="E322" s="386"/>
      <c r="F322" s="375"/>
      <c r="G322" s="379"/>
      <c r="H322" s="385"/>
      <c r="I322" s="379"/>
      <c r="J322" s="382"/>
      <c r="K322" s="379"/>
      <c r="L322" s="382"/>
      <c r="M322" s="379"/>
      <c r="N322" s="382"/>
      <c r="O322" s="379"/>
      <c r="P322" s="382"/>
      <c r="Q322" s="379"/>
      <c r="R322" s="382"/>
      <c r="S322" s="379"/>
      <c r="T322" s="307"/>
      <c r="U322" s="314"/>
      <c r="V322" s="314"/>
      <c r="W322" s="314"/>
      <c r="X322" s="314"/>
      <c r="Y322" s="314"/>
      <c r="Z322" s="314"/>
      <c r="AA322" s="314"/>
      <c r="AB322" s="314"/>
      <c r="AC322" s="314"/>
      <c r="AD322" s="314"/>
      <c r="AE322" s="314"/>
      <c r="AF322" s="314"/>
      <c r="AG322" s="314"/>
    </row>
    <row r="323" spans="1:33" ht="39.75" customHeight="1">
      <c r="A323" s="307"/>
      <c r="B323" s="375"/>
      <c r="C323" s="375"/>
      <c r="D323" s="375"/>
      <c r="E323" s="386"/>
      <c r="F323" s="375"/>
      <c r="G323" s="379"/>
      <c r="H323" s="385"/>
      <c r="I323" s="379"/>
      <c r="J323" s="382"/>
      <c r="K323" s="379"/>
      <c r="L323" s="382"/>
      <c r="M323" s="379"/>
      <c r="N323" s="382"/>
      <c r="O323" s="379"/>
      <c r="P323" s="382"/>
      <c r="Q323" s="379"/>
      <c r="R323" s="382"/>
      <c r="S323" s="379"/>
      <c r="T323" s="307"/>
      <c r="U323" s="314"/>
      <c r="V323" s="314"/>
      <c r="W323" s="314"/>
      <c r="X323" s="314"/>
      <c r="Y323" s="314"/>
      <c r="Z323" s="314"/>
      <c r="AA323" s="314"/>
      <c r="AB323" s="314"/>
      <c r="AC323" s="314"/>
      <c r="AD323" s="314"/>
      <c r="AE323" s="314"/>
      <c r="AF323" s="314"/>
      <c r="AG323" s="314"/>
    </row>
    <row r="324" spans="1:33" ht="39.75" customHeight="1">
      <c r="A324" s="307"/>
      <c r="B324" s="375"/>
      <c r="C324" s="375"/>
      <c r="D324" s="375"/>
      <c r="E324" s="386"/>
      <c r="F324" s="375"/>
      <c r="G324" s="379"/>
      <c r="H324" s="385"/>
      <c r="I324" s="379"/>
      <c r="J324" s="382"/>
      <c r="K324" s="379"/>
      <c r="L324" s="382"/>
      <c r="M324" s="379"/>
      <c r="N324" s="382"/>
      <c r="O324" s="379"/>
      <c r="P324" s="382"/>
      <c r="Q324" s="379"/>
      <c r="R324" s="382"/>
      <c r="S324" s="379"/>
      <c r="T324" s="307"/>
      <c r="U324" s="314"/>
      <c r="V324" s="314"/>
      <c r="W324" s="314"/>
      <c r="X324" s="314"/>
      <c r="Y324" s="314"/>
      <c r="Z324" s="314"/>
      <c r="AA324" s="314"/>
      <c r="AB324" s="314"/>
      <c r="AC324" s="314"/>
      <c r="AD324" s="314"/>
      <c r="AE324" s="314"/>
      <c r="AF324" s="314"/>
      <c r="AG324" s="314"/>
    </row>
    <row r="325" spans="1:33" ht="39.75" customHeight="1">
      <c r="A325" s="307"/>
      <c r="B325" s="375"/>
      <c r="C325" s="375"/>
      <c r="D325" s="375"/>
      <c r="E325" s="386"/>
      <c r="F325" s="375"/>
      <c r="G325" s="379"/>
      <c r="H325" s="385"/>
      <c r="I325" s="379"/>
      <c r="J325" s="382"/>
      <c r="K325" s="379"/>
      <c r="L325" s="382"/>
      <c r="M325" s="379"/>
      <c r="N325" s="382"/>
      <c r="O325" s="379"/>
      <c r="P325" s="382"/>
      <c r="Q325" s="379"/>
      <c r="R325" s="382"/>
      <c r="S325" s="379"/>
      <c r="T325" s="307"/>
      <c r="U325" s="314"/>
      <c r="V325" s="314"/>
      <c r="W325" s="314"/>
      <c r="X325" s="314"/>
      <c r="Y325" s="314"/>
      <c r="Z325" s="314"/>
      <c r="AA325" s="314"/>
      <c r="AB325" s="314"/>
      <c r="AC325" s="314"/>
      <c r="AD325" s="314"/>
      <c r="AE325" s="314"/>
      <c r="AF325" s="314"/>
      <c r="AG325" s="314"/>
    </row>
    <row r="326" spans="1:33" ht="39.75" customHeight="1">
      <c r="A326" s="307"/>
      <c r="B326" s="375"/>
      <c r="C326" s="375"/>
      <c r="D326" s="375"/>
      <c r="E326" s="386"/>
      <c r="F326" s="375"/>
      <c r="G326" s="379"/>
      <c r="H326" s="385"/>
      <c r="I326" s="379"/>
      <c r="J326" s="382"/>
      <c r="K326" s="379"/>
      <c r="L326" s="382"/>
      <c r="M326" s="379"/>
      <c r="N326" s="382"/>
      <c r="O326" s="379"/>
      <c r="P326" s="382"/>
      <c r="Q326" s="379"/>
      <c r="R326" s="382"/>
      <c r="S326" s="379"/>
      <c r="T326" s="307"/>
      <c r="U326" s="314"/>
      <c r="V326" s="314"/>
      <c r="W326" s="314"/>
      <c r="X326" s="314"/>
      <c r="Y326" s="314"/>
      <c r="Z326" s="314"/>
      <c r="AA326" s="314"/>
      <c r="AB326" s="314"/>
      <c r="AC326" s="314"/>
      <c r="AD326" s="314"/>
      <c r="AE326" s="314"/>
      <c r="AF326" s="314"/>
      <c r="AG326" s="314"/>
    </row>
    <row r="327" spans="1:33" ht="39.75" customHeight="1">
      <c r="A327" s="307"/>
      <c r="B327" s="375"/>
      <c r="C327" s="375"/>
      <c r="D327" s="375"/>
      <c r="E327" s="386"/>
      <c r="F327" s="375"/>
      <c r="G327" s="379"/>
      <c r="H327" s="385"/>
      <c r="I327" s="379"/>
      <c r="J327" s="382"/>
      <c r="K327" s="379"/>
      <c r="L327" s="382"/>
      <c r="M327" s="379"/>
      <c r="N327" s="382"/>
      <c r="O327" s="379"/>
      <c r="P327" s="382"/>
      <c r="Q327" s="379"/>
      <c r="R327" s="382"/>
      <c r="S327" s="379"/>
      <c r="T327" s="307"/>
      <c r="U327" s="314"/>
      <c r="V327" s="314"/>
      <c r="W327" s="314"/>
      <c r="X327" s="314"/>
      <c r="Y327" s="314"/>
      <c r="Z327" s="314"/>
      <c r="AA327" s="314"/>
      <c r="AB327" s="314"/>
      <c r="AC327" s="314"/>
      <c r="AD327" s="314"/>
      <c r="AE327" s="314"/>
      <c r="AF327" s="314"/>
      <c r="AG327" s="314"/>
    </row>
    <row r="328" spans="1:33" ht="39.75" customHeight="1">
      <c r="A328" s="307"/>
      <c r="B328" s="375"/>
      <c r="C328" s="375"/>
      <c r="D328" s="375"/>
      <c r="E328" s="386"/>
      <c r="F328" s="375"/>
      <c r="G328" s="379"/>
      <c r="H328" s="385"/>
      <c r="I328" s="379"/>
      <c r="J328" s="382"/>
      <c r="K328" s="379"/>
      <c r="L328" s="382"/>
      <c r="M328" s="379"/>
      <c r="N328" s="382"/>
      <c r="O328" s="379"/>
      <c r="P328" s="382"/>
      <c r="Q328" s="379"/>
      <c r="R328" s="382"/>
      <c r="S328" s="379"/>
      <c r="T328" s="307"/>
      <c r="U328" s="314"/>
      <c r="V328" s="314"/>
      <c r="W328" s="314"/>
      <c r="X328" s="314"/>
      <c r="Y328" s="314"/>
      <c r="Z328" s="314"/>
      <c r="AA328" s="314"/>
      <c r="AB328" s="314"/>
      <c r="AC328" s="314"/>
      <c r="AD328" s="314"/>
      <c r="AE328" s="314"/>
      <c r="AF328" s="314"/>
      <c r="AG328" s="314"/>
    </row>
    <row r="329" spans="1:33" ht="39.75" customHeight="1">
      <c r="A329" s="307"/>
      <c r="B329" s="375"/>
      <c r="C329" s="375"/>
      <c r="D329" s="375"/>
      <c r="E329" s="386"/>
      <c r="F329" s="375"/>
      <c r="G329" s="379"/>
      <c r="H329" s="385"/>
      <c r="I329" s="379"/>
      <c r="J329" s="382"/>
      <c r="K329" s="379"/>
      <c r="L329" s="382"/>
      <c r="M329" s="379"/>
      <c r="N329" s="382"/>
      <c r="O329" s="379"/>
      <c r="P329" s="382"/>
      <c r="Q329" s="379"/>
      <c r="R329" s="382"/>
      <c r="S329" s="379"/>
      <c r="T329" s="307"/>
      <c r="U329" s="314"/>
      <c r="V329" s="314"/>
      <c r="W329" s="314"/>
      <c r="X329" s="314"/>
      <c r="Y329" s="314"/>
      <c r="Z329" s="314"/>
      <c r="AA329" s="314"/>
      <c r="AB329" s="314"/>
      <c r="AC329" s="314"/>
      <c r="AD329" s="314"/>
      <c r="AE329" s="314"/>
      <c r="AF329" s="314"/>
      <c r="AG329" s="314"/>
    </row>
    <row r="330" spans="1:33" ht="39.75" customHeight="1">
      <c r="A330" s="307"/>
      <c r="B330" s="375"/>
      <c r="C330" s="375"/>
      <c r="D330" s="375"/>
      <c r="E330" s="386"/>
      <c r="F330" s="375"/>
      <c r="G330" s="379"/>
      <c r="H330" s="385"/>
      <c r="I330" s="379"/>
      <c r="J330" s="382"/>
      <c r="K330" s="379"/>
      <c r="L330" s="382"/>
      <c r="M330" s="379"/>
      <c r="N330" s="382"/>
      <c r="O330" s="379"/>
      <c r="P330" s="382"/>
      <c r="Q330" s="379"/>
      <c r="R330" s="382"/>
      <c r="S330" s="379"/>
      <c r="T330" s="307"/>
      <c r="U330" s="314"/>
      <c r="V330" s="314"/>
      <c r="W330" s="314"/>
      <c r="X330" s="314"/>
      <c r="Y330" s="314"/>
      <c r="Z330" s="314"/>
      <c r="AA330" s="314"/>
      <c r="AB330" s="314"/>
      <c r="AC330" s="314"/>
      <c r="AD330" s="314"/>
      <c r="AE330" s="314"/>
      <c r="AF330" s="314"/>
      <c r="AG330" s="314"/>
    </row>
    <row r="331" spans="1:33" ht="39.75" customHeight="1">
      <c r="A331" s="307"/>
      <c r="B331" s="375"/>
      <c r="C331" s="375"/>
      <c r="D331" s="375"/>
      <c r="E331" s="386"/>
      <c r="F331" s="375"/>
      <c r="G331" s="379"/>
      <c r="H331" s="385"/>
      <c r="I331" s="379"/>
      <c r="J331" s="382"/>
      <c r="K331" s="379"/>
      <c r="L331" s="382"/>
      <c r="M331" s="379"/>
      <c r="N331" s="382"/>
      <c r="O331" s="379"/>
      <c r="P331" s="382"/>
      <c r="Q331" s="379"/>
      <c r="R331" s="382"/>
      <c r="S331" s="379"/>
      <c r="T331" s="307"/>
      <c r="U331" s="314"/>
      <c r="V331" s="314"/>
      <c r="W331" s="314"/>
      <c r="X331" s="314"/>
      <c r="Y331" s="314"/>
      <c r="Z331" s="314"/>
      <c r="AA331" s="314"/>
      <c r="AB331" s="314"/>
      <c r="AC331" s="314"/>
      <c r="AD331" s="314"/>
      <c r="AE331" s="314"/>
      <c r="AF331" s="314"/>
      <c r="AG331" s="314"/>
    </row>
    <row r="332" spans="1:33" ht="39.75" customHeight="1">
      <c r="A332" s="307"/>
      <c r="B332" s="375"/>
      <c r="C332" s="375"/>
      <c r="D332" s="375"/>
      <c r="E332" s="386"/>
      <c r="F332" s="375"/>
      <c r="G332" s="379"/>
      <c r="H332" s="385"/>
      <c r="I332" s="379"/>
      <c r="J332" s="382"/>
      <c r="K332" s="379"/>
      <c r="L332" s="382"/>
      <c r="M332" s="379"/>
      <c r="N332" s="382"/>
      <c r="O332" s="379"/>
      <c r="P332" s="382"/>
      <c r="Q332" s="379"/>
      <c r="R332" s="382"/>
      <c r="S332" s="379"/>
      <c r="T332" s="307"/>
      <c r="U332" s="314"/>
      <c r="V332" s="314"/>
      <c r="W332" s="314"/>
      <c r="X332" s="314"/>
      <c r="Y332" s="314"/>
      <c r="Z332" s="314"/>
      <c r="AA332" s="314"/>
      <c r="AB332" s="314"/>
      <c r="AC332" s="314"/>
      <c r="AD332" s="314"/>
      <c r="AE332" s="314"/>
      <c r="AF332" s="314"/>
      <c r="AG332" s="314"/>
    </row>
    <row r="333" spans="1:33" ht="39.75" customHeight="1">
      <c r="A333" s="307"/>
      <c r="B333" s="375"/>
      <c r="C333" s="375"/>
      <c r="D333" s="375"/>
      <c r="E333" s="386"/>
      <c r="F333" s="375"/>
      <c r="G333" s="379"/>
      <c r="H333" s="385"/>
      <c r="I333" s="379"/>
      <c r="J333" s="382"/>
      <c r="K333" s="379"/>
      <c r="L333" s="382"/>
      <c r="M333" s="379"/>
      <c r="N333" s="382"/>
      <c r="O333" s="379"/>
      <c r="P333" s="382"/>
      <c r="Q333" s="379"/>
      <c r="R333" s="382"/>
      <c r="S333" s="379"/>
      <c r="T333" s="307"/>
      <c r="U333" s="314"/>
      <c r="V333" s="314"/>
      <c r="W333" s="314"/>
      <c r="X333" s="314"/>
      <c r="Y333" s="314"/>
      <c r="Z333" s="314"/>
      <c r="AA333" s="314"/>
      <c r="AB333" s="314"/>
      <c r="AC333" s="314"/>
      <c r="AD333" s="314"/>
      <c r="AE333" s="314"/>
      <c r="AF333" s="314"/>
      <c r="AG333" s="314"/>
    </row>
    <row r="334" spans="1:33" ht="39.75" customHeight="1">
      <c r="A334" s="307"/>
      <c r="B334" s="375"/>
      <c r="C334" s="375"/>
      <c r="D334" s="375"/>
      <c r="E334" s="386"/>
      <c r="F334" s="375"/>
      <c r="G334" s="379"/>
      <c r="H334" s="385"/>
      <c r="I334" s="379"/>
      <c r="J334" s="382"/>
      <c r="K334" s="379"/>
      <c r="L334" s="382"/>
      <c r="M334" s="379"/>
      <c r="N334" s="382"/>
      <c r="O334" s="379"/>
      <c r="P334" s="382"/>
      <c r="Q334" s="379"/>
      <c r="R334" s="382"/>
      <c r="S334" s="379"/>
      <c r="T334" s="307"/>
      <c r="U334" s="314"/>
      <c r="V334" s="314"/>
      <c r="W334" s="314"/>
      <c r="X334" s="314"/>
      <c r="Y334" s="314"/>
      <c r="Z334" s="314"/>
      <c r="AA334" s="314"/>
      <c r="AB334" s="314"/>
      <c r="AC334" s="314"/>
      <c r="AD334" s="314"/>
      <c r="AE334" s="314"/>
      <c r="AF334" s="314"/>
      <c r="AG334" s="314"/>
    </row>
    <row r="335" spans="1:33" ht="39.75" customHeight="1">
      <c r="A335" s="307"/>
      <c r="B335" s="375"/>
      <c r="C335" s="375"/>
      <c r="D335" s="375"/>
      <c r="E335" s="386"/>
      <c r="F335" s="375"/>
      <c r="G335" s="379"/>
      <c r="H335" s="385"/>
      <c r="I335" s="379"/>
      <c r="J335" s="382"/>
      <c r="K335" s="379"/>
      <c r="L335" s="382"/>
      <c r="M335" s="379"/>
      <c r="N335" s="382"/>
      <c r="O335" s="379"/>
      <c r="P335" s="382"/>
      <c r="Q335" s="379"/>
      <c r="R335" s="382"/>
      <c r="S335" s="379"/>
      <c r="T335" s="307"/>
      <c r="U335" s="314"/>
      <c r="V335" s="314"/>
      <c r="W335" s="314"/>
      <c r="X335" s="314"/>
      <c r="Y335" s="314"/>
      <c r="Z335" s="314"/>
      <c r="AA335" s="314"/>
      <c r="AB335" s="314"/>
      <c r="AC335" s="314"/>
      <c r="AD335" s="314"/>
      <c r="AE335" s="314"/>
      <c r="AF335" s="314"/>
      <c r="AG335" s="314"/>
    </row>
    <row r="336" spans="1:33" ht="39.75" customHeight="1">
      <c r="A336" s="307"/>
      <c r="B336" s="375"/>
      <c r="C336" s="375"/>
      <c r="D336" s="375"/>
      <c r="E336" s="386"/>
      <c r="F336" s="375"/>
      <c r="G336" s="379"/>
      <c r="H336" s="385"/>
      <c r="I336" s="379"/>
      <c r="J336" s="382"/>
      <c r="K336" s="379"/>
      <c r="L336" s="382"/>
      <c r="M336" s="379"/>
      <c r="N336" s="382"/>
      <c r="O336" s="379"/>
      <c r="P336" s="382"/>
      <c r="Q336" s="379"/>
      <c r="R336" s="382"/>
      <c r="S336" s="379"/>
      <c r="T336" s="307"/>
      <c r="U336" s="314"/>
      <c r="V336" s="314"/>
      <c r="W336" s="314"/>
      <c r="X336" s="314"/>
      <c r="Y336" s="314"/>
      <c r="Z336" s="314"/>
      <c r="AA336" s="314"/>
      <c r="AB336" s="314"/>
      <c r="AC336" s="314"/>
      <c r="AD336" s="314"/>
      <c r="AE336" s="314"/>
      <c r="AF336" s="314"/>
      <c r="AG336" s="314"/>
    </row>
    <row r="337" spans="1:33" ht="39.75" customHeight="1">
      <c r="A337" s="307"/>
      <c r="B337" s="375"/>
      <c r="C337" s="375"/>
      <c r="D337" s="375"/>
      <c r="E337" s="386"/>
      <c r="F337" s="375"/>
      <c r="G337" s="379"/>
      <c r="H337" s="385"/>
      <c r="I337" s="379"/>
      <c r="J337" s="382"/>
      <c r="K337" s="379"/>
      <c r="L337" s="382"/>
      <c r="M337" s="379"/>
      <c r="N337" s="382"/>
      <c r="O337" s="379"/>
      <c r="P337" s="382"/>
      <c r="Q337" s="379"/>
      <c r="R337" s="382"/>
      <c r="S337" s="379"/>
      <c r="T337" s="307"/>
      <c r="U337" s="314"/>
      <c r="V337" s="314"/>
      <c r="W337" s="314"/>
      <c r="X337" s="314"/>
      <c r="Y337" s="314"/>
      <c r="Z337" s="314"/>
      <c r="AA337" s="314"/>
      <c r="AB337" s="314"/>
      <c r="AC337" s="314"/>
      <c r="AD337" s="314"/>
      <c r="AE337" s="314"/>
      <c r="AF337" s="314"/>
      <c r="AG337" s="314"/>
    </row>
    <row r="338" spans="1:33" ht="39.75" customHeight="1">
      <c r="A338" s="307"/>
      <c r="B338" s="375"/>
      <c r="C338" s="375"/>
      <c r="D338" s="375"/>
      <c r="E338" s="386"/>
      <c r="F338" s="375"/>
      <c r="G338" s="379"/>
      <c r="H338" s="385"/>
      <c r="I338" s="379"/>
      <c r="J338" s="382"/>
      <c r="K338" s="379"/>
      <c r="L338" s="382"/>
      <c r="M338" s="379"/>
      <c r="N338" s="382"/>
      <c r="O338" s="379"/>
      <c r="P338" s="382"/>
      <c r="Q338" s="379"/>
      <c r="R338" s="382"/>
      <c r="S338" s="379"/>
      <c r="T338" s="307"/>
      <c r="U338" s="314"/>
      <c r="V338" s="314"/>
      <c r="W338" s="314"/>
      <c r="X338" s="314"/>
      <c r="Y338" s="314"/>
      <c r="Z338" s="314"/>
      <c r="AA338" s="314"/>
      <c r="AB338" s="314"/>
      <c r="AC338" s="314"/>
      <c r="AD338" s="314"/>
      <c r="AE338" s="314"/>
      <c r="AF338" s="314"/>
      <c r="AG338" s="314"/>
    </row>
    <row r="339" spans="1:33" ht="39.75" customHeight="1">
      <c r="A339" s="307"/>
      <c r="B339" s="375"/>
      <c r="C339" s="375"/>
      <c r="D339" s="375"/>
      <c r="E339" s="386"/>
      <c r="F339" s="375"/>
      <c r="G339" s="379"/>
      <c r="H339" s="385"/>
      <c r="I339" s="379"/>
      <c r="J339" s="382"/>
      <c r="K339" s="379"/>
      <c r="L339" s="382"/>
      <c r="M339" s="379"/>
      <c r="N339" s="382"/>
      <c r="O339" s="379"/>
      <c r="P339" s="382"/>
      <c r="Q339" s="379"/>
      <c r="R339" s="382"/>
      <c r="S339" s="379"/>
      <c r="T339" s="307"/>
      <c r="U339" s="314"/>
      <c r="V339" s="314"/>
      <c r="W339" s="314"/>
      <c r="X339" s="314"/>
      <c r="Y339" s="314"/>
      <c r="Z339" s="314"/>
      <c r="AA339" s="314"/>
      <c r="AB339" s="314"/>
      <c r="AC339" s="314"/>
      <c r="AD339" s="314"/>
      <c r="AE339" s="314"/>
      <c r="AF339" s="314"/>
      <c r="AG339" s="314"/>
    </row>
    <row r="340" spans="1:33" ht="39.75" customHeight="1">
      <c r="A340" s="307"/>
      <c r="B340" s="375"/>
      <c r="C340" s="375"/>
      <c r="D340" s="375"/>
      <c r="E340" s="386"/>
      <c r="F340" s="375"/>
      <c r="G340" s="379"/>
      <c r="H340" s="385"/>
      <c r="I340" s="379"/>
      <c r="J340" s="382"/>
      <c r="K340" s="379"/>
      <c r="L340" s="382"/>
      <c r="M340" s="379"/>
      <c r="N340" s="382"/>
      <c r="O340" s="379"/>
      <c r="P340" s="382"/>
      <c r="Q340" s="379"/>
      <c r="R340" s="382"/>
      <c r="S340" s="379"/>
      <c r="T340" s="307"/>
      <c r="U340" s="314"/>
      <c r="V340" s="314"/>
      <c r="W340" s="314"/>
      <c r="X340" s="314"/>
      <c r="Y340" s="314"/>
      <c r="Z340" s="314"/>
      <c r="AA340" s="314"/>
      <c r="AB340" s="314"/>
      <c r="AC340" s="314"/>
      <c r="AD340" s="314"/>
      <c r="AE340" s="314"/>
      <c r="AF340" s="314"/>
      <c r="AG340" s="314"/>
    </row>
    <row r="341" spans="1:33" ht="39.75" customHeight="1">
      <c r="A341" s="307"/>
      <c r="B341" s="375"/>
      <c r="C341" s="375"/>
      <c r="D341" s="375"/>
      <c r="E341" s="386"/>
      <c r="F341" s="375"/>
      <c r="G341" s="379"/>
      <c r="H341" s="385"/>
      <c r="I341" s="379"/>
      <c r="J341" s="382"/>
      <c r="K341" s="379"/>
      <c r="L341" s="382"/>
      <c r="M341" s="379"/>
      <c r="N341" s="382"/>
      <c r="O341" s="379"/>
      <c r="P341" s="382"/>
      <c r="Q341" s="379"/>
      <c r="R341" s="382"/>
      <c r="S341" s="379"/>
      <c r="T341" s="307"/>
      <c r="U341" s="314"/>
      <c r="V341" s="314"/>
      <c r="W341" s="314"/>
      <c r="X341" s="314"/>
      <c r="Y341" s="314"/>
      <c r="Z341" s="314"/>
      <c r="AA341" s="314"/>
      <c r="AB341" s="314"/>
      <c r="AC341" s="314"/>
      <c r="AD341" s="314"/>
      <c r="AE341" s="314"/>
      <c r="AF341" s="314"/>
      <c r="AG341" s="314"/>
    </row>
    <row r="342" spans="1:33" ht="39.75" customHeight="1">
      <c r="A342" s="307"/>
      <c r="B342" s="375"/>
      <c r="C342" s="375"/>
      <c r="D342" s="375"/>
      <c r="E342" s="386"/>
      <c r="F342" s="375"/>
      <c r="G342" s="379"/>
      <c r="H342" s="385"/>
      <c r="I342" s="379"/>
      <c r="J342" s="382"/>
      <c r="K342" s="379"/>
      <c r="L342" s="382"/>
      <c r="M342" s="379"/>
      <c r="N342" s="382"/>
      <c r="O342" s="379"/>
      <c r="P342" s="382"/>
      <c r="Q342" s="379"/>
      <c r="R342" s="382"/>
      <c r="S342" s="379"/>
      <c r="T342" s="307"/>
      <c r="U342" s="314"/>
      <c r="V342" s="314"/>
      <c r="W342" s="314"/>
      <c r="X342" s="314"/>
      <c r="Y342" s="314"/>
      <c r="Z342" s="314"/>
      <c r="AA342" s="314"/>
      <c r="AB342" s="314"/>
      <c r="AC342" s="314"/>
      <c r="AD342" s="314"/>
      <c r="AE342" s="314"/>
      <c r="AF342" s="314"/>
      <c r="AG342" s="314"/>
    </row>
    <row r="343" spans="1:33" ht="39.75" customHeight="1">
      <c r="A343" s="307"/>
      <c r="B343" s="375"/>
      <c r="C343" s="375"/>
      <c r="D343" s="375"/>
      <c r="E343" s="386"/>
      <c r="F343" s="375"/>
      <c r="G343" s="379"/>
      <c r="H343" s="385"/>
      <c r="I343" s="379"/>
      <c r="J343" s="382"/>
      <c r="K343" s="379"/>
      <c r="L343" s="382"/>
      <c r="M343" s="379"/>
      <c r="N343" s="382"/>
      <c r="O343" s="379"/>
      <c r="P343" s="382"/>
      <c r="Q343" s="379"/>
      <c r="R343" s="382"/>
      <c r="S343" s="379"/>
      <c r="T343" s="307"/>
      <c r="U343" s="314"/>
      <c r="V343" s="314"/>
      <c r="W343" s="314"/>
      <c r="X343" s="314"/>
      <c r="Y343" s="314"/>
      <c r="Z343" s="314"/>
      <c r="AA343" s="314"/>
      <c r="AB343" s="314"/>
      <c r="AC343" s="314"/>
      <c r="AD343" s="314"/>
      <c r="AE343" s="314"/>
      <c r="AF343" s="314"/>
      <c r="AG343" s="314"/>
    </row>
    <row r="344" spans="1:33" ht="39.75" customHeight="1">
      <c r="A344" s="307"/>
      <c r="B344" s="375"/>
      <c r="C344" s="375"/>
      <c r="D344" s="375"/>
      <c r="E344" s="386"/>
      <c r="F344" s="375"/>
      <c r="G344" s="379"/>
      <c r="H344" s="385"/>
      <c r="I344" s="379"/>
      <c r="J344" s="382"/>
      <c r="K344" s="379"/>
      <c r="L344" s="382"/>
      <c r="M344" s="379"/>
      <c r="N344" s="382"/>
      <c r="O344" s="379"/>
      <c r="P344" s="382"/>
      <c r="Q344" s="379"/>
      <c r="R344" s="382"/>
      <c r="S344" s="379"/>
      <c r="T344" s="307"/>
      <c r="U344" s="314"/>
      <c r="V344" s="314"/>
      <c r="W344" s="314"/>
      <c r="X344" s="314"/>
      <c r="Y344" s="314"/>
      <c r="Z344" s="314"/>
      <c r="AA344" s="314"/>
      <c r="AB344" s="314"/>
      <c r="AC344" s="314"/>
      <c r="AD344" s="314"/>
      <c r="AE344" s="314"/>
      <c r="AF344" s="314"/>
      <c r="AG344" s="314"/>
    </row>
    <row r="345" spans="1:33" ht="39.75" customHeight="1">
      <c r="A345" s="307"/>
      <c r="B345" s="375"/>
      <c r="C345" s="375"/>
      <c r="D345" s="375"/>
      <c r="E345" s="386"/>
      <c r="F345" s="375"/>
      <c r="G345" s="379"/>
      <c r="H345" s="385"/>
      <c r="I345" s="379"/>
      <c r="J345" s="382"/>
      <c r="K345" s="379"/>
      <c r="L345" s="382"/>
      <c r="M345" s="379"/>
      <c r="N345" s="382"/>
      <c r="O345" s="379"/>
      <c r="P345" s="382"/>
      <c r="Q345" s="379"/>
      <c r="R345" s="382"/>
      <c r="S345" s="379"/>
      <c r="T345" s="307"/>
      <c r="U345" s="314"/>
      <c r="V345" s="314"/>
      <c r="W345" s="314"/>
      <c r="X345" s="314"/>
      <c r="Y345" s="314"/>
      <c r="Z345" s="314"/>
      <c r="AA345" s="314"/>
      <c r="AB345" s="314"/>
      <c r="AC345" s="314"/>
      <c r="AD345" s="314"/>
      <c r="AE345" s="314"/>
      <c r="AF345" s="314"/>
      <c r="AG345" s="314"/>
    </row>
    <row r="346" spans="1:33" ht="39.75" customHeight="1">
      <c r="A346" s="307"/>
      <c r="B346" s="375"/>
      <c r="C346" s="375"/>
      <c r="D346" s="375"/>
      <c r="E346" s="386"/>
      <c r="F346" s="375"/>
      <c r="G346" s="379"/>
      <c r="H346" s="385"/>
      <c r="I346" s="379"/>
      <c r="J346" s="382"/>
      <c r="K346" s="379"/>
      <c r="L346" s="382"/>
      <c r="M346" s="379"/>
      <c r="N346" s="382"/>
      <c r="O346" s="379"/>
      <c r="P346" s="382"/>
      <c r="Q346" s="379"/>
      <c r="R346" s="382"/>
      <c r="S346" s="379"/>
      <c r="T346" s="307"/>
      <c r="U346" s="314"/>
      <c r="V346" s="314"/>
      <c r="W346" s="314"/>
      <c r="X346" s="314"/>
      <c r="Y346" s="314"/>
      <c r="Z346" s="314"/>
      <c r="AA346" s="314"/>
      <c r="AB346" s="314"/>
      <c r="AC346" s="314"/>
      <c r="AD346" s="314"/>
      <c r="AE346" s="314"/>
      <c r="AF346" s="314"/>
      <c r="AG346" s="314"/>
    </row>
    <row r="347" spans="1:33" ht="39.75" customHeight="1">
      <c r="A347" s="307"/>
      <c r="B347" s="375"/>
      <c r="C347" s="375"/>
      <c r="D347" s="375"/>
      <c r="E347" s="386"/>
      <c r="F347" s="375"/>
      <c r="G347" s="379"/>
      <c r="H347" s="385"/>
      <c r="I347" s="379"/>
      <c r="J347" s="382"/>
      <c r="K347" s="379"/>
      <c r="L347" s="382"/>
      <c r="M347" s="379"/>
      <c r="N347" s="382"/>
      <c r="O347" s="379"/>
      <c r="P347" s="382"/>
      <c r="Q347" s="379"/>
      <c r="R347" s="382"/>
      <c r="S347" s="379"/>
      <c r="T347" s="307"/>
      <c r="U347" s="314"/>
      <c r="V347" s="314"/>
      <c r="W347" s="314"/>
      <c r="X347" s="314"/>
      <c r="Y347" s="314"/>
      <c r="Z347" s="314"/>
      <c r="AA347" s="314"/>
      <c r="AB347" s="314"/>
      <c r="AC347" s="314"/>
      <c r="AD347" s="314"/>
      <c r="AE347" s="314"/>
      <c r="AF347" s="314"/>
      <c r="AG347" s="314"/>
    </row>
    <row r="348" spans="1:33" ht="39.75" customHeight="1">
      <c r="A348" s="307"/>
      <c r="B348" s="375"/>
      <c r="C348" s="375"/>
      <c r="D348" s="375"/>
      <c r="E348" s="386"/>
      <c r="F348" s="375"/>
      <c r="G348" s="379"/>
      <c r="H348" s="385"/>
      <c r="I348" s="379"/>
      <c r="J348" s="382"/>
      <c r="K348" s="379"/>
      <c r="L348" s="382"/>
      <c r="M348" s="379"/>
      <c r="N348" s="382"/>
      <c r="O348" s="379"/>
      <c r="P348" s="382"/>
      <c r="Q348" s="379"/>
      <c r="R348" s="382"/>
      <c r="S348" s="379"/>
      <c r="T348" s="307"/>
      <c r="U348" s="314"/>
      <c r="V348" s="314"/>
      <c r="W348" s="314"/>
      <c r="X348" s="314"/>
      <c r="Y348" s="314"/>
      <c r="Z348" s="314"/>
      <c r="AA348" s="314"/>
      <c r="AB348" s="314"/>
      <c r="AC348" s="314"/>
      <c r="AD348" s="314"/>
      <c r="AE348" s="314"/>
      <c r="AF348" s="314"/>
      <c r="AG348" s="314"/>
    </row>
    <row r="349" spans="1:33" ht="39.75" customHeight="1">
      <c r="A349" s="307"/>
      <c r="B349" s="375"/>
      <c r="C349" s="375"/>
      <c r="D349" s="375"/>
      <c r="E349" s="386"/>
      <c r="F349" s="375"/>
      <c r="G349" s="379"/>
      <c r="H349" s="385"/>
      <c r="I349" s="379"/>
      <c r="J349" s="382"/>
      <c r="K349" s="379"/>
      <c r="L349" s="382"/>
      <c r="M349" s="379"/>
      <c r="N349" s="382"/>
      <c r="O349" s="379"/>
      <c r="P349" s="382"/>
      <c r="Q349" s="379"/>
      <c r="R349" s="382"/>
      <c r="S349" s="379"/>
      <c r="T349" s="307"/>
      <c r="U349" s="314"/>
      <c r="V349" s="314"/>
      <c r="W349" s="314"/>
      <c r="X349" s="314"/>
      <c r="Y349" s="314"/>
      <c r="Z349" s="314"/>
      <c r="AA349" s="314"/>
      <c r="AB349" s="314"/>
      <c r="AC349" s="314"/>
      <c r="AD349" s="314"/>
      <c r="AE349" s="314"/>
      <c r="AF349" s="314"/>
      <c r="AG349" s="314"/>
    </row>
    <row r="350" spans="1:33" ht="39.75" customHeight="1">
      <c r="A350" s="307"/>
      <c r="B350" s="375"/>
      <c r="C350" s="375"/>
      <c r="D350" s="375"/>
      <c r="E350" s="386"/>
      <c r="F350" s="375"/>
      <c r="G350" s="379"/>
      <c r="H350" s="385"/>
      <c r="I350" s="379"/>
      <c r="J350" s="382"/>
      <c r="K350" s="379"/>
      <c r="L350" s="382"/>
      <c r="M350" s="379"/>
      <c r="N350" s="382"/>
      <c r="O350" s="379"/>
      <c r="P350" s="382"/>
      <c r="Q350" s="379"/>
      <c r="R350" s="382"/>
      <c r="S350" s="379"/>
      <c r="T350" s="307"/>
      <c r="U350" s="314"/>
      <c r="V350" s="314"/>
      <c r="W350" s="314"/>
      <c r="X350" s="314"/>
      <c r="Y350" s="314"/>
      <c r="Z350" s="314"/>
      <c r="AA350" s="314"/>
      <c r="AB350" s="314"/>
      <c r="AC350" s="314"/>
      <c r="AD350" s="314"/>
      <c r="AE350" s="314"/>
      <c r="AF350" s="314"/>
      <c r="AG350" s="314"/>
    </row>
    <row r="351" spans="1:33" ht="39.75" customHeight="1">
      <c r="A351" s="307"/>
      <c r="B351" s="375"/>
      <c r="C351" s="375"/>
      <c r="D351" s="375"/>
      <c r="E351" s="386"/>
      <c r="F351" s="375"/>
      <c r="G351" s="379"/>
      <c r="H351" s="385"/>
      <c r="I351" s="379"/>
      <c r="J351" s="382"/>
      <c r="K351" s="379"/>
      <c r="L351" s="382"/>
      <c r="M351" s="379"/>
      <c r="N351" s="382"/>
      <c r="O351" s="379"/>
      <c r="P351" s="382"/>
      <c r="Q351" s="379"/>
      <c r="R351" s="382"/>
      <c r="S351" s="379"/>
      <c r="T351" s="307"/>
      <c r="U351" s="314"/>
      <c r="V351" s="314"/>
      <c r="W351" s="314"/>
      <c r="X351" s="314"/>
      <c r="Y351" s="314"/>
      <c r="Z351" s="314"/>
      <c r="AA351" s="314"/>
      <c r="AB351" s="314"/>
      <c r="AC351" s="314"/>
      <c r="AD351" s="314"/>
      <c r="AE351" s="314"/>
      <c r="AF351" s="314"/>
      <c r="AG351" s="314"/>
    </row>
    <row r="352" spans="1:33" ht="39.75" customHeight="1">
      <c r="A352" s="307"/>
      <c r="B352" s="375"/>
      <c r="C352" s="375"/>
      <c r="D352" s="375"/>
      <c r="E352" s="386"/>
      <c r="F352" s="375"/>
      <c r="G352" s="379"/>
      <c r="H352" s="385"/>
      <c r="I352" s="379"/>
      <c r="J352" s="382"/>
      <c r="K352" s="379"/>
      <c r="L352" s="382"/>
      <c r="M352" s="379"/>
      <c r="N352" s="382"/>
      <c r="O352" s="379"/>
      <c r="P352" s="382"/>
      <c r="Q352" s="379"/>
      <c r="R352" s="382"/>
      <c r="S352" s="379"/>
      <c r="T352" s="307"/>
      <c r="U352" s="314"/>
      <c r="V352" s="314"/>
      <c r="W352" s="314"/>
      <c r="X352" s="314"/>
      <c r="Y352" s="314"/>
      <c r="Z352" s="314"/>
      <c r="AA352" s="314"/>
      <c r="AB352" s="314"/>
      <c r="AC352" s="314"/>
      <c r="AD352" s="314"/>
      <c r="AE352" s="314"/>
      <c r="AF352" s="314"/>
      <c r="AG352" s="314"/>
    </row>
    <row r="353" spans="1:33" ht="39.75" customHeight="1">
      <c r="A353" s="307"/>
      <c r="B353" s="375"/>
      <c r="C353" s="375"/>
      <c r="D353" s="375"/>
      <c r="E353" s="386"/>
      <c r="F353" s="375"/>
      <c r="G353" s="379"/>
      <c r="H353" s="385"/>
      <c r="I353" s="379"/>
      <c r="J353" s="382"/>
      <c r="K353" s="379"/>
      <c r="L353" s="382"/>
      <c r="M353" s="379"/>
      <c r="N353" s="382"/>
      <c r="O353" s="379"/>
      <c r="P353" s="382"/>
      <c r="Q353" s="379"/>
      <c r="R353" s="382"/>
      <c r="S353" s="379"/>
      <c r="T353" s="307"/>
      <c r="U353" s="314"/>
      <c r="V353" s="314"/>
      <c r="W353" s="314"/>
      <c r="X353" s="314"/>
      <c r="Y353" s="314"/>
      <c r="Z353" s="314"/>
      <c r="AA353" s="314"/>
      <c r="AB353" s="314"/>
      <c r="AC353" s="314"/>
      <c r="AD353" s="314"/>
      <c r="AE353" s="314"/>
      <c r="AF353" s="314"/>
      <c r="AG353" s="314"/>
    </row>
    <row r="354" spans="1:33" ht="39.75" customHeight="1">
      <c r="A354" s="307"/>
      <c r="B354" s="375"/>
      <c r="C354" s="375"/>
      <c r="D354" s="375"/>
      <c r="E354" s="386"/>
      <c r="F354" s="375"/>
      <c r="G354" s="379"/>
      <c r="H354" s="385"/>
      <c r="I354" s="379"/>
      <c r="J354" s="382"/>
      <c r="K354" s="379"/>
      <c r="L354" s="382"/>
      <c r="M354" s="379"/>
      <c r="N354" s="382"/>
      <c r="O354" s="379"/>
      <c r="P354" s="382"/>
      <c r="Q354" s="379"/>
      <c r="R354" s="382"/>
      <c r="S354" s="379"/>
      <c r="T354" s="307"/>
      <c r="U354" s="314"/>
      <c r="V354" s="314"/>
      <c r="W354" s="314"/>
      <c r="X354" s="314"/>
      <c r="Y354" s="314"/>
      <c r="Z354" s="314"/>
      <c r="AA354" s="314"/>
      <c r="AB354" s="314"/>
      <c r="AC354" s="314"/>
      <c r="AD354" s="314"/>
      <c r="AE354" s="314"/>
      <c r="AF354" s="314"/>
      <c r="AG354" s="314"/>
    </row>
    <row r="355" spans="1:33" ht="39.75" customHeight="1">
      <c r="A355" s="307"/>
      <c r="B355" s="375"/>
      <c r="C355" s="375"/>
      <c r="D355" s="375"/>
      <c r="E355" s="386"/>
      <c r="F355" s="375"/>
      <c r="G355" s="379"/>
      <c r="H355" s="385"/>
      <c r="I355" s="379"/>
      <c r="J355" s="382"/>
      <c r="K355" s="379"/>
      <c r="L355" s="382"/>
      <c r="M355" s="379"/>
      <c r="N355" s="382"/>
      <c r="O355" s="379"/>
      <c r="P355" s="382"/>
      <c r="Q355" s="379"/>
      <c r="R355" s="382"/>
      <c r="S355" s="379"/>
      <c r="T355" s="307"/>
      <c r="U355" s="314"/>
      <c r="V355" s="314"/>
      <c r="W355" s="314"/>
      <c r="X355" s="314"/>
      <c r="Y355" s="314"/>
      <c r="Z355" s="314"/>
      <c r="AA355" s="314"/>
      <c r="AB355" s="314"/>
      <c r="AC355" s="314"/>
      <c r="AD355" s="314"/>
      <c r="AE355" s="314"/>
      <c r="AF355" s="314"/>
      <c r="AG355" s="314"/>
    </row>
    <row r="356" spans="1:33" ht="39.75" customHeight="1">
      <c r="A356" s="307"/>
      <c r="B356" s="375"/>
      <c r="C356" s="375"/>
      <c r="D356" s="375"/>
      <c r="E356" s="386"/>
      <c r="F356" s="375"/>
      <c r="G356" s="379"/>
      <c r="H356" s="385"/>
      <c r="I356" s="379"/>
      <c r="J356" s="382"/>
      <c r="K356" s="379"/>
      <c r="L356" s="382"/>
      <c r="M356" s="379"/>
      <c r="N356" s="382"/>
      <c r="O356" s="379"/>
      <c r="P356" s="382"/>
      <c r="Q356" s="379"/>
      <c r="R356" s="382"/>
      <c r="S356" s="379"/>
      <c r="T356" s="307"/>
      <c r="U356" s="314"/>
      <c r="V356" s="314"/>
      <c r="W356" s="314"/>
      <c r="X356" s="314"/>
      <c r="Y356" s="314"/>
      <c r="Z356" s="314"/>
      <c r="AA356" s="314"/>
      <c r="AB356" s="314"/>
      <c r="AC356" s="314"/>
      <c r="AD356" s="314"/>
      <c r="AE356" s="314"/>
      <c r="AF356" s="314"/>
      <c r="AG356" s="314"/>
    </row>
    <row r="357" spans="1:33" ht="39.75" customHeight="1">
      <c r="A357" s="307"/>
      <c r="B357" s="375"/>
      <c r="C357" s="375"/>
      <c r="D357" s="375"/>
      <c r="E357" s="386"/>
      <c r="F357" s="375"/>
      <c r="G357" s="379"/>
      <c r="H357" s="385"/>
      <c r="I357" s="379"/>
      <c r="J357" s="382"/>
      <c r="K357" s="379"/>
      <c r="L357" s="382"/>
      <c r="M357" s="379"/>
      <c r="N357" s="382"/>
      <c r="O357" s="379"/>
      <c r="P357" s="382"/>
      <c r="Q357" s="379"/>
      <c r="R357" s="382"/>
      <c r="S357" s="379"/>
      <c r="T357" s="307"/>
      <c r="U357" s="314"/>
      <c r="V357" s="314"/>
      <c r="W357" s="314"/>
      <c r="X357" s="314"/>
      <c r="Y357" s="314"/>
      <c r="Z357" s="314"/>
      <c r="AA357" s="314"/>
      <c r="AB357" s="314"/>
      <c r="AC357" s="314"/>
      <c r="AD357" s="314"/>
      <c r="AE357" s="314"/>
      <c r="AF357" s="314"/>
      <c r="AG357" s="314"/>
    </row>
    <row r="358" spans="1:33" ht="39.75" customHeight="1">
      <c r="A358" s="307"/>
      <c r="B358" s="375"/>
      <c r="C358" s="375"/>
      <c r="D358" s="375"/>
      <c r="E358" s="386"/>
      <c r="F358" s="375"/>
      <c r="G358" s="379"/>
      <c r="H358" s="385"/>
      <c r="I358" s="379"/>
      <c r="J358" s="382"/>
      <c r="K358" s="379"/>
      <c r="L358" s="382"/>
      <c r="M358" s="379"/>
      <c r="N358" s="382"/>
      <c r="O358" s="379"/>
      <c r="P358" s="382"/>
      <c r="Q358" s="379"/>
      <c r="R358" s="382"/>
      <c r="S358" s="379"/>
      <c r="T358" s="307"/>
      <c r="U358" s="314"/>
      <c r="V358" s="314"/>
      <c r="W358" s="314"/>
      <c r="X358" s="314"/>
      <c r="Y358" s="314"/>
      <c r="Z358" s="314"/>
      <c r="AA358" s="314"/>
      <c r="AB358" s="314"/>
      <c r="AC358" s="314"/>
      <c r="AD358" s="314"/>
      <c r="AE358" s="314"/>
      <c r="AF358" s="314"/>
      <c r="AG358" s="314"/>
    </row>
    <row r="359" spans="1:33" ht="39.75" customHeight="1">
      <c r="A359" s="307"/>
      <c r="B359" s="375"/>
      <c r="C359" s="375"/>
      <c r="D359" s="375"/>
      <c r="E359" s="386"/>
      <c r="F359" s="375"/>
      <c r="G359" s="379"/>
      <c r="H359" s="385"/>
      <c r="I359" s="379"/>
      <c r="J359" s="382"/>
      <c r="K359" s="379"/>
      <c r="L359" s="382"/>
      <c r="M359" s="379"/>
      <c r="N359" s="382"/>
      <c r="O359" s="379"/>
      <c r="P359" s="382"/>
      <c r="Q359" s="379"/>
      <c r="R359" s="382"/>
      <c r="S359" s="379"/>
      <c r="T359" s="307"/>
      <c r="U359" s="314"/>
      <c r="V359" s="314"/>
      <c r="W359" s="314"/>
      <c r="X359" s="314"/>
      <c r="Y359" s="314"/>
      <c r="Z359" s="314"/>
      <c r="AA359" s="314"/>
      <c r="AB359" s="314"/>
      <c r="AC359" s="314"/>
      <c r="AD359" s="314"/>
      <c r="AE359" s="314"/>
      <c r="AF359" s="314"/>
      <c r="AG359" s="314"/>
    </row>
    <row r="360" spans="1:33" ht="39.75" customHeight="1">
      <c r="A360" s="307"/>
      <c r="B360" s="375"/>
      <c r="C360" s="375"/>
      <c r="D360" s="375"/>
      <c r="E360" s="386"/>
      <c r="F360" s="375"/>
      <c r="G360" s="379"/>
      <c r="H360" s="385"/>
      <c r="I360" s="379"/>
      <c r="J360" s="382"/>
      <c r="K360" s="379"/>
      <c r="L360" s="382"/>
      <c r="M360" s="379"/>
      <c r="N360" s="382"/>
      <c r="O360" s="379"/>
      <c r="P360" s="382"/>
      <c r="Q360" s="379"/>
      <c r="R360" s="382"/>
      <c r="S360" s="379"/>
      <c r="T360" s="307"/>
      <c r="U360" s="314"/>
      <c r="V360" s="314"/>
      <c r="W360" s="314"/>
      <c r="X360" s="314"/>
      <c r="Y360" s="314"/>
      <c r="Z360" s="314"/>
      <c r="AA360" s="314"/>
      <c r="AB360" s="314"/>
      <c r="AC360" s="314"/>
      <c r="AD360" s="314"/>
      <c r="AE360" s="314"/>
      <c r="AF360" s="314"/>
      <c r="AG360" s="314"/>
    </row>
    <row r="361" spans="1:33" ht="39.75" customHeight="1">
      <c r="A361" s="307"/>
      <c r="B361" s="375"/>
      <c r="C361" s="375"/>
      <c r="D361" s="375"/>
      <c r="E361" s="386"/>
      <c r="F361" s="375"/>
      <c r="G361" s="379"/>
      <c r="H361" s="385"/>
      <c r="I361" s="379"/>
      <c r="J361" s="382"/>
      <c r="K361" s="379"/>
      <c r="L361" s="382"/>
      <c r="M361" s="379"/>
      <c r="N361" s="382"/>
      <c r="O361" s="379"/>
      <c r="P361" s="382"/>
      <c r="Q361" s="379"/>
      <c r="R361" s="382"/>
      <c r="S361" s="379"/>
      <c r="T361" s="307"/>
      <c r="U361" s="314"/>
      <c r="V361" s="314"/>
      <c r="W361" s="314"/>
      <c r="X361" s="314"/>
      <c r="Y361" s="314"/>
      <c r="Z361" s="314"/>
      <c r="AA361" s="314"/>
      <c r="AB361" s="314"/>
      <c r="AC361" s="314"/>
      <c r="AD361" s="314"/>
      <c r="AE361" s="314"/>
      <c r="AF361" s="314"/>
      <c r="AG361" s="314"/>
    </row>
    <row r="362" spans="1:33" ht="39.75" customHeight="1">
      <c r="A362" s="307"/>
      <c r="B362" s="375"/>
      <c r="C362" s="375"/>
      <c r="D362" s="375"/>
      <c r="E362" s="386"/>
      <c r="F362" s="375"/>
      <c r="G362" s="379"/>
      <c r="H362" s="385"/>
      <c r="I362" s="379"/>
      <c r="J362" s="382"/>
      <c r="K362" s="379"/>
      <c r="L362" s="382"/>
      <c r="M362" s="379"/>
      <c r="N362" s="382"/>
      <c r="O362" s="379"/>
      <c r="P362" s="382"/>
      <c r="Q362" s="379"/>
      <c r="R362" s="382"/>
      <c r="S362" s="379"/>
      <c r="T362" s="307"/>
      <c r="U362" s="314"/>
      <c r="V362" s="314"/>
      <c r="W362" s="314"/>
      <c r="X362" s="314"/>
      <c r="Y362" s="314"/>
      <c r="Z362" s="314"/>
      <c r="AA362" s="314"/>
      <c r="AB362" s="314"/>
      <c r="AC362" s="314"/>
      <c r="AD362" s="314"/>
      <c r="AE362" s="314"/>
      <c r="AF362" s="314"/>
      <c r="AG362" s="314"/>
    </row>
    <row r="363" spans="1:33" ht="39.75" customHeight="1">
      <c r="A363" s="307"/>
      <c r="B363" s="375"/>
      <c r="C363" s="375"/>
      <c r="D363" s="375"/>
      <c r="E363" s="386"/>
      <c r="F363" s="375"/>
      <c r="G363" s="379"/>
      <c r="H363" s="385"/>
      <c r="I363" s="379"/>
      <c r="J363" s="382"/>
      <c r="K363" s="379"/>
      <c r="L363" s="382"/>
      <c r="M363" s="379"/>
      <c r="N363" s="382"/>
      <c r="O363" s="379"/>
      <c r="P363" s="382"/>
      <c r="Q363" s="379"/>
      <c r="R363" s="382"/>
      <c r="S363" s="379"/>
      <c r="T363" s="307"/>
      <c r="U363" s="314"/>
      <c r="V363" s="314"/>
      <c r="W363" s="314"/>
      <c r="X363" s="314"/>
      <c r="Y363" s="314"/>
      <c r="Z363" s="314"/>
      <c r="AA363" s="314"/>
      <c r="AB363" s="314"/>
      <c r="AC363" s="314"/>
      <c r="AD363" s="314"/>
      <c r="AE363" s="314"/>
      <c r="AF363" s="314"/>
      <c r="AG363" s="314"/>
    </row>
    <row r="364" spans="1:33" ht="39.75" customHeight="1">
      <c r="A364" s="307"/>
      <c r="B364" s="375"/>
      <c r="C364" s="375"/>
      <c r="D364" s="375"/>
      <c r="E364" s="386"/>
      <c r="F364" s="375"/>
      <c r="G364" s="379"/>
      <c r="H364" s="385"/>
      <c r="I364" s="379"/>
      <c r="J364" s="382"/>
      <c r="K364" s="379"/>
      <c r="L364" s="382"/>
      <c r="M364" s="379"/>
      <c r="N364" s="382"/>
      <c r="O364" s="379"/>
      <c r="P364" s="382"/>
      <c r="Q364" s="379"/>
      <c r="R364" s="382"/>
      <c r="S364" s="379"/>
      <c r="T364" s="307"/>
      <c r="U364" s="314"/>
      <c r="V364" s="314"/>
      <c r="W364" s="314"/>
      <c r="X364" s="314"/>
      <c r="Y364" s="314"/>
      <c r="Z364" s="314"/>
      <c r="AA364" s="314"/>
      <c r="AB364" s="314"/>
      <c r="AC364" s="314"/>
      <c r="AD364" s="314"/>
      <c r="AE364" s="314"/>
      <c r="AF364" s="314"/>
      <c r="AG364" s="314"/>
    </row>
    <row r="365" spans="1:33" ht="39.75" customHeight="1">
      <c r="A365" s="307"/>
      <c r="B365" s="375"/>
      <c r="C365" s="375"/>
      <c r="D365" s="375"/>
      <c r="E365" s="386"/>
      <c r="F365" s="375"/>
      <c r="G365" s="379"/>
      <c r="H365" s="385"/>
      <c r="I365" s="379"/>
      <c r="J365" s="382"/>
      <c r="K365" s="379"/>
      <c r="L365" s="382"/>
      <c r="M365" s="379"/>
      <c r="N365" s="382"/>
      <c r="O365" s="379"/>
      <c r="P365" s="382"/>
      <c r="Q365" s="379"/>
      <c r="R365" s="382"/>
      <c r="S365" s="379"/>
      <c r="T365" s="307"/>
      <c r="U365" s="314"/>
      <c r="V365" s="314"/>
      <c r="W365" s="314"/>
      <c r="X365" s="314"/>
      <c r="Y365" s="314"/>
      <c r="Z365" s="314"/>
      <c r="AA365" s="314"/>
      <c r="AB365" s="314"/>
      <c r="AC365" s="314"/>
      <c r="AD365" s="314"/>
      <c r="AE365" s="314"/>
      <c r="AF365" s="314"/>
      <c r="AG365" s="314"/>
    </row>
    <row r="366" spans="1:33" ht="39.75" customHeight="1">
      <c r="A366" s="307"/>
      <c r="B366" s="375"/>
      <c r="C366" s="375"/>
      <c r="D366" s="375"/>
      <c r="E366" s="386"/>
      <c r="F366" s="375"/>
      <c r="G366" s="379"/>
      <c r="H366" s="385"/>
      <c r="I366" s="379"/>
      <c r="J366" s="382"/>
      <c r="K366" s="379"/>
      <c r="L366" s="382"/>
      <c r="M366" s="379"/>
      <c r="N366" s="382"/>
      <c r="O366" s="379"/>
      <c r="P366" s="382"/>
      <c r="Q366" s="379"/>
      <c r="R366" s="382"/>
      <c r="S366" s="379"/>
      <c r="T366" s="307"/>
      <c r="U366" s="314"/>
      <c r="V366" s="314"/>
      <c r="W366" s="314"/>
      <c r="X366" s="314"/>
      <c r="Y366" s="314"/>
      <c r="Z366" s="314"/>
      <c r="AA366" s="314"/>
      <c r="AB366" s="314"/>
      <c r="AC366" s="314"/>
      <c r="AD366" s="314"/>
      <c r="AE366" s="314"/>
      <c r="AF366" s="314"/>
      <c r="AG366" s="314"/>
    </row>
    <row r="367" spans="1:33" ht="39.75" customHeight="1">
      <c r="A367" s="307"/>
      <c r="B367" s="375"/>
      <c r="C367" s="375"/>
      <c r="D367" s="375"/>
      <c r="E367" s="386"/>
      <c r="F367" s="375"/>
      <c r="G367" s="379"/>
      <c r="H367" s="385"/>
      <c r="I367" s="379"/>
      <c r="J367" s="382"/>
      <c r="K367" s="379"/>
      <c r="L367" s="382"/>
      <c r="M367" s="379"/>
      <c r="N367" s="382"/>
      <c r="O367" s="379"/>
      <c r="P367" s="382"/>
      <c r="Q367" s="379"/>
      <c r="R367" s="382"/>
      <c r="S367" s="379"/>
      <c r="T367" s="307"/>
      <c r="U367" s="314"/>
      <c r="V367" s="314"/>
      <c r="W367" s="314"/>
      <c r="X367" s="314"/>
      <c r="Y367" s="314"/>
      <c r="Z367" s="314"/>
      <c r="AA367" s="314"/>
      <c r="AB367" s="314"/>
      <c r="AC367" s="314"/>
      <c r="AD367" s="314"/>
      <c r="AE367" s="314"/>
      <c r="AF367" s="314"/>
      <c r="AG367" s="314"/>
    </row>
    <row r="368" spans="1:33" ht="39.75" customHeight="1">
      <c r="A368" s="307"/>
      <c r="B368" s="375"/>
      <c r="C368" s="375"/>
      <c r="D368" s="375"/>
      <c r="E368" s="386"/>
      <c r="F368" s="375"/>
      <c r="G368" s="379"/>
      <c r="H368" s="385"/>
      <c r="I368" s="379"/>
      <c r="J368" s="382"/>
      <c r="K368" s="379"/>
      <c r="L368" s="382"/>
      <c r="M368" s="379"/>
      <c r="N368" s="382"/>
      <c r="O368" s="379"/>
      <c r="P368" s="382"/>
      <c r="Q368" s="379"/>
      <c r="R368" s="382"/>
      <c r="S368" s="379"/>
      <c r="T368" s="307"/>
      <c r="U368" s="314"/>
      <c r="V368" s="314"/>
      <c r="W368" s="314"/>
      <c r="X368" s="314"/>
      <c r="Y368" s="314"/>
      <c r="Z368" s="314"/>
      <c r="AA368" s="314"/>
      <c r="AB368" s="314"/>
      <c r="AC368" s="314"/>
      <c r="AD368" s="314"/>
      <c r="AE368" s="314"/>
      <c r="AF368" s="314"/>
      <c r="AG368" s="314"/>
    </row>
    <row r="369" spans="1:33" ht="39.75" customHeight="1">
      <c r="A369" s="307"/>
      <c r="B369" s="375"/>
      <c r="C369" s="375"/>
      <c r="D369" s="375"/>
      <c r="E369" s="386"/>
      <c r="F369" s="375"/>
      <c r="G369" s="379"/>
      <c r="H369" s="385"/>
      <c r="I369" s="379"/>
      <c r="J369" s="382"/>
      <c r="K369" s="379"/>
      <c r="L369" s="382"/>
      <c r="M369" s="379"/>
      <c r="N369" s="382"/>
      <c r="O369" s="379"/>
      <c r="P369" s="382"/>
      <c r="Q369" s="379"/>
      <c r="R369" s="382"/>
      <c r="S369" s="379"/>
      <c r="T369" s="307"/>
      <c r="U369" s="314"/>
      <c r="V369" s="314"/>
      <c r="W369" s="314"/>
      <c r="X369" s="314"/>
      <c r="Y369" s="314"/>
      <c r="Z369" s="314"/>
      <c r="AA369" s="314"/>
      <c r="AB369" s="314"/>
      <c r="AC369" s="314"/>
      <c r="AD369" s="314"/>
      <c r="AE369" s="314"/>
      <c r="AF369" s="314"/>
      <c r="AG369" s="314"/>
    </row>
    <row r="370" spans="1:33" ht="39.75" customHeight="1">
      <c r="A370" s="307"/>
      <c r="B370" s="375"/>
      <c r="C370" s="375"/>
      <c r="D370" s="375"/>
      <c r="E370" s="386"/>
      <c r="F370" s="375"/>
      <c r="G370" s="379"/>
      <c r="H370" s="385"/>
      <c r="I370" s="379"/>
      <c r="J370" s="382"/>
      <c r="K370" s="379"/>
      <c r="L370" s="382"/>
      <c r="M370" s="379"/>
      <c r="N370" s="382"/>
      <c r="O370" s="379"/>
      <c r="P370" s="382"/>
      <c r="Q370" s="379"/>
      <c r="R370" s="382"/>
      <c r="S370" s="379"/>
      <c r="T370" s="307"/>
      <c r="U370" s="314"/>
      <c r="V370" s="314"/>
      <c r="W370" s="314"/>
      <c r="X370" s="314"/>
      <c r="Y370" s="314"/>
      <c r="Z370" s="314"/>
      <c r="AA370" s="314"/>
      <c r="AB370" s="314"/>
      <c r="AC370" s="314"/>
      <c r="AD370" s="314"/>
      <c r="AE370" s="314"/>
      <c r="AF370" s="314"/>
      <c r="AG370" s="314"/>
    </row>
    <row r="371" spans="1:33" ht="39.75" customHeight="1">
      <c r="A371" s="307"/>
      <c r="B371" s="375"/>
      <c r="C371" s="375"/>
      <c r="D371" s="375"/>
      <c r="E371" s="386"/>
      <c r="F371" s="375"/>
      <c r="G371" s="379"/>
      <c r="H371" s="385"/>
      <c r="I371" s="379"/>
      <c r="J371" s="382"/>
      <c r="K371" s="379"/>
      <c r="L371" s="382"/>
      <c r="M371" s="379"/>
      <c r="N371" s="382"/>
      <c r="O371" s="379"/>
      <c r="P371" s="382"/>
      <c r="Q371" s="379"/>
      <c r="R371" s="382"/>
      <c r="S371" s="379"/>
      <c r="T371" s="307"/>
      <c r="U371" s="314"/>
      <c r="V371" s="314"/>
      <c r="W371" s="314"/>
      <c r="X371" s="314"/>
      <c r="Y371" s="314"/>
      <c r="Z371" s="314"/>
      <c r="AA371" s="314"/>
      <c r="AB371" s="314"/>
      <c r="AC371" s="314"/>
      <c r="AD371" s="314"/>
      <c r="AE371" s="314"/>
      <c r="AF371" s="314"/>
      <c r="AG371" s="314"/>
    </row>
    <row r="372" spans="1:33" ht="39.75" customHeight="1">
      <c r="A372" s="307"/>
      <c r="B372" s="375"/>
      <c r="C372" s="375"/>
      <c r="D372" s="375"/>
      <c r="E372" s="386"/>
      <c r="F372" s="375"/>
      <c r="G372" s="379"/>
      <c r="H372" s="385"/>
      <c r="I372" s="379"/>
      <c r="J372" s="382"/>
      <c r="K372" s="379"/>
      <c r="L372" s="382"/>
      <c r="M372" s="379"/>
      <c r="N372" s="382"/>
      <c r="O372" s="379"/>
      <c r="P372" s="382"/>
      <c r="Q372" s="379"/>
      <c r="R372" s="382"/>
      <c r="S372" s="379"/>
      <c r="T372" s="307"/>
      <c r="U372" s="314"/>
      <c r="V372" s="314"/>
      <c r="W372" s="314"/>
      <c r="X372" s="314"/>
      <c r="Y372" s="314"/>
      <c r="Z372" s="314"/>
      <c r="AA372" s="314"/>
      <c r="AB372" s="314"/>
      <c r="AC372" s="314"/>
      <c r="AD372" s="314"/>
      <c r="AE372" s="314"/>
      <c r="AF372" s="314"/>
      <c r="AG372" s="314"/>
    </row>
    <row r="373" spans="1:33" ht="39.75" customHeight="1">
      <c r="A373" s="307"/>
      <c r="B373" s="375"/>
      <c r="C373" s="375"/>
      <c r="D373" s="375"/>
      <c r="E373" s="386"/>
      <c r="F373" s="375"/>
      <c r="G373" s="379"/>
      <c r="H373" s="385"/>
      <c r="I373" s="379"/>
      <c r="J373" s="382"/>
      <c r="K373" s="379"/>
      <c r="L373" s="382"/>
      <c r="M373" s="379"/>
      <c r="N373" s="382"/>
      <c r="O373" s="379"/>
      <c r="P373" s="382"/>
      <c r="Q373" s="379"/>
      <c r="R373" s="382"/>
      <c r="S373" s="379"/>
      <c r="T373" s="307"/>
      <c r="U373" s="314"/>
      <c r="V373" s="314"/>
      <c r="W373" s="314"/>
      <c r="X373" s="314"/>
      <c r="Y373" s="314"/>
      <c r="Z373" s="314"/>
      <c r="AA373" s="314"/>
      <c r="AB373" s="314"/>
      <c r="AC373" s="314"/>
      <c r="AD373" s="314"/>
      <c r="AE373" s="314"/>
      <c r="AF373" s="314"/>
      <c r="AG373" s="314"/>
    </row>
    <row r="374" spans="1:33" ht="39.75" customHeight="1">
      <c r="A374" s="307"/>
      <c r="B374" s="375"/>
      <c r="C374" s="375"/>
      <c r="D374" s="375"/>
      <c r="E374" s="386"/>
      <c r="F374" s="375"/>
      <c r="G374" s="379"/>
      <c r="H374" s="385"/>
      <c r="I374" s="379"/>
      <c r="J374" s="382"/>
      <c r="K374" s="379"/>
      <c r="L374" s="382"/>
      <c r="M374" s="379"/>
      <c r="N374" s="382"/>
      <c r="O374" s="379"/>
      <c r="P374" s="382"/>
      <c r="Q374" s="379"/>
      <c r="R374" s="382"/>
      <c r="S374" s="379"/>
      <c r="T374" s="307"/>
      <c r="U374" s="314"/>
      <c r="V374" s="314"/>
      <c r="W374" s="314"/>
      <c r="X374" s="314"/>
      <c r="Y374" s="314"/>
      <c r="Z374" s="314"/>
      <c r="AA374" s="314"/>
      <c r="AB374" s="314"/>
      <c r="AC374" s="314"/>
      <c r="AD374" s="314"/>
      <c r="AE374" s="314"/>
      <c r="AF374" s="314"/>
      <c r="AG374" s="314"/>
    </row>
    <row r="375" spans="1:33" ht="39.75" customHeight="1">
      <c r="A375" s="307"/>
      <c r="B375" s="375"/>
      <c r="C375" s="375"/>
      <c r="D375" s="375"/>
      <c r="E375" s="386"/>
      <c r="F375" s="375"/>
      <c r="G375" s="379"/>
      <c r="H375" s="385"/>
      <c r="I375" s="379"/>
      <c r="J375" s="382"/>
      <c r="K375" s="379"/>
      <c r="L375" s="382"/>
      <c r="M375" s="379"/>
      <c r="N375" s="382"/>
      <c r="O375" s="379"/>
      <c r="P375" s="382"/>
      <c r="Q375" s="379"/>
      <c r="R375" s="382"/>
      <c r="S375" s="379"/>
      <c r="T375" s="307"/>
      <c r="U375" s="314"/>
      <c r="V375" s="314"/>
      <c r="W375" s="314"/>
      <c r="X375" s="314"/>
      <c r="Y375" s="314"/>
      <c r="Z375" s="314"/>
      <c r="AA375" s="314"/>
      <c r="AB375" s="314"/>
      <c r="AC375" s="314"/>
      <c r="AD375" s="314"/>
      <c r="AE375" s="314"/>
      <c r="AF375" s="314"/>
      <c r="AG375" s="314"/>
    </row>
    <row r="376" spans="1:33" ht="39.75" customHeight="1">
      <c r="A376" s="307"/>
      <c r="B376" s="375"/>
      <c r="C376" s="375"/>
      <c r="D376" s="375"/>
      <c r="E376" s="386"/>
      <c r="F376" s="375"/>
      <c r="G376" s="379"/>
      <c r="H376" s="385"/>
      <c r="I376" s="379"/>
      <c r="J376" s="382"/>
      <c r="K376" s="379"/>
      <c r="L376" s="382"/>
      <c r="M376" s="379"/>
      <c r="N376" s="382"/>
      <c r="O376" s="379"/>
      <c r="P376" s="382"/>
      <c r="Q376" s="379"/>
      <c r="R376" s="382"/>
      <c r="S376" s="379"/>
      <c r="T376" s="307"/>
      <c r="U376" s="314"/>
      <c r="V376" s="314"/>
      <c r="W376" s="314"/>
      <c r="X376" s="314"/>
      <c r="Y376" s="314"/>
      <c r="Z376" s="314"/>
      <c r="AA376" s="314"/>
      <c r="AB376" s="314"/>
      <c r="AC376" s="314"/>
      <c r="AD376" s="314"/>
      <c r="AE376" s="314"/>
      <c r="AF376" s="314"/>
      <c r="AG376" s="314"/>
    </row>
    <row r="377" spans="1:33" ht="39.75" customHeight="1">
      <c r="A377" s="307"/>
      <c r="B377" s="375"/>
      <c r="C377" s="375"/>
      <c r="D377" s="375"/>
      <c r="E377" s="386"/>
      <c r="F377" s="375"/>
      <c r="G377" s="379"/>
      <c r="H377" s="385"/>
      <c r="I377" s="379"/>
      <c r="J377" s="382"/>
      <c r="K377" s="379"/>
      <c r="L377" s="382"/>
      <c r="M377" s="379"/>
      <c r="N377" s="382"/>
      <c r="O377" s="379"/>
      <c r="P377" s="382"/>
      <c r="Q377" s="379"/>
      <c r="R377" s="382"/>
      <c r="S377" s="379"/>
      <c r="T377" s="307"/>
      <c r="U377" s="314"/>
      <c r="V377" s="314"/>
      <c r="W377" s="314"/>
      <c r="X377" s="314"/>
      <c r="Y377" s="314"/>
      <c r="Z377" s="314"/>
      <c r="AA377" s="314"/>
      <c r="AB377" s="314"/>
      <c r="AC377" s="314"/>
      <c r="AD377" s="314"/>
      <c r="AE377" s="314"/>
      <c r="AF377" s="314"/>
      <c r="AG377" s="314"/>
    </row>
    <row r="378" spans="1:33" ht="39.75" customHeight="1">
      <c r="A378" s="307"/>
      <c r="B378" s="375"/>
      <c r="C378" s="375"/>
      <c r="D378" s="375"/>
      <c r="E378" s="386"/>
      <c r="F378" s="375"/>
      <c r="G378" s="379"/>
      <c r="H378" s="385"/>
      <c r="I378" s="379"/>
      <c r="J378" s="382"/>
      <c r="K378" s="379"/>
      <c r="L378" s="382"/>
      <c r="M378" s="379"/>
      <c r="N378" s="382"/>
      <c r="O378" s="379"/>
      <c r="P378" s="382"/>
      <c r="Q378" s="379"/>
      <c r="R378" s="382"/>
      <c r="S378" s="379"/>
      <c r="T378" s="307"/>
      <c r="U378" s="314"/>
      <c r="V378" s="314"/>
      <c r="W378" s="314"/>
      <c r="X378" s="314"/>
      <c r="Y378" s="314"/>
      <c r="Z378" s="314"/>
      <c r="AA378" s="314"/>
      <c r="AB378" s="314"/>
      <c r="AC378" s="314"/>
      <c r="AD378" s="314"/>
      <c r="AE378" s="314"/>
      <c r="AF378" s="314"/>
      <c r="AG378" s="314"/>
    </row>
    <row r="379" spans="1:33" ht="39.75" customHeight="1">
      <c r="A379" s="307"/>
      <c r="B379" s="375"/>
      <c r="C379" s="375"/>
      <c r="D379" s="375"/>
      <c r="E379" s="386"/>
      <c r="F379" s="375"/>
      <c r="G379" s="379"/>
      <c r="H379" s="385"/>
      <c r="I379" s="379"/>
      <c r="J379" s="382"/>
      <c r="K379" s="379"/>
      <c r="L379" s="382"/>
      <c r="M379" s="379"/>
      <c r="N379" s="382"/>
      <c r="O379" s="379"/>
      <c r="P379" s="382"/>
      <c r="Q379" s="379"/>
      <c r="R379" s="382"/>
      <c r="S379" s="379"/>
      <c r="T379" s="307"/>
      <c r="U379" s="314"/>
      <c r="V379" s="314"/>
      <c r="W379" s="314"/>
      <c r="X379" s="314"/>
      <c r="Y379" s="314"/>
      <c r="Z379" s="314"/>
      <c r="AA379" s="314"/>
      <c r="AB379" s="314"/>
      <c r="AC379" s="314"/>
      <c r="AD379" s="314"/>
      <c r="AE379" s="314"/>
      <c r="AF379" s="314"/>
      <c r="AG379" s="314"/>
    </row>
    <row r="380" spans="1:33" ht="39.75" customHeight="1">
      <c r="A380" s="307"/>
      <c r="B380" s="375"/>
      <c r="C380" s="375"/>
      <c r="D380" s="375"/>
      <c r="E380" s="386"/>
      <c r="F380" s="375"/>
      <c r="G380" s="379"/>
      <c r="H380" s="385"/>
      <c r="I380" s="379"/>
      <c r="J380" s="382"/>
      <c r="K380" s="379"/>
      <c r="L380" s="382"/>
      <c r="M380" s="379"/>
      <c r="N380" s="382"/>
      <c r="O380" s="379"/>
      <c r="P380" s="382"/>
      <c r="Q380" s="379"/>
      <c r="R380" s="382"/>
      <c r="S380" s="379"/>
      <c r="T380" s="307"/>
      <c r="U380" s="314"/>
      <c r="V380" s="314"/>
      <c r="W380" s="314"/>
      <c r="X380" s="314"/>
      <c r="Y380" s="314"/>
      <c r="Z380" s="314"/>
      <c r="AA380" s="314"/>
      <c r="AB380" s="314"/>
      <c r="AC380" s="314"/>
      <c r="AD380" s="314"/>
      <c r="AE380" s="314"/>
      <c r="AF380" s="314"/>
      <c r="AG380" s="314"/>
    </row>
    <row r="381" spans="1:33" ht="39.75" customHeight="1">
      <c r="A381" s="307"/>
      <c r="B381" s="375"/>
      <c r="C381" s="375"/>
      <c r="D381" s="375"/>
      <c r="E381" s="386"/>
      <c r="F381" s="375"/>
      <c r="G381" s="379"/>
      <c r="H381" s="385"/>
      <c r="I381" s="379"/>
      <c r="J381" s="382"/>
      <c r="K381" s="379"/>
      <c r="L381" s="382"/>
      <c r="M381" s="379"/>
      <c r="N381" s="382"/>
      <c r="O381" s="379"/>
      <c r="P381" s="382"/>
      <c r="Q381" s="379"/>
      <c r="R381" s="382"/>
      <c r="S381" s="379"/>
      <c r="T381" s="307"/>
      <c r="U381" s="314"/>
      <c r="V381" s="314"/>
      <c r="W381" s="314"/>
      <c r="X381" s="314"/>
      <c r="Y381" s="314"/>
      <c r="Z381" s="314"/>
      <c r="AA381" s="314"/>
      <c r="AB381" s="314"/>
      <c r="AC381" s="314"/>
      <c r="AD381" s="314"/>
      <c r="AE381" s="314"/>
      <c r="AF381" s="314"/>
      <c r="AG381" s="314"/>
    </row>
    <row r="382" spans="1:33" ht="39.75" customHeight="1">
      <c r="A382" s="307"/>
      <c r="B382" s="375"/>
      <c r="C382" s="375"/>
      <c r="D382" s="375"/>
      <c r="E382" s="386"/>
      <c r="F382" s="375"/>
      <c r="G382" s="379"/>
      <c r="H382" s="385"/>
      <c r="I382" s="379"/>
      <c r="J382" s="382"/>
      <c r="K382" s="379"/>
      <c r="L382" s="382"/>
      <c r="M382" s="379"/>
      <c r="N382" s="382"/>
      <c r="O382" s="379"/>
      <c r="P382" s="382"/>
      <c r="Q382" s="379"/>
      <c r="R382" s="382"/>
      <c r="S382" s="379"/>
      <c r="T382" s="307"/>
      <c r="U382" s="314"/>
      <c r="V382" s="314"/>
      <c r="W382" s="314"/>
      <c r="X382" s="314"/>
      <c r="Y382" s="314"/>
      <c r="Z382" s="314"/>
      <c r="AA382" s="314"/>
      <c r="AB382" s="314"/>
      <c r="AC382" s="314"/>
      <c r="AD382" s="314"/>
      <c r="AE382" s="314"/>
      <c r="AF382" s="314"/>
      <c r="AG382" s="314"/>
    </row>
    <row r="383" spans="1:33" ht="39.75" customHeight="1">
      <c r="A383" s="307"/>
      <c r="B383" s="375"/>
      <c r="C383" s="375"/>
      <c r="D383" s="375"/>
      <c r="E383" s="386"/>
      <c r="F383" s="375"/>
      <c r="G383" s="379"/>
      <c r="H383" s="385"/>
      <c r="I383" s="379"/>
      <c r="J383" s="382"/>
      <c r="K383" s="379"/>
      <c r="L383" s="382"/>
      <c r="M383" s="379"/>
      <c r="N383" s="382"/>
      <c r="O383" s="379"/>
      <c r="P383" s="382"/>
      <c r="Q383" s="379"/>
      <c r="R383" s="382"/>
      <c r="S383" s="379"/>
      <c r="T383" s="307"/>
      <c r="U383" s="314"/>
      <c r="V383" s="314"/>
      <c r="W383" s="314"/>
      <c r="X383" s="314"/>
      <c r="Y383" s="314"/>
      <c r="Z383" s="314"/>
      <c r="AA383" s="314"/>
      <c r="AB383" s="314"/>
      <c r="AC383" s="314"/>
      <c r="AD383" s="314"/>
      <c r="AE383" s="314"/>
      <c r="AF383" s="314"/>
      <c r="AG383" s="314"/>
    </row>
    <row r="384" spans="1:33" ht="39.75" customHeight="1">
      <c r="A384" s="307"/>
      <c r="B384" s="375"/>
      <c r="C384" s="375"/>
      <c r="D384" s="375"/>
      <c r="E384" s="386"/>
      <c r="F384" s="375"/>
      <c r="G384" s="379"/>
      <c r="H384" s="385"/>
      <c r="I384" s="379"/>
      <c r="J384" s="382"/>
      <c r="K384" s="379"/>
      <c r="L384" s="382"/>
      <c r="M384" s="379"/>
      <c r="N384" s="382"/>
      <c r="O384" s="379"/>
      <c r="P384" s="382"/>
      <c r="Q384" s="379"/>
      <c r="R384" s="382"/>
      <c r="S384" s="379"/>
      <c r="T384" s="307"/>
      <c r="U384" s="314"/>
      <c r="V384" s="314"/>
      <c r="W384" s="314"/>
      <c r="X384" s="314"/>
      <c r="Y384" s="314"/>
      <c r="Z384" s="314"/>
      <c r="AA384" s="314"/>
      <c r="AB384" s="314"/>
      <c r="AC384" s="314"/>
      <c r="AD384" s="314"/>
      <c r="AE384" s="314"/>
      <c r="AF384" s="314"/>
      <c r="AG384" s="314"/>
    </row>
    <row r="385" spans="1:33" ht="39.75" customHeight="1">
      <c r="A385" s="307"/>
      <c r="B385" s="375"/>
      <c r="C385" s="375"/>
      <c r="D385" s="375"/>
      <c r="E385" s="386"/>
      <c r="F385" s="375"/>
      <c r="G385" s="379"/>
      <c r="H385" s="385"/>
      <c r="I385" s="379"/>
      <c r="J385" s="382"/>
      <c r="K385" s="379"/>
      <c r="L385" s="382"/>
      <c r="M385" s="379"/>
      <c r="N385" s="382"/>
      <c r="O385" s="379"/>
      <c r="P385" s="382"/>
      <c r="Q385" s="379"/>
      <c r="R385" s="382"/>
      <c r="S385" s="379"/>
      <c r="T385" s="307"/>
      <c r="U385" s="314"/>
      <c r="V385" s="314"/>
      <c r="W385" s="314"/>
      <c r="X385" s="314"/>
      <c r="Y385" s="314"/>
      <c r="Z385" s="314"/>
      <c r="AA385" s="314"/>
      <c r="AB385" s="314"/>
      <c r="AC385" s="314"/>
      <c r="AD385" s="314"/>
      <c r="AE385" s="314"/>
      <c r="AF385" s="314"/>
      <c r="AG385" s="314"/>
    </row>
    <row r="386" spans="1:33" ht="39.75" customHeight="1">
      <c r="A386" s="307"/>
      <c r="B386" s="375"/>
      <c r="C386" s="375"/>
      <c r="D386" s="375"/>
      <c r="E386" s="386"/>
      <c r="F386" s="375"/>
      <c r="G386" s="379"/>
      <c r="H386" s="385"/>
      <c r="I386" s="379"/>
      <c r="J386" s="382"/>
      <c r="K386" s="379"/>
      <c r="L386" s="382"/>
      <c r="M386" s="379"/>
      <c r="N386" s="382"/>
      <c r="O386" s="379"/>
      <c r="P386" s="382"/>
      <c r="Q386" s="379"/>
      <c r="R386" s="382"/>
      <c r="S386" s="379"/>
      <c r="T386" s="307"/>
      <c r="U386" s="314"/>
      <c r="V386" s="314"/>
      <c r="W386" s="314"/>
      <c r="X386" s="314"/>
      <c r="Y386" s="314"/>
      <c r="Z386" s="314"/>
      <c r="AA386" s="314"/>
      <c r="AB386" s="314"/>
      <c r="AC386" s="314"/>
      <c r="AD386" s="314"/>
      <c r="AE386" s="314"/>
      <c r="AF386" s="314"/>
      <c r="AG386" s="314"/>
    </row>
    <row r="387" spans="1:33" ht="39.75" customHeight="1">
      <c r="A387" s="307"/>
      <c r="B387" s="375"/>
      <c r="C387" s="375"/>
      <c r="D387" s="375"/>
      <c r="E387" s="386"/>
      <c r="F387" s="375"/>
      <c r="G387" s="379"/>
      <c r="H387" s="385"/>
      <c r="I387" s="379"/>
      <c r="J387" s="382"/>
      <c r="K387" s="379"/>
      <c r="L387" s="382"/>
      <c r="M387" s="379"/>
      <c r="N387" s="382"/>
      <c r="O387" s="379"/>
      <c r="P387" s="382"/>
      <c r="Q387" s="379"/>
      <c r="R387" s="382"/>
      <c r="S387" s="379"/>
      <c r="T387" s="307"/>
      <c r="U387" s="314"/>
      <c r="V387" s="314"/>
      <c r="W387" s="314"/>
      <c r="X387" s="314"/>
      <c r="Y387" s="314"/>
      <c r="Z387" s="314"/>
      <c r="AA387" s="314"/>
      <c r="AB387" s="314"/>
      <c r="AC387" s="314"/>
      <c r="AD387" s="314"/>
      <c r="AE387" s="314"/>
      <c r="AF387" s="314"/>
      <c r="AG387" s="314"/>
    </row>
    <row r="388" spans="1:33" ht="39.75" customHeight="1">
      <c r="A388" s="307"/>
      <c r="B388" s="375"/>
      <c r="C388" s="375"/>
      <c r="D388" s="375"/>
      <c r="E388" s="386"/>
      <c r="F388" s="375"/>
      <c r="G388" s="379"/>
      <c r="H388" s="385"/>
      <c r="I388" s="379"/>
      <c r="J388" s="382"/>
      <c r="K388" s="379"/>
      <c r="L388" s="382"/>
      <c r="M388" s="379"/>
      <c r="N388" s="382"/>
      <c r="O388" s="379"/>
      <c r="P388" s="382"/>
      <c r="Q388" s="379"/>
      <c r="R388" s="382"/>
      <c r="S388" s="379"/>
      <c r="T388" s="307"/>
      <c r="U388" s="314"/>
      <c r="V388" s="314"/>
      <c r="W388" s="314"/>
      <c r="X388" s="314"/>
      <c r="Y388" s="314"/>
      <c r="Z388" s="314"/>
      <c r="AA388" s="314"/>
      <c r="AB388" s="314"/>
      <c r="AC388" s="314"/>
      <c r="AD388" s="314"/>
      <c r="AE388" s="314"/>
      <c r="AF388" s="314"/>
      <c r="AG388" s="314"/>
    </row>
    <row r="389" spans="1:33" ht="39.75" customHeight="1">
      <c r="A389" s="307"/>
      <c r="B389" s="375"/>
      <c r="C389" s="375"/>
      <c r="D389" s="375"/>
      <c r="E389" s="386"/>
      <c r="F389" s="375"/>
      <c r="G389" s="379"/>
      <c r="H389" s="385"/>
      <c r="I389" s="379"/>
      <c r="J389" s="382"/>
      <c r="K389" s="379"/>
      <c r="L389" s="382"/>
      <c r="M389" s="379"/>
      <c r="N389" s="382"/>
      <c r="O389" s="379"/>
      <c r="P389" s="382"/>
      <c r="Q389" s="379"/>
      <c r="R389" s="382"/>
      <c r="S389" s="379"/>
      <c r="T389" s="307"/>
      <c r="U389" s="314"/>
      <c r="V389" s="314"/>
      <c r="W389" s="314"/>
      <c r="X389" s="314"/>
      <c r="Y389" s="314"/>
      <c r="Z389" s="314"/>
      <c r="AA389" s="314"/>
      <c r="AB389" s="314"/>
      <c r="AC389" s="314"/>
      <c r="AD389" s="314"/>
      <c r="AE389" s="314"/>
      <c r="AF389" s="314"/>
      <c r="AG389" s="314"/>
    </row>
    <row r="390" spans="1:33" ht="39.75" customHeight="1">
      <c r="A390" s="307"/>
      <c r="B390" s="375"/>
      <c r="C390" s="375"/>
      <c r="D390" s="375"/>
      <c r="E390" s="386"/>
      <c r="F390" s="375"/>
      <c r="G390" s="379"/>
      <c r="H390" s="385"/>
      <c r="I390" s="379"/>
      <c r="J390" s="382"/>
      <c r="K390" s="379"/>
      <c r="L390" s="382"/>
      <c r="M390" s="379"/>
      <c r="N390" s="382"/>
      <c r="O390" s="379"/>
      <c r="P390" s="382"/>
      <c r="Q390" s="379"/>
      <c r="R390" s="382"/>
      <c r="S390" s="379"/>
      <c r="T390" s="307"/>
      <c r="U390" s="314"/>
      <c r="V390" s="314"/>
      <c r="W390" s="314"/>
      <c r="X390" s="314"/>
      <c r="Y390" s="314"/>
      <c r="Z390" s="314"/>
      <c r="AA390" s="314"/>
      <c r="AB390" s="314"/>
      <c r="AC390" s="314"/>
      <c r="AD390" s="314"/>
      <c r="AE390" s="314"/>
      <c r="AF390" s="314"/>
      <c r="AG390" s="314"/>
    </row>
    <row r="391" spans="1:33" ht="39.75" customHeight="1">
      <c r="A391" s="307"/>
      <c r="B391" s="375"/>
      <c r="C391" s="375"/>
      <c r="D391" s="375"/>
      <c r="E391" s="386"/>
      <c r="F391" s="375"/>
      <c r="G391" s="379"/>
      <c r="H391" s="385"/>
      <c r="I391" s="379"/>
      <c r="J391" s="382"/>
      <c r="K391" s="379"/>
      <c r="L391" s="382"/>
      <c r="M391" s="379"/>
      <c r="N391" s="382"/>
      <c r="O391" s="379"/>
      <c r="P391" s="382"/>
      <c r="Q391" s="379"/>
      <c r="R391" s="382"/>
      <c r="S391" s="379"/>
      <c r="T391" s="307"/>
      <c r="U391" s="314"/>
      <c r="V391" s="314"/>
      <c r="W391" s="314"/>
      <c r="X391" s="314"/>
      <c r="Y391" s="314"/>
      <c r="Z391" s="314"/>
      <c r="AA391" s="314"/>
      <c r="AB391" s="314"/>
      <c r="AC391" s="314"/>
      <c r="AD391" s="314"/>
      <c r="AE391" s="314"/>
      <c r="AF391" s="314"/>
      <c r="AG391" s="314"/>
    </row>
    <row r="392" spans="1:33" ht="39.75" customHeight="1">
      <c r="A392" s="307"/>
      <c r="B392" s="375"/>
      <c r="C392" s="375"/>
      <c r="D392" s="375"/>
      <c r="E392" s="386"/>
      <c r="F392" s="375"/>
      <c r="G392" s="379"/>
      <c r="H392" s="385"/>
      <c r="I392" s="379"/>
      <c r="J392" s="382"/>
      <c r="K392" s="379"/>
      <c r="L392" s="382"/>
      <c r="M392" s="379"/>
      <c r="N392" s="382"/>
      <c r="O392" s="379"/>
      <c r="P392" s="382"/>
      <c r="Q392" s="379"/>
      <c r="R392" s="382"/>
      <c r="S392" s="379"/>
      <c r="T392" s="307"/>
      <c r="U392" s="314"/>
      <c r="V392" s="314"/>
      <c r="W392" s="314"/>
      <c r="X392" s="314"/>
      <c r="Y392" s="314"/>
      <c r="Z392" s="314"/>
      <c r="AA392" s="314"/>
      <c r="AB392" s="314"/>
      <c r="AC392" s="314"/>
      <c r="AD392" s="314"/>
      <c r="AE392" s="314"/>
      <c r="AF392" s="314"/>
      <c r="AG392" s="314"/>
    </row>
    <row r="393" spans="1:33" ht="39.75" customHeight="1">
      <c r="A393" s="307"/>
      <c r="B393" s="375"/>
      <c r="C393" s="375"/>
      <c r="D393" s="375"/>
      <c r="E393" s="386"/>
      <c r="F393" s="375"/>
      <c r="G393" s="379"/>
      <c r="H393" s="385"/>
      <c r="I393" s="379"/>
      <c r="J393" s="382"/>
      <c r="K393" s="379"/>
      <c r="L393" s="382"/>
      <c r="M393" s="379"/>
      <c r="N393" s="382"/>
      <c r="O393" s="379"/>
      <c r="P393" s="382"/>
      <c r="Q393" s="379"/>
      <c r="R393" s="382"/>
      <c r="S393" s="379"/>
      <c r="T393" s="307"/>
      <c r="U393" s="314"/>
      <c r="V393" s="314"/>
      <c r="W393" s="314"/>
      <c r="X393" s="314"/>
      <c r="Y393" s="314"/>
      <c r="Z393" s="314"/>
      <c r="AA393" s="314"/>
      <c r="AB393" s="314"/>
      <c r="AC393" s="314"/>
      <c r="AD393" s="314"/>
      <c r="AE393" s="314"/>
      <c r="AF393" s="314"/>
      <c r="AG393" s="314"/>
    </row>
    <row r="394" spans="1:33" ht="39.75" customHeight="1">
      <c r="A394" s="307"/>
      <c r="B394" s="375"/>
      <c r="C394" s="375"/>
      <c r="D394" s="375"/>
      <c r="E394" s="386"/>
      <c r="F394" s="375"/>
      <c r="G394" s="379"/>
      <c r="H394" s="385"/>
      <c r="I394" s="379"/>
      <c r="J394" s="382"/>
      <c r="K394" s="379"/>
      <c r="L394" s="382"/>
      <c r="M394" s="379"/>
      <c r="N394" s="382"/>
      <c r="O394" s="379"/>
      <c r="P394" s="382"/>
      <c r="Q394" s="379"/>
      <c r="R394" s="382"/>
      <c r="S394" s="379"/>
      <c r="T394" s="307"/>
      <c r="U394" s="314"/>
      <c r="V394" s="314"/>
      <c r="W394" s="314"/>
      <c r="X394" s="314"/>
      <c r="Y394" s="314"/>
      <c r="Z394" s="314"/>
      <c r="AA394" s="314"/>
      <c r="AB394" s="314"/>
      <c r="AC394" s="314"/>
      <c r="AD394" s="314"/>
      <c r="AE394" s="314"/>
      <c r="AF394" s="314"/>
      <c r="AG394" s="314"/>
    </row>
    <row r="395" spans="1:33" ht="39.75" customHeight="1">
      <c r="A395" s="307"/>
      <c r="B395" s="375"/>
      <c r="C395" s="375"/>
      <c r="D395" s="375"/>
      <c r="E395" s="386"/>
      <c r="F395" s="375"/>
      <c r="G395" s="379"/>
      <c r="H395" s="385"/>
      <c r="I395" s="379"/>
      <c r="J395" s="382"/>
      <c r="K395" s="379"/>
      <c r="L395" s="382"/>
      <c r="M395" s="379"/>
      <c r="N395" s="382"/>
      <c r="O395" s="379"/>
      <c r="P395" s="382"/>
      <c r="Q395" s="379"/>
      <c r="R395" s="382"/>
      <c r="S395" s="379"/>
      <c r="T395" s="307"/>
      <c r="U395" s="314"/>
      <c r="V395" s="314"/>
      <c r="W395" s="314"/>
      <c r="X395" s="314"/>
      <c r="Y395" s="314"/>
      <c r="Z395" s="314"/>
      <c r="AA395" s="314"/>
      <c r="AB395" s="314"/>
      <c r="AC395" s="314"/>
      <c r="AD395" s="314"/>
      <c r="AE395" s="314"/>
      <c r="AF395" s="314"/>
      <c r="AG395" s="314"/>
    </row>
    <row r="396" spans="1:33" ht="39.75" customHeight="1">
      <c r="A396" s="307"/>
      <c r="B396" s="375"/>
      <c r="C396" s="375"/>
      <c r="D396" s="375"/>
      <c r="E396" s="386"/>
      <c r="F396" s="375"/>
      <c r="G396" s="379"/>
      <c r="H396" s="385"/>
      <c r="I396" s="379"/>
      <c r="J396" s="382"/>
      <c r="K396" s="379"/>
      <c r="L396" s="382"/>
      <c r="M396" s="379"/>
      <c r="N396" s="382"/>
      <c r="O396" s="379"/>
      <c r="P396" s="382"/>
      <c r="Q396" s="379"/>
      <c r="R396" s="382"/>
      <c r="S396" s="379"/>
      <c r="T396" s="307"/>
      <c r="U396" s="314"/>
      <c r="V396" s="314"/>
      <c r="W396" s="314"/>
      <c r="X396" s="314"/>
      <c r="Y396" s="314"/>
      <c r="Z396" s="314"/>
      <c r="AA396" s="314"/>
      <c r="AB396" s="314"/>
      <c r="AC396" s="314"/>
      <c r="AD396" s="314"/>
      <c r="AE396" s="314"/>
      <c r="AF396" s="314"/>
      <c r="AG396" s="314"/>
    </row>
    <row r="397" spans="1:33" ht="39.75" customHeight="1">
      <c r="A397" s="307"/>
      <c r="B397" s="375"/>
      <c r="C397" s="375"/>
      <c r="D397" s="375"/>
      <c r="E397" s="386"/>
      <c r="F397" s="375"/>
      <c r="G397" s="379"/>
      <c r="H397" s="385"/>
      <c r="I397" s="379"/>
      <c r="J397" s="382"/>
      <c r="K397" s="379"/>
      <c r="L397" s="382"/>
      <c r="M397" s="379"/>
      <c r="N397" s="382"/>
      <c r="O397" s="379"/>
      <c r="P397" s="382"/>
      <c r="Q397" s="379"/>
      <c r="R397" s="382"/>
      <c r="S397" s="379"/>
      <c r="T397" s="307"/>
      <c r="U397" s="314"/>
      <c r="V397" s="314"/>
      <c r="W397" s="314"/>
      <c r="X397" s="314"/>
      <c r="Y397" s="314"/>
      <c r="Z397" s="314"/>
      <c r="AA397" s="314"/>
      <c r="AB397" s="314"/>
      <c r="AC397" s="314"/>
      <c r="AD397" s="314"/>
      <c r="AE397" s="314"/>
      <c r="AF397" s="314"/>
      <c r="AG397" s="314"/>
    </row>
    <row r="398" spans="1:33" ht="39.75" customHeight="1">
      <c r="A398" s="307"/>
      <c r="B398" s="375"/>
      <c r="C398" s="375"/>
      <c r="D398" s="375"/>
      <c r="E398" s="386"/>
      <c r="F398" s="375"/>
      <c r="G398" s="379"/>
      <c r="H398" s="385"/>
      <c r="I398" s="379"/>
      <c r="J398" s="382"/>
      <c r="K398" s="379"/>
      <c r="L398" s="382"/>
      <c r="M398" s="379"/>
      <c r="N398" s="382"/>
      <c r="O398" s="379"/>
      <c r="P398" s="382"/>
      <c r="Q398" s="379"/>
      <c r="R398" s="382"/>
      <c r="S398" s="379"/>
      <c r="T398" s="307"/>
      <c r="U398" s="314"/>
      <c r="V398" s="314"/>
      <c r="W398" s="314"/>
      <c r="X398" s="314"/>
      <c r="Y398" s="314"/>
      <c r="Z398" s="314"/>
      <c r="AA398" s="314"/>
      <c r="AB398" s="314"/>
      <c r="AC398" s="314"/>
      <c r="AD398" s="314"/>
      <c r="AE398" s="314"/>
      <c r="AF398" s="314"/>
      <c r="AG398" s="314"/>
    </row>
    <row r="399" spans="1:33" ht="39.75" customHeight="1">
      <c r="A399" s="307"/>
      <c r="B399" s="375"/>
      <c r="C399" s="375"/>
      <c r="D399" s="375"/>
      <c r="E399" s="386"/>
      <c r="F399" s="375"/>
      <c r="G399" s="379"/>
      <c r="H399" s="385"/>
      <c r="I399" s="379"/>
      <c r="J399" s="382"/>
      <c r="K399" s="379"/>
      <c r="L399" s="382"/>
      <c r="M399" s="379"/>
      <c r="N399" s="382"/>
      <c r="O399" s="379"/>
      <c r="P399" s="382"/>
      <c r="Q399" s="379"/>
      <c r="R399" s="382"/>
      <c r="S399" s="379"/>
      <c r="T399" s="307"/>
      <c r="U399" s="314"/>
      <c r="V399" s="314"/>
      <c r="W399" s="314"/>
      <c r="X399" s="314"/>
      <c r="Y399" s="314"/>
      <c r="Z399" s="314"/>
      <c r="AA399" s="314"/>
      <c r="AB399" s="314"/>
      <c r="AC399" s="314"/>
      <c r="AD399" s="314"/>
      <c r="AE399" s="314"/>
      <c r="AF399" s="314"/>
      <c r="AG399" s="314"/>
    </row>
    <row r="400" spans="1:33" ht="39.75" customHeight="1">
      <c r="A400" s="307"/>
      <c r="B400" s="375"/>
      <c r="C400" s="375"/>
      <c r="D400" s="375"/>
      <c r="E400" s="386"/>
      <c r="F400" s="375"/>
      <c r="G400" s="379"/>
      <c r="H400" s="385"/>
      <c r="I400" s="379"/>
      <c r="J400" s="382"/>
      <c r="K400" s="379"/>
      <c r="L400" s="382"/>
      <c r="M400" s="379"/>
      <c r="N400" s="382"/>
      <c r="O400" s="379"/>
      <c r="P400" s="382"/>
      <c r="Q400" s="379"/>
      <c r="R400" s="382"/>
      <c r="S400" s="379"/>
      <c r="T400" s="307"/>
      <c r="U400" s="314"/>
      <c r="V400" s="314"/>
      <c r="W400" s="314"/>
      <c r="X400" s="314"/>
      <c r="Y400" s="314"/>
      <c r="Z400" s="314"/>
      <c r="AA400" s="314"/>
      <c r="AB400" s="314"/>
      <c r="AC400" s="314"/>
      <c r="AD400" s="314"/>
      <c r="AE400" s="314"/>
      <c r="AF400" s="314"/>
      <c r="AG400" s="314"/>
    </row>
    <row r="401" spans="1:33" ht="39.75" customHeight="1">
      <c r="A401" s="307"/>
      <c r="B401" s="375"/>
      <c r="C401" s="375"/>
      <c r="D401" s="375"/>
      <c r="E401" s="386"/>
      <c r="F401" s="375"/>
      <c r="G401" s="379"/>
      <c r="H401" s="385"/>
      <c r="I401" s="379"/>
      <c r="J401" s="382"/>
      <c r="K401" s="379"/>
      <c r="L401" s="382"/>
      <c r="M401" s="379"/>
      <c r="N401" s="382"/>
      <c r="O401" s="379"/>
      <c r="P401" s="382"/>
      <c r="Q401" s="379"/>
      <c r="R401" s="382"/>
      <c r="S401" s="379"/>
      <c r="T401" s="307"/>
      <c r="U401" s="314"/>
      <c r="V401" s="314"/>
      <c r="W401" s="314"/>
      <c r="X401" s="314"/>
      <c r="Y401" s="314"/>
      <c r="Z401" s="314"/>
      <c r="AA401" s="314"/>
      <c r="AB401" s="314"/>
      <c r="AC401" s="314"/>
      <c r="AD401" s="314"/>
      <c r="AE401" s="314"/>
      <c r="AF401" s="314"/>
      <c r="AG401" s="314"/>
    </row>
    <row r="402" spans="1:33" ht="39.75" customHeight="1">
      <c r="A402" s="307"/>
      <c r="B402" s="375"/>
      <c r="C402" s="375"/>
      <c r="D402" s="375"/>
      <c r="E402" s="386"/>
      <c r="F402" s="375"/>
      <c r="G402" s="379"/>
      <c r="H402" s="385"/>
      <c r="I402" s="379"/>
      <c r="J402" s="382"/>
      <c r="K402" s="379"/>
      <c r="L402" s="382"/>
      <c r="M402" s="379"/>
      <c r="N402" s="382"/>
      <c r="O402" s="379"/>
      <c r="P402" s="382"/>
      <c r="Q402" s="379"/>
      <c r="R402" s="382"/>
      <c r="S402" s="379"/>
      <c r="T402" s="307"/>
      <c r="U402" s="314"/>
      <c r="V402" s="314"/>
      <c r="W402" s="314"/>
      <c r="X402" s="314"/>
      <c r="Y402" s="314"/>
      <c r="Z402" s="314"/>
      <c r="AA402" s="314"/>
      <c r="AB402" s="314"/>
      <c r="AC402" s="314"/>
      <c r="AD402" s="314"/>
      <c r="AE402" s="314"/>
      <c r="AF402" s="314"/>
      <c r="AG402" s="314"/>
    </row>
    <row r="403" spans="1:33" ht="39.75" customHeight="1">
      <c r="A403" s="307"/>
      <c r="B403" s="375"/>
      <c r="C403" s="375"/>
      <c r="D403" s="375"/>
      <c r="E403" s="386"/>
      <c r="F403" s="375"/>
      <c r="G403" s="379"/>
      <c r="H403" s="385"/>
      <c r="I403" s="379"/>
      <c r="J403" s="382"/>
      <c r="K403" s="379"/>
      <c r="L403" s="382"/>
      <c r="M403" s="379"/>
      <c r="N403" s="382"/>
      <c r="O403" s="379"/>
      <c r="P403" s="382"/>
      <c r="Q403" s="379"/>
      <c r="R403" s="382"/>
      <c r="S403" s="379"/>
      <c r="T403" s="307"/>
      <c r="U403" s="314"/>
      <c r="V403" s="314"/>
      <c r="W403" s="314"/>
      <c r="X403" s="314"/>
      <c r="Y403" s="314"/>
      <c r="Z403" s="314"/>
      <c r="AA403" s="314"/>
      <c r="AB403" s="314"/>
      <c r="AC403" s="314"/>
      <c r="AD403" s="314"/>
      <c r="AE403" s="314"/>
      <c r="AF403" s="314"/>
      <c r="AG403" s="314"/>
    </row>
    <row r="404" spans="1:33" ht="39.75" customHeight="1">
      <c r="A404" s="307"/>
      <c r="B404" s="375"/>
      <c r="C404" s="375"/>
      <c r="D404" s="375"/>
      <c r="E404" s="386"/>
      <c r="F404" s="375"/>
      <c r="G404" s="379"/>
      <c r="H404" s="385"/>
      <c r="I404" s="379"/>
      <c r="J404" s="382"/>
      <c r="K404" s="379"/>
      <c r="L404" s="382"/>
      <c r="M404" s="379"/>
      <c r="N404" s="382"/>
      <c r="O404" s="379"/>
      <c r="P404" s="382"/>
      <c r="Q404" s="379"/>
      <c r="R404" s="382"/>
      <c r="S404" s="379"/>
      <c r="T404" s="307"/>
      <c r="U404" s="314"/>
      <c r="V404" s="314"/>
      <c r="W404" s="314"/>
      <c r="X404" s="314"/>
      <c r="Y404" s="314"/>
      <c r="Z404" s="314"/>
      <c r="AA404" s="314"/>
      <c r="AB404" s="314"/>
      <c r="AC404" s="314"/>
      <c r="AD404" s="314"/>
      <c r="AE404" s="314"/>
      <c r="AF404" s="314"/>
      <c r="AG404" s="314"/>
    </row>
    <row r="405" spans="1:33" ht="39.75" customHeight="1">
      <c r="A405" s="307"/>
      <c r="B405" s="375"/>
      <c r="C405" s="375"/>
      <c r="D405" s="375"/>
      <c r="E405" s="386"/>
      <c r="F405" s="375"/>
      <c r="G405" s="379"/>
      <c r="H405" s="385"/>
      <c r="I405" s="379"/>
      <c r="J405" s="382"/>
      <c r="K405" s="379"/>
      <c r="L405" s="382"/>
      <c r="M405" s="379"/>
      <c r="N405" s="382"/>
      <c r="O405" s="379"/>
      <c r="P405" s="382"/>
      <c r="Q405" s="379"/>
      <c r="R405" s="382"/>
      <c r="S405" s="379"/>
      <c r="T405" s="307"/>
      <c r="U405" s="314"/>
      <c r="V405" s="314"/>
      <c r="W405" s="314"/>
      <c r="X405" s="314"/>
      <c r="Y405" s="314"/>
      <c r="Z405" s="314"/>
      <c r="AA405" s="314"/>
      <c r="AB405" s="314"/>
      <c r="AC405" s="314"/>
      <c r="AD405" s="314"/>
      <c r="AE405" s="314"/>
      <c r="AF405" s="314"/>
      <c r="AG405" s="314"/>
    </row>
    <row r="406" spans="1:33" ht="39.75" customHeight="1">
      <c r="A406" s="307"/>
      <c r="B406" s="375"/>
      <c r="C406" s="375"/>
      <c r="D406" s="375"/>
      <c r="E406" s="386"/>
      <c r="F406" s="375"/>
      <c r="G406" s="379"/>
      <c r="H406" s="385"/>
      <c r="I406" s="379"/>
      <c r="J406" s="382"/>
      <c r="K406" s="379"/>
      <c r="L406" s="382"/>
      <c r="M406" s="379"/>
      <c r="N406" s="382"/>
      <c r="O406" s="379"/>
      <c r="P406" s="382"/>
      <c r="Q406" s="379"/>
      <c r="R406" s="382"/>
      <c r="S406" s="379"/>
      <c r="T406" s="307"/>
      <c r="U406" s="314"/>
      <c r="V406" s="314"/>
      <c r="W406" s="314"/>
      <c r="X406" s="314"/>
      <c r="Y406" s="314"/>
      <c r="Z406" s="314"/>
      <c r="AA406" s="314"/>
      <c r="AB406" s="314"/>
      <c r="AC406" s="314"/>
      <c r="AD406" s="314"/>
      <c r="AE406" s="314"/>
      <c r="AF406" s="314"/>
      <c r="AG406" s="314"/>
    </row>
    <row r="407" spans="1:33" ht="39.75" customHeight="1">
      <c r="A407" s="307"/>
      <c r="B407" s="375"/>
      <c r="C407" s="375"/>
      <c r="D407" s="375"/>
      <c r="E407" s="386"/>
      <c r="F407" s="375"/>
      <c r="G407" s="379"/>
      <c r="H407" s="385"/>
      <c r="I407" s="379"/>
      <c r="J407" s="382"/>
      <c r="K407" s="379"/>
      <c r="L407" s="382"/>
      <c r="M407" s="379"/>
      <c r="N407" s="382"/>
      <c r="O407" s="379"/>
      <c r="P407" s="382"/>
      <c r="Q407" s="379"/>
      <c r="R407" s="382"/>
      <c r="S407" s="379"/>
      <c r="T407" s="307"/>
      <c r="U407" s="314"/>
      <c r="V407" s="314"/>
      <c r="W407" s="314"/>
      <c r="X407" s="314"/>
      <c r="Y407" s="314"/>
      <c r="Z407" s="314"/>
      <c r="AA407" s="314"/>
      <c r="AB407" s="314"/>
      <c r="AC407" s="314"/>
      <c r="AD407" s="314"/>
      <c r="AE407" s="314"/>
      <c r="AF407" s="314"/>
      <c r="AG407" s="314"/>
    </row>
    <row r="408" spans="1:33" ht="39.75" customHeight="1">
      <c r="A408" s="307"/>
      <c r="B408" s="375"/>
      <c r="C408" s="375"/>
      <c r="D408" s="375"/>
      <c r="E408" s="386"/>
      <c r="F408" s="375"/>
      <c r="G408" s="379"/>
      <c r="H408" s="385"/>
      <c r="I408" s="379"/>
      <c r="J408" s="382"/>
      <c r="K408" s="379"/>
      <c r="L408" s="382"/>
      <c r="M408" s="379"/>
      <c r="N408" s="382"/>
      <c r="O408" s="379"/>
      <c r="P408" s="382"/>
      <c r="Q408" s="379"/>
      <c r="R408" s="382"/>
      <c r="S408" s="379"/>
      <c r="T408" s="307"/>
      <c r="U408" s="314"/>
      <c r="V408" s="314"/>
      <c r="W408" s="314"/>
      <c r="X408" s="314"/>
      <c r="Y408" s="314"/>
      <c r="Z408" s="314"/>
      <c r="AA408" s="314"/>
      <c r="AB408" s="314"/>
      <c r="AC408" s="314"/>
      <c r="AD408" s="314"/>
      <c r="AE408" s="314"/>
      <c r="AF408" s="314"/>
      <c r="AG408" s="314"/>
    </row>
    <row r="409" spans="1:33" ht="39.75" customHeight="1">
      <c r="A409" s="307"/>
      <c r="B409" s="375"/>
      <c r="C409" s="375"/>
      <c r="D409" s="375"/>
      <c r="E409" s="386"/>
      <c r="F409" s="375"/>
      <c r="G409" s="379"/>
      <c r="H409" s="385"/>
      <c r="I409" s="379"/>
      <c r="J409" s="382"/>
      <c r="K409" s="379"/>
      <c r="L409" s="382"/>
      <c r="M409" s="379"/>
      <c r="N409" s="382"/>
      <c r="O409" s="379"/>
      <c r="P409" s="382"/>
      <c r="Q409" s="379"/>
      <c r="R409" s="382"/>
      <c r="S409" s="379"/>
      <c r="T409" s="307"/>
      <c r="U409" s="314"/>
      <c r="V409" s="314"/>
      <c r="W409" s="314"/>
      <c r="X409" s="314"/>
      <c r="Y409" s="314"/>
      <c r="Z409" s="314"/>
      <c r="AA409" s="314"/>
      <c r="AB409" s="314"/>
      <c r="AC409" s="314"/>
      <c r="AD409" s="314"/>
      <c r="AE409" s="314"/>
      <c r="AF409" s="314"/>
      <c r="AG409" s="314"/>
    </row>
    <row r="410" spans="1:33" ht="39.75" customHeight="1">
      <c r="A410" s="307"/>
      <c r="B410" s="375"/>
      <c r="C410" s="375"/>
      <c r="D410" s="375"/>
      <c r="E410" s="386"/>
      <c r="F410" s="375"/>
      <c r="G410" s="379"/>
      <c r="H410" s="385"/>
      <c r="I410" s="379"/>
      <c r="J410" s="382"/>
      <c r="K410" s="379"/>
      <c r="L410" s="382"/>
      <c r="M410" s="379"/>
      <c r="N410" s="382"/>
      <c r="O410" s="379"/>
      <c r="P410" s="382"/>
      <c r="Q410" s="379"/>
      <c r="R410" s="382"/>
      <c r="S410" s="379"/>
      <c r="T410" s="307"/>
      <c r="U410" s="314"/>
      <c r="V410" s="314"/>
      <c r="W410" s="314"/>
      <c r="X410" s="314"/>
      <c r="Y410" s="314"/>
      <c r="Z410" s="314"/>
      <c r="AA410" s="314"/>
      <c r="AB410" s="314"/>
      <c r="AC410" s="314"/>
      <c r="AD410" s="314"/>
      <c r="AE410" s="314"/>
      <c r="AF410" s="314"/>
      <c r="AG410" s="314"/>
    </row>
    <row r="411" spans="1:33" ht="39.75" customHeight="1">
      <c r="A411" s="307"/>
      <c r="B411" s="375"/>
      <c r="C411" s="375"/>
      <c r="D411" s="375"/>
      <c r="E411" s="386"/>
      <c r="F411" s="375"/>
      <c r="G411" s="379"/>
      <c r="H411" s="385"/>
      <c r="I411" s="379"/>
      <c r="J411" s="382"/>
      <c r="K411" s="379"/>
      <c r="L411" s="382"/>
      <c r="M411" s="379"/>
      <c r="N411" s="382"/>
      <c r="O411" s="379"/>
      <c r="P411" s="382"/>
      <c r="Q411" s="379"/>
      <c r="R411" s="382"/>
      <c r="S411" s="379"/>
      <c r="T411" s="307"/>
      <c r="U411" s="314"/>
      <c r="V411" s="314"/>
      <c r="W411" s="314"/>
      <c r="X411" s="314"/>
      <c r="Y411" s="314"/>
      <c r="Z411" s="314"/>
      <c r="AA411" s="314"/>
      <c r="AB411" s="314"/>
      <c r="AC411" s="314"/>
      <c r="AD411" s="314"/>
      <c r="AE411" s="314"/>
      <c r="AF411" s="314"/>
      <c r="AG411" s="314"/>
    </row>
    <row r="412" spans="1:33" ht="39.75" customHeight="1">
      <c r="A412" s="307"/>
      <c r="B412" s="375"/>
      <c r="C412" s="375"/>
      <c r="D412" s="375"/>
      <c r="E412" s="386"/>
      <c r="F412" s="375"/>
      <c r="G412" s="379"/>
      <c r="H412" s="385"/>
      <c r="I412" s="379"/>
      <c r="J412" s="382"/>
      <c r="K412" s="379"/>
      <c r="L412" s="382"/>
      <c r="M412" s="379"/>
      <c r="N412" s="382"/>
      <c r="O412" s="379"/>
      <c r="P412" s="382"/>
      <c r="Q412" s="379"/>
      <c r="R412" s="382"/>
      <c r="S412" s="379"/>
      <c r="T412" s="307"/>
      <c r="U412" s="314"/>
      <c r="V412" s="314"/>
      <c r="W412" s="314"/>
      <c r="X412" s="314"/>
      <c r="Y412" s="314"/>
      <c r="Z412" s="314"/>
      <c r="AA412" s="314"/>
      <c r="AB412" s="314"/>
      <c r="AC412" s="314"/>
      <c r="AD412" s="314"/>
      <c r="AE412" s="314"/>
      <c r="AF412" s="314"/>
      <c r="AG412" s="314"/>
    </row>
    <row r="413" spans="1:33" ht="39.75" customHeight="1">
      <c r="A413" s="307"/>
      <c r="B413" s="375"/>
      <c r="C413" s="375"/>
      <c r="D413" s="375"/>
      <c r="E413" s="386"/>
      <c r="F413" s="375"/>
      <c r="G413" s="379"/>
      <c r="H413" s="385"/>
      <c r="I413" s="379"/>
      <c r="J413" s="382"/>
      <c r="K413" s="379"/>
      <c r="L413" s="382"/>
      <c r="M413" s="379"/>
      <c r="N413" s="382"/>
      <c r="O413" s="379"/>
      <c r="P413" s="382"/>
      <c r="Q413" s="379"/>
      <c r="R413" s="382"/>
      <c r="S413" s="379"/>
      <c r="T413" s="307"/>
      <c r="U413" s="314"/>
      <c r="V413" s="314"/>
      <c r="W413" s="314"/>
      <c r="X413" s="314"/>
      <c r="Y413" s="314"/>
      <c r="Z413" s="314"/>
      <c r="AA413" s="314"/>
      <c r="AB413" s="314"/>
      <c r="AC413" s="314"/>
      <c r="AD413" s="314"/>
      <c r="AE413" s="314"/>
      <c r="AF413" s="314"/>
      <c r="AG413" s="314"/>
    </row>
    <row r="414" spans="1:33" ht="39.75" customHeight="1">
      <c r="A414" s="307"/>
      <c r="B414" s="375"/>
      <c r="C414" s="375"/>
      <c r="D414" s="375"/>
      <c r="E414" s="386"/>
      <c r="F414" s="375"/>
      <c r="G414" s="379"/>
      <c r="H414" s="385"/>
      <c r="I414" s="379"/>
      <c r="J414" s="382"/>
      <c r="K414" s="379"/>
      <c r="L414" s="382"/>
      <c r="M414" s="379"/>
      <c r="N414" s="382"/>
      <c r="O414" s="379"/>
      <c r="P414" s="382"/>
      <c r="Q414" s="379"/>
      <c r="R414" s="382"/>
      <c r="S414" s="379"/>
      <c r="T414" s="307"/>
      <c r="U414" s="314"/>
      <c r="V414" s="314"/>
      <c r="W414" s="314"/>
      <c r="X414" s="314"/>
      <c r="Y414" s="314"/>
      <c r="Z414" s="314"/>
      <c r="AA414" s="314"/>
      <c r="AB414" s="314"/>
      <c r="AC414" s="314"/>
      <c r="AD414" s="314"/>
      <c r="AE414" s="314"/>
      <c r="AF414" s="314"/>
      <c r="AG414" s="314"/>
    </row>
    <row r="415" spans="1:33" ht="39.75" customHeight="1">
      <c r="A415" s="307"/>
      <c r="B415" s="375"/>
      <c r="C415" s="375"/>
      <c r="D415" s="375"/>
      <c r="E415" s="386"/>
      <c r="F415" s="375"/>
      <c r="G415" s="379"/>
      <c r="H415" s="385"/>
      <c r="I415" s="379"/>
      <c r="J415" s="382"/>
      <c r="K415" s="379"/>
      <c r="L415" s="382"/>
      <c r="M415" s="379"/>
      <c r="N415" s="382"/>
      <c r="O415" s="379"/>
      <c r="P415" s="382"/>
      <c r="Q415" s="379"/>
      <c r="R415" s="382"/>
      <c r="S415" s="379"/>
      <c r="T415" s="307"/>
      <c r="U415" s="314"/>
      <c r="V415" s="314"/>
      <c r="W415" s="314"/>
      <c r="X415" s="314"/>
      <c r="Y415" s="314"/>
      <c r="Z415" s="314"/>
      <c r="AA415" s="314"/>
      <c r="AB415" s="314"/>
      <c r="AC415" s="314"/>
      <c r="AD415" s="314"/>
      <c r="AE415" s="314"/>
      <c r="AF415" s="314"/>
      <c r="AG415" s="314"/>
    </row>
    <row r="416" spans="1:33" ht="39.75" customHeight="1">
      <c r="A416" s="307"/>
      <c r="B416" s="375"/>
      <c r="C416" s="375"/>
      <c r="D416" s="375"/>
      <c r="E416" s="386"/>
      <c r="F416" s="375"/>
      <c r="G416" s="379"/>
      <c r="H416" s="385"/>
      <c r="I416" s="379"/>
      <c r="J416" s="382"/>
      <c r="K416" s="379"/>
      <c r="L416" s="382"/>
      <c r="M416" s="379"/>
      <c r="N416" s="382"/>
      <c r="O416" s="379"/>
      <c r="P416" s="382"/>
      <c r="Q416" s="379"/>
      <c r="R416" s="382"/>
      <c r="S416" s="379"/>
      <c r="T416" s="307"/>
      <c r="U416" s="314"/>
      <c r="V416" s="314"/>
      <c r="W416" s="314"/>
      <c r="X416" s="314"/>
      <c r="Y416" s="314"/>
      <c r="Z416" s="314"/>
      <c r="AA416" s="314"/>
      <c r="AB416" s="314"/>
      <c r="AC416" s="314"/>
      <c r="AD416" s="314"/>
      <c r="AE416" s="314"/>
      <c r="AF416" s="314"/>
      <c r="AG416" s="314"/>
    </row>
    <row r="417" spans="1:33" ht="39.75" customHeight="1">
      <c r="A417" s="307"/>
      <c r="B417" s="375"/>
      <c r="C417" s="375"/>
      <c r="D417" s="375"/>
      <c r="E417" s="386"/>
      <c r="F417" s="375"/>
      <c r="G417" s="379"/>
      <c r="H417" s="385"/>
      <c r="I417" s="379"/>
      <c r="J417" s="382"/>
      <c r="K417" s="379"/>
      <c r="L417" s="382"/>
      <c r="M417" s="379"/>
      <c r="N417" s="382"/>
      <c r="O417" s="379"/>
      <c r="P417" s="382"/>
      <c r="Q417" s="379"/>
      <c r="R417" s="382"/>
      <c r="S417" s="379"/>
      <c r="T417" s="307"/>
      <c r="U417" s="314"/>
      <c r="V417" s="314"/>
      <c r="W417" s="314"/>
      <c r="X417" s="314"/>
      <c r="Y417" s="314"/>
      <c r="Z417" s="314"/>
      <c r="AA417" s="314"/>
      <c r="AB417" s="314"/>
      <c r="AC417" s="314"/>
      <c r="AD417" s="314"/>
      <c r="AE417" s="314"/>
      <c r="AF417" s="314"/>
      <c r="AG417" s="314"/>
    </row>
    <row r="418" spans="1:33" ht="39.75" customHeight="1">
      <c r="A418" s="307"/>
      <c r="B418" s="375"/>
      <c r="C418" s="375"/>
      <c r="D418" s="375"/>
      <c r="E418" s="386"/>
      <c r="F418" s="375"/>
      <c r="G418" s="379"/>
      <c r="H418" s="385"/>
      <c r="I418" s="379"/>
      <c r="J418" s="382"/>
      <c r="K418" s="379"/>
      <c r="L418" s="382"/>
      <c r="M418" s="379"/>
      <c r="N418" s="382"/>
      <c r="O418" s="379"/>
      <c r="P418" s="382"/>
      <c r="Q418" s="379"/>
      <c r="R418" s="382"/>
      <c r="S418" s="379"/>
      <c r="T418" s="307"/>
      <c r="U418" s="314"/>
      <c r="V418" s="314"/>
      <c r="W418" s="314"/>
      <c r="X418" s="314"/>
      <c r="Y418" s="314"/>
      <c r="Z418" s="314"/>
      <c r="AA418" s="314"/>
      <c r="AB418" s="314"/>
      <c r="AC418" s="314"/>
      <c r="AD418" s="314"/>
      <c r="AE418" s="314"/>
      <c r="AF418" s="314"/>
      <c r="AG418" s="314"/>
    </row>
    <row r="419" spans="1:33" ht="39.75" customHeight="1">
      <c r="A419" s="307"/>
      <c r="B419" s="375"/>
      <c r="C419" s="375"/>
      <c r="D419" s="375"/>
      <c r="E419" s="386"/>
      <c r="F419" s="375"/>
      <c r="G419" s="379"/>
      <c r="H419" s="385"/>
      <c r="I419" s="379"/>
      <c r="J419" s="382"/>
      <c r="K419" s="379"/>
      <c r="L419" s="382"/>
      <c r="M419" s="379"/>
      <c r="N419" s="382"/>
      <c r="O419" s="379"/>
      <c r="P419" s="382"/>
      <c r="Q419" s="379"/>
      <c r="R419" s="382"/>
      <c r="S419" s="379"/>
      <c r="T419" s="307"/>
      <c r="U419" s="314"/>
      <c r="V419" s="314"/>
      <c r="W419" s="314"/>
      <c r="X419" s="314"/>
      <c r="Y419" s="314"/>
      <c r="Z419" s="314"/>
      <c r="AA419" s="314"/>
      <c r="AB419" s="314"/>
      <c r="AC419" s="314"/>
      <c r="AD419" s="314"/>
      <c r="AE419" s="314"/>
      <c r="AF419" s="314"/>
      <c r="AG419" s="314"/>
    </row>
    <row r="420" spans="1:33" ht="39.75" customHeight="1">
      <c r="A420" s="307"/>
      <c r="B420" s="375"/>
      <c r="C420" s="375"/>
      <c r="D420" s="375"/>
      <c r="E420" s="386"/>
      <c r="F420" s="375"/>
      <c r="G420" s="379"/>
      <c r="H420" s="385"/>
      <c r="I420" s="379"/>
      <c r="J420" s="382"/>
      <c r="K420" s="379"/>
      <c r="L420" s="382"/>
      <c r="M420" s="379"/>
      <c r="N420" s="382"/>
      <c r="O420" s="379"/>
      <c r="P420" s="382"/>
      <c r="Q420" s="379"/>
      <c r="R420" s="382"/>
      <c r="S420" s="379"/>
      <c r="T420" s="307"/>
      <c r="U420" s="314"/>
      <c r="V420" s="314"/>
      <c r="W420" s="314"/>
      <c r="X420" s="314"/>
      <c r="Y420" s="314"/>
      <c r="Z420" s="314"/>
      <c r="AA420" s="314"/>
      <c r="AB420" s="314"/>
      <c r="AC420" s="314"/>
      <c r="AD420" s="314"/>
      <c r="AE420" s="314"/>
      <c r="AF420" s="314"/>
      <c r="AG420" s="314"/>
    </row>
    <row r="421" spans="1:33" ht="39.75" customHeight="1">
      <c r="A421" s="307"/>
      <c r="B421" s="375"/>
      <c r="C421" s="375"/>
      <c r="D421" s="375"/>
      <c r="E421" s="386"/>
      <c r="F421" s="375"/>
      <c r="G421" s="379"/>
      <c r="H421" s="385"/>
      <c r="I421" s="379"/>
      <c r="J421" s="382"/>
      <c r="K421" s="379"/>
      <c r="L421" s="382"/>
      <c r="M421" s="379"/>
      <c r="N421" s="382"/>
      <c r="O421" s="379"/>
      <c r="P421" s="382"/>
      <c r="Q421" s="379"/>
      <c r="R421" s="382"/>
      <c r="S421" s="379"/>
      <c r="T421" s="307"/>
      <c r="U421" s="314"/>
      <c r="V421" s="314"/>
      <c r="W421" s="314"/>
      <c r="X421" s="314"/>
      <c r="Y421" s="314"/>
      <c r="Z421" s="314"/>
      <c r="AA421" s="314"/>
      <c r="AB421" s="314"/>
      <c r="AC421" s="314"/>
      <c r="AD421" s="314"/>
      <c r="AE421" s="314"/>
      <c r="AF421" s="314"/>
      <c r="AG421" s="314"/>
    </row>
    <row r="422" spans="1:33" ht="39.75" customHeight="1">
      <c r="A422" s="307"/>
      <c r="B422" s="375"/>
      <c r="C422" s="375"/>
      <c r="D422" s="375"/>
      <c r="E422" s="386"/>
      <c r="F422" s="375"/>
      <c r="G422" s="379"/>
      <c r="H422" s="385"/>
      <c r="I422" s="379"/>
      <c r="J422" s="382"/>
      <c r="K422" s="379"/>
      <c r="L422" s="382"/>
      <c r="M422" s="379"/>
      <c r="N422" s="382"/>
      <c r="O422" s="379"/>
      <c r="P422" s="382"/>
      <c r="Q422" s="379"/>
      <c r="R422" s="382"/>
      <c r="S422" s="379"/>
      <c r="T422" s="307"/>
      <c r="U422" s="314"/>
      <c r="V422" s="314"/>
      <c r="W422" s="314"/>
      <c r="X422" s="314"/>
      <c r="Y422" s="314"/>
      <c r="Z422" s="314"/>
      <c r="AA422" s="314"/>
      <c r="AB422" s="314"/>
      <c r="AC422" s="314"/>
      <c r="AD422" s="314"/>
      <c r="AE422" s="314"/>
      <c r="AF422" s="314"/>
      <c r="AG422" s="314"/>
    </row>
    <row r="423" spans="1:33" ht="39.75" customHeight="1">
      <c r="A423" s="307"/>
      <c r="B423" s="375"/>
      <c r="C423" s="375"/>
      <c r="D423" s="375"/>
      <c r="E423" s="386"/>
      <c r="F423" s="375"/>
      <c r="G423" s="379"/>
      <c r="H423" s="385"/>
      <c r="I423" s="379"/>
      <c r="J423" s="382"/>
      <c r="K423" s="379"/>
      <c r="L423" s="382"/>
      <c r="M423" s="379"/>
      <c r="N423" s="382"/>
      <c r="O423" s="379"/>
      <c r="P423" s="382"/>
      <c r="Q423" s="379"/>
      <c r="R423" s="382"/>
      <c r="S423" s="379"/>
      <c r="T423" s="307"/>
      <c r="U423" s="314"/>
      <c r="V423" s="314"/>
      <c r="W423" s="314"/>
      <c r="X423" s="314"/>
      <c r="Y423" s="314"/>
      <c r="Z423" s="314"/>
      <c r="AA423" s="314"/>
      <c r="AB423" s="314"/>
      <c r="AC423" s="314"/>
      <c r="AD423" s="314"/>
      <c r="AE423" s="314"/>
      <c r="AF423" s="314"/>
      <c r="AG423" s="314"/>
    </row>
    <row r="424" spans="1:33" ht="39.75" customHeight="1">
      <c r="A424" s="307"/>
      <c r="B424" s="375"/>
      <c r="C424" s="375"/>
      <c r="D424" s="375"/>
      <c r="E424" s="386"/>
      <c r="F424" s="375"/>
      <c r="G424" s="379"/>
      <c r="H424" s="385"/>
      <c r="I424" s="379"/>
      <c r="J424" s="382"/>
      <c r="K424" s="379"/>
      <c r="L424" s="382"/>
      <c r="M424" s="379"/>
      <c r="N424" s="382"/>
      <c r="O424" s="379"/>
      <c r="P424" s="382"/>
      <c r="Q424" s="379"/>
      <c r="R424" s="382"/>
      <c r="S424" s="379"/>
      <c r="T424" s="307"/>
      <c r="U424" s="314"/>
      <c r="V424" s="314"/>
      <c r="W424" s="314"/>
      <c r="X424" s="314"/>
      <c r="Y424" s="314"/>
      <c r="Z424" s="314"/>
      <c r="AA424" s="314"/>
      <c r="AB424" s="314"/>
      <c r="AC424" s="314"/>
      <c r="AD424" s="314"/>
      <c r="AE424" s="314"/>
      <c r="AF424" s="314"/>
      <c r="AG424" s="314"/>
    </row>
    <row r="425" spans="1:33" ht="39.75" customHeight="1">
      <c r="A425" s="307"/>
      <c r="B425" s="375"/>
      <c r="C425" s="375"/>
      <c r="D425" s="375"/>
      <c r="E425" s="386"/>
      <c r="F425" s="375"/>
      <c r="G425" s="379"/>
      <c r="H425" s="385"/>
      <c r="I425" s="379"/>
      <c r="J425" s="382"/>
      <c r="K425" s="379"/>
      <c r="L425" s="382"/>
      <c r="M425" s="379"/>
      <c r="N425" s="382"/>
      <c r="O425" s="379"/>
      <c r="P425" s="382"/>
      <c r="Q425" s="379"/>
      <c r="R425" s="382"/>
      <c r="S425" s="379"/>
      <c r="T425" s="307"/>
      <c r="U425" s="314"/>
      <c r="V425" s="314"/>
      <c r="W425" s="314"/>
      <c r="X425" s="314"/>
      <c r="Y425" s="314"/>
      <c r="Z425" s="314"/>
      <c r="AA425" s="314"/>
      <c r="AB425" s="314"/>
      <c r="AC425" s="314"/>
      <c r="AD425" s="314"/>
      <c r="AE425" s="314"/>
      <c r="AF425" s="314"/>
      <c r="AG425" s="314"/>
    </row>
    <row r="426" spans="1:33" ht="39.75" customHeight="1">
      <c r="A426" s="307"/>
      <c r="B426" s="375"/>
      <c r="C426" s="375"/>
      <c r="D426" s="375"/>
      <c r="E426" s="386"/>
      <c r="F426" s="375"/>
      <c r="G426" s="379"/>
      <c r="H426" s="385"/>
      <c r="I426" s="379"/>
      <c r="J426" s="382"/>
      <c r="K426" s="379"/>
      <c r="L426" s="382"/>
      <c r="M426" s="379"/>
      <c r="N426" s="382"/>
      <c r="O426" s="379"/>
      <c r="P426" s="382"/>
      <c r="Q426" s="379"/>
      <c r="R426" s="382"/>
      <c r="S426" s="379"/>
      <c r="T426" s="307"/>
      <c r="U426" s="314"/>
      <c r="V426" s="314"/>
      <c r="W426" s="314"/>
      <c r="X426" s="314"/>
      <c r="Y426" s="314"/>
      <c r="Z426" s="314"/>
      <c r="AA426" s="314"/>
      <c r="AB426" s="314"/>
      <c r="AC426" s="314"/>
      <c r="AD426" s="314"/>
      <c r="AE426" s="314"/>
      <c r="AF426" s="314"/>
      <c r="AG426" s="314"/>
    </row>
    <row r="427" spans="1:33" ht="39.75" customHeight="1">
      <c r="A427" s="307"/>
      <c r="B427" s="375"/>
      <c r="C427" s="375"/>
      <c r="D427" s="375"/>
      <c r="E427" s="386"/>
      <c r="F427" s="375"/>
      <c r="G427" s="379"/>
      <c r="H427" s="385"/>
      <c r="I427" s="379"/>
      <c r="J427" s="382"/>
      <c r="K427" s="379"/>
      <c r="L427" s="382"/>
      <c r="M427" s="379"/>
      <c r="N427" s="382"/>
      <c r="O427" s="379"/>
      <c r="P427" s="382"/>
      <c r="Q427" s="379"/>
      <c r="R427" s="382"/>
      <c r="S427" s="379"/>
      <c r="T427" s="307"/>
      <c r="U427" s="314"/>
      <c r="V427" s="314"/>
      <c r="W427" s="314"/>
      <c r="X427" s="314"/>
      <c r="Y427" s="314"/>
      <c r="Z427" s="314"/>
      <c r="AA427" s="314"/>
      <c r="AB427" s="314"/>
      <c r="AC427" s="314"/>
      <c r="AD427" s="314"/>
      <c r="AE427" s="314"/>
      <c r="AF427" s="314"/>
      <c r="AG427" s="314"/>
    </row>
    <row r="428" spans="1:33" ht="39.75" customHeight="1">
      <c r="A428" s="307"/>
      <c r="B428" s="375"/>
      <c r="C428" s="375"/>
      <c r="D428" s="375"/>
      <c r="E428" s="386"/>
      <c r="F428" s="375"/>
      <c r="G428" s="379"/>
      <c r="H428" s="385"/>
      <c r="I428" s="379"/>
      <c r="J428" s="382"/>
      <c r="K428" s="379"/>
      <c r="L428" s="382"/>
      <c r="M428" s="379"/>
      <c r="N428" s="382"/>
      <c r="O428" s="379"/>
      <c r="P428" s="382"/>
      <c r="Q428" s="379"/>
      <c r="R428" s="382"/>
      <c r="S428" s="379"/>
      <c r="T428" s="307"/>
      <c r="U428" s="314"/>
      <c r="V428" s="314"/>
      <c r="W428" s="314"/>
      <c r="X428" s="314"/>
      <c r="Y428" s="314"/>
      <c r="Z428" s="314"/>
      <c r="AA428" s="314"/>
      <c r="AB428" s="314"/>
      <c r="AC428" s="314"/>
      <c r="AD428" s="314"/>
      <c r="AE428" s="314"/>
      <c r="AF428" s="314"/>
      <c r="AG428" s="314"/>
    </row>
    <row r="429" spans="1:33" ht="39.75" customHeight="1">
      <c r="A429" s="307"/>
      <c r="B429" s="375"/>
      <c r="C429" s="375"/>
      <c r="D429" s="375"/>
      <c r="E429" s="386"/>
      <c r="F429" s="375"/>
      <c r="G429" s="379"/>
      <c r="H429" s="385"/>
      <c r="I429" s="379"/>
      <c r="J429" s="382"/>
      <c r="K429" s="379"/>
      <c r="L429" s="382"/>
      <c r="M429" s="379"/>
      <c r="N429" s="382"/>
      <c r="O429" s="379"/>
      <c r="P429" s="382"/>
      <c r="Q429" s="379"/>
      <c r="R429" s="382"/>
      <c r="S429" s="379"/>
      <c r="T429" s="307"/>
      <c r="U429" s="314"/>
      <c r="V429" s="314"/>
      <c r="W429" s="314"/>
      <c r="X429" s="314"/>
      <c r="Y429" s="314"/>
      <c r="Z429" s="314"/>
      <c r="AA429" s="314"/>
      <c r="AB429" s="314"/>
      <c r="AC429" s="314"/>
      <c r="AD429" s="314"/>
      <c r="AE429" s="314"/>
      <c r="AF429" s="314"/>
      <c r="AG429" s="314"/>
    </row>
    <row r="430" spans="1:33" ht="39.75" customHeight="1">
      <c r="A430" s="307"/>
      <c r="B430" s="375"/>
      <c r="C430" s="375"/>
      <c r="D430" s="375"/>
      <c r="E430" s="386"/>
      <c r="F430" s="375"/>
      <c r="G430" s="379"/>
      <c r="H430" s="385"/>
      <c r="I430" s="379"/>
      <c r="J430" s="382"/>
      <c r="K430" s="379"/>
      <c r="L430" s="382"/>
      <c r="M430" s="379"/>
      <c r="N430" s="382"/>
      <c r="O430" s="379"/>
      <c r="P430" s="382"/>
      <c r="Q430" s="379"/>
      <c r="R430" s="382"/>
      <c r="S430" s="379"/>
      <c r="T430" s="307"/>
      <c r="U430" s="314"/>
      <c r="V430" s="314"/>
      <c r="W430" s="314"/>
      <c r="X430" s="314"/>
      <c r="Y430" s="314"/>
      <c r="Z430" s="314"/>
      <c r="AA430" s="314"/>
      <c r="AB430" s="314"/>
      <c r="AC430" s="314"/>
      <c r="AD430" s="314"/>
      <c r="AE430" s="314"/>
      <c r="AF430" s="314"/>
      <c r="AG430" s="314"/>
    </row>
    <row r="431" spans="1:33" ht="39.75" customHeight="1">
      <c r="A431" s="307"/>
      <c r="B431" s="375"/>
      <c r="C431" s="375"/>
      <c r="D431" s="375"/>
      <c r="E431" s="386"/>
      <c r="F431" s="375"/>
      <c r="G431" s="379"/>
      <c r="H431" s="385"/>
      <c r="I431" s="379"/>
      <c r="J431" s="382"/>
      <c r="K431" s="379"/>
      <c r="L431" s="382"/>
      <c r="M431" s="379"/>
      <c r="N431" s="382"/>
      <c r="O431" s="379"/>
      <c r="P431" s="382"/>
      <c r="Q431" s="379"/>
      <c r="R431" s="382"/>
      <c r="S431" s="379"/>
      <c r="T431" s="307"/>
      <c r="U431" s="314"/>
      <c r="V431" s="314"/>
      <c r="W431" s="314"/>
      <c r="X431" s="314"/>
      <c r="Y431" s="314"/>
      <c r="Z431" s="314"/>
      <c r="AA431" s="314"/>
      <c r="AB431" s="314"/>
      <c r="AC431" s="314"/>
      <c r="AD431" s="314"/>
      <c r="AE431" s="314"/>
      <c r="AF431" s="314"/>
      <c r="AG431" s="314"/>
    </row>
    <row r="432" spans="1:33" ht="39.75" customHeight="1">
      <c r="A432" s="307"/>
      <c r="B432" s="375"/>
      <c r="C432" s="375"/>
      <c r="D432" s="375"/>
      <c r="E432" s="386"/>
      <c r="F432" s="375"/>
      <c r="G432" s="379"/>
      <c r="H432" s="385"/>
      <c r="I432" s="379"/>
      <c r="J432" s="382"/>
      <c r="K432" s="379"/>
      <c r="L432" s="382"/>
      <c r="M432" s="379"/>
      <c r="N432" s="382"/>
      <c r="O432" s="379"/>
      <c r="P432" s="382"/>
      <c r="Q432" s="379"/>
      <c r="R432" s="382"/>
      <c r="S432" s="379"/>
      <c r="T432" s="307"/>
      <c r="U432" s="314"/>
      <c r="V432" s="314"/>
      <c r="W432" s="314"/>
      <c r="X432" s="314"/>
      <c r="Y432" s="314"/>
      <c r="Z432" s="314"/>
      <c r="AA432" s="314"/>
      <c r="AB432" s="314"/>
      <c r="AC432" s="314"/>
      <c r="AD432" s="314"/>
      <c r="AE432" s="314"/>
      <c r="AF432" s="314"/>
      <c r="AG432" s="314"/>
    </row>
    <row r="433" spans="1:33" ht="39.75" customHeight="1">
      <c r="A433" s="307"/>
      <c r="B433" s="375"/>
      <c r="C433" s="375"/>
      <c r="D433" s="375"/>
      <c r="E433" s="386"/>
      <c r="F433" s="375"/>
      <c r="G433" s="379"/>
      <c r="H433" s="385"/>
      <c r="I433" s="379"/>
      <c r="J433" s="382"/>
      <c r="K433" s="379"/>
      <c r="L433" s="382"/>
      <c r="M433" s="379"/>
      <c r="N433" s="382"/>
      <c r="O433" s="379"/>
      <c r="P433" s="382"/>
      <c r="Q433" s="379"/>
      <c r="R433" s="382"/>
      <c r="S433" s="379"/>
      <c r="T433" s="307"/>
      <c r="U433" s="314"/>
      <c r="V433" s="314"/>
      <c r="W433" s="314"/>
      <c r="X433" s="314"/>
      <c r="Y433" s="314"/>
      <c r="Z433" s="314"/>
      <c r="AA433" s="314"/>
      <c r="AB433" s="314"/>
      <c r="AC433" s="314"/>
      <c r="AD433" s="314"/>
      <c r="AE433" s="314"/>
      <c r="AF433" s="314"/>
      <c r="AG433" s="314"/>
    </row>
    <row r="434" spans="1:33" ht="39.75" customHeight="1">
      <c r="A434" s="307"/>
      <c r="B434" s="375"/>
      <c r="C434" s="375"/>
      <c r="D434" s="375"/>
      <c r="E434" s="386"/>
      <c r="F434" s="375"/>
      <c r="G434" s="379"/>
      <c r="H434" s="385"/>
      <c r="I434" s="379"/>
      <c r="J434" s="382"/>
      <c r="K434" s="379"/>
      <c r="L434" s="382"/>
      <c r="M434" s="379"/>
      <c r="N434" s="382"/>
      <c r="O434" s="379"/>
      <c r="P434" s="382"/>
      <c r="Q434" s="379"/>
      <c r="R434" s="382"/>
      <c r="S434" s="379"/>
      <c r="T434" s="307"/>
      <c r="U434" s="314"/>
      <c r="V434" s="314"/>
      <c r="W434" s="314"/>
      <c r="X434" s="314"/>
      <c r="Y434" s="314"/>
      <c r="Z434" s="314"/>
      <c r="AA434" s="314"/>
      <c r="AB434" s="314"/>
      <c r="AC434" s="314"/>
      <c r="AD434" s="314"/>
      <c r="AE434" s="314"/>
      <c r="AF434" s="314"/>
      <c r="AG434" s="314"/>
    </row>
    <row r="435" spans="1:33" ht="39.75" customHeight="1">
      <c r="A435" s="307"/>
      <c r="B435" s="375"/>
      <c r="C435" s="375"/>
      <c r="D435" s="375"/>
      <c r="E435" s="386"/>
      <c r="F435" s="375"/>
      <c r="G435" s="379"/>
      <c r="H435" s="385"/>
      <c r="I435" s="379"/>
      <c r="J435" s="382"/>
      <c r="K435" s="379"/>
      <c r="L435" s="382"/>
      <c r="M435" s="379"/>
      <c r="N435" s="382"/>
      <c r="O435" s="379"/>
      <c r="P435" s="382"/>
      <c r="Q435" s="379"/>
      <c r="R435" s="382"/>
      <c r="S435" s="379"/>
      <c r="T435" s="307"/>
      <c r="U435" s="314"/>
      <c r="V435" s="314"/>
      <c r="W435" s="314"/>
      <c r="X435" s="314"/>
      <c r="Y435" s="314"/>
      <c r="Z435" s="314"/>
      <c r="AA435" s="314"/>
      <c r="AB435" s="314"/>
      <c r="AC435" s="314"/>
      <c r="AD435" s="314"/>
      <c r="AE435" s="314"/>
      <c r="AF435" s="314"/>
      <c r="AG435" s="314"/>
    </row>
    <row r="436" spans="1:33" ht="39.75" customHeight="1">
      <c r="A436" s="307"/>
      <c r="B436" s="375"/>
      <c r="C436" s="375"/>
      <c r="D436" s="375"/>
      <c r="E436" s="386"/>
      <c r="F436" s="375"/>
      <c r="G436" s="379"/>
      <c r="H436" s="385"/>
      <c r="I436" s="379"/>
      <c r="J436" s="382"/>
      <c r="K436" s="379"/>
      <c r="L436" s="382"/>
      <c r="M436" s="379"/>
      <c r="N436" s="382"/>
      <c r="O436" s="379"/>
      <c r="P436" s="382"/>
      <c r="Q436" s="379"/>
      <c r="R436" s="382"/>
      <c r="S436" s="379"/>
      <c r="T436" s="307"/>
      <c r="U436" s="314"/>
      <c r="V436" s="314"/>
      <c r="W436" s="314"/>
      <c r="X436" s="314"/>
      <c r="Y436" s="314"/>
      <c r="Z436" s="314"/>
      <c r="AA436" s="314"/>
      <c r="AB436" s="314"/>
      <c r="AC436" s="314"/>
      <c r="AD436" s="314"/>
      <c r="AE436" s="314"/>
      <c r="AF436" s="314"/>
      <c r="AG436" s="314"/>
    </row>
    <row r="437" spans="1:33" ht="39.75" customHeight="1">
      <c r="A437" s="307"/>
      <c r="B437" s="375"/>
      <c r="C437" s="375"/>
      <c r="D437" s="375"/>
      <c r="E437" s="386"/>
      <c r="F437" s="375"/>
      <c r="G437" s="379"/>
      <c r="H437" s="385"/>
      <c r="I437" s="379"/>
      <c r="J437" s="382"/>
      <c r="K437" s="379"/>
      <c r="L437" s="382"/>
      <c r="M437" s="379"/>
      <c r="N437" s="382"/>
      <c r="O437" s="379"/>
      <c r="P437" s="382"/>
      <c r="Q437" s="379"/>
      <c r="R437" s="382"/>
      <c r="S437" s="379"/>
      <c r="T437" s="307"/>
      <c r="U437" s="314"/>
      <c r="V437" s="314"/>
      <c r="W437" s="314"/>
      <c r="X437" s="314"/>
      <c r="Y437" s="314"/>
      <c r="Z437" s="314"/>
      <c r="AA437" s="314"/>
      <c r="AB437" s="314"/>
      <c r="AC437" s="314"/>
      <c r="AD437" s="314"/>
      <c r="AE437" s="314"/>
      <c r="AF437" s="314"/>
      <c r="AG437" s="314"/>
    </row>
    <row r="438" spans="1:33" ht="39.75" customHeight="1">
      <c r="A438" s="307"/>
      <c r="B438" s="375"/>
      <c r="C438" s="375"/>
      <c r="D438" s="375"/>
      <c r="E438" s="386"/>
      <c r="F438" s="375"/>
      <c r="G438" s="379"/>
      <c r="H438" s="385"/>
      <c r="I438" s="379"/>
      <c r="J438" s="382"/>
      <c r="K438" s="379"/>
      <c r="L438" s="382"/>
      <c r="M438" s="379"/>
      <c r="N438" s="382"/>
      <c r="O438" s="379"/>
      <c r="P438" s="382"/>
      <c r="Q438" s="379"/>
      <c r="R438" s="382"/>
      <c r="S438" s="379"/>
      <c r="T438" s="307"/>
      <c r="U438" s="314"/>
      <c r="V438" s="314"/>
      <c r="W438" s="314"/>
      <c r="X438" s="314"/>
      <c r="Y438" s="314"/>
      <c r="Z438" s="314"/>
      <c r="AA438" s="314"/>
      <c r="AB438" s="314"/>
      <c r="AC438" s="314"/>
      <c r="AD438" s="314"/>
      <c r="AE438" s="314"/>
      <c r="AF438" s="314"/>
      <c r="AG438" s="314"/>
    </row>
    <row r="439" spans="1:33" ht="39.75" customHeight="1">
      <c r="A439" s="307"/>
      <c r="B439" s="375"/>
      <c r="C439" s="375"/>
      <c r="D439" s="375"/>
      <c r="E439" s="386"/>
      <c r="F439" s="375"/>
      <c r="G439" s="379"/>
      <c r="H439" s="385"/>
      <c r="I439" s="379"/>
      <c r="J439" s="382"/>
      <c r="K439" s="379"/>
      <c r="L439" s="382"/>
      <c r="M439" s="379"/>
      <c r="N439" s="382"/>
      <c r="O439" s="379"/>
      <c r="P439" s="382"/>
      <c r="Q439" s="379"/>
      <c r="R439" s="382"/>
      <c r="S439" s="379"/>
      <c r="T439" s="307"/>
      <c r="U439" s="314"/>
      <c r="V439" s="314"/>
      <c r="W439" s="314"/>
      <c r="X439" s="314"/>
      <c r="Y439" s="314"/>
      <c r="Z439" s="314"/>
      <c r="AA439" s="314"/>
      <c r="AB439" s="314"/>
      <c r="AC439" s="314"/>
      <c r="AD439" s="314"/>
      <c r="AE439" s="314"/>
      <c r="AF439" s="314"/>
      <c r="AG439" s="314"/>
    </row>
    <row r="440" spans="1:33" ht="39.75" customHeight="1">
      <c r="A440" s="307"/>
      <c r="B440" s="375"/>
      <c r="C440" s="375"/>
      <c r="D440" s="375"/>
      <c r="E440" s="386"/>
      <c r="F440" s="375"/>
      <c r="G440" s="379"/>
      <c r="H440" s="385"/>
      <c r="I440" s="379"/>
      <c r="J440" s="382"/>
      <c r="K440" s="379"/>
      <c r="L440" s="382"/>
      <c r="M440" s="379"/>
      <c r="N440" s="382"/>
      <c r="O440" s="379"/>
      <c r="P440" s="382"/>
      <c r="Q440" s="379"/>
      <c r="R440" s="382"/>
      <c r="S440" s="379"/>
      <c r="T440" s="307"/>
      <c r="U440" s="314"/>
      <c r="V440" s="314"/>
      <c r="W440" s="314"/>
      <c r="X440" s="314"/>
      <c r="Y440" s="314"/>
      <c r="Z440" s="314"/>
      <c r="AA440" s="314"/>
      <c r="AB440" s="314"/>
      <c r="AC440" s="314"/>
      <c r="AD440" s="314"/>
      <c r="AE440" s="314"/>
      <c r="AF440" s="314"/>
      <c r="AG440" s="314"/>
    </row>
    <row r="441" spans="1:33" ht="39.75" customHeight="1">
      <c r="A441" s="307"/>
      <c r="B441" s="375"/>
      <c r="C441" s="375"/>
      <c r="D441" s="375"/>
      <c r="E441" s="386"/>
      <c r="F441" s="375"/>
      <c r="G441" s="379"/>
      <c r="H441" s="385"/>
      <c r="I441" s="379"/>
      <c r="J441" s="382"/>
      <c r="K441" s="379"/>
      <c r="L441" s="382"/>
      <c r="M441" s="379"/>
      <c r="N441" s="382"/>
      <c r="O441" s="379"/>
      <c r="P441" s="382"/>
      <c r="Q441" s="379"/>
      <c r="R441" s="382"/>
      <c r="S441" s="379"/>
      <c r="T441" s="307"/>
      <c r="U441" s="314"/>
      <c r="V441" s="314"/>
      <c r="W441" s="314"/>
      <c r="X441" s="314"/>
      <c r="Y441" s="314"/>
      <c r="Z441" s="314"/>
      <c r="AA441" s="314"/>
      <c r="AB441" s="314"/>
      <c r="AC441" s="314"/>
      <c r="AD441" s="314"/>
      <c r="AE441" s="314"/>
      <c r="AF441" s="314"/>
      <c r="AG441" s="314"/>
    </row>
    <row r="442" spans="1:33" ht="39.75" customHeight="1">
      <c r="A442" s="307"/>
      <c r="B442" s="375"/>
      <c r="C442" s="375"/>
      <c r="D442" s="375"/>
      <c r="E442" s="386"/>
      <c r="F442" s="375"/>
      <c r="G442" s="379"/>
      <c r="H442" s="385"/>
      <c r="I442" s="379"/>
      <c r="J442" s="382"/>
      <c r="K442" s="379"/>
      <c r="L442" s="382"/>
      <c r="M442" s="379"/>
      <c r="N442" s="382"/>
      <c r="O442" s="379"/>
      <c r="P442" s="382"/>
      <c r="Q442" s="379"/>
      <c r="R442" s="382"/>
      <c r="S442" s="379"/>
      <c r="T442" s="307"/>
      <c r="U442" s="314"/>
      <c r="V442" s="314"/>
      <c r="W442" s="314"/>
      <c r="X442" s="314"/>
      <c r="Y442" s="314"/>
      <c r="Z442" s="314"/>
      <c r="AA442" s="314"/>
      <c r="AB442" s="314"/>
      <c r="AC442" s="314"/>
      <c r="AD442" s="314"/>
      <c r="AE442" s="314"/>
      <c r="AF442" s="314"/>
      <c r="AG442" s="314"/>
    </row>
    <row r="443" spans="1:33" ht="39.75" customHeight="1">
      <c r="A443" s="307"/>
      <c r="B443" s="375"/>
      <c r="C443" s="375"/>
      <c r="D443" s="375"/>
      <c r="E443" s="386"/>
      <c r="F443" s="375"/>
      <c r="G443" s="379"/>
      <c r="H443" s="385"/>
      <c r="I443" s="379"/>
      <c r="J443" s="382"/>
      <c r="K443" s="379"/>
      <c r="L443" s="382"/>
      <c r="M443" s="379"/>
      <c r="N443" s="382"/>
      <c r="O443" s="379"/>
      <c r="P443" s="382"/>
      <c r="Q443" s="379"/>
      <c r="R443" s="382"/>
      <c r="S443" s="379"/>
      <c r="T443" s="307"/>
      <c r="U443" s="314"/>
      <c r="V443" s="314"/>
      <c r="W443" s="314"/>
      <c r="X443" s="314"/>
      <c r="Y443" s="314"/>
      <c r="Z443" s="314"/>
      <c r="AA443" s="314"/>
      <c r="AB443" s="314"/>
      <c r="AC443" s="314"/>
      <c r="AD443" s="314"/>
      <c r="AE443" s="314"/>
      <c r="AF443" s="314"/>
      <c r="AG443" s="314"/>
    </row>
    <row r="444" spans="1:33" ht="39.75" customHeight="1">
      <c r="A444" s="307"/>
      <c r="B444" s="375"/>
      <c r="C444" s="375"/>
      <c r="D444" s="375"/>
      <c r="E444" s="386"/>
      <c r="F444" s="375"/>
      <c r="G444" s="379"/>
      <c r="H444" s="385"/>
      <c r="I444" s="379"/>
      <c r="J444" s="382"/>
      <c r="K444" s="379"/>
      <c r="L444" s="382"/>
      <c r="M444" s="379"/>
      <c r="N444" s="382"/>
      <c r="O444" s="379"/>
      <c r="P444" s="382"/>
      <c r="Q444" s="379"/>
      <c r="R444" s="382"/>
      <c r="S444" s="379"/>
      <c r="T444" s="307"/>
      <c r="U444" s="314"/>
      <c r="V444" s="314"/>
      <c r="W444" s="314"/>
      <c r="X444" s="314"/>
      <c r="Y444" s="314"/>
      <c r="Z444" s="314"/>
      <c r="AA444" s="314"/>
      <c r="AB444" s="314"/>
      <c r="AC444" s="314"/>
      <c r="AD444" s="314"/>
      <c r="AE444" s="314"/>
      <c r="AF444" s="314"/>
      <c r="AG444" s="314"/>
    </row>
    <row r="445" spans="1:33" ht="39.75" customHeight="1">
      <c r="A445" s="307"/>
      <c r="B445" s="375"/>
      <c r="C445" s="375"/>
      <c r="D445" s="375"/>
      <c r="E445" s="386"/>
      <c r="F445" s="375"/>
      <c r="G445" s="379"/>
      <c r="H445" s="385"/>
      <c r="I445" s="379"/>
      <c r="J445" s="382"/>
      <c r="K445" s="379"/>
      <c r="L445" s="382"/>
      <c r="M445" s="379"/>
      <c r="N445" s="382"/>
      <c r="O445" s="379"/>
      <c r="P445" s="382"/>
      <c r="Q445" s="379"/>
      <c r="R445" s="382"/>
      <c r="S445" s="379"/>
      <c r="T445" s="307"/>
      <c r="U445" s="314"/>
      <c r="V445" s="314"/>
      <c r="W445" s="314"/>
      <c r="X445" s="314"/>
      <c r="Y445" s="314"/>
      <c r="Z445" s="314"/>
      <c r="AA445" s="314"/>
      <c r="AB445" s="314"/>
      <c r="AC445" s="314"/>
      <c r="AD445" s="314"/>
      <c r="AE445" s="314"/>
      <c r="AF445" s="314"/>
      <c r="AG445" s="314"/>
    </row>
    <row r="446" spans="1:33" ht="39.75" customHeight="1">
      <c r="A446" s="307"/>
      <c r="B446" s="375"/>
      <c r="C446" s="375"/>
      <c r="D446" s="375"/>
      <c r="E446" s="386"/>
      <c r="F446" s="375"/>
      <c r="G446" s="379"/>
      <c r="H446" s="385"/>
      <c r="I446" s="379"/>
      <c r="J446" s="382"/>
      <c r="K446" s="379"/>
      <c r="L446" s="382"/>
      <c r="M446" s="379"/>
      <c r="N446" s="382"/>
      <c r="O446" s="379"/>
      <c r="P446" s="382"/>
      <c r="Q446" s="379"/>
      <c r="R446" s="382"/>
      <c r="S446" s="379"/>
      <c r="T446" s="307"/>
      <c r="U446" s="314"/>
      <c r="V446" s="314"/>
      <c r="W446" s="314"/>
      <c r="X446" s="314"/>
      <c r="Y446" s="314"/>
      <c r="Z446" s="314"/>
      <c r="AA446" s="314"/>
      <c r="AB446" s="314"/>
      <c r="AC446" s="314"/>
      <c r="AD446" s="314"/>
      <c r="AE446" s="314"/>
      <c r="AF446" s="314"/>
      <c r="AG446" s="314"/>
    </row>
    <row r="447" spans="1:33" ht="39.75" customHeight="1">
      <c r="A447" s="307"/>
      <c r="B447" s="375"/>
      <c r="C447" s="375"/>
      <c r="D447" s="375"/>
      <c r="E447" s="386"/>
      <c r="F447" s="375"/>
      <c r="G447" s="379"/>
      <c r="H447" s="385"/>
      <c r="I447" s="379"/>
      <c r="J447" s="382"/>
      <c r="K447" s="379"/>
      <c r="L447" s="382"/>
      <c r="M447" s="379"/>
      <c r="N447" s="382"/>
      <c r="O447" s="379"/>
      <c r="P447" s="382"/>
      <c r="Q447" s="379"/>
      <c r="R447" s="382"/>
      <c r="S447" s="379"/>
      <c r="T447" s="307"/>
      <c r="U447" s="314"/>
      <c r="V447" s="314"/>
      <c r="W447" s="314"/>
      <c r="X447" s="314"/>
      <c r="Y447" s="314"/>
      <c r="Z447" s="314"/>
      <c r="AA447" s="314"/>
      <c r="AB447" s="314"/>
      <c r="AC447" s="314"/>
      <c r="AD447" s="314"/>
      <c r="AE447" s="314"/>
      <c r="AF447" s="314"/>
      <c r="AG447" s="314"/>
    </row>
    <row r="448" spans="1:33" ht="39.75" customHeight="1">
      <c r="A448" s="307"/>
      <c r="B448" s="375"/>
      <c r="C448" s="375"/>
      <c r="D448" s="375"/>
      <c r="E448" s="386"/>
      <c r="F448" s="375"/>
      <c r="G448" s="379"/>
      <c r="H448" s="385"/>
      <c r="I448" s="379"/>
      <c r="J448" s="382"/>
      <c r="K448" s="379"/>
      <c r="L448" s="382"/>
      <c r="M448" s="379"/>
      <c r="N448" s="382"/>
      <c r="O448" s="379"/>
      <c r="P448" s="382"/>
      <c r="Q448" s="379"/>
      <c r="R448" s="382"/>
      <c r="S448" s="379"/>
      <c r="T448" s="307"/>
      <c r="U448" s="314"/>
      <c r="V448" s="314"/>
      <c r="W448" s="314"/>
      <c r="X448" s="314"/>
      <c r="Y448" s="314"/>
      <c r="Z448" s="314"/>
      <c r="AA448" s="314"/>
      <c r="AB448" s="314"/>
      <c r="AC448" s="314"/>
      <c r="AD448" s="314"/>
      <c r="AE448" s="314"/>
      <c r="AF448" s="314"/>
      <c r="AG448" s="314"/>
    </row>
    <row r="449" spans="1:33" ht="39.75" customHeight="1">
      <c r="A449" s="307"/>
      <c r="B449" s="375"/>
      <c r="C449" s="375"/>
      <c r="D449" s="375"/>
      <c r="E449" s="386"/>
      <c r="F449" s="375"/>
      <c r="G449" s="379"/>
      <c r="H449" s="385"/>
      <c r="I449" s="379"/>
      <c r="J449" s="382"/>
      <c r="K449" s="379"/>
      <c r="L449" s="382"/>
      <c r="M449" s="379"/>
      <c r="N449" s="382"/>
      <c r="O449" s="379"/>
      <c r="P449" s="382"/>
      <c r="Q449" s="379"/>
      <c r="R449" s="382"/>
      <c r="S449" s="379"/>
      <c r="T449" s="307"/>
      <c r="U449" s="314"/>
      <c r="V449" s="314"/>
      <c r="W449" s="314"/>
      <c r="X449" s="314"/>
      <c r="Y449" s="314"/>
      <c r="Z449" s="314"/>
      <c r="AA449" s="314"/>
      <c r="AB449" s="314"/>
      <c r="AC449" s="314"/>
      <c r="AD449" s="314"/>
      <c r="AE449" s="314"/>
      <c r="AF449" s="314"/>
      <c r="AG449" s="314"/>
    </row>
    <row r="450" spans="1:33" ht="39.75" customHeight="1">
      <c r="A450" s="307"/>
      <c r="B450" s="375"/>
      <c r="C450" s="375"/>
      <c r="D450" s="375"/>
      <c r="E450" s="386"/>
      <c r="F450" s="375"/>
      <c r="G450" s="379"/>
      <c r="H450" s="385"/>
      <c r="I450" s="379"/>
      <c r="J450" s="382"/>
      <c r="K450" s="379"/>
      <c r="L450" s="382"/>
      <c r="M450" s="379"/>
      <c r="N450" s="382"/>
      <c r="O450" s="379"/>
      <c r="P450" s="382"/>
      <c r="Q450" s="379"/>
      <c r="R450" s="382"/>
      <c r="S450" s="379"/>
      <c r="T450" s="307"/>
      <c r="U450" s="314"/>
      <c r="V450" s="314"/>
      <c r="W450" s="314"/>
      <c r="X450" s="314"/>
      <c r="Y450" s="314"/>
      <c r="Z450" s="314"/>
      <c r="AA450" s="314"/>
      <c r="AB450" s="314"/>
      <c r="AC450" s="314"/>
      <c r="AD450" s="314"/>
      <c r="AE450" s="314"/>
      <c r="AF450" s="314"/>
      <c r="AG450" s="314"/>
    </row>
    <row r="451" spans="1:33" ht="39.75" customHeight="1">
      <c r="A451" s="307"/>
      <c r="B451" s="375"/>
      <c r="C451" s="375"/>
      <c r="D451" s="375"/>
      <c r="E451" s="386"/>
      <c r="F451" s="375"/>
      <c r="G451" s="379"/>
      <c r="H451" s="385"/>
      <c r="I451" s="379"/>
      <c r="J451" s="382"/>
      <c r="K451" s="379"/>
      <c r="L451" s="382"/>
      <c r="M451" s="379"/>
      <c r="N451" s="382"/>
      <c r="O451" s="379"/>
      <c r="P451" s="382"/>
      <c r="Q451" s="379"/>
      <c r="R451" s="382"/>
      <c r="S451" s="379"/>
      <c r="T451" s="307"/>
      <c r="U451" s="314"/>
      <c r="V451" s="314"/>
      <c r="W451" s="314"/>
      <c r="X451" s="314"/>
      <c r="Y451" s="314"/>
      <c r="Z451" s="314"/>
      <c r="AA451" s="314"/>
      <c r="AB451" s="314"/>
      <c r="AC451" s="314"/>
      <c r="AD451" s="314"/>
      <c r="AE451" s="314"/>
      <c r="AF451" s="314"/>
      <c r="AG451" s="314"/>
    </row>
    <row r="452" spans="1:33" ht="39.75" customHeight="1">
      <c r="A452" s="307"/>
      <c r="B452" s="375"/>
      <c r="C452" s="375"/>
      <c r="D452" s="375"/>
      <c r="E452" s="386"/>
      <c r="F452" s="375"/>
      <c r="G452" s="379"/>
      <c r="H452" s="385"/>
      <c r="I452" s="379"/>
      <c r="J452" s="382"/>
      <c r="K452" s="379"/>
      <c r="L452" s="382"/>
      <c r="M452" s="379"/>
      <c r="N452" s="382"/>
      <c r="O452" s="379"/>
      <c r="P452" s="382"/>
      <c r="Q452" s="379"/>
      <c r="R452" s="382"/>
      <c r="S452" s="379"/>
      <c r="T452" s="307"/>
      <c r="U452" s="314"/>
      <c r="V452" s="314"/>
      <c r="W452" s="314"/>
      <c r="X452" s="314"/>
      <c r="Y452" s="314"/>
      <c r="Z452" s="314"/>
      <c r="AA452" s="314"/>
      <c r="AB452" s="314"/>
      <c r="AC452" s="314"/>
      <c r="AD452" s="314"/>
      <c r="AE452" s="314"/>
      <c r="AF452" s="314"/>
      <c r="AG452" s="314"/>
    </row>
    <row r="453" spans="1:33" ht="39.75" customHeight="1">
      <c r="A453" s="307"/>
      <c r="B453" s="375"/>
      <c r="C453" s="375"/>
      <c r="D453" s="375"/>
      <c r="E453" s="386"/>
      <c r="F453" s="375"/>
      <c r="G453" s="379"/>
      <c r="H453" s="385"/>
      <c r="I453" s="379"/>
      <c r="J453" s="382"/>
      <c r="K453" s="379"/>
      <c r="L453" s="382"/>
      <c r="M453" s="379"/>
      <c r="N453" s="382"/>
      <c r="O453" s="379"/>
      <c r="P453" s="382"/>
      <c r="Q453" s="379"/>
      <c r="R453" s="382"/>
      <c r="S453" s="379"/>
      <c r="T453" s="307"/>
      <c r="U453" s="314"/>
      <c r="V453" s="314"/>
      <c r="W453" s="314"/>
      <c r="X453" s="314"/>
      <c r="Y453" s="314"/>
      <c r="Z453" s="314"/>
      <c r="AA453" s="314"/>
      <c r="AB453" s="314"/>
      <c r="AC453" s="314"/>
      <c r="AD453" s="314"/>
      <c r="AE453" s="314"/>
      <c r="AF453" s="314"/>
      <c r="AG453" s="314"/>
    </row>
    <row r="454" spans="1:33" ht="39.75" customHeight="1">
      <c r="A454" s="307"/>
      <c r="B454" s="375"/>
      <c r="C454" s="375"/>
      <c r="D454" s="375"/>
      <c r="E454" s="386"/>
      <c r="F454" s="375"/>
      <c r="G454" s="379"/>
      <c r="H454" s="385"/>
      <c r="I454" s="379"/>
      <c r="J454" s="382"/>
      <c r="K454" s="379"/>
      <c r="L454" s="382"/>
      <c r="M454" s="379"/>
      <c r="N454" s="382"/>
      <c r="O454" s="379"/>
      <c r="P454" s="382"/>
      <c r="Q454" s="379"/>
      <c r="R454" s="382"/>
      <c r="S454" s="379"/>
      <c r="T454" s="307"/>
      <c r="U454" s="314"/>
      <c r="V454" s="314"/>
      <c r="W454" s="314"/>
      <c r="X454" s="314"/>
      <c r="Y454" s="314"/>
      <c r="Z454" s="314"/>
      <c r="AA454" s="314"/>
      <c r="AB454" s="314"/>
      <c r="AC454" s="314"/>
      <c r="AD454" s="314"/>
      <c r="AE454" s="314"/>
      <c r="AF454" s="314"/>
      <c r="AG454" s="314"/>
    </row>
    <row r="455" spans="1:33" ht="39.75" customHeight="1">
      <c r="A455" s="307"/>
      <c r="B455" s="375"/>
      <c r="C455" s="375"/>
      <c r="D455" s="375"/>
      <c r="E455" s="386"/>
      <c r="F455" s="375"/>
      <c r="G455" s="379"/>
      <c r="H455" s="385"/>
      <c r="I455" s="379"/>
      <c r="J455" s="382"/>
      <c r="K455" s="379"/>
      <c r="L455" s="382"/>
      <c r="M455" s="379"/>
      <c r="N455" s="382"/>
      <c r="O455" s="379"/>
      <c r="P455" s="382"/>
      <c r="Q455" s="379"/>
      <c r="R455" s="382"/>
      <c r="S455" s="379"/>
      <c r="T455" s="307"/>
      <c r="U455" s="314"/>
      <c r="V455" s="314"/>
      <c r="W455" s="314"/>
      <c r="X455" s="314"/>
      <c r="Y455" s="314"/>
      <c r="Z455" s="314"/>
      <c r="AA455" s="314"/>
      <c r="AB455" s="314"/>
      <c r="AC455" s="314"/>
      <c r="AD455" s="314"/>
      <c r="AE455" s="314"/>
      <c r="AF455" s="314"/>
      <c r="AG455" s="314"/>
    </row>
    <row r="456" spans="1:33" ht="39.75" customHeight="1">
      <c r="A456" s="307"/>
      <c r="B456" s="375"/>
      <c r="C456" s="375"/>
      <c r="D456" s="375"/>
      <c r="E456" s="386"/>
      <c r="F456" s="375"/>
      <c r="G456" s="379"/>
      <c r="H456" s="385"/>
      <c r="I456" s="379"/>
      <c r="J456" s="382"/>
      <c r="K456" s="379"/>
      <c r="L456" s="382"/>
      <c r="M456" s="379"/>
      <c r="N456" s="382"/>
      <c r="O456" s="379"/>
      <c r="P456" s="382"/>
      <c r="Q456" s="379"/>
      <c r="R456" s="382"/>
      <c r="S456" s="379"/>
      <c r="T456" s="307"/>
      <c r="U456" s="314"/>
      <c r="V456" s="314"/>
      <c r="W456" s="314"/>
      <c r="X456" s="314"/>
      <c r="Y456" s="314"/>
      <c r="Z456" s="314"/>
      <c r="AA456" s="314"/>
      <c r="AB456" s="314"/>
      <c r="AC456" s="314"/>
      <c r="AD456" s="314"/>
      <c r="AE456" s="314"/>
      <c r="AF456" s="314"/>
      <c r="AG456" s="314"/>
    </row>
    <row r="457" spans="1:33" ht="39.75" customHeight="1">
      <c r="A457" s="307"/>
      <c r="B457" s="375"/>
      <c r="C457" s="375"/>
      <c r="D457" s="375"/>
      <c r="E457" s="386"/>
      <c r="F457" s="375"/>
      <c r="G457" s="379"/>
      <c r="H457" s="385"/>
      <c r="I457" s="379"/>
      <c r="J457" s="382"/>
      <c r="K457" s="379"/>
      <c r="L457" s="382"/>
      <c r="M457" s="379"/>
      <c r="N457" s="382"/>
      <c r="O457" s="379"/>
      <c r="P457" s="382"/>
      <c r="Q457" s="379"/>
      <c r="R457" s="382"/>
      <c r="S457" s="379"/>
      <c r="T457" s="307"/>
      <c r="U457" s="314"/>
      <c r="V457" s="314"/>
      <c r="W457" s="314"/>
      <c r="X457" s="314"/>
      <c r="Y457" s="314"/>
      <c r="Z457" s="314"/>
      <c r="AA457" s="314"/>
      <c r="AB457" s="314"/>
      <c r="AC457" s="314"/>
      <c r="AD457" s="314"/>
      <c r="AE457" s="314"/>
      <c r="AF457" s="314"/>
      <c r="AG457" s="314"/>
    </row>
    <row r="458" spans="1:33" ht="39.75" customHeight="1">
      <c r="A458" s="307"/>
      <c r="B458" s="375"/>
      <c r="C458" s="375"/>
      <c r="D458" s="375"/>
      <c r="E458" s="386"/>
      <c r="F458" s="375"/>
      <c r="G458" s="379"/>
      <c r="H458" s="385"/>
      <c r="I458" s="379"/>
      <c r="J458" s="382"/>
      <c r="K458" s="379"/>
      <c r="L458" s="382"/>
      <c r="M458" s="379"/>
      <c r="N458" s="382"/>
      <c r="O458" s="379"/>
      <c r="P458" s="382"/>
      <c r="Q458" s="379"/>
      <c r="R458" s="382"/>
      <c r="S458" s="379"/>
      <c r="T458" s="307"/>
      <c r="U458" s="314"/>
      <c r="V458" s="314"/>
      <c r="W458" s="314"/>
      <c r="X458" s="314"/>
      <c r="Y458" s="314"/>
      <c r="Z458" s="314"/>
      <c r="AA458" s="314"/>
      <c r="AB458" s="314"/>
      <c r="AC458" s="314"/>
      <c r="AD458" s="314"/>
      <c r="AE458" s="314"/>
      <c r="AF458" s="314"/>
      <c r="AG458" s="314"/>
    </row>
    <row r="459" spans="1:33" ht="39.75" customHeight="1">
      <c r="A459" s="307"/>
      <c r="B459" s="375"/>
      <c r="C459" s="375"/>
      <c r="D459" s="375"/>
      <c r="E459" s="386"/>
      <c r="F459" s="375"/>
      <c r="G459" s="379"/>
      <c r="H459" s="385"/>
      <c r="I459" s="379"/>
      <c r="J459" s="382"/>
      <c r="K459" s="379"/>
      <c r="L459" s="382"/>
      <c r="M459" s="379"/>
      <c r="N459" s="382"/>
      <c r="O459" s="379"/>
      <c r="P459" s="382"/>
      <c r="Q459" s="379"/>
      <c r="R459" s="382"/>
      <c r="S459" s="379"/>
      <c r="T459" s="307"/>
      <c r="U459" s="314"/>
      <c r="V459" s="314"/>
      <c r="W459" s="314"/>
      <c r="X459" s="314"/>
      <c r="Y459" s="314"/>
      <c r="Z459" s="314"/>
      <c r="AA459" s="314"/>
      <c r="AB459" s="314"/>
      <c r="AC459" s="314"/>
      <c r="AD459" s="314"/>
      <c r="AE459" s="314"/>
      <c r="AF459" s="314"/>
      <c r="AG459" s="314"/>
    </row>
    <row r="460" spans="1:33" ht="39.75" customHeight="1">
      <c r="A460" s="307"/>
      <c r="B460" s="375"/>
      <c r="C460" s="375"/>
      <c r="D460" s="375"/>
      <c r="E460" s="386"/>
      <c r="F460" s="375"/>
      <c r="G460" s="379"/>
      <c r="H460" s="385"/>
      <c r="I460" s="379"/>
      <c r="J460" s="382"/>
      <c r="K460" s="379"/>
      <c r="L460" s="382"/>
      <c r="M460" s="379"/>
      <c r="N460" s="382"/>
      <c r="O460" s="379"/>
      <c r="P460" s="382"/>
      <c r="Q460" s="379"/>
      <c r="R460" s="382"/>
      <c r="S460" s="379"/>
      <c r="T460" s="307"/>
      <c r="U460" s="314"/>
      <c r="V460" s="314"/>
      <c r="W460" s="314"/>
      <c r="X460" s="314"/>
      <c r="Y460" s="314"/>
      <c r="Z460" s="314"/>
      <c r="AA460" s="314"/>
      <c r="AB460" s="314"/>
      <c r="AC460" s="314"/>
      <c r="AD460" s="314"/>
      <c r="AE460" s="314"/>
      <c r="AF460" s="314"/>
      <c r="AG460" s="314"/>
    </row>
    <row r="461" spans="1:33" ht="39.75" customHeight="1">
      <c r="A461" s="307"/>
      <c r="B461" s="375"/>
      <c r="C461" s="375"/>
      <c r="D461" s="375"/>
      <c r="E461" s="386"/>
      <c r="F461" s="375"/>
      <c r="G461" s="379"/>
      <c r="H461" s="385"/>
      <c r="I461" s="379"/>
      <c r="J461" s="382"/>
      <c r="K461" s="379"/>
      <c r="L461" s="382"/>
      <c r="M461" s="379"/>
      <c r="N461" s="382"/>
      <c r="O461" s="379"/>
      <c r="P461" s="382"/>
      <c r="Q461" s="379"/>
      <c r="R461" s="382"/>
      <c r="S461" s="379"/>
      <c r="T461" s="307"/>
      <c r="U461" s="314"/>
      <c r="V461" s="314"/>
      <c r="W461" s="314"/>
      <c r="X461" s="314"/>
      <c r="Y461" s="314"/>
      <c r="Z461" s="314"/>
      <c r="AA461" s="314"/>
      <c r="AB461" s="314"/>
      <c r="AC461" s="314"/>
      <c r="AD461" s="314"/>
      <c r="AE461" s="314"/>
      <c r="AF461" s="314"/>
      <c r="AG461" s="314"/>
    </row>
    <row r="462" spans="1:33" ht="39.75" customHeight="1">
      <c r="A462" s="307"/>
      <c r="B462" s="375"/>
      <c r="C462" s="375"/>
      <c r="D462" s="375"/>
      <c r="E462" s="386"/>
      <c r="F462" s="375"/>
      <c r="G462" s="379"/>
      <c r="H462" s="385"/>
      <c r="I462" s="379"/>
      <c r="J462" s="382"/>
      <c r="K462" s="379"/>
      <c r="L462" s="382"/>
      <c r="M462" s="379"/>
      <c r="N462" s="382"/>
      <c r="O462" s="379"/>
      <c r="P462" s="382"/>
      <c r="Q462" s="379"/>
      <c r="R462" s="382"/>
      <c r="S462" s="379"/>
      <c r="T462" s="307"/>
      <c r="U462" s="314"/>
      <c r="V462" s="314"/>
      <c r="W462" s="314"/>
      <c r="X462" s="314"/>
      <c r="Y462" s="314"/>
      <c r="Z462" s="314"/>
      <c r="AA462" s="314"/>
      <c r="AB462" s="314"/>
      <c r="AC462" s="314"/>
      <c r="AD462" s="314"/>
      <c r="AE462" s="314"/>
      <c r="AF462" s="314"/>
      <c r="AG462" s="314"/>
    </row>
    <row r="463" spans="1:33" ht="39.75" customHeight="1">
      <c r="A463" s="307"/>
      <c r="B463" s="375"/>
      <c r="C463" s="375"/>
      <c r="D463" s="375"/>
      <c r="E463" s="386"/>
      <c r="F463" s="375"/>
      <c r="G463" s="379"/>
      <c r="H463" s="385"/>
      <c r="I463" s="379"/>
      <c r="J463" s="382"/>
      <c r="K463" s="379"/>
      <c r="L463" s="382"/>
      <c r="M463" s="379"/>
      <c r="N463" s="382"/>
      <c r="O463" s="379"/>
      <c r="P463" s="382"/>
      <c r="Q463" s="379"/>
      <c r="R463" s="382"/>
      <c r="S463" s="379"/>
      <c r="T463" s="307"/>
      <c r="U463" s="314"/>
      <c r="V463" s="314"/>
      <c r="W463" s="314"/>
      <c r="X463" s="314"/>
      <c r="Y463" s="314"/>
      <c r="Z463" s="314"/>
      <c r="AA463" s="314"/>
      <c r="AB463" s="314"/>
      <c r="AC463" s="314"/>
      <c r="AD463" s="314"/>
      <c r="AE463" s="314"/>
      <c r="AF463" s="314"/>
      <c r="AG463" s="314"/>
    </row>
    <row r="464" spans="1:33" ht="39.75" customHeight="1">
      <c r="A464" s="307"/>
      <c r="B464" s="375"/>
      <c r="C464" s="375"/>
      <c r="D464" s="375"/>
      <c r="E464" s="386"/>
      <c r="F464" s="375"/>
      <c r="G464" s="379"/>
      <c r="H464" s="385"/>
      <c r="I464" s="379"/>
      <c r="J464" s="382"/>
      <c r="K464" s="379"/>
      <c r="L464" s="382"/>
      <c r="M464" s="379"/>
      <c r="N464" s="382"/>
      <c r="O464" s="379"/>
      <c r="P464" s="382"/>
      <c r="Q464" s="379"/>
      <c r="R464" s="382"/>
      <c r="S464" s="379"/>
      <c r="T464" s="307"/>
      <c r="U464" s="314"/>
      <c r="V464" s="314"/>
      <c r="W464" s="314"/>
      <c r="X464" s="314"/>
      <c r="Y464" s="314"/>
      <c r="Z464" s="314"/>
      <c r="AA464" s="314"/>
      <c r="AB464" s="314"/>
      <c r="AC464" s="314"/>
      <c r="AD464" s="314"/>
      <c r="AE464" s="314"/>
      <c r="AF464" s="314"/>
      <c r="AG464" s="314"/>
    </row>
    <row r="465" spans="1:33" ht="39.75" customHeight="1">
      <c r="A465" s="307"/>
      <c r="B465" s="375"/>
      <c r="C465" s="375"/>
      <c r="D465" s="375"/>
      <c r="E465" s="386"/>
      <c r="F465" s="375"/>
      <c r="G465" s="379"/>
      <c r="H465" s="385"/>
      <c r="I465" s="379"/>
      <c r="J465" s="382"/>
      <c r="K465" s="379"/>
      <c r="L465" s="382"/>
      <c r="M465" s="379"/>
      <c r="N465" s="382"/>
      <c r="O465" s="379"/>
      <c r="P465" s="382"/>
      <c r="Q465" s="379"/>
      <c r="R465" s="382"/>
      <c r="S465" s="379"/>
      <c r="T465" s="307"/>
      <c r="U465" s="314"/>
      <c r="V465" s="314"/>
      <c r="W465" s="314"/>
      <c r="X465" s="314"/>
      <c r="Y465" s="314"/>
      <c r="Z465" s="314"/>
      <c r="AA465" s="314"/>
      <c r="AB465" s="314"/>
      <c r="AC465" s="314"/>
      <c r="AD465" s="314"/>
      <c r="AE465" s="314"/>
      <c r="AF465" s="314"/>
      <c r="AG465" s="314"/>
    </row>
    <row r="466" spans="1:33" ht="39.75" customHeight="1">
      <c r="A466" s="307"/>
      <c r="B466" s="375"/>
      <c r="C466" s="375"/>
      <c r="D466" s="375"/>
      <c r="E466" s="386"/>
      <c r="F466" s="375"/>
      <c r="G466" s="379"/>
      <c r="H466" s="385"/>
      <c r="I466" s="379"/>
      <c r="J466" s="382"/>
      <c r="K466" s="379"/>
      <c r="L466" s="382"/>
      <c r="M466" s="379"/>
      <c r="N466" s="382"/>
      <c r="O466" s="379"/>
      <c r="P466" s="382"/>
      <c r="Q466" s="379"/>
      <c r="R466" s="382"/>
      <c r="S466" s="379"/>
      <c r="T466" s="307"/>
      <c r="U466" s="314"/>
      <c r="V466" s="314"/>
      <c r="W466" s="314"/>
      <c r="X466" s="314"/>
      <c r="Y466" s="314"/>
      <c r="Z466" s="314"/>
      <c r="AA466" s="314"/>
      <c r="AB466" s="314"/>
      <c r="AC466" s="314"/>
      <c r="AD466" s="314"/>
      <c r="AE466" s="314"/>
      <c r="AF466" s="314"/>
      <c r="AG466" s="314"/>
    </row>
    <row r="467" spans="1:33" ht="39.75" customHeight="1">
      <c r="A467" s="307"/>
      <c r="B467" s="375"/>
      <c r="C467" s="375"/>
      <c r="D467" s="375"/>
      <c r="E467" s="386"/>
      <c r="F467" s="375"/>
      <c r="G467" s="379"/>
      <c r="H467" s="385"/>
      <c r="I467" s="379"/>
      <c r="J467" s="382"/>
      <c r="K467" s="379"/>
      <c r="L467" s="382"/>
      <c r="M467" s="379"/>
      <c r="N467" s="382"/>
      <c r="O467" s="379"/>
      <c r="P467" s="382"/>
      <c r="Q467" s="379"/>
      <c r="R467" s="382"/>
      <c r="S467" s="379"/>
      <c r="T467" s="307"/>
      <c r="U467" s="314"/>
      <c r="V467" s="314"/>
      <c r="W467" s="314"/>
      <c r="X467" s="314"/>
      <c r="Y467" s="314"/>
      <c r="Z467" s="314"/>
      <c r="AA467" s="314"/>
      <c r="AB467" s="314"/>
      <c r="AC467" s="314"/>
      <c r="AD467" s="314"/>
      <c r="AE467" s="314"/>
      <c r="AF467" s="314"/>
      <c r="AG467" s="314"/>
    </row>
    <row r="468" spans="1:33" ht="39.75" customHeight="1">
      <c r="A468" s="307"/>
      <c r="B468" s="375"/>
      <c r="C468" s="375"/>
      <c r="D468" s="375"/>
      <c r="E468" s="386"/>
      <c r="F468" s="375"/>
      <c r="G468" s="379"/>
      <c r="H468" s="385"/>
      <c r="I468" s="379"/>
      <c r="J468" s="382"/>
      <c r="K468" s="379"/>
      <c r="L468" s="382"/>
      <c r="M468" s="379"/>
      <c r="N468" s="382"/>
      <c r="O468" s="379"/>
      <c r="P468" s="382"/>
      <c r="Q468" s="379"/>
      <c r="R468" s="382"/>
      <c r="S468" s="379"/>
      <c r="T468" s="307"/>
      <c r="U468" s="314"/>
      <c r="V468" s="314"/>
      <c r="W468" s="314"/>
      <c r="X468" s="314"/>
      <c r="Y468" s="314"/>
      <c r="Z468" s="314"/>
      <c r="AA468" s="314"/>
      <c r="AB468" s="314"/>
      <c r="AC468" s="314"/>
      <c r="AD468" s="314"/>
      <c r="AE468" s="314"/>
      <c r="AF468" s="314"/>
      <c r="AG468" s="314"/>
    </row>
    <row r="469" spans="1:33" ht="39.75" customHeight="1">
      <c r="A469" s="307"/>
      <c r="B469" s="375"/>
      <c r="C469" s="375"/>
      <c r="D469" s="375"/>
      <c r="E469" s="386"/>
      <c r="F469" s="375"/>
      <c r="G469" s="379"/>
      <c r="H469" s="385"/>
      <c r="I469" s="379"/>
      <c r="J469" s="382"/>
      <c r="K469" s="379"/>
      <c r="L469" s="382"/>
      <c r="M469" s="379"/>
      <c r="N469" s="382"/>
      <c r="O469" s="379"/>
      <c r="P469" s="382"/>
      <c r="Q469" s="379"/>
      <c r="R469" s="382"/>
      <c r="S469" s="379"/>
      <c r="T469" s="307"/>
      <c r="U469" s="314"/>
      <c r="V469" s="314"/>
      <c r="W469" s="314"/>
      <c r="X469" s="314"/>
      <c r="Y469" s="314"/>
      <c r="Z469" s="314"/>
      <c r="AA469" s="314"/>
      <c r="AB469" s="314"/>
      <c r="AC469" s="314"/>
      <c r="AD469" s="314"/>
      <c r="AE469" s="314"/>
      <c r="AF469" s="314"/>
      <c r="AG469" s="314"/>
    </row>
    <row r="470" spans="1:33" ht="39.75" customHeight="1">
      <c r="A470" s="307"/>
      <c r="B470" s="375"/>
      <c r="C470" s="375"/>
      <c r="D470" s="375"/>
      <c r="E470" s="386"/>
      <c r="F470" s="375"/>
      <c r="G470" s="379"/>
      <c r="H470" s="385"/>
      <c r="I470" s="379"/>
      <c r="J470" s="382"/>
      <c r="K470" s="379"/>
      <c r="L470" s="382"/>
      <c r="M470" s="379"/>
      <c r="N470" s="382"/>
      <c r="O470" s="379"/>
      <c r="P470" s="382"/>
      <c r="Q470" s="379"/>
      <c r="R470" s="382"/>
      <c r="S470" s="379"/>
      <c r="T470" s="307"/>
      <c r="U470" s="314"/>
      <c r="V470" s="314"/>
      <c r="W470" s="314"/>
      <c r="X470" s="314"/>
      <c r="Y470" s="314"/>
      <c r="Z470" s="314"/>
      <c r="AA470" s="314"/>
      <c r="AB470" s="314"/>
      <c r="AC470" s="314"/>
      <c r="AD470" s="314"/>
      <c r="AE470" s="314"/>
      <c r="AF470" s="314"/>
      <c r="AG470" s="314"/>
    </row>
    <row r="471" spans="1:33" ht="39.75" customHeight="1">
      <c r="A471" s="307"/>
      <c r="B471" s="375"/>
      <c r="C471" s="375"/>
      <c r="D471" s="375"/>
      <c r="E471" s="386"/>
      <c r="F471" s="375"/>
      <c r="G471" s="379"/>
      <c r="H471" s="385"/>
      <c r="I471" s="379"/>
      <c r="J471" s="382"/>
      <c r="K471" s="379"/>
      <c r="L471" s="382"/>
      <c r="M471" s="379"/>
      <c r="N471" s="382"/>
      <c r="O471" s="379"/>
      <c r="P471" s="382"/>
      <c r="Q471" s="379"/>
      <c r="R471" s="382"/>
      <c r="S471" s="379"/>
      <c r="T471" s="307"/>
      <c r="U471" s="314"/>
      <c r="V471" s="314"/>
      <c r="W471" s="314"/>
      <c r="X471" s="314"/>
      <c r="Y471" s="314"/>
      <c r="Z471" s="314"/>
      <c r="AA471" s="314"/>
      <c r="AB471" s="314"/>
      <c r="AC471" s="314"/>
      <c r="AD471" s="314"/>
      <c r="AE471" s="314"/>
      <c r="AF471" s="314"/>
      <c r="AG471" s="314"/>
    </row>
    <row r="472" spans="1:33" ht="39.75" customHeight="1">
      <c r="A472" s="307"/>
      <c r="B472" s="375"/>
      <c r="C472" s="375"/>
      <c r="D472" s="375"/>
      <c r="E472" s="386"/>
      <c r="F472" s="375"/>
      <c r="G472" s="379"/>
      <c r="H472" s="385"/>
      <c r="I472" s="379"/>
      <c r="J472" s="382"/>
      <c r="K472" s="379"/>
      <c r="L472" s="382"/>
      <c r="M472" s="379"/>
      <c r="N472" s="382"/>
      <c r="O472" s="379"/>
      <c r="P472" s="382"/>
      <c r="Q472" s="379"/>
      <c r="R472" s="382"/>
      <c r="S472" s="379"/>
      <c r="T472" s="307"/>
      <c r="U472" s="314"/>
      <c r="V472" s="314"/>
      <c r="W472" s="314"/>
      <c r="X472" s="314"/>
      <c r="Y472" s="314"/>
      <c r="Z472" s="314"/>
      <c r="AA472" s="314"/>
      <c r="AB472" s="314"/>
      <c r="AC472" s="314"/>
      <c r="AD472" s="314"/>
      <c r="AE472" s="314"/>
      <c r="AF472" s="314"/>
      <c r="AG472" s="314"/>
    </row>
    <row r="473" spans="1:33" ht="39.75" customHeight="1">
      <c r="A473" s="307"/>
      <c r="B473" s="375"/>
      <c r="C473" s="375"/>
      <c r="D473" s="375"/>
      <c r="E473" s="386"/>
      <c r="F473" s="375"/>
      <c r="G473" s="379"/>
      <c r="H473" s="385"/>
      <c r="I473" s="379"/>
      <c r="J473" s="382"/>
      <c r="K473" s="379"/>
      <c r="L473" s="382"/>
      <c r="M473" s="379"/>
      <c r="N473" s="382"/>
      <c r="O473" s="379"/>
      <c r="P473" s="382"/>
      <c r="Q473" s="379"/>
      <c r="R473" s="382"/>
      <c r="S473" s="379"/>
      <c r="T473" s="307"/>
      <c r="U473" s="314"/>
      <c r="V473" s="314"/>
      <c r="W473" s="314"/>
      <c r="X473" s="314"/>
      <c r="Y473" s="314"/>
      <c r="Z473" s="314"/>
      <c r="AA473" s="314"/>
      <c r="AB473" s="314"/>
      <c r="AC473" s="314"/>
      <c r="AD473" s="314"/>
      <c r="AE473" s="314"/>
      <c r="AF473" s="314"/>
      <c r="AG473" s="314"/>
    </row>
    <row r="474" spans="1:33" ht="39.75" customHeight="1">
      <c r="A474" s="307"/>
      <c r="B474" s="375"/>
      <c r="C474" s="375"/>
      <c r="D474" s="375"/>
      <c r="E474" s="386"/>
      <c r="F474" s="375"/>
      <c r="G474" s="379"/>
      <c r="H474" s="385"/>
      <c r="I474" s="379"/>
      <c r="J474" s="382"/>
      <c r="K474" s="379"/>
      <c r="L474" s="382"/>
      <c r="M474" s="379"/>
      <c r="N474" s="382"/>
      <c r="O474" s="379"/>
      <c r="P474" s="382"/>
      <c r="Q474" s="379"/>
      <c r="R474" s="382"/>
      <c r="S474" s="379"/>
      <c r="T474" s="307"/>
      <c r="U474" s="314"/>
      <c r="V474" s="314"/>
      <c r="W474" s="314"/>
      <c r="X474" s="314"/>
      <c r="Y474" s="314"/>
      <c r="Z474" s="314"/>
      <c r="AA474" s="314"/>
      <c r="AB474" s="314"/>
      <c r="AC474" s="314"/>
      <c r="AD474" s="314"/>
      <c r="AE474" s="314"/>
      <c r="AF474" s="314"/>
      <c r="AG474" s="314"/>
    </row>
    <row r="475" spans="1:33" ht="39.75" customHeight="1">
      <c r="A475" s="307"/>
      <c r="B475" s="375"/>
      <c r="C475" s="375"/>
      <c r="D475" s="375"/>
      <c r="E475" s="386"/>
      <c r="F475" s="375"/>
      <c r="G475" s="379"/>
      <c r="H475" s="385"/>
      <c r="I475" s="379"/>
      <c r="J475" s="382"/>
      <c r="K475" s="379"/>
      <c r="L475" s="382"/>
      <c r="M475" s="379"/>
      <c r="N475" s="382"/>
      <c r="O475" s="379"/>
      <c r="P475" s="382"/>
      <c r="Q475" s="379"/>
      <c r="R475" s="382"/>
      <c r="S475" s="379"/>
      <c r="T475" s="307"/>
      <c r="U475" s="314"/>
      <c r="V475" s="314"/>
      <c r="W475" s="314"/>
      <c r="X475" s="314"/>
      <c r="Y475" s="314"/>
      <c r="Z475" s="314"/>
      <c r="AA475" s="314"/>
      <c r="AB475" s="314"/>
      <c r="AC475" s="314"/>
      <c r="AD475" s="314"/>
      <c r="AE475" s="314"/>
      <c r="AF475" s="314"/>
      <c r="AG475" s="314"/>
    </row>
    <row r="476" spans="1:33" ht="39.75" customHeight="1">
      <c r="A476" s="307"/>
      <c r="B476" s="375"/>
      <c r="C476" s="375"/>
      <c r="D476" s="375"/>
      <c r="E476" s="386"/>
      <c r="F476" s="375"/>
      <c r="G476" s="379"/>
      <c r="H476" s="385"/>
      <c r="I476" s="379"/>
      <c r="J476" s="382"/>
      <c r="K476" s="379"/>
      <c r="L476" s="382"/>
      <c r="M476" s="379"/>
      <c r="N476" s="382"/>
      <c r="O476" s="379"/>
      <c r="P476" s="382"/>
      <c r="Q476" s="379"/>
      <c r="R476" s="382"/>
      <c r="S476" s="379"/>
      <c r="T476" s="307"/>
      <c r="U476" s="314"/>
      <c r="V476" s="314"/>
      <c r="W476" s="314"/>
      <c r="X476" s="314"/>
      <c r="Y476" s="314"/>
      <c r="Z476" s="314"/>
      <c r="AA476" s="314"/>
      <c r="AB476" s="314"/>
      <c r="AC476" s="314"/>
      <c r="AD476" s="314"/>
      <c r="AE476" s="314"/>
      <c r="AF476" s="314"/>
      <c r="AG476" s="314"/>
    </row>
    <row r="477" spans="1:33" ht="39.75" customHeight="1">
      <c r="A477" s="307"/>
      <c r="B477" s="375"/>
      <c r="C477" s="375"/>
      <c r="D477" s="375"/>
      <c r="E477" s="386"/>
      <c r="F477" s="375"/>
      <c r="G477" s="379"/>
      <c r="H477" s="385"/>
      <c r="I477" s="379"/>
      <c r="J477" s="382"/>
      <c r="K477" s="379"/>
      <c r="L477" s="382"/>
      <c r="M477" s="379"/>
      <c r="N477" s="382"/>
      <c r="O477" s="379"/>
      <c r="P477" s="382"/>
      <c r="Q477" s="379"/>
      <c r="R477" s="382"/>
      <c r="S477" s="379"/>
      <c r="T477" s="307"/>
      <c r="U477" s="314"/>
      <c r="V477" s="314"/>
      <c r="W477" s="314"/>
      <c r="X477" s="314"/>
      <c r="Y477" s="314"/>
      <c r="Z477" s="314"/>
      <c r="AA477" s="314"/>
      <c r="AB477" s="314"/>
      <c r="AC477" s="314"/>
      <c r="AD477" s="314"/>
      <c r="AE477" s="314"/>
      <c r="AF477" s="314"/>
      <c r="AG477" s="314"/>
    </row>
    <row r="478" spans="1:33" ht="39.75" customHeight="1">
      <c r="A478" s="307"/>
      <c r="B478" s="375"/>
      <c r="C478" s="375"/>
      <c r="D478" s="375"/>
      <c r="E478" s="386"/>
      <c r="F478" s="375"/>
      <c r="G478" s="379"/>
      <c r="H478" s="385"/>
      <c r="I478" s="379"/>
      <c r="J478" s="382"/>
      <c r="K478" s="379"/>
      <c r="L478" s="382"/>
      <c r="M478" s="379"/>
      <c r="N478" s="382"/>
      <c r="O478" s="379"/>
      <c r="P478" s="382"/>
      <c r="Q478" s="379"/>
      <c r="R478" s="382"/>
      <c r="S478" s="379"/>
      <c r="T478" s="307"/>
      <c r="U478" s="314"/>
      <c r="V478" s="314"/>
      <c r="W478" s="314"/>
      <c r="X478" s="314"/>
      <c r="Y478" s="314"/>
      <c r="Z478" s="314"/>
      <c r="AA478" s="314"/>
      <c r="AB478" s="314"/>
      <c r="AC478" s="314"/>
      <c r="AD478" s="314"/>
      <c r="AE478" s="314"/>
      <c r="AF478" s="314"/>
      <c r="AG478" s="314"/>
    </row>
    <row r="479" spans="1:33" ht="39.75" customHeight="1">
      <c r="A479" s="307"/>
      <c r="B479" s="375"/>
      <c r="C479" s="375"/>
      <c r="D479" s="375"/>
      <c r="E479" s="386"/>
      <c r="F479" s="375"/>
      <c r="G479" s="379"/>
      <c r="H479" s="385"/>
      <c r="I479" s="379"/>
      <c r="J479" s="382"/>
      <c r="K479" s="379"/>
      <c r="L479" s="382"/>
      <c r="M479" s="379"/>
      <c r="N479" s="382"/>
      <c r="O479" s="379"/>
      <c r="P479" s="382"/>
      <c r="Q479" s="379"/>
      <c r="R479" s="382"/>
      <c r="S479" s="379"/>
      <c r="T479" s="307"/>
      <c r="U479" s="314"/>
      <c r="V479" s="314"/>
      <c r="W479" s="314"/>
      <c r="X479" s="314"/>
      <c r="Y479" s="314"/>
      <c r="Z479" s="314"/>
      <c r="AA479" s="314"/>
      <c r="AB479" s="314"/>
      <c r="AC479" s="314"/>
      <c r="AD479" s="314"/>
      <c r="AE479" s="314"/>
      <c r="AF479" s="314"/>
      <c r="AG479" s="314"/>
    </row>
    <row r="480" spans="1:33" ht="39.75" customHeight="1">
      <c r="A480" s="307"/>
      <c r="B480" s="375"/>
      <c r="C480" s="375"/>
      <c r="D480" s="375"/>
      <c r="E480" s="386"/>
      <c r="F480" s="375"/>
      <c r="G480" s="379"/>
      <c r="H480" s="385"/>
      <c r="I480" s="379"/>
      <c r="J480" s="382"/>
      <c r="K480" s="379"/>
      <c r="L480" s="382"/>
      <c r="M480" s="379"/>
      <c r="N480" s="382"/>
      <c r="O480" s="379"/>
      <c r="P480" s="382"/>
      <c r="Q480" s="379"/>
      <c r="R480" s="382"/>
      <c r="S480" s="379"/>
      <c r="T480" s="307"/>
      <c r="U480" s="314"/>
      <c r="V480" s="314"/>
      <c r="W480" s="314"/>
      <c r="X480" s="314"/>
      <c r="Y480" s="314"/>
      <c r="Z480" s="314"/>
      <c r="AA480" s="314"/>
      <c r="AB480" s="314"/>
      <c r="AC480" s="314"/>
      <c r="AD480" s="314"/>
      <c r="AE480" s="314"/>
      <c r="AF480" s="314"/>
      <c r="AG480" s="314"/>
    </row>
    <row r="481" spans="1:33" ht="39.75" customHeight="1">
      <c r="A481" s="307"/>
      <c r="B481" s="375"/>
      <c r="C481" s="375"/>
      <c r="D481" s="375"/>
      <c r="E481" s="386"/>
      <c r="F481" s="375"/>
      <c r="G481" s="379"/>
      <c r="H481" s="385"/>
      <c r="I481" s="379"/>
      <c r="J481" s="382"/>
      <c r="K481" s="379"/>
      <c r="L481" s="382"/>
      <c r="M481" s="379"/>
      <c r="N481" s="382"/>
      <c r="O481" s="379"/>
      <c r="P481" s="382"/>
      <c r="Q481" s="379"/>
      <c r="R481" s="382"/>
      <c r="S481" s="379"/>
      <c r="T481" s="307"/>
      <c r="U481" s="314"/>
      <c r="V481" s="314"/>
      <c r="W481" s="314"/>
      <c r="X481" s="314"/>
      <c r="Y481" s="314"/>
      <c r="Z481" s="314"/>
      <c r="AA481" s="314"/>
      <c r="AB481" s="314"/>
      <c r="AC481" s="314"/>
      <c r="AD481" s="314"/>
      <c r="AE481" s="314"/>
      <c r="AF481" s="314"/>
      <c r="AG481" s="314"/>
    </row>
    <row r="482" spans="1:33" ht="39.75" customHeight="1">
      <c r="A482" s="307"/>
      <c r="B482" s="375"/>
      <c r="C482" s="375"/>
      <c r="D482" s="375"/>
      <c r="E482" s="386"/>
      <c r="F482" s="375"/>
      <c r="G482" s="379"/>
      <c r="H482" s="385"/>
      <c r="I482" s="379"/>
      <c r="J482" s="382"/>
      <c r="K482" s="379"/>
      <c r="L482" s="382"/>
      <c r="M482" s="379"/>
      <c r="N482" s="382"/>
      <c r="O482" s="379"/>
      <c r="P482" s="382"/>
      <c r="Q482" s="379"/>
      <c r="R482" s="382"/>
      <c r="S482" s="379"/>
      <c r="T482" s="307"/>
      <c r="U482" s="314"/>
      <c r="V482" s="314"/>
      <c r="W482" s="314"/>
      <c r="X482" s="314"/>
      <c r="Y482" s="314"/>
      <c r="Z482" s="314"/>
      <c r="AA482" s="314"/>
      <c r="AB482" s="314"/>
      <c r="AC482" s="314"/>
      <c r="AD482" s="314"/>
      <c r="AE482" s="314"/>
      <c r="AF482" s="314"/>
      <c r="AG482" s="314"/>
    </row>
    <row r="483" spans="1:33" ht="39.75" customHeight="1">
      <c r="A483" s="307"/>
      <c r="B483" s="375"/>
      <c r="C483" s="375"/>
      <c r="D483" s="375"/>
      <c r="E483" s="386"/>
      <c r="F483" s="375"/>
      <c r="G483" s="379"/>
      <c r="H483" s="385"/>
      <c r="I483" s="379"/>
      <c r="J483" s="382"/>
      <c r="K483" s="379"/>
      <c r="L483" s="382"/>
      <c r="M483" s="379"/>
      <c r="N483" s="382"/>
      <c r="O483" s="379"/>
      <c r="P483" s="382"/>
      <c r="Q483" s="379"/>
      <c r="R483" s="382"/>
      <c r="S483" s="379"/>
      <c r="T483" s="307"/>
      <c r="U483" s="314"/>
      <c r="V483" s="314"/>
      <c r="W483" s="314"/>
      <c r="X483" s="314"/>
      <c r="Y483" s="314"/>
      <c r="Z483" s="314"/>
      <c r="AA483" s="314"/>
      <c r="AB483" s="314"/>
      <c r="AC483" s="314"/>
      <c r="AD483" s="314"/>
      <c r="AE483" s="314"/>
      <c r="AF483" s="314"/>
      <c r="AG483" s="314"/>
    </row>
    <row r="484" spans="1:33" ht="39.75" customHeight="1">
      <c r="A484" s="307"/>
      <c r="B484" s="375"/>
      <c r="C484" s="375"/>
      <c r="D484" s="375"/>
      <c r="E484" s="386"/>
      <c r="F484" s="375"/>
      <c r="G484" s="379"/>
      <c r="H484" s="385"/>
      <c r="I484" s="379"/>
      <c r="J484" s="382"/>
      <c r="K484" s="379"/>
      <c r="L484" s="382"/>
      <c r="M484" s="379"/>
      <c r="N484" s="382"/>
      <c r="O484" s="379"/>
      <c r="P484" s="382"/>
      <c r="Q484" s="379"/>
      <c r="R484" s="382"/>
      <c r="S484" s="379"/>
      <c r="T484" s="307"/>
      <c r="U484" s="314"/>
      <c r="V484" s="314"/>
      <c r="W484" s="314"/>
      <c r="X484" s="314"/>
      <c r="Y484" s="314"/>
      <c r="Z484" s="314"/>
      <c r="AA484" s="314"/>
      <c r="AB484" s="314"/>
      <c r="AC484" s="314"/>
      <c r="AD484" s="314"/>
      <c r="AE484" s="314"/>
      <c r="AF484" s="314"/>
      <c r="AG484" s="314"/>
    </row>
    <row r="485" spans="1:33" ht="39.75" customHeight="1">
      <c r="A485" s="307"/>
      <c r="B485" s="375"/>
      <c r="C485" s="375"/>
      <c r="D485" s="375"/>
      <c r="E485" s="386"/>
      <c r="F485" s="375"/>
      <c r="G485" s="379"/>
      <c r="H485" s="385"/>
      <c r="I485" s="379"/>
      <c r="J485" s="382"/>
      <c r="K485" s="379"/>
      <c r="L485" s="382"/>
      <c r="M485" s="379"/>
      <c r="N485" s="382"/>
      <c r="O485" s="379"/>
      <c r="P485" s="382"/>
      <c r="Q485" s="379"/>
      <c r="R485" s="382"/>
      <c r="S485" s="379"/>
      <c r="T485" s="307"/>
      <c r="U485" s="314"/>
      <c r="V485" s="314"/>
      <c r="W485" s="314"/>
      <c r="X485" s="314"/>
      <c r="Y485" s="314"/>
      <c r="Z485" s="314"/>
      <c r="AA485" s="314"/>
      <c r="AB485" s="314"/>
      <c r="AC485" s="314"/>
      <c r="AD485" s="314"/>
      <c r="AE485" s="314"/>
      <c r="AF485" s="314"/>
      <c r="AG485" s="314"/>
    </row>
    <row r="486" spans="1:33" ht="39.75" customHeight="1">
      <c r="A486" s="307"/>
      <c r="B486" s="375"/>
      <c r="C486" s="375"/>
      <c r="D486" s="375"/>
      <c r="E486" s="386"/>
      <c r="F486" s="375"/>
      <c r="G486" s="379"/>
      <c r="H486" s="385"/>
      <c r="I486" s="379"/>
      <c r="J486" s="382"/>
      <c r="K486" s="379"/>
      <c r="L486" s="382"/>
      <c r="M486" s="379"/>
      <c r="N486" s="382"/>
      <c r="O486" s="379"/>
      <c r="P486" s="382"/>
      <c r="Q486" s="379"/>
      <c r="R486" s="382"/>
      <c r="S486" s="379"/>
      <c r="T486" s="307"/>
      <c r="U486" s="314"/>
      <c r="V486" s="314"/>
      <c r="W486" s="314"/>
      <c r="X486" s="314"/>
      <c r="Y486" s="314"/>
      <c r="Z486" s="314"/>
      <c r="AA486" s="314"/>
      <c r="AB486" s="314"/>
      <c r="AC486" s="314"/>
      <c r="AD486" s="314"/>
      <c r="AE486" s="314"/>
      <c r="AF486" s="314"/>
      <c r="AG486" s="314"/>
    </row>
    <row r="487" spans="1:33" ht="39.75" customHeight="1">
      <c r="A487" s="307"/>
      <c r="B487" s="375"/>
      <c r="C487" s="375"/>
      <c r="D487" s="375"/>
      <c r="E487" s="386"/>
      <c r="F487" s="375"/>
      <c r="G487" s="379"/>
      <c r="H487" s="385"/>
      <c r="I487" s="379"/>
      <c r="J487" s="382"/>
      <c r="K487" s="379"/>
      <c r="L487" s="382"/>
      <c r="M487" s="379"/>
      <c r="N487" s="382"/>
      <c r="O487" s="379"/>
      <c r="P487" s="382"/>
      <c r="Q487" s="379"/>
      <c r="R487" s="382"/>
      <c r="S487" s="379"/>
      <c r="T487" s="307"/>
      <c r="U487" s="314"/>
      <c r="V487" s="314"/>
      <c r="W487" s="314"/>
      <c r="X487" s="314"/>
      <c r="Y487" s="314"/>
      <c r="Z487" s="314"/>
      <c r="AA487" s="314"/>
      <c r="AB487" s="314"/>
      <c r="AC487" s="314"/>
      <c r="AD487" s="314"/>
      <c r="AE487" s="314"/>
      <c r="AF487" s="314"/>
      <c r="AG487" s="314"/>
    </row>
    <row r="488" spans="1:33" ht="39.75" customHeight="1">
      <c r="A488" s="307"/>
      <c r="B488" s="375"/>
      <c r="C488" s="375"/>
      <c r="D488" s="375"/>
      <c r="E488" s="386"/>
      <c r="F488" s="375"/>
      <c r="G488" s="379"/>
      <c r="H488" s="385"/>
      <c r="I488" s="379"/>
      <c r="J488" s="382"/>
      <c r="K488" s="379"/>
      <c r="L488" s="382"/>
      <c r="M488" s="379"/>
      <c r="N488" s="382"/>
      <c r="O488" s="379"/>
      <c r="P488" s="382"/>
      <c r="Q488" s="379"/>
      <c r="R488" s="382"/>
      <c r="S488" s="379"/>
      <c r="T488" s="307"/>
      <c r="U488" s="314"/>
      <c r="V488" s="314"/>
      <c r="W488" s="314"/>
      <c r="X488" s="314"/>
      <c r="Y488" s="314"/>
      <c r="Z488" s="314"/>
      <c r="AA488" s="314"/>
      <c r="AB488" s="314"/>
      <c r="AC488" s="314"/>
      <c r="AD488" s="314"/>
      <c r="AE488" s="314"/>
      <c r="AF488" s="314"/>
      <c r="AG488" s="314"/>
    </row>
    <row r="489" spans="1:33" ht="39.75" customHeight="1">
      <c r="A489" s="307"/>
      <c r="B489" s="375"/>
      <c r="C489" s="375"/>
      <c r="D489" s="375"/>
      <c r="E489" s="386"/>
      <c r="F489" s="375"/>
      <c r="G489" s="379"/>
      <c r="H489" s="385"/>
      <c r="I489" s="379"/>
      <c r="J489" s="382"/>
      <c r="K489" s="379"/>
      <c r="L489" s="382"/>
      <c r="M489" s="379"/>
      <c r="N489" s="382"/>
      <c r="O489" s="379"/>
      <c r="P489" s="382"/>
      <c r="Q489" s="379"/>
      <c r="R489" s="382"/>
      <c r="S489" s="379"/>
      <c r="T489" s="307"/>
      <c r="U489" s="314"/>
      <c r="V489" s="314"/>
      <c r="W489" s="314"/>
      <c r="X489" s="314"/>
      <c r="Y489" s="314"/>
      <c r="Z489" s="314"/>
      <c r="AA489" s="314"/>
      <c r="AB489" s="314"/>
      <c r="AC489" s="314"/>
      <c r="AD489" s="314"/>
      <c r="AE489" s="314"/>
      <c r="AF489" s="314"/>
      <c r="AG489" s="314"/>
    </row>
    <row r="490" spans="1:33" ht="39.75" customHeight="1">
      <c r="A490" s="307"/>
      <c r="B490" s="375"/>
      <c r="C490" s="375"/>
      <c r="D490" s="375"/>
      <c r="E490" s="386"/>
      <c r="F490" s="375"/>
      <c r="G490" s="379"/>
      <c r="H490" s="385"/>
      <c r="I490" s="379"/>
      <c r="J490" s="382"/>
      <c r="K490" s="379"/>
      <c r="L490" s="382"/>
      <c r="M490" s="379"/>
      <c r="N490" s="382"/>
      <c r="O490" s="379"/>
      <c r="P490" s="382"/>
      <c r="Q490" s="379"/>
      <c r="R490" s="382"/>
      <c r="S490" s="379"/>
      <c r="T490" s="307"/>
      <c r="U490" s="314"/>
      <c r="V490" s="314"/>
      <c r="W490" s="314"/>
      <c r="X490" s="314"/>
      <c r="Y490" s="314"/>
      <c r="Z490" s="314"/>
      <c r="AA490" s="314"/>
      <c r="AB490" s="314"/>
      <c r="AC490" s="314"/>
      <c r="AD490" s="314"/>
      <c r="AE490" s="314"/>
      <c r="AF490" s="314"/>
      <c r="AG490" s="314"/>
    </row>
    <row r="491" spans="1:33" ht="39.75" customHeight="1">
      <c r="A491" s="307"/>
      <c r="B491" s="375"/>
      <c r="C491" s="375"/>
      <c r="D491" s="375"/>
      <c r="E491" s="386"/>
      <c r="F491" s="375"/>
      <c r="G491" s="379"/>
      <c r="H491" s="385"/>
      <c r="I491" s="379"/>
      <c r="J491" s="382"/>
      <c r="K491" s="379"/>
      <c r="L491" s="382"/>
      <c r="M491" s="379"/>
      <c r="N491" s="382"/>
      <c r="O491" s="379"/>
      <c r="P491" s="382"/>
      <c r="Q491" s="379"/>
      <c r="R491" s="382"/>
      <c r="S491" s="379"/>
      <c r="T491" s="307"/>
      <c r="U491" s="314"/>
      <c r="V491" s="314"/>
      <c r="W491" s="314"/>
      <c r="X491" s="314"/>
      <c r="Y491" s="314"/>
      <c r="Z491" s="314"/>
      <c r="AA491" s="314"/>
      <c r="AB491" s="314"/>
      <c r="AC491" s="314"/>
      <c r="AD491" s="314"/>
      <c r="AE491" s="314"/>
      <c r="AF491" s="314"/>
      <c r="AG491" s="314"/>
    </row>
    <row r="492" spans="1:33" ht="39.75" customHeight="1">
      <c r="A492" s="307"/>
      <c r="B492" s="375"/>
      <c r="C492" s="375"/>
      <c r="D492" s="375"/>
      <c r="E492" s="386"/>
      <c r="F492" s="375"/>
      <c r="G492" s="379"/>
      <c r="H492" s="385"/>
      <c r="I492" s="379"/>
      <c r="J492" s="382"/>
      <c r="K492" s="379"/>
      <c r="L492" s="382"/>
      <c r="M492" s="379"/>
      <c r="N492" s="382"/>
      <c r="O492" s="379"/>
      <c r="P492" s="382"/>
      <c r="Q492" s="379"/>
      <c r="R492" s="382"/>
      <c r="S492" s="379"/>
      <c r="T492" s="307"/>
      <c r="U492" s="314"/>
      <c r="V492" s="314"/>
      <c r="W492" s="314"/>
      <c r="X492" s="314"/>
      <c r="Y492" s="314"/>
      <c r="Z492" s="314"/>
      <c r="AA492" s="314"/>
      <c r="AB492" s="314"/>
      <c r="AC492" s="314"/>
      <c r="AD492" s="314"/>
      <c r="AE492" s="314"/>
      <c r="AF492" s="314"/>
      <c r="AG492" s="314"/>
    </row>
    <row r="493" spans="1:33" ht="39.75" customHeight="1">
      <c r="A493" s="307"/>
      <c r="B493" s="375"/>
      <c r="C493" s="375"/>
      <c r="D493" s="375"/>
      <c r="E493" s="386"/>
      <c r="F493" s="375"/>
      <c r="G493" s="379"/>
      <c r="H493" s="385"/>
      <c r="I493" s="379"/>
      <c r="J493" s="382"/>
      <c r="K493" s="379"/>
      <c r="L493" s="382"/>
      <c r="M493" s="379"/>
      <c r="N493" s="382"/>
      <c r="O493" s="379"/>
      <c r="P493" s="382"/>
      <c r="Q493" s="379"/>
      <c r="R493" s="382"/>
      <c r="S493" s="379"/>
      <c r="T493" s="307"/>
      <c r="U493" s="314"/>
      <c r="V493" s="314"/>
      <c r="W493" s="314"/>
      <c r="X493" s="314"/>
      <c r="Y493" s="314"/>
      <c r="Z493" s="314"/>
      <c r="AA493" s="314"/>
      <c r="AB493" s="314"/>
      <c r="AC493" s="314"/>
      <c r="AD493" s="314"/>
      <c r="AE493" s="314"/>
      <c r="AF493" s="314"/>
      <c r="AG493" s="314"/>
    </row>
    <row r="494" spans="1:33" ht="39.75" customHeight="1">
      <c r="A494" s="307"/>
      <c r="B494" s="375"/>
      <c r="C494" s="375"/>
      <c r="D494" s="375"/>
      <c r="E494" s="386"/>
      <c r="F494" s="375"/>
      <c r="G494" s="379"/>
      <c r="H494" s="385"/>
      <c r="I494" s="379"/>
      <c r="J494" s="382"/>
      <c r="K494" s="379"/>
      <c r="L494" s="382"/>
      <c r="M494" s="379"/>
      <c r="N494" s="382"/>
      <c r="O494" s="379"/>
      <c r="P494" s="382"/>
      <c r="Q494" s="379"/>
      <c r="R494" s="382"/>
      <c r="S494" s="379"/>
      <c r="T494" s="307"/>
      <c r="U494" s="314"/>
      <c r="V494" s="314"/>
      <c r="W494" s="314"/>
      <c r="X494" s="314"/>
      <c r="Y494" s="314"/>
      <c r="Z494" s="314"/>
      <c r="AA494" s="314"/>
      <c r="AB494" s="314"/>
      <c r="AC494" s="314"/>
      <c r="AD494" s="314"/>
      <c r="AE494" s="314"/>
      <c r="AF494" s="314"/>
      <c r="AG494" s="314"/>
    </row>
    <row r="495" spans="1:33" ht="39.75" customHeight="1">
      <c r="A495" s="307"/>
      <c r="B495" s="375"/>
      <c r="C495" s="375"/>
      <c r="D495" s="375"/>
      <c r="E495" s="386"/>
      <c r="F495" s="375"/>
      <c r="G495" s="379"/>
      <c r="H495" s="385"/>
      <c r="I495" s="379"/>
      <c r="J495" s="382"/>
      <c r="K495" s="379"/>
      <c r="L495" s="382"/>
      <c r="M495" s="379"/>
      <c r="N495" s="382"/>
      <c r="O495" s="379"/>
      <c r="P495" s="382"/>
      <c r="Q495" s="379"/>
      <c r="R495" s="382"/>
      <c r="S495" s="379"/>
      <c r="T495" s="307"/>
      <c r="U495" s="314"/>
      <c r="V495" s="314"/>
      <c r="W495" s="314"/>
      <c r="X495" s="314"/>
      <c r="Y495" s="314"/>
      <c r="Z495" s="314"/>
      <c r="AA495" s="314"/>
      <c r="AB495" s="314"/>
      <c r="AC495" s="314"/>
      <c r="AD495" s="314"/>
      <c r="AE495" s="314"/>
      <c r="AF495" s="314"/>
      <c r="AG495" s="314"/>
    </row>
    <row r="496" spans="1:33" ht="39.75" customHeight="1">
      <c r="A496" s="307"/>
      <c r="B496" s="375"/>
      <c r="C496" s="375"/>
      <c r="D496" s="375"/>
      <c r="E496" s="386"/>
      <c r="F496" s="375"/>
      <c r="G496" s="379"/>
      <c r="H496" s="385"/>
      <c r="I496" s="379"/>
      <c r="J496" s="382"/>
      <c r="K496" s="379"/>
      <c r="L496" s="382"/>
      <c r="M496" s="379"/>
      <c r="N496" s="382"/>
      <c r="O496" s="379"/>
      <c r="P496" s="382"/>
      <c r="Q496" s="379"/>
      <c r="R496" s="382"/>
      <c r="S496" s="379"/>
      <c r="T496" s="307"/>
      <c r="U496" s="314"/>
      <c r="V496" s="314"/>
      <c r="W496" s="314"/>
      <c r="X496" s="314"/>
      <c r="Y496" s="314"/>
      <c r="Z496" s="314"/>
      <c r="AA496" s="314"/>
      <c r="AB496" s="314"/>
      <c r="AC496" s="314"/>
      <c r="AD496" s="314"/>
      <c r="AE496" s="314"/>
      <c r="AF496" s="314"/>
      <c r="AG496" s="314"/>
    </row>
    <row r="497" spans="1:33" ht="39.75" customHeight="1">
      <c r="A497" s="307"/>
      <c r="B497" s="375"/>
      <c r="C497" s="375"/>
      <c r="D497" s="375"/>
      <c r="E497" s="386"/>
      <c r="F497" s="375"/>
      <c r="G497" s="379"/>
      <c r="H497" s="385"/>
      <c r="I497" s="379"/>
      <c r="J497" s="382"/>
      <c r="K497" s="379"/>
      <c r="L497" s="382"/>
      <c r="M497" s="379"/>
      <c r="N497" s="382"/>
      <c r="O497" s="379"/>
      <c r="P497" s="382"/>
      <c r="Q497" s="379"/>
      <c r="R497" s="382"/>
      <c r="S497" s="379"/>
      <c r="T497" s="307"/>
      <c r="U497" s="314"/>
      <c r="V497" s="314"/>
      <c r="W497" s="314"/>
      <c r="X497" s="314"/>
      <c r="Y497" s="314"/>
      <c r="Z497" s="314"/>
      <c r="AA497" s="314"/>
      <c r="AB497" s="314"/>
      <c r="AC497" s="314"/>
      <c r="AD497" s="314"/>
      <c r="AE497" s="314"/>
      <c r="AF497" s="314"/>
      <c r="AG497" s="314"/>
    </row>
    <row r="498" spans="1:33" ht="39.75" customHeight="1">
      <c r="A498" s="307"/>
      <c r="B498" s="375"/>
      <c r="C498" s="375"/>
      <c r="D498" s="375"/>
      <c r="E498" s="386"/>
      <c r="F498" s="375"/>
      <c r="G498" s="379"/>
      <c r="H498" s="385"/>
      <c r="I498" s="379"/>
      <c r="J498" s="382"/>
      <c r="K498" s="379"/>
      <c r="L498" s="382"/>
      <c r="M498" s="379"/>
      <c r="N498" s="382"/>
      <c r="O498" s="379"/>
      <c r="P498" s="382"/>
      <c r="Q498" s="379"/>
      <c r="R498" s="382"/>
      <c r="S498" s="379"/>
      <c r="T498" s="307"/>
      <c r="U498" s="314"/>
      <c r="V498" s="314"/>
      <c r="W498" s="314"/>
      <c r="X498" s="314"/>
      <c r="Y498" s="314"/>
      <c r="Z498" s="314"/>
      <c r="AA498" s="314"/>
      <c r="AB498" s="314"/>
      <c r="AC498" s="314"/>
      <c r="AD498" s="314"/>
      <c r="AE498" s="314"/>
      <c r="AF498" s="314"/>
      <c r="AG498" s="314"/>
    </row>
    <row r="499" spans="1:33" ht="39.75" customHeight="1">
      <c r="A499" s="307"/>
      <c r="B499" s="375"/>
      <c r="C499" s="375"/>
      <c r="D499" s="375"/>
      <c r="E499" s="386"/>
      <c r="F499" s="375"/>
      <c r="G499" s="379"/>
      <c r="H499" s="385"/>
      <c r="I499" s="379"/>
      <c r="J499" s="382"/>
      <c r="K499" s="379"/>
      <c r="L499" s="382"/>
      <c r="M499" s="379"/>
      <c r="N499" s="382"/>
      <c r="O499" s="379"/>
      <c r="P499" s="382"/>
      <c r="Q499" s="379"/>
      <c r="R499" s="382"/>
      <c r="S499" s="379"/>
      <c r="T499" s="307"/>
      <c r="U499" s="314"/>
      <c r="V499" s="314"/>
      <c r="W499" s="314"/>
      <c r="X499" s="314"/>
      <c r="Y499" s="314"/>
      <c r="Z499" s="314"/>
      <c r="AA499" s="314"/>
      <c r="AB499" s="314"/>
      <c r="AC499" s="314"/>
      <c r="AD499" s="314"/>
      <c r="AE499" s="314"/>
      <c r="AF499" s="314"/>
      <c r="AG499" s="314"/>
    </row>
    <row r="500" spans="1:33" ht="39.75" customHeight="1">
      <c r="A500" s="307"/>
      <c r="B500" s="375"/>
      <c r="C500" s="375"/>
      <c r="D500" s="375"/>
      <c r="E500" s="386"/>
      <c r="F500" s="375"/>
      <c r="G500" s="379"/>
      <c r="H500" s="385"/>
      <c r="I500" s="379"/>
      <c r="J500" s="382"/>
      <c r="K500" s="379"/>
      <c r="L500" s="382"/>
      <c r="M500" s="379"/>
      <c r="N500" s="382"/>
      <c r="O500" s="379"/>
      <c r="P500" s="382"/>
      <c r="Q500" s="379"/>
      <c r="R500" s="382"/>
      <c r="S500" s="379"/>
      <c r="T500" s="307"/>
      <c r="U500" s="314"/>
      <c r="V500" s="314"/>
      <c r="W500" s="314"/>
      <c r="X500" s="314"/>
      <c r="Y500" s="314"/>
      <c r="Z500" s="314"/>
      <c r="AA500" s="314"/>
      <c r="AB500" s="314"/>
      <c r="AC500" s="314"/>
      <c r="AD500" s="314"/>
      <c r="AE500" s="314"/>
      <c r="AF500" s="314"/>
      <c r="AG500" s="314"/>
    </row>
    <row r="501" spans="1:33" ht="39.75" customHeight="1">
      <c r="A501" s="307"/>
      <c r="B501" s="375"/>
      <c r="C501" s="375"/>
      <c r="D501" s="375"/>
      <c r="E501" s="386"/>
      <c r="F501" s="375"/>
      <c r="G501" s="379"/>
      <c r="H501" s="385"/>
      <c r="I501" s="379"/>
      <c r="J501" s="382"/>
      <c r="K501" s="379"/>
      <c r="L501" s="382"/>
      <c r="M501" s="379"/>
      <c r="N501" s="382"/>
      <c r="O501" s="379"/>
      <c r="P501" s="382"/>
      <c r="Q501" s="379"/>
      <c r="R501" s="382"/>
      <c r="S501" s="379"/>
      <c r="T501" s="307"/>
      <c r="U501" s="314"/>
      <c r="V501" s="314"/>
      <c r="W501" s="314"/>
      <c r="X501" s="314"/>
      <c r="Y501" s="314"/>
      <c r="Z501" s="314"/>
      <c r="AA501" s="314"/>
      <c r="AB501" s="314"/>
      <c r="AC501" s="314"/>
      <c r="AD501" s="314"/>
      <c r="AE501" s="314"/>
      <c r="AF501" s="314"/>
      <c r="AG501" s="314"/>
    </row>
    <row r="502" spans="1:33" ht="39.75" customHeight="1">
      <c r="A502" s="307"/>
      <c r="B502" s="375"/>
      <c r="C502" s="375"/>
      <c r="D502" s="375"/>
      <c r="E502" s="386"/>
      <c r="F502" s="375"/>
      <c r="G502" s="379"/>
      <c r="H502" s="385"/>
      <c r="I502" s="379"/>
      <c r="J502" s="382"/>
      <c r="K502" s="379"/>
      <c r="L502" s="382"/>
      <c r="M502" s="379"/>
      <c r="N502" s="382"/>
      <c r="O502" s="379"/>
      <c r="P502" s="382"/>
      <c r="Q502" s="379"/>
      <c r="R502" s="382"/>
      <c r="S502" s="379"/>
      <c r="T502" s="307"/>
      <c r="U502" s="314"/>
      <c r="V502" s="314"/>
      <c r="W502" s="314"/>
      <c r="X502" s="314"/>
      <c r="Y502" s="314"/>
      <c r="Z502" s="314"/>
      <c r="AA502" s="314"/>
      <c r="AB502" s="314"/>
      <c r="AC502" s="314"/>
      <c r="AD502" s="314"/>
      <c r="AE502" s="314"/>
      <c r="AF502" s="314"/>
      <c r="AG502" s="314"/>
    </row>
    <row r="503" spans="1:33" ht="39.75" customHeight="1">
      <c r="A503" s="307"/>
      <c r="B503" s="375"/>
      <c r="C503" s="375"/>
      <c r="D503" s="375"/>
      <c r="E503" s="386"/>
      <c r="F503" s="375"/>
      <c r="G503" s="379"/>
      <c r="H503" s="385"/>
      <c r="I503" s="379"/>
      <c r="J503" s="382"/>
      <c r="K503" s="379"/>
      <c r="L503" s="382"/>
      <c r="M503" s="379"/>
      <c r="N503" s="382"/>
      <c r="O503" s="379"/>
      <c r="P503" s="382"/>
      <c r="Q503" s="379"/>
      <c r="R503" s="382"/>
      <c r="S503" s="379"/>
      <c r="T503" s="307"/>
      <c r="U503" s="314"/>
      <c r="V503" s="314"/>
      <c r="W503" s="314"/>
      <c r="X503" s="314"/>
      <c r="Y503" s="314"/>
      <c r="Z503" s="314"/>
      <c r="AA503" s="314"/>
      <c r="AB503" s="314"/>
      <c r="AC503" s="314"/>
      <c r="AD503" s="314"/>
      <c r="AE503" s="314"/>
      <c r="AF503" s="314"/>
      <c r="AG503" s="314"/>
    </row>
    <row r="504" spans="1:33" ht="39.75" customHeight="1">
      <c r="A504" s="307"/>
      <c r="B504" s="375"/>
      <c r="C504" s="375"/>
      <c r="D504" s="375"/>
      <c r="E504" s="386"/>
      <c r="F504" s="375"/>
      <c r="G504" s="379"/>
      <c r="H504" s="385"/>
      <c r="I504" s="379"/>
      <c r="J504" s="382"/>
      <c r="K504" s="379"/>
      <c r="L504" s="382"/>
      <c r="M504" s="379"/>
      <c r="N504" s="382"/>
      <c r="O504" s="379"/>
      <c r="P504" s="382"/>
      <c r="Q504" s="379"/>
      <c r="R504" s="382"/>
      <c r="S504" s="379"/>
      <c r="T504" s="307"/>
      <c r="U504" s="314"/>
      <c r="V504" s="314"/>
      <c r="W504" s="314"/>
      <c r="X504" s="314"/>
      <c r="Y504" s="314"/>
      <c r="Z504" s="314"/>
      <c r="AA504" s="314"/>
      <c r="AB504" s="314"/>
      <c r="AC504" s="314"/>
      <c r="AD504" s="314"/>
      <c r="AE504" s="314"/>
      <c r="AF504" s="314"/>
      <c r="AG504" s="314"/>
    </row>
    <row r="505" spans="1:33" ht="39.75" customHeight="1">
      <c r="A505" s="307"/>
      <c r="B505" s="375"/>
      <c r="C505" s="375"/>
      <c r="D505" s="375"/>
      <c r="E505" s="386"/>
      <c r="F505" s="375"/>
      <c r="G505" s="379"/>
      <c r="H505" s="385"/>
      <c r="I505" s="379"/>
      <c r="J505" s="382"/>
      <c r="K505" s="379"/>
      <c r="L505" s="382"/>
      <c r="M505" s="379"/>
      <c r="N505" s="382"/>
      <c r="O505" s="379"/>
      <c r="P505" s="382"/>
      <c r="Q505" s="379"/>
      <c r="R505" s="382"/>
      <c r="S505" s="379"/>
      <c r="T505" s="307"/>
      <c r="U505" s="314"/>
      <c r="V505" s="314"/>
      <c r="W505" s="314"/>
      <c r="X505" s="314"/>
      <c r="Y505" s="314"/>
      <c r="Z505" s="314"/>
      <c r="AA505" s="314"/>
      <c r="AB505" s="314"/>
      <c r="AC505" s="314"/>
      <c r="AD505" s="314"/>
      <c r="AE505" s="314"/>
      <c r="AF505" s="314"/>
      <c r="AG505" s="314"/>
    </row>
    <row r="506" spans="1:33" ht="39.75" customHeight="1">
      <c r="A506" s="307"/>
      <c r="B506" s="375"/>
      <c r="C506" s="375"/>
      <c r="D506" s="375"/>
      <c r="E506" s="386"/>
      <c r="F506" s="375"/>
      <c r="G506" s="379"/>
      <c r="H506" s="385"/>
      <c r="I506" s="379"/>
      <c r="J506" s="382"/>
      <c r="K506" s="379"/>
      <c r="L506" s="382"/>
      <c r="M506" s="379"/>
      <c r="N506" s="382"/>
      <c r="O506" s="379"/>
      <c r="P506" s="382"/>
      <c r="Q506" s="379"/>
      <c r="R506" s="382"/>
      <c r="S506" s="379"/>
      <c r="T506" s="307"/>
      <c r="U506" s="314"/>
      <c r="V506" s="314"/>
      <c r="W506" s="314"/>
      <c r="X506" s="314"/>
      <c r="Y506" s="314"/>
      <c r="Z506" s="314"/>
      <c r="AA506" s="314"/>
      <c r="AB506" s="314"/>
      <c r="AC506" s="314"/>
      <c r="AD506" s="314"/>
      <c r="AE506" s="314"/>
      <c r="AF506" s="314"/>
      <c r="AG506" s="314"/>
    </row>
    <row r="507" spans="1:33" ht="39.75" customHeight="1">
      <c r="A507" s="307"/>
      <c r="B507" s="375"/>
      <c r="C507" s="375"/>
      <c r="D507" s="375"/>
      <c r="E507" s="386"/>
      <c r="F507" s="375"/>
      <c r="G507" s="379"/>
      <c r="H507" s="385"/>
      <c r="I507" s="379"/>
      <c r="J507" s="382"/>
      <c r="K507" s="379"/>
      <c r="L507" s="382"/>
      <c r="M507" s="379"/>
      <c r="N507" s="382"/>
      <c r="O507" s="379"/>
      <c r="P507" s="382"/>
      <c r="Q507" s="379"/>
      <c r="R507" s="382"/>
      <c r="S507" s="379"/>
      <c r="T507" s="307"/>
      <c r="U507" s="314"/>
      <c r="V507" s="314"/>
      <c r="W507" s="314"/>
      <c r="X507" s="314"/>
      <c r="Y507" s="314"/>
      <c r="Z507" s="314"/>
      <c r="AA507" s="314"/>
      <c r="AB507" s="314"/>
      <c r="AC507" s="314"/>
      <c r="AD507" s="314"/>
      <c r="AE507" s="314"/>
      <c r="AF507" s="314"/>
      <c r="AG507" s="314"/>
    </row>
    <row r="508" spans="1:33" ht="39.75" customHeight="1">
      <c r="A508" s="307"/>
      <c r="B508" s="375"/>
      <c r="C508" s="375"/>
      <c r="D508" s="375"/>
      <c r="E508" s="386"/>
      <c r="F508" s="375"/>
      <c r="G508" s="379"/>
      <c r="H508" s="385"/>
      <c r="I508" s="379"/>
      <c r="J508" s="382"/>
      <c r="K508" s="379"/>
      <c r="L508" s="382"/>
      <c r="M508" s="379"/>
      <c r="N508" s="382"/>
      <c r="O508" s="379"/>
      <c r="P508" s="382"/>
      <c r="Q508" s="379"/>
      <c r="R508" s="382"/>
      <c r="S508" s="379"/>
      <c r="T508" s="307"/>
      <c r="U508" s="314"/>
      <c r="V508" s="314"/>
      <c r="W508" s="314"/>
      <c r="X508" s="314"/>
      <c r="Y508" s="314"/>
      <c r="Z508" s="314"/>
      <c r="AA508" s="314"/>
      <c r="AB508" s="314"/>
      <c r="AC508" s="314"/>
      <c r="AD508" s="314"/>
      <c r="AE508" s="314"/>
      <c r="AF508" s="314"/>
      <c r="AG508" s="314"/>
    </row>
    <row r="509" spans="1:33" ht="39.75" customHeight="1">
      <c r="A509" s="307"/>
      <c r="B509" s="375"/>
      <c r="C509" s="375"/>
      <c r="D509" s="375"/>
      <c r="E509" s="386"/>
      <c r="F509" s="375"/>
      <c r="G509" s="379"/>
      <c r="H509" s="385"/>
      <c r="I509" s="379"/>
      <c r="J509" s="382"/>
      <c r="K509" s="379"/>
      <c r="L509" s="382"/>
      <c r="M509" s="379"/>
      <c r="N509" s="382"/>
      <c r="O509" s="379"/>
      <c r="P509" s="382"/>
      <c r="Q509" s="379"/>
      <c r="R509" s="382"/>
      <c r="S509" s="379"/>
      <c r="T509" s="307"/>
      <c r="U509" s="314"/>
      <c r="V509" s="314"/>
      <c r="W509" s="314"/>
      <c r="X509" s="314"/>
      <c r="Y509" s="314"/>
      <c r="Z509" s="314"/>
      <c r="AA509" s="314"/>
      <c r="AB509" s="314"/>
      <c r="AC509" s="314"/>
      <c r="AD509" s="314"/>
      <c r="AE509" s="314"/>
      <c r="AF509" s="314"/>
      <c r="AG509" s="314"/>
    </row>
    <row r="510" spans="1:33" ht="39.75" customHeight="1">
      <c r="A510" s="307"/>
      <c r="B510" s="375"/>
      <c r="C510" s="375"/>
      <c r="D510" s="375"/>
      <c r="E510" s="386"/>
      <c r="F510" s="375"/>
      <c r="G510" s="379"/>
      <c r="H510" s="385"/>
      <c r="I510" s="379"/>
      <c r="J510" s="382"/>
      <c r="K510" s="379"/>
      <c r="L510" s="382"/>
      <c r="M510" s="379"/>
      <c r="N510" s="382"/>
      <c r="O510" s="379"/>
      <c r="P510" s="382"/>
      <c r="Q510" s="379"/>
      <c r="R510" s="382"/>
      <c r="S510" s="379"/>
      <c r="T510" s="307"/>
      <c r="U510" s="314"/>
      <c r="V510" s="314"/>
      <c r="W510" s="314"/>
      <c r="X510" s="314"/>
      <c r="Y510" s="314"/>
      <c r="Z510" s="314"/>
      <c r="AA510" s="314"/>
      <c r="AB510" s="314"/>
      <c r="AC510" s="314"/>
      <c r="AD510" s="314"/>
      <c r="AE510" s="314"/>
      <c r="AF510" s="314"/>
      <c r="AG510" s="314"/>
    </row>
    <row r="511" spans="1:33" ht="39.75" customHeight="1">
      <c r="A511" s="307"/>
      <c r="B511" s="375"/>
      <c r="C511" s="375"/>
      <c r="D511" s="375"/>
      <c r="E511" s="386"/>
      <c r="F511" s="375"/>
      <c r="G511" s="379"/>
      <c r="H511" s="385"/>
      <c r="I511" s="379"/>
      <c r="J511" s="382"/>
      <c r="K511" s="379"/>
      <c r="L511" s="382"/>
      <c r="M511" s="379"/>
      <c r="N511" s="382"/>
      <c r="O511" s="379"/>
      <c r="P511" s="382"/>
      <c r="Q511" s="379"/>
      <c r="R511" s="382"/>
      <c r="S511" s="379"/>
      <c r="T511" s="307"/>
      <c r="U511" s="314"/>
      <c r="V511" s="314"/>
      <c r="W511" s="314"/>
      <c r="X511" s="314"/>
      <c r="Y511" s="314"/>
      <c r="Z511" s="314"/>
      <c r="AA511" s="314"/>
      <c r="AB511" s="314"/>
      <c r="AC511" s="314"/>
      <c r="AD511" s="314"/>
      <c r="AE511" s="314"/>
      <c r="AF511" s="314"/>
      <c r="AG511" s="314"/>
    </row>
    <row r="512" spans="1:33" ht="39.75" customHeight="1">
      <c r="A512" s="307"/>
      <c r="B512" s="375"/>
      <c r="C512" s="375"/>
      <c r="D512" s="375"/>
      <c r="E512" s="386"/>
      <c r="F512" s="375"/>
      <c r="G512" s="379"/>
      <c r="H512" s="385"/>
      <c r="I512" s="379"/>
      <c r="J512" s="382"/>
      <c r="K512" s="379"/>
      <c r="L512" s="382"/>
      <c r="M512" s="379"/>
      <c r="N512" s="382"/>
      <c r="O512" s="379"/>
      <c r="P512" s="382"/>
      <c r="Q512" s="379"/>
      <c r="R512" s="382"/>
      <c r="S512" s="379"/>
      <c r="T512" s="307"/>
      <c r="U512" s="314"/>
      <c r="V512" s="314"/>
      <c r="W512" s="314"/>
      <c r="X512" s="314"/>
      <c r="Y512" s="314"/>
      <c r="Z512" s="314"/>
      <c r="AA512" s="314"/>
      <c r="AB512" s="314"/>
      <c r="AC512" s="314"/>
      <c r="AD512" s="314"/>
      <c r="AE512" s="314"/>
      <c r="AF512" s="314"/>
      <c r="AG512" s="314"/>
    </row>
    <row r="513" spans="1:33" ht="39.75" customHeight="1">
      <c r="A513" s="307"/>
      <c r="B513" s="375"/>
      <c r="C513" s="375"/>
      <c r="D513" s="375"/>
      <c r="E513" s="386"/>
      <c r="F513" s="375"/>
      <c r="G513" s="379"/>
      <c r="H513" s="385"/>
      <c r="I513" s="379"/>
      <c r="J513" s="382"/>
      <c r="K513" s="379"/>
      <c r="L513" s="382"/>
      <c r="M513" s="379"/>
      <c r="N513" s="382"/>
      <c r="O513" s="379"/>
      <c r="P513" s="382"/>
      <c r="Q513" s="379"/>
      <c r="R513" s="382"/>
      <c r="S513" s="379"/>
      <c r="T513" s="307"/>
      <c r="U513" s="314"/>
      <c r="V513" s="314"/>
      <c r="W513" s="314"/>
      <c r="X513" s="314"/>
      <c r="Y513" s="314"/>
      <c r="Z513" s="314"/>
      <c r="AA513" s="314"/>
      <c r="AB513" s="314"/>
      <c r="AC513" s="314"/>
      <c r="AD513" s="314"/>
      <c r="AE513" s="314"/>
      <c r="AF513" s="314"/>
      <c r="AG513" s="314"/>
    </row>
    <row r="514" spans="1:33" ht="39.75" customHeight="1">
      <c r="A514" s="307"/>
      <c r="B514" s="375"/>
      <c r="C514" s="375"/>
      <c r="D514" s="375"/>
      <c r="E514" s="386"/>
      <c r="F514" s="375"/>
      <c r="G514" s="379"/>
      <c r="H514" s="385"/>
      <c r="I514" s="379"/>
      <c r="J514" s="382"/>
      <c r="K514" s="379"/>
      <c r="L514" s="382"/>
      <c r="M514" s="379"/>
      <c r="N514" s="382"/>
      <c r="O514" s="379"/>
      <c r="P514" s="382"/>
      <c r="Q514" s="379"/>
      <c r="R514" s="382"/>
      <c r="S514" s="379"/>
      <c r="T514" s="307"/>
      <c r="U514" s="314"/>
      <c r="V514" s="314"/>
      <c r="W514" s="314"/>
      <c r="X514" s="314"/>
      <c r="Y514" s="314"/>
      <c r="Z514" s="314"/>
      <c r="AA514" s="314"/>
      <c r="AB514" s="314"/>
      <c r="AC514" s="314"/>
      <c r="AD514" s="314"/>
      <c r="AE514" s="314"/>
      <c r="AF514" s="314"/>
      <c r="AG514" s="314"/>
    </row>
    <row r="515" spans="1:33" ht="39.75" customHeight="1">
      <c r="A515" s="307"/>
      <c r="B515" s="375"/>
      <c r="C515" s="375"/>
      <c r="D515" s="375"/>
      <c r="E515" s="386"/>
      <c r="F515" s="375"/>
      <c r="G515" s="379"/>
      <c r="H515" s="385"/>
      <c r="I515" s="379"/>
      <c r="J515" s="382"/>
      <c r="K515" s="379"/>
      <c r="L515" s="382"/>
      <c r="M515" s="379"/>
      <c r="N515" s="382"/>
      <c r="O515" s="379"/>
      <c r="P515" s="382"/>
      <c r="Q515" s="379"/>
      <c r="R515" s="382"/>
      <c r="S515" s="379"/>
      <c r="T515" s="307"/>
      <c r="U515" s="314"/>
      <c r="V515" s="314"/>
      <c r="W515" s="314"/>
      <c r="X515" s="314"/>
      <c r="Y515" s="314"/>
      <c r="Z515" s="314"/>
      <c r="AA515" s="314"/>
      <c r="AB515" s="314"/>
      <c r="AC515" s="314"/>
      <c r="AD515" s="314"/>
      <c r="AE515" s="314"/>
      <c r="AF515" s="314"/>
      <c r="AG515" s="314"/>
    </row>
    <row r="516" spans="1:33" ht="39.75" customHeight="1">
      <c r="A516" s="307"/>
      <c r="B516" s="375"/>
      <c r="C516" s="375"/>
      <c r="D516" s="375"/>
      <c r="E516" s="386"/>
      <c r="F516" s="375"/>
      <c r="G516" s="379"/>
      <c r="H516" s="385"/>
      <c r="I516" s="379"/>
      <c r="J516" s="382"/>
      <c r="K516" s="379"/>
      <c r="L516" s="382"/>
      <c r="M516" s="379"/>
      <c r="N516" s="382"/>
      <c r="O516" s="379"/>
      <c r="P516" s="382"/>
      <c r="Q516" s="379"/>
      <c r="R516" s="382"/>
      <c r="S516" s="379"/>
      <c r="T516" s="307"/>
      <c r="U516" s="314"/>
      <c r="V516" s="314"/>
      <c r="W516" s="314"/>
      <c r="X516" s="314"/>
      <c r="Y516" s="314"/>
      <c r="Z516" s="314"/>
      <c r="AA516" s="314"/>
      <c r="AB516" s="314"/>
      <c r="AC516" s="314"/>
      <c r="AD516" s="314"/>
      <c r="AE516" s="314"/>
      <c r="AF516" s="314"/>
      <c r="AG516" s="314"/>
    </row>
    <row r="517" spans="1:33" ht="39.75" customHeight="1">
      <c r="A517" s="307"/>
      <c r="B517" s="375"/>
      <c r="C517" s="375"/>
      <c r="D517" s="375"/>
      <c r="E517" s="386"/>
      <c r="F517" s="375"/>
      <c r="G517" s="379"/>
      <c r="H517" s="385"/>
      <c r="I517" s="379"/>
      <c r="J517" s="382"/>
      <c r="K517" s="379"/>
      <c r="L517" s="382"/>
      <c r="M517" s="379"/>
      <c r="N517" s="382"/>
      <c r="O517" s="379"/>
      <c r="P517" s="382"/>
      <c r="Q517" s="379"/>
      <c r="R517" s="382"/>
      <c r="S517" s="379"/>
      <c r="T517" s="307"/>
      <c r="U517" s="314"/>
      <c r="V517" s="314"/>
      <c r="W517" s="314"/>
      <c r="X517" s="314"/>
      <c r="Y517" s="314"/>
      <c r="Z517" s="314"/>
      <c r="AA517" s="314"/>
      <c r="AB517" s="314"/>
      <c r="AC517" s="314"/>
      <c r="AD517" s="314"/>
      <c r="AE517" s="314"/>
      <c r="AF517" s="314"/>
      <c r="AG517" s="314"/>
    </row>
    <row r="518" spans="1:33" ht="39.75" customHeight="1">
      <c r="A518" s="307"/>
      <c r="B518" s="375"/>
      <c r="C518" s="375"/>
      <c r="D518" s="375"/>
      <c r="E518" s="386"/>
      <c r="F518" s="375"/>
      <c r="G518" s="379"/>
      <c r="H518" s="385"/>
      <c r="I518" s="379"/>
      <c r="J518" s="382"/>
      <c r="K518" s="379"/>
      <c r="L518" s="382"/>
      <c r="M518" s="379"/>
      <c r="N518" s="382"/>
      <c r="O518" s="379"/>
      <c r="P518" s="382"/>
      <c r="Q518" s="379"/>
      <c r="R518" s="382"/>
      <c r="S518" s="379"/>
      <c r="T518" s="307"/>
      <c r="U518" s="314"/>
      <c r="V518" s="314"/>
      <c r="W518" s="314"/>
      <c r="X518" s="314"/>
      <c r="Y518" s="314"/>
      <c r="Z518" s="314"/>
      <c r="AA518" s="314"/>
      <c r="AB518" s="314"/>
      <c r="AC518" s="314"/>
      <c r="AD518" s="314"/>
      <c r="AE518" s="314"/>
      <c r="AF518" s="314"/>
      <c r="AG518" s="314"/>
    </row>
    <row r="519" spans="1:33" ht="39.75" customHeight="1">
      <c r="A519" s="307"/>
      <c r="B519" s="375"/>
      <c r="C519" s="375"/>
      <c r="D519" s="375"/>
      <c r="E519" s="386"/>
      <c r="F519" s="375"/>
      <c r="G519" s="379"/>
      <c r="H519" s="385"/>
      <c r="I519" s="379"/>
      <c r="J519" s="382"/>
      <c r="K519" s="379"/>
      <c r="L519" s="382"/>
      <c r="M519" s="379"/>
      <c r="N519" s="382"/>
      <c r="O519" s="379"/>
      <c r="P519" s="382"/>
      <c r="Q519" s="379"/>
      <c r="R519" s="382"/>
      <c r="S519" s="379"/>
      <c r="T519" s="307"/>
      <c r="U519" s="314"/>
      <c r="V519" s="314"/>
      <c r="W519" s="314"/>
      <c r="X519" s="314"/>
      <c r="Y519" s="314"/>
      <c r="Z519" s="314"/>
      <c r="AA519" s="314"/>
      <c r="AB519" s="314"/>
      <c r="AC519" s="314"/>
      <c r="AD519" s="314"/>
      <c r="AE519" s="314"/>
      <c r="AF519" s="314"/>
      <c r="AG519" s="314"/>
    </row>
    <row r="520" spans="1:33" ht="39.75" customHeight="1">
      <c r="A520" s="307"/>
      <c r="B520" s="375"/>
      <c r="C520" s="375"/>
      <c r="D520" s="375"/>
      <c r="E520" s="386"/>
      <c r="F520" s="375"/>
      <c r="G520" s="379"/>
      <c r="H520" s="385"/>
      <c r="I520" s="379"/>
      <c r="J520" s="382"/>
      <c r="K520" s="379"/>
      <c r="L520" s="382"/>
      <c r="M520" s="379"/>
      <c r="N520" s="382"/>
      <c r="O520" s="379"/>
      <c r="P520" s="382"/>
      <c r="Q520" s="379"/>
      <c r="R520" s="382"/>
      <c r="S520" s="379"/>
      <c r="T520" s="307"/>
      <c r="U520" s="314"/>
      <c r="V520" s="314"/>
      <c r="W520" s="314"/>
      <c r="X520" s="314"/>
      <c r="Y520" s="314"/>
      <c r="Z520" s="314"/>
      <c r="AA520" s="314"/>
      <c r="AB520" s="314"/>
      <c r="AC520" s="314"/>
      <c r="AD520" s="314"/>
      <c r="AE520" s="314"/>
      <c r="AF520" s="314"/>
      <c r="AG520" s="314"/>
    </row>
    <row r="521" spans="1:33" ht="39.75" customHeight="1">
      <c r="A521" s="307"/>
      <c r="B521" s="375"/>
      <c r="C521" s="375"/>
      <c r="D521" s="375"/>
      <c r="E521" s="386"/>
      <c r="F521" s="375"/>
      <c r="G521" s="379"/>
      <c r="H521" s="385"/>
      <c r="I521" s="379"/>
      <c r="J521" s="382"/>
      <c r="K521" s="379"/>
      <c r="L521" s="382"/>
      <c r="M521" s="379"/>
      <c r="N521" s="382"/>
      <c r="O521" s="379"/>
      <c r="P521" s="382"/>
      <c r="Q521" s="379"/>
      <c r="R521" s="382"/>
      <c r="S521" s="379"/>
      <c r="T521" s="307"/>
      <c r="U521" s="314"/>
      <c r="V521" s="314"/>
      <c r="W521" s="314"/>
      <c r="X521" s="314"/>
      <c r="Y521" s="314"/>
      <c r="Z521" s="314"/>
      <c r="AA521" s="314"/>
      <c r="AB521" s="314"/>
      <c r="AC521" s="314"/>
      <c r="AD521" s="314"/>
      <c r="AE521" s="314"/>
      <c r="AF521" s="314"/>
      <c r="AG521" s="314"/>
    </row>
    <row r="522" spans="1:33" ht="39.75" customHeight="1">
      <c r="A522" s="307"/>
      <c r="B522" s="375"/>
      <c r="C522" s="375"/>
      <c r="D522" s="375"/>
      <c r="E522" s="386"/>
      <c r="F522" s="375"/>
      <c r="G522" s="379"/>
      <c r="H522" s="385"/>
      <c r="I522" s="379"/>
      <c r="J522" s="382"/>
      <c r="K522" s="379"/>
      <c r="L522" s="382"/>
      <c r="M522" s="379"/>
      <c r="N522" s="382"/>
      <c r="O522" s="379"/>
      <c r="P522" s="382"/>
      <c r="Q522" s="379"/>
      <c r="R522" s="382"/>
      <c r="S522" s="379"/>
      <c r="T522" s="307"/>
      <c r="U522" s="314"/>
      <c r="V522" s="314"/>
      <c r="W522" s="314"/>
      <c r="X522" s="314"/>
      <c r="Y522" s="314"/>
      <c r="Z522" s="314"/>
      <c r="AA522" s="314"/>
      <c r="AB522" s="314"/>
      <c r="AC522" s="314"/>
      <c r="AD522" s="314"/>
      <c r="AE522" s="314"/>
      <c r="AF522" s="314"/>
      <c r="AG522" s="314"/>
    </row>
    <row r="523" spans="1:33" ht="39.75" customHeight="1">
      <c r="A523" s="307"/>
      <c r="B523" s="375"/>
      <c r="C523" s="375"/>
      <c r="D523" s="375"/>
      <c r="E523" s="386"/>
      <c r="F523" s="375"/>
      <c r="G523" s="379"/>
      <c r="H523" s="385"/>
      <c r="I523" s="379"/>
      <c r="J523" s="382"/>
      <c r="K523" s="379"/>
      <c r="L523" s="382"/>
      <c r="M523" s="379"/>
      <c r="N523" s="382"/>
      <c r="O523" s="379"/>
      <c r="P523" s="382"/>
      <c r="Q523" s="379"/>
      <c r="R523" s="382"/>
      <c r="S523" s="379"/>
      <c r="T523" s="307"/>
      <c r="U523" s="314"/>
      <c r="V523" s="314"/>
      <c r="W523" s="314"/>
      <c r="X523" s="314"/>
      <c r="Y523" s="314"/>
      <c r="Z523" s="314"/>
      <c r="AA523" s="314"/>
      <c r="AB523" s="314"/>
      <c r="AC523" s="314"/>
      <c r="AD523" s="314"/>
      <c r="AE523" s="314"/>
      <c r="AF523" s="314"/>
      <c r="AG523" s="314"/>
    </row>
    <row r="524" spans="1:33" ht="39.75" customHeight="1">
      <c r="A524" s="307"/>
      <c r="B524" s="375"/>
      <c r="C524" s="375"/>
      <c r="D524" s="375"/>
      <c r="E524" s="386"/>
      <c r="F524" s="375"/>
      <c r="G524" s="379"/>
      <c r="H524" s="385"/>
      <c r="I524" s="379"/>
      <c r="J524" s="382"/>
      <c r="K524" s="379"/>
      <c r="L524" s="382"/>
      <c r="M524" s="379"/>
      <c r="N524" s="382"/>
      <c r="O524" s="379"/>
      <c r="P524" s="382"/>
      <c r="Q524" s="379"/>
      <c r="R524" s="382"/>
      <c r="S524" s="379"/>
      <c r="T524" s="307"/>
      <c r="U524" s="314"/>
      <c r="V524" s="314"/>
      <c r="W524" s="314"/>
      <c r="X524" s="314"/>
      <c r="Y524" s="314"/>
      <c r="Z524" s="314"/>
      <c r="AA524" s="314"/>
      <c r="AB524" s="314"/>
      <c r="AC524" s="314"/>
      <c r="AD524" s="314"/>
      <c r="AE524" s="314"/>
      <c r="AF524" s="314"/>
      <c r="AG524" s="314"/>
    </row>
    <row r="525" spans="1:33" ht="39.75" customHeight="1">
      <c r="A525" s="307"/>
      <c r="B525" s="375"/>
      <c r="C525" s="375"/>
      <c r="D525" s="375"/>
      <c r="E525" s="386"/>
      <c r="F525" s="375"/>
      <c r="G525" s="379"/>
      <c r="H525" s="385"/>
      <c r="I525" s="379"/>
      <c r="J525" s="382"/>
      <c r="K525" s="379"/>
      <c r="L525" s="382"/>
      <c r="M525" s="379"/>
      <c r="N525" s="382"/>
      <c r="O525" s="379"/>
      <c r="P525" s="382"/>
      <c r="Q525" s="379"/>
      <c r="R525" s="382"/>
      <c r="S525" s="379"/>
      <c r="T525" s="307"/>
      <c r="U525" s="314"/>
      <c r="V525" s="314"/>
      <c r="W525" s="314"/>
      <c r="X525" s="314"/>
      <c r="Y525" s="314"/>
      <c r="Z525" s="314"/>
      <c r="AA525" s="314"/>
      <c r="AB525" s="314"/>
      <c r="AC525" s="314"/>
      <c r="AD525" s="314"/>
      <c r="AE525" s="314"/>
      <c r="AF525" s="314"/>
      <c r="AG525" s="314"/>
    </row>
    <row r="526" spans="1:33" ht="39.75" customHeight="1">
      <c r="A526" s="307"/>
      <c r="B526" s="375"/>
      <c r="C526" s="375"/>
      <c r="D526" s="375"/>
      <c r="E526" s="386"/>
      <c r="F526" s="375"/>
      <c r="G526" s="379"/>
      <c r="H526" s="385"/>
      <c r="I526" s="379"/>
      <c r="J526" s="382"/>
      <c r="K526" s="379"/>
      <c r="L526" s="382"/>
      <c r="M526" s="379"/>
      <c r="N526" s="382"/>
      <c r="O526" s="379"/>
      <c r="P526" s="382"/>
      <c r="Q526" s="379"/>
      <c r="R526" s="382"/>
      <c r="S526" s="379"/>
      <c r="T526" s="307"/>
      <c r="U526" s="314"/>
      <c r="V526" s="314"/>
      <c r="W526" s="314"/>
      <c r="X526" s="314"/>
      <c r="Y526" s="314"/>
      <c r="Z526" s="314"/>
      <c r="AA526" s="314"/>
      <c r="AB526" s="314"/>
      <c r="AC526" s="314"/>
      <c r="AD526" s="314"/>
      <c r="AE526" s="314"/>
      <c r="AF526" s="314"/>
      <c r="AG526" s="314"/>
    </row>
    <row r="527" spans="1:33" ht="39.75" customHeight="1">
      <c r="A527" s="307"/>
      <c r="B527" s="375"/>
      <c r="C527" s="375"/>
      <c r="D527" s="375"/>
      <c r="E527" s="386"/>
      <c r="F527" s="375"/>
      <c r="G527" s="379"/>
      <c r="H527" s="385"/>
      <c r="I527" s="379"/>
      <c r="J527" s="382"/>
      <c r="K527" s="379"/>
      <c r="L527" s="382"/>
      <c r="M527" s="379"/>
      <c r="N527" s="382"/>
      <c r="O527" s="379"/>
      <c r="P527" s="382"/>
      <c r="Q527" s="379"/>
      <c r="R527" s="382"/>
      <c r="S527" s="379"/>
      <c r="T527" s="307"/>
      <c r="U527" s="314"/>
      <c r="V527" s="314"/>
      <c r="W527" s="314"/>
      <c r="X527" s="314"/>
      <c r="Y527" s="314"/>
      <c r="Z527" s="314"/>
      <c r="AA527" s="314"/>
      <c r="AB527" s="314"/>
      <c r="AC527" s="314"/>
      <c r="AD527" s="314"/>
      <c r="AE527" s="314"/>
      <c r="AF527" s="314"/>
      <c r="AG527" s="314"/>
    </row>
    <row r="528" spans="1:33" ht="39.75" customHeight="1">
      <c r="A528" s="307"/>
      <c r="B528" s="375"/>
      <c r="C528" s="375"/>
      <c r="D528" s="375"/>
      <c r="E528" s="386"/>
      <c r="F528" s="375"/>
      <c r="G528" s="379"/>
      <c r="H528" s="385"/>
      <c r="I528" s="379"/>
      <c r="J528" s="382"/>
      <c r="K528" s="379"/>
      <c r="L528" s="382"/>
      <c r="M528" s="379"/>
      <c r="N528" s="382"/>
      <c r="O528" s="379"/>
      <c r="P528" s="382"/>
      <c r="Q528" s="379"/>
      <c r="R528" s="382"/>
      <c r="S528" s="379"/>
      <c r="T528" s="307"/>
      <c r="U528" s="314"/>
      <c r="V528" s="314"/>
      <c r="W528" s="314"/>
      <c r="X528" s="314"/>
      <c r="Y528" s="314"/>
      <c r="Z528" s="314"/>
      <c r="AA528" s="314"/>
      <c r="AB528" s="314"/>
      <c r="AC528" s="314"/>
      <c r="AD528" s="314"/>
      <c r="AE528" s="314"/>
      <c r="AF528" s="314"/>
      <c r="AG528" s="314"/>
    </row>
    <row r="529" spans="1:33" ht="39.75" customHeight="1">
      <c r="A529" s="307"/>
      <c r="B529" s="375"/>
      <c r="C529" s="375"/>
      <c r="D529" s="375"/>
      <c r="E529" s="386"/>
      <c r="F529" s="375"/>
      <c r="G529" s="379"/>
      <c r="H529" s="385"/>
      <c r="I529" s="379"/>
      <c r="J529" s="382"/>
      <c r="K529" s="379"/>
      <c r="L529" s="382"/>
      <c r="M529" s="379"/>
      <c r="N529" s="382"/>
      <c r="O529" s="379"/>
      <c r="P529" s="382"/>
      <c r="Q529" s="379"/>
      <c r="R529" s="382"/>
      <c r="S529" s="379"/>
      <c r="T529" s="307"/>
      <c r="U529" s="314"/>
      <c r="V529" s="314"/>
      <c r="W529" s="314"/>
      <c r="X529" s="314"/>
      <c r="Y529" s="314"/>
      <c r="Z529" s="314"/>
      <c r="AA529" s="314"/>
      <c r="AB529" s="314"/>
      <c r="AC529" s="314"/>
      <c r="AD529" s="314"/>
      <c r="AE529" s="314"/>
      <c r="AF529" s="314"/>
      <c r="AG529" s="314"/>
    </row>
    <row r="530" spans="1:33" ht="39.75" customHeight="1">
      <c r="A530" s="307"/>
      <c r="B530" s="375"/>
      <c r="C530" s="375"/>
      <c r="D530" s="375"/>
      <c r="E530" s="386"/>
      <c r="F530" s="375"/>
      <c r="G530" s="379"/>
      <c r="H530" s="385"/>
      <c r="I530" s="379"/>
      <c r="J530" s="382"/>
      <c r="K530" s="379"/>
      <c r="L530" s="382"/>
      <c r="M530" s="379"/>
      <c r="N530" s="382"/>
      <c r="O530" s="379"/>
      <c r="P530" s="382"/>
      <c r="Q530" s="379"/>
      <c r="R530" s="382"/>
      <c r="S530" s="379"/>
      <c r="T530" s="307"/>
      <c r="U530" s="314"/>
      <c r="V530" s="314"/>
      <c r="W530" s="314"/>
      <c r="X530" s="314"/>
      <c r="Y530" s="314"/>
      <c r="Z530" s="314"/>
      <c r="AA530" s="314"/>
      <c r="AB530" s="314"/>
      <c r="AC530" s="314"/>
      <c r="AD530" s="314"/>
      <c r="AE530" s="314"/>
      <c r="AF530" s="314"/>
      <c r="AG530" s="314"/>
    </row>
    <row r="531" spans="1:33" ht="39.75" customHeight="1">
      <c r="A531" s="307"/>
      <c r="B531" s="375"/>
      <c r="C531" s="375"/>
      <c r="D531" s="375"/>
      <c r="E531" s="386"/>
      <c r="F531" s="375"/>
      <c r="G531" s="379"/>
      <c r="H531" s="385"/>
      <c r="I531" s="379"/>
      <c r="J531" s="382"/>
      <c r="K531" s="379"/>
      <c r="L531" s="382"/>
      <c r="M531" s="379"/>
      <c r="N531" s="382"/>
      <c r="O531" s="379"/>
      <c r="P531" s="382"/>
      <c r="Q531" s="379"/>
      <c r="R531" s="382"/>
      <c r="S531" s="379"/>
      <c r="T531" s="307"/>
      <c r="U531" s="314"/>
      <c r="V531" s="314"/>
      <c r="W531" s="314"/>
      <c r="X531" s="314"/>
      <c r="Y531" s="314"/>
      <c r="Z531" s="314"/>
      <c r="AA531" s="314"/>
      <c r="AB531" s="314"/>
      <c r="AC531" s="314"/>
      <c r="AD531" s="314"/>
      <c r="AE531" s="314"/>
      <c r="AF531" s="314"/>
      <c r="AG531" s="314"/>
    </row>
    <row r="532" spans="1:33" ht="39.75" customHeight="1">
      <c r="A532" s="307"/>
      <c r="B532" s="375"/>
      <c r="C532" s="375"/>
      <c r="D532" s="375"/>
      <c r="E532" s="386"/>
      <c r="F532" s="375"/>
      <c r="G532" s="379"/>
      <c r="H532" s="385"/>
      <c r="I532" s="379"/>
      <c r="J532" s="382"/>
      <c r="K532" s="379"/>
      <c r="L532" s="382"/>
      <c r="M532" s="379"/>
      <c r="N532" s="382"/>
      <c r="O532" s="379"/>
      <c r="P532" s="382"/>
      <c r="Q532" s="379"/>
      <c r="R532" s="382"/>
      <c r="S532" s="379"/>
      <c r="T532" s="307"/>
      <c r="U532" s="314"/>
      <c r="V532" s="314"/>
      <c r="W532" s="314"/>
      <c r="X532" s="314"/>
      <c r="Y532" s="314"/>
      <c r="Z532" s="314"/>
      <c r="AA532" s="314"/>
      <c r="AB532" s="314"/>
      <c r="AC532" s="314"/>
      <c r="AD532" s="314"/>
      <c r="AE532" s="314"/>
      <c r="AF532" s="314"/>
      <c r="AG532" s="314"/>
    </row>
    <row r="533" spans="1:33" ht="39.75" customHeight="1">
      <c r="A533" s="307"/>
      <c r="B533" s="375"/>
      <c r="C533" s="375"/>
      <c r="D533" s="375"/>
      <c r="E533" s="386"/>
      <c r="F533" s="375"/>
      <c r="G533" s="379"/>
      <c r="H533" s="385"/>
      <c r="I533" s="379"/>
      <c r="J533" s="382"/>
      <c r="K533" s="379"/>
      <c r="L533" s="382"/>
      <c r="M533" s="379"/>
      <c r="N533" s="382"/>
      <c r="O533" s="379"/>
      <c r="P533" s="382"/>
      <c r="Q533" s="379"/>
      <c r="R533" s="382"/>
      <c r="S533" s="379"/>
      <c r="T533" s="307"/>
      <c r="U533" s="314"/>
      <c r="V533" s="314"/>
      <c r="W533" s="314"/>
      <c r="X533" s="314"/>
      <c r="Y533" s="314"/>
      <c r="Z533" s="314"/>
      <c r="AA533" s="314"/>
      <c r="AB533" s="314"/>
      <c r="AC533" s="314"/>
      <c r="AD533" s="314"/>
      <c r="AE533" s="314"/>
      <c r="AF533" s="314"/>
      <c r="AG533" s="314"/>
    </row>
    <row r="534" spans="1:33" ht="39.75" customHeight="1">
      <c r="A534" s="307"/>
      <c r="B534" s="375"/>
      <c r="C534" s="375"/>
      <c r="D534" s="375"/>
      <c r="E534" s="386"/>
      <c r="F534" s="375"/>
      <c r="G534" s="379"/>
      <c r="H534" s="385"/>
      <c r="I534" s="379"/>
      <c r="J534" s="382"/>
      <c r="K534" s="379"/>
      <c r="L534" s="382"/>
      <c r="M534" s="379"/>
      <c r="N534" s="382"/>
      <c r="O534" s="379"/>
      <c r="P534" s="382"/>
      <c r="Q534" s="379"/>
      <c r="R534" s="382"/>
      <c r="S534" s="379"/>
      <c r="T534" s="307"/>
      <c r="U534" s="314"/>
      <c r="V534" s="314"/>
      <c r="W534" s="314"/>
      <c r="X534" s="314"/>
      <c r="Y534" s="314"/>
      <c r="Z534" s="314"/>
      <c r="AA534" s="314"/>
      <c r="AB534" s="314"/>
      <c r="AC534" s="314"/>
      <c r="AD534" s="314"/>
      <c r="AE534" s="314"/>
      <c r="AF534" s="314"/>
      <c r="AG534" s="314"/>
    </row>
    <row r="535" spans="1:33" ht="39.75" customHeight="1">
      <c r="A535" s="307"/>
      <c r="B535" s="375"/>
      <c r="C535" s="375"/>
      <c r="D535" s="375"/>
      <c r="E535" s="386"/>
      <c r="F535" s="375"/>
      <c r="G535" s="379"/>
      <c r="H535" s="385"/>
      <c r="I535" s="379"/>
      <c r="J535" s="382"/>
      <c r="K535" s="379"/>
      <c r="L535" s="382"/>
      <c r="M535" s="379"/>
      <c r="N535" s="382"/>
      <c r="O535" s="379"/>
      <c r="P535" s="382"/>
      <c r="Q535" s="379"/>
      <c r="R535" s="382"/>
      <c r="S535" s="379"/>
      <c r="T535" s="307"/>
      <c r="U535" s="314"/>
      <c r="V535" s="314"/>
      <c r="W535" s="314"/>
      <c r="X535" s="314"/>
      <c r="Y535" s="314"/>
      <c r="Z535" s="314"/>
      <c r="AA535" s="314"/>
      <c r="AB535" s="314"/>
      <c r="AC535" s="314"/>
      <c r="AD535" s="314"/>
      <c r="AE535" s="314"/>
      <c r="AF535" s="314"/>
      <c r="AG535" s="314"/>
    </row>
    <row r="536" spans="1:33" ht="39.75" customHeight="1">
      <c r="A536" s="307"/>
      <c r="B536" s="375"/>
      <c r="C536" s="375"/>
      <c r="D536" s="375"/>
      <c r="E536" s="386"/>
      <c r="F536" s="375"/>
      <c r="G536" s="379"/>
      <c r="H536" s="385"/>
      <c r="I536" s="379"/>
      <c r="J536" s="382"/>
      <c r="K536" s="379"/>
      <c r="L536" s="382"/>
      <c r="M536" s="379"/>
      <c r="N536" s="382"/>
      <c r="O536" s="379"/>
      <c r="P536" s="382"/>
      <c r="Q536" s="379"/>
      <c r="R536" s="382"/>
      <c r="S536" s="379"/>
      <c r="T536" s="307"/>
      <c r="U536" s="314"/>
      <c r="V536" s="314"/>
      <c r="W536" s="314"/>
      <c r="X536" s="314"/>
      <c r="Y536" s="314"/>
      <c r="Z536" s="314"/>
      <c r="AA536" s="314"/>
      <c r="AB536" s="314"/>
      <c r="AC536" s="314"/>
      <c r="AD536" s="314"/>
      <c r="AE536" s="314"/>
      <c r="AF536" s="314"/>
      <c r="AG536" s="314"/>
    </row>
    <row r="537" spans="1:33" ht="39.75" customHeight="1">
      <c r="A537" s="307"/>
      <c r="B537" s="375"/>
      <c r="C537" s="375"/>
      <c r="D537" s="375"/>
      <c r="E537" s="386"/>
      <c r="F537" s="375"/>
      <c r="G537" s="379"/>
      <c r="H537" s="385"/>
      <c r="I537" s="379"/>
      <c r="J537" s="382"/>
      <c r="K537" s="379"/>
      <c r="L537" s="382"/>
      <c r="M537" s="379"/>
      <c r="N537" s="382"/>
      <c r="O537" s="379"/>
      <c r="P537" s="382"/>
      <c r="Q537" s="379"/>
      <c r="R537" s="382"/>
      <c r="S537" s="379"/>
      <c r="T537" s="307"/>
      <c r="U537" s="314"/>
      <c r="V537" s="314"/>
      <c r="W537" s="314"/>
      <c r="X537" s="314"/>
      <c r="Y537" s="314"/>
      <c r="Z537" s="314"/>
      <c r="AA537" s="314"/>
      <c r="AB537" s="314"/>
      <c r="AC537" s="314"/>
      <c r="AD537" s="314"/>
      <c r="AE537" s="314"/>
      <c r="AF537" s="314"/>
      <c r="AG537" s="314"/>
    </row>
    <row r="538" spans="1:33" ht="39.75" customHeight="1">
      <c r="A538" s="307"/>
      <c r="B538" s="375"/>
      <c r="C538" s="375"/>
      <c r="D538" s="375"/>
      <c r="E538" s="386"/>
      <c r="F538" s="375"/>
      <c r="G538" s="379"/>
      <c r="H538" s="385"/>
      <c r="I538" s="379"/>
      <c r="J538" s="382"/>
      <c r="K538" s="379"/>
      <c r="L538" s="382"/>
      <c r="M538" s="379"/>
      <c r="N538" s="382"/>
      <c r="O538" s="379"/>
      <c r="P538" s="382"/>
      <c r="Q538" s="379"/>
      <c r="R538" s="382"/>
      <c r="S538" s="379"/>
      <c r="T538" s="307"/>
      <c r="U538" s="314"/>
      <c r="V538" s="314"/>
      <c r="W538" s="314"/>
      <c r="X538" s="314"/>
      <c r="Y538" s="314"/>
      <c r="Z538" s="314"/>
      <c r="AA538" s="314"/>
      <c r="AB538" s="314"/>
      <c r="AC538" s="314"/>
      <c r="AD538" s="314"/>
      <c r="AE538" s="314"/>
      <c r="AF538" s="314"/>
      <c r="AG538" s="314"/>
    </row>
    <row r="539" spans="1:33" ht="39.75" customHeight="1">
      <c r="A539" s="307"/>
      <c r="B539" s="375"/>
      <c r="C539" s="375"/>
      <c r="D539" s="375"/>
      <c r="E539" s="386"/>
      <c r="F539" s="375"/>
      <c r="G539" s="379"/>
      <c r="H539" s="385"/>
      <c r="I539" s="379"/>
      <c r="J539" s="382"/>
      <c r="K539" s="379"/>
      <c r="L539" s="382"/>
      <c r="M539" s="379"/>
      <c r="N539" s="382"/>
      <c r="O539" s="379"/>
      <c r="P539" s="382"/>
      <c r="Q539" s="379"/>
      <c r="R539" s="382"/>
      <c r="S539" s="379"/>
      <c r="T539" s="307"/>
      <c r="U539" s="314"/>
      <c r="V539" s="314"/>
      <c r="W539" s="314"/>
      <c r="X539" s="314"/>
      <c r="Y539" s="314"/>
      <c r="Z539" s="314"/>
      <c r="AA539" s="314"/>
      <c r="AB539" s="314"/>
      <c r="AC539" s="314"/>
      <c r="AD539" s="314"/>
      <c r="AE539" s="314"/>
      <c r="AF539" s="314"/>
      <c r="AG539" s="314"/>
    </row>
    <row r="540" spans="1:33" ht="39.75" customHeight="1">
      <c r="A540" s="307"/>
      <c r="B540" s="375"/>
      <c r="C540" s="375"/>
      <c r="D540" s="375"/>
      <c r="E540" s="386"/>
      <c r="F540" s="375"/>
      <c r="G540" s="379"/>
      <c r="H540" s="385"/>
      <c r="I540" s="379"/>
      <c r="J540" s="382"/>
      <c r="K540" s="379"/>
      <c r="L540" s="382"/>
      <c r="M540" s="379"/>
      <c r="N540" s="382"/>
      <c r="O540" s="379"/>
      <c r="P540" s="382"/>
      <c r="Q540" s="379"/>
      <c r="R540" s="382"/>
      <c r="S540" s="379"/>
      <c r="T540" s="307"/>
      <c r="U540" s="314"/>
      <c r="V540" s="314"/>
      <c r="W540" s="314"/>
      <c r="X540" s="314"/>
      <c r="Y540" s="314"/>
      <c r="Z540" s="314"/>
      <c r="AA540" s="314"/>
      <c r="AB540" s="314"/>
      <c r="AC540" s="314"/>
      <c r="AD540" s="314"/>
      <c r="AE540" s="314"/>
      <c r="AF540" s="314"/>
      <c r="AG540" s="314"/>
    </row>
    <row r="541" spans="1:33" ht="39.75" customHeight="1">
      <c r="A541" s="307"/>
      <c r="B541" s="375"/>
      <c r="C541" s="375"/>
      <c r="D541" s="375"/>
      <c r="E541" s="386"/>
      <c r="F541" s="375"/>
      <c r="G541" s="379"/>
      <c r="H541" s="385"/>
      <c r="I541" s="379"/>
      <c r="J541" s="382"/>
      <c r="K541" s="379"/>
      <c r="L541" s="382"/>
      <c r="M541" s="379"/>
      <c r="N541" s="382"/>
      <c r="O541" s="379"/>
      <c r="P541" s="382"/>
      <c r="Q541" s="379"/>
      <c r="R541" s="382"/>
      <c r="S541" s="379"/>
      <c r="T541" s="307"/>
      <c r="U541" s="314"/>
      <c r="V541" s="314"/>
      <c r="W541" s="314"/>
      <c r="X541" s="314"/>
      <c r="Y541" s="314"/>
      <c r="Z541" s="314"/>
      <c r="AA541" s="314"/>
      <c r="AB541" s="314"/>
      <c r="AC541" s="314"/>
      <c r="AD541" s="314"/>
      <c r="AE541" s="314"/>
      <c r="AF541" s="314"/>
      <c r="AG541" s="314"/>
    </row>
    <row r="542" spans="1:33" ht="39.75" customHeight="1">
      <c r="A542" s="307"/>
      <c r="B542" s="375"/>
      <c r="C542" s="375"/>
      <c r="D542" s="375"/>
      <c r="E542" s="386"/>
      <c r="F542" s="375"/>
      <c r="G542" s="379"/>
      <c r="H542" s="385"/>
      <c r="I542" s="379"/>
      <c r="J542" s="382"/>
      <c r="K542" s="379"/>
      <c r="L542" s="382"/>
      <c r="M542" s="379"/>
      <c r="N542" s="382"/>
      <c r="O542" s="379"/>
      <c r="P542" s="382"/>
      <c r="Q542" s="379"/>
      <c r="R542" s="382"/>
      <c r="S542" s="379"/>
      <c r="T542" s="307"/>
      <c r="U542" s="314"/>
      <c r="V542" s="314"/>
      <c r="W542" s="314"/>
      <c r="X542" s="314"/>
      <c r="Y542" s="314"/>
      <c r="Z542" s="314"/>
      <c r="AA542" s="314"/>
      <c r="AB542" s="314"/>
      <c r="AC542" s="314"/>
      <c r="AD542" s="314"/>
      <c r="AE542" s="314"/>
      <c r="AF542" s="314"/>
      <c r="AG542" s="314"/>
    </row>
    <row r="543" spans="1:33" ht="39.75" customHeight="1">
      <c r="A543" s="307"/>
      <c r="B543" s="375"/>
      <c r="C543" s="375"/>
      <c r="D543" s="375"/>
      <c r="E543" s="386"/>
      <c r="F543" s="375"/>
      <c r="G543" s="379"/>
      <c r="H543" s="385"/>
      <c r="I543" s="379"/>
      <c r="J543" s="382"/>
      <c r="K543" s="379"/>
      <c r="L543" s="382"/>
      <c r="M543" s="379"/>
      <c r="N543" s="382"/>
      <c r="O543" s="379"/>
      <c r="P543" s="382"/>
      <c r="Q543" s="379"/>
      <c r="R543" s="382"/>
      <c r="S543" s="379"/>
      <c r="T543" s="307"/>
      <c r="U543" s="314"/>
      <c r="V543" s="314"/>
      <c r="W543" s="314"/>
      <c r="X543" s="314"/>
      <c r="Y543" s="314"/>
      <c r="Z543" s="314"/>
      <c r="AA543" s="314"/>
      <c r="AB543" s="314"/>
      <c r="AC543" s="314"/>
      <c r="AD543" s="314"/>
      <c r="AE543" s="314"/>
      <c r="AF543" s="314"/>
      <c r="AG543" s="314"/>
    </row>
    <row r="544" spans="1:33" ht="39.75" customHeight="1">
      <c r="A544" s="307"/>
      <c r="B544" s="375"/>
      <c r="C544" s="375"/>
      <c r="D544" s="375"/>
      <c r="E544" s="386"/>
      <c r="F544" s="375"/>
      <c r="G544" s="379"/>
      <c r="H544" s="385"/>
      <c r="I544" s="379"/>
      <c r="J544" s="382"/>
      <c r="K544" s="379"/>
      <c r="L544" s="382"/>
      <c r="M544" s="379"/>
      <c r="N544" s="382"/>
      <c r="O544" s="379"/>
      <c r="P544" s="382"/>
      <c r="Q544" s="379"/>
      <c r="R544" s="382"/>
      <c r="S544" s="379"/>
      <c r="T544" s="307"/>
      <c r="U544" s="314"/>
      <c r="V544" s="314"/>
      <c r="W544" s="314"/>
      <c r="X544" s="314"/>
      <c r="Y544" s="314"/>
      <c r="Z544" s="314"/>
      <c r="AA544" s="314"/>
      <c r="AB544" s="314"/>
      <c r="AC544" s="314"/>
      <c r="AD544" s="314"/>
      <c r="AE544" s="314"/>
      <c r="AF544" s="314"/>
      <c r="AG544" s="314"/>
    </row>
    <row r="545" spans="1:33" ht="39.75" customHeight="1">
      <c r="A545" s="307"/>
      <c r="B545" s="375"/>
      <c r="C545" s="375"/>
      <c r="D545" s="375"/>
      <c r="E545" s="386"/>
      <c r="F545" s="375"/>
      <c r="G545" s="379"/>
      <c r="H545" s="385"/>
      <c r="I545" s="379"/>
      <c r="J545" s="382"/>
      <c r="K545" s="379"/>
      <c r="L545" s="382"/>
      <c r="M545" s="379"/>
      <c r="N545" s="382"/>
      <c r="O545" s="379"/>
      <c r="P545" s="382"/>
      <c r="Q545" s="379"/>
      <c r="R545" s="382"/>
      <c r="S545" s="379"/>
      <c r="T545" s="307"/>
      <c r="U545" s="314"/>
      <c r="V545" s="314"/>
      <c r="W545" s="314"/>
      <c r="X545" s="314"/>
      <c r="Y545" s="314"/>
      <c r="Z545" s="314"/>
      <c r="AA545" s="314"/>
      <c r="AB545" s="314"/>
      <c r="AC545" s="314"/>
      <c r="AD545" s="314"/>
      <c r="AE545" s="314"/>
      <c r="AF545" s="314"/>
      <c r="AG545" s="314"/>
    </row>
    <row r="546" spans="1:33" ht="39.75" customHeight="1">
      <c r="A546" s="307"/>
      <c r="B546" s="375"/>
      <c r="C546" s="375"/>
      <c r="D546" s="375"/>
      <c r="E546" s="386"/>
      <c r="F546" s="375"/>
      <c r="G546" s="379"/>
      <c r="H546" s="385"/>
      <c r="I546" s="379"/>
      <c r="J546" s="382"/>
      <c r="K546" s="379"/>
      <c r="L546" s="382"/>
      <c r="M546" s="379"/>
      <c r="N546" s="382"/>
      <c r="O546" s="379"/>
      <c r="P546" s="382"/>
      <c r="Q546" s="379"/>
      <c r="R546" s="382"/>
      <c r="S546" s="379"/>
      <c r="T546" s="307"/>
      <c r="U546" s="314"/>
      <c r="V546" s="314"/>
      <c r="W546" s="314"/>
      <c r="X546" s="314"/>
      <c r="Y546" s="314"/>
      <c r="Z546" s="314"/>
      <c r="AA546" s="314"/>
      <c r="AB546" s="314"/>
      <c r="AC546" s="314"/>
      <c r="AD546" s="314"/>
      <c r="AE546" s="314"/>
      <c r="AF546" s="314"/>
      <c r="AG546" s="314"/>
    </row>
    <row r="547" spans="1:33" ht="39.75" customHeight="1">
      <c r="A547" s="307"/>
      <c r="B547" s="375"/>
      <c r="C547" s="375"/>
      <c r="D547" s="375"/>
      <c r="E547" s="386"/>
      <c r="F547" s="375"/>
      <c r="G547" s="379"/>
      <c r="H547" s="385"/>
      <c r="I547" s="379"/>
      <c r="J547" s="382"/>
      <c r="K547" s="379"/>
      <c r="L547" s="382"/>
      <c r="M547" s="379"/>
      <c r="N547" s="382"/>
      <c r="O547" s="379"/>
      <c r="P547" s="382"/>
      <c r="Q547" s="379"/>
      <c r="R547" s="382"/>
      <c r="S547" s="379"/>
      <c r="T547" s="307"/>
      <c r="U547" s="314"/>
      <c r="V547" s="314"/>
      <c r="W547" s="314"/>
      <c r="X547" s="314"/>
      <c r="Y547" s="314"/>
      <c r="Z547" s="314"/>
      <c r="AA547" s="314"/>
      <c r="AB547" s="314"/>
      <c r="AC547" s="314"/>
      <c r="AD547" s="314"/>
      <c r="AE547" s="314"/>
      <c r="AF547" s="314"/>
      <c r="AG547" s="314"/>
    </row>
    <row r="548" spans="1:33" ht="39.75" customHeight="1">
      <c r="A548" s="307"/>
      <c r="B548" s="375"/>
      <c r="C548" s="375"/>
      <c r="D548" s="375"/>
      <c r="E548" s="386"/>
      <c r="F548" s="375"/>
      <c r="G548" s="379"/>
      <c r="H548" s="385"/>
      <c r="I548" s="379"/>
      <c r="J548" s="382"/>
      <c r="K548" s="379"/>
      <c r="L548" s="382"/>
      <c r="M548" s="379"/>
      <c r="N548" s="382"/>
      <c r="O548" s="379"/>
      <c r="P548" s="382"/>
      <c r="Q548" s="379"/>
      <c r="R548" s="382"/>
      <c r="S548" s="379"/>
      <c r="T548" s="307"/>
      <c r="U548" s="314"/>
      <c r="V548" s="314"/>
      <c r="W548" s="314"/>
      <c r="X548" s="314"/>
      <c r="Y548" s="314"/>
      <c r="Z548" s="314"/>
      <c r="AA548" s="314"/>
      <c r="AB548" s="314"/>
      <c r="AC548" s="314"/>
      <c r="AD548" s="314"/>
      <c r="AE548" s="314"/>
      <c r="AF548" s="314"/>
      <c r="AG548" s="314"/>
    </row>
    <row r="549" spans="1:33" ht="39.75" customHeight="1">
      <c r="A549" s="307"/>
      <c r="B549" s="375"/>
      <c r="C549" s="375"/>
      <c r="D549" s="375"/>
      <c r="E549" s="386"/>
      <c r="F549" s="375"/>
      <c r="G549" s="379"/>
      <c r="H549" s="385"/>
      <c r="I549" s="379"/>
      <c r="J549" s="382"/>
      <c r="K549" s="379"/>
      <c r="L549" s="382"/>
      <c r="M549" s="379"/>
      <c r="N549" s="382"/>
      <c r="O549" s="379"/>
      <c r="P549" s="382"/>
      <c r="Q549" s="379"/>
      <c r="R549" s="382"/>
      <c r="S549" s="379"/>
      <c r="T549" s="307"/>
      <c r="U549" s="314"/>
      <c r="V549" s="314"/>
      <c r="W549" s="314"/>
      <c r="X549" s="314"/>
      <c r="Y549" s="314"/>
      <c r="Z549" s="314"/>
      <c r="AA549" s="314"/>
      <c r="AB549" s="314"/>
      <c r="AC549" s="314"/>
      <c r="AD549" s="314"/>
      <c r="AE549" s="314"/>
      <c r="AF549" s="314"/>
      <c r="AG549" s="314"/>
    </row>
    <row r="550" spans="1:33" ht="39.75" customHeight="1">
      <c r="A550" s="307"/>
      <c r="B550" s="375"/>
      <c r="C550" s="375"/>
      <c r="D550" s="375"/>
      <c r="E550" s="386"/>
      <c r="F550" s="375"/>
      <c r="G550" s="379"/>
      <c r="H550" s="385"/>
      <c r="I550" s="379"/>
      <c r="J550" s="382"/>
      <c r="K550" s="379"/>
      <c r="L550" s="382"/>
      <c r="M550" s="379"/>
      <c r="N550" s="382"/>
      <c r="O550" s="379"/>
      <c r="P550" s="382"/>
      <c r="Q550" s="379"/>
      <c r="R550" s="382"/>
      <c r="S550" s="379"/>
      <c r="T550" s="307"/>
      <c r="U550" s="314"/>
      <c r="V550" s="314"/>
      <c r="W550" s="314"/>
      <c r="X550" s="314"/>
      <c r="Y550" s="314"/>
      <c r="Z550" s="314"/>
      <c r="AA550" s="314"/>
      <c r="AB550" s="314"/>
      <c r="AC550" s="314"/>
      <c r="AD550" s="314"/>
      <c r="AE550" s="314"/>
      <c r="AF550" s="314"/>
      <c r="AG550" s="314"/>
    </row>
    <row r="551" spans="1:33" ht="39.75" customHeight="1">
      <c r="A551" s="307"/>
      <c r="B551" s="375"/>
      <c r="C551" s="375"/>
      <c r="D551" s="375"/>
      <c r="E551" s="386"/>
      <c r="F551" s="375"/>
      <c r="G551" s="379"/>
      <c r="H551" s="385"/>
      <c r="I551" s="379"/>
      <c r="J551" s="382"/>
      <c r="K551" s="379"/>
      <c r="L551" s="382"/>
      <c r="M551" s="379"/>
      <c r="N551" s="382"/>
      <c r="O551" s="379"/>
      <c r="P551" s="382"/>
      <c r="Q551" s="379"/>
      <c r="R551" s="382"/>
      <c r="S551" s="379"/>
      <c r="T551" s="307"/>
      <c r="U551" s="314"/>
      <c r="V551" s="314"/>
      <c r="W551" s="314"/>
      <c r="X551" s="314"/>
      <c r="Y551" s="314"/>
      <c r="Z551" s="314"/>
      <c r="AA551" s="314"/>
      <c r="AB551" s="314"/>
      <c r="AC551" s="314"/>
      <c r="AD551" s="314"/>
      <c r="AE551" s="314"/>
      <c r="AF551" s="314"/>
      <c r="AG551" s="314"/>
    </row>
    <row r="552" spans="1:33" ht="39.75" customHeight="1">
      <c r="A552" s="307"/>
      <c r="B552" s="375"/>
      <c r="C552" s="375"/>
      <c r="D552" s="375"/>
      <c r="E552" s="386"/>
      <c r="F552" s="375"/>
      <c r="G552" s="379"/>
      <c r="H552" s="385"/>
      <c r="I552" s="379"/>
      <c r="J552" s="382"/>
      <c r="K552" s="379"/>
      <c r="L552" s="382"/>
      <c r="M552" s="379"/>
      <c r="N552" s="382"/>
      <c r="O552" s="379"/>
      <c r="P552" s="382"/>
      <c r="Q552" s="379"/>
      <c r="R552" s="382"/>
      <c r="S552" s="379"/>
      <c r="T552" s="307"/>
      <c r="U552" s="314"/>
      <c r="V552" s="314"/>
      <c r="W552" s="314"/>
      <c r="X552" s="314"/>
      <c r="Y552" s="314"/>
      <c r="Z552" s="314"/>
      <c r="AA552" s="314"/>
      <c r="AB552" s="314"/>
      <c r="AC552" s="314"/>
      <c r="AD552" s="314"/>
      <c r="AE552" s="314"/>
      <c r="AF552" s="314"/>
      <c r="AG552" s="314"/>
    </row>
    <row r="553" spans="1:33" ht="39.75" customHeight="1">
      <c r="A553" s="307"/>
      <c r="B553" s="375"/>
      <c r="C553" s="375"/>
      <c r="D553" s="375"/>
      <c r="E553" s="386"/>
      <c r="F553" s="375"/>
      <c r="G553" s="379"/>
      <c r="H553" s="385"/>
      <c r="I553" s="379"/>
      <c r="J553" s="382"/>
      <c r="K553" s="379"/>
      <c r="L553" s="382"/>
      <c r="M553" s="379"/>
      <c r="N553" s="382"/>
      <c r="O553" s="379"/>
      <c r="P553" s="382"/>
      <c r="Q553" s="379"/>
      <c r="R553" s="382"/>
      <c r="S553" s="379"/>
      <c r="T553" s="307"/>
      <c r="U553" s="314"/>
      <c r="V553" s="314"/>
      <c r="W553" s="314"/>
      <c r="X553" s="314"/>
      <c r="Y553" s="314"/>
      <c r="Z553" s="314"/>
      <c r="AA553" s="314"/>
      <c r="AB553" s="314"/>
      <c r="AC553" s="314"/>
      <c r="AD553" s="314"/>
      <c r="AE553" s="314"/>
      <c r="AF553" s="314"/>
      <c r="AG553" s="314"/>
    </row>
    <row r="554" spans="1:33" ht="39.75" customHeight="1">
      <c r="A554" s="307"/>
      <c r="B554" s="375"/>
      <c r="C554" s="375"/>
      <c r="D554" s="375"/>
      <c r="E554" s="386"/>
      <c r="F554" s="375"/>
      <c r="G554" s="379"/>
      <c r="H554" s="385"/>
      <c r="I554" s="379"/>
      <c r="J554" s="382"/>
      <c r="K554" s="379"/>
      <c r="L554" s="382"/>
      <c r="M554" s="379"/>
      <c r="N554" s="382"/>
      <c r="O554" s="379"/>
      <c r="P554" s="382"/>
      <c r="Q554" s="379"/>
      <c r="R554" s="382"/>
      <c r="S554" s="379"/>
      <c r="T554" s="307"/>
      <c r="U554" s="314"/>
      <c r="V554" s="314"/>
      <c r="W554" s="314"/>
      <c r="X554" s="314"/>
      <c r="Y554" s="314"/>
      <c r="Z554" s="314"/>
      <c r="AA554" s="314"/>
      <c r="AB554" s="314"/>
      <c r="AC554" s="314"/>
      <c r="AD554" s="314"/>
      <c r="AE554" s="314"/>
      <c r="AF554" s="314"/>
      <c r="AG554" s="314"/>
    </row>
    <row r="555" spans="1:33" ht="39.75" customHeight="1">
      <c r="A555" s="307"/>
      <c r="B555" s="375"/>
      <c r="C555" s="375"/>
      <c r="D555" s="375"/>
      <c r="E555" s="386"/>
      <c r="F555" s="375"/>
      <c r="G555" s="379"/>
      <c r="H555" s="385"/>
      <c r="I555" s="379"/>
      <c r="J555" s="382"/>
      <c r="K555" s="379"/>
      <c r="L555" s="382"/>
      <c r="M555" s="379"/>
      <c r="N555" s="382"/>
      <c r="O555" s="379"/>
      <c r="P555" s="382"/>
      <c r="Q555" s="379"/>
      <c r="R555" s="382"/>
      <c r="S555" s="379"/>
      <c r="T555" s="307"/>
      <c r="U555" s="314"/>
      <c r="V555" s="314"/>
      <c r="W555" s="314"/>
      <c r="X555" s="314"/>
      <c r="Y555" s="314"/>
      <c r="Z555" s="314"/>
      <c r="AA555" s="314"/>
      <c r="AB555" s="314"/>
      <c r="AC555" s="314"/>
      <c r="AD555" s="314"/>
      <c r="AE555" s="314"/>
      <c r="AF555" s="314"/>
      <c r="AG555" s="314"/>
    </row>
    <row r="556" spans="1:33" ht="39.75" customHeight="1">
      <c r="A556" s="307"/>
      <c r="B556" s="375"/>
      <c r="C556" s="375"/>
      <c r="D556" s="375"/>
      <c r="E556" s="386"/>
      <c r="F556" s="375"/>
      <c r="G556" s="379"/>
      <c r="H556" s="385"/>
      <c r="I556" s="379"/>
      <c r="J556" s="382"/>
      <c r="K556" s="379"/>
      <c r="L556" s="382"/>
      <c r="M556" s="379"/>
      <c r="N556" s="382"/>
      <c r="O556" s="379"/>
      <c r="P556" s="382"/>
      <c r="Q556" s="379"/>
      <c r="R556" s="382"/>
      <c r="S556" s="379"/>
      <c r="T556" s="307"/>
      <c r="U556" s="314"/>
      <c r="V556" s="314"/>
      <c r="W556" s="314"/>
      <c r="X556" s="314"/>
      <c r="Y556" s="314"/>
      <c r="Z556" s="314"/>
      <c r="AA556" s="314"/>
      <c r="AB556" s="314"/>
      <c r="AC556" s="314"/>
      <c r="AD556" s="314"/>
      <c r="AE556" s="314"/>
      <c r="AF556" s="314"/>
      <c r="AG556" s="314"/>
    </row>
    <row r="557" spans="1:33" ht="39.75" customHeight="1">
      <c r="A557" s="307"/>
      <c r="B557" s="375"/>
      <c r="C557" s="375"/>
      <c r="D557" s="375"/>
      <c r="E557" s="386"/>
      <c r="F557" s="375"/>
      <c r="G557" s="379"/>
      <c r="H557" s="385"/>
      <c r="I557" s="379"/>
      <c r="J557" s="382"/>
      <c r="K557" s="379"/>
      <c r="L557" s="382"/>
      <c r="M557" s="379"/>
      <c r="N557" s="382"/>
      <c r="O557" s="379"/>
      <c r="P557" s="382"/>
      <c r="Q557" s="379"/>
      <c r="R557" s="382"/>
      <c r="S557" s="379"/>
      <c r="T557" s="307"/>
      <c r="U557" s="314"/>
      <c r="V557" s="314"/>
      <c r="W557" s="314"/>
      <c r="X557" s="314"/>
      <c r="Y557" s="314"/>
      <c r="Z557" s="314"/>
      <c r="AA557" s="314"/>
      <c r="AB557" s="314"/>
      <c r="AC557" s="314"/>
      <c r="AD557" s="314"/>
      <c r="AE557" s="314"/>
      <c r="AF557" s="314"/>
      <c r="AG557" s="314"/>
    </row>
    <row r="558" spans="1:33" ht="39.75" customHeight="1">
      <c r="A558" s="307"/>
      <c r="B558" s="375"/>
      <c r="C558" s="375"/>
      <c r="D558" s="375"/>
      <c r="E558" s="386"/>
      <c r="F558" s="375"/>
      <c r="G558" s="379"/>
      <c r="H558" s="385"/>
      <c r="I558" s="379"/>
      <c r="J558" s="382"/>
      <c r="K558" s="379"/>
      <c r="L558" s="382"/>
      <c r="M558" s="379"/>
      <c r="N558" s="382"/>
      <c r="O558" s="379"/>
      <c r="P558" s="382"/>
      <c r="Q558" s="379"/>
      <c r="R558" s="382"/>
      <c r="S558" s="379"/>
      <c r="T558" s="307"/>
      <c r="U558" s="314"/>
      <c r="V558" s="314"/>
      <c r="W558" s="314"/>
      <c r="X558" s="314"/>
      <c r="Y558" s="314"/>
      <c r="Z558" s="314"/>
      <c r="AA558" s="314"/>
      <c r="AB558" s="314"/>
      <c r="AC558" s="314"/>
      <c r="AD558" s="314"/>
      <c r="AE558" s="314"/>
      <c r="AF558" s="314"/>
      <c r="AG558" s="314"/>
    </row>
    <row r="559" spans="1:33" ht="39.75" customHeight="1">
      <c r="A559" s="307"/>
      <c r="B559" s="375"/>
      <c r="C559" s="375"/>
      <c r="D559" s="375"/>
      <c r="E559" s="386"/>
      <c r="F559" s="375"/>
      <c r="G559" s="379"/>
      <c r="H559" s="385"/>
      <c r="I559" s="379"/>
      <c r="J559" s="382"/>
      <c r="K559" s="379"/>
      <c r="L559" s="382"/>
      <c r="M559" s="379"/>
      <c r="N559" s="382"/>
      <c r="O559" s="379"/>
      <c r="P559" s="382"/>
      <c r="Q559" s="379"/>
      <c r="R559" s="382"/>
      <c r="S559" s="379"/>
      <c r="T559" s="307"/>
      <c r="U559" s="314"/>
      <c r="V559" s="314"/>
      <c r="W559" s="314"/>
      <c r="X559" s="314"/>
      <c r="Y559" s="314"/>
      <c r="Z559" s="314"/>
      <c r="AA559" s="314"/>
      <c r="AB559" s="314"/>
      <c r="AC559" s="314"/>
      <c r="AD559" s="314"/>
      <c r="AE559" s="314"/>
      <c r="AF559" s="314"/>
      <c r="AG559" s="314"/>
    </row>
    <row r="560" spans="1:33" ht="39.75" customHeight="1">
      <c r="A560" s="307"/>
      <c r="B560" s="375"/>
      <c r="C560" s="375"/>
      <c r="D560" s="375"/>
      <c r="E560" s="386"/>
      <c r="F560" s="375"/>
      <c r="G560" s="379"/>
      <c r="H560" s="385"/>
      <c r="I560" s="379"/>
      <c r="J560" s="382"/>
      <c r="K560" s="379"/>
      <c r="L560" s="382"/>
      <c r="M560" s="379"/>
      <c r="N560" s="382"/>
      <c r="O560" s="379"/>
      <c r="P560" s="382"/>
      <c r="Q560" s="379"/>
      <c r="R560" s="382"/>
      <c r="S560" s="379"/>
      <c r="T560" s="307"/>
      <c r="U560" s="314"/>
      <c r="V560" s="314"/>
      <c r="W560" s="314"/>
      <c r="X560" s="314"/>
      <c r="Y560" s="314"/>
      <c r="Z560" s="314"/>
      <c r="AA560" s="314"/>
      <c r="AB560" s="314"/>
      <c r="AC560" s="314"/>
      <c r="AD560" s="314"/>
      <c r="AE560" s="314"/>
      <c r="AF560" s="314"/>
      <c r="AG560" s="314"/>
    </row>
    <row r="561" spans="1:33" ht="39.75" customHeight="1">
      <c r="A561" s="307"/>
      <c r="B561" s="375"/>
      <c r="C561" s="375"/>
      <c r="D561" s="375"/>
      <c r="E561" s="386"/>
      <c r="F561" s="375"/>
      <c r="G561" s="379"/>
      <c r="H561" s="385"/>
      <c r="I561" s="379"/>
      <c r="J561" s="382"/>
      <c r="K561" s="379"/>
      <c r="L561" s="382"/>
      <c r="M561" s="379"/>
      <c r="N561" s="382"/>
      <c r="O561" s="379"/>
      <c r="P561" s="382"/>
      <c r="Q561" s="379"/>
      <c r="R561" s="382"/>
      <c r="S561" s="379"/>
      <c r="T561" s="307"/>
      <c r="U561" s="314"/>
      <c r="V561" s="314"/>
      <c r="W561" s="314"/>
      <c r="X561" s="314"/>
      <c r="Y561" s="314"/>
      <c r="Z561" s="314"/>
      <c r="AA561" s="314"/>
      <c r="AB561" s="314"/>
      <c r="AC561" s="314"/>
      <c r="AD561" s="314"/>
      <c r="AE561" s="314"/>
      <c r="AF561" s="314"/>
      <c r="AG561" s="314"/>
    </row>
    <row r="562" spans="1:33" ht="39.75" customHeight="1">
      <c r="A562" s="307"/>
      <c r="B562" s="375"/>
      <c r="C562" s="375"/>
      <c r="D562" s="375"/>
      <c r="E562" s="386"/>
      <c r="F562" s="375"/>
      <c r="G562" s="379"/>
      <c r="H562" s="385"/>
      <c r="I562" s="379"/>
      <c r="J562" s="382"/>
      <c r="K562" s="379"/>
      <c r="L562" s="382"/>
      <c r="M562" s="379"/>
      <c r="N562" s="382"/>
      <c r="O562" s="379"/>
      <c r="P562" s="382"/>
      <c r="Q562" s="379"/>
      <c r="R562" s="382"/>
      <c r="S562" s="379"/>
      <c r="T562" s="307"/>
      <c r="U562" s="314"/>
      <c r="V562" s="314"/>
      <c r="W562" s="314"/>
      <c r="X562" s="314"/>
      <c r="Y562" s="314"/>
      <c r="Z562" s="314"/>
      <c r="AA562" s="314"/>
      <c r="AB562" s="314"/>
      <c r="AC562" s="314"/>
      <c r="AD562" s="314"/>
      <c r="AE562" s="314"/>
      <c r="AF562" s="314"/>
      <c r="AG562" s="314"/>
    </row>
    <row r="563" spans="1:33" ht="39.75" customHeight="1">
      <c r="A563" s="307"/>
      <c r="B563" s="375"/>
      <c r="C563" s="375"/>
      <c r="D563" s="375"/>
      <c r="E563" s="386"/>
      <c r="F563" s="375"/>
      <c r="G563" s="379"/>
      <c r="H563" s="385"/>
      <c r="I563" s="379"/>
      <c r="J563" s="382"/>
      <c r="K563" s="379"/>
      <c r="L563" s="382"/>
      <c r="M563" s="379"/>
      <c r="N563" s="382"/>
      <c r="O563" s="379"/>
      <c r="P563" s="382"/>
      <c r="Q563" s="379"/>
      <c r="R563" s="382"/>
      <c r="S563" s="379"/>
      <c r="T563" s="307"/>
      <c r="U563" s="314"/>
      <c r="V563" s="314"/>
      <c r="W563" s="314"/>
      <c r="X563" s="314"/>
      <c r="Y563" s="314"/>
      <c r="Z563" s="314"/>
      <c r="AA563" s="314"/>
      <c r="AB563" s="314"/>
      <c r="AC563" s="314"/>
      <c r="AD563" s="314"/>
      <c r="AE563" s="314"/>
      <c r="AF563" s="314"/>
      <c r="AG563" s="314"/>
    </row>
    <row r="564" spans="1:33" ht="39.75" customHeight="1">
      <c r="A564" s="307"/>
      <c r="B564" s="375"/>
      <c r="C564" s="375"/>
      <c r="D564" s="375"/>
      <c r="E564" s="386"/>
      <c r="F564" s="375"/>
      <c r="G564" s="379"/>
      <c r="H564" s="385"/>
      <c r="I564" s="379"/>
      <c r="J564" s="382"/>
      <c r="K564" s="379"/>
      <c r="L564" s="382"/>
      <c r="M564" s="379"/>
      <c r="N564" s="382"/>
      <c r="O564" s="379"/>
      <c r="P564" s="382"/>
      <c r="Q564" s="379"/>
      <c r="R564" s="382"/>
      <c r="S564" s="379"/>
      <c r="T564" s="307"/>
      <c r="U564" s="314"/>
      <c r="V564" s="314"/>
      <c r="W564" s="314"/>
      <c r="X564" s="314"/>
      <c r="Y564" s="314"/>
      <c r="Z564" s="314"/>
      <c r="AA564" s="314"/>
      <c r="AB564" s="314"/>
      <c r="AC564" s="314"/>
      <c r="AD564" s="314"/>
      <c r="AE564" s="314"/>
      <c r="AF564" s="314"/>
      <c r="AG564" s="314"/>
    </row>
    <row r="565" spans="1:33" ht="39.75" customHeight="1">
      <c r="A565" s="307"/>
      <c r="B565" s="375"/>
      <c r="C565" s="375"/>
      <c r="D565" s="375"/>
      <c r="E565" s="386"/>
      <c r="F565" s="375"/>
      <c r="G565" s="379"/>
      <c r="H565" s="385"/>
      <c r="I565" s="379"/>
      <c r="J565" s="382"/>
      <c r="K565" s="379"/>
      <c r="L565" s="382"/>
      <c r="M565" s="379"/>
      <c r="N565" s="382"/>
      <c r="O565" s="379"/>
      <c r="P565" s="382"/>
      <c r="Q565" s="379"/>
      <c r="R565" s="382"/>
      <c r="S565" s="379"/>
      <c r="T565" s="307"/>
      <c r="U565" s="314"/>
      <c r="V565" s="314"/>
      <c r="W565" s="314"/>
      <c r="X565" s="314"/>
      <c r="Y565" s="314"/>
      <c r="Z565" s="314"/>
      <c r="AA565" s="314"/>
      <c r="AB565" s="314"/>
      <c r="AC565" s="314"/>
      <c r="AD565" s="314"/>
      <c r="AE565" s="314"/>
      <c r="AF565" s="314"/>
      <c r="AG565" s="314"/>
    </row>
    <row r="566" spans="1:33" ht="39.75" customHeight="1">
      <c r="A566" s="307"/>
      <c r="B566" s="375"/>
      <c r="C566" s="375"/>
      <c r="D566" s="375"/>
      <c r="E566" s="386"/>
      <c r="F566" s="375"/>
      <c r="G566" s="379"/>
      <c r="H566" s="385"/>
      <c r="I566" s="379"/>
      <c r="J566" s="382"/>
      <c r="K566" s="379"/>
      <c r="L566" s="382"/>
      <c r="M566" s="379"/>
      <c r="N566" s="382"/>
      <c r="O566" s="379"/>
      <c r="P566" s="382"/>
      <c r="Q566" s="379"/>
      <c r="R566" s="382"/>
      <c r="S566" s="379"/>
      <c r="T566" s="307"/>
      <c r="U566" s="314"/>
      <c r="V566" s="314"/>
      <c r="W566" s="314"/>
      <c r="X566" s="314"/>
      <c r="Y566" s="314"/>
      <c r="Z566" s="314"/>
      <c r="AA566" s="314"/>
      <c r="AB566" s="314"/>
      <c r="AC566" s="314"/>
      <c r="AD566" s="314"/>
      <c r="AE566" s="314"/>
      <c r="AF566" s="314"/>
      <c r="AG566" s="314"/>
    </row>
    <row r="567" spans="1:33" ht="39.75" customHeight="1">
      <c r="A567" s="307"/>
      <c r="B567" s="375"/>
      <c r="C567" s="375"/>
      <c r="D567" s="375"/>
      <c r="E567" s="386"/>
      <c r="F567" s="375"/>
      <c r="G567" s="379"/>
      <c r="H567" s="385"/>
      <c r="I567" s="379"/>
      <c r="J567" s="382"/>
      <c r="K567" s="379"/>
      <c r="L567" s="382"/>
      <c r="M567" s="379"/>
      <c r="N567" s="382"/>
      <c r="O567" s="379"/>
      <c r="P567" s="382"/>
      <c r="Q567" s="379"/>
      <c r="R567" s="382"/>
      <c r="S567" s="379"/>
      <c r="T567" s="307"/>
      <c r="U567" s="314"/>
      <c r="V567" s="314"/>
      <c r="W567" s="314"/>
      <c r="X567" s="314"/>
      <c r="Y567" s="314"/>
      <c r="Z567" s="314"/>
      <c r="AA567" s="314"/>
      <c r="AB567" s="314"/>
      <c r="AC567" s="314"/>
      <c r="AD567" s="314"/>
      <c r="AE567" s="314"/>
      <c r="AF567" s="314"/>
      <c r="AG567" s="314"/>
    </row>
    <row r="568" spans="1:33" ht="39.75" customHeight="1">
      <c r="A568" s="307"/>
      <c r="B568" s="375"/>
      <c r="C568" s="375"/>
      <c r="D568" s="375"/>
      <c r="E568" s="386"/>
      <c r="F568" s="375"/>
      <c r="G568" s="379"/>
      <c r="H568" s="385"/>
      <c r="I568" s="379"/>
      <c r="J568" s="382"/>
      <c r="K568" s="379"/>
      <c r="L568" s="382"/>
      <c r="M568" s="379"/>
      <c r="N568" s="382"/>
      <c r="O568" s="379"/>
      <c r="P568" s="382"/>
      <c r="Q568" s="379"/>
      <c r="R568" s="382"/>
      <c r="S568" s="379"/>
      <c r="T568" s="307"/>
      <c r="U568" s="314"/>
      <c r="V568" s="314"/>
      <c r="W568" s="314"/>
      <c r="X568" s="314"/>
      <c r="Y568" s="314"/>
      <c r="Z568" s="314"/>
      <c r="AA568" s="314"/>
      <c r="AB568" s="314"/>
      <c r="AC568" s="314"/>
      <c r="AD568" s="314"/>
      <c r="AE568" s="314"/>
      <c r="AF568" s="314"/>
      <c r="AG568" s="314"/>
    </row>
    <row r="569" spans="1:33" ht="39.75" customHeight="1">
      <c r="A569" s="307"/>
      <c r="B569" s="375"/>
      <c r="C569" s="375"/>
      <c r="D569" s="375"/>
      <c r="E569" s="386"/>
      <c r="F569" s="375"/>
      <c r="G569" s="379"/>
      <c r="H569" s="385"/>
      <c r="I569" s="379"/>
      <c r="J569" s="382"/>
      <c r="K569" s="379"/>
      <c r="L569" s="382"/>
      <c r="M569" s="379"/>
      <c r="N569" s="382"/>
      <c r="O569" s="379"/>
      <c r="P569" s="382"/>
      <c r="Q569" s="379"/>
      <c r="R569" s="382"/>
      <c r="S569" s="379"/>
      <c r="T569" s="307"/>
      <c r="U569" s="314"/>
      <c r="V569" s="314"/>
      <c r="W569" s="314"/>
      <c r="X569" s="314"/>
      <c r="Y569" s="314"/>
      <c r="Z569" s="314"/>
      <c r="AA569" s="314"/>
      <c r="AB569" s="314"/>
      <c r="AC569" s="314"/>
      <c r="AD569" s="314"/>
      <c r="AE569" s="314"/>
      <c r="AF569" s="314"/>
      <c r="AG569" s="314"/>
    </row>
    <row r="570" spans="1:33" ht="39.75" customHeight="1">
      <c r="A570" s="307"/>
      <c r="B570" s="375"/>
      <c r="C570" s="375"/>
      <c r="D570" s="375"/>
      <c r="E570" s="386"/>
      <c r="F570" s="375"/>
      <c r="G570" s="379"/>
      <c r="H570" s="385"/>
      <c r="I570" s="379"/>
      <c r="J570" s="382"/>
      <c r="K570" s="379"/>
      <c r="L570" s="382"/>
      <c r="M570" s="379"/>
      <c r="N570" s="382"/>
      <c r="O570" s="379"/>
      <c r="P570" s="382"/>
      <c r="Q570" s="379"/>
      <c r="R570" s="382"/>
      <c r="S570" s="379"/>
      <c r="T570" s="307"/>
      <c r="U570" s="314"/>
      <c r="V570" s="314"/>
      <c r="W570" s="314"/>
      <c r="X570" s="314"/>
      <c r="Y570" s="314"/>
      <c r="Z570" s="314"/>
      <c r="AA570" s="314"/>
      <c r="AB570" s="314"/>
      <c r="AC570" s="314"/>
      <c r="AD570" s="314"/>
      <c r="AE570" s="314"/>
      <c r="AF570" s="314"/>
      <c r="AG570" s="314"/>
    </row>
    <row r="571" spans="1:33" ht="39.75" customHeight="1">
      <c r="A571" s="307"/>
      <c r="B571" s="375"/>
      <c r="C571" s="375"/>
      <c r="D571" s="375"/>
      <c r="E571" s="386"/>
      <c r="F571" s="375"/>
      <c r="G571" s="379"/>
      <c r="H571" s="385"/>
      <c r="I571" s="379"/>
      <c r="J571" s="382"/>
      <c r="K571" s="379"/>
      <c r="L571" s="382"/>
      <c r="M571" s="379"/>
      <c r="N571" s="382"/>
      <c r="O571" s="379"/>
      <c r="P571" s="382"/>
      <c r="Q571" s="379"/>
      <c r="R571" s="382"/>
      <c r="S571" s="379"/>
      <c r="T571" s="307"/>
      <c r="U571" s="314"/>
      <c r="V571" s="314"/>
      <c r="W571" s="314"/>
      <c r="X571" s="314"/>
      <c r="Y571" s="314"/>
      <c r="Z571" s="314"/>
      <c r="AA571" s="314"/>
      <c r="AB571" s="314"/>
      <c r="AC571" s="314"/>
      <c r="AD571" s="314"/>
      <c r="AE571" s="314"/>
      <c r="AF571" s="314"/>
      <c r="AG571" s="314"/>
    </row>
    <row r="572" spans="1:33" ht="39.75" customHeight="1">
      <c r="A572" s="307"/>
      <c r="B572" s="375"/>
      <c r="C572" s="375"/>
      <c r="D572" s="375"/>
      <c r="E572" s="386"/>
      <c r="F572" s="375"/>
      <c r="G572" s="379"/>
      <c r="H572" s="385"/>
      <c r="I572" s="379"/>
      <c r="J572" s="382"/>
      <c r="K572" s="379"/>
      <c r="L572" s="382"/>
      <c r="M572" s="379"/>
      <c r="N572" s="382"/>
      <c r="O572" s="379"/>
      <c r="P572" s="382"/>
      <c r="Q572" s="379"/>
      <c r="R572" s="382"/>
      <c r="S572" s="379"/>
      <c r="T572" s="307"/>
      <c r="U572" s="314"/>
      <c r="V572" s="314"/>
      <c r="W572" s="314"/>
      <c r="X572" s="314"/>
      <c r="Y572" s="314"/>
      <c r="Z572" s="314"/>
      <c r="AA572" s="314"/>
      <c r="AB572" s="314"/>
      <c r="AC572" s="314"/>
      <c r="AD572" s="314"/>
      <c r="AE572" s="314"/>
      <c r="AF572" s="314"/>
      <c r="AG572" s="314"/>
    </row>
    <row r="573" spans="1:33" ht="39.75" customHeight="1">
      <c r="A573" s="307"/>
      <c r="B573" s="375"/>
      <c r="C573" s="375"/>
      <c r="D573" s="375"/>
      <c r="E573" s="386"/>
      <c r="F573" s="375"/>
      <c r="G573" s="379"/>
      <c r="H573" s="385"/>
      <c r="I573" s="379"/>
      <c r="J573" s="382"/>
      <c r="K573" s="379"/>
      <c r="L573" s="382"/>
      <c r="M573" s="379"/>
      <c r="N573" s="382"/>
      <c r="O573" s="379"/>
      <c r="P573" s="382"/>
      <c r="Q573" s="379"/>
      <c r="R573" s="382"/>
      <c r="S573" s="379"/>
      <c r="T573" s="307"/>
      <c r="U573" s="314"/>
      <c r="V573" s="314"/>
      <c r="W573" s="314"/>
      <c r="X573" s="314"/>
      <c r="Y573" s="314"/>
      <c r="Z573" s="314"/>
      <c r="AA573" s="314"/>
      <c r="AB573" s="314"/>
      <c r="AC573" s="314"/>
      <c r="AD573" s="314"/>
      <c r="AE573" s="314"/>
      <c r="AF573" s="314"/>
      <c r="AG573" s="314"/>
    </row>
    <row r="574" spans="1:33" ht="39.75" customHeight="1">
      <c r="A574" s="307"/>
      <c r="B574" s="375"/>
      <c r="C574" s="375"/>
      <c r="D574" s="375"/>
      <c r="E574" s="386"/>
      <c r="F574" s="375"/>
      <c r="G574" s="379"/>
      <c r="H574" s="385"/>
      <c r="I574" s="379"/>
      <c r="J574" s="382"/>
      <c r="K574" s="379"/>
      <c r="L574" s="382"/>
      <c r="M574" s="379"/>
      <c r="N574" s="382"/>
      <c r="O574" s="379"/>
      <c r="P574" s="382"/>
      <c r="Q574" s="379"/>
      <c r="R574" s="382"/>
      <c r="S574" s="379"/>
      <c r="T574" s="307"/>
      <c r="U574" s="314"/>
      <c r="V574" s="314"/>
      <c r="W574" s="314"/>
      <c r="X574" s="314"/>
      <c r="Y574" s="314"/>
      <c r="Z574" s="314"/>
      <c r="AA574" s="314"/>
      <c r="AB574" s="314"/>
      <c r="AC574" s="314"/>
      <c r="AD574" s="314"/>
      <c r="AE574" s="314"/>
      <c r="AF574" s="314"/>
      <c r="AG574" s="314"/>
    </row>
    <row r="575" spans="1:33" ht="39.75" customHeight="1">
      <c r="A575" s="307"/>
      <c r="B575" s="375"/>
      <c r="C575" s="375"/>
      <c r="D575" s="375"/>
      <c r="E575" s="386"/>
      <c r="F575" s="375"/>
      <c r="G575" s="379"/>
      <c r="H575" s="385"/>
      <c r="I575" s="379"/>
      <c r="J575" s="382"/>
      <c r="K575" s="379"/>
      <c r="L575" s="382"/>
      <c r="M575" s="379"/>
      <c r="N575" s="382"/>
      <c r="O575" s="379"/>
      <c r="P575" s="382"/>
      <c r="Q575" s="379"/>
      <c r="R575" s="382"/>
      <c r="S575" s="379"/>
      <c r="T575" s="307"/>
      <c r="U575" s="314"/>
      <c r="V575" s="314"/>
      <c r="W575" s="314"/>
      <c r="X575" s="314"/>
      <c r="Y575" s="314"/>
      <c r="Z575" s="314"/>
      <c r="AA575" s="314"/>
      <c r="AB575" s="314"/>
      <c r="AC575" s="314"/>
      <c r="AD575" s="314"/>
      <c r="AE575" s="314"/>
      <c r="AF575" s="314"/>
      <c r="AG575" s="314"/>
    </row>
    <row r="576" spans="1:33" ht="39.75" customHeight="1">
      <c r="A576" s="307"/>
      <c r="B576" s="375"/>
      <c r="C576" s="375"/>
      <c r="D576" s="375"/>
      <c r="E576" s="386"/>
      <c r="F576" s="375"/>
      <c r="G576" s="379"/>
      <c r="H576" s="385"/>
      <c r="I576" s="379"/>
      <c r="J576" s="382"/>
      <c r="K576" s="379"/>
      <c r="L576" s="382"/>
      <c r="M576" s="379"/>
      <c r="N576" s="382"/>
      <c r="O576" s="379"/>
      <c r="P576" s="382"/>
      <c r="Q576" s="379"/>
      <c r="R576" s="382"/>
      <c r="S576" s="379"/>
      <c r="T576" s="307"/>
      <c r="U576" s="314"/>
      <c r="V576" s="314"/>
      <c r="W576" s="314"/>
      <c r="X576" s="314"/>
      <c r="Y576" s="314"/>
      <c r="Z576" s="314"/>
      <c r="AA576" s="314"/>
      <c r="AB576" s="314"/>
      <c r="AC576" s="314"/>
      <c r="AD576" s="314"/>
      <c r="AE576" s="314"/>
      <c r="AF576" s="314"/>
      <c r="AG576" s="314"/>
    </row>
    <row r="577" spans="1:33" ht="39.75" customHeight="1">
      <c r="A577" s="307"/>
      <c r="B577" s="375"/>
      <c r="C577" s="375"/>
      <c r="D577" s="375"/>
      <c r="E577" s="386"/>
      <c r="F577" s="375"/>
      <c r="G577" s="379"/>
      <c r="H577" s="385"/>
      <c r="I577" s="379"/>
      <c r="J577" s="382"/>
      <c r="K577" s="379"/>
      <c r="L577" s="382"/>
      <c r="M577" s="379"/>
      <c r="N577" s="382"/>
      <c r="O577" s="379"/>
      <c r="P577" s="382"/>
      <c r="Q577" s="379"/>
      <c r="R577" s="382"/>
      <c r="S577" s="379"/>
      <c r="T577" s="307"/>
      <c r="U577" s="314"/>
      <c r="V577" s="314"/>
      <c r="W577" s="314"/>
      <c r="X577" s="314"/>
      <c r="Y577" s="314"/>
      <c r="Z577" s="314"/>
      <c r="AA577" s="314"/>
      <c r="AB577" s="314"/>
      <c r="AC577" s="314"/>
      <c r="AD577" s="314"/>
      <c r="AE577" s="314"/>
      <c r="AF577" s="314"/>
      <c r="AG577" s="314"/>
    </row>
    <row r="578" spans="1:33" ht="39.75" customHeight="1">
      <c r="A578" s="307"/>
      <c r="B578" s="375"/>
      <c r="C578" s="375"/>
      <c r="D578" s="375"/>
      <c r="E578" s="386"/>
      <c r="F578" s="375"/>
      <c r="G578" s="379"/>
      <c r="H578" s="385"/>
      <c r="I578" s="379"/>
      <c r="J578" s="382"/>
      <c r="K578" s="379"/>
      <c r="L578" s="382"/>
      <c r="M578" s="379"/>
      <c r="N578" s="382"/>
      <c r="O578" s="379"/>
      <c r="P578" s="382"/>
      <c r="Q578" s="379"/>
      <c r="R578" s="382"/>
      <c r="S578" s="379"/>
      <c r="T578" s="307"/>
      <c r="U578" s="314"/>
      <c r="V578" s="314"/>
      <c r="W578" s="314"/>
      <c r="X578" s="314"/>
      <c r="Y578" s="314"/>
      <c r="Z578" s="314"/>
      <c r="AA578" s="314"/>
      <c r="AB578" s="314"/>
      <c r="AC578" s="314"/>
      <c r="AD578" s="314"/>
      <c r="AE578" s="314"/>
      <c r="AF578" s="314"/>
      <c r="AG578" s="314"/>
    </row>
    <row r="579" spans="1:33" ht="39.75" customHeight="1">
      <c r="A579" s="307"/>
      <c r="B579" s="375"/>
      <c r="C579" s="375"/>
      <c r="D579" s="375"/>
      <c r="E579" s="386"/>
      <c r="F579" s="375"/>
      <c r="G579" s="379"/>
      <c r="H579" s="385"/>
      <c r="I579" s="379"/>
      <c r="J579" s="382"/>
      <c r="K579" s="379"/>
      <c r="L579" s="382"/>
      <c r="M579" s="379"/>
      <c r="N579" s="382"/>
      <c r="O579" s="379"/>
      <c r="P579" s="382"/>
      <c r="Q579" s="379"/>
      <c r="R579" s="382"/>
      <c r="S579" s="379"/>
      <c r="T579" s="307"/>
      <c r="U579" s="314"/>
      <c r="V579" s="314"/>
      <c r="W579" s="314"/>
      <c r="X579" s="314"/>
      <c r="Y579" s="314"/>
      <c r="Z579" s="314"/>
      <c r="AA579" s="314"/>
      <c r="AB579" s="314"/>
      <c r="AC579" s="314"/>
      <c r="AD579" s="314"/>
      <c r="AE579" s="314"/>
      <c r="AF579" s="314"/>
      <c r="AG579" s="314"/>
    </row>
    <row r="580" spans="1:33" ht="39.75" customHeight="1">
      <c r="A580" s="307"/>
      <c r="B580" s="375"/>
      <c r="C580" s="375"/>
      <c r="D580" s="375"/>
      <c r="E580" s="386"/>
      <c r="F580" s="375"/>
      <c r="G580" s="379"/>
      <c r="H580" s="385"/>
      <c r="I580" s="379"/>
      <c r="J580" s="382"/>
      <c r="K580" s="379"/>
      <c r="L580" s="382"/>
      <c r="M580" s="379"/>
      <c r="N580" s="382"/>
      <c r="O580" s="379"/>
      <c r="P580" s="382"/>
      <c r="Q580" s="379"/>
      <c r="R580" s="382"/>
      <c r="S580" s="379"/>
      <c r="T580" s="307"/>
      <c r="U580" s="314"/>
      <c r="V580" s="314"/>
      <c r="W580" s="314"/>
      <c r="X580" s="314"/>
      <c r="Y580" s="314"/>
      <c r="Z580" s="314"/>
      <c r="AA580" s="314"/>
      <c r="AB580" s="314"/>
      <c r="AC580" s="314"/>
      <c r="AD580" s="314"/>
      <c r="AE580" s="314"/>
      <c r="AF580" s="314"/>
      <c r="AG580" s="314"/>
    </row>
    <row r="581" spans="1:33" ht="39.75" customHeight="1">
      <c r="A581" s="307"/>
      <c r="B581" s="375"/>
      <c r="C581" s="375"/>
      <c r="D581" s="375"/>
      <c r="E581" s="386"/>
      <c r="F581" s="375"/>
      <c r="G581" s="379"/>
      <c r="H581" s="385"/>
      <c r="I581" s="379"/>
      <c r="J581" s="382"/>
      <c r="K581" s="379"/>
      <c r="L581" s="382"/>
      <c r="M581" s="379"/>
      <c r="N581" s="382"/>
      <c r="O581" s="379"/>
      <c r="P581" s="382"/>
      <c r="Q581" s="379"/>
      <c r="R581" s="382"/>
      <c r="S581" s="379"/>
      <c r="T581" s="307"/>
      <c r="U581" s="314"/>
      <c r="V581" s="314"/>
      <c r="W581" s="314"/>
      <c r="X581" s="314"/>
      <c r="Y581" s="314"/>
      <c r="Z581" s="314"/>
      <c r="AA581" s="314"/>
      <c r="AB581" s="314"/>
      <c r="AC581" s="314"/>
      <c r="AD581" s="314"/>
      <c r="AE581" s="314"/>
      <c r="AF581" s="314"/>
      <c r="AG581" s="314"/>
    </row>
    <row r="582" spans="1:33" ht="39.75" customHeight="1">
      <c r="A582" s="307"/>
      <c r="B582" s="375"/>
      <c r="C582" s="375"/>
      <c r="D582" s="375"/>
      <c r="E582" s="386"/>
      <c r="F582" s="375"/>
      <c r="G582" s="379"/>
      <c r="H582" s="385"/>
      <c r="I582" s="379"/>
      <c r="J582" s="382"/>
      <c r="K582" s="379"/>
      <c r="L582" s="382"/>
      <c r="M582" s="379"/>
      <c r="N582" s="382"/>
      <c r="O582" s="379"/>
      <c r="P582" s="382"/>
      <c r="Q582" s="379"/>
      <c r="R582" s="382"/>
      <c r="S582" s="379"/>
      <c r="T582" s="307"/>
      <c r="U582" s="314"/>
      <c r="V582" s="314"/>
      <c r="W582" s="314"/>
      <c r="X582" s="314"/>
      <c r="Y582" s="314"/>
      <c r="Z582" s="314"/>
      <c r="AA582" s="314"/>
      <c r="AB582" s="314"/>
      <c r="AC582" s="314"/>
      <c r="AD582" s="314"/>
      <c r="AE582" s="314"/>
      <c r="AF582" s="314"/>
      <c r="AG582" s="314"/>
    </row>
    <row r="583" spans="1:33" ht="39.75" customHeight="1">
      <c r="A583" s="307"/>
      <c r="B583" s="375"/>
      <c r="C583" s="375"/>
      <c r="D583" s="375"/>
      <c r="E583" s="386"/>
      <c r="F583" s="375"/>
      <c r="G583" s="379"/>
      <c r="H583" s="385"/>
      <c r="I583" s="379"/>
      <c r="J583" s="382"/>
      <c r="K583" s="379"/>
      <c r="L583" s="382"/>
      <c r="M583" s="379"/>
      <c r="N583" s="382"/>
      <c r="O583" s="379"/>
      <c r="P583" s="382"/>
      <c r="Q583" s="379"/>
      <c r="R583" s="382"/>
      <c r="S583" s="379"/>
      <c r="T583" s="307"/>
      <c r="U583" s="314"/>
      <c r="V583" s="314"/>
      <c r="W583" s="314"/>
      <c r="X583" s="314"/>
      <c r="Y583" s="314"/>
      <c r="Z583" s="314"/>
      <c r="AA583" s="314"/>
      <c r="AB583" s="314"/>
      <c r="AC583" s="314"/>
      <c r="AD583" s="314"/>
      <c r="AE583" s="314"/>
      <c r="AF583" s="314"/>
      <c r="AG583" s="314"/>
    </row>
    <row r="584" spans="1:33" ht="39.75" customHeight="1">
      <c r="A584" s="307"/>
      <c r="B584" s="375"/>
      <c r="C584" s="375"/>
      <c r="D584" s="375"/>
      <c r="E584" s="386"/>
      <c r="F584" s="375"/>
      <c r="G584" s="379"/>
      <c r="H584" s="385"/>
      <c r="I584" s="379"/>
      <c r="J584" s="382"/>
      <c r="K584" s="379"/>
      <c r="L584" s="382"/>
      <c r="M584" s="379"/>
      <c r="N584" s="382"/>
      <c r="O584" s="379"/>
      <c r="P584" s="382"/>
      <c r="Q584" s="379"/>
      <c r="R584" s="382"/>
      <c r="S584" s="379"/>
      <c r="T584" s="307"/>
      <c r="U584" s="314"/>
      <c r="V584" s="314"/>
      <c r="W584" s="314"/>
      <c r="X584" s="314"/>
      <c r="Y584" s="314"/>
      <c r="Z584" s="314"/>
      <c r="AA584" s="314"/>
      <c r="AB584" s="314"/>
      <c r="AC584" s="314"/>
      <c r="AD584" s="314"/>
      <c r="AE584" s="314"/>
      <c r="AF584" s="314"/>
      <c r="AG584" s="314"/>
    </row>
    <row r="585" spans="1:33" ht="39.75" customHeight="1">
      <c r="A585" s="307"/>
      <c r="B585" s="375"/>
      <c r="C585" s="375"/>
      <c r="D585" s="375"/>
      <c r="E585" s="386"/>
      <c r="F585" s="375"/>
      <c r="G585" s="379"/>
      <c r="H585" s="385"/>
      <c r="I585" s="379"/>
      <c r="J585" s="382"/>
      <c r="K585" s="379"/>
      <c r="L585" s="382"/>
      <c r="M585" s="379"/>
      <c r="N585" s="382"/>
      <c r="O585" s="379"/>
      <c r="P585" s="382"/>
      <c r="Q585" s="379"/>
      <c r="R585" s="382"/>
      <c r="S585" s="379"/>
      <c r="T585" s="307"/>
      <c r="U585" s="314"/>
      <c r="V585" s="314"/>
      <c r="W585" s="314"/>
      <c r="X585" s="314"/>
      <c r="Y585" s="314"/>
      <c r="Z585" s="314"/>
      <c r="AA585" s="314"/>
      <c r="AB585" s="314"/>
      <c r="AC585" s="314"/>
      <c r="AD585" s="314"/>
      <c r="AE585" s="314"/>
      <c r="AF585" s="314"/>
      <c r="AG585" s="314"/>
    </row>
    <row r="586" spans="1:33" ht="39.75" customHeight="1">
      <c r="A586" s="307"/>
      <c r="B586" s="375"/>
      <c r="C586" s="375"/>
      <c r="D586" s="375"/>
      <c r="E586" s="386"/>
      <c r="F586" s="375"/>
      <c r="G586" s="379"/>
      <c r="H586" s="385"/>
      <c r="I586" s="379"/>
      <c r="J586" s="382"/>
      <c r="K586" s="379"/>
      <c r="L586" s="382"/>
      <c r="M586" s="379"/>
      <c r="N586" s="382"/>
      <c r="O586" s="379"/>
      <c r="P586" s="382"/>
      <c r="Q586" s="379"/>
      <c r="R586" s="382"/>
      <c r="S586" s="379"/>
      <c r="T586" s="307"/>
      <c r="U586" s="314"/>
      <c r="V586" s="314"/>
      <c r="W586" s="314"/>
      <c r="X586" s="314"/>
      <c r="Y586" s="314"/>
      <c r="Z586" s="314"/>
      <c r="AA586" s="314"/>
      <c r="AB586" s="314"/>
      <c r="AC586" s="314"/>
      <c r="AD586" s="314"/>
      <c r="AE586" s="314"/>
      <c r="AF586" s="314"/>
      <c r="AG586" s="314"/>
    </row>
    <row r="587" spans="1:33" ht="39.75" customHeight="1">
      <c r="A587" s="307"/>
      <c r="B587" s="375"/>
      <c r="C587" s="375"/>
      <c r="D587" s="375"/>
      <c r="E587" s="386"/>
      <c r="F587" s="375"/>
      <c r="G587" s="379"/>
      <c r="H587" s="385"/>
      <c r="I587" s="379"/>
      <c r="J587" s="382"/>
      <c r="K587" s="379"/>
      <c r="L587" s="382"/>
      <c r="M587" s="379"/>
      <c r="N587" s="382"/>
      <c r="O587" s="379"/>
      <c r="P587" s="382"/>
      <c r="Q587" s="379"/>
      <c r="R587" s="382"/>
      <c r="S587" s="379"/>
      <c r="T587" s="307"/>
      <c r="U587" s="314"/>
      <c r="V587" s="314"/>
      <c r="W587" s="314"/>
      <c r="X587" s="314"/>
      <c r="Y587" s="314"/>
      <c r="Z587" s="314"/>
      <c r="AA587" s="314"/>
      <c r="AB587" s="314"/>
      <c r="AC587" s="314"/>
      <c r="AD587" s="314"/>
      <c r="AE587" s="314"/>
      <c r="AF587" s="314"/>
      <c r="AG587" s="314"/>
    </row>
    <row r="588" spans="1:33" ht="39.75" customHeight="1">
      <c r="A588" s="307"/>
      <c r="B588" s="375"/>
      <c r="C588" s="375"/>
      <c r="D588" s="375"/>
      <c r="E588" s="386"/>
      <c r="F588" s="375"/>
      <c r="G588" s="379"/>
      <c r="H588" s="385"/>
      <c r="I588" s="379"/>
      <c r="J588" s="382"/>
      <c r="K588" s="379"/>
      <c r="L588" s="382"/>
      <c r="M588" s="379"/>
      <c r="N588" s="382"/>
      <c r="O588" s="379"/>
      <c r="P588" s="382"/>
      <c r="Q588" s="379"/>
      <c r="R588" s="382"/>
      <c r="S588" s="379"/>
      <c r="T588" s="307"/>
      <c r="U588" s="314"/>
      <c r="V588" s="314"/>
      <c r="W588" s="314"/>
      <c r="X588" s="314"/>
      <c r="Y588" s="314"/>
      <c r="Z588" s="314"/>
      <c r="AA588" s="314"/>
      <c r="AB588" s="314"/>
      <c r="AC588" s="314"/>
      <c r="AD588" s="314"/>
      <c r="AE588" s="314"/>
      <c r="AF588" s="314"/>
      <c r="AG588" s="314"/>
    </row>
    <row r="589" spans="1:33" ht="39.75" customHeight="1">
      <c r="A589" s="307"/>
      <c r="B589" s="375"/>
      <c r="C589" s="375"/>
      <c r="D589" s="375"/>
      <c r="E589" s="386"/>
      <c r="F589" s="375"/>
      <c r="G589" s="379"/>
      <c r="H589" s="385"/>
      <c r="I589" s="379"/>
      <c r="J589" s="382"/>
      <c r="K589" s="379"/>
      <c r="L589" s="382"/>
      <c r="M589" s="379"/>
      <c r="N589" s="382"/>
      <c r="O589" s="379"/>
      <c r="P589" s="382"/>
      <c r="Q589" s="379"/>
      <c r="R589" s="382"/>
      <c r="S589" s="379"/>
      <c r="T589" s="307"/>
      <c r="U589" s="314"/>
      <c r="V589" s="314"/>
      <c r="W589" s="314"/>
      <c r="X589" s="314"/>
      <c r="Y589" s="314"/>
      <c r="Z589" s="314"/>
      <c r="AA589" s="314"/>
      <c r="AB589" s="314"/>
      <c r="AC589" s="314"/>
      <c r="AD589" s="314"/>
      <c r="AE589" s="314"/>
      <c r="AF589" s="314"/>
      <c r="AG589" s="314"/>
    </row>
    <row r="590" spans="1:33" ht="39.75" customHeight="1">
      <c r="A590" s="307"/>
      <c r="B590" s="375"/>
      <c r="C590" s="375"/>
      <c r="D590" s="375"/>
      <c r="E590" s="386"/>
      <c r="F590" s="375"/>
      <c r="G590" s="379"/>
      <c r="H590" s="385"/>
      <c r="I590" s="379"/>
      <c r="J590" s="382"/>
      <c r="K590" s="379"/>
      <c r="L590" s="382"/>
      <c r="M590" s="379"/>
      <c r="N590" s="382"/>
      <c r="O590" s="379"/>
      <c r="P590" s="382"/>
      <c r="Q590" s="379"/>
      <c r="R590" s="382"/>
      <c r="S590" s="379"/>
      <c r="T590" s="307"/>
      <c r="U590" s="314"/>
      <c r="V590" s="314"/>
      <c r="W590" s="314"/>
      <c r="X590" s="314"/>
      <c r="Y590" s="314"/>
      <c r="Z590" s="314"/>
      <c r="AA590" s="314"/>
      <c r="AB590" s="314"/>
      <c r="AC590" s="314"/>
      <c r="AD590" s="314"/>
      <c r="AE590" s="314"/>
      <c r="AF590" s="314"/>
      <c r="AG590" s="314"/>
    </row>
    <row r="591" spans="1:33" ht="39.75" customHeight="1">
      <c r="A591" s="307"/>
      <c r="B591" s="375"/>
      <c r="C591" s="375"/>
      <c r="D591" s="375"/>
      <c r="E591" s="386"/>
      <c r="F591" s="375"/>
      <c r="G591" s="379"/>
      <c r="H591" s="385"/>
      <c r="I591" s="379"/>
      <c r="J591" s="382"/>
      <c r="K591" s="379"/>
      <c r="L591" s="382"/>
      <c r="M591" s="379"/>
      <c r="N591" s="382"/>
      <c r="O591" s="379"/>
      <c r="P591" s="382"/>
      <c r="Q591" s="379"/>
      <c r="R591" s="382"/>
      <c r="S591" s="379"/>
      <c r="T591" s="307"/>
      <c r="U591" s="314"/>
      <c r="V591" s="314"/>
      <c r="W591" s="314"/>
      <c r="X591" s="314"/>
      <c r="Y591" s="314"/>
      <c r="Z591" s="314"/>
      <c r="AA591" s="314"/>
      <c r="AB591" s="314"/>
      <c r="AC591" s="314"/>
      <c r="AD591" s="314"/>
      <c r="AE591" s="314"/>
      <c r="AF591" s="314"/>
      <c r="AG591" s="314"/>
    </row>
    <row r="592" spans="1:33" ht="39.75" customHeight="1">
      <c r="A592" s="307"/>
      <c r="B592" s="375"/>
      <c r="C592" s="375"/>
      <c r="D592" s="375"/>
      <c r="E592" s="386"/>
      <c r="F592" s="375"/>
      <c r="G592" s="379"/>
      <c r="H592" s="385"/>
      <c r="I592" s="379"/>
      <c r="J592" s="382"/>
      <c r="K592" s="379"/>
      <c r="L592" s="382"/>
      <c r="M592" s="379"/>
      <c r="N592" s="382"/>
      <c r="O592" s="379"/>
      <c r="P592" s="382"/>
      <c r="Q592" s="379"/>
      <c r="R592" s="382"/>
      <c r="S592" s="379"/>
      <c r="T592" s="307"/>
      <c r="U592" s="314"/>
      <c r="V592" s="314"/>
      <c r="W592" s="314"/>
      <c r="X592" s="314"/>
      <c r="Y592" s="314"/>
      <c r="Z592" s="314"/>
      <c r="AA592" s="314"/>
      <c r="AB592" s="314"/>
      <c r="AC592" s="314"/>
      <c r="AD592" s="314"/>
      <c r="AE592" s="314"/>
      <c r="AF592" s="314"/>
      <c r="AG592" s="314"/>
    </row>
    <row r="593" spans="1:33" ht="39.75" customHeight="1">
      <c r="A593" s="307"/>
      <c r="B593" s="375"/>
      <c r="C593" s="375"/>
      <c r="D593" s="375"/>
      <c r="E593" s="386"/>
      <c r="F593" s="375"/>
      <c r="G593" s="379"/>
      <c r="H593" s="385"/>
      <c r="I593" s="379"/>
      <c r="J593" s="382"/>
      <c r="K593" s="379"/>
      <c r="L593" s="382"/>
      <c r="M593" s="379"/>
      <c r="N593" s="382"/>
      <c r="O593" s="379"/>
      <c r="P593" s="382"/>
      <c r="Q593" s="379"/>
      <c r="R593" s="382"/>
      <c r="S593" s="379"/>
      <c r="T593" s="307"/>
      <c r="U593" s="314"/>
      <c r="V593" s="314"/>
      <c r="W593" s="314"/>
      <c r="X593" s="314"/>
      <c r="Y593" s="314"/>
      <c r="Z593" s="314"/>
      <c r="AA593" s="314"/>
      <c r="AB593" s="314"/>
      <c r="AC593" s="314"/>
      <c r="AD593" s="314"/>
      <c r="AE593" s="314"/>
      <c r="AF593" s="314"/>
      <c r="AG593" s="314"/>
    </row>
    <row r="594" spans="1:33" ht="39.75" customHeight="1">
      <c r="A594" s="307"/>
      <c r="B594" s="375"/>
      <c r="C594" s="375"/>
      <c r="D594" s="375"/>
      <c r="E594" s="386"/>
      <c r="F594" s="375"/>
      <c r="G594" s="379"/>
      <c r="H594" s="385"/>
      <c r="I594" s="379"/>
      <c r="J594" s="382"/>
      <c r="K594" s="379"/>
      <c r="L594" s="382"/>
      <c r="M594" s="379"/>
      <c r="N594" s="382"/>
      <c r="O594" s="379"/>
      <c r="P594" s="382"/>
      <c r="Q594" s="379"/>
      <c r="R594" s="382"/>
      <c r="S594" s="379"/>
      <c r="T594" s="307"/>
      <c r="U594" s="314"/>
      <c r="V594" s="314"/>
      <c r="W594" s="314"/>
      <c r="X594" s="314"/>
      <c r="Y594" s="314"/>
      <c r="Z594" s="314"/>
      <c r="AA594" s="314"/>
      <c r="AB594" s="314"/>
      <c r="AC594" s="314"/>
      <c r="AD594" s="314"/>
      <c r="AE594" s="314"/>
      <c r="AF594" s="314"/>
      <c r="AG594" s="314"/>
    </row>
    <row r="595" spans="1:33" ht="39.75" customHeight="1">
      <c r="A595" s="307"/>
      <c r="B595" s="375"/>
      <c r="C595" s="375"/>
      <c r="D595" s="375"/>
      <c r="E595" s="386"/>
      <c r="F595" s="375"/>
      <c r="G595" s="379"/>
      <c r="H595" s="385"/>
      <c r="I595" s="379"/>
      <c r="J595" s="382"/>
      <c r="K595" s="379"/>
      <c r="L595" s="382"/>
      <c r="M595" s="379"/>
      <c r="N595" s="382"/>
      <c r="O595" s="379"/>
      <c r="P595" s="382"/>
      <c r="Q595" s="379"/>
      <c r="R595" s="382"/>
      <c r="S595" s="379"/>
      <c r="T595" s="307"/>
      <c r="U595" s="314"/>
      <c r="V595" s="314"/>
      <c r="W595" s="314"/>
      <c r="X595" s="314"/>
      <c r="Y595" s="314"/>
      <c r="Z595" s="314"/>
      <c r="AA595" s="314"/>
      <c r="AB595" s="314"/>
      <c r="AC595" s="314"/>
      <c r="AD595" s="314"/>
      <c r="AE595" s="314"/>
      <c r="AF595" s="314"/>
      <c r="AG595" s="314"/>
    </row>
    <row r="596" spans="1:33" ht="39.75" customHeight="1">
      <c r="A596" s="307"/>
      <c r="B596" s="375"/>
      <c r="C596" s="375"/>
      <c r="D596" s="375"/>
      <c r="E596" s="386"/>
      <c r="F596" s="375"/>
      <c r="G596" s="379"/>
      <c r="H596" s="385"/>
      <c r="I596" s="379"/>
      <c r="J596" s="382"/>
      <c r="K596" s="379"/>
      <c r="L596" s="382"/>
      <c r="M596" s="379"/>
      <c r="N596" s="382"/>
      <c r="O596" s="379"/>
      <c r="P596" s="382"/>
      <c r="Q596" s="379"/>
      <c r="R596" s="382"/>
      <c r="S596" s="379"/>
      <c r="T596" s="307"/>
      <c r="U596" s="314"/>
      <c r="V596" s="314"/>
      <c r="W596" s="314"/>
      <c r="X596" s="314"/>
      <c r="Y596" s="314"/>
      <c r="Z596" s="314"/>
      <c r="AA596" s="314"/>
      <c r="AB596" s="314"/>
      <c r="AC596" s="314"/>
      <c r="AD596" s="314"/>
      <c r="AE596" s="314"/>
      <c r="AF596" s="314"/>
      <c r="AG596" s="314"/>
    </row>
    <row r="597" spans="1:33" ht="39.75" customHeight="1">
      <c r="A597" s="307"/>
      <c r="B597" s="375"/>
      <c r="C597" s="375"/>
      <c r="D597" s="375"/>
      <c r="E597" s="386"/>
      <c r="F597" s="375"/>
      <c r="G597" s="379"/>
      <c r="H597" s="385"/>
      <c r="I597" s="379"/>
      <c r="J597" s="382"/>
      <c r="K597" s="379"/>
      <c r="L597" s="382"/>
      <c r="M597" s="379"/>
      <c r="N597" s="382"/>
      <c r="O597" s="379"/>
      <c r="P597" s="382"/>
      <c r="Q597" s="379"/>
      <c r="R597" s="382"/>
      <c r="S597" s="379"/>
      <c r="T597" s="307"/>
      <c r="U597" s="314"/>
      <c r="V597" s="314"/>
      <c r="W597" s="314"/>
      <c r="X597" s="314"/>
      <c r="Y597" s="314"/>
      <c r="Z597" s="314"/>
      <c r="AA597" s="314"/>
      <c r="AB597" s="314"/>
      <c r="AC597" s="314"/>
      <c r="AD597" s="314"/>
      <c r="AE597" s="314"/>
      <c r="AF597" s="314"/>
      <c r="AG597" s="314"/>
    </row>
    <row r="598" spans="1:33" ht="39.75" customHeight="1">
      <c r="A598" s="307"/>
      <c r="B598" s="375"/>
      <c r="C598" s="375"/>
      <c r="D598" s="375"/>
      <c r="E598" s="386"/>
      <c r="F598" s="375"/>
      <c r="G598" s="379"/>
      <c r="H598" s="385"/>
      <c r="I598" s="379"/>
      <c r="J598" s="382"/>
      <c r="K598" s="379"/>
      <c r="L598" s="382"/>
      <c r="M598" s="379"/>
      <c r="N598" s="382"/>
      <c r="O598" s="379"/>
      <c r="P598" s="382"/>
      <c r="Q598" s="379"/>
      <c r="R598" s="382"/>
      <c r="S598" s="379"/>
      <c r="T598" s="307"/>
      <c r="U598" s="314"/>
      <c r="V598" s="314"/>
      <c r="W598" s="314"/>
      <c r="X598" s="314"/>
      <c r="Y598" s="314"/>
      <c r="Z598" s="314"/>
      <c r="AA598" s="314"/>
      <c r="AB598" s="314"/>
      <c r="AC598" s="314"/>
      <c r="AD598" s="314"/>
      <c r="AE598" s="314"/>
      <c r="AF598" s="314"/>
      <c r="AG598" s="314"/>
    </row>
    <row r="599" spans="1:33" ht="39.75" customHeight="1">
      <c r="A599" s="307"/>
      <c r="B599" s="375"/>
      <c r="C599" s="375"/>
      <c r="D599" s="375"/>
      <c r="E599" s="386"/>
      <c r="F599" s="375"/>
      <c r="G599" s="379"/>
      <c r="H599" s="385"/>
      <c r="I599" s="379"/>
      <c r="J599" s="382"/>
      <c r="K599" s="379"/>
      <c r="L599" s="382"/>
      <c r="M599" s="379"/>
      <c r="N599" s="382"/>
      <c r="O599" s="379"/>
      <c r="P599" s="382"/>
      <c r="Q599" s="379"/>
      <c r="R599" s="382"/>
      <c r="S599" s="379"/>
      <c r="T599" s="307"/>
      <c r="U599" s="314"/>
      <c r="V599" s="314"/>
      <c r="W599" s="314"/>
      <c r="X599" s="314"/>
      <c r="Y599" s="314"/>
      <c r="Z599" s="314"/>
      <c r="AA599" s="314"/>
      <c r="AB599" s="314"/>
      <c r="AC599" s="314"/>
      <c r="AD599" s="314"/>
      <c r="AE599" s="314"/>
      <c r="AF599" s="314"/>
      <c r="AG599" s="314"/>
    </row>
    <row r="600" spans="1:33" ht="39.75" customHeight="1">
      <c r="A600" s="307"/>
      <c r="B600" s="375"/>
      <c r="C600" s="375"/>
      <c r="D600" s="375"/>
      <c r="E600" s="386"/>
      <c r="F600" s="375"/>
      <c r="G600" s="379"/>
      <c r="H600" s="385"/>
      <c r="I600" s="379"/>
      <c r="J600" s="382"/>
      <c r="K600" s="379"/>
      <c r="L600" s="382"/>
      <c r="M600" s="379"/>
      <c r="N600" s="382"/>
      <c r="O600" s="379"/>
      <c r="P600" s="382"/>
      <c r="Q600" s="379"/>
      <c r="R600" s="382"/>
      <c r="S600" s="379"/>
      <c r="T600" s="307"/>
      <c r="U600" s="314"/>
      <c r="V600" s="314"/>
      <c r="W600" s="314"/>
      <c r="X600" s="314"/>
      <c r="Y600" s="314"/>
      <c r="Z600" s="314"/>
      <c r="AA600" s="314"/>
      <c r="AB600" s="314"/>
      <c r="AC600" s="314"/>
      <c r="AD600" s="314"/>
      <c r="AE600" s="314"/>
      <c r="AF600" s="314"/>
      <c r="AG600" s="314"/>
    </row>
    <row r="601" spans="1:33" ht="39.75" customHeight="1">
      <c r="A601" s="307"/>
      <c r="B601" s="375"/>
      <c r="C601" s="375"/>
      <c r="D601" s="375"/>
      <c r="E601" s="386"/>
      <c r="F601" s="375"/>
      <c r="G601" s="379"/>
      <c r="H601" s="385"/>
      <c r="I601" s="379"/>
      <c r="J601" s="382"/>
      <c r="K601" s="379"/>
      <c r="L601" s="382"/>
      <c r="M601" s="379"/>
      <c r="N601" s="382"/>
      <c r="O601" s="379"/>
      <c r="P601" s="382"/>
      <c r="Q601" s="379"/>
      <c r="R601" s="382"/>
      <c r="S601" s="379"/>
      <c r="T601" s="307"/>
      <c r="U601" s="314"/>
      <c r="V601" s="314"/>
      <c r="W601" s="314"/>
      <c r="X601" s="314"/>
      <c r="Y601" s="314"/>
      <c r="Z601" s="314"/>
      <c r="AA601" s="314"/>
      <c r="AB601" s="314"/>
      <c r="AC601" s="314"/>
      <c r="AD601" s="314"/>
      <c r="AE601" s="314"/>
      <c r="AF601" s="314"/>
      <c r="AG601" s="314"/>
    </row>
    <row r="602" spans="1:33" ht="39.75" customHeight="1">
      <c r="A602" s="307"/>
      <c r="B602" s="375"/>
      <c r="C602" s="375"/>
      <c r="D602" s="375"/>
      <c r="E602" s="386"/>
      <c r="F602" s="375"/>
      <c r="G602" s="379"/>
      <c r="H602" s="385"/>
      <c r="I602" s="379"/>
      <c r="J602" s="382"/>
      <c r="K602" s="379"/>
      <c r="L602" s="382"/>
      <c r="M602" s="379"/>
      <c r="N602" s="382"/>
      <c r="O602" s="379"/>
      <c r="P602" s="382"/>
      <c r="Q602" s="379"/>
      <c r="R602" s="382"/>
      <c r="S602" s="379"/>
      <c r="T602" s="307"/>
      <c r="U602" s="314"/>
      <c r="V602" s="314"/>
      <c r="W602" s="314"/>
      <c r="X602" s="314"/>
      <c r="Y602" s="314"/>
      <c r="Z602" s="314"/>
      <c r="AA602" s="314"/>
      <c r="AB602" s="314"/>
      <c r="AC602" s="314"/>
      <c r="AD602" s="314"/>
      <c r="AE602" s="314"/>
      <c r="AF602" s="314"/>
      <c r="AG602" s="314"/>
    </row>
    <row r="603" spans="1:33" ht="39.75" customHeight="1">
      <c r="A603" s="307"/>
      <c r="B603" s="375"/>
      <c r="C603" s="375"/>
      <c r="D603" s="375"/>
      <c r="E603" s="386"/>
      <c r="F603" s="375"/>
      <c r="G603" s="379"/>
      <c r="H603" s="385"/>
      <c r="I603" s="379"/>
      <c r="J603" s="382"/>
      <c r="K603" s="379"/>
      <c r="L603" s="382"/>
      <c r="M603" s="379"/>
      <c r="N603" s="382"/>
      <c r="O603" s="379"/>
      <c r="P603" s="382"/>
      <c r="Q603" s="379"/>
      <c r="R603" s="382"/>
      <c r="S603" s="379"/>
      <c r="T603" s="307"/>
      <c r="U603" s="314"/>
      <c r="V603" s="314"/>
      <c r="W603" s="314"/>
      <c r="X603" s="314"/>
      <c r="Y603" s="314"/>
      <c r="Z603" s="314"/>
      <c r="AA603" s="314"/>
      <c r="AB603" s="314"/>
      <c r="AC603" s="314"/>
      <c r="AD603" s="314"/>
      <c r="AE603" s="314"/>
      <c r="AF603" s="314"/>
      <c r="AG603" s="314"/>
    </row>
    <row r="604" spans="1:33" ht="39.75" customHeight="1">
      <c r="A604" s="307"/>
      <c r="B604" s="375"/>
      <c r="C604" s="375"/>
      <c r="D604" s="375"/>
      <c r="E604" s="386"/>
      <c r="F604" s="375"/>
      <c r="G604" s="379"/>
      <c r="H604" s="385"/>
      <c r="I604" s="379"/>
      <c r="J604" s="382"/>
      <c r="K604" s="379"/>
      <c r="L604" s="382"/>
      <c r="M604" s="379"/>
      <c r="N604" s="382"/>
      <c r="O604" s="379"/>
      <c r="P604" s="382"/>
      <c r="Q604" s="379"/>
      <c r="R604" s="382"/>
      <c r="S604" s="379"/>
      <c r="T604" s="307"/>
      <c r="U604" s="314"/>
      <c r="V604" s="314"/>
      <c r="W604" s="314"/>
      <c r="X604" s="314"/>
      <c r="Y604" s="314"/>
      <c r="Z604" s="314"/>
      <c r="AA604" s="314"/>
      <c r="AB604" s="314"/>
      <c r="AC604" s="314"/>
      <c r="AD604" s="314"/>
      <c r="AE604" s="314"/>
      <c r="AF604" s="314"/>
      <c r="AG604" s="314"/>
    </row>
    <row r="605" spans="1:33" ht="39.75" customHeight="1">
      <c r="A605" s="307"/>
      <c r="B605" s="375"/>
      <c r="C605" s="375"/>
      <c r="D605" s="375"/>
      <c r="E605" s="386"/>
      <c r="F605" s="375"/>
      <c r="G605" s="379"/>
      <c r="H605" s="385"/>
      <c r="I605" s="379"/>
      <c r="J605" s="382"/>
      <c r="K605" s="379"/>
      <c r="L605" s="382"/>
      <c r="M605" s="379"/>
      <c r="N605" s="382"/>
      <c r="O605" s="379"/>
      <c r="P605" s="382"/>
      <c r="Q605" s="379"/>
      <c r="R605" s="382"/>
      <c r="S605" s="379"/>
      <c r="T605" s="307"/>
      <c r="U605" s="314"/>
      <c r="V605" s="314"/>
      <c r="W605" s="314"/>
      <c r="X605" s="314"/>
      <c r="Y605" s="314"/>
      <c r="Z605" s="314"/>
      <c r="AA605" s="314"/>
      <c r="AB605" s="314"/>
      <c r="AC605" s="314"/>
      <c r="AD605" s="314"/>
      <c r="AE605" s="314"/>
      <c r="AF605" s="314"/>
      <c r="AG605" s="314"/>
    </row>
    <row r="606" spans="1:33" ht="39.75" customHeight="1">
      <c r="A606" s="307"/>
      <c r="B606" s="375"/>
      <c r="C606" s="375"/>
      <c r="D606" s="375"/>
      <c r="E606" s="386"/>
      <c r="F606" s="375"/>
      <c r="G606" s="379"/>
      <c r="H606" s="385"/>
      <c r="I606" s="379"/>
      <c r="J606" s="382"/>
      <c r="K606" s="379"/>
      <c r="L606" s="382"/>
      <c r="M606" s="379"/>
      <c r="N606" s="382"/>
      <c r="O606" s="379"/>
      <c r="P606" s="382"/>
      <c r="Q606" s="379"/>
      <c r="R606" s="382"/>
      <c r="S606" s="379"/>
      <c r="T606" s="307"/>
      <c r="U606" s="314"/>
      <c r="V606" s="314"/>
      <c r="W606" s="314"/>
      <c r="X606" s="314"/>
      <c r="Y606" s="314"/>
      <c r="Z606" s="314"/>
      <c r="AA606" s="314"/>
      <c r="AB606" s="314"/>
      <c r="AC606" s="314"/>
      <c r="AD606" s="314"/>
      <c r="AE606" s="314"/>
      <c r="AF606" s="314"/>
      <c r="AG606" s="314"/>
    </row>
    <row r="607" spans="1:33" ht="39.75" customHeight="1">
      <c r="A607" s="307"/>
      <c r="B607" s="375"/>
      <c r="C607" s="375"/>
      <c r="D607" s="375"/>
      <c r="E607" s="386"/>
      <c r="F607" s="375"/>
      <c r="G607" s="379"/>
      <c r="H607" s="385"/>
      <c r="I607" s="379"/>
      <c r="J607" s="382"/>
      <c r="K607" s="379"/>
      <c r="L607" s="382"/>
      <c r="M607" s="379"/>
      <c r="N607" s="382"/>
      <c r="O607" s="379"/>
      <c r="P607" s="382"/>
      <c r="Q607" s="379"/>
      <c r="R607" s="382"/>
      <c r="S607" s="379"/>
      <c r="T607" s="307"/>
      <c r="U607" s="314"/>
      <c r="V607" s="314"/>
      <c r="W607" s="314"/>
      <c r="X607" s="314"/>
      <c r="Y607" s="314"/>
      <c r="Z607" s="314"/>
      <c r="AA607" s="314"/>
      <c r="AB607" s="314"/>
      <c r="AC607" s="314"/>
      <c r="AD607" s="314"/>
      <c r="AE607" s="314"/>
      <c r="AF607" s="314"/>
      <c r="AG607" s="314"/>
    </row>
    <row r="608" spans="1:33" ht="39.75" customHeight="1">
      <c r="A608" s="307"/>
      <c r="B608" s="375"/>
      <c r="C608" s="375"/>
      <c r="D608" s="375"/>
      <c r="E608" s="386"/>
      <c r="F608" s="375"/>
      <c r="G608" s="379"/>
      <c r="H608" s="385"/>
      <c r="I608" s="379"/>
      <c r="J608" s="382"/>
      <c r="K608" s="379"/>
      <c r="L608" s="382"/>
      <c r="M608" s="379"/>
      <c r="N608" s="382"/>
      <c r="O608" s="379"/>
      <c r="P608" s="382"/>
      <c r="Q608" s="379"/>
      <c r="R608" s="382"/>
      <c r="S608" s="379"/>
      <c r="T608" s="307"/>
      <c r="U608" s="314"/>
      <c r="V608" s="314"/>
      <c r="W608" s="314"/>
      <c r="X608" s="314"/>
      <c r="Y608" s="314"/>
      <c r="Z608" s="314"/>
      <c r="AA608" s="314"/>
      <c r="AB608" s="314"/>
      <c r="AC608" s="314"/>
      <c r="AD608" s="314"/>
      <c r="AE608" s="314"/>
      <c r="AF608" s="314"/>
      <c r="AG608" s="314"/>
    </row>
    <row r="609" spans="1:33" ht="39.75" customHeight="1">
      <c r="A609" s="307"/>
      <c r="B609" s="375"/>
      <c r="C609" s="375"/>
      <c r="D609" s="375"/>
      <c r="E609" s="386"/>
      <c r="F609" s="375"/>
      <c r="G609" s="379"/>
      <c r="H609" s="385"/>
      <c r="I609" s="379"/>
      <c r="J609" s="382"/>
      <c r="K609" s="379"/>
      <c r="L609" s="382"/>
      <c r="M609" s="379"/>
      <c r="N609" s="382"/>
      <c r="O609" s="379"/>
      <c r="P609" s="382"/>
      <c r="Q609" s="379"/>
      <c r="R609" s="382"/>
      <c r="S609" s="379"/>
      <c r="T609" s="307"/>
      <c r="U609" s="314"/>
      <c r="V609" s="314"/>
      <c r="W609" s="314"/>
      <c r="X609" s="314"/>
      <c r="Y609" s="314"/>
      <c r="Z609" s="314"/>
      <c r="AA609" s="314"/>
      <c r="AB609" s="314"/>
      <c r="AC609" s="314"/>
      <c r="AD609" s="314"/>
      <c r="AE609" s="314"/>
      <c r="AF609" s="314"/>
      <c r="AG609" s="314"/>
    </row>
    <row r="610" spans="1:33" ht="39.75" customHeight="1">
      <c r="A610" s="307"/>
      <c r="B610" s="375"/>
      <c r="C610" s="375"/>
      <c r="D610" s="375"/>
      <c r="E610" s="386"/>
      <c r="F610" s="375"/>
      <c r="G610" s="379"/>
      <c r="H610" s="385"/>
      <c r="I610" s="379"/>
      <c r="J610" s="382"/>
      <c r="K610" s="379"/>
      <c r="L610" s="382"/>
      <c r="M610" s="379"/>
      <c r="N610" s="382"/>
      <c r="O610" s="379"/>
      <c r="P610" s="382"/>
      <c r="Q610" s="379"/>
      <c r="R610" s="382"/>
      <c r="S610" s="379"/>
      <c r="T610" s="307"/>
      <c r="U610" s="314"/>
      <c r="V610" s="314"/>
      <c r="W610" s="314"/>
      <c r="X610" s="314"/>
      <c r="Y610" s="314"/>
      <c r="Z610" s="314"/>
      <c r="AA610" s="314"/>
      <c r="AB610" s="314"/>
      <c r="AC610" s="314"/>
      <c r="AD610" s="314"/>
      <c r="AE610" s="314"/>
      <c r="AF610" s="314"/>
      <c r="AG610" s="314"/>
    </row>
    <row r="611" spans="1:33" ht="39.75" customHeight="1">
      <c r="A611" s="307"/>
      <c r="B611" s="375"/>
      <c r="C611" s="375"/>
      <c r="D611" s="375"/>
      <c r="E611" s="386"/>
      <c r="F611" s="375"/>
      <c r="G611" s="379"/>
      <c r="H611" s="385"/>
      <c r="I611" s="379"/>
      <c r="J611" s="382"/>
      <c r="K611" s="379"/>
      <c r="L611" s="382"/>
      <c r="M611" s="379"/>
      <c r="N611" s="382"/>
      <c r="O611" s="379"/>
      <c r="P611" s="382"/>
      <c r="Q611" s="379"/>
      <c r="R611" s="382"/>
      <c r="S611" s="379"/>
      <c r="T611" s="307"/>
      <c r="U611" s="314"/>
      <c r="V611" s="314"/>
      <c r="W611" s="314"/>
      <c r="X611" s="314"/>
      <c r="Y611" s="314"/>
      <c r="Z611" s="314"/>
      <c r="AA611" s="314"/>
      <c r="AB611" s="314"/>
      <c r="AC611" s="314"/>
      <c r="AD611" s="314"/>
      <c r="AE611" s="314"/>
      <c r="AF611" s="314"/>
      <c r="AG611" s="314"/>
    </row>
    <row r="612" spans="1:33" ht="39.75" customHeight="1">
      <c r="A612" s="307"/>
      <c r="B612" s="375"/>
      <c r="C612" s="375"/>
      <c r="D612" s="375"/>
      <c r="E612" s="386"/>
      <c r="F612" s="375"/>
      <c r="G612" s="379"/>
      <c r="H612" s="385"/>
      <c r="I612" s="379"/>
      <c r="J612" s="382"/>
      <c r="K612" s="379"/>
      <c r="L612" s="382"/>
      <c r="M612" s="379"/>
      <c r="N612" s="382"/>
      <c r="O612" s="379"/>
      <c r="P612" s="382"/>
      <c r="Q612" s="379"/>
      <c r="R612" s="382"/>
      <c r="S612" s="379"/>
      <c r="T612" s="307"/>
      <c r="U612" s="314"/>
      <c r="V612" s="314"/>
      <c r="W612" s="314"/>
      <c r="X612" s="314"/>
      <c r="Y612" s="314"/>
      <c r="Z612" s="314"/>
      <c r="AA612" s="314"/>
      <c r="AB612" s="314"/>
      <c r="AC612" s="314"/>
      <c r="AD612" s="314"/>
      <c r="AE612" s="314"/>
      <c r="AF612" s="314"/>
      <c r="AG612" s="314"/>
    </row>
    <row r="613" spans="1:33" ht="39.75" customHeight="1">
      <c r="A613" s="307"/>
      <c r="B613" s="375"/>
      <c r="C613" s="375"/>
      <c r="D613" s="375"/>
      <c r="E613" s="386"/>
      <c r="F613" s="375"/>
      <c r="G613" s="379"/>
      <c r="H613" s="385"/>
      <c r="I613" s="379"/>
      <c r="J613" s="382"/>
      <c r="K613" s="379"/>
      <c r="L613" s="382"/>
      <c r="M613" s="379"/>
      <c r="N613" s="382"/>
      <c r="O613" s="379"/>
      <c r="P613" s="382"/>
      <c r="Q613" s="379"/>
      <c r="R613" s="382"/>
      <c r="S613" s="379"/>
      <c r="T613" s="307"/>
      <c r="U613" s="314"/>
      <c r="V613" s="314"/>
      <c r="W613" s="314"/>
      <c r="X613" s="314"/>
      <c r="Y613" s="314"/>
      <c r="Z613" s="314"/>
      <c r="AA613" s="314"/>
      <c r="AB613" s="314"/>
      <c r="AC613" s="314"/>
      <c r="AD613" s="314"/>
      <c r="AE613" s="314"/>
      <c r="AF613" s="314"/>
      <c r="AG613" s="314"/>
    </row>
    <row r="614" spans="1:33" ht="39.75" customHeight="1">
      <c r="A614" s="307"/>
      <c r="B614" s="375"/>
      <c r="C614" s="375"/>
      <c r="D614" s="375"/>
      <c r="E614" s="386"/>
      <c r="F614" s="375"/>
      <c r="G614" s="379"/>
      <c r="H614" s="385"/>
      <c r="I614" s="379"/>
      <c r="J614" s="382"/>
      <c r="K614" s="379"/>
      <c r="L614" s="382"/>
      <c r="M614" s="379"/>
      <c r="N614" s="382"/>
      <c r="O614" s="379"/>
      <c r="P614" s="382"/>
      <c r="Q614" s="379"/>
      <c r="R614" s="382"/>
      <c r="S614" s="379"/>
      <c r="T614" s="307"/>
      <c r="U614" s="314"/>
      <c r="V614" s="314"/>
      <c r="W614" s="314"/>
      <c r="X614" s="314"/>
      <c r="Y614" s="314"/>
      <c r="Z614" s="314"/>
      <c r="AA614" s="314"/>
      <c r="AB614" s="314"/>
      <c r="AC614" s="314"/>
      <c r="AD614" s="314"/>
      <c r="AE614" s="314"/>
      <c r="AF614" s="314"/>
      <c r="AG614" s="314"/>
    </row>
    <row r="615" spans="1:33" ht="39.75" customHeight="1">
      <c r="A615" s="307"/>
      <c r="B615" s="375"/>
      <c r="C615" s="375"/>
      <c r="D615" s="375"/>
      <c r="E615" s="386"/>
      <c r="F615" s="375"/>
      <c r="G615" s="379"/>
      <c r="H615" s="385"/>
      <c r="I615" s="379"/>
      <c r="J615" s="382"/>
      <c r="K615" s="379"/>
      <c r="L615" s="382"/>
      <c r="M615" s="379"/>
      <c r="N615" s="382"/>
      <c r="O615" s="379"/>
      <c r="P615" s="382"/>
      <c r="Q615" s="379"/>
      <c r="R615" s="382"/>
      <c r="S615" s="379"/>
      <c r="T615" s="307"/>
      <c r="U615" s="314"/>
      <c r="V615" s="314"/>
      <c r="W615" s="314"/>
      <c r="X615" s="314"/>
      <c r="Y615" s="314"/>
      <c r="Z615" s="314"/>
      <c r="AA615" s="314"/>
      <c r="AB615" s="314"/>
      <c r="AC615" s="314"/>
      <c r="AD615" s="314"/>
      <c r="AE615" s="314"/>
      <c r="AF615" s="314"/>
      <c r="AG615" s="314"/>
    </row>
    <row r="616" spans="1:33" ht="39.75" customHeight="1">
      <c r="A616" s="307"/>
      <c r="B616" s="375"/>
      <c r="C616" s="375"/>
      <c r="D616" s="375"/>
      <c r="E616" s="386"/>
      <c r="F616" s="375"/>
      <c r="G616" s="379"/>
      <c r="H616" s="385"/>
      <c r="I616" s="379"/>
      <c r="J616" s="382"/>
      <c r="K616" s="379"/>
      <c r="L616" s="382"/>
      <c r="M616" s="379"/>
      <c r="N616" s="382"/>
      <c r="O616" s="379"/>
      <c r="P616" s="382"/>
      <c r="Q616" s="379"/>
      <c r="R616" s="382"/>
      <c r="S616" s="379"/>
      <c r="T616" s="307"/>
      <c r="U616" s="314"/>
      <c r="V616" s="314"/>
      <c r="W616" s="314"/>
      <c r="X616" s="314"/>
      <c r="Y616" s="314"/>
      <c r="Z616" s="314"/>
      <c r="AA616" s="314"/>
      <c r="AB616" s="314"/>
      <c r="AC616" s="314"/>
      <c r="AD616" s="314"/>
      <c r="AE616" s="314"/>
      <c r="AF616" s="314"/>
      <c r="AG616" s="314"/>
    </row>
    <row r="617" spans="1:33" ht="39.75" customHeight="1">
      <c r="A617" s="307"/>
      <c r="B617" s="375"/>
      <c r="C617" s="375"/>
      <c r="D617" s="375"/>
      <c r="E617" s="386"/>
      <c r="F617" s="375"/>
      <c r="G617" s="379"/>
      <c r="H617" s="385"/>
      <c r="I617" s="379"/>
      <c r="J617" s="382"/>
      <c r="K617" s="379"/>
      <c r="L617" s="382"/>
      <c r="M617" s="379"/>
      <c r="N617" s="382"/>
      <c r="O617" s="379"/>
      <c r="P617" s="382"/>
      <c r="Q617" s="379"/>
      <c r="R617" s="382"/>
      <c r="S617" s="379"/>
      <c r="T617" s="307"/>
      <c r="U617" s="314"/>
      <c r="V617" s="314"/>
      <c r="W617" s="314"/>
      <c r="X617" s="314"/>
      <c r="Y617" s="314"/>
      <c r="Z617" s="314"/>
      <c r="AA617" s="314"/>
      <c r="AB617" s="314"/>
      <c r="AC617" s="314"/>
      <c r="AD617" s="314"/>
      <c r="AE617" s="314"/>
      <c r="AF617" s="314"/>
      <c r="AG617" s="314"/>
    </row>
    <row r="618" spans="1:33" ht="39.75" customHeight="1">
      <c r="A618" s="307"/>
      <c r="B618" s="375"/>
      <c r="C618" s="375"/>
      <c r="D618" s="375"/>
      <c r="E618" s="386"/>
      <c r="F618" s="375"/>
      <c r="G618" s="379"/>
      <c r="H618" s="385"/>
      <c r="I618" s="379"/>
      <c r="J618" s="382"/>
      <c r="K618" s="379"/>
      <c r="L618" s="382"/>
      <c r="M618" s="379"/>
      <c r="N618" s="382"/>
      <c r="O618" s="379"/>
      <c r="P618" s="382"/>
      <c r="Q618" s="379"/>
      <c r="R618" s="382"/>
      <c r="S618" s="379"/>
      <c r="T618" s="307"/>
      <c r="U618" s="314"/>
      <c r="V618" s="314"/>
      <c r="W618" s="314"/>
      <c r="X618" s="314"/>
      <c r="Y618" s="314"/>
      <c r="Z618" s="314"/>
      <c r="AA618" s="314"/>
      <c r="AB618" s="314"/>
      <c r="AC618" s="314"/>
      <c r="AD618" s="314"/>
      <c r="AE618" s="314"/>
      <c r="AF618" s="314"/>
      <c r="AG618" s="314"/>
    </row>
    <row r="619" spans="1:33" ht="39.75" customHeight="1">
      <c r="A619" s="307"/>
      <c r="B619" s="375"/>
      <c r="C619" s="375"/>
      <c r="D619" s="375"/>
      <c r="E619" s="386"/>
      <c r="F619" s="375"/>
      <c r="G619" s="379"/>
      <c r="H619" s="385"/>
      <c r="I619" s="379"/>
      <c r="J619" s="382"/>
      <c r="K619" s="379"/>
      <c r="L619" s="382"/>
      <c r="M619" s="379"/>
      <c r="N619" s="382"/>
      <c r="O619" s="379"/>
      <c r="P619" s="382"/>
      <c r="Q619" s="379"/>
      <c r="R619" s="382"/>
      <c r="S619" s="379"/>
      <c r="T619" s="307"/>
      <c r="U619" s="314"/>
      <c r="V619" s="314"/>
      <c r="W619" s="314"/>
      <c r="X619" s="314"/>
      <c r="Y619" s="314"/>
      <c r="Z619" s="314"/>
      <c r="AA619" s="314"/>
      <c r="AB619" s="314"/>
      <c r="AC619" s="314"/>
      <c r="AD619" s="314"/>
      <c r="AE619" s="314"/>
      <c r="AF619" s="314"/>
      <c r="AG619" s="314"/>
    </row>
    <row r="620" spans="1:33" ht="39.75" customHeight="1">
      <c r="A620" s="307"/>
      <c r="B620" s="375"/>
      <c r="C620" s="375"/>
      <c r="D620" s="375"/>
      <c r="E620" s="386"/>
      <c r="F620" s="375"/>
      <c r="G620" s="379"/>
      <c r="H620" s="385"/>
      <c r="I620" s="379"/>
      <c r="J620" s="382"/>
      <c r="K620" s="379"/>
      <c r="L620" s="382"/>
      <c r="M620" s="379"/>
      <c r="N620" s="382"/>
      <c r="O620" s="379"/>
      <c r="P620" s="382"/>
      <c r="Q620" s="379"/>
      <c r="R620" s="382"/>
      <c r="S620" s="379"/>
      <c r="T620" s="307"/>
      <c r="U620" s="314"/>
      <c r="V620" s="314"/>
      <c r="W620" s="314"/>
      <c r="X620" s="314"/>
      <c r="Y620" s="314"/>
      <c r="Z620" s="314"/>
      <c r="AA620" s="314"/>
      <c r="AB620" s="314"/>
      <c r="AC620" s="314"/>
      <c r="AD620" s="314"/>
      <c r="AE620" s="314"/>
      <c r="AF620" s="314"/>
      <c r="AG620" s="314"/>
    </row>
    <row r="621" spans="1:33" ht="39.75" customHeight="1">
      <c r="A621" s="307"/>
      <c r="B621" s="375"/>
      <c r="C621" s="375"/>
      <c r="D621" s="375"/>
      <c r="E621" s="386"/>
      <c r="F621" s="375"/>
      <c r="G621" s="379"/>
      <c r="H621" s="385"/>
      <c r="I621" s="379"/>
      <c r="J621" s="382"/>
      <c r="K621" s="379"/>
      <c r="L621" s="382"/>
      <c r="M621" s="379"/>
      <c r="N621" s="382"/>
      <c r="O621" s="379"/>
      <c r="P621" s="382"/>
      <c r="Q621" s="379"/>
      <c r="R621" s="382"/>
      <c r="S621" s="379"/>
      <c r="T621" s="307"/>
      <c r="U621" s="314"/>
      <c r="V621" s="314"/>
      <c r="W621" s="314"/>
      <c r="X621" s="314"/>
      <c r="Y621" s="314"/>
      <c r="Z621" s="314"/>
      <c r="AA621" s="314"/>
      <c r="AB621" s="314"/>
      <c r="AC621" s="314"/>
      <c r="AD621" s="314"/>
      <c r="AE621" s="314"/>
      <c r="AF621" s="314"/>
      <c r="AG621" s="314"/>
    </row>
    <row r="622" spans="1:33" ht="39.75" customHeight="1">
      <c r="A622" s="307"/>
      <c r="B622" s="375"/>
      <c r="C622" s="375"/>
      <c r="D622" s="375"/>
      <c r="E622" s="386"/>
      <c r="F622" s="375"/>
      <c r="G622" s="379"/>
      <c r="H622" s="385"/>
      <c r="I622" s="379"/>
      <c r="J622" s="382"/>
      <c r="K622" s="379"/>
      <c r="L622" s="382"/>
      <c r="M622" s="379"/>
      <c r="N622" s="382"/>
      <c r="O622" s="379"/>
      <c r="P622" s="382"/>
      <c r="Q622" s="379"/>
      <c r="R622" s="382"/>
      <c r="S622" s="379"/>
      <c r="T622" s="307"/>
      <c r="U622" s="314"/>
      <c r="V622" s="314"/>
      <c r="W622" s="314"/>
      <c r="X622" s="314"/>
      <c r="Y622" s="314"/>
      <c r="Z622" s="314"/>
      <c r="AA622" s="314"/>
      <c r="AB622" s="314"/>
      <c r="AC622" s="314"/>
      <c r="AD622" s="314"/>
      <c r="AE622" s="314"/>
      <c r="AF622" s="314"/>
      <c r="AG622" s="314"/>
    </row>
    <row r="623" spans="1:33" ht="39.75" customHeight="1">
      <c r="A623" s="307"/>
      <c r="B623" s="375"/>
      <c r="C623" s="375"/>
      <c r="D623" s="375"/>
      <c r="E623" s="386"/>
      <c r="F623" s="375"/>
      <c r="G623" s="379"/>
      <c r="H623" s="385"/>
      <c r="I623" s="379"/>
      <c r="J623" s="382"/>
      <c r="K623" s="379"/>
      <c r="L623" s="382"/>
      <c r="M623" s="379"/>
      <c r="N623" s="382"/>
      <c r="O623" s="379"/>
      <c r="P623" s="382"/>
      <c r="Q623" s="379"/>
      <c r="R623" s="382"/>
      <c r="S623" s="379"/>
      <c r="T623" s="307"/>
      <c r="U623" s="314"/>
      <c r="V623" s="314"/>
      <c r="W623" s="314"/>
      <c r="X623" s="314"/>
      <c r="Y623" s="314"/>
      <c r="Z623" s="314"/>
      <c r="AA623" s="314"/>
      <c r="AB623" s="314"/>
      <c r="AC623" s="314"/>
      <c r="AD623" s="314"/>
      <c r="AE623" s="314"/>
      <c r="AF623" s="314"/>
      <c r="AG623" s="314"/>
    </row>
    <row r="624" spans="1:33" ht="39.75" customHeight="1">
      <c r="A624" s="307"/>
      <c r="B624" s="375"/>
      <c r="C624" s="375"/>
      <c r="D624" s="375"/>
      <c r="E624" s="386"/>
      <c r="F624" s="375"/>
      <c r="G624" s="379"/>
      <c r="H624" s="385"/>
      <c r="I624" s="379"/>
      <c r="J624" s="382"/>
      <c r="K624" s="379"/>
      <c r="L624" s="382"/>
      <c r="M624" s="379"/>
      <c r="N624" s="382"/>
      <c r="O624" s="379"/>
      <c r="P624" s="382"/>
      <c r="Q624" s="379"/>
      <c r="R624" s="382"/>
      <c r="S624" s="379"/>
      <c r="T624" s="307"/>
      <c r="U624" s="314"/>
      <c r="V624" s="314"/>
      <c r="W624" s="314"/>
      <c r="X624" s="314"/>
      <c r="Y624" s="314"/>
      <c r="Z624" s="314"/>
      <c r="AA624" s="314"/>
      <c r="AB624" s="314"/>
      <c r="AC624" s="314"/>
      <c r="AD624" s="314"/>
      <c r="AE624" s="314"/>
      <c r="AF624" s="314"/>
      <c r="AG624" s="314"/>
    </row>
    <row r="625" spans="1:33" ht="39.75" customHeight="1">
      <c r="A625" s="307"/>
      <c r="B625" s="375"/>
      <c r="C625" s="375"/>
      <c r="D625" s="375"/>
      <c r="E625" s="386"/>
      <c r="F625" s="375"/>
      <c r="G625" s="379"/>
      <c r="H625" s="385"/>
      <c r="I625" s="379"/>
      <c r="J625" s="382"/>
      <c r="K625" s="379"/>
      <c r="L625" s="382"/>
      <c r="M625" s="379"/>
      <c r="N625" s="382"/>
      <c r="O625" s="379"/>
      <c r="P625" s="382"/>
      <c r="Q625" s="379"/>
      <c r="R625" s="382"/>
      <c r="S625" s="379"/>
      <c r="T625" s="307"/>
      <c r="U625" s="314"/>
      <c r="V625" s="314"/>
      <c r="W625" s="314"/>
      <c r="X625" s="314"/>
      <c r="Y625" s="314"/>
      <c r="Z625" s="314"/>
      <c r="AA625" s="314"/>
      <c r="AB625" s="314"/>
      <c r="AC625" s="314"/>
      <c r="AD625" s="314"/>
      <c r="AE625" s="314"/>
      <c r="AF625" s="314"/>
      <c r="AG625" s="314"/>
    </row>
    <row r="626" spans="1:33" ht="39.75" customHeight="1">
      <c r="A626" s="307"/>
      <c r="B626" s="375"/>
      <c r="C626" s="375"/>
      <c r="D626" s="375"/>
      <c r="E626" s="386"/>
      <c r="F626" s="375"/>
      <c r="G626" s="379"/>
      <c r="H626" s="385"/>
      <c r="I626" s="379"/>
      <c r="J626" s="382"/>
      <c r="K626" s="379"/>
      <c r="L626" s="382"/>
      <c r="M626" s="379"/>
      <c r="N626" s="382"/>
      <c r="O626" s="379"/>
      <c r="P626" s="382"/>
      <c r="Q626" s="379"/>
      <c r="R626" s="382"/>
      <c r="S626" s="379"/>
      <c r="T626" s="307"/>
      <c r="U626" s="314"/>
      <c r="V626" s="314"/>
      <c r="W626" s="314"/>
      <c r="X626" s="314"/>
      <c r="Y626" s="314"/>
      <c r="Z626" s="314"/>
      <c r="AA626" s="314"/>
      <c r="AB626" s="314"/>
      <c r="AC626" s="314"/>
      <c r="AD626" s="314"/>
      <c r="AE626" s="314"/>
      <c r="AF626" s="314"/>
      <c r="AG626" s="314"/>
    </row>
    <row r="627" spans="1:33" ht="39.75" customHeight="1">
      <c r="A627" s="307"/>
      <c r="B627" s="375"/>
      <c r="C627" s="375"/>
      <c r="D627" s="375"/>
      <c r="E627" s="386"/>
      <c r="F627" s="375"/>
      <c r="G627" s="379"/>
      <c r="H627" s="385"/>
      <c r="I627" s="379"/>
      <c r="J627" s="382"/>
      <c r="K627" s="379"/>
      <c r="L627" s="382"/>
      <c r="M627" s="379"/>
      <c r="N627" s="382"/>
      <c r="O627" s="379"/>
      <c r="P627" s="382"/>
      <c r="Q627" s="379"/>
      <c r="R627" s="382"/>
      <c r="S627" s="379"/>
      <c r="T627" s="307"/>
      <c r="U627" s="314"/>
      <c r="V627" s="314"/>
      <c r="W627" s="314"/>
      <c r="X627" s="314"/>
      <c r="Y627" s="314"/>
      <c r="Z627" s="314"/>
      <c r="AA627" s="314"/>
      <c r="AB627" s="314"/>
      <c r="AC627" s="314"/>
      <c r="AD627" s="314"/>
      <c r="AE627" s="314"/>
      <c r="AF627" s="314"/>
      <c r="AG627" s="314"/>
    </row>
    <row r="628" spans="1:33" ht="39.75" customHeight="1">
      <c r="A628" s="307"/>
      <c r="B628" s="375"/>
      <c r="C628" s="375"/>
      <c r="D628" s="375"/>
      <c r="E628" s="386"/>
      <c r="F628" s="375"/>
      <c r="G628" s="379"/>
      <c r="H628" s="385"/>
      <c r="I628" s="379"/>
      <c r="J628" s="382"/>
      <c r="K628" s="379"/>
      <c r="L628" s="382"/>
      <c r="M628" s="379"/>
      <c r="N628" s="382"/>
      <c r="O628" s="379"/>
      <c r="P628" s="382"/>
      <c r="Q628" s="379"/>
      <c r="R628" s="382"/>
      <c r="S628" s="379"/>
      <c r="T628" s="307"/>
      <c r="U628" s="314"/>
      <c r="V628" s="314"/>
      <c r="W628" s="314"/>
      <c r="X628" s="314"/>
      <c r="Y628" s="314"/>
      <c r="Z628" s="314"/>
      <c r="AA628" s="314"/>
      <c r="AB628" s="314"/>
      <c r="AC628" s="314"/>
      <c r="AD628" s="314"/>
      <c r="AE628" s="314"/>
      <c r="AF628" s="314"/>
      <c r="AG628" s="314"/>
    </row>
    <row r="629" spans="1:33" ht="39.75" customHeight="1">
      <c r="A629" s="307"/>
      <c r="B629" s="375"/>
      <c r="C629" s="375"/>
      <c r="D629" s="375"/>
      <c r="E629" s="386"/>
      <c r="F629" s="375"/>
      <c r="G629" s="379"/>
      <c r="H629" s="385"/>
      <c r="I629" s="379"/>
      <c r="J629" s="382"/>
      <c r="K629" s="379"/>
      <c r="L629" s="382"/>
      <c r="M629" s="379"/>
      <c r="N629" s="382"/>
      <c r="O629" s="379"/>
      <c r="P629" s="382"/>
      <c r="Q629" s="379"/>
      <c r="R629" s="382"/>
      <c r="S629" s="379"/>
      <c r="T629" s="307"/>
      <c r="U629" s="314"/>
      <c r="V629" s="314"/>
      <c r="W629" s="314"/>
      <c r="X629" s="314"/>
      <c r="Y629" s="314"/>
      <c r="Z629" s="314"/>
      <c r="AA629" s="314"/>
      <c r="AB629" s="314"/>
      <c r="AC629" s="314"/>
      <c r="AD629" s="314"/>
      <c r="AE629" s="314"/>
      <c r="AF629" s="314"/>
      <c r="AG629" s="314"/>
    </row>
    <row r="630" spans="1:33" ht="39.75" customHeight="1">
      <c r="A630" s="307"/>
      <c r="B630" s="375"/>
      <c r="C630" s="375"/>
      <c r="D630" s="375"/>
      <c r="E630" s="386"/>
      <c r="F630" s="375"/>
      <c r="G630" s="379"/>
      <c r="H630" s="385"/>
      <c r="I630" s="379"/>
      <c r="J630" s="382"/>
      <c r="K630" s="379"/>
      <c r="L630" s="382"/>
      <c r="M630" s="379"/>
      <c r="N630" s="382"/>
      <c r="O630" s="379"/>
      <c r="P630" s="382"/>
      <c r="Q630" s="379"/>
      <c r="R630" s="382"/>
      <c r="S630" s="379"/>
      <c r="T630" s="307"/>
      <c r="U630" s="314"/>
      <c r="V630" s="314"/>
      <c r="W630" s="314"/>
      <c r="X630" s="314"/>
      <c r="Y630" s="314"/>
      <c r="Z630" s="314"/>
      <c r="AA630" s="314"/>
      <c r="AB630" s="314"/>
      <c r="AC630" s="314"/>
      <c r="AD630" s="314"/>
      <c r="AE630" s="314"/>
      <c r="AF630" s="314"/>
      <c r="AG630" s="314"/>
    </row>
    <row r="631" spans="1:33" ht="39.75" customHeight="1">
      <c r="A631" s="307"/>
      <c r="B631" s="375"/>
      <c r="C631" s="375"/>
      <c r="D631" s="375"/>
      <c r="E631" s="386"/>
      <c r="F631" s="375"/>
      <c r="G631" s="379"/>
      <c r="H631" s="385"/>
      <c r="I631" s="379"/>
      <c r="J631" s="382"/>
      <c r="K631" s="379"/>
      <c r="L631" s="382"/>
      <c r="M631" s="379"/>
      <c r="N631" s="382"/>
      <c r="O631" s="379"/>
      <c r="P631" s="382"/>
      <c r="Q631" s="379"/>
      <c r="R631" s="382"/>
      <c r="S631" s="379"/>
      <c r="T631" s="307"/>
      <c r="U631" s="314"/>
      <c r="V631" s="314"/>
      <c r="W631" s="314"/>
      <c r="X631" s="314"/>
      <c r="Y631" s="314"/>
      <c r="Z631" s="314"/>
      <c r="AA631" s="314"/>
      <c r="AB631" s="314"/>
      <c r="AC631" s="314"/>
      <c r="AD631" s="314"/>
      <c r="AE631" s="314"/>
      <c r="AF631" s="314"/>
      <c r="AG631" s="314"/>
    </row>
    <row r="632" spans="1:33" ht="39.75" customHeight="1">
      <c r="A632" s="307"/>
      <c r="B632" s="375"/>
      <c r="C632" s="375"/>
      <c r="D632" s="375"/>
      <c r="E632" s="386"/>
      <c r="F632" s="375"/>
      <c r="G632" s="379"/>
      <c r="H632" s="385"/>
      <c r="I632" s="379"/>
      <c r="J632" s="382"/>
      <c r="K632" s="379"/>
      <c r="L632" s="382"/>
      <c r="M632" s="379"/>
      <c r="N632" s="382"/>
      <c r="O632" s="379"/>
      <c r="P632" s="382"/>
      <c r="Q632" s="379"/>
      <c r="R632" s="382"/>
      <c r="S632" s="379"/>
      <c r="T632" s="307"/>
      <c r="U632" s="314"/>
      <c r="V632" s="314"/>
      <c r="W632" s="314"/>
      <c r="X632" s="314"/>
      <c r="Y632" s="314"/>
      <c r="Z632" s="314"/>
      <c r="AA632" s="314"/>
      <c r="AB632" s="314"/>
      <c r="AC632" s="314"/>
      <c r="AD632" s="314"/>
      <c r="AE632" s="314"/>
      <c r="AF632" s="314"/>
      <c r="AG632" s="314"/>
    </row>
    <row r="633" spans="1:33" ht="39.75" customHeight="1">
      <c r="A633" s="307"/>
      <c r="B633" s="375"/>
      <c r="C633" s="375"/>
      <c r="D633" s="375"/>
      <c r="E633" s="386"/>
      <c r="F633" s="375"/>
      <c r="G633" s="379"/>
      <c r="H633" s="385"/>
      <c r="I633" s="379"/>
      <c r="J633" s="382"/>
      <c r="K633" s="379"/>
      <c r="L633" s="382"/>
      <c r="M633" s="379"/>
      <c r="N633" s="382"/>
      <c r="O633" s="379"/>
      <c r="P633" s="382"/>
      <c r="Q633" s="379"/>
      <c r="R633" s="382"/>
      <c r="S633" s="379"/>
      <c r="T633" s="307"/>
      <c r="U633" s="314"/>
      <c r="V633" s="314"/>
      <c r="W633" s="314"/>
      <c r="X633" s="314"/>
      <c r="Y633" s="314"/>
      <c r="Z633" s="314"/>
      <c r="AA633" s="314"/>
      <c r="AB633" s="314"/>
      <c r="AC633" s="314"/>
      <c r="AD633" s="314"/>
      <c r="AE633" s="314"/>
      <c r="AF633" s="314"/>
      <c r="AG633" s="314"/>
    </row>
    <row r="634" spans="1:33" ht="39.75" customHeight="1">
      <c r="A634" s="307"/>
      <c r="B634" s="375"/>
      <c r="C634" s="375"/>
      <c r="D634" s="375"/>
      <c r="E634" s="386"/>
      <c r="F634" s="375"/>
      <c r="G634" s="379"/>
      <c r="H634" s="385"/>
      <c r="I634" s="379"/>
      <c r="J634" s="382"/>
      <c r="K634" s="379"/>
      <c r="L634" s="382"/>
      <c r="M634" s="379"/>
      <c r="N634" s="382"/>
      <c r="O634" s="379"/>
      <c r="P634" s="382"/>
      <c r="Q634" s="379"/>
      <c r="R634" s="382"/>
      <c r="S634" s="379"/>
      <c r="T634" s="307"/>
      <c r="U634" s="314"/>
      <c r="V634" s="314"/>
      <c r="W634" s="314"/>
      <c r="X634" s="314"/>
      <c r="Y634" s="314"/>
      <c r="Z634" s="314"/>
      <c r="AA634" s="314"/>
      <c r="AB634" s="314"/>
      <c r="AC634" s="314"/>
      <c r="AD634" s="314"/>
      <c r="AE634" s="314"/>
      <c r="AF634" s="314"/>
      <c r="AG634" s="314"/>
    </row>
    <row r="635" spans="1:33" ht="39.75" customHeight="1">
      <c r="A635" s="307"/>
      <c r="B635" s="375"/>
      <c r="C635" s="375"/>
      <c r="D635" s="375"/>
      <c r="E635" s="386"/>
      <c r="F635" s="375"/>
      <c r="G635" s="379"/>
      <c r="H635" s="385"/>
      <c r="I635" s="379"/>
      <c r="J635" s="382"/>
      <c r="K635" s="379"/>
      <c r="L635" s="382"/>
      <c r="M635" s="379"/>
      <c r="N635" s="382"/>
      <c r="O635" s="379"/>
      <c r="P635" s="382"/>
      <c r="Q635" s="379"/>
      <c r="R635" s="382"/>
      <c r="S635" s="379"/>
      <c r="T635" s="307"/>
      <c r="U635" s="314"/>
      <c r="V635" s="314"/>
      <c r="W635" s="314"/>
      <c r="X635" s="314"/>
      <c r="Y635" s="314"/>
      <c r="Z635" s="314"/>
      <c r="AA635" s="314"/>
      <c r="AB635" s="314"/>
      <c r="AC635" s="314"/>
      <c r="AD635" s="314"/>
      <c r="AE635" s="314"/>
      <c r="AF635" s="314"/>
      <c r="AG635" s="314"/>
    </row>
    <row r="636" spans="1:33" ht="39.75" customHeight="1">
      <c r="A636" s="307"/>
      <c r="B636" s="375"/>
      <c r="C636" s="375"/>
      <c r="D636" s="375"/>
      <c r="E636" s="386"/>
      <c r="F636" s="375"/>
      <c r="G636" s="379"/>
      <c r="H636" s="385"/>
      <c r="I636" s="379"/>
      <c r="J636" s="382"/>
      <c r="K636" s="379"/>
      <c r="L636" s="382"/>
      <c r="M636" s="379"/>
      <c r="N636" s="382"/>
      <c r="O636" s="379"/>
      <c r="P636" s="382"/>
      <c r="Q636" s="379"/>
      <c r="R636" s="382"/>
      <c r="S636" s="379"/>
      <c r="T636" s="307"/>
      <c r="U636" s="314"/>
      <c r="V636" s="314"/>
      <c r="W636" s="314"/>
      <c r="X636" s="314"/>
      <c r="Y636" s="314"/>
      <c r="Z636" s="314"/>
      <c r="AA636" s="314"/>
      <c r="AB636" s="314"/>
      <c r="AC636" s="314"/>
      <c r="AD636" s="314"/>
      <c r="AE636" s="314"/>
      <c r="AF636" s="314"/>
      <c r="AG636" s="314"/>
    </row>
    <row r="637" spans="1:33" ht="39.75" customHeight="1">
      <c r="A637" s="307"/>
      <c r="B637" s="375"/>
      <c r="C637" s="375"/>
      <c r="D637" s="375"/>
      <c r="E637" s="386"/>
      <c r="F637" s="375"/>
      <c r="G637" s="379"/>
      <c r="H637" s="385"/>
      <c r="I637" s="379"/>
      <c r="J637" s="382"/>
      <c r="K637" s="379"/>
      <c r="L637" s="382"/>
      <c r="M637" s="379"/>
      <c r="N637" s="382"/>
      <c r="O637" s="379"/>
      <c r="P637" s="382"/>
      <c r="Q637" s="379"/>
      <c r="R637" s="382"/>
      <c r="S637" s="379"/>
      <c r="T637" s="307"/>
      <c r="U637" s="314"/>
      <c r="V637" s="314"/>
      <c r="W637" s="314"/>
      <c r="X637" s="314"/>
      <c r="Y637" s="314"/>
      <c r="Z637" s="314"/>
      <c r="AA637" s="314"/>
      <c r="AB637" s="314"/>
      <c r="AC637" s="314"/>
      <c r="AD637" s="314"/>
      <c r="AE637" s="314"/>
      <c r="AF637" s="314"/>
      <c r="AG637" s="314"/>
    </row>
    <row r="638" spans="1:33" ht="39.75" customHeight="1">
      <c r="A638" s="307"/>
      <c r="B638" s="375"/>
      <c r="C638" s="375"/>
      <c r="D638" s="375"/>
      <c r="E638" s="386"/>
      <c r="F638" s="375"/>
      <c r="G638" s="379"/>
      <c r="H638" s="385"/>
      <c r="I638" s="379"/>
      <c r="J638" s="382"/>
      <c r="K638" s="379"/>
      <c r="L638" s="382"/>
      <c r="M638" s="379"/>
      <c r="N638" s="382"/>
      <c r="O638" s="379"/>
      <c r="P638" s="382"/>
      <c r="Q638" s="379"/>
      <c r="R638" s="382"/>
      <c r="S638" s="379"/>
      <c r="T638" s="307"/>
      <c r="U638" s="314"/>
      <c r="V638" s="314"/>
      <c r="W638" s="314"/>
      <c r="X638" s="314"/>
      <c r="Y638" s="314"/>
      <c r="Z638" s="314"/>
      <c r="AA638" s="314"/>
      <c r="AB638" s="314"/>
      <c r="AC638" s="314"/>
      <c r="AD638" s="314"/>
      <c r="AE638" s="314"/>
      <c r="AF638" s="314"/>
      <c r="AG638" s="314"/>
    </row>
    <row r="639" spans="1:33" ht="39.75" customHeight="1">
      <c r="A639" s="307"/>
      <c r="B639" s="375"/>
      <c r="C639" s="375"/>
      <c r="D639" s="375"/>
      <c r="E639" s="386"/>
      <c r="F639" s="375"/>
      <c r="G639" s="379"/>
      <c r="H639" s="385"/>
      <c r="I639" s="379"/>
      <c r="J639" s="382"/>
      <c r="K639" s="379"/>
      <c r="L639" s="382"/>
      <c r="M639" s="379"/>
      <c r="N639" s="382"/>
      <c r="O639" s="379"/>
      <c r="P639" s="382"/>
      <c r="Q639" s="379"/>
      <c r="R639" s="382"/>
      <c r="S639" s="379"/>
      <c r="T639" s="307"/>
      <c r="U639" s="314"/>
      <c r="V639" s="314"/>
      <c r="W639" s="314"/>
      <c r="X639" s="314"/>
      <c r="Y639" s="314"/>
      <c r="Z639" s="314"/>
      <c r="AA639" s="314"/>
      <c r="AB639" s="314"/>
      <c r="AC639" s="314"/>
      <c r="AD639" s="314"/>
      <c r="AE639" s="314"/>
      <c r="AF639" s="314"/>
      <c r="AG639" s="314"/>
    </row>
    <row r="640" spans="1:33" ht="39.75" customHeight="1">
      <c r="A640" s="307"/>
      <c r="B640" s="375"/>
      <c r="C640" s="375"/>
      <c r="D640" s="375"/>
      <c r="E640" s="386"/>
      <c r="F640" s="375"/>
      <c r="G640" s="379"/>
      <c r="H640" s="385"/>
      <c r="I640" s="379"/>
      <c r="J640" s="382"/>
      <c r="K640" s="379"/>
      <c r="L640" s="382"/>
      <c r="M640" s="379"/>
      <c r="N640" s="382"/>
      <c r="O640" s="379"/>
      <c r="P640" s="382"/>
      <c r="Q640" s="379"/>
      <c r="R640" s="382"/>
      <c r="S640" s="379"/>
      <c r="T640" s="307"/>
      <c r="U640" s="314"/>
      <c r="V640" s="314"/>
      <c r="W640" s="314"/>
      <c r="X640" s="314"/>
      <c r="Y640" s="314"/>
      <c r="Z640" s="314"/>
      <c r="AA640" s="314"/>
      <c r="AB640" s="314"/>
      <c r="AC640" s="314"/>
      <c r="AD640" s="314"/>
      <c r="AE640" s="314"/>
      <c r="AF640" s="314"/>
      <c r="AG640" s="314"/>
    </row>
    <row r="641" spans="1:33" ht="39.75" customHeight="1">
      <c r="A641" s="307"/>
      <c r="B641" s="375"/>
      <c r="C641" s="375"/>
      <c r="D641" s="375"/>
      <c r="E641" s="386"/>
      <c r="F641" s="375"/>
      <c r="G641" s="379"/>
      <c r="H641" s="385"/>
      <c r="I641" s="379"/>
      <c r="J641" s="382"/>
      <c r="K641" s="379"/>
      <c r="L641" s="382"/>
      <c r="M641" s="379"/>
      <c r="N641" s="382"/>
      <c r="O641" s="379"/>
      <c r="P641" s="382"/>
      <c r="Q641" s="379"/>
      <c r="R641" s="382"/>
      <c r="S641" s="379"/>
      <c r="T641" s="307"/>
      <c r="U641" s="314"/>
      <c r="V641" s="314"/>
      <c r="W641" s="314"/>
      <c r="X641" s="314"/>
      <c r="Y641" s="314"/>
      <c r="Z641" s="314"/>
      <c r="AA641" s="314"/>
      <c r="AB641" s="314"/>
      <c r="AC641" s="314"/>
      <c r="AD641" s="314"/>
      <c r="AE641" s="314"/>
      <c r="AF641" s="314"/>
      <c r="AG641" s="314"/>
    </row>
    <row r="642" spans="1:33" ht="39.75" customHeight="1">
      <c r="A642" s="307"/>
      <c r="B642" s="375"/>
      <c r="C642" s="375"/>
      <c r="D642" s="375"/>
      <c r="E642" s="386"/>
      <c r="F642" s="375"/>
      <c r="G642" s="379"/>
      <c r="H642" s="385"/>
      <c r="I642" s="379"/>
      <c r="J642" s="382"/>
      <c r="K642" s="379"/>
      <c r="L642" s="382"/>
      <c r="M642" s="379"/>
      <c r="N642" s="382"/>
      <c r="O642" s="379"/>
      <c r="P642" s="382"/>
      <c r="Q642" s="379"/>
      <c r="R642" s="382"/>
      <c r="S642" s="379"/>
      <c r="T642" s="307"/>
      <c r="U642" s="314"/>
      <c r="V642" s="314"/>
      <c r="W642" s="314"/>
      <c r="X642" s="314"/>
      <c r="Y642" s="314"/>
      <c r="Z642" s="314"/>
      <c r="AA642" s="314"/>
      <c r="AB642" s="314"/>
      <c r="AC642" s="314"/>
      <c r="AD642" s="314"/>
      <c r="AE642" s="314"/>
      <c r="AF642" s="314"/>
      <c r="AG642" s="314"/>
    </row>
    <row r="643" spans="1:33" ht="39.75" customHeight="1">
      <c r="A643" s="307"/>
      <c r="B643" s="375"/>
      <c r="C643" s="375"/>
      <c r="D643" s="375"/>
      <c r="E643" s="386"/>
      <c r="F643" s="375"/>
      <c r="G643" s="379"/>
      <c r="H643" s="385"/>
      <c r="I643" s="379"/>
      <c r="J643" s="382"/>
      <c r="K643" s="379"/>
      <c r="L643" s="382"/>
      <c r="M643" s="379"/>
      <c r="N643" s="382"/>
      <c r="O643" s="379"/>
      <c r="P643" s="382"/>
      <c r="Q643" s="379"/>
      <c r="R643" s="382"/>
      <c r="S643" s="379"/>
      <c r="T643" s="307"/>
      <c r="U643" s="314"/>
      <c r="V643" s="314"/>
      <c r="W643" s="314"/>
      <c r="X643" s="314"/>
      <c r="Y643" s="314"/>
      <c r="Z643" s="314"/>
      <c r="AA643" s="314"/>
      <c r="AB643" s="314"/>
      <c r="AC643" s="314"/>
      <c r="AD643" s="314"/>
      <c r="AE643" s="314"/>
      <c r="AF643" s="314"/>
      <c r="AG643" s="314"/>
    </row>
    <row r="644" spans="1:33" ht="39.75" customHeight="1">
      <c r="A644" s="307"/>
      <c r="B644" s="375"/>
      <c r="C644" s="375"/>
      <c r="D644" s="375"/>
      <c r="E644" s="386"/>
      <c r="F644" s="375"/>
      <c r="G644" s="379"/>
      <c r="H644" s="385"/>
      <c r="I644" s="379"/>
      <c r="J644" s="382"/>
      <c r="K644" s="379"/>
      <c r="L644" s="382"/>
      <c r="M644" s="379"/>
      <c r="N644" s="382"/>
      <c r="O644" s="379"/>
      <c r="P644" s="382"/>
      <c r="Q644" s="379"/>
      <c r="R644" s="382"/>
      <c r="S644" s="379"/>
      <c r="T644" s="307"/>
      <c r="U644" s="314"/>
      <c r="V644" s="314"/>
      <c r="W644" s="314"/>
      <c r="X644" s="314"/>
      <c r="Y644" s="314"/>
      <c r="Z644" s="314"/>
      <c r="AA644" s="314"/>
      <c r="AB644" s="314"/>
      <c r="AC644" s="314"/>
      <c r="AD644" s="314"/>
      <c r="AE644" s="314"/>
      <c r="AF644" s="314"/>
      <c r="AG644" s="314"/>
    </row>
    <row r="645" spans="1:33" ht="39.75" customHeight="1">
      <c r="A645" s="307"/>
      <c r="B645" s="375"/>
      <c r="C645" s="375"/>
      <c r="D645" s="375"/>
      <c r="E645" s="386"/>
      <c r="F645" s="375"/>
      <c r="G645" s="379"/>
      <c r="H645" s="385"/>
      <c r="I645" s="379"/>
      <c r="J645" s="382"/>
      <c r="K645" s="379"/>
      <c r="L645" s="382"/>
      <c r="M645" s="379"/>
      <c r="N645" s="382"/>
      <c r="O645" s="379"/>
      <c r="P645" s="382"/>
      <c r="Q645" s="379"/>
      <c r="R645" s="382"/>
      <c r="S645" s="379"/>
      <c r="T645" s="307"/>
      <c r="U645" s="314"/>
      <c r="V645" s="314"/>
      <c r="W645" s="314"/>
      <c r="X645" s="314"/>
      <c r="Y645" s="314"/>
      <c r="Z645" s="314"/>
      <c r="AA645" s="314"/>
      <c r="AB645" s="314"/>
      <c r="AC645" s="314"/>
      <c r="AD645" s="314"/>
      <c r="AE645" s="314"/>
      <c r="AF645" s="314"/>
      <c r="AG645" s="314"/>
    </row>
    <row r="646" spans="1:33" ht="39.75" customHeight="1">
      <c r="A646" s="307"/>
      <c r="B646" s="375"/>
      <c r="C646" s="375"/>
      <c r="D646" s="375"/>
      <c r="E646" s="386"/>
      <c r="F646" s="375"/>
      <c r="G646" s="379"/>
      <c r="H646" s="385"/>
      <c r="I646" s="379"/>
      <c r="J646" s="382"/>
      <c r="K646" s="379"/>
      <c r="L646" s="382"/>
      <c r="M646" s="379"/>
      <c r="N646" s="382"/>
      <c r="O646" s="379"/>
      <c r="P646" s="382"/>
      <c r="Q646" s="379"/>
      <c r="R646" s="382"/>
      <c r="S646" s="379"/>
      <c r="T646" s="307"/>
      <c r="U646" s="314"/>
      <c r="V646" s="314"/>
      <c r="W646" s="314"/>
      <c r="X646" s="314"/>
      <c r="Y646" s="314"/>
      <c r="Z646" s="314"/>
      <c r="AA646" s="314"/>
      <c r="AB646" s="314"/>
      <c r="AC646" s="314"/>
      <c r="AD646" s="314"/>
      <c r="AE646" s="314"/>
      <c r="AF646" s="314"/>
      <c r="AG646" s="314"/>
    </row>
    <row r="647" spans="1:33" ht="39.75" customHeight="1">
      <c r="A647" s="307"/>
      <c r="B647" s="375"/>
      <c r="C647" s="375"/>
      <c r="D647" s="375"/>
      <c r="E647" s="386"/>
      <c r="F647" s="375"/>
      <c r="G647" s="379"/>
      <c r="H647" s="385"/>
      <c r="I647" s="379"/>
      <c r="J647" s="382"/>
      <c r="K647" s="379"/>
      <c r="L647" s="382"/>
      <c r="M647" s="379"/>
      <c r="N647" s="382"/>
      <c r="O647" s="379"/>
      <c r="P647" s="382"/>
      <c r="Q647" s="379"/>
      <c r="R647" s="382"/>
      <c r="S647" s="379"/>
      <c r="T647" s="307"/>
      <c r="U647" s="314"/>
      <c r="V647" s="314"/>
      <c r="W647" s="314"/>
      <c r="X647" s="314"/>
      <c r="Y647" s="314"/>
      <c r="Z647" s="314"/>
      <c r="AA647" s="314"/>
      <c r="AB647" s="314"/>
      <c r="AC647" s="314"/>
      <c r="AD647" s="314"/>
      <c r="AE647" s="314"/>
      <c r="AF647" s="314"/>
      <c r="AG647" s="314"/>
    </row>
    <row r="648" spans="1:33" ht="39.75" customHeight="1">
      <c r="A648" s="307"/>
      <c r="B648" s="375"/>
      <c r="C648" s="375"/>
      <c r="D648" s="375"/>
      <c r="E648" s="386"/>
      <c r="F648" s="375"/>
      <c r="G648" s="379"/>
      <c r="H648" s="385"/>
      <c r="I648" s="379"/>
      <c r="J648" s="382"/>
      <c r="K648" s="379"/>
      <c r="L648" s="382"/>
      <c r="M648" s="379"/>
      <c r="N648" s="382"/>
      <c r="O648" s="379"/>
      <c r="P648" s="382"/>
      <c r="Q648" s="379"/>
      <c r="R648" s="382"/>
      <c r="S648" s="379"/>
      <c r="T648" s="307"/>
      <c r="U648" s="314"/>
      <c r="V648" s="314"/>
      <c r="W648" s="314"/>
      <c r="X648" s="314"/>
      <c r="Y648" s="314"/>
      <c r="Z648" s="314"/>
      <c r="AA648" s="314"/>
      <c r="AB648" s="314"/>
      <c r="AC648" s="314"/>
      <c r="AD648" s="314"/>
      <c r="AE648" s="314"/>
      <c r="AF648" s="314"/>
      <c r="AG648" s="314"/>
    </row>
    <row r="649" spans="1:33" ht="39.75" customHeight="1">
      <c r="A649" s="307"/>
      <c r="B649" s="375"/>
      <c r="C649" s="375"/>
      <c r="D649" s="375"/>
      <c r="E649" s="386"/>
      <c r="F649" s="375"/>
      <c r="G649" s="379"/>
      <c r="H649" s="385"/>
      <c r="I649" s="379"/>
      <c r="J649" s="382"/>
      <c r="K649" s="379"/>
      <c r="L649" s="382"/>
      <c r="M649" s="379"/>
      <c r="N649" s="382"/>
      <c r="O649" s="379"/>
      <c r="P649" s="382"/>
      <c r="Q649" s="379"/>
      <c r="R649" s="382"/>
      <c r="S649" s="379"/>
      <c r="T649" s="307"/>
      <c r="U649" s="314"/>
      <c r="V649" s="314"/>
      <c r="W649" s="314"/>
      <c r="X649" s="314"/>
      <c r="Y649" s="314"/>
      <c r="Z649" s="314"/>
      <c r="AA649" s="314"/>
      <c r="AB649" s="314"/>
      <c r="AC649" s="314"/>
      <c r="AD649" s="314"/>
      <c r="AE649" s="314"/>
      <c r="AF649" s="314"/>
      <c r="AG649" s="314"/>
    </row>
    <row r="650" spans="1:33" ht="39.75" customHeight="1">
      <c r="A650" s="307"/>
      <c r="B650" s="375"/>
      <c r="C650" s="375"/>
      <c r="D650" s="375"/>
      <c r="E650" s="386"/>
      <c r="F650" s="375"/>
      <c r="G650" s="379"/>
      <c r="H650" s="385"/>
      <c r="I650" s="379"/>
      <c r="J650" s="382"/>
      <c r="K650" s="379"/>
      <c r="L650" s="382"/>
      <c r="M650" s="379"/>
      <c r="N650" s="382"/>
      <c r="O650" s="379"/>
      <c r="P650" s="382"/>
      <c r="Q650" s="379"/>
      <c r="R650" s="382"/>
      <c r="S650" s="379"/>
      <c r="T650" s="307"/>
      <c r="U650" s="314"/>
      <c r="V650" s="314"/>
      <c r="W650" s="314"/>
      <c r="X650" s="314"/>
      <c r="Y650" s="314"/>
      <c r="Z650" s="314"/>
      <c r="AA650" s="314"/>
      <c r="AB650" s="314"/>
      <c r="AC650" s="314"/>
      <c r="AD650" s="314"/>
      <c r="AE650" s="314"/>
      <c r="AF650" s="314"/>
      <c r="AG650" s="314"/>
    </row>
    <row r="651" spans="1:33" ht="39.75" customHeight="1">
      <c r="A651" s="307"/>
      <c r="B651" s="375"/>
      <c r="C651" s="375"/>
      <c r="D651" s="375"/>
      <c r="E651" s="386"/>
      <c r="F651" s="375"/>
      <c r="G651" s="379"/>
      <c r="H651" s="385"/>
      <c r="I651" s="379"/>
      <c r="J651" s="382"/>
      <c r="K651" s="379"/>
      <c r="L651" s="382"/>
      <c r="M651" s="379"/>
      <c r="N651" s="382"/>
      <c r="O651" s="379"/>
      <c r="P651" s="382"/>
      <c r="Q651" s="379"/>
      <c r="R651" s="382"/>
      <c r="S651" s="379"/>
      <c r="T651" s="307"/>
      <c r="U651" s="314"/>
      <c r="V651" s="314"/>
      <c r="W651" s="314"/>
      <c r="X651" s="314"/>
      <c r="Y651" s="314"/>
      <c r="Z651" s="314"/>
      <c r="AA651" s="314"/>
      <c r="AB651" s="314"/>
      <c r="AC651" s="314"/>
      <c r="AD651" s="314"/>
      <c r="AE651" s="314"/>
      <c r="AF651" s="314"/>
      <c r="AG651" s="314"/>
    </row>
    <row r="652" spans="1:33" ht="39.75" customHeight="1">
      <c r="A652" s="307"/>
      <c r="B652" s="375"/>
      <c r="C652" s="375"/>
      <c r="D652" s="375"/>
      <c r="E652" s="386"/>
      <c r="F652" s="375"/>
      <c r="G652" s="379"/>
      <c r="H652" s="385"/>
      <c r="I652" s="379"/>
      <c r="J652" s="382"/>
      <c r="K652" s="379"/>
      <c r="L652" s="382"/>
      <c r="M652" s="379"/>
      <c r="N652" s="382"/>
      <c r="O652" s="379"/>
      <c r="P652" s="382"/>
      <c r="Q652" s="379"/>
      <c r="R652" s="382"/>
      <c r="S652" s="379"/>
      <c r="T652" s="307"/>
      <c r="U652" s="314"/>
      <c r="V652" s="314"/>
      <c r="W652" s="314"/>
      <c r="X652" s="314"/>
      <c r="Y652" s="314"/>
      <c r="Z652" s="314"/>
      <c r="AA652" s="314"/>
      <c r="AB652" s="314"/>
      <c r="AC652" s="314"/>
      <c r="AD652" s="314"/>
      <c r="AE652" s="314"/>
      <c r="AF652" s="314"/>
      <c r="AG652" s="314"/>
    </row>
    <row r="653" spans="1:33" ht="39.75" customHeight="1">
      <c r="A653" s="307"/>
      <c r="B653" s="375"/>
      <c r="C653" s="375"/>
      <c r="D653" s="375"/>
      <c r="E653" s="386"/>
      <c r="F653" s="375"/>
      <c r="G653" s="379"/>
      <c r="H653" s="385"/>
      <c r="I653" s="379"/>
      <c r="J653" s="382"/>
      <c r="K653" s="379"/>
      <c r="L653" s="382"/>
      <c r="M653" s="379"/>
      <c r="N653" s="382"/>
      <c r="O653" s="379"/>
      <c r="P653" s="382"/>
      <c r="Q653" s="379"/>
      <c r="R653" s="382"/>
      <c r="S653" s="379"/>
      <c r="T653" s="307"/>
      <c r="U653" s="314"/>
      <c r="V653" s="314"/>
      <c r="W653" s="314"/>
      <c r="X653" s="314"/>
      <c r="Y653" s="314"/>
      <c r="Z653" s="314"/>
      <c r="AA653" s="314"/>
      <c r="AB653" s="314"/>
      <c r="AC653" s="314"/>
      <c r="AD653" s="314"/>
      <c r="AE653" s="314"/>
      <c r="AF653" s="314"/>
      <c r="AG653" s="314"/>
    </row>
    <row r="654" spans="1:33" ht="39.75" customHeight="1">
      <c r="A654" s="307"/>
      <c r="B654" s="375"/>
      <c r="C654" s="375"/>
      <c r="D654" s="375"/>
      <c r="E654" s="386"/>
      <c r="F654" s="375"/>
      <c r="G654" s="379"/>
      <c r="H654" s="385"/>
      <c r="I654" s="379"/>
      <c r="J654" s="382"/>
      <c r="K654" s="379"/>
      <c r="L654" s="382"/>
      <c r="M654" s="379"/>
      <c r="N654" s="382"/>
      <c r="O654" s="379"/>
      <c r="P654" s="382"/>
      <c r="Q654" s="379"/>
      <c r="R654" s="382"/>
      <c r="S654" s="379"/>
      <c r="T654" s="307"/>
      <c r="U654" s="314"/>
      <c r="V654" s="314"/>
      <c r="W654" s="314"/>
      <c r="X654" s="314"/>
      <c r="Y654" s="314"/>
      <c r="Z654" s="314"/>
      <c r="AA654" s="314"/>
      <c r="AB654" s="314"/>
      <c r="AC654" s="314"/>
      <c r="AD654" s="314"/>
      <c r="AE654" s="314"/>
      <c r="AF654" s="314"/>
      <c r="AG654" s="314"/>
    </row>
    <row r="655" spans="1:33" ht="39.75" customHeight="1">
      <c r="A655" s="307"/>
      <c r="B655" s="375"/>
      <c r="C655" s="375"/>
      <c r="D655" s="375"/>
      <c r="E655" s="386"/>
      <c r="F655" s="375"/>
      <c r="G655" s="379"/>
      <c r="H655" s="385"/>
      <c r="I655" s="379"/>
      <c r="J655" s="382"/>
      <c r="K655" s="379"/>
      <c r="L655" s="382"/>
      <c r="M655" s="379"/>
      <c r="N655" s="382"/>
      <c r="O655" s="379"/>
      <c r="P655" s="382"/>
      <c r="Q655" s="379"/>
      <c r="R655" s="382"/>
      <c r="S655" s="379"/>
      <c r="T655" s="307"/>
      <c r="U655" s="314"/>
      <c r="V655" s="314"/>
      <c r="W655" s="314"/>
      <c r="X655" s="314"/>
      <c r="Y655" s="314"/>
      <c r="Z655" s="314"/>
      <c r="AA655" s="314"/>
      <c r="AB655" s="314"/>
      <c r="AC655" s="314"/>
      <c r="AD655" s="314"/>
      <c r="AE655" s="314"/>
      <c r="AF655" s="314"/>
      <c r="AG655" s="314"/>
    </row>
    <row r="656" spans="1:33" ht="39.75" customHeight="1">
      <c r="A656" s="307"/>
      <c r="B656" s="375"/>
      <c r="C656" s="375"/>
      <c r="D656" s="375"/>
      <c r="E656" s="386"/>
      <c r="F656" s="375"/>
      <c r="G656" s="379"/>
      <c r="H656" s="385"/>
      <c r="I656" s="379"/>
      <c r="J656" s="382"/>
      <c r="K656" s="379"/>
      <c r="L656" s="382"/>
      <c r="M656" s="379"/>
      <c r="N656" s="382"/>
      <c r="O656" s="379"/>
      <c r="P656" s="382"/>
      <c r="Q656" s="379"/>
      <c r="R656" s="382"/>
      <c r="S656" s="379"/>
      <c r="T656" s="307"/>
      <c r="U656" s="314"/>
      <c r="V656" s="314"/>
      <c r="W656" s="314"/>
      <c r="X656" s="314"/>
      <c r="Y656" s="314"/>
      <c r="Z656" s="314"/>
      <c r="AA656" s="314"/>
      <c r="AB656" s="314"/>
      <c r="AC656" s="314"/>
      <c r="AD656" s="314"/>
      <c r="AE656" s="314"/>
      <c r="AF656" s="314"/>
      <c r="AG656" s="314"/>
    </row>
    <row r="657" spans="1:33" ht="39.75" customHeight="1">
      <c r="A657" s="307"/>
      <c r="B657" s="375"/>
      <c r="C657" s="375"/>
      <c r="D657" s="375"/>
      <c r="E657" s="386"/>
      <c r="F657" s="375"/>
      <c r="G657" s="379"/>
      <c r="H657" s="385"/>
      <c r="I657" s="379"/>
      <c r="J657" s="382"/>
      <c r="K657" s="379"/>
      <c r="L657" s="382"/>
      <c r="M657" s="379"/>
      <c r="N657" s="382"/>
      <c r="O657" s="379"/>
      <c r="P657" s="382"/>
      <c r="Q657" s="379"/>
      <c r="R657" s="382"/>
      <c r="S657" s="379"/>
      <c r="T657" s="307"/>
      <c r="U657" s="314"/>
      <c r="V657" s="314"/>
      <c r="W657" s="314"/>
      <c r="X657" s="314"/>
      <c r="Y657" s="314"/>
      <c r="Z657" s="314"/>
      <c r="AA657" s="314"/>
      <c r="AB657" s="314"/>
      <c r="AC657" s="314"/>
      <c r="AD657" s="314"/>
      <c r="AE657" s="314"/>
      <c r="AF657" s="314"/>
      <c r="AG657" s="314"/>
    </row>
    <row r="658" spans="1:33" ht="39.75" customHeight="1">
      <c r="A658" s="307"/>
      <c r="B658" s="375"/>
      <c r="C658" s="375"/>
      <c r="D658" s="375"/>
      <c r="E658" s="386"/>
      <c r="F658" s="375"/>
      <c r="G658" s="379"/>
      <c r="H658" s="385"/>
      <c r="I658" s="379"/>
      <c r="J658" s="382"/>
      <c r="K658" s="379"/>
      <c r="L658" s="382"/>
      <c r="M658" s="379"/>
      <c r="N658" s="382"/>
      <c r="O658" s="379"/>
      <c r="P658" s="382"/>
      <c r="Q658" s="379"/>
      <c r="R658" s="382"/>
      <c r="S658" s="379"/>
      <c r="T658" s="307"/>
      <c r="U658" s="314"/>
      <c r="V658" s="314"/>
      <c r="W658" s="314"/>
      <c r="X658" s="314"/>
      <c r="Y658" s="314"/>
      <c r="Z658" s="314"/>
      <c r="AA658" s="314"/>
      <c r="AB658" s="314"/>
      <c r="AC658" s="314"/>
      <c r="AD658" s="314"/>
      <c r="AE658" s="314"/>
      <c r="AF658" s="314"/>
      <c r="AG658" s="314"/>
    </row>
    <row r="659" spans="1:33" ht="39.75" customHeight="1">
      <c r="A659" s="307"/>
      <c r="B659" s="375"/>
      <c r="C659" s="375"/>
      <c r="D659" s="375"/>
      <c r="E659" s="386"/>
      <c r="F659" s="375"/>
      <c r="G659" s="379"/>
      <c r="H659" s="385"/>
      <c r="I659" s="379"/>
      <c r="J659" s="382"/>
      <c r="K659" s="379"/>
      <c r="L659" s="382"/>
      <c r="M659" s="379"/>
      <c r="N659" s="382"/>
      <c r="O659" s="379"/>
      <c r="P659" s="382"/>
      <c r="Q659" s="379"/>
      <c r="R659" s="382"/>
      <c r="S659" s="379"/>
      <c r="T659" s="307"/>
      <c r="U659" s="314"/>
      <c r="V659" s="314"/>
      <c r="W659" s="314"/>
      <c r="X659" s="314"/>
      <c r="Y659" s="314"/>
      <c r="Z659" s="314"/>
      <c r="AA659" s="314"/>
      <c r="AB659" s="314"/>
      <c r="AC659" s="314"/>
      <c r="AD659" s="314"/>
      <c r="AE659" s="314"/>
      <c r="AF659" s="314"/>
      <c r="AG659" s="314"/>
    </row>
    <row r="660" spans="1:33" ht="39.75" customHeight="1">
      <c r="A660" s="307"/>
      <c r="B660" s="375"/>
      <c r="C660" s="375"/>
      <c r="D660" s="375"/>
      <c r="E660" s="386"/>
      <c r="F660" s="375"/>
      <c r="G660" s="379"/>
      <c r="H660" s="385"/>
      <c r="I660" s="379"/>
      <c r="J660" s="382"/>
      <c r="K660" s="379"/>
      <c r="L660" s="382"/>
      <c r="M660" s="379"/>
      <c r="N660" s="382"/>
      <c r="O660" s="379"/>
      <c r="P660" s="382"/>
      <c r="Q660" s="379"/>
      <c r="R660" s="382"/>
      <c r="S660" s="379"/>
      <c r="T660" s="307"/>
      <c r="U660" s="314"/>
      <c r="V660" s="314"/>
      <c r="W660" s="314"/>
      <c r="X660" s="314"/>
      <c r="Y660" s="314"/>
      <c r="Z660" s="314"/>
      <c r="AA660" s="314"/>
      <c r="AB660" s="314"/>
      <c r="AC660" s="314"/>
      <c r="AD660" s="314"/>
      <c r="AE660" s="314"/>
      <c r="AF660" s="314"/>
      <c r="AG660" s="314"/>
    </row>
    <row r="661" spans="1:33" ht="39.75" customHeight="1">
      <c r="A661" s="307"/>
      <c r="B661" s="375"/>
      <c r="C661" s="375"/>
      <c r="D661" s="375"/>
      <c r="E661" s="386"/>
      <c r="F661" s="375"/>
      <c r="G661" s="379"/>
      <c r="H661" s="385"/>
      <c r="I661" s="379"/>
      <c r="J661" s="382"/>
      <c r="K661" s="379"/>
      <c r="L661" s="382"/>
      <c r="M661" s="379"/>
      <c r="N661" s="382"/>
      <c r="O661" s="379"/>
      <c r="P661" s="382"/>
      <c r="Q661" s="379"/>
      <c r="R661" s="382"/>
      <c r="S661" s="379"/>
      <c r="T661" s="307"/>
      <c r="U661" s="314"/>
      <c r="V661" s="314"/>
      <c r="W661" s="314"/>
      <c r="X661" s="314"/>
      <c r="Y661" s="314"/>
      <c r="Z661" s="314"/>
      <c r="AA661" s="314"/>
      <c r="AB661" s="314"/>
      <c r="AC661" s="314"/>
      <c r="AD661" s="314"/>
      <c r="AE661" s="314"/>
      <c r="AF661" s="314"/>
      <c r="AG661" s="314"/>
    </row>
    <row r="662" spans="1:33" ht="39.75" customHeight="1">
      <c r="A662" s="307"/>
      <c r="B662" s="375"/>
      <c r="C662" s="375"/>
      <c r="D662" s="375"/>
      <c r="E662" s="386"/>
      <c r="F662" s="375"/>
      <c r="G662" s="379"/>
      <c r="H662" s="385"/>
      <c r="I662" s="379"/>
      <c r="J662" s="382"/>
      <c r="K662" s="379"/>
      <c r="L662" s="382"/>
      <c r="M662" s="379"/>
      <c r="N662" s="382"/>
      <c r="O662" s="379"/>
      <c r="P662" s="382"/>
      <c r="Q662" s="379"/>
      <c r="R662" s="382"/>
      <c r="S662" s="379"/>
      <c r="T662" s="307"/>
      <c r="U662" s="314"/>
      <c r="V662" s="314"/>
      <c r="W662" s="314"/>
      <c r="X662" s="314"/>
      <c r="Y662" s="314"/>
      <c r="Z662" s="314"/>
      <c r="AA662" s="314"/>
      <c r="AB662" s="314"/>
      <c r="AC662" s="314"/>
      <c r="AD662" s="314"/>
      <c r="AE662" s="314"/>
      <c r="AF662" s="314"/>
      <c r="AG662" s="314"/>
    </row>
    <row r="663" spans="1:33" ht="39.75" customHeight="1">
      <c r="A663" s="307"/>
      <c r="B663" s="375"/>
      <c r="C663" s="375"/>
      <c r="D663" s="375"/>
      <c r="E663" s="386"/>
      <c r="F663" s="375"/>
      <c r="G663" s="379"/>
      <c r="H663" s="385"/>
      <c r="I663" s="379"/>
      <c r="J663" s="382"/>
      <c r="K663" s="379"/>
      <c r="L663" s="382"/>
      <c r="M663" s="379"/>
      <c r="N663" s="382"/>
      <c r="O663" s="379"/>
      <c r="P663" s="382"/>
      <c r="Q663" s="379"/>
      <c r="R663" s="382"/>
      <c r="S663" s="379"/>
      <c r="T663" s="307"/>
      <c r="U663" s="314"/>
      <c r="V663" s="314"/>
      <c r="W663" s="314"/>
      <c r="X663" s="314"/>
      <c r="Y663" s="314"/>
      <c r="Z663" s="314"/>
      <c r="AA663" s="314"/>
      <c r="AB663" s="314"/>
      <c r="AC663" s="314"/>
      <c r="AD663" s="314"/>
      <c r="AE663" s="314"/>
      <c r="AF663" s="314"/>
      <c r="AG663" s="314"/>
    </row>
    <row r="664" spans="1:33" ht="39.75" customHeight="1">
      <c r="A664" s="307"/>
      <c r="B664" s="375"/>
      <c r="C664" s="375"/>
      <c r="D664" s="375"/>
      <c r="E664" s="386"/>
      <c r="F664" s="375"/>
      <c r="G664" s="379"/>
      <c r="H664" s="385"/>
      <c r="I664" s="379"/>
      <c r="J664" s="382"/>
      <c r="K664" s="379"/>
      <c r="L664" s="382"/>
      <c r="M664" s="379"/>
      <c r="N664" s="382"/>
      <c r="O664" s="379"/>
      <c r="P664" s="382"/>
      <c r="Q664" s="379"/>
      <c r="R664" s="382"/>
      <c r="S664" s="379"/>
      <c r="T664" s="307"/>
      <c r="U664" s="314"/>
      <c r="V664" s="314"/>
      <c r="W664" s="314"/>
      <c r="X664" s="314"/>
      <c r="Y664" s="314"/>
      <c r="Z664" s="314"/>
      <c r="AA664" s="314"/>
      <c r="AB664" s="314"/>
      <c r="AC664" s="314"/>
      <c r="AD664" s="314"/>
      <c r="AE664" s="314"/>
      <c r="AF664" s="314"/>
      <c r="AG664" s="314"/>
    </row>
    <row r="665" spans="1:33" ht="39.75" customHeight="1">
      <c r="A665" s="307"/>
      <c r="B665" s="375"/>
      <c r="C665" s="375"/>
      <c r="D665" s="375"/>
      <c r="E665" s="386"/>
      <c r="F665" s="375"/>
      <c r="G665" s="379"/>
      <c r="H665" s="385"/>
      <c r="I665" s="379"/>
      <c r="J665" s="382"/>
      <c r="K665" s="379"/>
      <c r="L665" s="382"/>
      <c r="M665" s="379"/>
      <c r="N665" s="382"/>
      <c r="O665" s="379"/>
      <c r="P665" s="382"/>
      <c r="Q665" s="379"/>
      <c r="R665" s="382"/>
      <c r="S665" s="379"/>
      <c r="T665" s="307"/>
      <c r="U665" s="314"/>
      <c r="V665" s="314"/>
      <c r="W665" s="314"/>
      <c r="X665" s="314"/>
      <c r="Y665" s="314"/>
      <c r="Z665" s="314"/>
      <c r="AA665" s="314"/>
      <c r="AB665" s="314"/>
      <c r="AC665" s="314"/>
      <c r="AD665" s="314"/>
      <c r="AE665" s="314"/>
      <c r="AF665" s="314"/>
      <c r="AG665" s="314"/>
    </row>
    <row r="666" spans="1:33" ht="39.75" customHeight="1">
      <c r="A666" s="307"/>
      <c r="B666" s="375"/>
      <c r="C666" s="375"/>
      <c r="D666" s="375"/>
      <c r="E666" s="386"/>
      <c r="F666" s="375"/>
      <c r="G666" s="379"/>
      <c r="H666" s="385"/>
      <c r="I666" s="379"/>
      <c r="J666" s="382"/>
      <c r="K666" s="379"/>
      <c r="L666" s="382"/>
      <c r="M666" s="379"/>
      <c r="N666" s="382"/>
      <c r="O666" s="379"/>
      <c r="P666" s="382"/>
      <c r="Q666" s="379"/>
      <c r="R666" s="382"/>
      <c r="S666" s="379"/>
      <c r="T666" s="307"/>
      <c r="U666" s="314"/>
      <c r="V666" s="314"/>
      <c r="W666" s="314"/>
      <c r="X666" s="314"/>
      <c r="Y666" s="314"/>
      <c r="Z666" s="314"/>
      <c r="AA666" s="314"/>
      <c r="AB666" s="314"/>
      <c r="AC666" s="314"/>
      <c r="AD666" s="314"/>
      <c r="AE666" s="314"/>
      <c r="AF666" s="314"/>
      <c r="AG666" s="314"/>
    </row>
    <row r="667" spans="1:33" ht="39.75" customHeight="1">
      <c r="A667" s="307"/>
      <c r="B667" s="375"/>
      <c r="C667" s="375"/>
      <c r="D667" s="375"/>
      <c r="E667" s="386"/>
      <c r="F667" s="375"/>
      <c r="G667" s="379"/>
      <c r="H667" s="385"/>
      <c r="I667" s="379"/>
      <c r="J667" s="382"/>
      <c r="K667" s="379"/>
      <c r="L667" s="382"/>
      <c r="M667" s="379"/>
      <c r="N667" s="382"/>
      <c r="O667" s="379"/>
      <c r="P667" s="382"/>
      <c r="Q667" s="379"/>
      <c r="R667" s="382"/>
      <c r="S667" s="379"/>
      <c r="T667" s="307"/>
      <c r="U667" s="314"/>
      <c r="V667" s="314"/>
      <c r="W667" s="314"/>
      <c r="X667" s="314"/>
      <c r="Y667" s="314"/>
      <c r="Z667" s="314"/>
      <c r="AA667" s="314"/>
      <c r="AB667" s="314"/>
      <c r="AC667" s="314"/>
      <c r="AD667" s="314"/>
      <c r="AE667" s="314"/>
      <c r="AF667" s="314"/>
      <c r="AG667" s="314"/>
    </row>
    <row r="668" spans="1:33" ht="39.75" customHeight="1">
      <c r="A668" s="307"/>
      <c r="B668" s="375"/>
      <c r="C668" s="375"/>
      <c r="D668" s="375"/>
      <c r="E668" s="386"/>
      <c r="F668" s="375"/>
      <c r="G668" s="379"/>
      <c r="H668" s="385"/>
      <c r="I668" s="379"/>
      <c r="J668" s="382"/>
      <c r="K668" s="379"/>
      <c r="L668" s="382"/>
      <c r="M668" s="379"/>
      <c r="N668" s="382"/>
      <c r="O668" s="379"/>
      <c r="P668" s="382"/>
      <c r="Q668" s="379"/>
      <c r="R668" s="382"/>
      <c r="S668" s="379"/>
      <c r="T668" s="307"/>
      <c r="U668" s="314"/>
      <c r="V668" s="314"/>
      <c r="W668" s="314"/>
      <c r="X668" s="314"/>
      <c r="Y668" s="314"/>
      <c r="Z668" s="314"/>
      <c r="AA668" s="314"/>
      <c r="AB668" s="314"/>
      <c r="AC668" s="314"/>
      <c r="AD668" s="314"/>
      <c r="AE668" s="314"/>
      <c r="AF668" s="314"/>
      <c r="AG668" s="314"/>
    </row>
    <row r="669" spans="1:33" ht="39.75" customHeight="1">
      <c r="A669" s="307"/>
      <c r="B669" s="375"/>
      <c r="C669" s="375"/>
      <c r="D669" s="375"/>
      <c r="E669" s="386"/>
      <c r="F669" s="375"/>
      <c r="G669" s="379"/>
      <c r="H669" s="385"/>
      <c r="I669" s="379"/>
      <c r="J669" s="382"/>
      <c r="K669" s="379"/>
      <c r="L669" s="382"/>
      <c r="M669" s="379"/>
      <c r="N669" s="382"/>
      <c r="O669" s="379"/>
      <c r="P669" s="382"/>
      <c r="Q669" s="379"/>
      <c r="R669" s="382"/>
      <c r="S669" s="379"/>
      <c r="T669" s="307"/>
      <c r="U669" s="314"/>
      <c r="V669" s="314"/>
      <c r="W669" s="314"/>
      <c r="X669" s="314"/>
      <c r="Y669" s="314"/>
      <c r="Z669" s="314"/>
      <c r="AA669" s="314"/>
      <c r="AB669" s="314"/>
      <c r="AC669" s="314"/>
      <c r="AD669" s="314"/>
      <c r="AE669" s="314"/>
      <c r="AF669" s="314"/>
      <c r="AG669" s="314"/>
    </row>
    <row r="670" spans="1:33" ht="39.75" customHeight="1">
      <c r="A670" s="307"/>
      <c r="B670" s="375"/>
      <c r="C670" s="375"/>
      <c r="D670" s="375"/>
      <c r="E670" s="386"/>
      <c r="F670" s="375"/>
      <c r="G670" s="379"/>
      <c r="H670" s="385"/>
      <c r="I670" s="379"/>
      <c r="J670" s="382"/>
      <c r="K670" s="379"/>
      <c r="L670" s="382"/>
      <c r="M670" s="379"/>
      <c r="N670" s="382"/>
      <c r="O670" s="379"/>
      <c r="P670" s="382"/>
      <c r="Q670" s="379"/>
      <c r="R670" s="382"/>
      <c r="S670" s="379"/>
      <c r="T670" s="307"/>
      <c r="U670" s="314"/>
      <c r="V670" s="314"/>
      <c r="W670" s="314"/>
      <c r="X670" s="314"/>
      <c r="Y670" s="314"/>
      <c r="Z670" s="314"/>
      <c r="AA670" s="314"/>
      <c r="AB670" s="314"/>
      <c r="AC670" s="314"/>
      <c r="AD670" s="314"/>
      <c r="AE670" s="314"/>
      <c r="AF670" s="314"/>
      <c r="AG670" s="314"/>
    </row>
    <row r="671" spans="1:33" ht="39.75" customHeight="1">
      <c r="A671" s="307"/>
      <c r="B671" s="375"/>
      <c r="C671" s="375"/>
      <c r="D671" s="375"/>
      <c r="E671" s="386"/>
      <c r="F671" s="375"/>
      <c r="G671" s="379"/>
      <c r="H671" s="385"/>
      <c r="I671" s="379"/>
      <c r="J671" s="382"/>
      <c r="K671" s="379"/>
      <c r="L671" s="382"/>
      <c r="M671" s="379"/>
      <c r="N671" s="382"/>
      <c r="O671" s="379"/>
      <c r="P671" s="382"/>
      <c r="Q671" s="379"/>
      <c r="R671" s="382"/>
      <c r="S671" s="379"/>
      <c r="T671" s="307"/>
      <c r="U671" s="314"/>
      <c r="V671" s="314"/>
      <c r="W671" s="314"/>
      <c r="X671" s="314"/>
      <c r="Y671" s="314"/>
      <c r="Z671" s="314"/>
      <c r="AA671" s="314"/>
      <c r="AB671" s="314"/>
      <c r="AC671" s="314"/>
      <c r="AD671" s="314"/>
      <c r="AE671" s="314"/>
      <c r="AF671" s="314"/>
      <c r="AG671" s="314"/>
    </row>
    <row r="672" spans="1:33" ht="39.75" customHeight="1">
      <c r="A672" s="307"/>
      <c r="B672" s="375"/>
      <c r="C672" s="375"/>
      <c r="D672" s="375"/>
      <c r="E672" s="386"/>
      <c r="F672" s="375"/>
      <c r="G672" s="379"/>
      <c r="H672" s="385"/>
      <c r="I672" s="379"/>
      <c r="J672" s="382"/>
      <c r="K672" s="379"/>
      <c r="L672" s="382"/>
      <c r="M672" s="379"/>
      <c r="N672" s="382"/>
      <c r="O672" s="379"/>
      <c r="P672" s="382"/>
      <c r="Q672" s="379"/>
      <c r="R672" s="382"/>
      <c r="S672" s="379"/>
      <c r="T672" s="307"/>
      <c r="U672" s="314"/>
      <c r="V672" s="314"/>
      <c r="W672" s="314"/>
      <c r="X672" s="314"/>
      <c r="Y672" s="314"/>
      <c r="Z672" s="314"/>
      <c r="AA672" s="314"/>
      <c r="AB672" s="314"/>
      <c r="AC672" s="314"/>
      <c r="AD672" s="314"/>
      <c r="AE672" s="314"/>
      <c r="AF672" s="314"/>
      <c r="AG672" s="314"/>
    </row>
    <row r="673" spans="1:33" ht="39.75" customHeight="1">
      <c r="A673" s="307"/>
      <c r="B673" s="375"/>
      <c r="C673" s="375"/>
      <c r="D673" s="375"/>
      <c r="E673" s="386"/>
      <c r="F673" s="375"/>
      <c r="G673" s="379"/>
      <c r="H673" s="385"/>
      <c r="I673" s="379"/>
      <c r="J673" s="382"/>
      <c r="K673" s="379"/>
      <c r="L673" s="382"/>
      <c r="M673" s="379"/>
      <c r="N673" s="382"/>
      <c r="O673" s="379"/>
      <c r="P673" s="382"/>
      <c r="Q673" s="379"/>
      <c r="R673" s="382"/>
      <c r="S673" s="379"/>
      <c r="T673" s="307"/>
      <c r="U673" s="314"/>
      <c r="V673" s="314"/>
      <c r="W673" s="314"/>
      <c r="X673" s="314"/>
      <c r="Y673" s="314"/>
      <c r="Z673" s="314"/>
      <c r="AA673" s="314"/>
      <c r="AB673" s="314"/>
      <c r="AC673" s="314"/>
      <c r="AD673" s="314"/>
      <c r="AE673" s="314"/>
      <c r="AF673" s="314"/>
      <c r="AG673" s="314"/>
    </row>
    <row r="674" spans="1:33" ht="39.75" customHeight="1">
      <c r="A674" s="307"/>
      <c r="B674" s="375"/>
      <c r="C674" s="375"/>
      <c r="D674" s="375"/>
      <c r="E674" s="386"/>
      <c r="F674" s="375"/>
      <c r="G674" s="379"/>
      <c r="H674" s="385"/>
      <c r="I674" s="379"/>
      <c r="J674" s="382"/>
      <c r="K674" s="379"/>
      <c r="L674" s="382"/>
      <c r="M674" s="379"/>
      <c r="N674" s="382"/>
      <c r="O674" s="379"/>
      <c r="P674" s="382"/>
      <c r="Q674" s="379"/>
      <c r="R674" s="382"/>
      <c r="S674" s="379"/>
      <c r="T674" s="307"/>
      <c r="U674" s="314"/>
      <c r="V674" s="314"/>
      <c r="W674" s="314"/>
      <c r="X674" s="314"/>
      <c r="Y674" s="314"/>
      <c r="Z674" s="314"/>
      <c r="AA674" s="314"/>
      <c r="AB674" s="314"/>
      <c r="AC674" s="314"/>
      <c r="AD674" s="314"/>
      <c r="AE674" s="314"/>
      <c r="AF674" s="314"/>
      <c r="AG674" s="314"/>
    </row>
    <row r="675" spans="1:33" ht="39.75" customHeight="1">
      <c r="A675" s="307"/>
      <c r="B675" s="375"/>
      <c r="C675" s="375"/>
      <c r="D675" s="375"/>
      <c r="E675" s="386"/>
      <c r="F675" s="375"/>
      <c r="G675" s="379"/>
      <c r="H675" s="385"/>
      <c r="I675" s="379"/>
      <c r="J675" s="382"/>
      <c r="K675" s="379"/>
      <c r="L675" s="382"/>
      <c r="M675" s="379"/>
      <c r="N675" s="382"/>
      <c r="O675" s="379"/>
      <c r="P675" s="382"/>
      <c r="Q675" s="379"/>
      <c r="R675" s="382"/>
      <c r="S675" s="379"/>
      <c r="T675" s="307"/>
      <c r="U675" s="314"/>
      <c r="V675" s="314"/>
      <c r="W675" s="314"/>
      <c r="X675" s="314"/>
      <c r="Y675" s="314"/>
      <c r="Z675" s="314"/>
      <c r="AA675" s="314"/>
      <c r="AB675" s="314"/>
      <c r="AC675" s="314"/>
      <c r="AD675" s="314"/>
      <c r="AE675" s="314"/>
      <c r="AF675" s="314"/>
      <c r="AG675" s="314"/>
    </row>
    <row r="676" spans="1:33" ht="39.75" customHeight="1">
      <c r="A676" s="307"/>
      <c r="B676" s="375"/>
      <c r="C676" s="375"/>
      <c r="D676" s="375"/>
      <c r="E676" s="386"/>
      <c r="F676" s="375"/>
      <c r="G676" s="379"/>
      <c r="H676" s="385"/>
      <c r="I676" s="379"/>
      <c r="J676" s="382"/>
      <c r="K676" s="379"/>
      <c r="L676" s="382"/>
      <c r="M676" s="379"/>
      <c r="N676" s="382"/>
      <c r="O676" s="379"/>
      <c r="P676" s="382"/>
      <c r="Q676" s="379"/>
      <c r="R676" s="382"/>
      <c r="S676" s="379"/>
      <c r="T676" s="307"/>
      <c r="U676" s="314"/>
      <c r="V676" s="314"/>
      <c r="W676" s="314"/>
      <c r="X676" s="314"/>
      <c r="Y676" s="314"/>
      <c r="Z676" s="314"/>
      <c r="AA676" s="314"/>
      <c r="AB676" s="314"/>
      <c r="AC676" s="314"/>
      <c r="AD676" s="314"/>
      <c r="AE676" s="314"/>
      <c r="AF676" s="314"/>
      <c r="AG676" s="314"/>
    </row>
    <row r="677" spans="1:33" ht="39.75" customHeight="1">
      <c r="A677" s="307"/>
      <c r="B677" s="375"/>
      <c r="C677" s="375"/>
      <c r="D677" s="375"/>
      <c r="E677" s="386"/>
      <c r="F677" s="375"/>
      <c r="G677" s="379"/>
      <c r="H677" s="385"/>
      <c r="I677" s="379"/>
      <c r="J677" s="382"/>
      <c r="K677" s="379"/>
      <c r="L677" s="382"/>
      <c r="M677" s="379"/>
      <c r="N677" s="382"/>
      <c r="O677" s="379"/>
      <c r="P677" s="382"/>
      <c r="Q677" s="379"/>
      <c r="R677" s="382"/>
      <c r="S677" s="379"/>
      <c r="T677" s="307"/>
      <c r="U677" s="314"/>
      <c r="V677" s="314"/>
      <c r="W677" s="314"/>
      <c r="X677" s="314"/>
      <c r="Y677" s="314"/>
      <c r="Z677" s="314"/>
      <c r="AA677" s="314"/>
      <c r="AB677" s="314"/>
      <c r="AC677" s="314"/>
      <c r="AD677" s="314"/>
      <c r="AE677" s="314"/>
      <c r="AF677" s="314"/>
      <c r="AG677" s="314"/>
    </row>
    <row r="678" spans="1:33" ht="39.75" customHeight="1">
      <c r="A678" s="307"/>
      <c r="B678" s="375"/>
      <c r="C678" s="375"/>
      <c r="D678" s="375"/>
      <c r="E678" s="386"/>
      <c r="F678" s="375"/>
      <c r="G678" s="379"/>
      <c r="H678" s="385"/>
      <c r="I678" s="379"/>
      <c r="J678" s="382"/>
      <c r="K678" s="379"/>
      <c r="L678" s="382"/>
      <c r="M678" s="379"/>
      <c r="N678" s="382"/>
      <c r="O678" s="379"/>
      <c r="P678" s="382"/>
      <c r="Q678" s="379"/>
      <c r="R678" s="382"/>
      <c r="S678" s="379"/>
      <c r="T678" s="307"/>
      <c r="U678" s="314"/>
      <c r="V678" s="314"/>
      <c r="W678" s="314"/>
      <c r="X678" s="314"/>
      <c r="Y678" s="314"/>
      <c r="Z678" s="314"/>
      <c r="AA678" s="314"/>
      <c r="AB678" s="314"/>
      <c r="AC678" s="314"/>
      <c r="AD678" s="314"/>
      <c r="AE678" s="314"/>
      <c r="AF678" s="314"/>
      <c r="AG678" s="314"/>
    </row>
    <row r="679" spans="1:33" ht="39.75" customHeight="1">
      <c r="A679" s="307"/>
      <c r="B679" s="375"/>
      <c r="C679" s="375"/>
      <c r="D679" s="375"/>
      <c r="E679" s="386"/>
      <c r="F679" s="375"/>
      <c r="G679" s="379"/>
      <c r="H679" s="385"/>
      <c r="I679" s="379"/>
      <c r="J679" s="382"/>
      <c r="K679" s="379"/>
      <c r="L679" s="382"/>
      <c r="M679" s="379"/>
      <c r="N679" s="382"/>
      <c r="O679" s="379"/>
      <c r="P679" s="382"/>
      <c r="Q679" s="379"/>
      <c r="R679" s="382"/>
      <c r="S679" s="379"/>
      <c r="T679" s="307"/>
      <c r="U679" s="314"/>
      <c r="V679" s="314"/>
      <c r="W679" s="314"/>
      <c r="X679" s="314"/>
      <c r="Y679" s="314"/>
      <c r="Z679" s="314"/>
      <c r="AA679" s="314"/>
      <c r="AB679" s="314"/>
      <c r="AC679" s="314"/>
      <c r="AD679" s="314"/>
      <c r="AE679" s="314"/>
      <c r="AF679" s="314"/>
      <c r="AG679" s="314"/>
    </row>
    <row r="680" spans="1:33" ht="39.75" customHeight="1">
      <c r="A680" s="307"/>
      <c r="B680" s="375"/>
      <c r="C680" s="375"/>
      <c r="D680" s="375"/>
      <c r="E680" s="386"/>
      <c r="F680" s="375"/>
      <c r="G680" s="379"/>
      <c r="H680" s="385"/>
      <c r="I680" s="379"/>
      <c r="J680" s="382"/>
      <c r="K680" s="379"/>
      <c r="L680" s="382"/>
      <c r="M680" s="379"/>
      <c r="N680" s="382"/>
      <c r="O680" s="379"/>
      <c r="P680" s="382"/>
      <c r="Q680" s="379"/>
      <c r="R680" s="382"/>
      <c r="S680" s="379"/>
      <c r="T680" s="307"/>
      <c r="U680" s="314"/>
      <c r="V680" s="314"/>
      <c r="W680" s="314"/>
      <c r="X680" s="314"/>
      <c r="Y680" s="314"/>
      <c r="Z680" s="314"/>
      <c r="AA680" s="314"/>
      <c r="AB680" s="314"/>
      <c r="AC680" s="314"/>
      <c r="AD680" s="314"/>
      <c r="AE680" s="314"/>
      <c r="AF680" s="314"/>
      <c r="AG680" s="314"/>
    </row>
    <row r="681" spans="1:33" ht="39.75" customHeight="1">
      <c r="A681" s="307"/>
      <c r="B681" s="375"/>
      <c r="C681" s="375"/>
      <c r="D681" s="375"/>
      <c r="E681" s="386"/>
      <c r="F681" s="375"/>
      <c r="G681" s="379"/>
      <c r="H681" s="385"/>
      <c r="I681" s="379"/>
      <c r="J681" s="382"/>
      <c r="K681" s="379"/>
      <c r="L681" s="382"/>
      <c r="M681" s="379"/>
      <c r="N681" s="382"/>
      <c r="O681" s="379"/>
      <c r="P681" s="382"/>
      <c r="Q681" s="379"/>
      <c r="R681" s="382"/>
      <c r="S681" s="379"/>
      <c r="T681" s="307"/>
      <c r="U681" s="314"/>
      <c r="V681" s="314"/>
      <c r="W681" s="314"/>
      <c r="X681" s="314"/>
      <c r="Y681" s="314"/>
      <c r="Z681" s="314"/>
      <c r="AA681" s="314"/>
      <c r="AB681" s="314"/>
      <c r="AC681" s="314"/>
      <c r="AD681" s="314"/>
      <c r="AE681" s="314"/>
      <c r="AF681" s="314"/>
      <c r="AG681" s="314"/>
    </row>
    <row r="682" spans="1:33" ht="39.75" customHeight="1">
      <c r="A682" s="307"/>
      <c r="B682" s="375"/>
      <c r="C682" s="375"/>
      <c r="D682" s="375"/>
      <c r="E682" s="386"/>
      <c r="F682" s="375"/>
      <c r="G682" s="379"/>
      <c r="H682" s="385"/>
      <c r="I682" s="379"/>
      <c r="J682" s="382"/>
      <c r="K682" s="379"/>
      <c r="L682" s="382"/>
      <c r="M682" s="379"/>
      <c r="N682" s="382"/>
      <c r="O682" s="379"/>
      <c r="P682" s="382"/>
      <c r="Q682" s="379"/>
      <c r="R682" s="382"/>
      <c r="S682" s="379"/>
      <c r="T682" s="307"/>
      <c r="U682" s="314"/>
      <c r="V682" s="314"/>
      <c r="W682" s="314"/>
      <c r="X682" s="314"/>
      <c r="Y682" s="314"/>
      <c r="Z682" s="314"/>
      <c r="AA682" s="314"/>
      <c r="AB682" s="314"/>
      <c r="AC682" s="314"/>
      <c r="AD682" s="314"/>
      <c r="AE682" s="314"/>
      <c r="AF682" s="314"/>
      <c r="AG682" s="314"/>
    </row>
    <row r="683" spans="1:33" ht="39.75" customHeight="1">
      <c r="A683" s="307"/>
      <c r="B683" s="375"/>
      <c r="C683" s="375"/>
      <c r="D683" s="375"/>
      <c r="E683" s="386"/>
      <c r="F683" s="375"/>
      <c r="G683" s="379"/>
      <c r="H683" s="385"/>
      <c r="I683" s="379"/>
      <c r="J683" s="382"/>
      <c r="K683" s="379"/>
      <c r="L683" s="382"/>
      <c r="M683" s="379"/>
      <c r="N683" s="382"/>
      <c r="O683" s="379"/>
      <c r="P683" s="382"/>
      <c r="Q683" s="379"/>
      <c r="R683" s="382"/>
      <c r="S683" s="379"/>
      <c r="T683" s="307"/>
      <c r="U683" s="314"/>
      <c r="V683" s="314"/>
      <c r="W683" s="314"/>
      <c r="X683" s="314"/>
      <c r="Y683" s="314"/>
      <c r="Z683" s="314"/>
      <c r="AA683" s="314"/>
      <c r="AB683" s="314"/>
      <c r="AC683" s="314"/>
      <c r="AD683" s="314"/>
      <c r="AE683" s="314"/>
      <c r="AF683" s="314"/>
      <c r="AG683" s="314"/>
    </row>
    <row r="684" spans="1:33" ht="39.75" customHeight="1">
      <c r="A684" s="307"/>
      <c r="B684" s="375"/>
      <c r="C684" s="375"/>
      <c r="D684" s="375"/>
      <c r="E684" s="386"/>
      <c r="F684" s="375"/>
      <c r="G684" s="379"/>
      <c r="H684" s="385"/>
      <c r="I684" s="379"/>
      <c r="J684" s="382"/>
      <c r="K684" s="379"/>
      <c r="L684" s="382"/>
      <c r="M684" s="379"/>
      <c r="N684" s="382"/>
      <c r="O684" s="379"/>
      <c r="P684" s="382"/>
      <c r="Q684" s="379"/>
      <c r="R684" s="382"/>
      <c r="S684" s="379"/>
      <c r="T684" s="307"/>
      <c r="U684" s="314"/>
      <c r="V684" s="314"/>
      <c r="W684" s="314"/>
      <c r="X684" s="314"/>
      <c r="Y684" s="314"/>
      <c r="Z684" s="314"/>
      <c r="AA684" s="314"/>
      <c r="AB684" s="314"/>
      <c r="AC684" s="314"/>
      <c r="AD684" s="314"/>
      <c r="AE684" s="314"/>
      <c r="AF684" s="314"/>
      <c r="AG684" s="314"/>
    </row>
    <row r="685" spans="1:33" ht="39.75" customHeight="1">
      <c r="A685" s="307"/>
      <c r="B685" s="375"/>
      <c r="C685" s="375"/>
      <c r="D685" s="375"/>
      <c r="E685" s="386"/>
      <c r="F685" s="375"/>
      <c r="G685" s="379"/>
      <c r="H685" s="385"/>
      <c r="I685" s="379"/>
      <c r="J685" s="382"/>
      <c r="K685" s="379"/>
      <c r="L685" s="382"/>
      <c r="M685" s="379"/>
      <c r="N685" s="382"/>
      <c r="O685" s="379"/>
      <c r="P685" s="382"/>
      <c r="Q685" s="379"/>
      <c r="R685" s="382"/>
      <c r="S685" s="379"/>
      <c r="T685" s="307"/>
      <c r="U685" s="314"/>
      <c r="V685" s="314"/>
      <c r="W685" s="314"/>
      <c r="X685" s="314"/>
      <c r="Y685" s="314"/>
      <c r="Z685" s="314"/>
      <c r="AA685" s="314"/>
      <c r="AB685" s="314"/>
      <c r="AC685" s="314"/>
      <c r="AD685" s="314"/>
      <c r="AE685" s="314"/>
      <c r="AF685" s="314"/>
      <c r="AG685" s="314"/>
    </row>
    <row r="686" spans="1:33" ht="39.75" customHeight="1">
      <c r="A686" s="307"/>
      <c r="B686" s="375"/>
      <c r="C686" s="375"/>
      <c r="D686" s="375"/>
      <c r="E686" s="386"/>
      <c r="F686" s="375"/>
      <c r="G686" s="379"/>
      <c r="H686" s="385"/>
      <c r="I686" s="379"/>
      <c r="J686" s="382"/>
      <c r="K686" s="379"/>
      <c r="L686" s="382"/>
      <c r="M686" s="379"/>
      <c r="N686" s="382"/>
      <c r="O686" s="379"/>
      <c r="P686" s="382"/>
      <c r="Q686" s="379"/>
      <c r="R686" s="382"/>
      <c r="S686" s="379"/>
      <c r="T686" s="307"/>
      <c r="U686" s="314"/>
      <c r="V686" s="314"/>
      <c r="W686" s="314"/>
      <c r="X686" s="314"/>
      <c r="Y686" s="314"/>
      <c r="Z686" s="314"/>
      <c r="AA686" s="314"/>
      <c r="AB686" s="314"/>
      <c r="AC686" s="314"/>
      <c r="AD686" s="314"/>
      <c r="AE686" s="314"/>
      <c r="AF686" s="314"/>
      <c r="AG686" s="314"/>
    </row>
    <row r="687" spans="1:33" ht="39.75" customHeight="1">
      <c r="A687" s="307"/>
      <c r="B687" s="375"/>
      <c r="C687" s="375"/>
      <c r="D687" s="375"/>
      <c r="E687" s="386"/>
      <c r="F687" s="375"/>
      <c r="G687" s="379"/>
      <c r="H687" s="385"/>
      <c r="I687" s="379"/>
      <c r="J687" s="382"/>
      <c r="K687" s="379"/>
      <c r="L687" s="382"/>
      <c r="M687" s="379"/>
      <c r="N687" s="382"/>
      <c r="O687" s="379"/>
      <c r="P687" s="382"/>
      <c r="Q687" s="379"/>
      <c r="R687" s="382"/>
      <c r="S687" s="379"/>
      <c r="T687" s="307"/>
      <c r="U687" s="314"/>
      <c r="V687" s="314"/>
      <c r="W687" s="314"/>
      <c r="X687" s="314"/>
      <c r="Y687" s="314"/>
      <c r="Z687" s="314"/>
      <c r="AA687" s="314"/>
      <c r="AB687" s="314"/>
      <c r="AC687" s="314"/>
      <c r="AD687" s="314"/>
      <c r="AE687" s="314"/>
      <c r="AF687" s="314"/>
      <c r="AG687" s="314"/>
    </row>
    <row r="688" spans="1:33" ht="39.75" customHeight="1">
      <c r="A688" s="307"/>
      <c r="B688" s="375"/>
      <c r="C688" s="375"/>
      <c r="D688" s="375"/>
      <c r="E688" s="386"/>
      <c r="F688" s="375"/>
      <c r="G688" s="379"/>
      <c r="H688" s="385"/>
      <c r="I688" s="379"/>
      <c r="J688" s="382"/>
      <c r="K688" s="379"/>
      <c r="L688" s="382"/>
      <c r="M688" s="379"/>
      <c r="N688" s="382"/>
      <c r="O688" s="379"/>
      <c r="P688" s="382"/>
      <c r="Q688" s="379"/>
      <c r="R688" s="382"/>
      <c r="S688" s="379"/>
      <c r="T688" s="307"/>
      <c r="U688" s="314"/>
      <c r="V688" s="314"/>
      <c r="W688" s="314"/>
      <c r="X688" s="314"/>
      <c r="Y688" s="314"/>
      <c r="Z688" s="314"/>
      <c r="AA688" s="314"/>
      <c r="AB688" s="314"/>
      <c r="AC688" s="314"/>
      <c r="AD688" s="314"/>
      <c r="AE688" s="314"/>
      <c r="AF688" s="314"/>
      <c r="AG688" s="314"/>
    </row>
    <row r="689" spans="1:33" ht="39.75" customHeight="1">
      <c r="A689" s="307"/>
      <c r="B689" s="375"/>
      <c r="C689" s="375"/>
      <c r="D689" s="375"/>
      <c r="E689" s="386"/>
      <c r="F689" s="375"/>
      <c r="G689" s="379"/>
      <c r="H689" s="385"/>
      <c r="I689" s="379"/>
      <c r="J689" s="382"/>
      <c r="K689" s="379"/>
      <c r="L689" s="382"/>
      <c r="M689" s="379"/>
      <c r="N689" s="382"/>
      <c r="O689" s="379"/>
      <c r="P689" s="382"/>
      <c r="Q689" s="379"/>
      <c r="R689" s="382"/>
      <c r="S689" s="379"/>
      <c r="T689" s="307"/>
      <c r="U689" s="314"/>
      <c r="V689" s="314"/>
      <c r="W689" s="314"/>
      <c r="X689" s="314"/>
      <c r="Y689" s="314"/>
      <c r="Z689" s="314"/>
      <c r="AA689" s="314"/>
      <c r="AB689" s="314"/>
      <c r="AC689" s="314"/>
      <c r="AD689" s="314"/>
      <c r="AE689" s="314"/>
      <c r="AF689" s="314"/>
      <c r="AG689" s="314"/>
    </row>
    <row r="690" spans="1:33" ht="39.75" customHeight="1">
      <c r="A690" s="307"/>
      <c r="B690" s="375"/>
      <c r="C690" s="375"/>
      <c r="D690" s="375"/>
      <c r="E690" s="386"/>
      <c r="F690" s="375"/>
      <c r="G690" s="379"/>
      <c r="H690" s="385"/>
      <c r="I690" s="379"/>
      <c r="J690" s="382"/>
      <c r="K690" s="379"/>
      <c r="L690" s="382"/>
      <c r="M690" s="379"/>
      <c r="N690" s="382"/>
      <c r="O690" s="379"/>
      <c r="P690" s="382"/>
      <c r="Q690" s="379"/>
      <c r="R690" s="382"/>
      <c r="S690" s="379"/>
      <c r="T690" s="307"/>
      <c r="U690" s="314"/>
      <c r="V690" s="314"/>
      <c r="W690" s="314"/>
      <c r="X690" s="314"/>
      <c r="Y690" s="314"/>
      <c r="Z690" s="314"/>
      <c r="AA690" s="314"/>
      <c r="AB690" s="314"/>
      <c r="AC690" s="314"/>
      <c r="AD690" s="314"/>
      <c r="AE690" s="314"/>
      <c r="AF690" s="314"/>
      <c r="AG690" s="314"/>
    </row>
    <row r="691" spans="1:33" ht="39.75" customHeight="1">
      <c r="A691" s="307"/>
      <c r="B691" s="375"/>
      <c r="C691" s="375"/>
      <c r="D691" s="375"/>
      <c r="E691" s="386"/>
      <c r="F691" s="375"/>
      <c r="G691" s="379"/>
      <c r="H691" s="385"/>
      <c r="I691" s="379"/>
      <c r="J691" s="382"/>
      <c r="K691" s="379"/>
      <c r="L691" s="382"/>
      <c r="M691" s="379"/>
      <c r="N691" s="382"/>
      <c r="O691" s="379"/>
      <c r="P691" s="382"/>
      <c r="Q691" s="379"/>
      <c r="R691" s="382"/>
      <c r="S691" s="379"/>
      <c r="T691" s="307"/>
      <c r="U691" s="314"/>
      <c r="V691" s="314"/>
      <c r="W691" s="314"/>
      <c r="X691" s="314"/>
      <c r="Y691" s="314"/>
      <c r="Z691" s="314"/>
      <c r="AA691" s="314"/>
      <c r="AB691" s="314"/>
      <c r="AC691" s="314"/>
      <c r="AD691" s="314"/>
      <c r="AE691" s="314"/>
      <c r="AF691" s="314"/>
      <c r="AG691" s="314"/>
    </row>
    <row r="692" spans="1:33" ht="39.75" customHeight="1">
      <c r="A692" s="307"/>
      <c r="B692" s="375"/>
      <c r="C692" s="375"/>
      <c r="D692" s="375"/>
      <c r="E692" s="386"/>
      <c r="F692" s="375"/>
      <c r="G692" s="379"/>
      <c r="H692" s="385"/>
      <c r="I692" s="379"/>
      <c r="J692" s="382"/>
      <c r="K692" s="379"/>
      <c r="L692" s="382"/>
      <c r="M692" s="379"/>
      <c r="N692" s="382"/>
      <c r="O692" s="379"/>
      <c r="P692" s="382"/>
      <c r="Q692" s="379"/>
      <c r="R692" s="382"/>
      <c r="S692" s="379"/>
      <c r="T692" s="307"/>
      <c r="U692" s="314"/>
      <c r="V692" s="314"/>
      <c r="W692" s="314"/>
      <c r="X692" s="314"/>
      <c r="Y692" s="314"/>
      <c r="Z692" s="314"/>
      <c r="AA692" s="314"/>
      <c r="AB692" s="314"/>
      <c r="AC692" s="314"/>
      <c r="AD692" s="314"/>
      <c r="AE692" s="314"/>
      <c r="AF692" s="314"/>
      <c r="AG692" s="314"/>
    </row>
    <row r="693" spans="1:33" ht="39.75" customHeight="1">
      <c r="A693" s="307"/>
      <c r="B693" s="375"/>
      <c r="C693" s="375"/>
      <c r="D693" s="375"/>
      <c r="E693" s="386"/>
      <c r="F693" s="375"/>
      <c r="G693" s="379"/>
      <c r="H693" s="385"/>
      <c r="I693" s="379"/>
      <c r="J693" s="382"/>
      <c r="K693" s="379"/>
      <c r="L693" s="382"/>
      <c r="M693" s="379"/>
      <c r="N693" s="382"/>
      <c r="O693" s="379"/>
      <c r="P693" s="382"/>
      <c r="Q693" s="379"/>
      <c r="R693" s="382"/>
      <c r="S693" s="379"/>
      <c r="T693" s="307"/>
      <c r="U693" s="314"/>
      <c r="V693" s="314"/>
      <c r="W693" s="314"/>
      <c r="X693" s="314"/>
      <c r="Y693" s="314"/>
      <c r="Z693" s="314"/>
      <c r="AA693" s="314"/>
      <c r="AB693" s="314"/>
      <c r="AC693" s="314"/>
      <c r="AD693" s="314"/>
      <c r="AE693" s="314"/>
      <c r="AF693" s="314"/>
      <c r="AG693" s="314"/>
    </row>
    <row r="694" spans="1:33" ht="39.75" customHeight="1">
      <c r="A694" s="307"/>
      <c r="B694" s="375"/>
      <c r="C694" s="375"/>
      <c r="D694" s="375"/>
      <c r="E694" s="386"/>
      <c r="F694" s="375"/>
      <c r="G694" s="379"/>
      <c r="H694" s="385"/>
      <c r="I694" s="379"/>
      <c r="J694" s="382"/>
      <c r="K694" s="379"/>
      <c r="L694" s="382"/>
      <c r="M694" s="379"/>
      <c r="N694" s="382"/>
      <c r="O694" s="379"/>
      <c r="P694" s="382"/>
      <c r="Q694" s="379"/>
      <c r="R694" s="382"/>
      <c r="S694" s="379"/>
      <c r="T694" s="307"/>
      <c r="U694" s="314"/>
      <c r="V694" s="314"/>
      <c r="W694" s="314"/>
      <c r="X694" s="314"/>
      <c r="Y694" s="314"/>
      <c r="Z694" s="314"/>
      <c r="AA694" s="314"/>
      <c r="AB694" s="314"/>
      <c r="AC694" s="314"/>
      <c r="AD694" s="314"/>
      <c r="AE694" s="314"/>
      <c r="AF694" s="314"/>
      <c r="AG694" s="314"/>
    </row>
    <row r="695" spans="1:33" ht="39.75" customHeight="1">
      <c r="A695" s="307"/>
      <c r="B695" s="375"/>
      <c r="C695" s="375"/>
      <c r="D695" s="375"/>
      <c r="E695" s="386"/>
      <c r="F695" s="375"/>
      <c r="G695" s="379"/>
      <c r="H695" s="385"/>
      <c r="I695" s="379"/>
      <c r="J695" s="382"/>
      <c r="K695" s="379"/>
      <c r="L695" s="382"/>
      <c r="M695" s="379"/>
      <c r="N695" s="382"/>
      <c r="O695" s="379"/>
      <c r="P695" s="382"/>
      <c r="Q695" s="379"/>
      <c r="R695" s="382"/>
      <c r="S695" s="379"/>
      <c r="T695" s="307"/>
      <c r="U695" s="314"/>
      <c r="V695" s="314"/>
      <c r="W695" s="314"/>
      <c r="X695" s="314"/>
      <c r="Y695" s="314"/>
      <c r="Z695" s="314"/>
      <c r="AA695" s="314"/>
      <c r="AB695" s="314"/>
      <c r="AC695" s="314"/>
      <c r="AD695" s="314"/>
      <c r="AE695" s="314"/>
      <c r="AF695" s="314"/>
      <c r="AG695" s="314"/>
    </row>
    <row r="696" spans="1:33" ht="39.75" customHeight="1">
      <c r="A696" s="307"/>
      <c r="B696" s="375"/>
      <c r="C696" s="375"/>
      <c r="D696" s="375"/>
      <c r="E696" s="386"/>
      <c r="F696" s="375"/>
      <c r="G696" s="379"/>
      <c r="H696" s="385"/>
      <c r="I696" s="379"/>
      <c r="J696" s="382"/>
      <c r="K696" s="379"/>
      <c r="L696" s="382"/>
      <c r="M696" s="379"/>
      <c r="N696" s="382"/>
      <c r="O696" s="379"/>
      <c r="P696" s="382"/>
      <c r="Q696" s="379"/>
      <c r="R696" s="382"/>
      <c r="S696" s="379"/>
      <c r="T696" s="307"/>
      <c r="U696" s="314"/>
      <c r="V696" s="314"/>
      <c r="W696" s="314"/>
      <c r="X696" s="314"/>
      <c r="Y696" s="314"/>
      <c r="Z696" s="314"/>
      <c r="AA696" s="314"/>
      <c r="AB696" s="314"/>
      <c r="AC696" s="314"/>
      <c r="AD696" s="314"/>
      <c r="AE696" s="314"/>
      <c r="AF696" s="314"/>
      <c r="AG696" s="314"/>
    </row>
    <row r="697" spans="1:33" ht="39.75" customHeight="1">
      <c r="A697" s="307"/>
      <c r="B697" s="375"/>
      <c r="C697" s="375"/>
      <c r="D697" s="375"/>
      <c r="E697" s="386"/>
      <c r="F697" s="375"/>
      <c r="G697" s="379"/>
      <c r="H697" s="385"/>
      <c r="I697" s="379"/>
      <c r="J697" s="382"/>
      <c r="K697" s="379"/>
      <c r="L697" s="382"/>
      <c r="M697" s="379"/>
      <c r="N697" s="382"/>
      <c r="O697" s="379"/>
      <c r="P697" s="382"/>
      <c r="Q697" s="379"/>
      <c r="R697" s="382"/>
      <c r="S697" s="379"/>
      <c r="T697" s="307"/>
      <c r="U697" s="314"/>
      <c r="V697" s="314"/>
      <c r="W697" s="314"/>
      <c r="X697" s="314"/>
      <c r="Y697" s="314"/>
      <c r="Z697" s="314"/>
      <c r="AA697" s="314"/>
      <c r="AB697" s="314"/>
      <c r="AC697" s="314"/>
      <c r="AD697" s="314"/>
      <c r="AE697" s="314"/>
      <c r="AF697" s="314"/>
      <c r="AG697" s="314"/>
    </row>
    <row r="698" spans="1:33" ht="39.75" customHeight="1">
      <c r="A698" s="307"/>
      <c r="B698" s="375"/>
      <c r="C698" s="375"/>
      <c r="D698" s="375"/>
      <c r="E698" s="386"/>
      <c r="F698" s="375"/>
      <c r="G698" s="379"/>
      <c r="H698" s="385"/>
      <c r="I698" s="379"/>
      <c r="J698" s="382"/>
      <c r="K698" s="379"/>
      <c r="L698" s="382"/>
      <c r="M698" s="379"/>
      <c r="N698" s="382"/>
      <c r="O698" s="379"/>
      <c r="P698" s="382"/>
      <c r="Q698" s="379"/>
      <c r="R698" s="382"/>
      <c r="S698" s="379"/>
      <c r="T698" s="307"/>
      <c r="U698" s="314"/>
      <c r="V698" s="314"/>
      <c r="W698" s="314"/>
      <c r="X698" s="314"/>
      <c r="Y698" s="314"/>
      <c r="Z698" s="314"/>
      <c r="AA698" s="314"/>
      <c r="AB698" s="314"/>
      <c r="AC698" s="314"/>
      <c r="AD698" s="314"/>
      <c r="AE698" s="314"/>
      <c r="AF698" s="314"/>
      <c r="AG698" s="314"/>
    </row>
    <row r="699" spans="1:33" ht="39.75" customHeight="1">
      <c r="A699" s="307"/>
      <c r="B699" s="375"/>
      <c r="C699" s="375"/>
      <c r="D699" s="375"/>
      <c r="E699" s="386"/>
      <c r="F699" s="375"/>
      <c r="G699" s="379"/>
      <c r="H699" s="385"/>
      <c r="I699" s="379"/>
      <c r="J699" s="382"/>
      <c r="K699" s="379"/>
      <c r="L699" s="382"/>
      <c r="M699" s="379"/>
      <c r="N699" s="382"/>
      <c r="O699" s="379"/>
      <c r="P699" s="382"/>
      <c r="Q699" s="379"/>
      <c r="R699" s="382"/>
      <c r="S699" s="379"/>
      <c r="T699" s="307"/>
      <c r="U699" s="314"/>
      <c r="V699" s="314"/>
      <c r="W699" s="314"/>
      <c r="X699" s="314"/>
      <c r="Y699" s="314"/>
      <c r="Z699" s="314"/>
      <c r="AA699" s="314"/>
      <c r="AB699" s="314"/>
      <c r="AC699" s="314"/>
      <c r="AD699" s="314"/>
      <c r="AE699" s="314"/>
      <c r="AF699" s="314"/>
      <c r="AG699" s="314"/>
    </row>
    <row r="700" spans="1:33" ht="39.75" customHeight="1">
      <c r="A700" s="307"/>
      <c r="B700" s="375"/>
      <c r="C700" s="375"/>
      <c r="D700" s="375"/>
      <c r="E700" s="386"/>
      <c r="F700" s="375"/>
      <c r="G700" s="379"/>
      <c r="H700" s="385"/>
      <c r="I700" s="379"/>
      <c r="J700" s="382"/>
      <c r="K700" s="379"/>
      <c r="L700" s="382"/>
      <c r="M700" s="379"/>
      <c r="N700" s="382"/>
      <c r="O700" s="379"/>
      <c r="P700" s="382"/>
      <c r="Q700" s="379"/>
      <c r="R700" s="382"/>
      <c r="S700" s="379"/>
      <c r="T700" s="307"/>
      <c r="U700" s="314"/>
      <c r="V700" s="314"/>
      <c r="W700" s="314"/>
      <c r="X700" s="314"/>
      <c r="Y700" s="314"/>
      <c r="Z700" s="314"/>
      <c r="AA700" s="314"/>
      <c r="AB700" s="314"/>
      <c r="AC700" s="314"/>
      <c r="AD700" s="314"/>
      <c r="AE700" s="314"/>
      <c r="AF700" s="314"/>
      <c r="AG700" s="314"/>
    </row>
    <row r="701" spans="1:33" ht="39.75" customHeight="1">
      <c r="A701" s="307"/>
      <c r="B701" s="375"/>
      <c r="C701" s="375"/>
      <c r="D701" s="375"/>
      <c r="E701" s="386"/>
      <c r="F701" s="375"/>
      <c r="G701" s="379"/>
      <c r="H701" s="385"/>
      <c r="I701" s="379"/>
      <c r="J701" s="382"/>
      <c r="K701" s="379"/>
      <c r="L701" s="382"/>
      <c r="M701" s="379"/>
      <c r="N701" s="382"/>
      <c r="O701" s="379"/>
      <c r="P701" s="382"/>
      <c r="Q701" s="379"/>
      <c r="R701" s="382"/>
      <c r="S701" s="379"/>
      <c r="T701" s="307"/>
      <c r="U701" s="314"/>
      <c r="V701" s="314"/>
      <c r="W701" s="314"/>
      <c r="X701" s="314"/>
      <c r="Y701" s="314"/>
      <c r="Z701" s="314"/>
      <c r="AA701" s="314"/>
      <c r="AB701" s="314"/>
      <c r="AC701" s="314"/>
      <c r="AD701" s="314"/>
      <c r="AE701" s="314"/>
      <c r="AF701" s="314"/>
      <c r="AG701" s="314"/>
    </row>
    <row r="702" spans="1:33" ht="39.75" customHeight="1">
      <c r="A702" s="307"/>
      <c r="B702" s="375"/>
      <c r="C702" s="375"/>
      <c r="D702" s="375"/>
      <c r="E702" s="386"/>
      <c r="F702" s="375"/>
      <c r="G702" s="379"/>
      <c r="H702" s="385"/>
      <c r="I702" s="379"/>
      <c r="J702" s="382"/>
      <c r="K702" s="379"/>
      <c r="L702" s="382"/>
      <c r="M702" s="379"/>
      <c r="N702" s="382"/>
      <c r="O702" s="379"/>
      <c r="P702" s="382"/>
      <c r="Q702" s="379"/>
      <c r="R702" s="382"/>
      <c r="S702" s="379"/>
      <c r="T702" s="307"/>
      <c r="U702" s="314"/>
      <c r="V702" s="314"/>
      <c r="W702" s="314"/>
      <c r="X702" s="314"/>
      <c r="Y702" s="314"/>
      <c r="Z702" s="314"/>
      <c r="AA702" s="314"/>
      <c r="AB702" s="314"/>
      <c r="AC702" s="314"/>
      <c r="AD702" s="314"/>
      <c r="AE702" s="314"/>
      <c r="AF702" s="314"/>
      <c r="AG702" s="314"/>
    </row>
    <row r="703" spans="1:33" ht="39.75" customHeight="1">
      <c r="A703" s="307"/>
      <c r="B703" s="375"/>
      <c r="C703" s="375"/>
      <c r="D703" s="375"/>
      <c r="E703" s="386"/>
      <c r="F703" s="375"/>
      <c r="G703" s="379"/>
      <c r="H703" s="385"/>
      <c r="I703" s="379"/>
      <c r="J703" s="382"/>
      <c r="K703" s="379"/>
      <c r="L703" s="382"/>
      <c r="M703" s="379"/>
      <c r="N703" s="382"/>
      <c r="O703" s="379"/>
      <c r="P703" s="382"/>
      <c r="Q703" s="379"/>
      <c r="R703" s="382"/>
      <c r="S703" s="379"/>
      <c r="T703" s="307"/>
      <c r="U703" s="314"/>
      <c r="V703" s="314"/>
      <c r="W703" s="314"/>
      <c r="X703" s="314"/>
      <c r="Y703" s="314"/>
      <c r="Z703" s="314"/>
      <c r="AA703" s="314"/>
      <c r="AB703" s="314"/>
      <c r="AC703" s="314"/>
      <c r="AD703" s="314"/>
      <c r="AE703" s="314"/>
      <c r="AF703" s="314"/>
      <c r="AG703" s="314"/>
    </row>
    <row r="704" spans="1:33" ht="39.75" customHeight="1">
      <c r="A704" s="307"/>
      <c r="B704" s="375"/>
      <c r="C704" s="375"/>
      <c r="D704" s="375"/>
      <c r="E704" s="386"/>
      <c r="F704" s="375"/>
      <c r="G704" s="379"/>
      <c r="H704" s="385"/>
      <c r="I704" s="379"/>
      <c r="J704" s="382"/>
      <c r="K704" s="379"/>
      <c r="L704" s="382"/>
      <c r="M704" s="379"/>
      <c r="N704" s="382"/>
      <c r="O704" s="379"/>
      <c r="P704" s="382"/>
      <c r="Q704" s="379"/>
      <c r="R704" s="382"/>
      <c r="S704" s="379"/>
      <c r="T704" s="307"/>
      <c r="U704" s="314"/>
      <c r="V704" s="314"/>
      <c r="W704" s="314"/>
      <c r="X704" s="314"/>
      <c r="Y704" s="314"/>
      <c r="Z704" s="314"/>
      <c r="AA704" s="314"/>
      <c r="AB704" s="314"/>
      <c r="AC704" s="314"/>
      <c r="AD704" s="314"/>
      <c r="AE704" s="314"/>
      <c r="AF704" s="314"/>
      <c r="AG704" s="314"/>
    </row>
    <row r="705" spans="1:33" ht="39.75" customHeight="1">
      <c r="A705" s="307"/>
      <c r="B705" s="375"/>
      <c r="C705" s="375"/>
      <c r="D705" s="375"/>
      <c r="E705" s="386"/>
      <c r="F705" s="375"/>
      <c r="G705" s="379"/>
      <c r="H705" s="385"/>
      <c r="I705" s="379"/>
      <c r="J705" s="382"/>
      <c r="K705" s="379"/>
      <c r="L705" s="382"/>
      <c r="M705" s="379"/>
      <c r="N705" s="382"/>
      <c r="O705" s="379"/>
      <c r="P705" s="382"/>
      <c r="Q705" s="379"/>
      <c r="R705" s="382"/>
      <c r="S705" s="379"/>
      <c r="T705" s="307"/>
      <c r="U705" s="314"/>
      <c r="V705" s="314"/>
      <c r="W705" s="314"/>
      <c r="X705" s="314"/>
      <c r="Y705" s="314"/>
      <c r="Z705" s="314"/>
      <c r="AA705" s="314"/>
      <c r="AB705" s="314"/>
      <c r="AC705" s="314"/>
      <c r="AD705" s="314"/>
      <c r="AE705" s="314"/>
      <c r="AF705" s="314"/>
      <c r="AG705" s="314"/>
    </row>
    <row r="706" spans="1:33" ht="39.75" customHeight="1">
      <c r="A706" s="307"/>
      <c r="B706" s="375"/>
      <c r="C706" s="375"/>
      <c r="D706" s="375"/>
      <c r="E706" s="386"/>
      <c r="F706" s="375"/>
      <c r="G706" s="379"/>
      <c r="H706" s="385"/>
      <c r="I706" s="379"/>
      <c r="J706" s="382"/>
      <c r="K706" s="379"/>
      <c r="L706" s="382"/>
      <c r="M706" s="379"/>
      <c r="N706" s="382"/>
      <c r="O706" s="379"/>
      <c r="P706" s="382"/>
      <c r="Q706" s="379"/>
      <c r="R706" s="382"/>
      <c r="S706" s="379"/>
      <c r="T706" s="307"/>
      <c r="U706" s="314"/>
      <c r="V706" s="314"/>
      <c r="W706" s="314"/>
      <c r="X706" s="314"/>
      <c r="Y706" s="314"/>
      <c r="Z706" s="314"/>
      <c r="AA706" s="314"/>
      <c r="AB706" s="314"/>
      <c r="AC706" s="314"/>
      <c r="AD706" s="314"/>
      <c r="AE706" s="314"/>
      <c r="AF706" s="314"/>
      <c r="AG706" s="314"/>
    </row>
    <row r="707" spans="1:33" ht="39.75" customHeight="1">
      <c r="A707" s="307"/>
      <c r="B707" s="375"/>
      <c r="C707" s="375"/>
      <c r="D707" s="375"/>
      <c r="E707" s="386"/>
      <c r="F707" s="375"/>
      <c r="G707" s="379"/>
      <c r="H707" s="385"/>
      <c r="I707" s="379"/>
      <c r="J707" s="382"/>
      <c r="K707" s="379"/>
      <c r="L707" s="382"/>
      <c r="M707" s="379"/>
      <c r="N707" s="382"/>
      <c r="O707" s="379"/>
      <c r="P707" s="382"/>
      <c r="Q707" s="379"/>
      <c r="R707" s="382"/>
      <c r="S707" s="379"/>
      <c r="T707" s="307"/>
      <c r="U707" s="314"/>
      <c r="V707" s="314"/>
      <c r="W707" s="314"/>
      <c r="X707" s="314"/>
      <c r="Y707" s="314"/>
      <c r="Z707" s="314"/>
      <c r="AA707" s="314"/>
      <c r="AB707" s="314"/>
      <c r="AC707" s="314"/>
      <c r="AD707" s="314"/>
      <c r="AE707" s="314"/>
      <c r="AF707" s="314"/>
      <c r="AG707" s="314"/>
    </row>
    <row r="708" spans="1:33" ht="39.75" customHeight="1">
      <c r="A708" s="307"/>
      <c r="B708" s="375"/>
      <c r="C708" s="375"/>
      <c r="D708" s="375"/>
      <c r="E708" s="386"/>
      <c r="F708" s="375"/>
      <c r="G708" s="379"/>
      <c r="H708" s="385"/>
      <c r="I708" s="379"/>
      <c r="J708" s="382"/>
      <c r="K708" s="379"/>
      <c r="L708" s="382"/>
      <c r="M708" s="379"/>
      <c r="N708" s="382"/>
      <c r="O708" s="379"/>
      <c r="P708" s="382"/>
      <c r="Q708" s="379"/>
      <c r="R708" s="382"/>
      <c r="S708" s="379"/>
      <c r="T708" s="307"/>
      <c r="U708" s="314"/>
      <c r="V708" s="314"/>
      <c r="W708" s="314"/>
      <c r="X708" s="314"/>
      <c r="Y708" s="314"/>
      <c r="Z708" s="314"/>
      <c r="AA708" s="314"/>
      <c r="AB708" s="314"/>
      <c r="AC708" s="314"/>
      <c r="AD708" s="314"/>
      <c r="AE708" s="314"/>
      <c r="AF708" s="314"/>
      <c r="AG708" s="314"/>
    </row>
    <row r="709" spans="1:33" ht="39.75" customHeight="1">
      <c r="A709" s="307"/>
      <c r="B709" s="375"/>
      <c r="C709" s="375"/>
      <c r="D709" s="375"/>
      <c r="E709" s="386"/>
      <c r="F709" s="375"/>
      <c r="G709" s="379"/>
      <c r="H709" s="385"/>
      <c r="I709" s="379"/>
      <c r="J709" s="382"/>
      <c r="K709" s="379"/>
      <c r="L709" s="382"/>
      <c r="M709" s="379"/>
      <c r="N709" s="382"/>
      <c r="O709" s="379"/>
      <c r="P709" s="382"/>
      <c r="Q709" s="379"/>
      <c r="R709" s="382"/>
      <c r="S709" s="379"/>
      <c r="T709" s="307"/>
      <c r="U709" s="314"/>
      <c r="V709" s="314"/>
      <c r="W709" s="314"/>
      <c r="X709" s="314"/>
      <c r="Y709" s="314"/>
      <c r="Z709" s="314"/>
      <c r="AA709" s="314"/>
      <c r="AB709" s="314"/>
      <c r="AC709" s="314"/>
      <c r="AD709" s="314"/>
      <c r="AE709" s="314"/>
      <c r="AF709" s="314"/>
      <c r="AG709" s="314"/>
    </row>
    <row r="710" spans="1:33" ht="39.75" customHeight="1">
      <c r="A710" s="307"/>
      <c r="B710" s="375"/>
      <c r="C710" s="375"/>
      <c r="D710" s="375"/>
      <c r="E710" s="386"/>
      <c r="F710" s="375"/>
      <c r="G710" s="379"/>
      <c r="H710" s="385"/>
      <c r="I710" s="379"/>
      <c r="J710" s="382"/>
      <c r="K710" s="379"/>
      <c r="L710" s="382"/>
      <c r="M710" s="379"/>
      <c r="N710" s="382"/>
      <c r="O710" s="379"/>
      <c r="P710" s="382"/>
      <c r="Q710" s="379"/>
      <c r="R710" s="382"/>
      <c r="S710" s="379"/>
      <c r="T710" s="307"/>
      <c r="U710" s="314"/>
      <c r="V710" s="314"/>
      <c r="W710" s="314"/>
      <c r="X710" s="314"/>
      <c r="Y710" s="314"/>
      <c r="Z710" s="314"/>
      <c r="AA710" s="314"/>
      <c r="AB710" s="314"/>
      <c r="AC710" s="314"/>
      <c r="AD710" s="314"/>
      <c r="AE710" s="314"/>
      <c r="AF710" s="314"/>
      <c r="AG710" s="314"/>
    </row>
    <row r="711" spans="1:33" ht="39.75" customHeight="1">
      <c r="A711" s="307"/>
      <c r="B711" s="375"/>
      <c r="C711" s="375"/>
      <c r="D711" s="375"/>
      <c r="E711" s="386"/>
      <c r="F711" s="375"/>
      <c r="G711" s="379"/>
      <c r="H711" s="385"/>
      <c r="I711" s="379"/>
      <c r="J711" s="382"/>
      <c r="K711" s="379"/>
      <c r="L711" s="382"/>
      <c r="M711" s="379"/>
      <c r="N711" s="382"/>
      <c r="O711" s="379"/>
      <c r="P711" s="382"/>
      <c r="Q711" s="379"/>
      <c r="R711" s="382"/>
      <c r="S711" s="379"/>
      <c r="T711" s="307"/>
      <c r="U711" s="314"/>
      <c r="V711" s="314"/>
      <c r="W711" s="314"/>
      <c r="X711" s="314"/>
      <c r="Y711" s="314"/>
      <c r="Z711" s="314"/>
      <c r="AA711" s="314"/>
      <c r="AB711" s="314"/>
      <c r="AC711" s="314"/>
      <c r="AD711" s="314"/>
      <c r="AE711" s="314"/>
      <c r="AF711" s="314"/>
      <c r="AG711" s="314"/>
    </row>
    <row r="712" spans="1:33" ht="39.75" customHeight="1">
      <c r="A712" s="307"/>
      <c r="B712" s="375"/>
      <c r="C712" s="375"/>
      <c r="D712" s="375"/>
      <c r="E712" s="386"/>
      <c r="F712" s="375"/>
      <c r="G712" s="379"/>
      <c r="H712" s="385"/>
      <c r="I712" s="379"/>
      <c r="J712" s="382"/>
      <c r="K712" s="379"/>
      <c r="L712" s="382"/>
      <c r="M712" s="379"/>
      <c r="N712" s="382"/>
      <c r="O712" s="379"/>
      <c r="P712" s="382"/>
      <c r="Q712" s="379"/>
      <c r="R712" s="382"/>
      <c r="S712" s="379"/>
      <c r="T712" s="307"/>
      <c r="U712" s="314"/>
      <c r="V712" s="314"/>
      <c r="W712" s="314"/>
      <c r="X712" s="314"/>
      <c r="Y712" s="314"/>
      <c r="Z712" s="314"/>
      <c r="AA712" s="314"/>
      <c r="AB712" s="314"/>
      <c r="AC712" s="314"/>
      <c r="AD712" s="314"/>
      <c r="AE712" s="314"/>
      <c r="AF712" s="314"/>
      <c r="AG712" s="314"/>
    </row>
    <row r="713" spans="1:33" ht="39.75" customHeight="1">
      <c r="A713" s="307"/>
      <c r="B713" s="375"/>
      <c r="C713" s="375"/>
      <c r="D713" s="375"/>
      <c r="E713" s="386"/>
      <c r="F713" s="375"/>
      <c r="G713" s="379"/>
      <c r="H713" s="385"/>
      <c r="I713" s="379"/>
      <c r="J713" s="382"/>
      <c r="K713" s="379"/>
      <c r="L713" s="382"/>
      <c r="M713" s="379"/>
      <c r="N713" s="382"/>
      <c r="O713" s="379"/>
      <c r="P713" s="382"/>
      <c r="Q713" s="379"/>
      <c r="R713" s="382"/>
      <c r="S713" s="379"/>
      <c r="T713" s="307"/>
      <c r="U713" s="314"/>
      <c r="V713" s="314"/>
      <c r="W713" s="314"/>
      <c r="X713" s="314"/>
      <c r="Y713" s="314"/>
      <c r="Z713" s="314"/>
      <c r="AA713" s="314"/>
      <c r="AB713" s="314"/>
      <c r="AC713" s="314"/>
      <c r="AD713" s="314"/>
      <c r="AE713" s="314"/>
      <c r="AF713" s="314"/>
      <c r="AG713" s="314"/>
    </row>
    <row r="714" spans="1:33" ht="39.75" customHeight="1">
      <c r="A714" s="307"/>
      <c r="B714" s="375"/>
      <c r="C714" s="375"/>
      <c r="D714" s="375"/>
      <c r="E714" s="386"/>
      <c r="F714" s="375"/>
      <c r="G714" s="379"/>
      <c r="H714" s="385"/>
      <c r="I714" s="379"/>
      <c r="J714" s="382"/>
      <c r="K714" s="379"/>
      <c r="L714" s="382"/>
      <c r="M714" s="379"/>
      <c r="N714" s="382"/>
      <c r="O714" s="379"/>
      <c r="P714" s="382"/>
      <c r="Q714" s="379"/>
      <c r="R714" s="382"/>
      <c r="S714" s="379"/>
      <c r="T714" s="307"/>
      <c r="U714" s="314"/>
      <c r="V714" s="314"/>
      <c r="W714" s="314"/>
      <c r="X714" s="314"/>
      <c r="Y714" s="314"/>
      <c r="Z714" s="314"/>
      <c r="AA714" s="314"/>
      <c r="AB714" s="314"/>
      <c r="AC714" s="314"/>
      <c r="AD714" s="314"/>
      <c r="AE714" s="314"/>
      <c r="AF714" s="314"/>
      <c r="AG714" s="314"/>
    </row>
    <row r="715" spans="1:33" ht="39.75" customHeight="1">
      <c r="A715" s="307"/>
      <c r="B715" s="375"/>
      <c r="C715" s="375"/>
      <c r="D715" s="375"/>
      <c r="E715" s="386"/>
      <c r="F715" s="375"/>
      <c r="G715" s="379"/>
      <c r="H715" s="385"/>
      <c r="I715" s="379"/>
      <c r="J715" s="382"/>
      <c r="K715" s="379"/>
      <c r="L715" s="382"/>
      <c r="M715" s="379"/>
      <c r="N715" s="382"/>
      <c r="O715" s="379"/>
      <c r="P715" s="382"/>
      <c r="Q715" s="379"/>
      <c r="R715" s="382"/>
      <c r="S715" s="379"/>
      <c r="T715" s="307"/>
      <c r="U715" s="314"/>
      <c r="V715" s="314"/>
      <c r="W715" s="314"/>
      <c r="X715" s="314"/>
      <c r="Y715" s="314"/>
      <c r="Z715" s="314"/>
      <c r="AA715" s="314"/>
      <c r="AB715" s="314"/>
      <c r="AC715" s="314"/>
      <c r="AD715" s="314"/>
      <c r="AE715" s="314"/>
      <c r="AF715" s="314"/>
      <c r="AG715" s="314"/>
    </row>
    <row r="716" spans="1:33" ht="39.75" customHeight="1">
      <c r="A716" s="307"/>
      <c r="B716" s="375"/>
      <c r="C716" s="375"/>
      <c r="D716" s="375"/>
      <c r="E716" s="386"/>
      <c r="F716" s="375"/>
      <c r="G716" s="379"/>
      <c r="H716" s="385"/>
      <c r="I716" s="379"/>
      <c r="J716" s="382"/>
      <c r="K716" s="379"/>
      <c r="L716" s="382"/>
      <c r="M716" s="379"/>
      <c r="N716" s="382"/>
      <c r="O716" s="379"/>
      <c r="P716" s="382"/>
      <c r="Q716" s="379"/>
      <c r="R716" s="382"/>
      <c r="S716" s="379"/>
      <c r="T716" s="307"/>
      <c r="U716" s="314"/>
      <c r="V716" s="314"/>
      <c r="W716" s="314"/>
      <c r="X716" s="314"/>
      <c r="Y716" s="314"/>
      <c r="Z716" s="314"/>
      <c r="AA716" s="314"/>
      <c r="AB716" s="314"/>
      <c r="AC716" s="314"/>
      <c r="AD716" s="314"/>
      <c r="AE716" s="314"/>
      <c r="AF716" s="314"/>
      <c r="AG716" s="314"/>
    </row>
    <row r="717" spans="1:33" ht="39.75" customHeight="1">
      <c r="A717" s="307"/>
      <c r="B717" s="375"/>
      <c r="C717" s="375"/>
      <c r="D717" s="375"/>
      <c r="E717" s="386"/>
      <c r="F717" s="375"/>
      <c r="G717" s="379"/>
      <c r="H717" s="385"/>
      <c r="I717" s="379"/>
      <c r="J717" s="382"/>
      <c r="K717" s="379"/>
      <c r="L717" s="382"/>
      <c r="M717" s="379"/>
      <c r="N717" s="382"/>
      <c r="O717" s="379"/>
      <c r="P717" s="382"/>
      <c r="Q717" s="379"/>
      <c r="R717" s="382"/>
      <c r="S717" s="379"/>
      <c r="T717" s="307"/>
      <c r="U717" s="314"/>
      <c r="V717" s="314"/>
      <c r="W717" s="314"/>
      <c r="X717" s="314"/>
      <c r="Y717" s="314"/>
      <c r="Z717" s="314"/>
      <c r="AA717" s="314"/>
      <c r="AB717" s="314"/>
      <c r="AC717" s="314"/>
      <c r="AD717" s="314"/>
      <c r="AE717" s="314"/>
      <c r="AF717" s="314"/>
      <c r="AG717" s="314"/>
    </row>
    <row r="718" spans="1:33" ht="39.75" customHeight="1">
      <c r="A718" s="307"/>
      <c r="B718" s="375"/>
      <c r="C718" s="375"/>
      <c r="D718" s="375"/>
      <c r="E718" s="386"/>
      <c r="F718" s="375"/>
      <c r="G718" s="379"/>
      <c r="H718" s="385"/>
      <c r="I718" s="379"/>
      <c r="J718" s="382"/>
      <c r="K718" s="379"/>
      <c r="L718" s="382"/>
      <c r="M718" s="379"/>
      <c r="N718" s="382"/>
      <c r="O718" s="379"/>
      <c r="P718" s="382"/>
      <c r="Q718" s="379"/>
      <c r="R718" s="382"/>
      <c r="S718" s="379"/>
      <c r="T718" s="307"/>
      <c r="U718" s="314"/>
      <c r="V718" s="314"/>
      <c r="W718" s="314"/>
      <c r="X718" s="314"/>
      <c r="Y718" s="314"/>
      <c r="Z718" s="314"/>
      <c r="AA718" s="314"/>
      <c r="AB718" s="314"/>
      <c r="AC718" s="314"/>
      <c r="AD718" s="314"/>
      <c r="AE718" s="314"/>
      <c r="AF718" s="314"/>
      <c r="AG718" s="314"/>
    </row>
    <row r="719" spans="1:33" ht="39.75" customHeight="1">
      <c r="A719" s="307"/>
      <c r="B719" s="375"/>
      <c r="C719" s="375"/>
      <c r="D719" s="375"/>
      <c r="E719" s="386"/>
      <c r="F719" s="375"/>
      <c r="G719" s="379"/>
      <c r="H719" s="385"/>
      <c r="I719" s="379"/>
      <c r="J719" s="382"/>
      <c r="K719" s="379"/>
      <c r="L719" s="382"/>
      <c r="M719" s="379"/>
      <c r="N719" s="382"/>
      <c r="O719" s="379"/>
      <c r="P719" s="382"/>
      <c r="Q719" s="379"/>
      <c r="R719" s="382"/>
      <c r="S719" s="379"/>
      <c r="T719" s="307"/>
      <c r="U719" s="314"/>
      <c r="V719" s="314"/>
      <c r="W719" s="314"/>
      <c r="X719" s="314"/>
      <c r="Y719" s="314"/>
      <c r="Z719" s="314"/>
      <c r="AA719" s="314"/>
      <c r="AB719" s="314"/>
      <c r="AC719" s="314"/>
      <c r="AD719" s="314"/>
      <c r="AE719" s="314"/>
      <c r="AF719" s="314"/>
      <c r="AG719" s="314"/>
    </row>
    <row r="720" spans="1:33" ht="39.75" customHeight="1">
      <c r="A720" s="307"/>
      <c r="B720" s="375"/>
      <c r="C720" s="375"/>
      <c r="D720" s="375"/>
      <c r="E720" s="386"/>
      <c r="F720" s="375"/>
      <c r="G720" s="379"/>
      <c r="H720" s="385"/>
      <c r="I720" s="379"/>
      <c r="J720" s="382"/>
      <c r="K720" s="379"/>
      <c r="L720" s="382"/>
      <c r="M720" s="379"/>
      <c r="N720" s="382"/>
      <c r="O720" s="379"/>
      <c r="P720" s="382"/>
      <c r="Q720" s="379"/>
      <c r="R720" s="382"/>
      <c r="S720" s="379"/>
      <c r="T720" s="307"/>
      <c r="U720" s="314"/>
      <c r="V720" s="314"/>
      <c r="W720" s="314"/>
      <c r="X720" s="314"/>
      <c r="Y720" s="314"/>
      <c r="Z720" s="314"/>
      <c r="AA720" s="314"/>
      <c r="AB720" s="314"/>
      <c r="AC720" s="314"/>
      <c r="AD720" s="314"/>
      <c r="AE720" s="314"/>
      <c r="AF720" s="314"/>
      <c r="AG720" s="314"/>
    </row>
    <row r="721" spans="1:33" ht="39.75" customHeight="1">
      <c r="A721" s="307"/>
      <c r="B721" s="375"/>
      <c r="C721" s="375"/>
      <c r="D721" s="375"/>
      <c r="E721" s="386"/>
      <c r="F721" s="375"/>
      <c r="G721" s="379"/>
      <c r="H721" s="385"/>
      <c r="I721" s="379"/>
      <c r="J721" s="382"/>
      <c r="K721" s="379"/>
      <c r="L721" s="382"/>
      <c r="M721" s="379"/>
      <c r="N721" s="382"/>
      <c r="O721" s="379"/>
      <c r="P721" s="382"/>
      <c r="Q721" s="379"/>
      <c r="R721" s="382"/>
      <c r="S721" s="379"/>
      <c r="T721" s="307"/>
      <c r="U721" s="314"/>
      <c r="V721" s="314"/>
      <c r="W721" s="314"/>
      <c r="X721" s="314"/>
      <c r="Y721" s="314"/>
      <c r="Z721" s="314"/>
      <c r="AA721" s="314"/>
      <c r="AB721" s="314"/>
      <c r="AC721" s="314"/>
      <c r="AD721" s="314"/>
      <c r="AE721" s="314"/>
      <c r="AF721" s="314"/>
      <c r="AG721" s="314"/>
    </row>
    <row r="722" spans="1:33" ht="39.75" customHeight="1">
      <c r="A722" s="307"/>
      <c r="B722" s="375"/>
      <c r="C722" s="375"/>
      <c r="D722" s="375"/>
      <c r="E722" s="386"/>
      <c r="F722" s="375"/>
      <c r="G722" s="379"/>
      <c r="H722" s="385"/>
      <c r="I722" s="379"/>
      <c r="J722" s="382"/>
      <c r="K722" s="379"/>
      <c r="L722" s="382"/>
      <c r="M722" s="379"/>
      <c r="N722" s="382"/>
      <c r="O722" s="379"/>
      <c r="P722" s="382"/>
      <c r="Q722" s="379"/>
      <c r="R722" s="382"/>
      <c r="S722" s="379"/>
      <c r="T722" s="307"/>
      <c r="U722" s="314"/>
      <c r="V722" s="314"/>
      <c r="W722" s="314"/>
      <c r="X722" s="314"/>
      <c r="Y722" s="314"/>
      <c r="Z722" s="314"/>
      <c r="AA722" s="314"/>
      <c r="AB722" s="314"/>
      <c r="AC722" s="314"/>
      <c r="AD722" s="314"/>
      <c r="AE722" s="314"/>
      <c r="AF722" s="314"/>
      <c r="AG722" s="314"/>
    </row>
    <row r="723" spans="1:33" ht="39.75" customHeight="1">
      <c r="A723" s="307"/>
      <c r="B723" s="375"/>
      <c r="C723" s="375"/>
      <c r="D723" s="375"/>
      <c r="E723" s="386"/>
      <c r="F723" s="375"/>
      <c r="G723" s="379"/>
      <c r="H723" s="385"/>
      <c r="I723" s="379"/>
      <c r="J723" s="382"/>
      <c r="K723" s="379"/>
      <c r="L723" s="382"/>
      <c r="M723" s="379"/>
      <c r="N723" s="382"/>
      <c r="O723" s="379"/>
      <c r="P723" s="382"/>
      <c r="Q723" s="379"/>
      <c r="R723" s="382"/>
      <c r="S723" s="379"/>
      <c r="T723" s="307"/>
      <c r="U723" s="314"/>
      <c r="V723" s="314"/>
      <c r="W723" s="314"/>
      <c r="X723" s="314"/>
      <c r="Y723" s="314"/>
      <c r="Z723" s="314"/>
      <c r="AA723" s="314"/>
      <c r="AB723" s="314"/>
      <c r="AC723" s="314"/>
      <c r="AD723" s="314"/>
      <c r="AE723" s="314"/>
      <c r="AF723" s="314"/>
      <c r="AG723" s="314"/>
    </row>
  </sheetData>
  <mergeCells count="32">
    <mergeCell ref="B70:G70"/>
    <mergeCell ref="H14:I14"/>
    <mergeCell ref="J14:K14"/>
    <mergeCell ref="L14:M14"/>
    <mergeCell ref="N14:O14"/>
    <mergeCell ref="B13:B15"/>
    <mergeCell ref="C13:C15"/>
    <mergeCell ref="D13:D15"/>
    <mergeCell ref="E13:E15"/>
    <mergeCell ref="F13:F15"/>
    <mergeCell ref="G13:G15"/>
    <mergeCell ref="P14:Q14"/>
    <mergeCell ref="R14:S14"/>
    <mergeCell ref="H13:I13"/>
    <mergeCell ref="J13:K13"/>
    <mergeCell ref="L13:M13"/>
    <mergeCell ref="N13:O13"/>
    <mergeCell ref="P13:Q13"/>
    <mergeCell ref="R13:S13"/>
    <mergeCell ref="B12:S12"/>
    <mergeCell ref="B2:S2"/>
    <mergeCell ref="B3:S3"/>
    <mergeCell ref="Q5:S5"/>
    <mergeCell ref="B6:E7"/>
    <mergeCell ref="Q6:S6"/>
    <mergeCell ref="F6:I6"/>
    <mergeCell ref="F5:I5"/>
    <mergeCell ref="B9:E9"/>
    <mergeCell ref="Q9:R9"/>
    <mergeCell ref="B10:E10"/>
    <mergeCell ref="Q10:R10"/>
    <mergeCell ref="B11:C11"/>
  </mergeCells>
  <conditionalFormatting sqref="B17:J17 C18:I19 B18:H69 C23:I23 C66:I67 C69:I69 J18:J69 I68">
    <cfRule type="expression" dxfId="23" priority="143">
      <formula>$B17/$B17=1</formula>
    </cfRule>
  </conditionalFormatting>
  <conditionalFormatting sqref="C17:C69">
    <cfRule type="expression" dxfId="22" priority="145">
      <formula>LEN(#REF!)=1</formula>
    </cfRule>
  </conditionalFormatting>
  <conditionalFormatting sqref="C17:H69">
    <cfRule type="expression" dxfId="21" priority="142">
      <formula>LEN(#REF!)=1</formula>
    </cfRule>
    <cfRule type="expression" dxfId="20" priority="144">
      <formula>LEN(#REF!)=1</formula>
    </cfRule>
  </conditionalFormatting>
  <conditionalFormatting sqref="I20:I65">
    <cfRule type="expression" dxfId="19" priority="75">
      <formula>$B20/$B20=1</formula>
    </cfRule>
  </conditionalFormatting>
  <conditionalFormatting sqref="K17:M69">
    <cfRule type="expression" dxfId="18" priority="22">
      <formula>$B17/$B17=1</formula>
    </cfRule>
  </conditionalFormatting>
  <conditionalFormatting sqref="N18:P69">
    <cfRule type="expression" dxfId="17" priority="38">
      <formula>$B18/$B18=1</formula>
    </cfRule>
  </conditionalFormatting>
  <conditionalFormatting sqref="N17:S17 R18:R45 Q19:S22 Q24:S25 Q28:S44">
    <cfRule type="expression" dxfId="16" priority="79">
      <formula>$B17/$B17=1</formula>
    </cfRule>
  </conditionalFormatting>
  <conditionalFormatting sqref="Q18">
    <cfRule type="expression" dxfId="15" priority="12">
      <formula>$B18/$B18=1</formula>
    </cfRule>
  </conditionalFormatting>
  <conditionalFormatting sqref="Q23">
    <cfRule type="expression" dxfId="14" priority="13">
      <formula>$B23/$B23=1</formula>
    </cfRule>
  </conditionalFormatting>
  <conditionalFormatting sqref="Q26:Q27">
    <cfRule type="expression" dxfId="13" priority="14">
      <formula>$B26/$B26=1</formula>
    </cfRule>
  </conditionalFormatting>
  <conditionalFormatting sqref="Q45">
    <cfRule type="expression" dxfId="12" priority="16">
      <formula>$B45/$B45=1</formula>
    </cfRule>
  </conditionalFormatting>
  <conditionalFormatting sqref="Q46:S69">
    <cfRule type="expression" dxfId="11" priority="1">
      <formula>$B46/$B46=1</formula>
    </cfRule>
  </conditionalFormatting>
  <conditionalFormatting sqref="S18">
    <cfRule type="expression" dxfId="10" priority="11">
      <formula>$B18/$B18=1</formula>
    </cfRule>
  </conditionalFormatting>
  <conditionalFormatting sqref="S23">
    <cfRule type="expression" dxfId="9" priority="10">
      <formula>$B23/$B23=1</formula>
    </cfRule>
  </conditionalFormatting>
  <conditionalFormatting sqref="S26:S27">
    <cfRule type="expression" dxfId="8" priority="8">
      <formula>$B26/$B26=1</formula>
    </cfRule>
  </conditionalFormatting>
  <conditionalFormatting sqref="S45">
    <cfRule type="expression" dxfId="7" priority="7">
      <formula>$B45/$B45=1</formula>
    </cfRule>
  </conditionalFormatting>
  <dataValidations disablePrompts="1" count="4">
    <dataValidation type="list" allowBlank="1" showErrorMessage="1" sqref="J5:J7">
      <formula1>"DNIT,SETOP_Central,SINAPI,SUDECAP"</formula1>
    </dataValidation>
    <dataValidation type="list" allowBlank="1" showErrorMessage="1" sqref="I11 I8">
      <formula1>"COPASA,CEMIG,DEER-MG,DNIT,SETOP_Central,SETOP_Jequitinhonha,SETOP_Leste,SETOP_Norte,SETOP_Sul,SETOP_Triângulo,SINAPI,SUDECAP"</formula1>
    </dataValidation>
    <dataValidation type="list" allowBlank="1" showInputMessage="1" showErrorMessage="1" sqref="C8">
      <formula1>"Desonerado, Não Desonerado"</formula1>
    </dataValidation>
    <dataValidation type="list" allowBlank="1" showInputMessage="1" sqref="D17:D69">
      <formula1>"SINAPI,SETOP,SUDECAP"</formula1>
    </dataValidation>
  </dataValidations>
  <printOptions horizontalCentered="1"/>
  <pageMargins left="0.19685039370078741" right="0.19685039370078741" top="0.19685039370078741" bottom="0.98425196850393704" header="0" footer="0.19685039370078741"/>
  <pageSetup paperSize="9" scale="38" fitToHeight="0" orientation="landscape" r:id="rId1"/>
  <headerFooter>
    <oddFooter>&amp;L___________________________________________
Assinatura e Carimbo do Técnico Responsável&amp;C___________________________________________
Assinatura do Fiscal da Obra&amp;R____________________________________
Secretaria Municipal Educação
Pág. &amp;P de &amp;N</oddFooter>
  </headerFooter>
  <colBreaks count="1" manualBreakCount="1">
    <brk id="4" max="11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722"/>
  <sheetViews>
    <sheetView showGridLines="0" view="pageBreakPreview" zoomScale="80" zoomScaleSheetLayoutView="80" workbookViewId="0">
      <selection activeCell="E39" sqref="E39"/>
    </sheetView>
  </sheetViews>
  <sheetFormatPr defaultColWidth="12.625" defaultRowHeight="15" customHeight="1"/>
  <cols>
    <col min="1" max="1" width="1.625" style="185" customWidth="1"/>
    <col min="2" max="2" width="9.625" style="74" customWidth="1"/>
    <col min="3" max="3" width="84.125" style="74" customWidth="1"/>
    <col min="4" max="4" width="10.125" style="74" customWidth="1"/>
    <col min="5" max="6" width="11.875" style="178" customWidth="1"/>
    <col min="7" max="8" width="11.875" style="74" customWidth="1"/>
    <col min="9" max="9" width="11.875" style="202" customWidth="1"/>
    <col min="10" max="10" width="11.875" style="74" customWidth="1"/>
    <col min="11" max="11" width="11.875" style="204" customWidth="1"/>
    <col min="12" max="12" width="11.875" style="74" customWidth="1"/>
    <col min="13" max="13" width="11.875" style="204" customWidth="1"/>
    <col min="14" max="14" width="11.875" style="74" customWidth="1"/>
    <col min="15" max="15" width="11.875" style="204" customWidth="1"/>
    <col min="16" max="16" width="11.875" style="74" customWidth="1"/>
    <col min="17" max="17" width="11.875" style="204" customWidth="1"/>
    <col min="18" max="18" width="11.875" style="74" customWidth="1"/>
    <col min="19" max="19" width="11.875" style="204" customWidth="1"/>
    <col min="20" max="20" width="11.875" style="74" customWidth="1"/>
    <col min="21" max="21" width="11.875" style="185" customWidth="1"/>
    <col min="22" max="22" width="36" style="74" customWidth="1"/>
    <col min="23" max="23" width="1.5" style="74" customWidth="1"/>
    <col min="24" max="24" width="9" style="74" customWidth="1"/>
    <col min="25" max="34" width="8.625" style="74" customWidth="1"/>
    <col min="35" max="16384" width="12.625" style="74"/>
  </cols>
  <sheetData>
    <row r="1" spans="1:34" s="185" customFormat="1" ht="7.5" customHeight="1" thickBot="1">
      <c r="A1" s="179"/>
      <c r="B1" s="180"/>
      <c r="C1" s="181"/>
      <c r="D1" s="180"/>
      <c r="E1" s="180"/>
      <c r="F1" s="180"/>
      <c r="G1" s="182"/>
      <c r="H1" s="182"/>
      <c r="I1" s="183"/>
      <c r="J1" s="182"/>
      <c r="K1" s="184"/>
      <c r="L1" s="182"/>
      <c r="M1" s="184"/>
      <c r="N1" s="182"/>
      <c r="O1" s="184"/>
      <c r="P1" s="182"/>
      <c r="Q1" s="184"/>
      <c r="R1" s="182"/>
      <c r="S1" s="184"/>
      <c r="T1" s="182"/>
      <c r="U1" s="179"/>
      <c r="V1" s="179"/>
      <c r="W1" s="179"/>
      <c r="X1" s="179"/>
      <c r="Y1" s="179"/>
      <c r="Z1" s="179"/>
      <c r="AA1" s="179"/>
      <c r="AB1" s="179"/>
      <c r="AC1" s="179"/>
      <c r="AD1" s="179"/>
      <c r="AE1" s="179"/>
      <c r="AF1" s="179"/>
      <c r="AG1" s="179"/>
      <c r="AH1" s="179"/>
    </row>
    <row r="2" spans="1:34" ht="24.95" customHeight="1">
      <c r="A2" s="179"/>
      <c r="B2" s="831" t="s">
        <v>21264</v>
      </c>
      <c r="C2" s="832"/>
      <c r="D2" s="832"/>
      <c r="E2" s="832"/>
      <c r="F2" s="832"/>
      <c r="G2" s="832"/>
      <c r="H2" s="832"/>
      <c r="I2" s="832"/>
      <c r="J2" s="832"/>
      <c r="K2" s="832"/>
      <c r="L2" s="832"/>
      <c r="M2" s="832"/>
      <c r="N2" s="832"/>
      <c r="O2" s="832"/>
      <c r="P2" s="832"/>
      <c r="Q2" s="832"/>
      <c r="R2" s="832"/>
      <c r="S2" s="832"/>
      <c r="T2" s="832"/>
      <c r="U2" s="186"/>
      <c r="V2" s="187"/>
      <c r="W2" s="188"/>
      <c r="X2" s="188"/>
      <c r="Y2" s="188"/>
      <c r="Z2" s="188"/>
      <c r="AA2" s="188"/>
      <c r="AB2" s="188"/>
      <c r="AC2" s="188"/>
      <c r="AD2" s="188"/>
      <c r="AE2" s="188"/>
      <c r="AF2" s="188"/>
      <c r="AG2" s="188"/>
      <c r="AH2" s="188"/>
    </row>
    <row r="3" spans="1:34" ht="24.95" customHeight="1">
      <c r="A3" s="179"/>
      <c r="B3" s="833" t="s">
        <v>5030</v>
      </c>
      <c r="C3" s="834"/>
      <c r="D3" s="834"/>
      <c r="E3" s="834"/>
      <c r="F3" s="834"/>
      <c r="G3" s="834"/>
      <c r="H3" s="834"/>
      <c r="I3" s="834"/>
      <c r="J3" s="834"/>
      <c r="K3" s="834"/>
      <c r="L3" s="834"/>
      <c r="M3" s="834"/>
      <c r="N3" s="834"/>
      <c r="O3" s="834"/>
      <c r="P3" s="834"/>
      <c r="Q3" s="834"/>
      <c r="R3" s="834"/>
      <c r="S3" s="834"/>
      <c r="T3" s="834"/>
      <c r="U3" s="179"/>
      <c r="V3" s="189"/>
      <c r="W3" s="188"/>
      <c r="X3" s="188"/>
      <c r="Y3" s="188"/>
      <c r="Z3" s="188"/>
      <c r="AA3" s="188"/>
      <c r="AB3" s="188"/>
      <c r="AC3" s="188"/>
      <c r="AD3" s="188"/>
      <c r="AE3" s="188"/>
      <c r="AF3" s="188"/>
      <c r="AG3" s="188"/>
      <c r="AH3" s="188"/>
    </row>
    <row r="4" spans="1:34" ht="20.100000000000001" customHeight="1">
      <c r="A4" s="179"/>
      <c r="B4" s="190"/>
      <c r="C4" s="387" t="s">
        <v>21257</v>
      </c>
      <c r="D4" s="191"/>
      <c r="E4" s="192"/>
      <c r="F4" s="192"/>
      <c r="G4" s="191"/>
      <c r="H4" s="191"/>
      <c r="I4" s="193"/>
      <c r="J4" s="191"/>
      <c r="K4" s="194"/>
      <c r="L4" s="191"/>
      <c r="M4" s="195"/>
      <c r="N4" s="191"/>
      <c r="O4" s="195"/>
      <c r="P4" s="191"/>
      <c r="Q4" s="196"/>
      <c r="R4" s="197"/>
      <c r="S4" s="198"/>
      <c r="T4" s="199"/>
      <c r="U4" s="179"/>
      <c r="V4" s="189"/>
      <c r="W4" s="188"/>
      <c r="X4" s="188"/>
      <c r="Y4" s="188"/>
      <c r="Z4" s="188"/>
      <c r="AA4" s="188"/>
      <c r="AB4" s="188"/>
      <c r="AC4" s="188"/>
      <c r="AD4" s="188"/>
      <c r="AE4" s="188"/>
      <c r="AF4" s="188"/>
      <c r="AG4" s="188"/>
      <c r="AH4" s="188"/>
    </row>
    <row r="5" spans="1:34" ht="41.25" customHeight="1">
      <c r="A5" s="179"/>
      <c r="B5" s="200"/>
      <c r="C5" s="201"/>
      <c r="J5" s="975" t="s">
        <v>21222</v>
      </c>
      <c r="K5" s="975"/>
      <c r="L5" s="975"/>
      <c r="M5" s="975"/>
      <c r="N5" s="203"/>
      <c r="S5" s="205" t="s">
        <v>21223</v>
      </c>
      <c r="T5" s="970">
        <f>'BM-01'!Q5</f>
        <v>1</v>
      </c>
      <c r="U5" s="970"/>
      <c r="V5" s="971"/>
      <c r="W5" s="188"/>
      <c r="X5" s="188"/>
      <c r="Y5" s="188"/>
      <c r="Z5" s="188"/>
      <c r="AE5" s="188"/>
      <c r="AF5" s="188"/>
      <c r="AG5" s="188"/>
      <c r="AH5" s="188"/>
    </row>
    <row r="6" spans="1:34" ht="20.100000000000001" customHeight="1">
      <c r="A6" s="179"/>
      <c r="B6" s="1002" t="str">
        <f>'BM-01'!B6:E7</f>
        <v>Projeto: CONTRATAÇÃO DE EMPRESA ESPECIALIZADA COM FORNECIMENTO DE MATERIAIS, EQUIPAMENTOS E MÃO DE OBRA QUALIFICADA PARA A EXECUÇÃO DA REFORMA DOS BANHEIROS E VESTIÁRIOS DA ESCOLA MUNICIPAL OTÁVIO OLÍMPIO DE OLIVEIRA, NO MUNICIPIO DE DIVINÓPOLIS, MG.</v>
      </c>
      <c r="C6" s="1003"/>
      <c r="D6" s="1003"/>
      <c r="E6" s="1003"/>
      <c r="F6" s="1003"/>
      <c r="G6" s="1003"/>
      <c r="H6" s="1003"/>
      <c r="I6" s="1003"/>
      <c r="J6" s="974" t="str">
        <f>'BM-01'!F6</f>
        <v>FULANO ENGENHARIA LTDA</v>
      </c>
      <c r="K6" s="974"/>
      <c r="L6" s="974"/>
      <c r="M6" s="974"/>
      <c r="N6" s="207"/>
      <c r="O6" s="208"/>
      <c r="P6" s="206"/>
      <c r="Q6" s="208"/>
      <c r="R6" s="206"/>
      <c r="S6" s="209"/>
      <c r="T6" s="837" t="str">
        <f>'BM-01'!Q6</f>
        <v>Periodo de medição: 00/00/0000 à 00/00/0000</v>
      </c>
      <c r="U6" s="837"/>
      <c r="V6" s="838"/>
      <c r="W6" s="188"/>
      <c r="X6" s="188"/>
      <c r="Y6" s="188"/>
      <c r="Z6" s="188"/>
      <c r="AE6" s="188"/>
      <c r="AF6" s="188"/>
      <c r="AG6" s="188"/>
      <c r="AH6" s="188"/>
    </row>
    <row r="7" spans="1:34" ht="20.100000000000001" customHeight="1">
      <c r="A7" s="210"/>
      <c r="B7" s="1002"/>
      <c r="C7" s="1003"/>
      <c r="D7" s="1003"/>
      <c r="E7" s="1003"/>
      <c r="F7" s="1003"/>
      <c r="G7" s="1003"/>
      <c r="H7" s="1003"/>
      <c r="I7" s="1003"/>
      <c r="J7" s="206"/>
      <c r="K7" s="201"/>
      <c r="L7" s="201"/>
      <c r="M7" s="211"/>
      <c r="N7" s="201"/>
      <c r="O7" s="208"/>
      <c r="P7" s="206"/>
      <c r="Q7" s="208"/>
      <c r="R7" s="206"/>
      <c r="S7" s="212"/>
      <c r="T7" s="201"/>
      <c r="U7" s="212"/>
      <c r="V7" s="213"/>
      <c r="W7" s="214"/>
      <c r="X7" s="214"/>
      <c r="Y7" s="214"/>
      <c r="Z7" s="214"/>
      <c r="AE7" s="214"/>
      <c r="AF7" s="214"/>
      <c r="AG7" s="214"/>
      <c r="AH7" s="214"/>
    </row>
    <row r="8" spans="1:34" ht="20.100000000000001" hidden="1" customHeight="1">
      <c r="A8" s="210"/>
      <c r="B8" s="215" t="s">
        <v>126</v>
      </c>
      <c r="C8" s="216"/>
      <c r="D8" s="206"/>
      <c r="E8" s="217"/>
      <c r="F8" s="217"/>
      <c r="G8" s="206"/>
      <c r="H8" s="206"/>
      <c r="I8" s="218"/>
      <c r="J8" s="206"/>
      <c r="K8" s="219"/>
      <c r="L8" s="220"/>
      <c r="M8" s="211"/>
      <c r="N8" s="221"/>
      <c r="O8" s="208"/>
      <c r="P8" s="206"/>
      <c r="Q8" s="208"/>
      <c r="R8" s="206"/>
      <c r="S8" s="222"/>
      <c r="T8" s="223"/>
      <c r="U8" s="224"/>
      <c r="V8" s="225"/>
      <c r="W8" s="214"/>
      <c r="X8" s="214"/>
      <c r="Y8" s="214"/>
      <c r="Z8" s="214"/>
      <c r="AE8" s="214"/>
      <c r="AF8" s="214"/>
      <c r="AG8" s="214"/>
      <c r="AH8" s="214"/>
    </row>
    <row r="9" spans="1:34" ht="20.100000000000001" customHeight="1">
      <c r="A9" s="210"/>
      <c r="B9" s="976"/>
      <c r="C9" s="977"/>
      <c r="D9" s="206"/>
      <c r="E9" s="217"/>
      <c r="F9" s="217"/>
      <c r="G9" s="206"/>
      <c r="H9" s="206"/>
      <c r="I9" s="218"/>
      <c r="J9" s="561" t="s">
        <v>21224</v>
      </c>
      <c r="K9" s="562" t="s">
        <v>21225</v>
      </c>
      <c r="L9" s="532" t="s">
        <v>21330</v>
      </c>
      <c r="M9" s="229" t="s">
        <v>21226</v>
      </c>
      <c r="N9" s="206"/>
      <c r="O9" s="208"/>
      <c r="P9" s="206"/>
      <c r="Q9" s="208"/>
      <c r="R9" s="206"/>
      <c r="S9" s="222"/>
      <c r="T9" s="978" t="s">
        <v>21227</v>
      </c>
      <c r="U9" s="978"/>
      <c r="V9" s="230" t="s">
        <v>21228</v>
      </c>
      <c r="W9" s="214"/>
      <c r="X9" s="214"/>
      <c r="Y9" s="214"/>
      <c r="Z9" s="214"/>
      <c r="AE9" s="214"/>
      <c r="AF9" s="214"/>
      <c r="AG9" s="214"/>
      <c r="AH9" s="214"/>
    </row>
    <row r="10" spans="1:34" ht="20.100000000000001" customHeight="1">
      <c r="A10" s="210"/>
      <c r="B10" s="844" t="str">
        <f>'BM-01'!B10:E10</f>
        <v>Local: Alameda Rio Araguaia, 501, Tietê, DIVINÓPOLIS/MG</v>
      </c>
      <c r="C10" s="845"/>
      <c r="D10" s="206"/>
      <c r="E10" s="217"/>
      <c r="F10" s="217"/>
      <c r="G10" s="206"/>
      <c r="H10" s="206"/>
      <c r="I10" s="218"/>
      <c r="J10" s="563" t="str">
        <f>'BM-01'!F10</f>
        <v xml:space="preserve"> 4 meses</v>
      </c>
      <c r="K10" s="564" t="str">
        <f>'BM-01'!G10</f>
        <v>000/2023</v>
      </c>
      <c r="L10" s="565" t="str">
        <f>'BM-01'!H10</f>
        <v>000/2023</v>
      </c>
      <c r="M10" s="234" t="str">
        <f>'BM-01'!I10</f>
        <v>00/00/0000</v>
      </c>
      <c r="N10" s="206"/>
      <c r="O10" s="208"/>
      <c r="P10" s="206"/>
      <c r="Q10" s="208"/>
      <c r="R10" s="206"/>
      <c r="S10" s="222"/>
      <c r="T10" s="979" t="str">
        <f>'BM-01'!Q10</f>
        <v>00/00/0000</v>
      </c>
      <c r="U10" s="979"/>
      <c r="V10" s="235">
        <f ca="1">'BM-01'!S10</f>
        <v>45464</v>
      </c>
      <c r="W10" s="214"/>
      <c r="X10" s="214"/>
      <c r="Y10" s="214"/>
      <c r="Z10" s="214"/>
      <c r="AE10" s="214"/>
      <c r="AF10" s="214"/>
      <c r="AG10" s="214"/>
      <c r="AH10" s="214"/>
    </row>
    <row r="11" spans="1:34" ht="20.100000000000001" customHeight="1" thickBot="1">
      <c r="A11" s="210"/>
      <c r="B11" s="236"/>
      <c r="C11" s="237"/>
      <c r="D11" s="238"/>
      <c r="E11" s="238"/>
      <c r="F11" s="238"/>
      <c r="G11" s="239"/>
      <c r="H11" s="239"/>
      <c r="I11" s="240"/>
      <c r="J11" s="241"/>
      <c r="K11" s="242"/>
      <c r="L11" s="243"/>
      <c r="M11" s="244"/>
      <c r="N11" s="243"/>
      <c r="O11" s="244"/>
      <c r="P11" s="243"/>
      <c r="Q11" s="245"/>
      <c r="R11" s="246"/>
      <c r="S11" s="247"/>
      <c r="T11" s="248"/>
      <c r="U11" s="249"/>
      <c r="V11" s="250"/>
      <c r="W11" s="214"/>
      <c r="X11" s="214"/>
      <c r="Y11" s="214"/>
      <c r="Z11" s="214"/>
      <c r="AA11" s="214"/>
      <c r="AB11" s="214"/>
      <c r="AC11" s="214"/>
      <c r="AD11" s="214"/>
      <c r="AE11" s="214"/>
      <c r="AF11" s="214"/>
      <c r="AG11" s="214"/>
      <c r="AH11" s="214"/>
    </row>
    <row r="12" spans="1:34" ht="24.95" customHeight="1" thickBot="1">
      <c r="A12" s="210"/>
      <c r="B12" s="852" t="str">
        <f>CONCATENATE("MEMÓRIA DE CÁLCULO - BM ",T5)</f>
        <v>MEMÓRIA DE CÁLCULO - BM 1</v>
      </c>
      <c r="C12" s="853"/>
      <c r="D12" s="853"/>
      <c r="E12" s="853"/>
      <c r="F12" s="853"/>
      <c r="G12" s="853"/>
      <c r="H12" s="853"/>
      <c r="I12" s="853"/>
      <c r="J12" s="853"/>
      <c r="K12" s="853"/>
      <c r="L12" s="853"/>
      <c r="M12" s="853"/>
      <c r="N12" s="853"/>
      <c r="O12" s="853"/>
      <c r="P12" s="853"/>
      <c r="Q12" s="853"/>
      <c r="R12" s="853"/>
      <c r="S12" s="853"/>
      <c r="T12" s="853"/>
      <c r="U12" s="853"/>
      <c r="V12" s="854"/>
      <c r="W12" s="214"/>
      <c r="X12" s="214"/>
      <c r="Y12" s="214"/>
      <c r="Z12" s="214"/>
      <c r="AA12" s="214"/>
      <c r="AB12" s="214"/>
      <c r="AC12" s="214"/>
      <c r="AD12" s="214"/>
      <c r="AE12" s="214"/>
      <c r="AF12" s="214"/>
      <c r="AG12" s="214"/>
      <c r="AH12" s="214"/>
    </row>
    <row r="13" spans="1:34" ht="15.75" customHeight="1">
      <c r="A13" s="210"/>
      <c r="B13" s="855" t="s">
        <v>21230</v>
      </c>
      <c r="C13" s="856" t="s">
        <v>83</v>
      </c>
      <c r="D13" s="857" t="s">
        <v>21231</v>
      </c>
      <c r="E13" s="1004" t="s">
        <v>21232</v>
      </c>
      <c r="F13" s="1007" t="s">
        <v>21233</v>
      </c>
      <c r="G13" s="1007" t="s">
        <v>21234</v>
      </c>
      <c r="H13" s="1007" t="s">
        <v>21235</v>
      </c>
      <c r="I13" s="849" t="s">
        <v>21236</v>
      </c>
      <c r="J13" s="828" t="s">
        <v>21237</v>
      </c>
      <c r="K13" s="828" t="s">
        <v>21238</v>
      </c>
      <c r="L13" s="828" t="s">
        <v>21239</v>
      </c>
      <c r="M13" s="828" t="s">
        <v>21240</v>
      </c>
      <c r="N13" s="828" t="s">
        <v>21241</v>
      </c>
      <c r="O13" s="828" t="s">
        <v>21242</v>
      </c>
      <c r="P13" s="828" t="s">
        <v>21243</v>
      </c>
      <c r="Q13" s="828" t="s">
        <v>21244</v>
      </c>
      <c r="R13" s="828" t="s">
        <v>21245</v>
      </c>
      <c r="S13" s="828" t="s">
        <v>21246</v>
      </c>
      <c r="T13" s="828" t="s">
        <v>21247</v>
      </c>
      <c r="U13" s="823" t="s">
        <v>21248</v>
      </c>
      <c r="V13" s="820" t="s">
        <v>21249</v>
      </c>
      <c r="W13" s="214"/>
      <c r="X13" s="214"/>
      <c r="Y13" s="214"/>
      <c r="Z13" s="214"/>
      <c r="AA13" s="214"/>
      <c r="AB13" s="214"/>
      <c r="AC13" s="214"/>
      <c r="AD13" s="214"/>
      <c r="AE13" s="214"/>
      <c r="AF13" s="214"/>
      <c r="AG13" s="214"/>
      <c r="AH13" s="214"/>
    </row>
    <row r="14" spans="1:34" ht="15" customHeight="1">
      <c r="A14" s="210"/>
      <c r="B14" s="826"/>
      <c r="C14" s="850"/>
      <c r="D14" s="858"/>
      <c r="E14" s="1005"/>
      <c r="F14" s="1008"/>
      <c r="G14" s="1008"/>
      <c r="H14" s="1008"/>
      <c r="I14" s="850"/>
      <c r="J14" s="829"/>
      <c r="K14" s="829"/>
      <c r="L14" s="829"/>
      <c r="M14" s="829"/>
      <c r="N14" s="829"/>
      <c r="O14" s="829"/>
      <c r="P14" s="829"/>
      <c r="Q14" s="829"/>
      <c r="R14" s="829"/>
      <c r="S14" s="829"/>
      <c r="T14" s="829"/>
      <c r="U14" s="824"/>
      <c r="V14" s="826"/>
      <c r="W14" s="214"/>
      <c r="X14" s="214"/>
      <c r="Y14" s="214"/>
      <c r="Z14" s="214"/>
      <c r="AA14" s="214"/>
      <c r="AB14" s="214"/>
      <c r="AC14" s="214"/>
      <c r="AD14" s="214"/>
      <c r="AE14" s="214"/>
      <c r="AF14" s="214"/>
      <c r="AG14" s="214"/>
      <c r="AH14" s="214"/>
    </row>
    <row r="15" spans="1:34" ht="15.75" thickBot="1">
      <c r="A15" s="210"/>
      <c r="B15" s="827"/>
      <c r="C15" s="851"/>
      <c r="D15" s="859"/>
      <c r="E15" s="1006"/>
      <c r="F15" s="1009"/>
      <c r="G15" s="1009"/>
      <c r="H15" s="1009"/>
      <c r="I15" s="851"/>
      <c r="J15" s="830"/>
      <c r="K15" s="830"/>
      <c r="L15" s="830"/>
      <c r="M15" s="830"/>
      <c r="N15" s="830"/>
      <c r="O15" s="830"/>
      <c r="P15" s="830"/>
      <c r="Q15" s="830"/>
      <c r="R15" s="830"/>
      <c r="S15" s="830"/>
      <c r="T15" s="830"/>
      <c r="U15" s="825"/>
      <c r="V15" s="827"/>
      <c r="W15" s="214"/>
      <c r="X15" s="214"/>
      <c r="Y15" s="214"/>
      <c r="Z15" s="214"/>
      <c r="AA15" s="214"/>
      <c r="AB15" s="214"/>
      <c r="AC15" s="214"/>
      <c r="AD15" s="214"/>
      <c r="AE15" s="214"/>
      <c r="AF15" s="214"/>
      <c r="AG15" s="214"/>
      <c r="AH15" s="214"/>
    </row>
    <row r="16" spans="1:34" ht="30" customHeight="1">
      <c r="A16" s="251"/>
      <c r="B16" s="252">
        <f>'BM-01'!B16</f>
        <v>1</v>
      </c>
      <c r="C16" s="253" t="str">
        <f>'BM-01'!E16</f>
        <v>SERVIÇOS PRELIMINARES</v>
      </c>
      <c r="D16" s="254"/>
      <c r="E16" s="252"/>
      <c r="F16" s="252"/>
      <c r="G16" s="255"/>
      <c r="H16" s="255"/>
      <c r="I16" s="256"/>
      <c r="J16" s="257"/>
      <c r="K16" s="258"/>
      <c r="L16" s="257"/>
      <c r="M16" s="258"/>
      <c r="N16" s="257"/>
      <c r="O16" s="258"/>
      <c r="P16" s="257"/>
      <c r="Q16" s="258"/>
      <c r="R16" s="257"/>
      <c r="S16" s="258"/>
      <c r="T16" s="257"/>
      <c r="U16" s="259"/>
      <c r="V16" s="260"/>
      <c r="W16" s="214"/>
      <c r="X16" s="261"/>
      <c r="Y16" s="261"/>
      <c r="Z16" s="261"/>
      <c r="AA16" s="261"/>
      <c r="AB16" s="261"/>
      <c r="AC16" s="261"/>
      <c r="AD16" s="261"/>
      <c r="AE16" s="261"/>
      <c r="AF16" s="261"/>
      <c r="AG16" s="261"/>
      <c r="AH16" s="261"/>
    </row>
    <row r="17" spans="1:34" ht="60">
      <c r="A17" s="261"/>
      <c r="B17" s="262" t="str">
        <f>'BM-01'!B17</f>
        <v>1.1</v>
      </c>
      <c r="C17" s="263" t="str">
        <f>'BM-01'!E17</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7" s="264" t="str">
        <f>'BM-01'!F17</f>
        <v>M2</v>
      </c>
      <c r="E17" s="430">
        <f>PO!G17</f>
        <v>2.88</v>
      </c>
      <c r="F17" s="265"/>
      <c r="G17" s="266"/>
      <c r="H17" s="266"/>
      <c r="I17" s="267"/>
      <c r="J17" s="268"/>
      <c r="K17" s="268"/>
      <c r="L17" s="269"/>
      <c r="M17" s="269"/>
      <c r="N17" s="269"/>
      <c r="O17" s="269"/>
      <c r="P17" s="269"/>
      <c r="Q17" s="269"/>
      <c r="R17" s="269"/>
      <c r="S17" s="269"/>
      <c r="T17" s="269"/>
      <c r="U17" s="270"/>
      <c r="V17" s="271"/>
      <c r="W17" s="214"/>
      <c r="X17" s="261"/>
      <c r="Y17" s="261"/>
      <c r="Z17" s="261"/>
      <c r="AA17" s="261"/>
      <c r="AB17" s="261"/>
      <c r="AC17" s="261"/>
      <c r="AD17" s="261"/>
      <c r="AE17" s="261"/>
      <c r="AF17" s="261"/>
      <c r="AG17" s="261"/>
      <c r="AH17" s="261"/>
    </row>
    <row r="18" spans="1:34">
      <c r="A18" s="261"/>
      <c r="B18" s="262">
        <f>'BM-01'!B18</f>
        <v>2</v>
      </c>
      <c r="C18" s="263" t="str">
        <f>'BM-01'!E18</f>
        <v>RASGOS E FUROS</v>
      </c>
      <c r="D18" s="264"/>
      <c r="E18" s="430"/>
      <c r="F18" s="265"/>
      <c r="G18" s="266"/>
      <c r="H18" s="266"/>
      <c r="I18" s="272"/>
      <c r="J18" s="273"/>
      <c r="K18" s="273"/>
      <c r="L18" s="274"/>
      <c r="M18" s="274"/>
      <c r="N18" s="274"/>
      <c r="O18" s="274"/>
      <c r="P18" s="274"/>
      <c r="Q18" s="274"/>
      <c r="R18" s="274"/>
      <c r="S18" s="274"/>
      <c r="T18" s="274"/>
      <c r="U18" s="275"/>
      <c r="V18" s="276"/>
      <c r="W18" s="214"/>
      <c r="X18" s="261"/>
      <c r="Y18" s="261"/>
      <c r="Z18" s="261"/>
      <c r="AA18" s="261"/>
      <c r="AB18" s="261"/>
      <c r="AC18" s="261"/>
      <c r="AD18" s="261"/>
      <c r="AE18" s="261"/>
      <c r="AF18" s="261"/>
      <c r="AG18" s="261"/>
      <c r="AH18" s="261"/>
    </row>
    <row r="19" spans="1:34" s="423" customFormat="1">
      <c r="A19" s="417"/>
      <c r="B19" s="262" t="e">
        <f>'BM-01'!B19</f>
        <v>#REF!</v>
      </c>
      <c r="C19" s="263" t="e">
        <f>'BM-01'!E19</f>
        <v>#REF!</v>
      </c>
      <c r="D19" s="264" t="e">
        <f>'BM-01'!F19</f>
        <v>#REF!</v>
      </c>
      <c r="E19" s="430" t="e">
        <f>PO!#REF!</f>
        <v>#REF!</v>
      </c>
      <c r="F19" s="265"/>
      <c r="G19" s="266"/>
      <c r="H19" s="266"/>
      <c r="I19" s="418"/>
      <c r="J19" s="419"/>
      <c r="K19" s="419"/>
      <c r="L19" s="419"/>
      <c r="M19" s="419"/>
      <c r="N19" s="419"/>
      <c r="O19" s="419"/>
      <c r="P19" s="419"/>
      <c r="Q19" s="419"/>
      <c r="R19" s="419"/>
      <c r="S19" s="419"/>
      <c r="T19" s="419"/>
      <c r="U19" s="420"/>
      <c r="V19" s="421"/>
      <c r="W19" s="214"/>
      <c r="X19" s="422"/>
      <c r="Y19" s="422"/>
      <c r="Z19" s="422"/>
      <c r="AA19" s="422"/>
      <c r="AB19" s="422"/>
      <c r="AC19" s="422"/>
      <c r="AD19" s="422"/>
      <c r="AE19" s="422"/>
      <c r="AF19" s="422"/>
      <c r="AG19" s="422"/>
      <c r="AH19" s="422"/>
    </row>
    <row r="20" spans="1:34" ht="30">
      <c r="A20" s="261"/>
      <c r="B20" s="262" t="str">
        <f>'BM-01'!B20</f>
        <v>2.1</v>
      </c>
      <c r="C20" s="263" t="str">
        <f>'BM-01'!E20</f>
        <v>RASGO LINEAR MANUAL EM ALVENARIA, PARA RAMAIS/ DISTRIBUIÇÃO DE INSTALAÇÕES HIDRÁULICAS, DIÂMETROS MENORES OU IGUAIS A 40 MM. AF_09/2023</v>
      </c>
      <c r="D20" s="264" t="str">
        <f>'BM-01'!F20</f>
        <v>M</v>
      </c>
      <c r="E20" s="430">
        <f>PO!G23</f>
        <v>10</v>
      </c>
      <c r="F20" s="265"/>
      <c r="G20" s="266"/>
      <c r="H20" s="266"/>
      <c r="I20" s="272"/>
      <c r="J20" s="273"/>
      <c r="K20" s="273"/>
      <c r="L20" s="274"/>
      <c r="M20" s="274"/>
      <c r="N20" s="274"/>
      <c r="O20" s="274"/>
      <c r="P20" s="274"/>
      <c r="Q20" s="274"/>
      <c r="R20" s="274"/>
      <c r="S20" s="274"/>
      <c r="T20" s="274"/>
      <c r="U20" s="428"/>
      <c r="V20" s="429"/>
      <c r="W20" s="214"/>
      <c r="X20" s="261"/>
      <c r="Y20" s="261"/>
      <c r="Z20" s="261"/>
      <c r="AA20" s="261"/>
      <c r="AB20" s="261"/>
      <c r="AC20" s="261"/>
      <c r="AD20" s="261"/>
      <c r="AE20" s="261"/>
      <c r="AF20" s="261"/>
      <c r="AG20" s="261"/>
      <c r="AH20" s="261"/>
    </row>
    <row r="21" spans="1:34" ht="30">
      <c r="A21" s="261"/>
      <c r="B21" s="262" t="str">
        <f>'BM-01'!B21</f>
        <v>2.2</v>
      </c>
      <c r="C21" s="263" t="str">
        <f>'BM-01'!E21</f>
        <v>RASGO LINEAR MECANIZADO EM CONTRAPISO, PARA RAMAIS/ DISTRIBUIÇÃO DE INSTALAÇÕES HIDRÁULICAS, DIÂMETROS MAIORES QUE 75 MM E MENORES OU IGUAIS A 100 MM. AF_09/2023_PS</v>
      </c>
      <c r="D21" s="264" t="str">
        <f>'BM-01'!F21</f>
        <v>M</v>
      </c>
      <c r="E21" s="430">
        <f>PO!G24</f>
        <v>50</v>
      </c>
      <c r="F21" s="265"/>
      <c r="G21" s="266"/>
      <c r="H21" s="266"/>
      <c r="I21" s="272"/>
      <c r="J21" s="273"/>
      <c r="K21" s="273"/>
      <c r="L21" s="274"/>
      <c r="M21" s="274"/>
      <c r="N21" s="274"/>
      <c r="O21" s="274"/>
      <c r="P21" s="274"/>
      <c r="Q21" s="274"/>
      <c r="R21" s="274"/>
      <c r="S21" s="274"/>
      <c r="T21" s="274"/>
      <c r="U21" s="428"/>
      <c r="V21" s="429"/>
      <c r="W21" s="214"/>
      <c r="X21" s="261"/>
      <c r="Y21" s="261"/>
      <c r="Z21" s="261"/>
      <c r="AA21" s="261"/>
      <c r="AB21" s="261"/>
      <c r="AC21" s="261"/>
      <c r="AD21" s="261"/>
      <c r="AE21" s="261"/>
      <c r="AF21" s="261"/>
      <c r="AG21" s="261"/>
      <c r="AH21" s="261"/>
    </row>
    <row r="22" spans="1:34">
      <c r="A22" s="261"/>
      <c r="B22" s="262" t="e">
        <f>'BM-01'!B22</f>
        <v>#REF!</v>
      </c>
      <c r="C22" s="263" t="e">
        <f>'BM-01'!E22</f>
        <v>#REF!</v>
      </c>
      <c r="D22" s="264" t="e">
        <f>'BM-01'!F22</f>
        <v>#REF!</v>
      </c>
      <c r="E22" s="430" t="e">
        <f>PO!#REF!</f>
        <v>#REF!</v>
      </c>
      <c r="F22" s="265"/>
      <c r="G22" s="266"/>
      <c r="H22" s="266"/>
      <c r="I22" s="272"/>
      <c r="J22" s="273"/>
      <c r="K22" s="273"/>
      <c r="L22" s="274"/>
      <c r="M22" s="274"/>
      <c r="N22" s="274"/>
      <c r="O22" s="274"/>
      <c r="P22" s="274"/>
      <c r="Q22" s="274"/>
      <c r="R22" s="274"/>
      <c r="S22" s="274"/>
      <c r="T22" s="274"/>
      <c r="U22" s="428"/>
      <c r="V22" s="429"/>
      <c r="W22" s="214"/>
      <c r="X22" s="261"/>
      <c r="Y22" s="261"/>
      <c r="Z22" s="261"/>
      <c r="AA22" s="261"/>
      <c r="AB22" s="261"/>
      <c r="AC22" s="261"/>
      <c r="AD22" s="261"/>
      <c r="AE22" s="261"/>
      <c r="AF22" s="261"/>
      <c r="AG22" s="261"/>
      <c r="AH22" s="261"/>
    </row>
    <row r="23" spans="1:34">
      <c r="A23" s="261"/>
      <c r="B23" s="262">
        <f>'BM-01'!B23</f>
        <v>3</v>
      </c>
      <c r="C23" s="263" t="str">
        <f>'BM-01'!E23</f>
        <v>CARGA E DESCARGA DE MATERIAIS DE DEMOLIÇÃO</v>
      </c>
      <c r="D23" s="264"/>
      <c r="E23" s="430"/>
      <c r="F23" s="265"/>
      <c r="G23" s="266"/>
      <c r="H23" s="266"/>
      <c r="I23" s="272"/>
      <c r="J23" s="273"/>
      <c r="K23" s="273"/>
      <c r="L23" s="274"/>
      <c r="M23" s="274"/>
      <c r="N23" s="274"/>
      <c r="O23" s="274"/>
      <c r="P23" s="274"/>
      <c r="Q23" s="274"/>
      <c r="R23" s="274"/>
      <c r="S23" s="274"/>
      <c r="T23" s="274"/>
      <c r="U23" s="428"/>
      <c r="V23" s="429"/>
      <c r="W23" s="214"/>
      <c r="X23" s="261"/>
      <c r="Y23" s="261"/>
      <c r="Z23" s="261"/>
      <c r="AA23" s="261"/>
      <c r="AB23" s="261"/>
      <c r="AC23" s="261"/>
      <c r="AD23" s="261"/>
      <c r="AE23" s="261"/>
      <c r="AF23" s="261"/>
      <c r="AG23" s="261"/>
      <c r="AH23" s="261"/>
    </row>
    <row r="24" spans="1:34" ht="30">
      <c r="A24" s="261"/>
      <c r="B24" s="262" t="str">
        <f>'BM-01'!B24</f>
        <v>3.1</v>
      </c>
      <c r="C24" s="263" t="str">
        <f>'BM-01'!E24</f>
        <v>TRANSPORTE DE MATERIAL DE QUALQUER NATUREZA COM CARRINHO DE MÃO, COM DISTÂNCIAS MENORES OU IGUAIS A 50M, INCLUSIVE CARGA/DESCARGA</v>
      </c>
      <c r="D24" s="264" t="str">
        <f>'BM-01'!F24</f>
        <v>M3</v>
      </c>
      <c r="E24" s="430">
        <f>PO!G27</f>
        <v>25.899849</v>
      </c>
      <c r="F24" s="265"/>
      <c r="G24" s="266"/>
      <c r="H24" s="266"/>
      <c r="I24" s="272"/>
      <c r="J24" s="273"/>
      <c r="K24" s="273"/>
      <c r="L24" s="274"/>
      <c r="M24" s="274"/>
      <c r="N24" s="274"/>
      <c r="O24" s="274"/>
      <c r="P24" s="274"/>
      <c r="Q24" s="274"/>
      <c r="R24" s="274"/>
      <c r="S24" s="274"/>
      <c r="T24" s="274"/>
      <c r="U24" s="428"/>
      <c r="V24" s="429"/>
      <c r="W24" s="214"/>
      <c r="X24" s="261"/>
      <c r="Y24" s="261"/>
      <c r="Z24" s="261"/>
      <c r="AA24" s="261"/>
      <c r="AB24" s="261"/>
      <c r="AC24" s="261"/>
      <c r="AD24" s="261"/>
      <c r="AE24" s="261"/>
      <c r="AF24" s="261"/>
      <c r="AG24" s="261"/>
      <c r="AH24" s="261"/>
    </row>
    <row r="25" spans="1:34">
      <c r="A25" s="261"/>
      <c r="B25" s="262" t="str">
        <f>'BM-01'!B25</f>
        <v>3.2</v>
      </c>
      <c r="C25" s="263" t="str">
        <f>'BM-01'!E25</f>
        <v>TRANSPORTE DE MATERIAL DEMOLIDO EM CAÇAMBA, EXCLUSIVE CARGA MANUAL OU MECÂNICA</v>
      </c>
      <c r="D25" s="264" t="str">
        <f>'BM-01'!F25</f>
        <v>M3</v>
      </c>
      <c r="E25" s="430">
        <f>PO!G28</f>
        <v>25.899849</v>
      </c>
      <c r="F25" s="265"/>
      <c r="G25" s="266"/>
      <c r="H25" s="266"/>
      <c r="I25" s="272"/>
      <c r="J25" s="273"/>
      <c r="K25" s="273"/>
      <c r="L25" s="274"/>
      <c r="M25" s="274"/>
      <c r="N25" s="274"/>
      <c r="O25" s="274"/>
      <c r="P25" s="274"/>
      <c r="Q25" s="274"/>
      <c r="R25" s="274"/>
      <c r="S25" s="274"/>
      <c r="T25" s="274"/>
      <c r="U25" s="428"/>
      <c r="V25" s="429"/>
      <c r="W25" s="214"/>
      <c r="X25" s="261"/>
      <c r="Y25" s="261"/>
      <c r="Z25" s="261"/>
      <c r="AA25" s="261"/>
      <c r="AB25" s="261"/>
      <c r="AC25" s="261"/>
      <c r="AD25" s="261"/>
      <c r="AE25" s="261"/>
      <c r="AF25" s="261"/>
      <c r="AG25" s="261"/>
      <c r="AH25" s="261"/>
    </row>
    <row r="26" spans="1:34">
      <c r="A26" s="261"/>
      <c r="B26" s="262">
        <f>'BM-01'!B26</f>
        <v>4</v>
      </c>
      <c r="C26" s="263" t="str">
        <f>'BM-01'!E26</f>
        <v>INSTALAÇÕES HIDRÁULICAS</v>
      </c>
      <c r="D26" s="264"/>
      <c r="E26" s="430"/>
      <c r="F26" s="265"/>
      <c r="G26" s="266"/>
      <c r="H26" s="266"/>
      <c r="I26" s="272"/>
      <c r="J26" s="273"/>
      <c r="K26" s="273"/>
      <c r="L26" s="274"/>
      <c r="M26" s="274"/>
      <c r="N26" s="274"/>
      <c r="O26" s="274"/>
      <c r="P26" s="274"/>
      <c r="Q26" s="274"/>
      <c r="R26" s="274"/>
      <c r="S26" s="274"/>
      <c r="T26" s="274"/>
      <c r="U26" s="428"/>
      <c r="V26" s="429"/>
      <c r="W26" s="214"/>
      <c r="X26" s="261"/>
      <c r="Y26" s="261"/>
      <c r="Z26" s="261"/>
      <c r="AA26" s="261"/>
      <c r="AB26" s="261"/>
      <c r="AC26" s="261"/>
      <c r="AD26" s="261"/>
      <c r="AE26" s="261"/>
      <c r="AF26" s="261"/>
      <c r="AG26" s="261"/>
      <c r="AH26" s="261"/>
    </row>
    <row r="27" spans="1:34">
      <c r="A27" s="261"/>
      <c r="B27" s="262" t="str">
        <f>'BM-01'!B27</f>
        <v>4.1</v>
      </c>
      <c r="C27" s="263" t="str">
        <f>'BM-01'!E27</f>
        <v>INSTALAÇÕES DE ÁGUA FRIA</v>
      </c>
      <c r="D27" s="264">
        <f>'BM-01'!F27</f>
        <v>0</v>
      </c>
      <c r="E27" s="430">
        <f>PO!G30</f>
        <v>0</v>
      </c>
      <c r="F27" s="265"/>
      <c r="G27" s="266"/>
      <c r="H27" s="266"/>
      <c r="I27" s="272"/>
      <c r="J27" s="273"/>
      <c r="K27" s="273"/>
      <c r="L27" s="274"/>
      <c r="M27" s="274"/>
      <c r="N27" s="274"/>
      <c r="O27" s="274"/>
      <c r="P27" s="274"/>
      <c r="Q27" s="274"/>
      <c r="R27" s="274"/>
      <c r="S27" s="274"/>
      <c r="T27" s="274"/>
      <c r="U27" s="428"/>
      <c r="V27" s="429"/>
      <c r="W27" s="214"/>
      <c r="X27" s="261"/>
      <c r="Y27" s="261"/>
      <c r="Z27" s="261"/>
      <c r="AA27" s="261"/>
      <c r="AB27" s="261"/>
      <c r="AC27" s="261"/>
      <c r="AD27" s="261"/>
      <c r="AE27" s="261"/>
      <c r="AF27" s="261"/>
      <c r="AG27" s="261"/>
      <c r="AH27" s="261"/>
    </row>
    <row r="28" spans="1:34" s="141" customFormat="1" ht="30">
      <c r="A28" s="424"/>
      <c r="B28" s="262" t="str">
        <f>'BM-01'!B28</f>
        <v>4.1.1</v>
      </c>
      <c r="C28" s="263" t="str">
        <f>'BM-01'!E28</f>
        <v>FORNECIMENTO E ASSENTAMENTO DE TUBO PVC RÍGIDO ROSCÁVEL, ÁGUA FRIA, DN 1.1/4" (40 MM), INCLUSIVE CONEXÕES</v>
      </c>
      <c r="D28" s="264" t="str">
        <f>'BM-01'!F28</f>
        <v>M</v>
      </c>
      <c r="E28" s="430">
        <f>PO!G31</f>
        <v>9</v>
      </c>
      <c r="F28" s="265"/>
      <c r="G28" s="266"/>
      <c r="H28" s="266"/>
      <c r="I28" s="272"/>
      <c r="J28" s="273"/>
      <c r="K28" s="273"/>
      <c r="L28" s="274"/>
      <c r="M28" s="274"/>
      <c r="N28" s="274"/>
      <c r="O28" s="274"/>
      <c r="P28" s="274"/>
      <c r="Q28" s="274"/>
      <c r="R28" s="274"/>
      <c r="S28" s="274"/>
      <c r="T28" s="274"/>
      <c r="U28" s="428"/>
      <c r="V28" s="429"/>
      <c r="W28" s="214"/>
      <c r="X28" s="425"/>
      <c r="Y28" s="425"/>
      <c r="Z28" s="425"/>
      <c r="AA28" s="425"/>
      <c r="AB28" s="425"/>
      <c r="AC28" s="425"/>
      <c r="AD28" s="425"/>
      <c r="AE28" s="425"/>
      <c r="AF28" s="425"/>
      <c r="AG28" s="425"/>
      <c r="AH28" s="425"/>
    </row>
    <row r="29" spans="1:34" ht="30">
      <c r="A29" s="261"/>
      <c r="B29" s="262" t="str">
        <f>'BM-01'!B29</f>
        <v>4.1.2</v>
      </c>
      <c r="C29" s="263" t="str">
        <f>'BM-01'!E29</f>
        <v>FORNECIMENTO E ASSENTAMENTO DE TUBO PVC RÍGIDO SOLDÁVEL, ÁGUA FRIA, DN 32 MM (1") , INCLUSIVE CONEXÕES</v>
      </c>
      <c r="D29" s="264" t="str">
        <f>'BM-01'!F29</f>
        <v>M</v>
      </c>
      <c r="E29" s="430">
        <f>PO!G32</f>
        <v>36</v>
      </c>
      <c r="F29" s="265"/>
      <c r="G29" s="266"/>
      <c r="H29" s="266"/>
      <c r="I29" s="272"/>
      <c r="J29" s="273"/>
      <c r="K29" s="273"/>
      <c r="L29" s="274"/>
      <c r="M29" s="274"/>
      <c r="N29" s="274"/>
      <c r="O29" s="274"/>
      <c r="P29" s="274"/>
      <c r="Q29" s="274"/>
      <c r="R29" s="274"/>
      <c r="S29" s="274"/>
      <c r="T29" s="274"/>
      <c r="U29" s="428"/>
      <c r="V29" s="429"/>
      <c r="W29" s="214"/>
      <c r="X29" s="261"/>
      <c r="Y29" s="261"/>
      <c r="Z29" s="261"/>
      <c r="AA29" s="261"/>
      <c r="AB29" s="261"/>
      <c r="AC29" s="261"/>
      <c r="AD29" s="261"/>
      <c r="AE29" s="261"/>
      <c r="AF29" s="261"/>
      <c r="AG29" s="261"/>
      <c r="AH29" s="261"/>
    </row>
    <row r="30" spans="1:34" ht="30">
      <c r="A30" s="261"/>
      <c r="B30" s="262" t="str">
        <f>'BM-01'!B30</f>
        <v>4.1.3</v>
      </c>
      <c r="C30" s="263" t="str">
        <f>'BM-01'!E30</f>
        <v>FORNECIMENTO E ASSENTAMENTO DE TUBO PVC RÍGIDO SOLDÁVEL, ÁGUA FRIA, DN 25 MM (3/4") , INCLUSIVE CONEXÕES</v>
      </c>
      <c r="D30" s="264" t="str">
        <f>'BM-01'!F30</f>
        <v>M</v>
      </c>
      <c r="E30" s="430">
        <f>PO!G33</f>
        <v>75</v>
      </c>
      <c r="F30" s="265"/>
      <c r="G30" s="266"/>
      <c r="H30" s="266"/>
      <c r="I30" s="272"/>
      <c r="J30" s="273"/>
      <c r="K30" s="273"/>
      <c r="L30" s="274"/>
      <c r="M30" s="274"/>
      <c r="N30" s="274"/>
      <c r="O30" s="274"/>
      <c r="P30" s="274"/>
      <c r="Q30" s="274"/>
      <c r="R30" s="274"/>
      <c r="S30" s="274"/>
      <c r="T30" s="274"/>
      <c r="U30" s="428"/>
      <c r="V30" s="429"/>
      <c r="W30" s="214"/>
      <c r="X30" s="261"/>
      <c r="Y30" s="261"/>
      <c r="Z30" s="261"/>
      <c r="AA30" s="261"/>
      <c r="AB30" s="261"/>
      <c r="AC30" s="261"/>
      <c r="AD30" s="261"/>
      <c r="AE30" s="261"/>
      <c r="AF30" s="261"/>
      <c r="AG30" s="261"/>
      <c r="AH30" s="261"/>
    </row>
    <row r="31" spans="1:34" ht="30">
      <c r="A31" s="261"/>
      <c r="B31" s="262" t="str">
        <f>'BM-01'!B31</f>
        <v>4.1.4</v>
      </c>
      <c r="C31" s="263" t="str">
        <f>'BM-01'!E31</f>
        <v>REGISTRO DE GAVETA, TIPO BASE, ROSCÁVEL 1.1/4" (PARA TUBO SOLDÁVEL OU PPR DN 40MM/CPVC DN 35MM), INCLUSIVE ACABAMENTO (PADRÃO POPULAR) E CANOPLA CROMADOS</v>
      </c>
      <c r="D31" s="264" t="str">
        <f>'BM-01'!F31</f>
        <v>UN</v>
      </c>
      <c r="E31" s="430">
        <f>PO!G34</f>
        <v>3</v>
      </c>
      <c r="F31" s="265"/>
      <c r="G31" s="266"/>
      <c r="H31" s="266"/>
      <c r="I31" s="272"/>
      <c r="J31" s="273"/>
      <c r="K31" s="273"/>
      <c r="L31" s="274"/>
      <c r="M31" s="274"/>
      <c r="N31" s="274"/>
      <c r="O31" s="274"/>
      <c r="P31" s="274"/>
      <c r="Q31" s="274"/>
      <c r="R31" s="274"/>
      <c r="S31" s="274"/>
      <c r="T31" s="274"/>
      <c r="U31" s="428"/>
      <c r="V31" s="429"/>
      <c r="W31" s="214"/>
      <c r="X31" s="261"/>
      <c r="Y31" s="261"/>
      <c r="Z31" s="261"/>
      <c r="AA31" s="261"/>
      <c r="AB31" s="261"/>
      <c r="AC31" s="261"/>
      <c r="AD31" s="261"/>
      <c r="AE31" s="261"/>
      <c r="AF31" s="261"/>
      <c r="AG31" s="261"/>
      <c r="AH31" s="261"/>
    </row>
    <row r="32" spans="1:34" ht="30">
      <c r="A32" s="261"/>
      <c r="B32" s="262" t="str">
        <f>'BM-01'!B32</f>
        <v>4.1.7</v>
      </c>
      <c r="C32" s="263" t="str">
        <f>'BM-01'!E32</f>
        <v>REGISTRO DE PRESSÃO, TIPO BASE, ROSCÁVEL 3/4" (PARA TUBO SOLDÁVEL OU PPR DN 25MM/CPVC DN 22MM), INCLUSIVE ACABAMENTO (PADRÃO POPULAR) E CANOPLA CROMADOS</v>
      </c>
      <c r="D32" s="264" t="str">
        <f>'BM-01'!F32</f>
        <v>UN</v>
      </c>
      <c r="E32" s="430">
        <f>PO!G37</f>
        <v>8</v>
      </c>
      <c r="F32" s="265"/>
      <c r="G32" s="266"/>
      <c r="H32" s="266"/>
      <c r="I32" s="272"/>
      <c r="J32" s="273"/>
      <c r="K32" s="273"/>
      <c r="L32" s="274"/>
      <c r="M32" s="274"/>
      <c r="N32" s="274"/>
      <c r="O32" s="274"/>
      <c r="P32" s="274"/>
      <c r="Q32" s="274"/>
      <c r="R32" s="274"/>
      <c r="S32" s="274"/>
      <c r="T32" s="274"/>
      <c r="U32" s="428"/>
      <c r="V32" s="429"/>
      <c r="W32" s="214"/>
      <c r="X32" s="261"/>
      <c r="Y32" s="261"/>
      <c r="Z32" s="261"/>
      <c r="AA32" s="261"/>
      <c r="AB32" s="261"/>
      <c r="AC32" s="261"/>
      <c r="AD32" s="261"/>
      <c r="AE32" s="261"/>
      <c r="AF32" s="261"/>
      <c r="AG32" s="261"/>
      <c r="AH32" s="261"/>
    </row>
    <row r="33" spans="1:34">
      <c r="A33" s="261"/>
      <c r="B33" s="262" t="e">
        <f>'BM-01'!B33</f>
        <v>#REF!</v>
      </c>
      <c r="C33" s="263" t="e">
        <f>'BM-01'!E33</f>
        <v>#REF!</v>
      </c>
      <c r="D33" s="264" t="e">
        <f>'BM-01'!F33</f>
        <v>#REF!</v>
      </c>
      <c r="E33" s="430" t="e">
        <f>PO!#REF!</f>
        <v>#REF!</v>
      </c>
      <c r="F33" s="265"/>
      <c r="G33" s="266"/>
      <c r="H33" s="266"/>
      <c r="I33" s="272"/>
      <c r="J33" s="273"/>
      <c r="K33" s="273"/>
      <c r="L33" s="274"/>
      <c r="M33" s="274"/>
      <c r="N33" s="274"/>
      <c r="O33" s="274"/>
      <c r="P33" s="274"/>
      <c r="Q33" s="274"/>
      <c r="R33" s="274"/>
      <c r="S33" s="274"/>
      <c r="T33" s="274"/>
      <c r="U33" s="428"/>
      <c r="V33" s="429"/>
      <c r="W33" s="214"/>
      <c r="X33" s="261"/>
      <c r="Y33" s="261"/>
      <c r="Z33" s="261"/>
      <c r="AA33" s="261"/>
      <c r="AB33" s="261"/>
      <c r="AC33" s="261"/>
      <c r="AD33" s="261"/>
      <c r="AE33" s="261"/>
      <c r="AF33" s="261"/>
      <c r="AG33" s="261"/>
      <c r="AH33" s="261"/>
    </row>
    <row r="34" spans="1:34">
      <c r="A34" s="261"/>
      <c r="B34" s="262" t="e">
        <f>'BM-01'!B34</f>
        <v>#REF!</v>
      </c>
      <c r="C34" s="263" t="e">
        <f>'BM-01'!E34</f>
        <v>#REF!</v>
      </c>
      <c r="D34" s="264" t="e">
        <f>'BM-01'!F34</f>
        <v>#REF!</v>
      </c>
      <c r="E34" s="430" t="e">
        <f>PO!#REF!</f>
        <v>#REF!</v>
      </c>
      <c r="F34" s="265"/>
      <c r="G34" s="266"/>
      <c r="H34" s="266"/>
      <c r="I34" s="272"/>
      <c r="J34" s="273"/>
      <c r="K34" s="273"/>
      <c r="L34" s="274"/>
      <c r="M34" s="274"/>
      <c r="N34" s="274"/>
      <c r="O34" s="274"/>
      <c r="P34" s="274"/>
      <c r="Q34" s="274"/>
      <c r="R34" s="274"/>
      <c r="S34" s="274"/>
      <c r="T34" s="274"/>
      <c r="U34" s="428"/>
      <c r="V34" s="429"/>
      <c r="W34" s="214"/>
      <c r="X34" s="261"/>
      <c r="Y34" s="261"/>
      <c r="Z34" s="261"/>
      <c r="AA34" s="261"/>
      <c r="AB34" s="261"/>
      <c r="AC34" s="261"/>
      <c r="AD34" s="261"/>
      <c r="AE34" s="261"/>
      <c r="AF34" s="261"/>
      <c r="AG34" s="261"/>
      <c r="AH34" s="261"/>
    </row>
    <row r="35" spans="1:34">
      <c r="A35" s="261"/>
      <c r="B35" s="262" t="e">
        <f>'BM-01'!B35</f>
        <v>#REF!</v>
      </c>
      <c r="C35" s="263" t="e">
        <f>'BM-01'!E35</f>
        <v>#REF!</v>
      </c>
      <c r="D35" s="264" t="e">
        <f>'BM-01'!F35</f>
        <v>#REF!</v>
      </c>
      <c r="E35" s="430" t="e">
        <f>PO!#REF!</f>
        <v>#REF!</v>
      </c>
      <c r="F35" s="265"/>
      <c r="G35" s="266"/>
      <c r="H35" s="266"/>
      <c r="I35" s="272"/>
      <c r="J35" s="273"/>
      <c r="K35" s="273"/>
      <c r="L35" s="274"/>
      <c r="M35" s="274"/>
      <c r="N35" s="274"/>
      <c r="O35" s="274"/>
      <c r="P35" s="274"/>
      <c r="Q35" s="274"/>
      <c r="R35" s="274"/>
      <c r="S35" s="274"/>
      <c r="T35" s="274"/>
      <c r="U35" s="428"/>
      <c r="V35" s="429"/>
      <c r="W35" s="214"/>
      <c r="X35" s="261"/>
      <c r="Y35" s="261"/>
      <c r="Z35" s="261"/>
      <c r="AA35" s="261"/>
      <c r="AB35" s="261"/>
      <c r="AC35" s="261"/>
      <c r="AD35" s="261"/>
      <c r="AE35" s="261"/>
      <c r="AF35" s="261"/>
      <c r="AG35" s="261"/>
      <c r="AH35" s="261"/>
    </row>
    <row r="36" spans="1:34">
      <c r="A36" s="261"/>
      <c r="B36" s="262" t="e">
        <f>'BM-01'!B36</f>
        <v>#REF!</v>
      </c>
      <c r="C36" s="263" t="e">
        <f>'BM-01'!E36</f>
        <v>#REF!</v>
      </c>
      <c r="D36" s="264" t="e">
        <f>'BM-01'!F36</f>
        <v>#REF!</v>
      </c>
      <c r="E36" s="430" t="e">
        <f>PO!#REF!</f>
        <v>#REF!</v>
      </c>
      <c r="F36" s="265"/>
      <c r="G36" s="266"/>
      <c r="H36" s="266"/>
      <c r="I36" s="272"/>
      <c r="J36" s="273"/>
      <c r="K36" s="273"/>
      <c r="L36" s="274"/>
      <c r="M36" s="274"/>
      <c r="N36" s="274"/>
      <c r="O36" s="274"/>
      <c r="P36" s="274"/>
      <c r="Q36" s="274"/>
      <c r="R36" s="274"/>
      <c r="S36" s="274"/>
      <c r="T36" s="274"/>
      <c r="U36" s="428"/>
      <c r="V36" s="429"/>
      <c r="W36" s="214"/>
      <c r="X36" s="261"/>
      <c r="Y36" s="261"/>
      <c r="Z36" s="261"/>
      <c r="AA36" s="261"/>
      <c r="AB36" s="261"/>
      <c r="AC36" s="261"/>
      <c r="AD36" s="261"/>
      <c r="AE36" s="261"/>
      <c r="AF36" s="261"/>
      <c r="AG36" s="261"/>
      <c r="AH36" s="261"/>
    </row>
    <row r="37" spans="1:34">
      <c r="A37" s="261"/>
      <c r="B37" s="262" t="e">
        <f>'BM-01'!B37</f>
        <v>#REF!</v>
      </c>
      <c r="C37" s="263" t="e">
        <f>'BM-01'!E37</f>
        <v>#REF!</v>
      </c>
      <c r="D37" s="264" t="e">
        <f>'BM-01'!F37</f>
        <v>#REF!</v>
      </c>
      <c r="E37" s="430" t="e">
        <f>PO!#REF!</f>
        <v>#REF!</v>
      </c>
      <c r="F37" s="265"/>
      <c r="G37" s="266"/>
      <c r="H37" s="266"/>
      <c r="I37" s="272"/>
      <c r="J37" s="273"/>
      <c r="K37" s="273"/>
      <c r="L37" s="274"/>
      <c r="M37" s="274"/>
      <c r="N37" s="274"/>
      <c r="O37" s="274"/>
      <c r="P37" s="274"/>
      <c r="Q37" s="274"/>
      <c r="R37" s="274"/>
      <c r="S37" s="274"/>
      <c r="T37" s="274"/>
      <c r="U37" s="428"/>
      <c r="V37" s="429"/>
      <c r="W37" s="214"/>
      <c r="X37" s="261"/>
      <c r="Y37" s="261"/>
      <c r="Z37" s="261"/>
      <c r="AA37" s="261"/>
      <c r="AB37" s="261"/>
      <c r="AC37" s="261"/>
      <c r="AD37" s="261"/>
      <c r="AE37" s="261"/>
      <c r="AF37" s="261"/>
      <c r="AG37" s="261"/>
      <c r="AH37" s="261"/>
    </row>
    <row r="38" spans="1:34">
      <c r="A38" s="261"/>
      <c r="B38" s="262" t="e">
        <f>'BM-01'!B38</f>
        <v>#REF!</v>
      </c>
      <c r="C38" s="263" t="e">
        <f>'BM-01'!E38</f>
        <v>#REF!</v>
      </c>
      <c r="D38" s="264" t="e">
        <f>'BM-01'!F38</f>
        <v>#REF!</v>
      </c>
      <c r="E38" s="430" t="e">
        <f>PO!#REF!</f>
        <v>#REF!</v>
      </c>
      <c r="F38" s="265"/>
      <c r="G38" s="266"/>
      <c r="H38" s="266"/>
      <c r="I38" s="272"/>
      <c r="J38" s="273"/>
      <c r="K38" s="273"/>
      <c r="L38" s="274"/>
      <c r="M38" s="274"/>
      <c r="N38" s="274"/>
      <c r="O38" s="274"/>
      <c r="P38" s="274"/>
      <c r="Q38" s="274"/>
      <c r="R38" s="274"/>
      <c r="S38" s="274"/>
      <c r="T38" s="274"/>
      <c r="U38" s="428"/>
      <c r="V38" s="429"/>
      <c r="W38" s="214"/>
      <c r="X38" s="261"/>
      <c r="Y38" s="261"/>
      <c r="Z38" s="261"/>
      <c r="AA38" s="261"/>
      <c r="AB38" s="261"/>
      <c r="AC38" s="261"/>
      <c r="AD38" s="261"/>
      <c r="AE38" s="261"/>
      <c r="AF38" s="261"/>
      <c r="AG38" s="261"/>
      <c r="AH38" s="261"/>
    </row>
    <row r="39" spans="1:34">
      <c r="A39" s="261"/>
      <c r="B39" s="262" t="e">
        <f>'BM-01'!B39</f>
        <v>#REF!</v>
      </c>
      <c r="C39" s="263" t="e">
        <f>'BM-01'!E39</f>
        <v>#REF!</v>
      </c>
      <c r="D39" s="264" t="e">
        <f>'BM-01'!F39</f>
        <v>#REF!</v>
      </c>
      <c r="E39" s="430" t="e">
        <f>PO!#REF!</f>
        <v>#REF!</v>
      </c>
      <c r="F39" s="265"/>
      <c r="G39" s="266"/>
      <c r="H39" s="266"/>
      <c r="I39" s="272"/>
      <c r="J39" s="273"/>
      <c r="K39" s="273"/>
      <c r="L39" s="274"/>
      <c r="M39" s="274"/>
      <c r="N39" s="274"/>
      <c r="O39" s="274"/>
      <c r="P39" s="274"/>
      <c r="Q39" s="274"/>
      <c r="R39" s="274"/>
      <c r="S39" s="274"/>
      <c r="T39" s="274"/>
      <c r="U39" s="428"/>
      <c r="V39" s="429"/>
      <c r="W39" s="214"/>
      <c r="X39" s="261"/>
      <c r="Y39" s="261"/>
      <c r="Z39" s="261"/>
      <c r="AA39" s="261"/>
      <c r="AB39" s="261"/>
      <c r="AC39" s="261"/>
      <c r="AD39" s="261"/>
      <c r="AE39" s="261"/>
      <c r="AF39" s="261"/>
      <c r="AG39" s="261"/>
      <c r="AH39" s="261"/>
    </row>
    <row r="40" spans="1:34">
      <c r="A40" s="261"/>
      <c r="B40" s="262" t="e">
        <f>'BM-01'!B40</f>
        <v>#REF!</v>
      </c>
      <c r="C40" s="263" t="e">
        <f>'BM-01'!E40</f>
        <v>#REF!</v>
      </c>
      <c r="D40" s="264" t="e">
        <f>'BM-01'!F40</f>
        <v>#REF!</v>
      </c>
      <c r="E40" s="430" t="e">
        <f>PO!#REF!</f>
        <v>#REF!</v>
      </c>
      <c r="F40" s="265"/>
      <c r="G40" s="266"/>
      <c r="H40" s="266"/>
      <c r="I40" s="272"/>
      <c r="J40" s="273"/>
      <c r="K40" s="273"/>
      <c r="L40" s="274"/>
      <c r="M40" s="274"/>
      <c r="N40" s="274"/>
      <c r="O40" s="274"/>
      <c r="P40" s="274"/>
      <c r="Q40" s="274"/>
      <c r="R40" s="274"/>
      <c r="S40" s="274"/>
      <c r="T40" s="274"/>
      <c r="U40" s="428"/>
      <c r="V40" s="429"/>
      <c r="W40" s="214"/>
      <c r="X40" s="261"/>
      <c r="Y40" s="261"/>
      <c r="Z40" s="261"/>
      <c r="AA40" s="261"/>
      <c r="AB40" s="261"/>
      <c r="AC40" s="261"/>
      <c r="AD40" s="261"/>
      <c r="AE40" s="261"/>
      <c r="AF40" s="261"/>
      <c r="AG40" s="261"/>
      <c r="AH40" s="261"/>
    </row>
    <row r="41" spans="1:34">
      <c r="A41" s="261"/>
      <c r="B41" s="262" t="e">
        <f>'BM-01'!B41</f>
        <v>#REF!</v>
      </c>
      <c r="C41" s="263" t="e">
        <f>'BM-01'!E41</f>
        <v>#REF!</v>
      </c>
      <c r="D41" s="264" t="e">
        <f>'BM-01'!F41</f>
        <v>#REF!</v>
      </c>
      <c r="E41" s="430" t="e">
        <f>PO!#REF!</f>
        <v>#REF!</v>
      </c>
      <c r="F41" s="265"/>
      <c r="G41" s="266"/>
      <c r="H41" s="266"/>
      <c r="I41" s="272"/>
      <c r="J41" s="273"/>
      <c r="K41" s="273"/>
      <c r="L41" s="274"/>
      <c r="M41" s="274"/>
      <c r="N41" s="274"/>
      <c r="O41" s="274"/>
      <c r="P41" s="274"/>
      <c r="Q41" s="274"/>
      <c r="R41" s="274"/>
      <c r="S41" s="274"/>
      <c r="T41" s="274"/>
      <c r="U41" s="428"/>
      <c r="V41" s="429"/>
      <c r="W41" s="214"/>
      <c r="X41" s="261"/>
      <c r="Y41" s="261"/>
      <c r="Z41" s="261"/>
      <c r="AA41" s="261"/>
      <c r="AB41" s="261"/>
      <c r="AC41" s="261"/>
      <c r="AD41" s="261"/>
      <c r="AE41" s="261"/>
      <c r="AF41" s="261"/>
      <c r="AG41" s="261"/>
      <c r="AH41" s="261"/>
    </row>
    <row r="42" spans="1:34">
      <c r="A42" s="261"/>
      <c r="B42" s="262" t="e">
        <f>'BM-01'!B42</f>
        <v>#REF!</v>
      </c>
      <c r="C42" s="263" t="e">
        <f>'BM-01'!E42</f>
        <v>#REF!</v>
      </c>
      <c r="D42" s="264" t="e">
        <f>'BM-01'!F42</f>
        <v>#REF!</v>
      </c>
      <c r="E42" s="430" t="e">
        <f>PO!#REF!</f>
        <v>#REF!</v>
      </c>
      <c r="F42" s="265"/>
      <c r="G42" s="266"/>
      <c r="H42" s="266"/>
      <c r="I42" s="272"/>
      <c r="J42" s="273"/>
      <c r="K42" s="273"/>
      <c r="L42" s="274"/>
      <c r="M42" s="274"/>
      <c r="N42" s="274"/>
      <c r="O42" s="274"/>
      <c r="P42" s="274"/>
      <c r="Q42" s="274"/>
      <c r="R42" s="274"/>
      <c r="S42" s="274"/>
      <c r="T42" s="274"/>
      <c r="U42" s="428"/>
      <c r="V42" s="429"/>
      <c r="W42" s="214"/>
      <c r="X42" s="261"/>
      <c r="Y42" s="261"/>
      <c r="Z42" s="261"/>
      <c r="AA42" s="261"/>
      <c r="AB42" s="261"/>
      <c r="AC42" s="261"/>
      <c r="AD42" s="261"/>
      <c r="AE42" s="261"/>
      <c r="AF42" s="261"/>
      <c r="AG42" s="261"/>
      <c r="AH42" s="261"/>
    </row>
    <row r="43" spans="1:34">
      <c r="A43" s="261"/>
      <c r="B43" s="262" t="e">
        <f>'BM-01'!B43</f>
        <v>#REF!</v>
      </c>
      <c r="C43" s="263" t="e">
        <f>'BM-01'!E43</f>
        <v>#REF!</v>
      </c>
      <c r="D43" s="264" t="e">
        <f>'BM-01'!F43</f>
        <v>#REF!</v>
      </c>
      <c r="E43" s="430" t="e">
        <f>PO!#REF!</f>
        <v>#REF!</v>
      </c>
      <c r="F43" s="265"/>
      <c r="G43" s="266"/>
      <c r="H43" s="266"/>
      <c r="I43" s="272"/>
      <c r="J43" s="273"/>
      <c r="K43" s="273"/>
      <c r="L43" s="274"/>
      <c r="M43" s="274"/>
      <c r="N43" s="274"/>
      <c r="O43" s="274"/>
      <c r="P43" s="274"/>
      <c r="Q43" s="274"/>
      <c r="R43" s="274"/>
      <c r="S43" s="274"/>
      <c r="T43" s="274"/>
      <c r="U43" s="428"/>
      <c r="V43" s="429"/>
      <c r="W43" s="214"/>
      <c r="X43" s="261"/>
      <c r="Y43" s="261"/>
      <c r="Z43" s="261"/>
      <c r="AA43" s="261"/>
      <c r="AB43" s="261"/>
      <c r="AC43" s="261"/>
      <c r="AD43" s="261"/>
      <c r="AE43" s="261"/>
      <c r="AF43" s="261"/>
      <c r="AG43" s="261"/>
      <c r="AH43" s="261"/>
    </row>
    <row r="44" spans="1:34">
      <c r="A44" s="261"/>
      <c r="B44" s="262" t="e">
        <f>'BM-01'!B44</f>
        <v>#REF!</v>
      </c>
      <c r="C44" s="263" t="e">
        <f>'BM-01'!E44</f>
        <v>#REF!</v>
      </c>
      <c r="D44" s="264" t="e">
        <f>'BM-01'!F44</f>
        <v>#REF!</v>
      </c>
      <c r="E44" s="430" t="e">
        <f>PO!#REF!</f>
        <v>#REF!</v>
      </c>
      <c r="F44" s="265"/>
      <c r="G44" s="266"/>
      <c r="H44" s="266"/>
      <c r="I44" s="272"/>
      <c r="J44" s="273"/>
      <c r="K44" s="273"/>
      <c r="L44" s="274"/>
      <c r="M44" s="274"/>
      <c r="N44" s="274"/>
      <c r="O44" s="274"/>
      <c r="P44" s="274"/>
      <c r="Q44" s="274"/>
      <c r="R44" s="274"/>
      <c r="S44" s="274"/>
      <c r="T44" s="274"/>
      <c r="U44" s="428"/>
      <c r="V44" s="429"/>
      <c r="W44" s="214"/>
      <c r="X44" s="261"/>
      <c r="Y44" s="261"/>
      <c r="Z44" s="261"/>
      <c r="AA44" s="261"/>
      <c r="AB44" s="261"/>
      <c r="AC44" s="261"/>
      <c r="AD44" s="261"/>
      <c r="AE44" s="261"/>
      <c r="AF44" s="261"/>
      <c r="AG44" s="261"/>
      <c r="AH44" s="261"/>
    </row>
    <row r="45" spans="1:34">
      <c r="A45" s="261"/>
      <c r="B45" s="262" t="str">
        <f>'BM-01'!B45</f>
        <v>4.2</v>
      </c>
      <c r="C45" s="263" t="str">
        <f>'BM-01'!E45</f>
        <v>INSTALAÇÕES DE ESGOTO</v>
      </c>
      <c r="D45" s="264">
        <f>'BM-01'!F45</f>
        <v>0</v>
      </c>
      <c r="E45" s="430">
        <f>PO!G38</f>
        <v>0</v>
      </c>
      <c r="F45" s="265"/>
      <c r="G45" s="266"/>
      <c r="H45" s="266"/>
      <c r="I45" s="272"/>
      <c r="J45" s="273"/>
      <c r="K45" s="273"/>
      <c r="L45" s="274"/>
      <c r="M45" s="274"/>
      <c r="N45" s="274"/>
      <c r="O45" s="274"/>
      <c r="P45" s="274"/>
      <c r="Q45" s="274"/>
      <c r="R45" s="274"/>
      <c r="S45" s="274"/>
      <c r="T45" s="274"/>
      <c r="U45" s="428"/>
      <c r="V45" s="429"/>
      <c r="W45" s="214"/>
      <c r="X45" s="261"/>
      <c r="Y45" s="261"/>
      <c r="Z45" s="261"/>
      <c r="AA45" s="261"/>
      <c r="AB45" s="261"/>
      <c r="AC45" s="261"/>
      <c r="AD45" s="261"/>
      <c r="AE45" s="261"/>
      <c r="AF45" s="261"/>
      <c r="AG45" s="261"/>
      <c r="AH45" s="261"/>
    </row>
    <row r="46" spans="1:34" ht="30">
      <c r="A46" s="261"/>
      <c r="B46" s="262" t="str">
        <f>'BM-01'!B46</f>
        <v>4.2.1</v>
      </c>
      <c r="C46" s="263" t="str">
        <f>'BM-01'!E46</f>
        <v>FORNECIMENTO E ASSENTAMENTO DE TUBO PVC RÍGIDO, ESGOTO, PB - SÉRIE NORMAL, DN 40MM (1.1/2"), INCLUSIVE CONEXÕES</v>
      </c>
      <c r="D46" s="264" t="str">
        <f>'BM-01'!F46</f>
        <v>M</v>
      </c>
      <c r="E46" s="430">
        <f>PO!G39</f>
        <v>14</v>
      </c>
      <c r="F46" s="265"/>
      <c r="G46" s="266"/>
      <c r="H46" s="266"/>
      <c r="I46" s="272"/>
      <c r="J46" s="273"/>
      <c r="K46" s="273"/>
      <c r="L46" s="274"/>
      <c r="M46" s="274"/>
      <c r="N46" s="274"/>
      <c r="O46" s="274"/>
      <c r="P46" s="274"/>
      <c r="Q46" s="274"/>
      <c r="R46" s="274"/>
      <c r="S46" s="274"/>
      <c r="T46" s="274"/>
      <c r="U46" s="428"/>
      <c r="V46" s="429"/>
      <c r="W46" s="214"/>
      <c r="X46" s="261"/>
      <c r="Y46" s="261"/>
      <c r="Z46" s="261"/>
      <c r="AA46" s="261"/>
      <c r="AB46" s="261"/>
      <c r="AC46" s="261"/>
      <c r="AD46" s="261"/>
      <c r="AE46" s="261"/>
      <c r="AF46" s="261"/>
      <c r="AG46" s="261"/>
      <c r="AH46" s="261"/>
    </row>
    <row r="47" spans="1:34" ht="30">
      <c r="A47" s="261"/>
      <c r="B47" s="262" t="str">
        <f>'BM-01'!B47</f>
        <v>4.2.2</v>
      </c>
      <c r="C47" s="263" t="str">
        <f>'BM-01'!E47</f>
        <v>FORNECIMENTO E ASSENTAMENTO DE TUBO PVC RÍGIDO, ESGOTO, PBV - SÉRIE NORMAL, DN 50 MM (2"), INCLUSIVE CONEXÕES</v>
      </c>
      <c r="D47" s="264" t="str">
        <f>'BM-01'!F47</f>
        <v>M</v>
      </c>
      <c r="E47" s="430">
        <f>PO!G40</f>
        <v>60</v>
      </c>
      <c r="F47" s="265"/>
      <c r="G47" s="266"/>
      <c r="H47" s="266"/>
      <c r="I47" s="272"/>
      <c r="J47" s="273"/>
      <c r="K47" s="273"/>
      <c r="L47" s="274"/>
      <c r="M47" s="274"/>
      <c r="N47" s="274"/>
      <c r="O47" s="274"/>
      <c r="P47" s="274"/>
      <c r="Q47" s="274"/>
      <c r="R47" s="274"/>
      <c r="S47" s="274"/>
      <c r="T47" s="274"/>
      <c r="U47" s="428"/>
      <c r="V47" s="429"/>
      <c r="W47" s="214"/>
      <c r="X47" s="261"/>
      <c r="Y47" s="261"/>
      <c r="Z47" s="261"/>
      <c r="AA47" s="261"/>
      <c r="AB47" s="261"/>
      <c r="AC47" s="261"/>
      <c r="AD47" s="261"/>
      <c r="AE47" s="261"/>
      <c r="AF47" s="261"/>
      <c r="AG47" s="261"/>
      <c r="AH47" s="261"/>
    </row>
    <row r="48" spans="1:34">
      <c r="A48" s="261"/>
      <c r="B48" s="262" t="e">
        <f>'BM-01'!B48</f>
        <v>#REF!</v>
      </c>
      <c r="C48" s="263" t="e">
        <f>'BM-01'!E48</f>
        <v>#REF!</v>
      </c>
      <c r="D48" s="264" t="e">
        <f>'BM-01'!F48</f>
        <v>#REF!</v>
      </c>
      <c r="E48" s="430" t="e">
        <f>PO!#REF!</f>
        <v>#REF!</v>
      </c>
      <c r="F48" s="265"/>
      <c r="G48" s="266"/>
      <c r="H48" s="266"/>
      <c r="I48" s="272"/>
      <c r="J48" s="273"/>
      <c r="K48" s="273"/>
      <c r="L48" s="274"/>
      <c r="M48" s="274"/>
      <c r="N48" s="274"/>
      <c r="O48" s="274"/>
      <c r="P48" s="274"/>
      <c r="Q48" s="274"/>
      <c r="R48" s="274"/>
      <c r="S48" s="274"/>
      <c r="T48" s="274"/>
      <c r="U48" s="428"/>
      <c r="V48" s="429"/>
      <c r="W48" s="214"/>
      <c r="X48" s="261"/>
      <c r="Y48" s="261"/>
      <c r="Z48" s="261"/>
      <c r="AA48" s="261"/>
      <c r="AB48" s="261"/>
      <c r="AC48" s="261"/>
      <c r="AD48" s="261"/>
      <c r="AE48" s="261"/>
      <c r="AF48" s="261"/>
      <c r="AG48" s="261"/>
      <c r="AH48" s="261"/>
    </row>
    <row r="49" spans="1:34">
      <c r="A49" s="261"/>
      <c r="B49" s="262" t="e">
        <f>'BM-01'!B49</f>
        <v>#REF!</v>
      </c>
      <c r="C49" s="263" t="e">
        <f>'BM-01'!E49</f>
        <v>#REF!</v>
      </c>
      <c r="D49" s="264" t="e">
        <f>'BM-01'!F49</f>
        <v>#REF!</v>
      </c>
      <c r="E49" s="430" t="e">
        <f>PO!#REF!</f>
        <v>#REF!</v>
      </c>
      <c r="F49" s="265"/>
      <c r="G49" s="266"/>
      <c r="H49" s="266"/>
      <c r="I49" s="272"/>
      <c r="J49" s="273"/>
      <c r="K49" s="273"/>
      <c r="L49" s="274"/>
      <c r="M49" s="274"/>
      <c r="N49" s="274"/>
      <c r="O49" s="274"/>
      <c r="P49" s="274"/>
      <c r="Q49" s="274"/>
      <c r="R49" s="274"/>
      <c r="S49" s="274"/>
      <c r="T49" s="274"/>
      <c r="U49" s="428"/>
      <c r="V49" s="429"/>
      <c r="W49" s="214"/>
      <c r="X49" s="261"/>
      <c r="Y49" s="261"/>
      <c r="Z49" s="261"/>
      <c r="AA49" s="261"/>
      <c r="AB49" s="261"/>
      <c r="AC49" s="261"/>
      <c r="AD49" s="261"/>
      <c r="AE49" s="261"/>
      <c r="AF49" s="261"/>
      <c r="AG49" s="261"/>
      <c r="AH49" s="261"/>
    </row>
    <row r="50" spans="1:34">
      <c r="A50" s="261"/>
      <c r="B50" s="262" t="e">
        <f>'BM-01'!B50</f>
        <v>#REF!</v>
      </c>
      <c r="C50" s="263" t="e">
        <f>'BM-01'!E50</f>
        <v>#REF!</v>
      </c>
      <c r="D50" s="264" t="e">
        <f>'BM-01'!F50</f>
        <v>#REF!</v>
      </c>
      <c r="E50" s="430" t="e">
        <f>PO!#REF!</f>
        <v>#REF!</v>
      </c>
      <c r="F50" s="265"/>
      <c r="G50" s="266"/>
      <c r="H50" s="266"/>
      <c r="I50" s="272"/>
      <c r="J50" s="273"/>
      <c r="K50" s="273"/>
      <c r="L50" s="274"/>
      <c r="M50" s="274"/>
      <c r="N50" s="274"/>
      <c r="O50" s="274"/>
      <c r="P50" s="274"/>
      <c r="Q50" s="274"/>
      <c r="R50" s="274"/>
      <c r="S50" s="274"/>
      <c r="T50" s="274"/>
      <c r="U50" s="428"/>
      <c r="V50" s="429"/>
      <c r="W50" s="214"/>
      <c r="X50" s="261"/>
      <c r="Y50" s="261"/>
      <c r="Z50" s="261"/>
      <c r="AA50" s="261"/>
      <c r="AB50" s="261"/>
      <c r="AC50" s="261"/>
      <c r="AD50" s="261"/>
      <c r="AE50" s="261"/>
      <c r="AF50" s="261"/>
      <c r="AG50" s="261"/>
      <c r="AH50" s="261"/>
    </row>
    <row r="51" spans="1:34">
      <c r="A51" s="261"/>
      <c r="B51" s="262" t="str">
        <f>'BM-01'!B51</f>
        <v>4.3</v>
      </c>
      <c r="C51" s="263" t="str">
        <f>'BM-01'!E51</f>
        <v>ACABAMENTOS, BANCADAS E LOUÇAS</v>
      </c>
      <c r="D51" s="264">
        <f>'BM-01'!F51</f>
        <v>0</v>
      </c>
      <c r="E51" s="430">
        <f>PO!G44</f>
        <v>0</v>
      </c>
      <c r="F51" s="265"/>
      <c r="G51" s="266"/>
      <c r="H51" s="266"/>
      <c r="I51" s="272"/>
      <c r="J51" s="273"/>
      <c r="K51" s="273"/>
      <c r="L51" s="274"/>
      <c r="M51" s="274"/>
      <c r="N51" s="274"/>
      <c r="O51" s="274"/>
      <c r="P51" s="274"/>
      <c r="Q51" s="274"/>
      <c r="R51" s="274"/>
      <c r="S51" s="274"/>
      <c r="T51" s="274"/>
      <c r="U51" s="428"/>
      <c r="V51" s="429"/>
      <c r="W51" s="214"/>
      <c r="X51" s="261"/>
      <c r="Y51" s="261"/>
      <c r="Z51" s="261"/>
      <c r="AA51" s="261"/>
      <c r="AB51" s="261"/>
      <c r="AC51" s="261"/>
      <c r="AD51" s="261"/>
      <c r="AE51" s="261"/>
      <c r="AF51" s="261"/>
      <c r="AG51" s="261"/>
      <c r="AH51" s="261"/>
    </row>
    <row r="52" spans="1:34">
      <c r="A52" s="261"/>
      <c r="B52" s="262" t="str">
        <f>'BM-01'!B52</f>
        <v>4.3.1</v>
      </c>
      <c r="C52" s="263" t="str">
        <f>'BM-01'!E52</f>
        <v>BANCADA EM GRANITO CINZA ANDORINHA E = 3 CM, APOIADA EM CONSOLE DE METALON 20 X 30 MM</v>
      </c>
      <c r="D52" s="264" t="str">
        <f>'BM-01'!F52</f>
        <v>M2</v>
      </c>
      <c r="E52" s="430">
        <f>PO!G45</f>
        <v>3.6500000000000004</v>
      </c>
      <c r="F52" s="265"/>
      <c r="G52" s="266"/>
      <c r="H52" s="266"/>
      <c r="I52" s="272"/>
      <c r="J52" s="273"/>
      <c r="K52" s="273"/>
      <c r="L52" s="274"/>
      <c r="M52" s="274"/>
      <c r="N52" s="274"/>
      <c r="O52" s="274"/>
      <c r="P52" s="274"/>
      <c r="Q52" s="274"/>
      <c r="R52" s="274"/>
      <c r="S52" s="274"/>
      <c r="T52" s="274"/>
      <c r="U52" s="428"/>
      <c r="V52" s="429"/>
      <c r="W52" s="214"/>
      <c r="X52" s="261"/>
      <c r="Y52" s="261"/>
      <c r="Z52" s="261"/>
      <c r="AA52" s="261"/>
      <c r="AB52" s="261"/>
      <c r="AC52" s="261"/>
      <c r="AD52" s="261"/>
      <c r="AE52" s="261"/>
      <c r="AF52" s="261"/>
      <c r="AG52" s="261"/>
      <c r="AH52" s="261"/>
    </row>
    <row r="53" spans="1:34" ht="30">
      <c r="A53" s="261"/>
      <c r="B53" s="262" t="str">
        <f>'BM-01'!B53</f>
        <v>4.3.2</v>
      </c>
      <c r="C53" s="263" t="str">
        <f>'BM-01'!E53</f>
        <v>RODABANCA/FRONTÃO PARA BANCADA EM GRANITO, COR CINZA ANDORINHA, ESP. 2CM, ALTURA DE 7CM, INCLUSIVE REJUNTAMENTO EM MASSA PLÁSTICA NA COR DA PEDRA</v>
      </c>
      <c r="D53" s="264" t="str">
        <f>'BM-01'!F53</f>
        <v>M</v>
      </c>
      <c r="E53" s="430">
        <f>PO!G46</f>
        <v>6.9</v>
      </c>
      <c r="F53" s="265"/>
      <c r="G53" s="266"/>
      <c r="H53" s="266"/>
      <c r="I53" s="272"/>
      <c r="J53" s="273"/>
      <c r="K53" s="273"/>
      <c r="L53" s="274"/>
      <c r="M53" s="274"/>
      <c r="N53" s="274"/>
      <c r="O53" s="274"/>
      <c r="P53" s="274"/>
      <c r="Q53" s="274"/>
      <c r="R53" s="274"/>
      <c r="S53" s="274"/>
      <c r="T53" s="274"/>
      <c r="U53" s="428"/>
      <c r="V53" s="429"/>
      <c r="W53" s="214"/>
      <c r="X53" s="261"/>
      <c r="Y53" s="261"/>
      <c r="Z53" s="261"/>
      <c r="AA53" s="261"/>
      <c r="AB53" s="261"/>
      <c r="AC53" s="261"/>
      <c r="AD53" s="261"/>
      <c r="AE53" s="261"/>
      <c r="AF53" s="261"/>
      <c r="AG53" s="261"/>
      <c r="AH53" s="261"/>
    </row>
    <row r="54" spans="1:34" ht="30">
      <c r="A54" s="261"/>
      <c r="B54" s="262" t="str">
        <f>'BM-01'!B54</f>
        <v>4.3.3</v>
      </c>
      <c r="C54" s="263" t="str">
        <f>'BM-01'!E54</f>
        <v>TESTEIRA PARA BANCADA EM GRANITO, COR CINZA ANDORINHA, ESP. 2CM, ALTURA DE 5CM, INCLUSIVE POLIMENTO, CORTE/COLAGEM EM MEIA ESQUADARIA E MASSA PLÁSTICA NA COR DA PEDRA</v>
      </c>
      <c r="D54" s="264" t="str">
        <f>'BM-01'!F54</f>
        <v>M</v>
      </c>
      <c r="E54" s="430">
        <f>PO!G47</f>
        <v>6.9</v>
      </c>
      <c r="F54" s="265"/>
      <c r="G54" s="266"/>
      <c r="H54" s="266"/>
      <c r="I54" s="272"/>
      <c r="J54" s="273"/>
      <c r="K54" s="273"/>
      <c r="L54" s="274"/>
      <c r="M54" s="274"/>
      <c r="N54" s="274"/>
      <c r="O54" s="274"/>
      <c r="P54" s="274"/>
      <c r="Q54" s="274"/>
      <c r="R54" s="274"/>
      <c r="S54" s="274"/>
      <c r="T54" s="274"/>
      <c r="U54" s="428"/>
      <c r="V54" s="429"/>
      <c r="W54" s="214"/>
      <c r="X54" s="261"/>
      <c r="Y54" s="261"/>
      <c r="Z54" s="261"/>
      <c r="AA54" s="261"/>
      <c r="AB54" s="261"/>
      <c r="AC54" s="261"/>
      <c r="AD54" s="261"/>
      <c r="AE54" s="261"/>
      <c r="AF54" s="261"/>
      <c r="AG54" s="261"/>
      <c r="AH54" s="261"/>
    </row>
    <row r="55" spans="1:34" ht="45">
      <c r="A55" s="261"/>
      <c r="B55" s="262" t="str">
        <f>'BM-01'!B55</f>
        <v>4.3.4</v>
      </c>
      <c r="C55" s="263" t="str">
        <f>'BM-01'!E55</f>
        <v>CUBA DE LOUÇA BRANCA DE EMBUTIR, FORMATO OVAL, INCLUSIVE VÁLVULA DE ESCOAMENTO DE METAL COM ACABAMENTO CROMADO, SIFÃO DE METAL TIPO COPO COM ACABAMENTO CROMADO, FORNECIMENTO E INSTALAÇÃO</v>
      </c>
      <c r="D55" s="264" t="str">
        <f>'BM-01'!F55</f>
        <v>UN</v>
      </c>
      <c r="E55" s="430">
        <f>PO!G48</f>
        <v>11</v>
      </c>
      <c r="F55" s="265"/>
      <c r="G55" s="266"/>
      <c r="H55" s="266"/>
      <c r="I55" s="272"/>
      <c r="J55" s="273"/>
      <c r="K55" s="273"/>
      <c r="L55" s="274"/>
      <c r="M55" s="274"/>
      <c r="N55" s="274"/>
      <c r="O55" s="274"/>
      <c r="P55" s="274"/>
      <c r="Q55" s="274"/>
      <c r="R55" s="274"/>
      <c r="S55" s="274"/>
      <c r="T55" s="274"/>
      <c r="U55" s="428"/>
      <c r="V55" s="429"/>
      <c r="W55" s="214"/>
      <c r="X55" s="261"/>
      <c r="Y55" s="261"/>
      <c r="Z55" s="261"/>
      <c r="AA55" s="261"/>
      <c r="AB55" s="261"/>
      <c r="AC55" s="261"/>
      <c r="AD55" s="261"/>
      <c r="AE55" s="261"/>
      <c r="AF55" s="261"/>
      <c r="AG55" s="261"/>
      <c r="AH55" s="261"/>
    </row>
    <row r="56" spans="1:34">
      <c r="A56" s="261"/>
      <c r="B56" s="262" t="e">
        <f>'BM-01'!B56</f>
        <v>#REF!</v>
      </c>
      <c r="C56" s="263" t="e">
        <f>'BM-01'!E56</f>
        <v>#REF!</v>
      </c>
      <c r="D56" s="264" t="e">
        <f>'BM-01'!F56</f>
        <v>#REF!</v>
      </c>
      <c r="E56" s="430" t="e">
        <f>PO!#REF!</f>
        <v>#REF!</v>
      </c>
      <c r="F56" s="265"/>
      <c r="G56" s="266"/>
      <c r="H56" s="266"/>
      <c r="I56" s="272"/>
      <c r="J56" s="273"/>
      <c r="K56" s="273"/>
      <c r="L56" s="274"/>
      <c r="M56" s="274"/>
      <c r="N56" s="274"/>
      <c r="O56" s="274"/>
      <c r="P56" s="274"/>
      <c r="Q56" s="274"/>
      <c r="R56" s="274"/>
      <c r="S56" s="274"/>
      <c r="T56" s="274"/>
      <c r="U56" s="428"/>
      <c r="V56" s="429"/>
      <c r="W56" s="214"/>
      <c r="X56" s="261"/>
      <c r="Y56" s="261"/>
      <c r="Z56" s="261"/>
      <c r="AA56" s="261"/>
      <c r="AB56" s="261"/>
      <c r="AC56" s="261"/>
      <c r="AD56" s="261"/>
      <c r="AE56" s="261"/>
      <c r="AF56" s="261"/>
      <c r="AG56" s="261"/>
      <c r="AH56" s="261"/>
    </row>
    <row r="57" spans="1:34">
      <c r="A57" s="261"/>
      <c r="B57" s="262" t="e">
        <f>'BM-01'!B57</f>
        <v>#REF!</v>
      </c>
      <c r="C57" s="263" t="e">
        <f>'BM-01'!E57</f>
        <v>#REF!</v>
      </c>
      <c r="D57" s="264" t="e">
        <f>'BM-01'!F57</f>
        <v>#REF!</v>
      </c>
      <c r="E57" s="430" t="e">
        <f>PO!#REF!</f>
        <v>#REF!</v>
      </c>
      <c r="F57" s="265"/>
      <c r="G57" s="266"/>
      <c r="H57" s="266"/>
      <c r="I57" s="272"/>
      <c r="J57" s="273"/>
      <c r="K57" s="273"/>
      <c r="L57" s="274"/>
      <c r="M57" s="274"/>
      <c r="N57" s="274"/>
      <c r="O57" s="274"/>
      <c r="P57" s="274"/>
      <c r="Q57" s="274"/>
      <c r="R57" s="274"/>
      <c r="S57" s="274"/>
      <c r="T57" s="274"/>
      <c r="U57" s="428"/>
      <c r="V57" s="429"/>
      <c r="W57" s="214"/>
      <c r="X57" s="261"/>
      <c r="Y57" s="261"/>
      <c r="Z57" s="261"/>
      <c r="AA57" s="261"/>
      <c r="AB57" s="261"/>
      <c r="AC57" s="261"/>
      <c r="AD57" s="261"/>
      <c r="AE57" s="261"/>
      <c r="AF57" s="261"/>
      <c r="AG57" s="261"/>
      <c r="AH57" s="261"/>
    </row>
    <row r="58" spans="1:34">
      <c r="A58" s="261"/>
      <c r="B58" s="262" t="e">
        <f>'BM-01'!B58</f>
        <v>#REF!</v>
      </c>
      <c r="C58" s="263" t="e">
        <f>'BM-01'!E58</f>
        <v>#REF!</v>
      </c>
      <c r="D58" s="264" t="e">
        <f>'BM-01'!F58</f>
        <v>#REF!</v>
      </c>
      <c r="E58" s="430" t="e">
        <f>PO!#REF!</f>
        <v>#REF!</v>
      </c>
      <c r="F58" s="265"/>
      <c r="G58" s="266"/>
      <c r="H58" s="266"/>
      <c r="I58" s="272"/>
      <c r="J58" s="273"/>
      <c r="K58" s="273"/>
      <c r="L58" s="274"/>
      <c r="M58" s="274"/>
      <c r="N58" s="274"/>
      <c r="O58" s="274"/>
      <c r="P58" s="274"/>
      <c r="Q58" s="274"/>
      <c r="R58" s="274"/>
      <c r="S58" s="274"/>
      <c r="T58" s="274"/>
      <c r="U58" s="428"/>
      <c r="V58" s="429"/>
      <c r="W58" s="214"/>
      <c r="X58" s="261"/>
      <c r="Y58" s="261"/>
      <c r="Z58" s="261"/>
      <c r="AA58" s="261"/>
      <c r="AB58" s="261"/>
      <c r="AC58" s="261"/>
      <c r="AD58" s="261"/>
      <c r="AE58" s="261"/>
      <c r="AF58" s="261"/>
      <c r="AG58" s="261"/>
      <c r="AH58" s="261"/>
    </row>
    <row r="59" spans="1:34">
      <c r="A59" s="261"/>
      <c r="B59" s="262">
        <f>'BM-01'!B59</f>
        <v>5</v>
      </c>
      <c r="C59" s="263" t="str">
        <f>'BM-01'!E59</f>
        <v>INSTALAÇÕES ELÉTRICAS</v>
      </c>
      <c r="D59" s="264"/>
      <c r="E59" s="430"/>
      <c r="F59" s="265"/>
      <c r="G59" s="266"/>
      <c r="H59" s="266"/>
      <c r="I59" s="272"/>
      <c r="J59" s="273"/>
      <c r="K59" s="273"/>
      <c r="L59" s="274"/>
      <c r="M59" s="274"/>
      <c r="N59" s="274"/>
      <c r="O59" s="274"/>
      <c r="P59" s="274"/>
      <c r="Q59" s="274"/>
      <c r="R59" s="274"/>
      <c r="S59" s="274"/>
      <c r="T59" s="274"/>
      <c r="U59" s="428"/>
      <c r="V59" s="429"/>
      <c r="W59" s="214"/>
      <c r="X59" s="261"/>
      <c r="Y59" s="261"/>
      <c r="Z59" s="261"/>
      <c r="AA59" s="261"/>
      <c r="AB59" s="261"/>
      <c r="AC59" s="261"/>
      <c r="AD59" s="261"/>
      <c r="AE59" s="261"/>
      <c r="AF59" s="261"/>
      <c r="AG59" s="261"/>
      <c r="AH59" s="261"/>
    </row>
    <row r="60" spans="1:34" s="141" customFormat="1">
      <c r="A60" s="424"/>
      <c r="B60" s="262" t="str">
        <f>'BM-01'!B60</f>
        <v>5.1</v>
      </c>
      <c r="C60" s="263" t="str">
        <f>'BM-01'!E60</f>
        <v xml:space="preserve">CAIXA DE PASSAGEM, EM PVC, DE 4" X 2", PARA ELETRODUTO FLEXIVEL CORRUGADO                                                                                                                                                                                                                                                                                                                                                                                                                                 </v>
      </c>
      <c r="D60" s="264" t="str">
        <f>'BM-01'!F60</f>
        <v xml:space="preserve">UN    </v>
      </c>
      <c r="E60" s="430">
        <f>PO!G56</f>
        <v>20</v>
      </c>
      <c r="F60" s="265"/>
      <c r="G60" s="266"/>
      <c r="H60" s="266"/>
      <c r="I60" s="272"/>
      <c r="J60" s="273"/>
      <c r="K60" s="273"/>
      <c r="L60" s="274"/>
      <c r="M60" s="274"/>
      <c r="N60" s="274"/>
      <c r="O60" s="274"/>
      <c r="P60" s="274"/>
      <c r="Q60" s="274"/>
      <c r="R60" s="274"/>
      <c r="S60" s="274"/>
      <c r="T60" s="274"/>
      <c r="U60" s="428"/>
      <c r="V60" s="429"/>
      <c r="W60" s="214"/>
      <c r="X60" s="425"/>
      <c r="Y60" s="425"/>
      <c r="Z60" s="425"/>
      <c r="AA60" s="425"/>
      <c r="AB60" s="425"/>
      <c r="AC60" s="425"/>
      <c r="AD60" s="425"/>
      <c r="AE60" s="425"/>
      <c r="AF60" s="425"/>
      <c r="AG60" s="425"/>
      <c r="AH60" s="425"/>
    </row>
    <row r="61" spans="1:34">
      <c r="A61" s="261"/>
      <c r="B61" s="262">
        <f>'BM-01'!B61</f>
        <v>7</v>
      </c>
      <c r="C61" s="263" t="str">
        <f>'BM-01'!E61</f>
        <v>FORRO</v>
      </c>
      <c r="D61" s="264"/>
      <c r="E61" s="430"/>
      <c r="F61" s="265"/>
      <c r="G61" s="266"/>
      <c r="H61" s="266"/>
      <c r="I61" s="272"/>
      <c r="J61" s="273"/>
      <c r="K61" s="273"/>
      <c r="L61" s="274"/>
      <c r="M61" s="274"/>
      <c r="N61" s="274"/>
      <c r="O61" s="274"/>
      <c r="P61" s="274"/>
      <c r="Q61" s="274"/>
      <c r="R61" s="274"/>
      <c r="S61" s="274"/>
      <c r="T61" s="274"/>
      <c r="U61" s="428"/>
      <c r="V61" s="429"/>
      <c r="W61" s="214"/>
      <c r="X61" s="261"/>
      <c r="Y61" s="261"/>
      <c r="Z61" s="261"/>
      <c r="AA61" s="261"/>
      <c r="AB61" s="261"/>
      <c r="AC61" s="261"/>
      <c r="AD61" s="261"/>
      <c r="AE61" s="261"/>
      <c r="AF61" s="261"/>
      <c r="AG61" s="261"/>
      <c r="AH61" s="261"/>
    </row>
    <row r="62" spans="1:34" ht="30">
      <c r="A62" s="261"/>
      <c r="B62" s="262" t="str">
        <f>'BM-01'!B62</f>
        <v>7.1</v>
      </c>
      <c r="C62" s="263" t="str">
        <f>'BM-01'!E62</f>
        <v>FORRO EM RÉGUA DE PVC, LARGURA 20CM, NA COR BRANCA, INCLUSIVE ESTRUTURA DE FIXAÇÃO E PENDURAIS METÁLICOS E ACESSÓRIOS DE FIXAÇÃO, EXCLUSIVE RODAFORRO OU MOLDURA</v>
      </c>
      <c r="D62" s="264" t="str">
        <f>'BM-01'!F62</f>
        <v>M2</v>
      </c>
      <c r="E62" s="430">
        <f>PO!G75</f>
        <v>67.100000000000009</v>
      </c>
      <c r="F62" s="265"/>
      <c r="G62" s="266"/>
      <c r="H62" s="266"/>
      <c r="I62" s="272"/>
      <c r="J62" s="273"/>
      <c r="K62" s="273"/>
      <c r="L62" s="274"/>
      <c r="M62" s="274"/>
      <c r="N62" s="274"/>
      <c r="O62" s="274"/>
      <c r="P62" s="274"/>
      <c r="Q62" s="274"/>
      <c r="R62" s="274"/>
      <c r="S62" s="274"/>
      <c r="T62" s="274"/>
      <c r="U62" s="428"/>
      <c r="V62" s="429"/>
      <c r="W62" s="214"/>
      <c r="X62" s="261"/>
      <c r="Y62" s="261"/>
      <c r="Z62" s="261"/>
      <c r="AA62" s="261"/>
      <c r="AB62" s="261"/>
      <c r="AC62" s="261"/>
      <c r="AD62" s="261"/>
      <c r="AE62" s="261"/>
      <c r="AF62" s="261"/>
      <c r="AG62" s="261"/>
      <c r="AH62" s="261"/>
    </row>
    <row r="63" spans="1:34">
      <c r="A63" s="261"/>
      <c r="B63" s="262" t="e">
        <f>'BM-01'!B63</f>
        <v>#REF!</v>
      </c>
      <c r="C63" s="263" t="e">
        <f>'BM-01'!E63</f>
        <v>#REF!</v>
      </c>
      <c r="D63" s="264" t="e">
        <f>'BM-01'!F63</f>
        <v>#REF!</v>
      </c>
      <c r="E63" s="430" t="e">
        <f>PO!#REF!</f>
        <v>#REF!</v>
      </c>
      <c r="F63" s="265"/>
      <c r="G63" s="266"/>
      <c r="H63" s="266"/>
      <c r="I63" s="272"/>
      <c r="J63" s="273"/>
      <c r="K63" s="273"/>
      <c r="L63" s="274"/>
      <c r="M63" s="274"/>
      <c r="N63" s="274"/>
      <c r="O63" s="274"/>
      <c r="P63" s="274"/>
      <c r="Q63" s="274"/>
      <c r="R63" s="274"/>
      <c r="S63" s="274"/>
      <c r="T63" s="274"/>
      <c r="U63" s="428"/>
      <c r="V63" s="429"/>
      <c r="W63" s="214"/>
      <c r="X63" s="261"/>
      <c r="Y63" s="261"/>
      <c r="Z63" s="261"/>
      <c r="AA63" s="261"/>
      <c r="AB63" s="261"/>
      <c r="AC63" s="261"/>
      <c r="AD63" s="261"/>
      <c r="AE63" s="261"/>
      <c r="AF63" s="261"/>
      <c r="AG63" s="261"/>
      <c r="AH63" s="261"/>
    </row>
    <row r="64" spans="1:34">
      <c r="A64" s="261"/>
      <c r="B64" s="262" t="e">
        <f>'BM-01'!B64</f>
        <v>#REF!</v>
      </c>
      <c r="C64" s="263" t="e">
        <f>'BM-01'!E64</f>
        <v>#REF!</v>
      </c>
      <c r="D64" s="264" t="e">
        <f>'BM-01'!F64</f>
        <v>#REF!</v>
      </c>
      <c r="E64" s="430" t="e">
        <f>PO!#REF!</f>
        <v>#REF!</v>
      </c>
      <c r="F64" s="265"/>
      <c r="G64" s="266"/>
      <c r="H64" s="266"/>
      <c r="I64" s="272"/>
      <c r="J64" s="273"/>
      <c r="K64" s="273"/>
      <c r="L64" s="274"/>
      <c r="M64" s="274"/>
      <c r="N64" s="274"/>
      <c r="O64" s="274"/>
      <c r="P64" s="274"/>
      <c r="Q64" s="274"/>
      <c r="R64" s="274"/>
      <c r="S64" s="274"/>
      <c r="T64" s="274"/>
      <c r="U64" s="428"/>
      <c r="V64" s="429"/>
      <c r="W64" s="214"/>
      <c r="X64" s="261"/>
      <c r="Y64" s="261"/>
      <c r="Z64" s="261"/>
      <c r="AA64" s="261"/>
      <c r="AB64" s="261"/>
      <c r="AC64" s="261"/>
      <c r="AD64" s="261"/>
      <c r="AE64" s="261"/>
      <c r="AF64" s="261"/>
      <c r="AG64" s="261"/>
      <c r="AH64" s="261"/>
    </row>
    <row r="65" spans="1:34">
      <c r="A65" s="261"/>
      <c r="B65" s="262">
        <f>'BM-01'!B65</f>
        <v>8</v>
      </c>
      <c r="C65" s="263" t="str">
        <f>'BM-01'!E65</f>
        <v>ESQUADRIAS E DIVISÓRIAS</v>
      </c>
      <c r="D65" s="264"/>
      <c r="E65" s="430"/>
      <c r="F65" s="265"/>
      <c r="G65" s="266"/>
      <c r="H65" s="266"/>
      <c r="I65" s="272"/>
      <c r="J65" s="273"/>
      <c r="K65" s="273"/>
      <c r="L65" s="274"/>
      <c r="M65" s="274"/>
      <c r="N65" s="274"/>
      <c r="O65" s="274"/>
      <c r="P65" s="274"/>
      <c r="Q65" s="274"/>
      <c r="R65" s="274"/>
      <c r="S65" s="274"/>
      <c r="T65" s="274"/>
      <c r="U65" s="428"/>
      <c r="V65" s="429"/>
      <c r="W65" s="214"/>
      <c r="X65" s="261"/>
      <c r="Y65" s="261"/>
      <c r="Z65" s="261"/>
      <c r="AA65" s="261"/>
      <c r="AB65" s="261"/>
      <c r="AC65" s="261"/>
      <c r="AD65" s="261"/>
      <c r="AE65" s="261"/>
      <c r="AF65" s="261"/>
      <c r="AG65" s="261"/>
      <c r="AH65" s="261"/>
    </row>
    <row r="66" spans="1:34" ht="30">
      <c r="A66" s="261"/>
      <c r="B66" s="262" t="str">
        <f>'BM-01'!B66</f>
        <v>8.2</v>
      </c>
      <c r="C66" s="263" t="str">
        <f>'BM-01'!E66</f>
        <v>PORTA METÁLICA EM CHAPA DOBRADA, DIMENSÃO (80X210)CM, TIPO DE ABRIR, UMA (1) FOLHA, INCLUSIVE ESTRUTURA, DOBRADIÇA E MARCO, EXCLUSIVE FECHADURA E PINTURA</v>
      </c>
      <c r="D66" s="264" t="str">
        <f>'BM-01'!F66</f>
        <v>UN</v>
      </c>
      <c r="E66" s="430">
        <f>PO!G78</f>
        <v>2</v>
      </c>
      <c r="F66" s="265"/>
      <c r="G66" s="266"/>
      <c r="H66" s="266"/>
      <c r="I66" s="272"/>
      <c r="J66" s="273"/>
      <c r="K66" s="273"/>
      <c r="L66" s="274"/>
      <c r="M66" s="274"/>
      <c r="N66" s="274"/>
      <c r="O66" s="274"/>
      <c r="P66" s="274"/>
      <c r="Q66" s="274"/>
      <c r="R66" s="274"/>
      <c r="S66" s="274"/>
      <c r="T66" s="274"/>
      <c r="U66" s="428"/>
      <c r="V66" s="429"/>
      <c r="W66" s="214"/>
      <c r="X66" s="261"/>
      <c r="Y66" s="261"/>
      <c r="Z66" s="261"/>
      <c r="AA66" s="261"/>
      <c r="AB66" s="261"/>
      <c r="AC66" s="261"/>
      <c r="AD66" s="261"/>
      <c r="AE66" s="261"/>
      <c r="AF66" s="261"/>
      <c r="AG66" s="261"/>
      <c r="AH66" s="261"/>
    </row>
    <row r="67" spans="1:34">
      <c r="A67" s="261"/>
      <c r="B67" s="262" t="e">
        <f>'BM-01'!B67</f>
        <v>#REF!</v>
      </c>
      <c r="C67" s="263" t="e">
        <f>'BM-01'!E67</f>
        <v>#REF!</v>
      </c>
      <c r="D67" s="264" t="e">
        <f>'BM-01'!F67</f>
        <v>#REF!</v>
      </c>
      <c r="E67" s="430" t="e">
        <f>PO!#REF!</f>
        <v>#REF!</v>
      </c>
      <c r="F67" s="265"/>
      <c r="G67" s="266"/>
      <c r="H67" s="266"/>
      <c r="I67" s="272"/>
      <c r="J67" s="273"/>
      <c r="K67" s="273"/>
      <c r="L67" s="274"/>
      <c r="M67" s="274"/>
      <c r="N67" s="274"/>
      <c r="O67" s="274"/>
      <c r="P67" s="274"/>
      <c r="Q67" s="274"/>
      <c r="R67" s="274"/>
      <c r="S67" s="274"/>
      <c r="T67" s="274"/>
      <c r="U67" s="428"/>
      <c r="V67" s="429"/>
      <c r="W67" s="214"/>
      <c r="X67" s="261"/>
      <c r="Y67" s="261"/>
      <c r="Z67" s="261"/>
      <c r="AA67" s="261"/>
      <c r="AB67" s="261"/>
      <c r="AC67" s="261"/>
      <c r="AD67" s="261"/>
      <c r="AE67" s="261"/>
      <c r="AF67" s="261"/>
      <c r="AG67" s="261"/>
      <c r="AH67" s="261"/>
    </row>
    <row r="68" spans="1:34">
      <c r="A68" s="261"/>
      <c r="B68" s="262">
        <f>'BM-01'!B68</f>
        <v>9</v>
      </c>
      <c r="C68" s="263" t="str">
        <f>'BM-01'!E68</f>
        <v>DIVERSOS</v>
      </c>
      <c r="D68" s="264"/>
      <c r="E68" s="430"/>
      <c r="F68" s="265"/>
      <c r="G68" s="266"/>
      <c r="H68" s="266"/>
      <c r="I68" s="272"/>
      <c r="J68" s="273"/>
      <c r="K68" s="273"/>
      <c r="L68" s="274"/>
      <c r="M68" s="274"/>
      <c r="N68" s="274"/>
      <c r="O68" s="274"/>
      <c r="P68" s="274"/>
      <c r="Q68" s="274"/>
      <c r="R68" s="274"/>
      <c r="S68" s="274"/>
      <c r="T68" s="274"/>
      <c r="U68" s="428"/>
      <c r="V68" s="429"/>
      <c r="W68" s="214"/>
      <c r="X68" s="261"/>
      <c r="Y68" s="261"/>
      <c r="Z68" s="261"/>
      <c r="AA68" s="261"/>
      <c r="AB68" s="261"/>
      <c r="AC68" s="261"/>
      <c r="AD68" s="261"/>
      <c r="AE68" s="261"/>
      <c r="AF68" s="261"/>
      <c r="AG68" s="261"/>
      <c r="AH68" s="261"/>
    </row>
    <row r="69" spans="1:34" s="141" customFormat="1">
      <c r="A69" s="424"/>
      <c r="B69" s="262" t="e">
        <f>'BM-01'!B69</f>
        <v>#REF!</v>
      </c>
      <c r="C69" s="263" t="e">
        <f>'BM-01'!E69</f>
        <v>#REF!</v>
      </c>
      <c r="D69" s="264" t="e">
        <f>'BM-01'!F69</f>
        <v>#REF!</v>
      </c>
      <c r="E69" s="430" t="e">
        <f>PO!#REF!</f>
        <v>#REF!</v>
      </c>
      <c r="F69" s="265"/>
      <c r="G69" s="266"/>
      <c r="H69" s="266"/>
      <c r="I69" s="272"/>
      <c r="J69" s="273"/>
      <c r="K69" s="273"/>
      <c r="L69" s="274"/>
      <c r="M69" s="274"/>
      <c r="N69" s="274"/>
      <c r="O69" s="274"/>
      <c r="P69" s="274"/>
      <c r="Q69" s="274"/>
      <c r="R69" s="274"/>
      <c r="S69" s="274"/>
      <c r="T69" s="274"/>
      <c r="U69" s="428"/>
      <c r="V69" s="429"/>
      <c r="W69" s="214"/>
      <c r="X69" s="425"/>
      <c r="Y69" s="425"/>
      <c r="Z69" s="425"/>
      <c r="AA69" s="425"/>
      <c r="AB69" s="425"/>
      <c r="AC69" s="425"/>
      <c r="AD69" s="425"/>
      <c r="AE69" s="425"/>
      <c r="AF69" s="425"/>
      <c r="AG69" s="425"/>
      <c r="AH69" s="425"/>
    </row>
    <row r="70" spans="1:34" ht="7.5" customHeight="1">
      <c r="A70" s="210"/>
      <c r="B70" s="277"/>
      <c r="C70" s="278"/>
      <c r="D70" s="277"/>
      <c r="E70" s="279"/>
      <c r="F70" s="279"/>
      <c r="G70" s="280"/>
      <c r="H70" s="280"/>
      <c r="I70" s="281"/>
      <c r="J70" s="282"/>
      <c r="K70" s="283"/>
      <c r="L70" s="284"/>
      <c r="M70" s="285"/>
      <c r="N70" s="284"/>
      <c r="O70" s="285"/>
      <c r="P70" s="284"/>
      <c r="Q70" s="285"/>
      <c r="R70" s="284"/>
      <c r="S70" s="285"/>
      <c r="T70" s="284"/>
      <c r="U70" s="210"/>
      <c r="V70" s="214"/>
      <c r="W70" s="214"/>
      <c r="X70" s="214"/>
      <c r="Y70" s="214"/>
      <c r="Z70" s="214"/>
      <c r="AA70" s="214"/>
      <c r="AB70" s="214"/>
      <c r="AC70" s="214"/>
      <c r="AD70" s="214"/>
      <c r="AE70" s="214"/>
      <c r="AF70" s="214"/>
      <c r="AG70" s="214"/>
      <c r="AH70" s="214"/>
    </row>
    <row r="71" spans="1:34" ht="30" customHeight="1">
      <c r="A71" s="210"/>
      <c r="B71" s="286"/>
      <c r="C71" s="286"/>
      <c r="D71" s="141"/>
      <c r="E71" s="287"/>
      <c r="F71" s="287"/>
      <c r="G71" s="288"/>
      <c r="H71" s="288"/>
      <c r="I71" s="281"/>
      <c r="J71" s="289"/>
      <c r="K71" s="290"/>
      <c r="L71" s="291"/>
      <c r="M71" s="292"/>
      <c r="N71" s="291"/>
      <c r="O71" s="292"/>
      <c r="P71" s="291"/>
      <c r="Q71" s="292"/>
      <c r="R71" s="291"/>
      <c r="S71" s="292"/>
      <c r="T71" s="291"/>
      <c r="U71" s="210"/>
      <c r="V71" s="214"/>
      <c r="W71" s="214"/>
      <c r="X71" s="214"/>
      <c r="Y71" s="214"/>
      <c r="Z71" s="214"/>
      <c r="AA71" s="214"/>
      <c r="AB71" s="214"/>
      <c r="AC71" s="214"/>
      <c r="AD71" s="214"/>
      <c r="AE71" s="214"/>
      <c r="AF71" s="214"/>
      <c r="AG71" s="214"/>
      <c r="AH71" s="214"/>
    </row>
    <row r="72" spans="1:34" ht="39.75" customHeight="1">
      <c r="A72" s="179"/>
      <c r="B72" s="293"/>
      <c r="C72" s="294"/>
      <c r="D72" s="293"/>
      <c r="E72" s="295"/>
      <c r="F72" s="295"/>
      <c r="G72" s="296"/>
      <c r="H72" s="296"/>
      <c r="I72" s="281"/>
      <c r="J72" s="289"/>
      <c r="K72" s="290"/>
      <c r="L72" s="297"/>
      <c r="M72" s="298"/>
      <c r="N72" s="297"/>
      <c r="O72" s="298"/>
      <c r="P72" s="297"/>
      <c r="Q72" s="298"/>
      <c r="R72" s="297"/>
      <c r="S72" s="298"/>
      <c r="T72" s="297"/>
      <c r="U72" s="179"/>
      <c r="V72" s="188"/>
      <c r="W72" s="188"/>
      <c r="X72" s="188"/>
      <c r="Y72" s="188"/>
      <c r="Z72" s="188"/>
      <c r="AA72" s="188"/>
      <c r="AB72" s="188"/>
      <c r="AC72" s="188"/>
      <c r="AD72" s="188"/>
      <c r="AE72" s="188"/>
      <c r="AF72" s="188"/>
      <c r="AG72" s="188"/>
      <c r="AH72" s="188"/>
    </row>
    <row r="73" spans="1:34" ht="39.75" customHeight="1">
      <c r="A73" s="179"/>
      <c r="B73" s="293"/>
      <c r="C73" s="294"/>
      <c r="D73" s="293"/>
      <c r="E73" s="293"/>
      <c r="F73" s="293"/>
      <c r="G73" s="299"/>
      <c r="H73" s="299"/>
      <c r="I73" s="300"/>
      <c r="J73" s="301"/>
      <c r="K73" s="302"/>
      <c r="L73" s="303"/>
      <c r="M73" s="304"/>
      <c r="N73" s="303"/>
      <c r="O73" s="304"/>
      <c r="P73" s="303"/>
      <c r="Q73" s="304"/>
      <c r="R73" s="303"/>
      <c r="S73" s="304"/>
      <c r="T73" s="303"/>
      <c r="U73" s="179"/>
      <c r="V73" s="188"/>
      <c r="W73" s="188"/>
      <c r="X73" s="188"/>
      <c r="Y73" s="188"/>
      <c r="Z73" s="188"/>
      <c r="AA73" s="188"/>
      <c r="AB73" s="188"/>
      <c r="AC73" s="188"/>
      <c r="AD73" s="188"/>
      <c r="AE73" s="188"/>
      <c r="AF73" s="188"/>
      <c r="AG73" s="188"/>
      <c r="AH73" s="188"/>
    </row>
    <row r="74" spans="1:34" ht="39.75" customHeight="1">
      <c r="A74" s="179"/>
      <c r="B74" s="293"/>
      <c r="C74" s="294"/>
      <c r="D74" s="293"/>
      <c r="E74" s="293"/>
      <c r="F74" s="293"/>
      <c r="G74" s="299"/>
      <c r="H74" s="299"/>
      <c r="I74" s="305"/>
      <c r="J74" s="299"/>
      <c r="K74" s="302"/>
      <c r="L74" s="299"/>
      <c r="M74" s="302"/>
      <c r="N74" s="299"/>
      <c r="O74" s="302"/>
      <c r="P74" s="299"/>
      <c r="Q74" s="302"/>
      <c r="R74" s="299"/>
      <c r="S74" s="302"/>
      <c r="T74" s="299"/>
      <c r="U74" s="179"/>
      <c r="V74" s="188"/>
      <c r="W74" s="188"/>
      <c r="X74" s="188"/>
      <c r="Y74" s="188"/>
      <c r="Z74" s="188"/>
      <c r="AA74" s="188"/>
      <c r="AB74" s="188"/>
      <c r="AC74" s="188"/>
      <c r="AD74" s="188"/>
      <c r="AE74" s="188"/>
      <c r="AF74" s="188"/>
      <c r="AG74" s="188"/>
      <c r="AH74" s="188"/>
    </row>
    <row r="75" spans="1:34" ht="39.75" customHeight="1">
      <c r="A75" s="179"/>
      <c r="B75" s="293"/>
      <c r="C75" s="306"/>
      <c r="D75" s="293"/>
      <c r="E75" s="293"/>
      <c r="F75" s="293"/>
      <c r="G75" s="299"/>
      <c r="H75" s="299"/>
      <c r="I75" s="305"/>
      <c r="J75" s="299"/>
      <c r="K75" s="302"/>
      <c r="L75" s="299"/>
      <c r="M75" s="302"/>
      <c r="N75" s="299"/>
      <c r="O75" s="302"/>
      <c r="P75" s="299"/>
      <c r="Q75" s="302"/>
      <c r="R75" s="299"/>
      <c r="S75" s="302"/>
      <c r="T75" s="299"/>
      <c r="U75" s="179"/>
      <c r="V75" s="188"/>
      <c r="W75" s="188"/>
      <c r="X75" s="188"/>
      <c r="Y75" s="188"/>
      <c r="Z75" s="188"/>
      <c r="AA75" s="188"/>
      <c r="AB75" s="188"/>
      <c r="AC75" s="188"/>
      <c r="AD75" s="188"/>
      <c r="AE75" s="188"/>
      <c r="AF75" s="188"/>
      <c r="AG75" s="188"/>
      <c r="AH75" s="188"/>
    </row>
    <row r="76" spans="1:34" ht="39.75" customHeight="1">
      <c r="A76" s="179"/>
      <c r="B76" s="293"/>
      <c r="C76" s="306"/>
      <c r="D76" s="293"/>
      <c r="E76" s="293"/>
      <c r="F76" s="293"/>
      <c r="G76" s="299"/>
      <c r="H76" s="299"/>
      <c r="I76" s="305"/>
      <c r="J76" s="299"/>
      <c r="K76" s="302"/>
      <c r="L76" s="299"/>
      <c r="M76" s="302"/>
      <c r="N76" s="299"/>
      <c r="O76" s="302"/>
      <c r="P76" s="299"/>
      <c r="Q76" s="302"/>
      <c r="R76" s="299"/>
      <c r="S76" s="302"/>
      <c r="T76" s="299"/>
      <c r="U76" s="179"/>
      <c r="V76" s="188"/>
      <c r="W76" s="188"/>
      <c r="X76" s="188"/>
      <c r="Y76" s="188"/>
      <c r="Z76" s="188"/>
      <c r="AA76" s="188"/>
      <c r="AB76" s="188"/>
      <c r="AC76" s="188"/>
      <c r="AD76" s="188"/>
      <c r="AE76" s="188"/>
      <c r="AF76" s="188"/>
      <c r="AG76" s="188"/>
      <c r="AH76" s="188"/>
    </row>
    <row r="77" spans="1:34" ht="39.75" customHeight="1">
      <c r="A77" s="179"/>
      <c r="B77" s="293"/>
      <c r="C77" s="306"/>
      <c r="D77" s="293"/>
      <c r="E77" s="293"/>
      <c r="F77" s="293"/>
      <c r="G77" s="299"/>
      <c r="H77" s="299"/>
      <c r="I77" s="305"/>
      <c r="J77" s="299"/>
      <c r="K77" s="302"/>
      <c r="L77" s="299"/>
      <c r="M77" s="302"/>
      <c r="N77" s="299"/>
      <c r="O77" s="302"/>
      <c r="P77" s="299"/>
      <c r="Q77" s="302"/>
      <c r="R77" s="299"/>
      <c r="S77" s="302"/>
      <c r="T77" s="299"/>
      <c r="U77" s="179"/>
      <c r="V77" s="188"/>
      <c r="W77" s="188"/>
      <c r="X77" s="188"/>
      <c r="Y77" s="188"/>
      <c r="Z77" s="188"/>
      <c r="AA77" s="188"/>
      <c r="AB77" s="188"/>
      <c r="AC77" s="188"/>
      <c r="AD77" s="188"/>
      <c r="AE77" s="188"/>
      <c r="AF77" s="188"/>
      <c r="AG77" s="188"/>
      <c r="AH77" s="188"/>
    </row>
    <row r="78" spans="1:34" ht="39.75" customHeight="1">
      <c r="A78" s="179"/>
      <c r="B78" s="293"/>
      <c r="C78" s="306"/>
      <c r="D78" s="293"/>
      <c r="E78" s="293"/>
      <c r="F78" s="293"/>
      <c r="G78" s="299"/>
      <c r="H78" s="299"/>
      <c r="I78" s="305"/>
      <c r="J78" s="299"/>
      <c r="K78" s="302"/>
      <c r="L78" s="299"/>
      <c r="M78" s="302"/>
      <c r="N78" s="299"/>
      <c r="O78" s="302"/>
      <c r="P78" s="299"/>
      <c r="Q78" s="302"/>
      <c r="R78" s="299"/>
      <c r="S78" s="302"/>
      <c r="T78" s="299"/>
      <c r="U78" s="179"/>
      <c r="V78" s="188"/>
      <c r="W78" s="188"/>
      <c r="X78" s="188"/>
      <c r="Y78" s="188"/>
      <c r="Z78" s="188"/>
      <c r="AA78" s="188"/>
      <c r="AB78" s="188"/>
      <c r="AC78" s="188"/>
      <c r="AD78" s="188"/>
      <c r="AE78" s="188"/>
      <c r="AF78" s="188"/>
      <c r="AG78" s="188"/>
      <c r="AH78" s="188"/>
    </row>
    <row r="79" spans="1:34" ht="39.75" customHeight="1">
      <c r="A79" s="179"/>
      <c r="B79" s="293"/>
      <c r="C79" s="306"/>
      <c r="D79" s="293"/>
      <c r="E79" s="293"/>
      <c r="F79" s="293"/>
      <c r="G79" s="299"/>
      <c r="H79" s="299"/>
      <c r="I79" s="305"/>
      <c r="J79" s="299"/>
      <c r="K79" s="302"/>
      <c r="L79" s="299"/>
      <c r="M79" s="302"/>
      <c r="N79" s="299"/>
      <c r="O79" s="302"/>
      <c r="P79" s="299"/>
      <c r="Q79" s="302"/>
      <c r="R79" s="299"/>
      <c r="S79" s="302"/>
      <c r="T79" s="299"/>
      <c r="U79" s="179"/>
      <c r="V79" s="188"/>
      <c r="W79" s="188"/>
      <c r="X79" s="188"/>
      <c r="Y79" s="188"/>
      <c r="Z79" s="188"/>
      <c r="AA79" s="188"/>
      <c r="AB79" s="188"/>
      <c r="AC79" s="188"/>
      <c r="AD79" s="188"/>
      <c r="AE79" s="188"/>
      <c r="AF79" s="188"/>
      <c r="AG79" s="188"/>
      <c r="AH79" s="188"/>
    </row>
    <row r="80" spans="1:34" ht="39.75" customHeight="1">
      <c r="A80" s="179"/>
      <c r="B80" s="293"/>
      <c r="C80" s="306"/>
      <c r="D80" s="293"/>
      <c r="E80" s="293"/>
      <c r="F80" s="293"/>
      <c r="G80" s="299"/>
      <c r="H80" s="299"/>
      <c r="I80" s="305"/>
      <c r="J80" s="299"/>
      <c r="K80" s="302"/>
      <c r="L80" s="299"/>
      <c r="M80" s="302"/>
      <c r="N80" s="299"/>
      <c r="O80" s="302"/>
      <c r="P80" s="299"/>
      <c r="Q80" s="302"/>
      <c r="R80" s="299"/>
      <c r="S80" s="302"/>
      <c r="T80" s="299"/>
      <c r="U80" s="179"/>
      <c r="V80" s="188"/>
      <c r="W80" s="188"/>
      <c r="X80" s="188"/>
      <c r="Y80" s="188"/>
      <c r="Z80" s="188"/>
      <c r="AA80" s="188"/>
      <c r="AB80" s="188"/>
      <c r="AC80" s="188"/>
      <c r="AD80" s="188"/>
      <c r="AE80" s="188"/>
      <c r="AF80" s="188"/>
      <c r="AG80" s="188"/>
      <c r="AH80" s="188"/>
    </row>
    <row r="81" spans="1:34" ht="39.75" customHeight="1">
      <c r="A81" s="179"/>
      <c r="B81" s="293"/>
      <c r="C81" s="306"/>
      <c r="D81" s="293"/>
      <c r="E81" s="293"/>
      <c r="F81" s="293"/>
      <c r="G81" s="299"/>
      <c r="H81" s="299"/>
      <c r="I81" s="305"/>
      <c r="J81" s="299"/>
      <c r="K81" s="302"/>
      <c r="L81" s="299"/>
      <c r="M81" s="302"/>
      <c r="N81" s="299"/>
      <c r="O81" s="302"/>
      <c r="P81" s="299"/>
      <c r="Q81" s="302"/>
      <c r="R81" s="299"/>
      <c r="S81" s="302"/>
      <c r="T81" s="299"/>
      <c r="U81" s="179"/>
      <c r="V81" s="188"/>
      <c r="W81" s="188"/>
      <c r="X81" s="188"/>
      <c r="Y81" s="188"/>
      <c r="Z81" s="188"/>
      <c r="AA81" s="188"/>
      <c r="AB81" s="188"/>
      <c r="AC81" s="188"/>
      <c r="AD81" s="188"/>
      <c r="AE81" s="188"/>
      <c r="AF81" s="188"/>
      <c r="AG81" s="188"/>
      <c r="AH81" s="188"/>
    </row>
    <row r="82" spans="1:34" ht="39.75" customHeight="1">
      <c r="A82" s="179"/>
      <c r="B82" s="293"/>
      <c r="C82" s="306"/>
      <c r="D82" s="293"/>
      <c r="E82" s="293"/>
      <c r="F82" s="293"/>
      <c r="G82" s="299"/>
      <c r="H82" s="299"/>
      <c r="I82" s="305"/>
      <c r="J82" s="299"/>
      <c r="K82" s="302"/>
      <c r="L82" s="299"/>
      <c r="M82" s="302"/>
      <c r="N82" s="299"/>
      <c r="O82" s="302"/>
      <c r="P82" s="299"/>
      <c r="Q82" s="302"/>
      <c r="R82" s="299"/>
      <c r="S82" s="302"/>
      <c r="T82" s="299"/>
      <c r="U82" s="179"/>
      <c r="V82" s="188"/>
      <c r="W82" s="188"/>
      <c r="X82" s="188"/>
      <c r="Y82" s="188"/>
      <c r="Z82" s="188"/>
      <c r="AA82" s="188"/>
      <c r="AB82" s="188"/>
      <c r="AC82" s="188"/>
      <c r="AD82" s="188"/>
      <c r="AE82" s="188"/>
      <c r="AF82" s="188"/>
      <c r="AG82" s="188"/>
      <c r="AH82" s="188"/>
    </row>
    <row r="83" spans="1:34" ht="39.75" customHeight="1">
      <c r="A83" s="179"/>
      <c r="B83" s="293"/>
      <c r="C83" s="306"/>
      <c r="D83" s="293"/>
      <c r="E83" s="293"/>
      <c r="F83" s="293"/>
      <c r="G83" s="299"/>
      <c r="H83" s="299"/>
      <c r="I83" s="305"/>
      <c r="J83" s="299"/>
      <c r="K83" s="302"/>
      <c r="L83" s="299"/>
      <c r="M83" s="302"/>
      <c r="N83" s="299"/>
      <c r="O83" s="302"/>
      <c r="P83" s="299"/>
      <c r="Q83" s="302"/>
      <c r="R83" s="299"/>
      <c r="S83" s="302"/>
      <c r="T83" s="299"/>
      <c r="U83" s="179"/>
      <c r="V83" s="188"/>
      <c r="W83" s="188"/>
      <c r="X83" s="188"/>
      <c r="Y83" s="188"/>
      <c r="Z83" s="188"/>
      <c r="AA83" s="188"/>
      <c r="AB83" s="188"/>
      <c r="AC83" s="188"/>
      <c r="AD83" s="188"/>
      <c r="AE83" s="188"/>
      <c r="AF83" s="188"/>
      <c r="AG83" s="188"/>
      <c r="AH83" s="188"/>
    </row>
    <row r="84" spans="1:34" ht="39.75" customHeight="1">
      <c r="A84" s="179"/>
      <c r="B84" s="293"/>
      <c r="C84" s="306"/>
      <c r="D84" s="293"/>
      <c r="E84" s="293"/>
      <c r="F84" s="293"/>
      <c r="G84" s="299"/>
      <c r="H84" s="299"/>
      <c r="I84" s="305"/>
      <c r="J84" s="299"/>
      <c r="K84" s="302"/>
      <c r="L84" s="299"/>
      <c r="M84" s="302"/>
      <c r="N84" s="299"/>
      <c r="O84" s="302"/>
      <c r="P84" s="299"/>
      <c r="Q84" s="302"/>
      <c r="R84" s="299"/>
      <c r="S84" s="302"/>
      <c r="T84" s="299"/>
      <c r="U84" s="179"/>
      <c r="V84" s="188"/>
      <c r="W84" s="188"/>
      <c r="X84" s="188"/>
      <c r="Y84" s="188"/>
      <c r="Z84" s="188"/>
      <c r="AA84" s="188"/>
      <c r="AB84" s="188"/>
      <c r="AC84" s="188"/>
      <c r="AD84" s="188"/>
      <c r="AE84" s="188"/>
      <c r="AF84" s="188"/>
      <c r="AG84" s="188"/>
      <c r="AH84" s="188"/>
    </row>
    <row r="85" spans="1:34" ht="39.75" customHeight="1">
      <c r="A85" s="179"/>
      <c r="B85" s="293"/>
      <c r="C85" s="306"/>
      <c r="D85" s="293"/>
      <c r="E85" s="293"/>
      <c r="F85" s="293"/>
      <c r="G85" s="299"/>
      <c r="H85" s="299"/>
      <c r="I85" s="305"/>
      <c r="J85" s="299"/>
      <c r="K85" s="302"/>
      <c r="L85" s="299"/>
      <c r="M85" s="302"/>
      <c r="N85" s="299"/>
      <c r="O85" s="302"/>
      <c r="P85" s="299"/>
      <c r="Q85" s="302"/>
      <c r="R85" s="299"/>
      <c r="S85" s="302"/>
      <c r="T85" s="299"/>
      <c r="U85" s="179"/>
      <c r="V85" s="188"/>
      <c r="W85" s="188"/>
      <c r="X85" s="188"/>
      <c r="Y85" s="188"/>
      <c r="Z85" s="188"/>
      <c r="AA85" s="188"/>
      <c r="AB85" s="188"/>
      <c r="AC85" s="188"/>
      <c r="AD85" s="188"/>
      <c r="AE85" s="188"/>
      <c r="AF85" s="188"/>
      <c r="AG85" s="188"/>
      <c r="AH85" s="188"/>
    </row>
    <row r="86" spans="1:34" ht="39.75" customHeight="1">
      <c r="A86" s="179"/>
      <c r="B86" s="293"/>
      <c r="C86" s="306"/>
      <c r="D86" s="293"/>
      <c r="E86" s="293"/>
      <c r="F86" s="293"/>
      <c r="G86" s="299"/>
      <c r="H86" s="299"/>
      <c r="I86" s="305"/>
      <c r="J86" s="299"/>
      <c r="K86" s="302"/>
      <c r="L86" s="299"/>
      <c r="M86" s="302"/>
      <c r="N86" s="299"/>
      <c r="O86" s="302"/>
      <c r="P86" s="299"/>
      <c r="Q86" s="302"/>
      <c r="R86" s="299"/>
      <c r="S86" s="302"/>
      <c r="T86" s="299"/>
      <c r="U86" s="179"/>
      <c r="V86" s="188"/>
      <c r="W86" s="188"/>
      <c r="X86" s="188"/>
      <c r="Y86" s="188"/>
      <c r="Z86" s="188"/>
      <c r="AA86" s="188"/>
      <c r="AB86" s="188"/>
      <c r="AC86" s="188"/>
      <c r="AD86" s="188"/>
      <c r="AE86" s="188"/>
      <c r="AF86" s="188"/>
      <c r="AG86" s="188"/>
      <c r="AH86" s="188"/>
    </row>
    <row r="87" spans="1:34" ht="39.75" customHeight="1">
      <c r="A87" s="179"/>
      <c r="B87" s="293"/>
      <c r="C87" s="306"/>
      <c r="D87" s="293"/>
      <c r="E87" s="293"/>
      <c r="F87" s="293"/>
      <c r="G87" s="299"/>
      <c r="H87" s="299"/>
      <c r="I87" s="305"/>
      <c r="J87" s="299"/>
      <c r="K87" s="302"/>
      <c r="L87" s="299"/>
      <c r="M87" s="302"/>
      <c r="N87" s="299"/>
      <c r="O87" s="302"/>
      <c r="P87" s="299"/>
      <c r="Q87" s="302"/>
      <c r="R87" s="299"/>
      <c r="S87" s="302"/>
      <c r="T87" s="299"/>
      <c r="U87" s="179"/>
      <c r="V87" s="188"/>
      <c r="W87" s="188"/>
      <c r="X87" s="188"/>
      <c r="Y87" s="188"/>
      <c r="Z87" s="188"/>
      <c r="AA87" s="188"/>
      <c r="AB87" s="188"/>
      <c r="AC87" s="188"/>
      <c r="AD87" s="188"/>
      <c r="AE87" s="188"/>
      <c r="AF87" s="188"/>
      <c r="AG87" s="188"/>
      <c r="AH87" s="188"/>
    </row>
    <row r="88" spans="1:34" ht="39.75" customHeight="1">
      <c r="A88" s="179"/>
      <c r="B88" s="293"/>
      <c r="C88" s="306"/>
      <c r="D88" s="293"/>
      <c r="E88" s="293"/>
      <c r="F88" s="293"/>
      <c r="G88" s="299"/>
      <c r="H88" s="299"/>
      <c r="I88" s="305"/>
      <c r="J88" s="299"/>
      <c r="K88" s="302"/>
      <c r="L88" s="299"/>
      <c r="M88" s="302"/>
      <c r="N88" s="299"/>
      <c r="O88" s="302"/>
      <c r="P88" s="299"/>
      <c r="Q88" s="302"/>
      <c r="R88" s="299"/>
      <c r="S88" s="302"/>
      <c r="T88" s="299"/>
      <c r="U88" s="179"/>
      <c r="V88" s="188"/>
      <c r="W88" s="188"/>
      <c r="X88" s="188"/>
      <c r="Y88" s="188"/>
      <c r="Z88" s="188"/>
      <c r="AA88" s="188"/>
      <c r="AB88" s="188"/>
      <c r="AC88" s="188"/>
      <c r="AD88" s="188"/>
      <c r="AE88" s="188"/>
      <c r="AF88" s="188"/>
      <c r="AG88" s="188"/>
      <c r="AH88" s="188"/>
    </row>
    <row r="89" spans="1:34" ht="39.75" customHeight="1">
      <c r="A89" s="179"/>
      <c r="B89" s="293"/>
      <c r="C89" s="306"/>
      <c r="D89" s="293"/>
      <c r="E89" s="293"/>
      <c r="F89" s="293"/>
      <c r="G89" s="299"/>
      <c r="H89" s="299"/>
      <c r="I89" s="305"/>
      <c r="J89" s="299"/>
      <c r="K89" s="302"/>
      <c r="L89" s="299"/>
      <c r="M89" s="302"/>
      <c r="N89" s="299"/>
      <c r="O89" s="302"/>
      <c r="P89" s="299"/>
      <c r="Q89" s="302"/>
      <c r="R89" s="299"/>
      <c r="S89" s="302"/>
      <c r="T89" s="299"/>
      <c r="U89" s="179"/>
      <c r="V89" s="188"/>
      <c r="W89" s="188"/>
      <c r="X89" s="188"/>
      <c r="Y89" s="188"/>
      <c r="Z89" s="188"/>
      <c r="AA89" s="188"/>
      <c r="AB89" s="188"/>
      <c r="AC89" s="188"/>
      <c r="AD89" s="188"/>
      <c r="AE89" s="188"/>
      <c r="AF89" s="188"/>
      <c r="AG89" s="188"/>
      <c r="AH89" s="188"/>
    </row>
    <row r="90" spans="1:34" ht="39.75" customHeight="1">
      <c r="A90" s="179"/>
      <c r="B90" s="293"/>
      <c r="C90" s="306"/>
      <c r="D90" s="293"/>
      <c r="E90" s="293"/>
      <c r="F90" s="293"/>
      <c r="G90" s="299"/>
      <c r="H90" s="299"/>
      <c r="I90" s="305"/>
      <c r="J90" s="299"/>
      <c r="K90" s="302"/>
      <c r="L90" s="299"/>
      <c r="M90" s="302"/>
      <c r="N90" s="299"/>
      <c r="O90" s="302"/>
      <c r="P90" s="299"/>
      <c r="Q90" s="302"/>
      <c r="R90" s="299"/>
      <c r="S90" s="302"/>
      <c r="T90" s="299"/>
      <c r="U90" s="179"/>
      <c r="V90" s="188"/>
      <c r="W90" s="188"/>
      <c r="X90" s="188"/>
      <c r="Y90" s="188"/>
      <c r="Z90" s="188"/>
      <c r="AA90" s="188"/>
      <c r="AB90" s="188"/>
      <c r="AC90" s="188"/>
      <c r="AD90" s="188"/>
      <c r="AE90" s="188"/>
      <c r="AF90" s="188"/>
      <c r="AG90" s="188"/>
      <c r="AH90" s="188"/>
    </row>
    <row r="91" spans="1:34" ht="39.75" customHeight="1">
      <c r="A91" s="179"/>
      <c r="B91" s="293"/>
      <c r="C91" s="306"/>
      <c r="D91" s="293"/>
      <c r="E91" s="293"/>
      <c r="F91" s="293"/>
      <c r="G91" s="299"/>
      <c r="H91" s="299"/>
      <c r="I91" s="305"/>
      <c r="J91" s="299"/>
      <c r="K91" s="302"/>
      <c r="L91" s="299"/>
      <c r="M91" s="302"/>
      <c r="N91" s="299"/>
      <c r="O91" s="302"/>
      <c r="P91" s="299"/>
      <c r="Q91" s="302"/>
      <c r="R91" s="299"/>
      <c r="S91" s="302"/>
      <c r="T91" s="299"/>
      <c r="U91" s="179"/>
      <c r="V91" s="188"/>
      <c r="W91" s="188"/>
      <c r="X91" s="188"/>
      <c r="Y91" s="188"/>
      <c r="Z91" s="188"/>
      <c r="AA91" s="188"/>
      <c r="AB91" s="188"/>
      <c r="AC91" s="188"/>
      <c r="AD91" s="188"/>
      <c r="AE91" s="188"/>
      <c r="AF91" s="188"/>
      <c r="AG91" s="188"/>
      <c r="AH91" s="188"/>
    </row>
    <row r="92" spans="1:34" ht="39.75" customHeight="1">
      <c r="A92" s="179"/>
      <c r="B92" s="293"/>
      <c r="C92" s="306"/>
      <c r="D92" s="293"/>
      <c r="E92" s="293"/>
      <c r="F92" s="293"/>
      <c r="G92" s="299"/>
      <c r="H92" s="299"/>
      <c r="I92" s="305"/>
      <c r="J92" s="299"/>
      <c r="K92" s="302"/>
      <c r="L92" s="299"/>
      <c r="M92" s="302"/>
      <c r="N92" s="299"/>
      <c r="O92" s="302"/>
      <c r="P92" s="299"/>
      <c r="Q92" s="302"/>
      <c r="R92" s="299"/>
      <c r="S92" s="302"/>
      <c r="T92" s="299"/>
      <c r="U92" s="179"/>
      <c r="V92" s="188"/>
      <c r="W92" s="188"/>
      <c r="X92" s="188"/>
      <c r="Y92" s="188"/>
      <c r="Z92" s="188"/>
      <c r="AA92" s="188"/>
      <c r="AB92" s="188"/>
      <c r="AC92" s="188"/>
      <c r="AD92" s="188"/>
      <c r="AE92" s="188"/>
      <c r="AF92" s="188"/>
      <c r="AG92" s="188"/>
      <c r="AH92" s="188"/>
    </row>
    <row r="93" spans="1:34" ht="39.75" customHeight="1">
      <c r="A93" s="179"/>
      <c r="B93" s="293"/>
      <c r="C93" s="306"/>
      <c r="D93" s="293"/>
      <c r="E93" s="293"/>
      <c r="F93" s="293"/>
      <c r="G93" s="299"/>
      <c r="H93" s="299"/>
      <c r="I93" s="305"/>
      <c r="J93" s="299"/>
      <c r="K93" s="302"/>
      <c r="L93" s="299"/>
      <c r="M93" s="302"/>
      <c r="N93" s="299"/>
      <c r="O93" s="302"/>
      <c r="P93" s="299"/>
      <c r="Q93" s="302"/>
      <c r="R93" s="299"/>
      <c r="S93" s="302"/>
      <c r="T93" s="299"/>
      <c r="U93" s="179"/>
      <c r="V93" s="188"/>
      <c r="W93" s="188"/>
      <c r="X93" s="188"/>
      <c r="Y93" s="188"/>
      <c r="Z93" s="188"/>
      <c r="AA93" s="188"/>
      <c r="AB93" s="188"/>
      <c r="AC93" s="188"/>
      <c r="AD93" s="188"/>
      <c r="AE93" s="188"/>
      <c r="AF93" s="188"/>
      <c r="AG93" s="188"/>
      <c r="AH93" s="188"/>
    </row>
    <row r="94" spans="1:34" ht="39.75" customHeight="1">
      <c r="A94" s="179"/>
      <c r="B94" s="293"/>
      <c r="C94" s="306"/>
      <c r="D94" s="293"/>
      <c r="E94" s="293"/>
      <c r="F94" s="293"/>
      <c r="G94" s="299"/>
      <c r="H94" s="299"/>
      <c r="I94" s="305"/>
      <c r="J94" s="299"/>
      <c r="K94" s="302"/>
      <c r="L94" s="299"/>
      <c r="M94" s="302"/>
      <c r="N94" s="299"/>
      <c r="O94" s="302"/>
      <c r="P94" s="299"/>
      <c r="Q94" s="302"/>
      <c r="R94" s="299"/>
      <c r="S94" s="302"/>
      <c r="T94" s="299"/>
      <c r="U94" s="179"/>
      <c r="V94" s="188"/>
      <c r="W94" s="188"/>
      <c r="X94" s="188"/>
      <c r="Y94" s="188"/>
      <c r="Z94" s="188"/>
      <c r="AA94" s="188"/>
      <c r="AB94" s="188"/>
      <c r="AC94" s="188"/>
      <c r="AD94" s="188"/>
      <c r="AE94" s="188"/>
      <c r="AF94" s="188"/>
      <c r="AG94" s="188"/>
      <c r="AH94" s="188"/>
    </row>
    <row r="95" spans="1:34" ht="39.75" customHeight="1">
      <c r="A95" s="179"/>
      <c r="B95" s="293"/>
      <c r="C95" s="306"/>
      <c r="D95" s="293"/>
      <c r="E95" s="293"/>
      <c r="F95" s="293"/>
      <c r="G95" s="299"/>
      <c r="H95" s="299"/>
      <c r="I95" s="305"/>
      <c r="J95" s="299"/>
      <c r="K95" s="302"/>
      <c r="L95" s="299"/>
      <c r="M95" s="302"/>
      <c r="N95" s="299"/>
      <c r="O95" s="302"/>
      <c r="P95" s="299"/>
      <c r="Q95" s="302"/>
      <c r="R95" s="299"/>
      <c r="S95" s="302"/>
      <c r="T95" s="299"/>
      <c r="U95" s="179"/>
      <c r="V95" s="188"/>
      <c r="W95" s="188"/>
      <c r="X95" s="188"/>
      <c r="Y95" s="188"/>
      <c r="Z95" s="188"/>
      <c r="AA95" s="188"/>
      <c r="AB95" s="188"/>
      <c r="AC95" s="188"/>
      <c r="AD95" s="188"/>
      <c r="AE95" s="188"/>
      <c r="AF95" s="188"/>
      <c r="AG95" s="188"/>
      <c r="AH95" s="188"/>
    </row>
    <row r="96" spans="1:34" ht="39.75" customHeight="1">
      <c r="A96" s="179"/>
      <c r="B96" s="293"/>
      <c r="C96" s="306"/>
      <c r="D96" s="293"/>
      <c r="E96" s="293"/>
      <c r="F96" s="293"/>
      <c r="G96" s="299"/>
      <c r="H96" s="299"/>
      <c r="I96" s="305"/>
      <c r="J96" s="299"/>
      <c r="K96" s="302"/>
      <c r="L96" s="299"/>
      <c r="M96" s="302"/>
      <c r="N96" s="299"/>
      <c r="O96" s="302"/>
      <c r="P96" s="299"/>
      <c r="Q96" s="302"/>
      <c r="R96" s="299"/>
      <c r="S96" s="302"/>
      <c r="T96" s="299"/>
      <c r="U96" s="179"/>
      <c r="V96" s="188"/>
      <c r="W96" s="188"/>
      <c r="X96" s="188"/>
      <c r="Y96" s="188"/>
      <c r="Z96" s="188"/>
      <c r="AA96" s="188"/>
      <c r="AB96" s="188"/>
      <c r="AC96" s="188"/>
      <c r="AD96" s="188"/>
      <c r="AE96" s="188"/>
      <c r="AF96" s="188"/>
      <c r="AG96" s="188"/>
      <c r="AH96" s="188"/>
    </row>
    <row r="97" spans="1:34" ht="39.75" customHeight="1">
      <c r="A97" s="179"/>
      <c r="B97" s="293"/>
      <c r="C97" s="306"/>
      <c r="D97" s="293"/>
      <c r="E97" s="293"/>
      <c r="F97" s="293"/>
      <c r="G97" s="299"/>
      <c r="H97" s="299"/>
      <c r="I97" s="305"/>
      <c r="J97" s="299"/>
      <c r="K97" s="302"/>
      <c r="L97" s="299"/>
      <c r="M97" s="302"/>
      <c r="N97" s="299"/>
      <c r="O97" s="302"/>
      <c r="P97" s="299"/>
      <c r="Q97" s="302"/>
      <c r="R97" s="299"/>
      <c r="S97" s="302"/>
      <c r="T97" s="299"/>
      <c r="U97" s="179"/>
      <c r="V97" s="188"/>
      <c r="W97" s="188"/>
      <c r="X97" s="188"/>
      <c r="Y97" s="188"/>
      <c r="Z97" s="188"/>
      <c r="AA97" s="188"/>
      <c r="AB97" s="188"/>
      <c r="AC97" s="188"/>
      <c r="AD97" s="188"/>
      <c r="AE97" s="188"/>
      <c r="AF97" s="188"/>
      <c r="AG97" s="188"/>
      <c r="AH97" s="188"/>
    </row>
    <row r="98" spans="1:34" ht="39.75" customHeight="1">
      <c r="A98" s="179"/>
      <c r="B98" s="293"/>
      <c r="C98" s="306"/>
      <c r="D98" s="293"/>
      <c r="E98" s="293"/>
      <c r="F98" s="293"/>
      <c r="G98" s="299"/>
      <c r="H98" s="299"/>
      <c r="I98" s="305"/>
      <c r="J98" s="299"/>
      <c r="K98" s="302"/>
      <c r="L98" s="299"/>
      <c r="M98" s="302"/>
      <c r="N98" s="299"/>
      <c r="O98" s="302"/>
      <c r="P98" s="299"/>
      <c r="Q98" s="302"/>
      <c r="R98" s="299"/>
      <c r="S98" s="302"/>
      <c r="T98" s="299"/>
      <c r="U98" s="179"/>
      <c r="V98" s="188"/>
      <c r="W98" s="188"/>
      <c r="X98" s="188"/>
      <c r="Y98" s="188"/>
      <c r="Z98" s="188"/>
      <c r="AA98" s="188"/>
      <c r="AB98" s="188"/>
      <c r="AC98" s="188"/>
      <c r="AD98" s="188"/>
      <c r="AE98" s="188"/>
      <c r="AF98" s="188"/>
      <c r="AG98" s="188"/>
      <c r="AH98" s="188"/>
    </row>
    <row r="99" spans="1:34" ht="39.75" customHeight="1">
      <c r="A99" s="179"/>
      <c r="B99" s="293"/>
      <c r="C99" s="306"/>
      <c r="D99" s="293"/>
      <c r="E99" s="293"/>
      <c r="F99" s="293"/>
      <c r="G99" s="299"/>
      <c r="H99" s="299"/>
      <c r="I99" s="305"/>
      <c r="J99" s="299"/>
      <c r="K99" s="302"/>
      <c r="L99" s="299"/>
      <c r="M99" s="302"/>
      <c r="N99" s="299"/>
      <c r="O99" s="302"/>
      <c r="P99" s="299"/>
      <c r="Q99" s="302"/>
      <c r="R99" s="299"/>
      <c r="S99" s="302"/>
      <c r="T99" s="299"/>
      <c r="U99" s="179"/>
      <c r="V99" s="188"/>
      <c r="W99" s="188"/>
      <c r="X99" s="188"/>
      <c r="Y99" s="188"/>
      <c r="Z99" s="188"/>
      <c r="AA99" s="188"/>
      <c r="AB99" s="188"/>
      <c r="AC99" s="188"/>
      <c r="AD99" s="188"/>
      <c r="AE99" s="188"/>
      <c r="AF99" s="188"/>
      <c r="AG99" s="188"/>
      <c r="AH99" s="188"/>
    </row>
    <row r="100" spans="1:34" ht="39.75" customHeight="1">
      <c r="A100" s="179"/>
      <c r="B100" s="293"/>
      <c r="C100" s="306"/>
      <c r="D100" s="293"/>
      <c r="E100" s="293"/>
      <c r="F100" s="293"/>
      <c r="G100" s="299"/>
      <c r="H100" s="299"/>
      <c r="I100" s="305"/>
      <c r="J100" s="299"/>
      <c r="K100" s="302"/>
      <c r="L100" s="299"/>
      <c r="M100" s="302"/>
      <c r="N100" s="299"/>
      <c r="O100" s="302"/>
      <c r="P100" s="299"/>
      <c r="Q100" s="302"/>
      <c r="R100" s="299"/>
      <c r="S100" s="302"/>
      <c r="T100" s="299"/>
      <c r="U100" s="179"/>
      <c r="V100" s="188"/>
      <c r="W100" s="188"/>
      <c r="X100" s="188"/>
      <c r="Y100" s="188"/>
      <c r="Z100" s="188"/>
      <c r="AA100" s="188"/>
      <c r="AB100" s="188"/>
      <c r="AC100" s="188"/>
      <c r="AD100" s="188"/>
      <c r="AE100" s="188"/>
      <c r="AF100" s="188"/>
      <c r="AG100" s="188"/>
      <c r="AH100" s="188"/>
    </row>
    <row r="101" spans="1:34" ht="39.75" customHeight="1">
      <c r="A101" s="179"/>
      <c r="B101" s="293"/>
      <c r="C101" s="306"/>
      <c r="D101" s="293"/>
      <c r="E101" s="293"/>
      <c r="F101" s="293"/>
      <c r="G101" s="299"/>
      <c r="H101" s="299"/>
      <c r="I101" s="305"/>
      <c r="J101" s="299"/>
      <c r="K101" s="302"/>
      <c r="L101" s="299"/>
      <c r="M101" s="302"/>
      <c r="N101" s="299"/>
      <c r="O101" s="302"/>
      <c r="P101" s="299"/>
      <c r="Q101" s="302"/>
      <c r="R101" s="299"/>
      <c r="S101" s="302"/>
      <c r="T101" s="299"/>
      <c r="U101" s="179"/>
      <c r="V101" s="188"/>
      <c r="W101" s="188"/>
      <c r="X101" s="188"/>
      <c r="Y101" s="188"/>
      <c r="Z101" s="188"/>
      <c r="AA101" s="188"/>
      <c r="AB101" s="188"/>
      <c r="AC101" s="188"/>
      <c r="AD101" s="188"/>
      <c r="AE101" s="188"/>
      <c r="AF101" s="188"/>
      <c r="AG101" s="188"/>
      <c r="AH101" s="188"/>
    </row>
    <row r="102" spans="1:34" ht="39.75" customHeight="1">
      <c r="A102" s="179"/>
      <c r="B102" s="293"/>
      <c r="C102" s="306"/>
      <c r="D102" s="293"/>
      <c r="E102" s="293"/>
      <c r="F102" s="293"/>
      <c r="G102" s="299"/>
      <c r="H102" s="299"/>
      <c r="I102" s="305"/>
      <c r="J102" s="299"/>
      <c r="K102" s="302"/>
      <c r="L102" s="299"/>
      <c r="M102" s="302"/>
      <c r="N102" s="299"/>
      <c r="O102" s="302"/>
      <c r="P102" s="299"/>
      <c r="Q102" s="302"/>
      <c r="R102" s="299"/>
      <c r="S102" s="302"/>
      <c r="T102" s="299"/>
      <c r="U102" s="179"/>
      <c r="V102" s="188"/>
      <c r="W102" s="188"/>
      <c r="X102" s="188"/>
      <c r="Y102" s="188"/>
      <c r="Z102" s="188"/>
      <c r="AA102" s="188"/>
      <c r="AB102" s="188"/>
      <c r="AC102" s="188"/>
      <c r="AD102" s="188"/>
      <c r="AE102" s="188"/>
      <c r="AF102" s="188"/>
      <c r="AG102" s="188"/>
      <c r="AH102" s="188"/>
    </row>
    <row r="103" spans="1:34" ht="39.75" customHeight="1">
      <c r="A103" s="179"/>
      <c r="B103" s="293"/>
      <c r="C103" s="306"/>
      <c r="D103" s="293"/>
      <c r="E103" s="293"/>
      <c r="F103" s="293"/>
      <c r="G103" s="299"/>
      <c r="H103" s="299"/>
      <c r="I103" s="305"/>
      <c r="J103" s="299"/>
      <c r="K103" s="302"/>
      <c r="L103" s="299"/>
      <c r="M103" s="302"/>
      <c r="N103" s="299"/>
      <c r="O103" s="302"/>
      <c r="P103" s="299"/>
      <c r="Q103" s="302"/>
      <c r="R103" s="299"/>
      <c r="S103" s="302"/>
      <c r="T103" s="299"/>
      <c r="U103" s="179"/>
      <c r="V103" s="188"/>
      <c r="W103" s="188"/>
      <c r="X103" s="188"/>
      <c r="Y103" s="188"/>
      <c r="Z103" s="188"/>
      <c r="AA103" s="188"/>
      <c r="AB103" s="188"/>
      <c r="AC103" s="188"/>
      <c r="AD103" s="188"/>
      <c r="AE103" s="188"/>
      <c r="AF103" s="188"/>
      <c r="AG103" s="188"/>
      <c r="AH103" s="188"/>
    </row>
    <row r="104" spans="1:34" ht="39.75" customHeight="1">
      <c r="A104" s="179"/>
      <c r="B104" s="293"/>
      <c r="C104" s="306"/>
      <c r="D104" s="293"/>
      <c r="E104" s="293"/>
      <c r="F104" s="293"/>
      <c r="G104" s="299"/>
      <c r="H104" s="299"/>
      <c r="I104" s="305"/>
      <c r="J104" s="299"/>
      <c r="K104" s="302"/>
      <c r="L104" s="299"/>
      <c r="M104" s="302"/>
      <c r="N104" s="299"/>
      <c r="O104" s="302"/>
      <c r="P104" s="299"/>
      <c r="Q104" s="302"/>
      <c r="R104" s="299"/>
      <c r="S104" s="302"/>
      <c r="T104" s="299"/>
      <c r="U104" s="179"/>
      <c r="V104" s="188"/>
      <c r="W104" s="188"/>
      <c r="X104" s="188"/>
      <c r="Y104" s="188"/>
      <c r="Z104" s="188"/>
      <c r="AA104" s="188"/>
      <c r="AB104" s="188"/>
      <c r="AC104" s="188"/>
      <c r="AD104" s="188"/>
      <c r="AE104" s="188"/>
      <c r="AF104" s="188"/>
      <c r="AG104" s="188"/>
      <c r="AH104" s="188"/>
    </row>
    <row r="105" spans="1:34" ht="39.75" customHeight="1">
      <c r="A105" s="179"/>
      <c r="B105" s="293"/>
      <c r="C105" s="306"/>
      <c r="D105" s="293"/>
      <c r="E105" s="293"/>
      <c r="F105" s="293"/>
      <c r="G105" s="299"/>
      <c r="H105" s="299"/>
      <c r="I105" s="305"/>
      <c r="J105" s="299"/>
      <c r="K105" s="302"/>
      <c r="L105" s="299"/>
      <c r="M105" s="302"/>
      <c r="N105" s="299"/>
      <c r="O105" s="302"/>
      <c r="P105" s="299"/>
      <c r="Q105" s="302"/>
      <c r="R105" s="299"/>
      <c r="S105" s="302"/>
      <c r="T105" s="299"/>
      <c r="U105" s="179"/>
      <c r="V105" s="188"/>
      <c r="W105" s="188"/>
      <c r="X105" s="188"/>
      <c r="Y105" s="188"/>
      <c r="Z105" s="188"/>
      <c r="AA105" s="188"/>
      <c r="AB105" s="188"/>
      <c r="AC105" s="188"/>
      <c r="AD105" s="188"/>
      <c r="AE105" s="188"/>
      <c r="AF105" s="188"/>
      <c r="AG105" s="188"/>
      <c r="AH105" s="188"/>
    </row>
    <row r="106" spans="1:34" ht="39.75" customHeight="1">
      <c r="A106" s="179"/>
      <c r="B106" s="293"/>
      <c r="C106" s="306"/>
      <c r="D106" s="293"/>
      <c r="E106" s="293"/>
      <c r="F106" s="293"/>
      <c r="G106" s="299"/>
      <c r="H106" s="299"/>
      <c r="I106" s="305"/>
      <c r="J106" s="299"/>
      <c r="K106" s="302"/>
      <c r="L106" s="299"/>
      <c r="M106" s="302"/>
      <c r="N106" s="299"/>
      <c r="O106" s="302"/>
      <c r="P106" s="299"/>
      <c r="Q106" s="302"/>
      <c r="R106" s="299"/>
      <c r="S106" s="302"/>
      <c r="T106" s="299"/>
      <c r="U106" s="179"/>
      <c r="V106" s="188"/>
      <c r="W106" s="188"/>
      <c r="X106" s="188"/>
      <c r="Y106" s="188"/>
      <c r="Z106" s="188"/>
      <c r="AA106" s="188"/>
      <c r="AB106" s="188"/>
      <c r="AC106" s="188"/>
      <c r="AD106" s="188"/>
      <c r="AE106" s="188"/>
      <c r="AF106" s="188"/>
      <c r="AG106" s="188"/>
      <c r="AH106" s="188"/>
    </row>
    <row r="107" spans="1:34" ht="39.75" customHeight="1">
      <c r="A107" s="179"/>
      <c r="B107" s="293"/>
      <c r="C107" s="306"/>
      <c r="D107" s="293"/>
      <c r="E107" s="293"/>
      <c r="F107" s="293"/>
      <c r="G107" s="299"/>
      <c r="H107" s="299"/>
      <c r="I107" s="305"/>
      <c r="J107" s="299"/>
      <c r="K107" s="302"/>
      <c r="L107" s="299"/>
      <c r="M107" s="302"/>
      <c r="N107" s="299"/>
      <c r="O107" s="302"/>
      <c r="P107" s="299"/>
      <c r="Q107" s="302"/>
      <c r="R107" s="299"/>
      <c r="S107" s="302"/>
      <c r="T107" s="299"/>
      <c r="U107" s="179"/>
      <c r="V107" s="188"/>
      <c r="W107" s="188"/>
      <c r="X107" s="188"/>
      <c r="Y107" s="188"/>
      <c r="Z107" s="188"/>
      <c r="AA107" s="188"/>
      <c r="AB107" s="188"/>
      <c r="AC107" s="188"/>
      <c r="AD107" s="188"/>
      <c r="AE107" s="188"/>
      <c r="AF107" s="188"/>
      <c r="AG107" s="188"/>
      <c r="AH107" s="188"/>
    </row>
    <row r="108" spans="1:34" ht="39.75" customHeight="1">
      <c r="A108" s="179"/>
      <c r="B108" s="293"/>
      <c r="C108" s="306"/>
      <c r="D108" s="293"/>
      <c r="E108" s="293"/>
      <c r="F108" s="293"/>
      <c r="G108" s="299"/>
      <c r="H108" s="299"/>
      <c r="I108" s="305"/>
      <c r="J108" s="299"/>
      <c r="K108" s="302"/>
      <c r="L108" s="299"/>
      <c r="M108" s="302"/>
      <c r="N108" s="299"/>
      <c r="O108" s="302"/>
      <c r="P108" s="299"/>
      <c r="Q108" s="302"/>
      <c r="R108" s="299"/>
      <c r="S108" s="302"/>
      <c r="T108" s="299"/>
      <c r="U108" s="179"/>
      <c r="V108" s="188"/>
      <c r="W108" s="188"/>
      <c r="X108" s="188"/>
      <c r="Y108" s="188"/>
      <c r="Z108" s="188"/>
      <c r="AA108" s="188"/>
      <c r="AB108" s="188"/>
      <c r="AC108" s="188"/>
      <c r="AD108" s="188"/>
      <c r="AE108" s="188"/>
      <c r="AF108" s="188"/>
      <c r="AG108" s="188"/>
      <c r="AH108" s="188"/>
    </row>
    <row r="109" spans="1:34" ht="39.75" customHeight="1">
      <c r="A109" s="179"/>
      <c r="B109" s="293"/>
      <c r="C109" s="306"/>
      <c r="D109" s="293"/>
      <c r="E109" s="293"/>
      <c r="F109" s="293"/>
      <c r="G109" s="299"/>
      <c r="H109" s="299"/>
      <c r="I109" s="305"/>
      <c r="J109" s="299"/>
      <c r="K109" s="302"/>
      <c r="L109" s="299"/>
      <c r="M109" s="302"/>
      <c r="N109" s="299"/>
      <c r="O109" s="302"/>
      <c r="P109" s="299"/>
      <c r="Q109" s="302"/>
      <c r="R109" s="299"/>
      <c r="S109" s="302"/>
      <c r="T109" s="299"/>
      <c r="U109" s="179"/>
      <c r="V109" s="188"/>
      <c r="W109" s="188"/>
      <c r="X109" s="188"/>
      <c r="Y109" s="188"/>
      <c r="Z109" s="188"/>
      <c r="AA109" s="188"/>
      <c r="AB109" s="188"/>
      <c r="AC109" s="188"/>
      <c r="AD109" s="188"/>
      <c r="AE109" s="188"/>
      <c r="AF109" s="188"/>
      <c r="AG109" s="188"/>
      <c r="AH109" s="188"/>
    </row>
    <row r="110" spans="1:34" ht="39.75" customHeight="1">
      <c r="A110" s="179"/>
      <c r="B110" s="293"/>
      <c r="C110" s="306"/>
      <c r="D110" s="293"/>
      <c r="E110" s="293"/>
      <c r="F110" s="293"/>
      <c r="G110" s="299"/>
      <c r="H110" s="299"/>
      <c r="I110" s="305"/>
      <c r="J110" s="299"/>
      <c r="K110" s="302"/>
      <c r="L110" s="299"/>
      <c r="M110" s="302"/>
      <c r="N110" s="299"/>
      <c r="O110" s="302"/>
      <c r="P110" s="299"/>
      <c r="Q110" s="302"/>
      <c r="R110" s="299"/>
      <c r="S110" s="302"/>
      <c r="T110" s="299"/>
      <c r="U110" s="179"/>
      <c r="V110" s="188"/>
      <c r="W110" s="188"/>
      <c r="X110" s="188"/>
      <c r="Y110" s="188"/>
      <c r="Z110" s="188"/>
      <c r="AA110" s="188"/>
      <c r="AB110" s="188"/>
      <c r="AC110" s="188"/>
      <c r="AD110" s="188"/>
      <c r="AE110" s="188"/>
      <c r="AF110" s="188"/>
      <c r="AG110" s="188"/>
      <c r="AH110" s="188"/>
    </row>
    <row r="111" spans="1:34" ht="39.75" customHeight="1">
      <c r="A111" s="179"/>
      <c r="B111" s="293"/>
      <c r="C111" s="306"/>
      <c r="D111" s="293"/>
      <c r="E111" s="293"/>
      <c r="F111" s="293"/>
      <c r="G111" s="299"/>
      <c r="H111" s="299"/>
      <c r="I111" s="305"/>
      <c r="J111" s="299"/>
      <c r="K111" s="302"/>
      <c r="L111" s="299"/>
      <c r="M111" s="302"/>
      <c r="N111" s="299"/>
      <c r="O111" s="302"/>
      <c r="P111" s="299"/>
      <c r="Q111" s="302"/>
      <c r="R111" s="299"/>
      <c r="S111" s="302"/>
      <c r="T111" s="299"/>
      <c r="U111" s="179"/>
      <c r="V111" s="188"/>
      <c r="W111" s="188"/>
      <c r="X111" s="188"/>
      <c r="Y111" s="188"/>
      <c r="Z111" s="188"/>
      <c r="AA111" s="188"/>
      <c r="AB111" s="188"/>
      <c r="AC111" s="188"/>
      <c r="AD111" s="188"/>
      <c r="AE111" s="188"/>
      <c r="AF111" s="188"/>
      <c r="AG111" s="188"/>
      <c r="AH111" s="188"/>
    </row>
    <row r="112" spans="1:34" ht="39.75" customHeight="1">
      <c r="A112" s="179"/>
      <c r="B112" s="293"/>
      <c r="C112" s="306"/>
      <c r="D112" s="293"/>
      <c r="E112" s="293"/>
      <c r="F112" s="293"/>
      <c r="G112" s="299"/>
      <c r="H112" s="299"/>
      <c r="I112" s="305"/>
      <c r="J112" s="299"/>
      <c r="K112" s="302"/>
      <c r="L112" s="299"/>
      <c r="M112" s="302"/>
      <c r="N112" s="299"/>
      <c r="O112" s="302"/>
      <c r="P112" s="299"/>
      <c r="Q112" s="302"/>
      <c r="R112" s="299"/>
      <c r="S112" s="302"/>
      <c r="T112" s="299"/>
      <c r="U112" s="179"/>
      <c r="V112" s="188"/>
      <c r="W112" s="188"/>
      <c r="X112" s="188"/>
      <c r="Y112" s="188"/>
      <c r="Z112" s="188"/>
      <c r="AA112" s="188"/>
      <c r="AB112" s="188"/>
      <c r="AC112" s="188"/>
      <c r="AD112" s="188"/>
      <c r="AE112" s="188"/>
      <c r="AF112" s="188"/>
      <c r="AG112" s="188"/>
      <c r="AH112" s="188"/>
    </row>
    <row r="113" spans="1:34" ht="39.75" customHeight="1">
      <c r="A113" s="179"/>
      <c r="B113" s="293"/>
      <c r="C113" s="306"/>
      <c r="D113" s="293"/>
      <c r="E113" s="293"/>
      <c r="F113" s="293"/>
      <c r="G113" s="299"/>
      <c r="H113" s="299"/>
      <c r="I113" s="305"/>
      <c r="J113" s="299"/>
      <c r="K113" s="302"/>
      <c r="L113" s="299"/>
      <c r="M113" s="302"/>
      <c r="N113" s="299"/>
      <c r="O113" s="302"/>
      <c r="P113" s="299"/>
      <c r="Q113" s="302"/>
      <c r="R113" s="299"/>
      <c r="S113" s="302"/>
      <c r="T113" s="299"/>
      <c r="U113" s="179"/>
      <c r="V113" s="188"/>
      <c r="W113" s="188"/>
      <c r="X113" s="188"/>
      <c r="Y113" s="188"/>
      <c r="Z113" s="188"/>
      <c r="AA113" s="188"/>
      <c r="AB113" s="188"/>
      <c r="AC113" s="188"/>
      <c r="AD113" s="188"/>
      <c r="AE113" s="188"/>
      <c r="AF113" s="188"/>
      <c r="AG113" s="188"/>
      <c r="AH113" s="188"/>
    </row>
    <row r="114" spans="1:34" ht="39.75" customHeight="1">
      <c r="A114" s="179"/>
      <c r="B114" s="293"/>
      <c r="C114" s="306"/>
      <c r="D114" s="293"/>
      <c r="E114" s="293"/>
      <c r="F114" s="293"/>
      <c r="G114" s="299"/>
      <c r="H114" s="299"/>
      <c r="I114" s="305"/>
      <c r="J114" s="299"/>
      <c r="K114" s="302"/>
      <c r="L114" s="299"/>
      <c r="M114" s="302"/>
      <c r="N114" s="299"/>
      <c r="O114" s="302"/>
      <c r="P114" s="299"/>
      <c r="Q114" s="302"/>
      <c r="R114" s="299"/>
      <c r="S114" s="302"/>
      <c r="T114" s="299"/>
      <c r="U114" s="179"/>
      <c r="V114" s="188"/>
      <c r="W114" s="188"/>
      <c r="X114" s="188"/>
      <c r="Y114" s="188"/>
      <c r="Z114" s="188"/>
      <c r="AA114" s="188"/>
      <c r="AB114" s="188"/>
      <c r="AC114" s="188"/>
      <c r="AD114" s="188"/>
      <c r="AE114" s="188"/>
      <c r="AF114" s="188"/>
      <c r="AG114" s="188"/>
      <c r="AH114" s="188"/>
    </row>
    <row r="115" spans="1:34" ht="39.75" customHeight="1">
      <c r="A115" s="179"/>
      <c r="B115" s="293"/>
      <c r="C115" s="306"/>
      <c r="D115" s="293"/>
      <c r="E115" s="293"/>
      <c r="F115" s="293"/>
      <c r="G115" s="299"/>
      <c r="H115" s="299"/>
      <c r="I115" s="305"/>
      <c r="J115" s="299"/>
      <c r="K115" s="302"/>
      <c r="L115" s="299"/>
      <c r="M115" s="302"/>
      <c r="N115" s="299"/>
      <c r="O115" s="302"/>
      <c r="P115" s="299"/>
      <c r="Q115" s="302"/>
      <c r="R115" s="299"/>
      <c r="S115" s="302"/>
      <c r="T115" s="299"/>
      <c r="U115" s="179"/>
      <c r="V115" s="188"/>
      <c r="W115" s="188"/>
      <c r="X115" s="188"/>
      <c r="Y115" s="188"/>
      <c r="Z115" s="188"/>
      <c r="AA115" s="188"/>
      <c r="AB115" s="188"/>
      <c r="AC115" s="188"/>
      <c r="AD115" s="188"/>
      <c r="AE115" s="188"/>
      <c r="AF115" s="188"/>
      <c r="AG115" s="188"/>
      <c r="AH115" s="188"/>
    </row>
    <row r="116" spans="1:34" ht="39.75" customHeight="1">
      <c r="A116" s="179"/>
      <c r="B116" s="293"/>
      <c r="C116" s="306"/>
      <c r="D116" s="293"/>
      <c r="E116" s="293"/>
      <c r="F116" s="293"/>
      <c r="G116" s="299"/>
      <c r="H116" s="299"/>
      <c r="I116" s="305"/>
      <c r="J116" s="299"/>
      <c r="K116" s="302"/>
      <c r="L116" s="299"/>
      <c r="M116" s="302"/>
      <c r="N116" s="299"/>
      <c r="O116" s="302"/>
      <c r="P116" s="299"/>
      <c r="Q116" s="302"/>
      <c r="R116" s="299"/>
      <c r="S116" s="302"/>
      <c r="T116" s="299"/>
      <c r="U116" s="179"/>
      <c r="V116" s="188"/>
      <c r="W116" s="188"/>
      <c r="X116" s="188"/>
      <c r="Y116" s="188"/>
      <c r="Z116" s="188"/>
      <c r="AA116" s="188"/>
      <c r="AB116" s="188"/>
      <c r="AC116" s="188"/>
      <c r="AD116" s="188"/>
      <c r="AE116" s="188"/>
      <c r="AF116" s="188"/>
      <c r="AG116" s="188"/>
      <c r="AH116" s="188"/>
    </row>
    <row r="117" spans="1:34" ht="39.75" customHeight="1">
      <c r="A117" s="179"/>
      <c r="B117" s="293"/>
      <c r="C117" s="306"/>
      <c r="D117" s="293"/>
      <c r="E117" s="293"/>
      <c r="F117" s="293"/>
      <c r="G117" s="299"/>
      <c r="H117" s="299"/>
      <c r="I117" s="305"/>
      <c r="J117" s="299"/>
      <c r="K117" s="302"/>
      <c r="L117" s="299"/>
      <c r="M117" s="302"/>
      <c r="N117" s="299"/>
      <c r="O117" s="302"/>
      <c r="P117" s="299"/>
      <c r="Q117" s="302"/>
      <c r="R117" s="299"/>
      <c r="S117" s="302"/>
      <c r="T117" s="299"/>
      <c r="U117" s="179"/>
      <c r="V117" s="188"/>
      <c r="W117" s="188"/>
      <c r="X117" s="188"/>
      <c r="Y117" s="188"/>
      <c r="Z117" s="188"/>
      <c r="AA117" s="188"/>
      <c r="AB117" s="188"/>
      <c r="AC117" s="188"/>
      <c r="AD117" s="188"/>
      <c r="AE117" s="188"/>
      <c r="AF117" s="188"/>
      <c r="AG117" s="188"/>
      <c r="AH117" s="188"/>
    </row>
    <row r="118" spans="1:34" ht="39.75" customHeight="1">
      <c r="A118" s="179"/>
      <c r="B118" s="293"/>
      <c r="C118" s="306"/>
      <c r="D118" s="293"/>
      <c r="E118" s="293"/>
      <c r="F118" s="293"/>
      <c r="G118" s="299"/>
      <c r="H118" s="299"/>
      <c r="I118" s="305"/>
      <c r="J118" s="299"/>
      <c r="K118" s="302"/>
      <c r="L118" s="299"/>
      <c r="M118" s="302"/>
      <c r="N118" s="299"/>
      <c r="O118" s="302"/>
      <c r="P118" s="299"/>
      <c r="Q118" s="302"/>
      <c r="R118" s="299"/>
      <c r="S118" s="302"/>
      <c r="T118" s="299"/>
      <c r="U118" s="179"/>
      <c r="V118" s="188"/>
      <c r="W118" s="188"/>
      <c r="X118" s="188"/>
      <c r="Y118" s="188"/>
      <c r="Z118" s="188"/>
      <c r="AA118" s="188"/>
      <c r="AB118" s="188"/>
      <c r="AC118" s="188"/>
      <c r="AD118" s="188"/>
      <c r="AE118" s="188"/>
      <c r="AF118" s="188"/>
      <c r="AG118" s="188"/>
      <c r="AH118" s="188"/>
    </row>
    <row r="119" spans="1:34" ht="39.75" customHeight="1">
      <c r="A119" s="179"/>
      <c r="B119" s="293"/>
      <c r="C119" s="306"/>
      <c r="D119" s="293"/>
      <c r="E119" s="293"/>
      <c r="F119" s="293"/>
      <c r="G119" s="299"/>
      <c r="H119" s="299"/>
      <c r="I119" s="305"/>
      <c r="J119" s="299"/>
      <c r="K119" s="302"/>
      <c r="L119" s="299"/>
      <c r="M119" s="302"/>
      <c r="N119" s="299"/>
      <c r="O119" s="302"/>
      <c r="P119" s="299"/>
      <c r="Q119" s="302"/>
      <c r="R119" s="299"/>
      <c r="S119" s="302"/>
      <c r="T119" s="299"/>
      <c r="U119" s="179"/>
      <c r="V119" s="188"/>
      <c r="W119" s="188"/>
      <c r="X119" s="188"/>
      <c r="Y119" s="188"/>
      <c r="Z119" s="188"/>
      <c r="AA119" s="188"/>
      <c r="AB119" s="188"/>
      <c r="AC119" s="188"/>
      <c r="AD119" s="188"/>
      <c r="AE119" s="188"/>
      <c r="AF119" s="188"/>
      <c r="AG119" s="188"/>
      <c r="AH119" s="188"/>
    </row>
    <row r="120" spans="1:34" ht="39.75" customHeight="1">
      <c r="A120" s="179"/>
      <c r="B120" s="293"/>
      <c r="C120" s="306"/>
      <c r="D120" s="293"/>
      <c r="E120" s="293"/>
      <c r="F120" s="293"/>
      <c r="G120" s="299"/>
      <c r="H120" s="299"/>
      <c r="I120" s="305"/>
      <c r="J120" s="299"/>
      <c r="K120" s="302"/>
      <c r="L120" s="299"/>
      <c r="M120" s="302"/>
      <c r="N120" s="299"/>
      <c r="O120" s="302"/>
      <c r="P120" s="299"/>
      <c r="Q120" s="302"/>
      <c r="R120" s="299"/>
      <c r="S120" s="302"/>
      <c r="T120" s="299"/>
      <c r="U120" s="179"/>
      <c r="V120" s="188"/>
      <c r="W120" s="188"/>
      <c r="X120" s="188"/>
      <c r="Y120" s="188"/>
      <c r="Z120" s="188"/>
      <c r="AA120" s="188"/>
      <c r="AB120" s="188"/>
      <c r="AC120" s="188"/>
      <c r="AD120" s="188"/>
      <c r="AE120" s="188"/>
      <c r="AF120" s="188"/>
      <c r="AG120" s="188"/>
      <c r="AH120" s="188"/>
    </row>
    <row r="121" spans="1:34" ht="39.75" customHeight="1">
      <c r="A121" s="179"/>
      <c r="B121" s="293"/>
      <c r="C121" s="306"/>
      <c r="D121" s="293"/>
      <c r="E121" s="293"/>
      <c r="F121" s="293"/>
      <c r="G121" s="299"/>
      <c r="H121" s="299"/>
      <c r="I121" s="305"/>
      <c r="J121" s="299"/>
      <c r="K121" s="302"/>
      <c r="L121" s="299"/>
      <c r="M121" s="302"/>
      <c r="N121" s="299"/>
      <c r="O121" s="302"/>
      <c r="P121" s="299"/>
      <c r="Q121" s="302"/>
      <c r="R121" s="299"/>
      <c r="S121" s="302"/>
      <c r="T121" s="299"/>
      <c r="U121" s="179"/>
      <c r="V121" s="188"/>
      <c r="W121" s="188"/>
      <c r="X121" s="188"/>
      <c r="Y121" s="188"/>
      <c r="Z121" s="188"/>
      <c r="AA121" s="188"/>
      <c r="AB121" s="188"/>
      <c r="AC121" s="188"/>
      <c r="AD121" s="188"/>
      <c r="AE121" s="188"/>
      <c r="AF121" s="188"/>
      <c r="AG121" s="188"/>
      <c r="AH121" s="188"/>
    </row>
    <row r="122" spans="1:34" ht="39.75" customHeight="1">
      <c r="A122" s="179"/>
      <c r="B122" s="293"/>
      <c r="C122" s="306"/>
      <c r="D122" s="293"/>
      <c r="E122" s="293"/>
      <c r="F122" s="293"/>
      <c r="G122" s="299"/>
      <c r="H122" s="299"/>
      <c r="I122" s="305"/>
      <c r="J122" s="299"/>
      <c r="K122" s="302"/>
      <c r="L122" s="299"/>
      <c r="M122" s="302"/>
      <c r="N122" s="299"/>
      <c r="O122" s="302"/>
      <c r="P122" s="299"/>
      <c r="Q122" s="302"/>
      <c r="R122" s="299"/>
      <c r="S122" s="302"/>
      <c r="T122" s="299"/>
      <c r="U122" s="179"/>
      <c r="V122" s="188"/>
      <c r="W122" s="188"/>
      <c r="X122" s="188"/>
      <c r="Y122" s="188"/>
      <c r="Z122" s="188"/>
      <c r="AA122" s="188"/>
      <c r="AB122" s="188"/>
      <c r="AC122" s="188"/>
      <c r="AD122" s="188"/>
      <c r="AE122" s="188"/>
      <c r="AF122" s="188"/>
      <c r="AG122" s="188"/>
      <c r="AH122" s="188"/>
    </row>
    <row r="123" spans="1:34" ht="39.75" customHeight="1">
      <c r="A123" s="179"/>
      <c r="B123" s="293"/>
      <c r="C123" s="306"/>
      <c r="D123" s="293"/>
      <c r="E123" s="293"/>
      <c r="F123" s="293"/>
      <c r="G123" s="299"/>
      <c r="H123" s="299"/>
      <c r="I123" s="305"/>
      <c r="J123" s="299"/>
      <c r="K123" s="302"/>
      <c r="L123" s="299"/>
      <c r="M123" s="302"/>
      <c r="N123" s="299"/>
      <c r="O123" s="302"/>
      <c r="P123" s="299"/>
      <c r="Q123" s="302"/>
      <c r="R123" s="299"/>
      <c r="S123" s="302"/>
      <c r="T123" s="299"/>
      <c r="U123" s="179"/>
      <c r="V123" s="188"/>
      <c r="W123" s="188"/>
      <c r="X123" s="188"/>
      <c r="Y123" s="188"/>
      <c r="Z123" s="188"/>
      <c r="AA123" s="188"/>
      <c r="AB123" s="188"/>
      <c r="AC123" s="188"/>
      <c r="AD123" s="188"/>
      <c r="AE123" s="188"/>
      <c r="AF123" s="188"/>
      <c r="AG123" s="188"/>
      <c r="AH123" s="188"/>
    </row>
    <row r="124" spans="1:34" ht="39.75" customHeight="1">
      <c r="A124" s="179"/>
      <c r="B124" s="293"/>
      <c r="C124" s="306"/>
      <c r="D124" s="293"/>
      <c r="E124" s="293"/>
      <c r="F124" s="293"/>
      <c r="G124" s="299"/>
      <c r="H124" s="299"/>
      <c r="I124" s="305"/>
      <c r="J124" s="299"/>
      <c r="K124" s="302"/>
      <c r="L124" s="299"/>
      <c r="M124" s="302"/>
      <c r="N124" s="299"/>
      <c r="O124" s="302"/>
      <c r="P124" s="299"/>
      <c r="Q124" s="302"/>
      <c r="R124" s="299"/>
      <c r="S124" s="302"/>
      <c r="T124" s="299"/>
      <c r="U124" s="179"/>
      <c r="V124" s="188"/>
      <c r="W124" s="188"/>
      <c r="X124" s="188"/>
      <c r="Y124" s="188"/>
      <c r="Z124" s="188"/>
      <c r="AA124" s="188"/>
      <c r="AB124" s="188"/>
      <c r="AC124" s="188"/>
      <c r="AD124" s="188"/>
      <c r="AE124" s="188"/>
      <c r="AF124" s="188"/>
      <c r="AG124" s="188"/>
      <c r="AH124" s="188"/>
    </row>
    <row r="125" spans="1:34" ht="39.75" customHeight="1">
      <c r="A125" s="179"/>
      <c r="B125" s="293"/>
      <c r="C125" s="306"/>
      <c r="D125" s="293"/>
      <c r="E125" s="293"/>
      <c r="F125" s="293"/>
      <c r="G125" s="299"/>
      <c r="H125" s="299"/>
      <c r="I125" s="305"/>
      <c r="J125" s="299"/>
      <c r="K125" s="302"/>
      <c r="L125" s="299"/>
      <c r="M125" s="302"/>
      <c r="N125" s="299"/>
      <c r="O125" s="302"/>
      <c r="P125" s="299"/>
      <c r="Q125" s="302"/>
      <c r="R125" s="299"/>
      <c r="S125" s="302"/>
      <c r="T125" s="299"/>
      <c r="U125" s="179"/>
      <c r="V125" s="188"/>
      <c r="W125" s="188"/>
      <c r="X125" s="188"/>
      <c r="Y125" s="188"/>
      <c r="Z125" s="188"/>
      <c r="AA125" s="188"/>
      <c r="AB125" s="188"/>
      <c r="AC125" s="188"/>
      <c r="AD125" s="188"/>
      <c r="AE125" s="188"/>
      <c r="AF125" s="188"/>
      <c r="AG125" s="188"/>
      <c r="AH125" s="188"/>
    </row>
    <row r="126" spans="1:34" ht="39.75" customHeight="1">
      <c r="A126" s="179"/>
      <c r="B126" s="293"/>
      <c r="C126" s="306"/>
      <c r="D126" s="293"/>
      <c r="E126" s="293"/>
      <c r="F126" s="293"/>
      <c r="G126" s="299"/>
      <c r="H126" s="299"/>
      <c r="I126" s="305"/>
      <c r="J126" s="299"/>
      <c r="K126" s="302"/>
      <c r="L126" s="299"/>
      <c r="M126" s="302"/>
      <c r="N126" s="299"/>
      <c r="O126" s="302"/>
      <c r="P126" s="299"/>
      <c r="Q126" s="302"/>
      <c r="R126" s="299"/>
      <c r="S126" s="302"/>
      <c r="T126" s="299"/>
      <c r="U126" s="179"/>
      <c r="V126" s="188"/>
      <c r="W126" s="188"/>
      <c r="X126" s="188"/>
      <c r="Y126" s="188"/>
      <c r="Z126" s="188"/>
      <c r="AA126" s="188"/>
      <c r="AB126" s="188"/>
      <c r="AC126" s="188"/>
      <c r="AD126" s="188"/>
      <c r="AE126" s="188"/>
      <c r="AF126" s="188"/>
      <c r="AG126" s="188"/>
      <c r="AH126" s="188"/>
    </row>
    <row r="127" spans="1:34" ht="39.75" customHeight="1">
      <c r="A127" s="179"/>
      <c r="B127" s="293"/>
      <c r="C127" s="306"/>
      <c r="D127" s="293"/>
      <c r="E127" s="293"/>
      <c r="F127" s="293"/>
      <c r="G127" s="299"/>
      <c r="H127" s="299"/>
      <c r="I127" s="305"/>
      <c r="J127" s="299"/>
      <c r="K127" s="302"/>
      <c r="L127" s="299"/>
      <c r="M127" s="302"/>
      <c r="N127" s="299"/>
      <c r="O127" s="302"/>
      <c r="P127" s="299"/>
      <c r="Q127" s="302"/>
      <c r="R127" s="299"/>
      <c r="S127" s="302"/>
      <c r="T127" s="299"/>
      <c r="U127" s="179"/>
      <c r="V127" s="188"/>
      <c r="W127" s="188"/>
      <c r="X127" s="188"/>
      <c r="Y127" s="188"/>
      <c r="Z127" s="188"/>
      <c r="AA127" s="188"/>
      <c r="AB127" s="188"/>
      <c r="AC127" s="188"/>
      <c r="AD127" s="188"/>
      <c r="AE127" s="188"/>
      <c r="AF127" s="188"/>
      <c r="AG127" s="188"/>
      <c r="AH127" s="188"/>
    </row>
    <row r="128" spans="1:34" ht="39.75" customHeight="1">
      <c r="A128" s="179"/>
      <c r="B128" s="293"/>
      <c r="C128" s="306"/>
      <c r="D128" s="293"/>
      <c r="E128" s="293"/>
      <c r="F128" s="293"/>
      <c r="G128" s="299"/>
      <c r="H128" s="299"/>
      <c r="I128" s="305"/>
      <c r="J128" s="299"/>
      <c r="K128" s="302"/>
      <c r="L128" s="299"/>
      <c r="M128" s="302"/>
      <c r="N128" s="299"/>
      <c r="O128" s="302"/>
      <c r="P128" s="299"/>
      <c r="Q128" s="302"/>
      <c r="R128" s="299"/>
      <c r="S128" s="302"/>
      <c r="T128" s="299"/>
      <c r="U128" s="179"/>
      <c r="V128" s="188"/>
      <c r="W128" s="188"/>
      <c r="X128" s="188"/>
      <c r="Y128" s="188"/>
      <c r="Z128" s="188"/>
      <c r="AA128" s="188"/>
      <c r="AB128" s="188"/>
      <c r="AC128" s="188"/>
      <c r="AD128" s="188"/>
      <c r="AE128" s="188"/>
      <c r="AF128" s="188"/>
      <c r="AG128" s="188"/>
      <c r="AH128" s="188"/>
    </row>
    <row r="129" spans="1:34" ht="39.75" customHeight="1">
      <c r="A129" s="179"/>
      <c r="B129" s="293"/>
      <c r="C129" s="306"/>
      <c r="D129" s="293"/>
      <c r="E129" s="293"/>
      <c r="F129" s="293"/>
      <c r="G129" s="299"/>
      <c r="H129" s="299"/>
      <c r="I129" s="305"/>
      <c r="J129" s="299"/>
      <c r="K129" s="302"/>
      <c r="L129" s="299"/>
      <c r="M129" s="302"/>
      <c r="N129" s="299"/>
      <c r="O129" s="302"/>
      <c r="P129" s="299"/>
      <c r="Q129" s="302"/>
      <c r="R129" s="299"/>
      <c r="S129" s="302"/>
      <c r="T129" s="299"/>
      <c r="U129" s="179"/>
      <c r="V129" s="188"/>
      <c r="W129" s="188"/>
      <c r="X129" s="188"/>
      <c r="Y129" s="188"/>
      <c r="Z129" s="188"/>
      <c r="AA129" s="188"/>
      <c r="AB129" s="188"/>
      <c r="AC129" s="188"/>
      <c r="AD129" s="188"/>
      <c r="AE129" s="188"/>
      <c r="AF129" s="188"/>
      <c r="AG129" s="188"/>
      <c r="AH129" s="188"/>
    </row>
    <row r="130" spans="1:34" ht="39.75" customHeight="1">
      <c r="A130" s="179"/>
      <c r="B130" s="293"/>
      <c r="C130" s="306"/>
      <c r="D130" s="293"/>
      <c r="E130" s="293"/>
      <c r="F130" s="293"/>
      <c r="G130" s="299"/>
      <c r="H130" s="299"/>
      <c r="I130" s="305"/>
      <c r="J130" s="299"/>
      <c r="K130" s="302"/>
      <c r="L130" s="299"/>
      <c r="M130" s="302"/>
      <c r="N130" s="299"/>
      <c r="O130" s="302"/>
      <c r="P130" s="299"/>
      <c r="Q130" s="302"/>
      <c r="R130" s="299"/>
      <c r="S130" s="302"/>
      <c r="T130" s="299"/>
      <c r="U130" s="179"/>
      <c r="V130" s="188"/>
      <c r="W130" s="188"/>
      <c r="X130" s="188"/>
      <c r="Y130" s="188"/>
      <c r="Z130" s="188"/>
      <c r="AA130" s="188"/>
      <c r="AB130" s="188"/>
      <c r="AC130" s="188"/>
      <c r="AD130" s="188"/>
      <c r="AE130" s="188"/>
      <c r="AF130" s="188"/>
      <c r="AG130" s="188"/>
      <c r="AH130" s="188"/>
    </row>
    <row r="131" spans="1:34" ht="39.75" customHeight="1">
      <c r="A131" s="179"/>
      <c r="B131" s="293"/>
      <c r="C131" s="306"/>
      <c r="D131" s="293"/>
      <c r="E131" s="293"/>
      <c r="F131" s="293"/>
      <c r="G131" s="299"/>
      <c r="H131" s="299"/>
      <c r="I131" s="305"/>
      <c r="J131" s="299"/>
      <c r="K131" s="302"/>
      <c r="L131" s="299"/>
      <c r="M131" s="302"/>
      <c r="N131" s="299"/>
      <c r="O131" s="302"/>
      <c r="P131" s="299"/>
      <c r="Q131" s="302"/>
      <c r="R131" s="299"/>
      <c r="S131" s="302"/>
      <c r="T131" s="299"/>
      <c r="U131" s="179"/>
      <c r="V131" s="188"/>
      <c r="W131" s="188"/>
      <c r="X131" s="188"/>
      <c r="Y131" s="188"/>
      <c r="Z131" s="188"/>
      <c r="AA131" s="188"/>
      <c r="AB131" s="188"/>
      <c r="AC131" s="188"/>
      <c r="AD131" s="188"/>
      <c r="AE131" s="188"/>
      <c r="AF131" s="188"/>
      <c r="AG131" s="188"/>
      <c r="AH131" s="188"/>
    </row>
    <row r="132" spans="1:34" ht="39.75" customHeight="1">
      <c r="A132" s="179"/>
      <c r="B132" s="293"/>
      <c r="C132" s="306"/>
      <c r="D132" s="293"/>
      <c r="E132" s="293"/>
      <c r="F132" s="293"/>
      <c r="G132" s="299"/>
      <c r="H132" s="299"/>
      <c r="I132" s="305"/>
      <c r="J132" s="299"/>
      <c r="K132" s="302"/>
      <c r="L132" s="299"/>
      <c r="M132" s="302"/>
      <c r="N132" s="299"/>
      <c r="O132" s="302"/>
      <c r="P132" s="299"/>
      <c r="Q132" s="302"/>
      <c r="R132" s="299"/>
      <c r="S132" s="302"/>
      <c r="T132" s="299"/>
      <c r="U132" s="179"/>
      <c r="V132" s="188"/>
      <c r="W132" s="188"/>
      <c r="X132" s="188"/>
      <c r="Y132" s="188"/>
      <c r="Z132" s="188"/>
      <c r="AA132" s="188"/>
      <c r="AB132" s="188"/>
      <c r="AC132" s="188"/>
      <c r="AD132" s="188"/>
      <c r="AE132" s="188"/>
      <c r="AF132" s="188"/>
      <c r="AG132" s="188"/>
      <c r="AH132" s="188"/>
    </row>
    <row r="133" spans="1:34" ht="39.75" customHeight="1">
      <c r="A133" s="179"/>
      <c r="B133" s="293"/>
      <c r="C133" s="306"/>
      <c r="D133" s="293"/>
      <c r="E133" s="293"/>
      <c r="F133" s="293"/>
      <c r="G133" s="299"/>
      <c r="H133" s="299"/>
      <c r="I133" s="305"/>
      <c r="J133" s="299"/>
      <c r="K133" s="302"/>
      <c r="L133" s="299"/>
      <c r="M133" s="302"/>
      <c r="N133" s="299"/>
      <c r="O133" s="302"/>
      <c r="P133" s="299"/>
      <c r="Q133" s="302"/>
      <c r="R133" s="299"/>
      <c r="S133" s="302"/>
      <c r="T133" s="299"/>
      <c r="U133" s="179"/>
      <c r="V133" s="188"/>
      <c r="W133" s="188"/>
      <c r="X133" s="188"/>
      <c r="Y133" s="188"/>
      <c r="Z133" s="188"/>
      <c r="AA133" s="188"/>
      <c r="AB133" s="188"/>
      <c r="AC133" s="188"/>
      <c r="AD133" s="188"/>
      <c r="AE133" s="188"/>
      <c r="AF133" s="188"/>
      <c r="AG133" s="188"/>
      <c r="AH133" s="188"/>
    </row>
    <row r="134" spans="1:34" ht="39.75" customHeight="1">
      <c r="A134" s="179"/>
      <c r="B134" s="293"/>
      <c r="C134" s="306"/>
      <c r="D134" s="293"/>
      <c r="E134" s="293"/>
      <c r="F134" s="293"/>
      <c r="G134" s="299"/>
      <c r="H134" s="299"/>
      <c r="I134" s="305"/>
      <c r="J134" s="299"/>
      <c r="K134" s="302"/>
      <c r="L134" s="299"/>
      <c r="M134" s="302"/>
      <c r="N134" s="299"/>
      <c r="O134" s="302"/>
      <c r="P134" s="299"/>
      <c r="Q134" s="302"/>
      <c r="R134" s="299"/>
      <c r="S134" s="302"/>
      <c r="T134" s="299"/>
      <c r="U134" s="179"/>
      <c r="V134" s="188"/>
      <c r="W134" s="188"/>
      <c r="X134" s="188"/>
      <c r="Y134" s="188"/>
      <c r="Z134" s="188"/>
      <c r="AA134" s="188"/>
      <c r="AB134" s="188"/>
      <c r="AC134" s="188"/>
      <c r="AD134" s="188"/>
      <c r="AE134" s="188"/>
      <c r="AF134" s="188"/>
      <c r="AG134" s="188"/>
      <c r="AH134" s="188"/>
    </row>
    <row r="135" spans="1:34" ht="39.75" customHeight="1">
      <c r="A135" s="179"/>
      <c r="B135" s="293"/>
      <c r="C135" s="306"/>
      <c r="D135" s="293"/>
      <c r="E135" s="293"/>
      <c r="F135" s="293"/>
      <c r="G135" s="299"/>
      <c r="H135" s="299"/>
      <c r="I135" s="305"/>
      <c r="J135" s="299"/>
      <c r="K135" s="302"/>
      <c r="L135" s="299"/>
      <c r="M135" s="302"/>
      <c r="N135" s="299"/>
      <c r="O135" s="302"/>
      <c r="P135" s="299"/>
      <c r="Q135" s="302"/>
      <c r="R135" s="299"/>
      <c r="S135" s="302"/>
      <c r="T135" s="299"/>
      <c r="U135" s="179"/>
      <c r="V135" s="188"/>
      <c r="W135" s="188"/>
      <c r="X135" s="188"/>
      <c r="Y135" s="188"/>
      <c r="Z135" s="188"/>
      <c r="AA135" s="188"/>
      <c r="AB135" s="188"/>
      <c r="AC135" s="188"/>
      <c r="AD135" s="188"/>
      <c r="AE135" s="188"/>
      <c r="AF135" s="188"/>
      <c r="AG135" s="188"/>
      <c r="AH135" s="188"/>
    </row>
    <row r="136" spans="1:34" ht="39.75" customHeight="1">
      <c r="A136" s="179"/>
      <c r="B136" s="293"/>
      <c r="C136" s="306"/>
      <c r="D136" s="293"/>
      <c r="E136" s="293"/>
      <c r="F136" s="293"/>
      <c r="G136" s="299"/>
      <c r="H136" s="299"/>
      <c r="I136" s="305"/>
      <c r="J136" s="299"/>
      <c r="K136" s="302"/>
      <c r="L136" s="299"/>
      <c r="M136" s="302"/>
      <c r="N136" s="299"/>
      <c r="O136" s="302"/>
      <c r="P136" s="299"/>
      <c r="Q136" s="302"/>
      <c r="R136" s="299"/>
      <c r="S136" s="302"/>
      <c r="T136" s="299"/>
      <c r="U136" s="179"/>
      <c r="V136" s="188"/>
      <c r="W136" s="188"/>
      <c r="X136" s="188"/>
      <c r="Y136" s="188"/>
      <c r="Z136" s="188"/>
      <c r="AA136" s="188"/>
      <c r="AB136" s="188"/>
      <c r="AC136" s="188"/>
      <c r="AD136" s="188"/>
      <c r="AE136" s="188"/>
      <c r="AF136" s="188"/>
      <c r="AG136" s="188"/>
      <c r="AH136" s="188"/>
    </row>
    <row r="137" spans="1:34" ht="39.75" customHeight="1">
      <c r="A137" s="179"/>
      <c r="B137" s="293"/>
      <c r="C137" s="306"/>
      <c r="D137" s="293"/>
      <c r="E137" s="293"/>
      <c r="F137" s="293"/>
      <c r="G137" s="299"/>
      <c r="H137" s="299"/>
      <c r="I137" s="305"/>
      <c r="J137" s="299"/>
      <c r="K137" s="302"/>
      <c r="L137" s="299"/>
      <c r="M137" s="302"/>
      <c r="N137" s="299"/>
      <c r="O137" s="302"/>
      <c r="P137" s="299"/>
      <c r="Q137" s="302"/>
      <c r="R137" s="299"/>
      <c r="S137" s="302"/>
      <c r="T137" s="299"/>
      <c r="U137" s="179"/>
      <c r="V137" s="188"/>
      <c r="W137" s="188"/>
      <c r="X137" s="188"/>
      <c r="Y137" s="188"/>
      <c r="Z137" s="188"/>
      <c r="AA137" s="188"/>
      <c r="AB137" s="188"/>
      <c r="AC137" s="188"/>
      <c r="AD137" s="188"/>
      <c r="AE137" s="188"/>
      <c r="AF137" s="188"/>
      <c r="AG137" s="188"/>
      <c r="AH137" s="188"/>
    </row>
    <row r="138" spans="1:34" ht="39.75" customHeight="1">
      <c r="A138" s="179"/>
      <c r="B138" s="293"/>
      <c r="C138" s="306"/>
      <c r="D138" s="293"/>
      <c r="E138" s="293"/>
      <c r="F138" s="293"/>
      <c r="G138" s="299"/>
      <c r="H138" s="299"/>
      <c r="I138" s="305"/>
      <c r="J138" s="299"/>
      <c r="K138" s="302"/>
      <c r="L138" s="299"/>
      <c r="M138" s="302"/>
      <c r="N138" s="299"/>
      <c r="O138" s="302"/>
      <c r="P138" s="299"/>
      <c r="Q138" s="302"/>
      <c r="R138" s="299"/>
      <c r="S138" s="302"/>
      <c r="T138" s="299"/>
      <c r="U138" s="179"/>
      <c r="V138" s="188"/>
      <c r="W138" s="188"/>
      <c r="X138" s="188"/>
      <c r="Y138" s="188"/>
      <c r="Z138" s="188"/>
      <c r="AA138" s="188"/>
      <c r="AB138" s="188"/>
      <c r="AC138" s="188"/>
      <c r="AD138" s="188"/>
      <c r="AE138" s="188"/>
      <c r="AF138" s="188"/>
      <c r="AG138" s="188"/>
      <c r="AH138" s="188"/>
    </row>
    <row r="139" spans="1:34" ht="39.75" customHeight="1">
      <c r="A139" s="179"/>
      <c r="B139" s="293"/>
      <c r="C139" s="306"/>
      <c r="D139" s="293"/>
      <c r="E139" s="293"/>
      <c r="F139" s="293"/>
      <c r="G139" s="299"/>
      <c r="H139" s="299"/>
      <c r="I139" s="305"/>
      <c r="J139" s="299"/>
      <c r="K139" s="302"/>
      <c r="L139" s="299"/>
      <c r="M139" s="302"/>
      <c r="N139" s="299"/>
      <c r="O139" s="302"/>
      <c r="P139" s="299"/>
      <c r="Q139" s="302"/>
      <c r="R139" s="299"/>
      <c r="S139" s="302"/>
      <c r="T139" s="299"/>
      <c r="U139" s="179"/>
      <c r="V139" s="188"/>
      <c r="W139" s="188"/>
      <c r="X139" s="188"/>
      <c r="Y139" s="188"/>
      <c r="Z139" s="188"/>
      <c r="AA139" s="188"/>
      <c r="AB139" s="188"/>
      <c r="AC139" s="188"/>
      <c r="AD139" s="188"/>
      <c r="AE139" s="188"/>
      <c r="AF139" s="188"/>
      <c r="AG139" s="188"/>
      <c r="AH139" s="188"/>
    </row>
    <row r="140" spans="1:34" ht="39.75" customHeight="1">
      <c r="A140" s="179"/>
      <c r="B140" s="293"/>
      <c r="C140" s="306"/>
      <c r="D140" s="293"/>
      <c r="E140" s="293"/>
      <c r="F140" s="293"/>
      <c r="G140" s="299"/>
      <c r="H140" s="299"/>
      <c r="I140" s="305"/>
      <c r="J140" s="299"/>
      <c r="K140" s="302"/>
      <c r="L140" s="299"/>
      <c r="M140" s="302"/>
      <c r="N140" s="299"/>
      <c r="O140" s="302"/>
      <c r="P140" s="299"/>
      <c r="Q140" s="302"/>
      <c r="R140" s="299"/>
      <c r="S140" s="302"/>
      <c r="T140" s="299"/>
      <c r="U140" s="179"/>
      <c r="V140" s="188"/>
      <c r="W140" s="188"/>
      <c r="X140" s="188"/>
      <c r="Y140" s="188"/>
      <c r="Z140" s="188"/>
      <c r="AA140" s="188"/>
      <c r="AB140" s="188"/>
      <c r="AC140" s="188"/>
      <c r="AD140" s="188"/>
      <c r="AE140" s="188"/>
      <c r="AF140" s="188"/>
      <c r="AG140" s="188"/>
      <c r="AH140" s="188"/>
    </row>
    <row r="141" spans="1:34" ht="39.75" customHeight="1">
      <c r="A141" s="179"/>
      <c r="B141" s="293"/>
      <c r="C141" s="306"/>
      <c r="D141" s="293"/>
      <c r="E141" s="293"/>
      <c r="F141" s="293"/>
      <c r="G141" s="299"/>
      <c r="H141" s="299"/>
      <c r="I141" s="305"/>
      <c r="J141" s="299"/>
      <c r="K141" s="302"/>
      <c r="L141" s="299"/>
      <c r="M141" s="302"/>
      <c r="N141" s="299"/>
      <c r="O141" s="302"/>
      <c r="P141" s="299"/>
      <c r="Q141" s="302"/>
      <c r="R141" s="299"/>
      <c r="S141" s="302"/>
      <c r="T141" s="299"/>
      <c r="U141" s="179"/>
      <c r="V141" s="188"/>
      <c r="W141" s="188"/>
      <c r="X141" s="188"/>
      <c r="Y141" s="188"/>
      <c r="Z141" s="188"/>
      <c r="AA141" s="188"/>
      <c r="AB141" s="188"/>
      <c r="AC141" s="188"/>
      <c r="AD141" s="188"/>
      <c r="AE141" s="188"/>
      <c r="AF141" s="188"/>
      <c r="AG141" s="188"/>
      <c r="AH141" s="188"/>
    </row>
    <row r="142" spans="1:34" ht="39.75" customHeight="1">
      <c r="A142" s="179"/>
      <c r="B142" s="293"/>
      <c r="C142" s="306"/>
      <c r="D142" s="293"/>
      <c r="E142" s="293"/>
      <c r="F142" s="293"/>
      <c r="G142" s="299"/>
      <c r="H142" s="299"/>
      <c r="I142" s="305"/>
      <c r="J142" s="299"/>
      <c r="K142" s="302"/>
      <c r="L142" s="299"/>
      <c r="M142" s="302"/>
      <c r="N142" s="299"/>
      <c r="O142" s="302"/>
      <c r="P142" s="299"/>
      <c r="Q142" s="302"/>
      <c r="R142" s="299"/>
      <c r="S142" s="302"/>
      <c r="T142" s="299"/>
      <c r="U142" s="179"/>
      <c r="V142" s="188"/>
      <c r="W142" s="188"/>
      <c r="X142" s="188"/>
      <c r="Y142" s="188"/>
      <c r="Z142" s="188"/>
      <c r="AA142" s="188"/>
      <c r="AB142" s="188"/>
      <c r="AC142" s="188"/>
      <c r="AD142" s="188"/>
      <c r="AE142" s="188"/>
      <c r="AF142" s="188"/>
      <c r="AG142" s="188"/>
      <c r="AH142" s="188"/>
    </row>
    <row r="143" spans="1:34" ht="39.75" customHeight="1">
      <c r="A143" s="179"/>
      <c r="B143" s="293"/>
      <c r="C143" s="306"/>
      <c r="D143" s="293"/>
      <c r="E143" s="293"/>
      <c r="F143" s="293"/>
      <c r="G143" s="299"/>
      <c r="H143" s="299"/>
      <c r="I143" s="305"/>
      <c r="J143" s="299"/>
      <c r="K143" s="302"/>
      <c r="L143" s="299"/>
      <c r="M143" s="302"/>
      <c r="N143" s="299"/>
      <c r="O143" s="302"/>
      <c r="P143" s="299"/>
      <c r="Q143" s="302"/>
      <c r="R143" s="299"/>
      <c r="S143" s="302"/>
      <c r="T143" s="299"/>
      <c r="U143" s="179"/>
      <c r="V143" s="188"/>
      <c r="W143" s="188"/>
      <c r="X143" s="188"/>
      <c r="Y143" s="188"/>
      <c r="Z143" s="188"/>
      <c r="AA143" s="188"/>
      <c r="AB143" s="188"/>
      <c r="AC143" s="188"/>
      <c r="AD143" s="188"/>
      <c r="AE143" s="188"/>
      <c r="AF143" s="188"/>
      <c r="AG143" s="188"/>
      <c r="AH143" s="188"/>
    </row>
    <row r="144" spans="1:34" ht="39.75" customHeight="1">
      <c r="A144" s="179"/>
      <c r="B144" s="293"/>
      <c r="C144" s="306"/>
      <c r="D144" s="293"/>
      <c r="E144" s="293"/>
      <c r="F144" s="293"/>
      <c r="G144" s="299"/>
      <c r="H144" s="299"/>
      <c r="I144" s="305"/>
      <c r="J144" s="299"/>
      <c r="K144" s="302"/>
      <c r="L144" s="299"/>
      <c r="M144" s="302"/>
      <c r="N144" s="299"/>
      <c r="O144" s="302"/>
      <c r="P144" s="299"/>
      <c r="Q144" s="302"/>
      <c r="R144" s="299"/>
      <c r="S144" s="302"/>
      <c r="T144" s="299"/>
      <c r="U144" s="179"/>
      <c r="V144" s="188"/>
      <c r="W144" s="188"/>
      <c r="X144" s="188"/>
      <c r="Y144" s="188"/>
      <c r="Z144" s="188"/>
      <c r="AA144" s="188"/>
      <c r="AB144" s="188"/>
      <c r="AC144" s="188"/>
      <c r="AD144" s="188"/>
      <c r="AE144" s="188"/>
      <c r="AF144" s="188"/>
      <c r="AG144" s="188"/>
      <c r="AH144" s="188"/>
    </row>
    <row r="145" spans="1:34" ht="39.75" customHeight="1">
      <c r="A145" s="179"/>
      <c r="B145" s="293"/>
      <c r="C145" s="306"/>
      <c r="D145" s="293"/>
      <c r="E145" s="293"/>
      <c r="F145" s="293"/>
      <c r="G145" s="299"/>
      <c r="H145" s="299"/>
      <c r="I145" s="305"/>
      <c r="J145" s="299"/>
      <c r="K145" s="302"/>
      <c r="L145" s="299"/>
      <c r="M145" s="302"/>
      <c r="N145" s="299"/>
      <c r="O145" s="302"/>
      <c r="P145" s="299"/>
      <c r="Q145" s="302"/>
      <c r="R145" s="299"/>
      <c r="S145" s="302"/>
      <c r="T145" s="299"/>
      <c r="U145" s="179"/>
      <c r="V145" s="188"/>
      <c r="W145" s="188"/>
      <c r="X145" s="188"/>
      <c r="Y145" s="188"/>
      <c r="Z145" s="188"/>
      <c r="AA145" s="188"/>
      <c r="AB145" s="188"/>
      <c r="AC145" s="188"/>
      <c r="AD145" s="188"/>
      <c r="AE145" s="188"/>
      <c r="AF145" s="188"/>
      <c r="AG145" s="188"/>
      <c r="AH145" s="188"/>
    </row>
    <row r="146" spans="1:34" ht="39.75" customHeight="1">
      <c r="A146" s="179"/>
      <c r="B146" s="293"/>
      <c r="C146" s="306"/>
      <c r="D146" s="293"/>
      <c r="E146" s="293"/>
      <c r="F146" s="293"/>
      <c r="G146" s="299"/>
      <c r="H146" s="299"/>
      <c r="I146" s="305"/>
      <c r="J146" s="299"/>
      <c r="K146" s="302"/>
      <c r="L146" s="299"/>
      <c r="M146" s="302"/>
      <c r="N146" s="299"/>
      <c r="O146" s="302"/>
      <c r="P146" s="299"/>
      <c r="Q146" s="302"/>
      <c r="R146" s="299"/>
      <c r="S146" s="302"/>
      <c r="T146" s="299"/>
      <c r="U146" s="179"/>
      <c r="V146" s="188"/>
      <c r="W146" s="188"/>
      <c r="X146" s="188"/>
      <c r="Y146" s="188"/>
      <c r="Z146" s="188"/>
      <c r="AA146" s="188"/>
      <c r="AB146" s="188"/>
      <c r="AC146" s="188"/>
      <c r="AD146" s="188"/>
      <c r="AE146" s="188"/>
      <c r="AF146" s="188"/>
      <c r="AG146" s="188"/>
      <c r="AH146" s="188"/>
    </row>
    <row r="147" spans="1:34" ht="39.75" customHeight="1">
      <c r="A147" s="179"/>
      <c r="B147" s="293"/>
      <c r="C147" s="306"/>
      <c r="D147" s="293"/>
      <c r="E147" s="293"/>
      <c r="F147" s="293"/>
      <c r="G147" s="299"/>
      <c r="H147" s="299"/>
      <c r="I147" s="305"/>
      <c r="J147" s="299"/>
      <c r="K147" s="302"/>
      <c r="L147" s="299"/>
      <c r="M147" s="302"/>
      <c r="N147" s="299"/>
      <c r="O147" s="302"/>
      <c r="P147" s="299"/>
      <c r="Q147" s="302"/>
      <c r="R147" s="299"/>
      <c r="S147" s="302"/>
      <c r="T147" s="299"/>
      <c r="U147" s="179"/>
      <c r="V147" s="188"/>
      <c r="W147" s="188"/>
      <c r="X147" s="188"/>
      <c r="Y147" s="188"/>
      <c r="Z147" s="188"/>
      <c r="AA147" s="188"/>
      <c r="AB147" s="188"/>
      <c r="AC147" s="188"/>
      <c r="AD147" s="188"/>
      <c r="AE147" s="188"/>
      <c r="AF147" s="188"/>
      <c r="AG147" s="188"/>
      <c r="AH147" s="188"/>
    </row>
    <row r="148" spans="1:34" ht="39.75" customHeight="1">
      <c r="A148" s="179"/>
      <c r="B148" s="293"/>
      <c r="C148" s="306"/>
      <c r="D148" s="293"/>
      <c r="E148" s="293"/>
      <c r="F148" s="293"/>
      <c r="G148" s="299"/>
      <c r="H148" s="299"/>
      <c r="I148" s="305"/>
      <c r="J148" s="299"/>
      <c r="K148" s="302"/>
      <c r="L148" s="299"/>
      <c r="M148" s="302"/>
      <c r="N148" s="299"/>
      <c r="O148" s="302"/>
      <c r="P148" s="299"/>
      <c r="Q148" s="302"/>
      <c r="R148" s="299"/>
      <c r="S148" s="302"/>
      <c r="T148" s="299"/>
      <c r="U148" s="179"/>
      <c r="V148" s="188"/>
      <c r="W148" s="188"/>
      <c r="X148" s="188"/>
      <c r="Y148" s="188"/>
      <c r="Z148" s="188"/>
      <c r="AA148" s="188"/>
      <c r="AB148" s="188"/>
      <c r="AC148" s="188"/>
      <c r="AD148" s="188"/>
      <c r="AE148" s="188"/>
      <c r="AF148" s="188"/>
      <c r="AG148" s="188"/>
      <c r="AH148" s="188"/>
    </row>
    <row r="149" spans="1:34" ht="39.75" customHeight="1">
      <c r="A149" s="179"/>
      <c r="B149" s="293"/>
      <c r="C149" s="306"/>
      <c r="D149" s="293"/>
      <c r="E149" s="293"/>
      <c r="F149" s="293"/>
      <c r="G149" s="299"/>
      <c r="H149" s="299"/>
      <c r="I149" s="305"/>
      <c r="J149" s="299"/>
      <c r="K149" s="302"/>
      <c r="L149" s="299"/>
      <c r="M149" s="302"/>
      <c r="N149" s="299"/>
      <c r="O149" s="302"/>
      <c r="P149" s="299"/>
      <c r="Q149" s="302"/>
      <c r="R149" s="299"/>
      <c r="S149" s="302"/>
      <c r="T149" s="299"/>
      <c r="U149" s="179"/>
      <c r="V149" s="188"/>
      <c r="W149" s="188"/>
      <c r="X149" s="188"/>
      <c r="Y149" s="188"/>
      <c r="Z149" s="188"/>
      <c r="AA149" s="188"/>
      <c r="AB149" s="188"/>
      <c r="AC149" s="188"/>
      <c r="AD149" s="188"/>
      <c r="AE149" s="188"/>
      <c r="AF149" s="188"/>
      <c r="AG149" s="188"/>
      <c r="AH149" s="188"/>
    </row>
    <row r="150" spans="1:34" ht="39.75" customHeight="1">
      <c r="A150" s="179"/>
      <c r="B150" s="293"/>
      <c r="C150" s="306"/>
      <c r="D150" s="293"/>
      <c r="E150" s="293"/>
      <c r="F150" s="293"/>
      <c r="G150" s="299"/>
      <c r="H150" s="299"/>
      <c r="I150" s="305"/>
      <c r="J150" s="299"/>
      <c r="K150" s="302"/>
      <c r="L150" s="299"/>
      <c r="M150" s="302"/>
      <c r="N150" s="299"/>
      <c r="O150" s="302"/>
      <c r="P150" s="299"/>
      <c r="Q150" s="302"/>
      <c r="R150" s="299"/>
      <c r="S150" s="302"/>
      <c r="T150" s="299"/>
      <c r="U150" s="179"/>
      <c r="V150" s="188"/>
      <c r="W150" s="188"/>
      <c r="X150" s="188"/>
      <c r="Y150" s="188"/>
      <c r="Z150" s="188"/>
      <c r="AA150" s="188"/>
      <c r="AB150" s="188"/>
      <c r="AC150" s="188"/>
      <c r="AD150" s="188"/>
      <c r="AE150" s="188"/>
      <c r="AF150" s="188"/>
      <c r="AG150" s="188"/>
      <c r="AH150" s="188"/>
    </row>
    <row r="151" spans="1:34" ht="39.75" customHeight="1">
      <c r="A151" s="179"/>
      <c r="B151" s="293"/>
      <c r="C151" s="306"/>
      <c r="D151" s="293"/>
      <c r="E151" s="293"/>
      <c r="F151" s="293"/>
      <c r="G151" s="299"/>
      <c r="H151" s="299"/>
      <c r="I151" s="305"/>
      <c r="J151" s="299"/>
      <c r="K151" s="302"/>
      <c r="L151" s="299"/>
      <c r="M151" s="302"/>
      <c r="N151" s="299"/>
      <c r="O151" s="302"/>
      <c r="P151" s="299"/>
      <c r="Q151" s="302"/>
      <c r="R151" s="299"/>
      <c r="S151" s="302"/>
      <c r="T151" s="299"/>
      <c r="U151" s="179"/>
      <c r="V151" s="188"/>
      <c r="W151" s="188"/>
      <c r="X151" s="188"/>
      <c r="Y151" s="188"/>
      <c r="Z151" s="188"/>
      <c r="AA151" s="188"/>
      <c r="AB151" s="188"/>
      <c r="AC151" s="188"/>
      <c r="AD151" s="188"/>
      <c r="AE151" s="188"/>
      <c r="AF151" s="188"/>
      <c r="AG151" s="188"/>
      <c r="AH151" s="188"/>
    </row>
    <row r="152" spans="1:34" ht="39.75" customHeight="1">
      <c r="A152" s="179"/>
      <c r="B152" s="293"/>
      <c r="C152" s="306"/>
      <c r="D152" s="293"/>
      <c r="E152" s="293"/>
      <c r="F152" s="293"/>
      <c r="G152" s="299"/>
      <c r="H152" s="299"/>
      <c r="I152" s="305"/>
      <c r="J152" s="299"/>
      <c r="K152" s="302"/>
      <c r="L152" s="299"/>
      <c r="M152" s="302"/>
      <c r="N152" s="299"/>
      <c r="O152" s="302"/>
      <c r="P152" s="299"/>
      <c r="Q152" s="302"/>
      <c r="R152" s="299"/>
      <c r="S152" s="302"/>
      <c r="T152" s="299"/>
      <c r="U152" s="179"/>
      <c r="V152" s="188"/>
      <c r="W152" s="188"/>
      <c r="X152" s="188"/>
      <c r="Y152" s="188"/>
      <c r="Z152" s="188"/>
      <c r="AA152" s="188"/>
      <c r="AB152" s="188"/>
      <c r="AC152" s="188"/>
      <c r="AD152" s="188"/>
      <c r="AE152" s="188"/>
      <c r="AF152" s="188"/>
      <c r="AG152" s="188"/>
      <c r="AH152" s="188"/>
    </row>
    <row r="153" spans="1:34" ht="39.75" customHeight="1">
      <c r="A153" s="179"/>
      <c r="B153" s="293"/>
      <c r="C153" s="306"/>
      <c r="D153" s="293"/>
      <c r="E153" s="293"/>
      <c r="F153" s="293"/>
      <c r="G153" s="299"/>
      <c r="H153" s="299"/>
      <c r="I153" s="305"/>
      <c r="J153" s="299"/>
      <c r="K153" s="302"/>
      <c r="L153" s="299"/>
      <c r="M153" s="302"/>
      <c r="N153" s="299"/>
      <c r="O153" s="302"/>
      <c r="P153" s="299"/>
      <c r="Q153" s="302"/>
      <c r="R153" s="299"/>
      <c r="S153" s="302"/>
      <c r="T153" s="299"/>
      <c r="U153" s="179"/>
      <c r="V153" s="188"/>
      <c r="W153" s="188"/>
      <c r="X153" s="188"/>
      <c r="Y153" s="188"/>
      <c r="Z153" s="188"/>
      <c r="AA153" s="188"/>
      <c r="AB153" s="188"/>
      <c r="AC153" s="188"/>
      <c r="AD153" s="188"/>
      <c r="AE153" s="188"/>
      <c r="AF153" s="188"/>
      <c r="AG153" s="188"/>
      <c r="AH153" s="188"/>
    </row>
    <row r="154" spans="1:34" ht="39.75" customHeight="1">
      <c r="A154" s="179"/>
      <c r="B154" s="293"/>
      <c r="C154" s="306"/>
      <c r="D154" s="293"/>
      <c r="E154" s="293"/>
      <c r="F154" s="293"/>
      <c r="G154" s="299"/>
      <c r="H154" s="299"/>
      <c r="I154" s="305"/>
      <c r="J154" s="299"/>
      <c r="K154" s="302"/>
      <c r="L154" s="299"/>
      <c r="M154" s="302"/>
      <c r="N154" s="299"/>
      <c r="O154" s="302"/>
      <c r="P154" s="299"/>
      <c r="Q154" s="302"/>
      <c r="R154" s="299"/>
      <c r="S154" s="302"/>
      <c r="T154" s="299"/>
      <c r="U154" s="179"/>
      <c r="V154" s="188"/>
      <c r="W154" s="188"/>
      <c r="X154" s="188"/>
      <c r="Y154" s="188"/>
      <c r="Z154" s="188"/>
      <c r="AA154" s="188"/>
      <c r="AB154" s="188"/>
      <c r="AC154" s="188"/>
      <c r="AD154" s="188"/>
      <c r="AE154" s="188"/>
      <c r="AF154" s="188"/>
      <c r="AG154" s="188"/>
      <c r="AH154" s="188"/>
    </row>
    <row r="155" spans="1:34" ht="39.75" customHeight="1">
      <c r="A155" s="179"/>
      <c r="B155" s="293"/>
      <c r="C155" s="306"/>
      <c r="D155" s="293"/>
      <c r="E155" s="293"/>
      <c r="F155" s="293"/>
      <c r="G155" s="299"/>
      <c r="H155" s="299"/>
      <c r="I155" s="305"/>
      <c r="J155" s="299"/>
      <c r="K155" s="302"/>
      <c r="L155" s="299"/>
      <c r="M155" s="302"/>
      <c r="N155" s="299"/>
      <c r="O155" s="302"/>
      <c r="P155" s="299"/>
      <c r="Q155" s="302"/>
      <c r="R155" s="299"/>
      <c r="S155" s="302"/>
      <c r="T155" s="299"/>
      <c r="U155" s="179"/>
      <c r="V155" s="188"/>
      <c r="W155" s="188"/>
      <c r="X155" s="188"/>
      <c r="Y155" s="188"/>
      <c r="Z155" s="188"/>
      <c r="AA155" s="188"/>
      <c r="AB155" s="188"/>
      <c r="AC155" s="188"/>
      <c r="AD155" s="188"/>
      <c r="AE155" s="188"/>
      <c r="AF155" s="188"/>
      <c r="AG155" s="188"/>
      <c r="AH155" s="188"/>
    </row>
    <row r="156" spans="1:34" ht="39.75" customHeight="1">
      <c r="A156" s="179"/>
      <c r="B156" s="293"/>
      <c r="C156" s="306"/>
      <c r="D156" s="293"/>
      <c r="E156" s="293"/>
      <c r="F156" s="293"/>
      <c r="G156" s="299"/>
      <c r="H156" s="299"/>
      <c r="I156" s="305"/>
      <c r="J156" s="299"/>
      <c r="K156" s="302"/>
      <c r="L156" s="299"/>
      <c r="M156" s="302"/>
      <c r="N156" s="299"/>
      <c r="O156" s="302"/>
      <c r="P156" s="299"/>
      <c r="Q156" s="302"/>
      <c r="R156" s="299"/>
      <c r="S156" s="302"/>
      <c r="T156" s="299"/>
      <c r="U156" s="179"/>
      <c r="V156" s="188"/>
      <c r="W156" s="188"/>
      <c r="X156" s="188"/>
      <c r="Y156" s="188"/>
      <c r="Z156" s="188"/>
      <c r="AA156" s="188"/>
      <c r="AB156" s="188"/>
      <c r="AC156" s="188"/>
      <c r="AD156" s="188"/>
      <c r="AE156" s="188"/>
      <c r="AF156" s="188"/>
      <c r="AG156" s="188"/>
      <c r="AH156" s="188"/>
    </row>
    <row r="157" spans="1:34" ht="39.75" customHeight="1">
      <c r="A157" s="179"/>
      <c r="B157" s="293"/>
      <c r="C157" s="306"/>
      <c r="D157" s="293"/>
      <c r="E157" s="293"/>
      <c r="F157" s="293"/>
      <c r="G157" s="299"/>
      <c r="H157" s="299"/>
      <c r="I157" s="305"/>
      <c r="J157" s="299"/>
      <c r="K157" s="302"/>
      <c r="L157" s="299"/>
      <c r="M157" s="302"/>
      <c r="N157" s="299"/>
      <c r="O157" s="302"/>
      <c r="P157" s="299"/>
      <c r="Q157" s="302"/>
      <c r="R157" s="299"/>
      <c r="S157" s="302"/>
      <c r="T157" s="299"/>
      <c r="U157" s="179"/>
      <c r="V157" s="188"/>
      <c r="W157" s="188"/>
      <c r="X157" s="188"/>
      <c r="Y157" s="188"/>
      <c r="Z157" s="188"/>
      <c r="AA157" s="188"/>
      <c r="AB157" s="188"/>
      <c r="AC157" s="188"/>
      <c r="AD157" s="188"/>
      <c r="AE157" s="188"/>
      <c r="AF157" s="188"/>
      <c r="AG157" s="188"/>
      <c r="AH157" s="188"/>
    </row>
    <row r="158" spans="1:34" ht="39.75" customHeight="1">
      <c r="A158" s="179"/>
      <c r="B158" s="293"/>
      <c r="C158" s="306"/>
      <c r="D158" s="293"/>
      <c r="E158" s="293"/>
      <c r="F158" s="293"/>
      <c r="G158" s="299"/>
      <c r="H158" s="299"/>
      <c r="I158" s="305"/>
      <c r="J158" s="299"/>
      <c r="K158" s="302"/>
      <c r="L158" s="299"/>
      <c r="M158" s="302"/>
      <c r="N158" s="299"/>
      <c r="O158" s="302"/>
      <c r="P158" s="299"/>
      <c r="Q158" s="302"/>
      <c r="R158" s="299"/>
      <c r="S158" s="302"/>
      <c r="T158" s="299"/>
      <c r="U158" s="179"/>
      <c r="V158" s="188"/>
      <c r="W158" s="188"/>
      <c r="X158" s="188"/>
      <c r="Y158" s="188"/>
      <c r="Z158" s="188"/>
      <c r="AA158" s="188"/>
      <c r="AB158" s="188"/>
      <c r="AC158" s="188"/>
      <c r="AD158" s="188"/>
      <c r="AE158" s="188"/>
      <c r="AF158" s="188"/>
      <c r="AG158" s="188"/>
      <c r="AH158" s="188"/>
    </row>
    <row r="159" spans="1:34" ht="39.75" customHeight="1">
      <c r="A159" s="179"/>
      <c r="B159" s="293"/>
      <c r="C159" s="306"/>
      <c r="D159" s="293"/>
      <c r="E159" s="293"/>
      <c r="F159" s="293"/>
      <c r="G159" s="299"/>
      <c r="H159" s="299"/>
      <c r="I159" s="305"/>
      <c r="J159" s="299"/>
      <c r="K159" s="302"/>
      <c r="L159" s="299"/>
      <c r="M159" s="302"/>
      <c r="N159" s="299"/>
      <c r="O159" s="302"/>
      <c r="P159" s="299"/>
      <c r="Q159" s="302"/>
      <c r="R159" s="299"/>
      <c r="S159" s="302"/>
      <c r="T159" s="299"/>
      <c r="U159" s="179"/>
      <c r="V159" s="188"/>
      <c r="W159" s="188"/>
      <c r="X159" s="188"/>
      <c r="Y159" s="188"/>
      <c r="Z159" s="188"/>
      <c r="AA159" s="188"/>
      <c r="AB159" s="188"/>
      <c r="AC159" s="188"/>
      <c r="AD159" s="188"/>
      <c r="AE159" s="188"/>
      <c r="AF159" s="188"/>
      <c r="AG159" s="188"/>
      <c r="AH159" s="188"/>
    </row>
    <row r="160" spans="1:34" ht="39.75" customHeight="1">
      <c r="A160" s="179"/>
      <c r="B160" s="293"/>
      <c r="C160" s="306"/>
      <c r="D160" s="293"/>
      <c r="E160" s="293"/>
      <c r="F160" s="293"/>
      <c r="G160" s="299"/>
      <c r="H160" s="299"/>
      <c r="I160" s="305"/>
      <c r="J160" s="299"/>
      <c r="K160" s="302"/>
      <c r="L160" s="299"/>
      <c r="M160" s="302"/>
      <c r="N160" s="299"/>
      <c r="O160" s="302"/>
      <c r="P160" s="299"/>
      <c r="Q160" s="302"/>
      <c r="R160" s="299"/>
      <c r="S160" s="302"/>
      <c r="T160" s="299"/>
      <c r="U160" s="179"/>
      <c r="V160" s="188"/>
      <c r="W160" s="188"/>
      <c r="X160" s="188"/>
      <c r="Y160" s="188"/>
      <c r="Z160" s="188"/>
      <c r="AA160" s="188"/>
      <c r="AB160" s="188"/>
      <c r="AC160" s="188"/>
      <c r="AD160" s="188"/>
      <c r="AE160" s="188"/>
      <c r="AF160" s="188"/>
      <c r="AG160" s="188"/>
      <c r="AH160" s="188"/>
    </row>
    <row r="161" spans="1:34" ht="39.75" customHeight="1">
      <c r="A161" s="179"/>
      <c r="B161" s="293"/>
      <c r="C161" s="306"/>
      <c r="D161" s="293"/>
      <c r="E161" s="293"/>
      <c r="F161" s="293"/>
      <c r="G161" s="299"/>
      <c r="H161" s="299"/>
      <c r="I161" s="305"/>
      <c r="J161" s="299"/>
      <c r="K161" s="302"/>
      <c r="L161" s="299"/>
      <c r="M161" s="302"/>
      <c r="N161" s="299"/>
      <c r="O161" s="302"/>
      <c r="P161" s="299"/>
      <c r="Q161" s="302"/>
      <c r="R161" s="299"/>
      <c r="S161" s="302"/>
      <c r="T161" s="299"/>
      <c r="U161" s="179"/>
      <c r="V161" s="188"/>
      <c r="W161" s="188"/>
      <c r="X161" s="188"/>
      <c r="Y161" s="188"/>
      <c r="Z161" s="188"/>
      <c r="AA161" s="188"/>
      <c r="AB161" s="188"/>
      <c r="AC161" s="188"/>
      <c r="AD161" s="188"/>
      <c r="AE161" s="188"/>
      <c r="AF161" s="188"/>
      <c r="AG161" s="188"/>
      <c r="AH161" s="188"/>
    </row>
    <row r="162" spans="1:34" ht="39.75" customHeight="1">
      <c r="A162" s="179"/>
      <c r="B162" s="293"/>
      <c r="C162" s="306"/>
      <c r="D162" s="293"/>
      <c r="E162" s="293"/>
      <c r="F162" s="293"/>
      <c r="G162" s="299"/>
      <c r="H162" s="299"/>
      <c r="I162" s="305"/>
      <c r="J162" s="299"/>
      <c r="K162" s="302"/>
      <c r="L162" s="299"/>
      <c r="M162" s="302"/>
      <c r="N162" s="299"/>
      <c r="O162" s="302"/>
      <c r="P162" s="299"/>
      <c r="Q162" s="302"/>
      <c r="R162" s="299"/>
      <c r="S162" s="302"/>
      <c r="T162" s="299"/>
      <c r="U162" s="179"/>
      <c r="V162" s="188"/>
      <c r="W162" s="188"/>
      <c r="X162" s="188"/>
      <c r="Y162" s="188"/>
      <c r="Z162" s="188"/>
      <c r="AA162" s="188"/>
      <c r="AB162" s="188"/>
      <c r="AC162" s="188"/>
      <c r="AD162" s="188"/>
      <c r="AE162" s="188"/>
      <c r="AF162" s="188"/>
      <c r="AG162" s="188"/>
      <c r="AH162" s="188"/>
    </row>
    <row r="163" spans="1:34" ht="39.75" customHeight="1">
      <c r="A163" s="179"/>
      <c r="B163" s="293"/>
      <c r="C163" s="306"/>
      <c r="D163" s="293"/>
      <c r="E163" s="293"/>
      <c r="F163" s="293"/>
      <c r="G163" s="299"/>
      <c r="H163" s="299"/>
      <c r="I163" s="305"/>
      <c r="J163" s="299"/>
      <c r="K163" s="302"/>
      <c r="L163" s="299"/>
      <c r="M163" s="302"/>
      <c r="N163" s="299"/>
      <c r="O163" s="302"/>
      <c r="P163" s="299"/>
      <c r="Q163" s="302"/>
      <c r="R163" s="299"/>
      <c r="S163" s="302"/>
      <c r="T163" s="299"/>
      <c r="U163" s="179"/>
      <c r="V163" s="188"/>
      <c r="W163" s="188"/>
      <c r="X163" s="188"/>
      <c r="Y163" s="188"/>
      <c r="Z163" s="188"/>
      <c r="AA163" s="188"/>
      <c r="AB163" s="188"/>
      <c r="AC163" s="188"/>
      <c r="AD163" s="188"/>
      <c r="AE163" s="188"/>
      <c r="AF163" s="188"/>
      <c r="AG163" s="188"/>
      <c r="AH163" s="188"/>
    </row>
    <row r="164" spans="1:34" ht="39.75" customHeight="1">
      <c r="A164" s="179"/>
      <c r="B164" s="293"/>
      <c r="C164" s="306"/>
      <c r="D164" s="293"/>
      <c r="E164" s="293"/>
      <c r="F164" s="293"/>
      <c r="G164" s="299"/>
      <c r="H164" s="299"/>
      <c r="I164" s="305"/>
      <c r="J164" s="299"/>
      <c r="K164" s="302"/>
      <c r="L164" s="299"/>
      <c r="M164" s="302"/>
      <c r="N164" s="299"/>
      <c r="O164" s="302"/>
      <c r="P164" s="299"/>
      <c r="Q164" s="302"/>
      <c r="R164" s="299"/>
      <c r="S164" s="302"/>
      <c r="T164" s="299"/>
      <c r="U164" s="179"/>
      <c r="V164" s="188"/>
      <c r="W164" s="188"/>
      <c r="X164" s="188"/>
      <c r="Y164" s="188"/>
      <c r="Z164" s="188"/>
      <c r="AA164" s="188"/>
      <c r="AB164" s="188"/>
      <c r="AC164" s="188"/>
      <c r="AD164" s="188"/>
      <c r="AE164" s="188"/>
      <c r="AF164" s="188"/>
      <c r="AG164" s="188"/>
      <c r="AH164" s="188"/>
    </row>
    <row r="165" spans="1:34" ht="39.75" customHeight="1">
      <c r="A165" s="179"/>
      <c r="B165" s="293"/>
      <c r="C165" s="306"/>
      <c r="D165" s="293"/>
      <c r="E165" s="293"/>
      <c r="F165" s="293"/>
      <c r="G165" s="299"/>
      <c r="H165" s="299"/>
      <c r="I165" s="305"/>
      <c r="J165" s="299"/>
      <c r="K165" s="302"/>
      <c r="L165" s="299"/>
      <c r="M165" s="302"/>
      <c r="N165" s="299"/>
      <c r="O165" s="302"/>
      <c r="P165" s="299"/>
      <c r="Q165" s="302"/>
      <c r="R165" s="299"/>
      <c r="S165" s="302"/>
      <c r="T165" s="299"/>
      <c r="U165" s="179"/>
      <c r="V165" s="188"/>
      <c r="W165" s="188"/>
      <c r="X165" s="188"/>
      <c r="Y165" s="188"/>
      <c r="Z165" s="188"/>
      <c r="AA165" s="188"/>
      <c r="AB165" s="188"/>
      <c r="AC165" s="188"/>
      <c r="AD165" s="188"/>
      <c r="AE165" s="188"/>
      <c r="AF165" s="188"/>
      <c r="AG165" s="188"/>
      <c r="AH165" s="188"/>
    </row>
    <row r="166" spans="1:34" ht="39.75" customHeight="1">
      <c r="A166" s="179"/>
      <c r="B166" s="293"/>
      <c r="C166" s="306"/>
      <c r="D166" s="293"/>
      <c r="E166" s="293"/>
      <c r="F166" s="293"/>
      <c r="G166" s="299"/>
      <c r="H166" s="299"/>
      <c r="I166" s="305"/>
      <c r="J166" s="299"/>
      <c r="K166" s="302"/>
      <c r="L166" s="299"/>
      <c r="M166" s="302"/>
      <c r="N166" s="299"/>
      <c r="O166" s="302"/>
      <c r="P166" s="299"/>
      <c r="Q166" s="302"/>
      <c r="R166" s="299"/>
      <c r="S166" s="302"/>
      <c r="T166" s="299"/>
      <c r="U166" s="179"/>
      <c r="V166" s="188"/>
      <c r="W166" s="188"/>
      <c r="X166" s="188"/>
      <c r="Y166" s="188"/>
      <c r="Z166" s="188"/>
      <c r="AA166" s="188"/>
      <c r="AB166" s="188"/>
      <c r="AC166" s="188"/>
      <c r="AD166" s="188"/>
      <c r="AE166" s="188"/>
      <c r="AF166" s="188"/>
      <c r="AG166" s="188"/>
      <c r="AH166" s="188"/>
    </row>
    <row r="167" spans="1:34" ht="39.75" customHeight="1">
      <c r="A167" s="179"/>
      <c r="B167" s="293"/>
      <c r="C167" s="306"/>
      <c r="D167" s="293"/>
      <c r="E167" s="293"/>
      <c r="F167" s="293"/>
      <c r="G167" s="299"/>
      <c r="H167" s="299"/>
      <c r="I167" s="305"/>
      <c r="J167" s="299"/>
      <c r="K167" s="302"/>
      <c r="L167" s="299"/>
      <c r="M167" s="302"/>
      <c r="N167" s="299"/>
      <c r="O167" s="302"/>
      <c r="P167" s="299"/>
      <c r="Q167" s="302"/>
      <c r="R167" s="299"/>
      <c r="S167" s="302"/>
      <c r="T167" s="299"/>
      <c r="U167" s="179"/>
      <c r="V167" s="188"/>
      <c r="W167" s="188"/>
      <c r="X167" s="188"/>
      <c r="Y167" s="188"/>
      <c r="Z167" s="188"/>
      <c r="AA167" s="188"/>
      <c r="AB167" s="188"/>
      <c r="AC167" s="188"/>
      <c r="AD167" s="188"/>
      <c r="AE167" s="188"/>
      <c r="AF167" s="188"/>
      <c r="AG167" s="188"/>
      <c r="AH167" s="188"/>
    </row>
    <row r="168" spans="1:34" ht="39.75" customHeight="1">
      <c r="A168" s="179"/>
      <c r="B168" s="293"/>
      <c r="C168" s="306"/>
      <c r="D168" s="293"/>
      <c r="E168" s="293"/>
      <c r="F168" s="293"/>
      <c r="G168" s="299"/>
      <c r="H168" s="299"/>
      <c r="I168" s="305"/>
      <c r="J168" s="299"/>
      <c r="K168" s="302"/>
      <c r="L168" s="299"/>
      <c r="M168" s="302"/>
      <c r="N168" s="299"/>
      <c r="O168" s="302"/>
      <c r="P168" s="299"/>
      <c r="Q168" s="302"/>
      <c r="R168" s="299"/>
      <c r="S168" s="302"/>
      <c r="T168" s="299"/>
      <c r="U168" s="179"/>
      <c r="V168" s="188"/>
      <c r="W168" s="188"/>
      <c r="X168" s="188"/>
      <c r="Y168" s="188"/>
      <c r="Z168" s="188"/>
      <c r="AA168" s="188"/>
      <c r="AB168" s="188"/>
      <c r="AC168" s="188"/>
      <c r="AD168" s="188"/>
      <c r="AE168" s="188"/>
      <c r="AF168" s="188"/>
      <c r="AG168" s="188"/>
      <c r="AH168" s="188"/>
    </row>
    <row r="169" spans="1:34" ht="39.75" customHeight="1">
      <c r="A169" s="179"/>
      <c r="B169" s="293"/>
      <c r="C169" s="306"/>
      <c r="D169" s="293"/>
      <c r="E169" s="293"/>
      <c r="F169" s="293"/>
      <c r="G169" s="299"/>
      <c r="H169" s="299"/>
      <c r="I169" s="305"/>
      <c r="J169" s="299"/>
      <c r="K169" s="302"/>
      <c r="L169" s="299"/>
      <c r="M169" s="302"/>
      <c r="N169" s="299"/>
      <c r="O169" s="302"/>
      <c r="P169" s="299"/>
      <c r="Q169" s="302"/>
      <c r="R169" s="299"/>
      <c r="S169" s="302"/>
      <c r="T169" s="299"/>
      <c r="U169" s="179"/>
      <c r="V169" s="188"/>
      <c r="W169" s="188"/>
      <c r="X169" s="188"/>
      <c r="Y169" s="188"/>
      <c r="Z169" s="188"/>
      <c r="AA169" s="188"/>
      <c r="AB169" s="188"/>
      <c r="AC169" s="188"/>
      <c r="AD169" s="188"/>
      <c r="AE169" s="188"/>
      <c r="AF169" s="188"/>
      <c r="AG169" s="188"/>
      <c r="AH169" s="188"/>
    </row>
    <row r="170" spans="1:34" ht="39.75" customHeight="1">
      <c r="A170" s="179"/>
      <c r="B170" s="293"/>
      <c r="C170" s="306"/>
      <c r="D170" s="293"/>
      <c r="E170" s="293"/>
      <c r="F170" s="293"/>
      <c r="G170" s="299"/>
      <c r="H170" s="299"/>
      <c r="I170" s="305"/>
      <c r="J170" s="299"/>
      <c r="K170" s="302"/>
      <c r="L170" s="299"/>
      <c r="M170" s="302"/>
      <c r="N170" s="299"/>
      <c r="O170" s="302"/>
      <c r="P170" s="299"/>
      <c r="Q170" s="302"/>
      <c r="R170" s="299"/>
      <c r="S170" s="302"/>
      <c r="T170" s="299"/>
      <c r="U170" s="179"/>
      <c r="V170" s="188"/>
      <c r="W170" s="188"/>
      <c r="X170" s="188"/>
      <c r="Y170" s="188"/>
      <c r="Z170" s="188"/>
      <c r="AA170" s="188"/>
      <c r="AB170" s="188"/>
      <c r="AC170" s="188"/>
      <c r="AD170" s="188"/>
      <c r="AE170" s="188"/>
      <c r="AF170" s="188"/>
      <c r="AG170" s="188"/>
      <c r="AH170" s="188"/>
    </row>
    <row r="171" spans="1:34" ht="39.75" customHeight="1">
      <c r="A171" s="179"/>
      <c r="B171" s="293"/>
      <c r="C171" s="306"/>
      <c r="D171" s="293"/>
      <c r="E171" s="293"/>
      <c r="F171" s="293"/>
      <c r="G171" s="299"/>
      <c r="H171" s="299"/>
      <c r="I171" s="305"/>
      <c r="J171" s="299"/>
      <c r="K171" s="302"/>
      <c r="L171" s="299"/>
      <c r="M171" s="302"/>
      <c r="N171" s="299"/>
      <c r="O171" s="302"/>
      <c r="P171" s="299"/>
      <c r="Q171" s="302"/>
      <c r="R171" s="299"/>
      <c r="S171" s="302"/>
      <c r="T171" s="299"/>
      <c r="U171" s="179"/>
      <c r="V171" s="188"/>
      <c r="W171" s="188"/>
      <c r="X171" s="188"/>
      <c r="Y171" s="188"/>
      <c r="Z171" s="188"/>
      <c r="AA171" s="188"/>
      <c r="AB171" s="188"/>
      <c r="AC171" s="188"/>
      <c r="AD171" s="188"/>
      <c r="AE171" s="188"/>
      <c r="AF171" s="188"/>
      <c r="AG171" s="188"/>
      <c r="AH171" s="188"/>
    </row>
    <row r="172" spans="1:34" ht="39.75" customHeight="1">
      <c r="A172" s="179"/>
      <c r="B172" s="293"/>
      <c r="C172" s="306"/>
      <c r="D172" s="293"/>
      <c r="E172" s="293"/>
      <c r="F172" s="293"/>
      <c r="G172" s="299"/>
      <c r="H172" s="299"/>
      <c r="I172" s="305"/>
      <c r="J172" s="299"/>
      <c r="K172" s="302"/>
      <c r="L172" s="299"/>
      <c r="M172" s="302"/>
      <c r="N172" s="299"/>
      <c r="O172" s="302"/>
      <c r="P172" s="299"/>
      <c r="Q172" s="302"/>
      <c r="R172" s="299"/>
      <c r="S172" s="302"/>
      <c r="T172" s="299"/>
      <c r="U172" s="179"/>
      <c r="V172" s="188"/>
      <c r="W172" s="188"/>
      <c r="X172" s="188"/>
      <c r="Y172" s="188"/>
      <c r="Z172" s="188"/>
      <c r="AA172" s="188"/>
      <c r="AB172" s="188"/>
      <c r="AC172" s="188"/>
      <c r="AD172" s="188"/>
      <c r="AE172" s="188"/>
      <c r="AF172" s="188"/>
      <c r="AG172" s="188"/>
      <c r="AH172" s="188"/>
    </row>
    <row r="173" spans="1:34" ht="39.75" customHeight="1">
      <c r="A173" s="179"/>
      <c r="B173" s="293"/>
      <c r="C173" s="306"/>
      <c r="D173" s="293"/>
      <c r="E173" s="293"/>
      <c r="F173" s="293"/>
      <c r="G173" s="299"/>
      <c r="H173" s="299"/>
      <c r="I173" s="305"/>
      <c r="J173" s="299"/>
      <c r="K173" s="302"/>
      <c r="L173" s="299"/>
      <c r="M173" s="302"/>
      <c r="N173" s="299"/>
      <c r="O173" s="302"/>
      <c r="P173" s="299"/>
      <c r="Q173" s="302"/>
      <c r="R173" s="299"/>
      <c r="S173" s="302"/>
      <c r="T173" s="299"/>
      <c r="U173" s="179"/>
      <c r="V173" s="188"/>
      <c r="W173" s="188"/>
      <c r="X173" s="188"/>
      <c r="Y173" s="188"/>
      <c r="Z173" s="188"/>
      <c r="AA173" s="188"/>
      <c r="AB173" s="188"/>
      <c r="AC173" s="188"/>
      <c r="AD173" s="188"/>
      <c r="AE173" s="188"/>
      <c r="AF173" s="188"/>
      <c r="AG173" s="188"/>
      <c r="AH173" s="188"/>
    </row>
    <row r="174" spans="1:34" ht="39.75" customHeight="1">
      <c r="A174" s="179"/>
      <c r="B174" s="293"/>
      <c r="C174" s="306"/>
      <c r="D174" s="293"/>
      <c r="E174" s="293"/>
      <c r="F174" s="293"/>
      <c r="G174" s="299"/>
      <c r="H174" s="299"/>
      <c r="I174" s="305"/>
      <c r="J174" s="299"/>
      <c r="K174" s="302"/>
      <c r="L174" s="299"/>
      <c r="M174" s="302"/>
      <c r="N174" s="299"/>
      <c r="O174" s="302"/>
      <c r="P174" s="299"/>
      <c r="Q174" s="302"/>
      <c r="R174" s="299"/>
      <c r="S174" s="302"/>
      <c r="T174" s="299"/>
      <c r="U174" s="179"/>
      <c r="V174" s="188"/>
      <c r="W174" s="188"/>
      <c r="X174" s="188"/>
      <c r="Y174" s="188"/>
      <c r="Z174" s="188"/>
      <c r="AA174" s="188"/>
      <c r="AB174" s="188"/>
      <c r="AC174" s="188"/>
      <c r="AD174" s="188"/>
      <c r="AE174" s="188"/>
      <c r="AF174" s="188"/>
      <c r="AG174" s="188"/>
      <c r="AH174" s="188"/>
    </row>
    <row r="175" spans="1:34" ht="39.75" customHeight="1">
      <c r="A175" s="179"/>
      <c r="B175" s="293"/>
      <c r="C175" s="306"/>
      <c r="D175" s="293"/>
      <c r="E175" s="293"/>
      <c r="F175" s="293"/>
      <c r="G175" s="299"/>
      <c r="H175" s="299"/>
      <c r="I175" s="305"/>
      <c r="J175" s="299"/>
      <c r="K175" s="302"/>
      <c r="L175" s="299"/>
      <c r="M175" s="302"/>
      <c r="N175" s="299"/>
      <c r="O175" s="302"/>
      <c r="P175" s="299"/>
      <c r="Q175" s="302"/>
      <c r="R175" s="299"/>
      <c r="S175" s="302"/>
      <c r="T175" s="299"/>
      <c r="U175" s="179"/>
      <c r="V175" s="188"/>
      <c r="W175" s="188"/>
      <c r="X175" s="188"/>
      <c r="Y175" s="188"/>
      <c r="Z175" s="188"/>
      <c r="AA175" s="188"/>
      <c r="AB175" s="188"/>
      <c r="AC175" s="188"/>
      <c r="AD175" s="188"/>
      <c r="AE175" s="188"/>
      <c r="AF175" s="188"/>
      <c r="AG175" s="188"/>
      <c r="AH175" s="188"/>
    </row>
    <row r="176" spans="1:34" ht="39.75" customHeight="1">
      <c r="A176" s="179"/>
      <c r="B176" s="293"/>
      <c r="C176" s="306"/>
      <c r="D176" s="293"/>
      <c r="E176" s="293"/>
      <c r="F176" s="293"/>
      <c r="G176" s="299"/>
      <c r="H176" s="299"/>
      <c r="I176" s="305"/>
      <c r="J176" s="299"/>
      <c r="K176" s="302"/>
      <c r="L176" s="299"/>
      <c r="M176" s="302"/>
      <c r="N176" s="299"/>
      <c r="O176" s="302"/>
      <c r="P176" s="299"/>
      <c r="Q176" s="302"/>
      <c r="R176" s="299"/>
      <c r="S176" s="302"/>
      <c r="T176" s="299"/>
      <c r="U176" s="179"/>
      <c r="V176" s="188"/>
      <c r="W176" s="188"/>
      <c r="X176" s="188"/>
      <c r="Y176" s="188"/>
      <c r="Z176" s="188"/>
      <c r="AA176" s="188"/>
      <c r="AB176" s="188"/>
      <c r="AC176" s="188"/>
      <c r="AD176" s="188"/>
      <c r="AE176" s="188"/>
      <c r="AF176" s="188"/>
      <c r="AG176" s="188"/>
      <c r="AH176" s="188"/>
    </row>
    <row r="177" spans="1:34" ht="39.75" customHeight="1">
      <c r="A177" s="179"/>
      <c r="B177" s="293"/>
      <c r="C177" s="306"/>
      <c r="D177" s="293"/>
      <c r="E177" s="293"/>
      <c r="F177" s="293"/>
      <c r="G177" s="299"/>
      <c r="H177" s="299"/>
      <c r="I177" s="305"/>
      <c r="J177" s="299"/>
      <c r="K177" s="302"/>
      <c r="L177" s="299"/>
      <c r="M177" s="302"/>
      <c r="N177" s="299"/>
      <c r="O177" s="302"/>
      <c r="P177" s="299"/>
      <c r="Q177" s="302"/>
      <c r="R177" s="299"/>
      <c r="S177" s="302"/>
      <c r="T177" s="299"/>
      <c r="U177" s="179"/>
      <c r="V177" s="188"/>
      <c r="W177" s="188"/>
      <c r="X177" s="188"/>
      <c r="Y177" s="188"/>
      <c r="Z177" s="188"/>
      <c r="AA177" s="188"/>
      <c r="AB177" s="188"/>
      <c r="AC177" s="188"/>
      <c r="AD177" s="188"/>
      <c r="AE177" s="188"/>
      <c r="AF177" s="188"/>
      <c r="AG177" s="188"/>
      <c r="AH177" s="188"/>
    </row>
    <row r="178" spans="1:34" ht="39.75" customHeight="1">
      <c r="A178" s="179"/>
      <c r="B178" s="293"/>
      <c r="C178" s="306"/>
      <c r="D178" s="293"/>
      <c r="E178" s="293"/>
      <c r="F178" s="293"/>
      <c r="G178" s="299"/>
      <c r="H178" s="299"/>
      <c r="I178" s="305"/>
      <c r="J178" s="299"/>
      <c r="K178" s="302"/>
      <c r="L178" s="299"/>
      <c r="M178" s="302"/>
      <c r="N178" s="299"/>
      <c r="O178" s="302"/>
      <c r="P178" s="299"/>
      <c r="Q178" s="302"/>
      <c r="R178" s="299"/>
      <c r="S178" s="302"/>
      <c r="T178" s="299"/>
      <c r="U178" s="179"/>
      <c r="V178" s="188"/>
      <c r="W178" s="188"/>
      <c r="X178" s="188"/>
      <c r="Y178" s="188"/>
      <c r="Z178" s="188"/>
      <c r="AA178" s="188"/>
      <c r="AB178" s="188"/>
      <c r="AC178" s="188"/>
      <c r="AD178" s="188"/>
      <c r="AE178" s="188"/>
      <c r="AF178" s="188"/>
      <c r="AG178" s="188"/>
      <c r="AH178" s="188"/>
    </row>
    <row r="179" spans="1:34" ht="39.75" customHeight="1">
      <c r="A179" s="179"/>
      <c r="B179" s="293"/>
      <c r="C179" s="306"/>
      <c r="D179" s="293"/>
      <c r="E179" s="293"/>
      <c r="F179" s="293"/>
      <c r="G179" s="299"/>
      <c r="H179" s="299"/>
      <c r="I179" s="305"/>
      <c r="J179" s="299"/>
      <c r="K179" s="302"/>
      <c r="L179" s="299"/>
      <c r="M179" s="302"/>
      <c r="N179" s="299"/>
      <c r="O179" s="302"/>
      <c r="P179" s="299"/>
      <c r="Q179" s="302"/>
      <c r="R179" s="299"/>
      <c r="S179" s="302"/>
      <c r="T179" s="299"/>
      <c r="U179" s="179"/>
      <c r="V179" s="188"/>
      <c r="W179" s="188"/>
      <c r="X179" s="188"/>
      <c r="Y179" s="188"/>
      <c r="Z179" s="188"/>
      <c r="AA179" s="188"/>
      <c r="AB179" s="188"/>
      <c r="AC179" s="188"/>
      <c r="AD179" s="188"/>
      <c r="AE179" s="188"/>
      <c r="AF179" s="188"/>
      <c r="AG179" s="188"/>
      <c r="AH179" s="188"/>
    </row>
    <row r="180" spans="1:34" ht="39.75" customHeight="1">
      <c r="A180" s="179"/>
      <c r="B180" s="293"/>
      <c r="C180" s="306"/>
      <c r="D180" s="293"/>
      <c r="E180" s="293"/>
      <c r="F180" s="293"/>
      <c r="G180" s="299"/>
      <c r="H180" s="299"/>
      <c r="I180" s="305"/>
      <c r="J180" s="299"/>
      <c r="K180" s="302"/>
      <c r="L180" s="299"/>
      <c r="M180" s="302"/>
      <c r="N180" s="299"/>
      <c r="O180" s="302"/>
      <c r="P180" s="299"/>
      <c r="Q180" s="302"/>
      <c r="R180" s="299"/>
      <c r="S180" s="302"/>
      <c r="T180" s="299"/>
      <c r="U180" s="179"/>
      <c r="V180" s="188"/>
      <c r="W180" s="188"/>
      <c r="X180" s="188"/>
      <c r="Y180" s="188"/>
      <c r="Z180" s="188"/>
      <c r="AA180" s="188"/>
      <c r="AB180" s="188"/>
      <c r="AC180" s="188"/>
      <c r="AD180" s="188"/>
      <c r="AE180" s="188"/>
      <c r="AF180" s="188"/>
      <c r="AG180" s="188"/>
      <c r="AH180" s="188"/>
    </row>
    <row r="181" spans="1:34" ht="39.75" customHeight="1">
      <c r="A181" s="179"/>
      <c r="B181" s="293"/>
      <c r="C181" s="306"/>
      <c r="D181" s="293"/>
      <c r="E181" s="293"/>
      <c r="F181" s="293"/>
      <c r="G181" s="299"/>
      <c r="H181" s="299"/>
      <c r="I181" s="305"/>
      <c r="J181" s="299"/>
      <c r="K181" s="302"/>
      <c r="L181" s="299"/>
      <c r="M181" s="302"/>
      <c r="N181" s="299"/>
      <c r="O181" s="302"/>
      <c r="P181" s="299"/>
      <c r="Q181" s="302"/>
      <c r="R181" s="299"/>
      <c r="S181" s="302"/>
      <c r="T181" s="299"/>
      <c r="U181" s="179"/>
      <c r="V181" s="188"/>
      <c r="W181" s="188"/>
      <c r="X181" s="188"/>
      <c r="Y181" s="188"/>
      <c r="Z181" s="188"/>
      <c r="AA181" s="188"/>
      <c r="AB181" s="188"/>
      <c r="AC181" s="188"/>
      <c r="AD181" s="188"/>
      <c r="AE181" s="188"/>
      <c r="AF181" s="188"/>
      <c r="AG181" s="188"/>
      <c r="AH181" s="188"/>
    </row>
    <row r="182" spans="1:34" ht="39.75" customHeight="1">
      <c r="A182" s="179"/>
      <c r="B182" s="293"/>
      <c r="C182" s="306"/>
      <c r="D182" s="293"/>
      <c r="E182" s="293"/>
      <c r="F182" s="293"/>
      <c r="G182" s="299"/>
      <c r="H182" s="299"/>
      <c r="I182" s="305"/>
      <c r="J182" s="299"/>
      <c r="K182" s="302"/>
      <c r="L182" s="299"/>
      <c r="M182" s="302"/>
      <c r="N182" s="299"/>
      <c r="O182" s="302"/>
      <c r="P182" s="299"/>
      <c r="Q182" s="302"/>
      <c r="R182" s="299"/>
      <c r="S182" s="302"/>
      <c r="T182" s="299"/>
      <c r="U182" s="179"/>
      <c r="V182" s="188"/>
      <c r="W182" s="188"/>
      <c r="X182" s="188"/>
      <c r="Y182" s="188"/>
      <c r="Z182" s="188"/>
      <c r="AA182" s="188"/>
      <c r="AB182" s="188"/>
      <c r="AC182" s="188"/>
      <c r="AD182" s="188"/>
      <c r="AE182" s="188"/>
      <c r="AF182" s="188"/>
      <c r="AG182" s="188"/>
      <c r="AH182" s="188"/>
    </row>
    <row r="183" spans="1:34" ht="39.75" customHeight="1">
      <c r="A183" s="179"/>
      <c r="B183" s="293"/>
      <c r="C183" s="306"/>
      <c r="D183" s="293"/>
      <c r="E183" s="293"/>
      <c r="F183" s="293"/>
      <c r="G183" s="299"/>
      <c r="H183" s="299"/>
      <c r="I183" s="305"/>
      <c r="J183" s="299"/>
      <c r="K183" s="302"/>
      <c r="L183" s="299"/>
      <c r="M183" s="302"/>
      <c r="N183" s="299"/>
      <c r="O183" s="302"/>
      <c r="P183" s="299"/>
      <c r="Q183" s="302"/>
      <c r="R183" s="299"/>
      <c r="S183" s="302"/>
      <c r="T183" s="299"/>
      <c r="U183" s="179"/>
      <c r="V183" s="188"/>
      <c r="W183" s="188"/>
      <c r="X183" s="188"/>
      <c r="Y183" s="188"/>
      <c r="Z183" s="188"/>
      <c r="AA183" s="188"/>
      <c r="AB183" s="188"/>
      <c r="AC183" s="188"/>
      <c r="AD183" s="188"/>
      <c r="AE183" s="188"/>
      <c r="AF183" s="188"/>
      <c r="AG183" s="188"/>
      <c r="AH183" s="188"/>
    </row>
    <row r="184" spans="1:34" ht="39.75" customHeight="1">
      <c r="A184" s="179"/>
      <c r="B184" s="293"/>
      <c r="C184" s="306"/>
      <c r="D184" s="293"/>
      <c r="E184" s="293"/>
      <c r="F184" s="293"/>
      <c r="G184" s="299"/>
      <c r="H184" s="299"/>
      <c r="I184" s="305"/>
      <c r="J184" s="299"/>
      <c r="K184" s="302"/>
      <c r="L184" s="299"/>
      <c r="M184" s="302"/>
      <c r="N184" s="299"/>
      <c r="O184" s="302"/>
      <c r="P184" s="299"/>
      <c r="Q184" s="302"/>
      <c r="R184" s="299"/>
      <c r="S184" s="302"/>
      <c r="T184" s="299"/>
      <c r="U184" s="179"/>
      <c r="V184" s="188"/>
      <c r="W184" s="188"/>
      <c r="X184" s="188"/>
      <c r="Y184" s="188"/>
      <c r="Z184" s="188"/>
      <c r="AA184" s="188"/>
      <c r="AB184" s="188"/>
      <c r="AC184" s="188"/>
      <c r="AD184" s="188"/>
      <c r="AE184" s="188"/>
      <c r="AF184" s="188"/>
      <c r="AG184" s="188"/>
      <c r="AH184" s="188"/>
    </row>
    <row r="185" spans="1:34" ht="39.75" customHeight="1">
      <c r="A185" s="179"/>
      <c r="B185" s="293"/>
      <c r="C185" s="306"/>
      <c r="D185" s="293"/>
      <c r="E185" s="293"/>
      <c r="F185" s="293"/>
      <c r="G185" s="299"/>
      <c r="H185" s="299"/>
      <c r="I185" s="305"/>
      <c r="J185" s="299"/>
      <c r="K185" s="302"/>
      <c r="L185" s="299"/>
      <c r="M185" s="302"/>
      <c r="N185" s="299"/>
      <c r="O185" s="302"/>
      <c r="P185" s="299"/>
      <c r="Q185" s="302"/>
      <c r="R185" s="299"/>
      <c r="S185" s="302"/>
      <c r="T185" s="299"/>
      <c r="U185" s="179"/>
      <c r="V185" s="188"/>
      <c r="W185" s="188"/>
      <c r="X185" s="188"/>
      <c r="Y185" s="188"/>
      <c r="Z185" s="188"/>
      <c r="AA185" s="188"/>
      <c r="AB185" s="188"/>
      <c r="AC185" s="188"/>
      <c r="AD185" s="188"/>
      <c r="AE185" s="188"/>
      <c r="AF185" s="188"/>
      <c r="AG185" s="188"/>
      <c r="AH185" s="188"/>
    </row>
    <row r="186" spans="1:34" ht="39.75" customHeight="1">
      <c r="A186" s="179"/>
      <c r="B186" s="293"/>
      <c r="C186" s="306"/>
      <c r="D186" s="293"/>
      <c r="E186" s="293"/>
      <c r="F186" s="293"/>
      <c r="G186" s="299"/>
      <c r="H186" s="299"/>
      <c r="I186" s="305"/>
      <c r="J186" s="299"/>
      <c r="K186" s="302"/>
      <c r="L186" s="299"/>
      <c r="M186" s="302"/>
      <c r="N186" s="299"/>
      <c r="O186" s="302"/>
      <c r="P186" s="299"/>
      <c r="Q186" s="302"/>
      <c r="R186" s="299"/>
      <c r="S186" s="302"/>
      <c r="T186" s="299"/>
      <c r="U186" s="179"/>
      <c r="V186" s="188"/>
      <c r="W186" s="188"/>
      <c r="X186" s="188"/>
      <c r="Y186" s="188"/>
      <c r="Z186" s="188"/>
      <c r="AA186" s="188"/>
      <c r="AB186" s="188"/>
      <c r="AC186" s="188"/>
      <c r="AD186" s="188"/>
      <c r="AE186" s="188"/>
      <c r="AF186" s="188"/>
      <c r="AG186" s="188"/>
      <c r="AH186" s="188"/>
    </row>
    <row r="187" spans="1:34" ht="39.75" customHeight="1">
      <c r="A187" s="179"/>
      <c r="B187" s="293"/>
      <c r="C187" s="306"/>
      <c r="D187" s="293"/>
      <c r="E187" s="293"/>
      <c r="F187" s="293"/>
      <c r="G187" s="299"/>
      <c r="H187" s="299"/>
      <c r="I187" s="305"/>
      <c r="J187" s="299"/>
      <c r="K187" s="302"/>
      <c r="L187" s="299"/>
      <c r="M187" s="302"/>
      <c r="N187" s="299"/>
      <c r="O187" s="302"/>
      <c r="P187" s="299"/>
      <c r="Q187" s="302"/>
      <c r="R187" s="299"/>
      <c r="S187" s="302"/>
      <c r="T187" s="299"/>
      <c r="U187" s="179"/>
      <c r="V187" s="188"/>
      <c r="W187" s="188"/>
      <c r="X187" s="188"/>
      <c r="Y187" s="188"/>
      <c r="Z187" s="188"/>
      <c r="AA187" s="188"/>
      <c r="AB187" s="188"/>
      <c r="AC187" s="188"/>
      <c r="AD187" s="188"/>
      <c r="AE187" s="188"/>
      <c r="AF187" s="188"/>
      <c r="AG187" s="188"/>
      <c r="AH187" s="188"/>
    </row>
    <row r="188" spans="1:34" ht="39.75" customHeight="1">
      <c r="A188" s="179"/>
      <c r="B188" s="293"/>
      <c r="C188" s="306"/>
      <c r="D188" s="293"/>
      <c r="E188" s="293"/>
      <c r="F188" s="293"/>
      <c r="G188" s="299"/>
      <c r="H188" s="299"/>
      <c r="I188" s="305"/>
      <c r="J188" s="299"/>
      <c r="K188" s="302"/>
      <c r="L188" s="299"/>
      <c r="M188" s="302"/>
      <c r="N188" s="299"/>
      <c r="O188" s="302"/>
      <c r="P188" s="299"/>
      <c r="Q188" s="302"/>
      <c r="R188" s="299"/>
      <c r="S188" s="302"/>
      <c r="T188" s="299"/>
      <c r="U188" s="179"/>
      <c r="V188" s="188"/>
      <c r="W188" s="188"/>
      <c r="X188" s="188"/>
      <c r="Y188" s="188"/>
      <c r="Z188" s="188"/>
      <c r="AA188" s="188"/>
      <c r="AB188" s="188"/>
      <c r="AC188" s="188"/>
      <c r="AD188" s="188"/>
      <c r="AE188" s="188"/>
      <c r="AF188" s="188"/>
      <c r="AG188" s="188"/>
      <c r="AH188" s="188"/>
    </row>
    <row r="189" spans="1:34" ht="39.75" customHeight="1">
      <c r="A189" s="179"/>
      <c r="B189" s="293"/>
      <c r="C189" s="306"/>
      <c r="D189" s="293"/>
      <c r="E189" s="293"/>
      <c r="F189" s="293"/>
      <c r="G189" s="299"/>
      <c r="H189" s="299"/>
      <c r="I189" s="305"/>
      <c r="J189" s="299"/>
      <c r="K189" s="302"/>
      <c r="L189" s="299"/>
      <c r="M189" s="302"/>
      <c r="N189" s="299"/>
      <c r="O189" s="302"/>
      <c r="P189" s="299"/>
      <c r="Q189" s="302"/>
      <c r="R189" s="299"/>
      <c r="S189" s="302"/>
      <c r="T189" s="299"/>
      <c r="U189" s="179"/>
      <c r="V189" s="188"/>
      <c r="W189" s="188"/>
      <c r="X189" s="188"/>
      <c r="Y189" s="188"/>
      <c r="Z189" s="188"/>
      <c r="AA189" s="188"/>
      <c r="AB189" s="188"/>
      <c r="AC189" s="188"/>
      <c r="AD189" s="188"/>
      <c r="AE189" s="188"/>
      <c r="AF189" s="188"/>
      <c r="AG189" s="188"/>
      <c r="AH189" s="188"/>
    </row>
    <row r="190" spans="1:34" ht="39.75" customHeight="1">
      <c r="A190" s="179"/>
      <c r="B190" s="293"/>
      <c r="C190" s="306"/>
      <c r="D190" s="293"/>
      <c r="E190" s="293"/>
      <c r="F190" s="293"/>
      <c r="G190" s="299"/>
      <c r="H190" s="299"/>
      <c r="I190" s="305"/>
      <c r="J190" s="299"/>
      <c r="K190" s="302"/>
      <c r="L190" s="299"/>
      <c r="M190" s="302"/>
      <c r="N190" s="299"/>
      <c r="O190" s="302"/>
      <c r="P190" s="299"/>
      <c r="Q190" s="302"/>
      <c r="R190" s="299"/>
      <c r="S190" s="302"/>
      <c r="T190" s="299"/>
      <c r="U190" s="179"/>
      <c r="V190" s="188"/>
      <c r="W190" s="188"/>
      <c r="X190" s="188"/>
      <c r="Y190" s="188"/>
      <c r="Z190" s="188"/>
      <c r="AA190" s="188"/>
      <c r="AB190" s="188"/>
      <c r="AC190" s="188"/>
      <c r="AD190" s="188"/>
      <c r="AE190" s="188"/>
      <c r="AF190" s="188"/>
      <c r="AG190" s="188"/>
      <c r="AH190" s="188"/>
    </row>
    <row r="191" spans="1:34" ht="39.75" customHeight="1">
      <c r="A191" s="179"/>
      <c r="B191" s="293"/>
      <c r="C191" s="306"/>
      <c r="D191" s="293"/>
      <c r="E191" s="293"/>
      <c r="F191" s="293"/>
      <c r="G191" s="299"/>
      <c r="H191" s="299"/>
      <c r="I191" s="305"/>
      <c r="J191" s="299"/>
      <c r="K191" s="302"/>
      <c r="L191" s="299"/>
      <c r="M191" s="302"/>
      <c r="N191" s="299"/>
      <c r="O191" s="302"/>
      <c r="P191" s="299"/>
      <c r="Q191" s="302"/>
      <c r="R191" s="299"/>
      <c r="S191" s="302"/>
      <c r="T191" s="299"/>
      <c r="U191" s="179"/>
      <c r="V191" s="188"/>
      <c r="W191" s="188"/>
      <c r="X191" s="188"/>
      <c r="Y191" s="188"/>
      <c r="Z191" s="188"/>
      <c r="AA191" s="188"/>
      <c r="AB191" s="188"/>
      <c r="AC191" s="188"/>
      <c r="AD191" s="188"/>
      <c r="AE191" s="188"/>
      <c r="AF191" s="188"/>
      <c r="AG191" s="188"/>
      <c r="AH191" s="188"/>
    </row>
    <row r="192" spans="1:34" ht="39.75" customHeight="1">
      <c r="A192" s="179"/>
      <c r="B192" s="293"/>
      <c r="C192" s="306"/>
      <c r="D192" s="293"/>
      <c r="E192" s="293"/>
      <c r="F192" s="293"/>
      <c r="G192" s="299"/>
      <c r="H192" s="299"/>
      <c r="I192" s="305"/>
      <c r="J192" s="299"/>
      <c r="K192" s="302"/>
      <c r="L192" s="299"/>
      <c r="M192" s="302"/>
      <c r="N192" s="299"/>
      <c r="O192" s="302"/>
      <c r="P192" s="299"/>
      <c r="Q192" s="302"/>
      <c r="R192" s="299"/>
      <c r="S192" s="302"/>
      <c r="T192" s="299"/>
      <c r="U192" s="179"/>
      <c r="V192" s="188"/>
      <c r="W192" s="188"/>
      <c r="X192" s="188"/>
      <c r="Y192" s="188"/>
      <c r="Z192" s="188"/>
      <c r="AA192" s="188"/>
      <c r="AB192" s="188"/>
      <c r="AC192" s="188"/>
      <c r="AD192" s="188"/>
      <c r="AE192" s="188"/>
      <c r="AF192" s="188"/>
      <c r="AG192" s="188"/>
      <c r="AH192" s="188"/>
    </row>
    <row r="193" spans="1:34" ht="39.75" customHeight="1">
      <c r="A193" s="179"/>
      <c r="B193" s="293"/>
      <c r="C193" s="306"/>
      <c r="D193" s="293"/>
      <c r="E193" s="293"/>
      <c r="F193" s="293"/>
      <c r="G193" s="299"/>
      <c r="H193" s="299"/>
      <c r="I193" s="305"/>
      <c r="J193" s="299"/>
      <c r="K193" s="302"/>
      <c r="L193" s="299"/>
      <c r="M193" s="302"/>
      <c r="N193" s="299"/>
      <c r="O193" s="302"/>
      <c r="P193" s="299"/>
      <c r="Q193" s="302"/>
      <c r="R193" s="299"/>
      <c r="S193" s="302"/>
      <c r="T193" s="299"/>
      <c r="U193" s="179"/>
      <c r="V193" s="188"/>
      <c r="W193" s="188"/>
      <c r="X193" s="188"/>
      <c r="Y193" s="188"/>
      <c r="Z193" s="188"/>
      <c r="AA193" s="188"/>
      <c r="AB193" s="188"/>
      <c r="AC193" s="188"/>
      <c r="AD193" s="188"/>
      <c r="AE193" s="188"/>
      <c r="AF193" s="188"/>
      <c r="AG193" s="188"/>
      <c r="AH193" s="188"/>
    </row>
    <row r="194" spans="1:34" ht="39.75" customHeight="1">
      <c r="A194" s="179"/>
      <c r="B194" s="293"/>
      <c r="C194" s="306"/>
      <c r="D194" s="293"/>
      <c r="E194" s="293"/>
      <c r="F194" s="293"/>
      <c r="G194" s="299"/>
      <c r="H194" s="299"/>
      <c r="I194" s="305"/>
      <c r="J194" s="299"/>
      <c r="K194" s="302"/>
      <c r="L194" s="299"/>
      <c r="M194" s="302"/>
      <c r="N194" s="299"/>
      <c r="O194" s="302"/>
      <c r="P194" s="299"/>
      <c r="Q194" s="302"/>
      <c r="R194" s="299"/>
      <c r="S194" s="302"/>
      <c r="T194" s="299"/>
      <c r="U194" s="179"/>
      <c r="V194" s="188"/>
      <c r="W194" s="188"/>
      <c r="X194" s="188"/>
      <c r="Y194" s="188"/>
      <c r="Z194" s="188"/>
      <c r="AA194" s="188"/>
      <c r="AB194" s="188"/>
      <c r="AC194" s="188"/>
      <c r="AD194" s="188"/>
      <c r="AE194" s="188"/>
      <c r="AF194" s="188"/>
      <c r="AG194" s="188"/>
      <c r="AH194" s="188"/>
    </row>
    <row r="195" spans="1:34" ht="39.75" customHeight="1">
      <c r="A195" s="179"/>
      <c r="B195" s="293"/>
      <c r="C195" s="306"/>
      <c r="D195" s="293"/>
      <c r="E195" s="293"/>
      <c r="F195" s="293"/>
      <c r="G195" s="299"/>
      <c r="H195" s="299"/>
      <c r="I195" s="305"/>
      <c r="J195" s="299"/>
      <c r="K195" s="302"/>
      <c r="L195" s="299"/>
      <c r="M195" s="302"/>
      <c r="N195" s="299"/>
      <c r="O195" s="302"/>
      <c r="P195" s="299"/>
      <c r="Q195" s="302"/>
      <c r="R195" s="299"/>
      <c r="S195" s="302"/>
      <c r="T195" s="299"/>
      <c r="U195" s="179"/>
      <c r="V195" s="188"/>
      <c r="W195" s="188"/>
      <c r="X195" s="188"/>
      <c r="Y195" s="188"/>
      <c r="Z195" s="188"/>
      <c r="AA195" s="188"/>
      <c r="AB195" s="188"/>
      <c r="AC195" s="188"/>
      <c r="AD195" s="188"/>
      <c r="AE195" s="188"/>
      <c r="AF195" s="188"/>
      <c r="AG195" s="188"/>
      <c r="AH195" s="188"/>
    </row>
    <row r="196" spans="1:34" ht="39.75" customHeight="1">
      <c r="A196" s="179"/>
      <c r="B196" s="293"/>
      <c r="C196" s="306"/>
      <c r="D196" s="293"/>
      <c r="E196" s="293"/>
      <c r="F196" s="293"/>
      <c r="G196" s="299"/>
      <c r="H196" s="299"/>
      <c r="I196" s="305"/>
      <c r="J196" s="299"/>
      <c r="K196" s="302"/>
      <c r="L196" s="299"/>
      <c r="M196" s="302"/>
      <c r="N196" s="299"/>
      <c r="O196" s="302"/>
      <c r="P196" s="299"/>
      <c r="Q196" s="302"/>
      <c r="R196" s="299"/>
      <c r="S196" s="302"/>
      <c r="T196" s="299"/>
      <c r="U196" s="179"/>
      <c r="V196" s="188"/>
      <c r="W196" s="188"/>
      <c r="X196" s="188"/>
      <c r="Y196" s="188"/>
      <c r="Z196" s="188"/>
      <c r="AA196" s="188"/>
      <c r="AB196" s="188"/>
      <c r="AC196" s="188"/>
      <c r="AD196" s="188"/>
      <c r="AE196" s="188"/>
      <c r="AF196" s="188"/>
      <c r="AG196" s="188"/>
      <c r="AH196" s="188"/>
    </row>
    <row r="197" spans="1:34" ht="39.75" customHeight="1">
      <c r="A197" s="179"/>
      <c r="B197" s="293"/>
      <c r="C197" s="306"/>
      <c r="D197" s="293"/>
      <c r="E197" s="293"/>
      <c r="F197" s="293"/>
      <c r="G197" s="299"/>
      <c r="H197" s="299"/>
      <c r="I197" s="305"/>
      <c r="J197" s="299"/>
      <c r="K197" s="302"/>
      <c r="L197" s="299"/>
      <c r="M197" s="302"/>
      <c r="N197" s="299"/>
      <c r="O197" s="302"/>
      <c r="P197" s="299"/>
      <c r="Q197" s="302"/>
      <c r="R197" s="299"/>
      <c r="S197" s="302"/>
      <c r="T197" s="299"/>
      <c r="U197" s="179"/>
      <c r="V197" s="188"/>
      <c r="W197" s="188"/>
      <c r="X197" s="188"/>
      <c r="Y197" s="188"/>
      <c r="Z197" s="188"/>
      <c r="AA197" s="188"/>
      <c r="AB197" s="188"/>
      <c r="AC197" s="188"/>
      <c r="AD197" s="188"/>
      <c r="AE197" s="188"/>
      <c r="AF197" s="188"/>
      <c r="AG197" s="188"/>
      <c r="AH197" s="188"/>
    </row>
    <row r="198" spans="1:34" ht="39.75" customHeight="1">
      <c r="A198" s="179"/>
      <c r="B198" s="293"/>
      <c r="C198" s="306"/>
      <c r="D198" s="293"/>
      <c r="E198" s="293"/>
      <c r="F198" s="293"/>
      <c r="G198" s="299"/>
      <c r="H198" s="299"/>
      <c r="I198" s="305"/>
      <c r="J198" s="299"/>
      <c r="K198" s="302"/>
      <c r="L198" s="299"/>
      <c r="M198" s="302"/>
      <c r="N198" s="299"/>
      <c r="O198" s="302"/>
      <c r="P198" s="299"/>
      <c r="Q198" s="302"/>
      <c r="R198" s="299"/>
      <c r="S198" s="302"/>
      <c r="T198" s="299"/>
      <c r="U198" s="179"/>
      <c r="V198" s="188"/>
      <c r="W198" s="188"/>
      <c r="X198" s="188"/>
      <c r="Y198" s="188"/>
      <c r="Z198" s="188"/>
      <c r="AA198" s="188"/>
      <c r="AB198" s="188"/>
      <c r="AC198" s="188"/>
      <c r="AD198" s="188"/>
      <c r="AE198" s="188"/>
      <c r="AF198" s="188"/>
      <c r="AG198" s="188"/>
      <c r="AH198" s="188"/>
    </row>
    <row r="199" spans="1:34" ht="39.75" customHeight="1">
      <c r="A199" s="179"/>
      <c r="B199" s="293"/>
      <c r="C199" s="306"/>
      <c r="D199" s="293"/>
      <c r="E199" s="293"/>
      <c r="F199" s="293"/>
      <c r="G199" s="299"/>
      <c r="H199" s="299"/>
      <c r="I199" s="305"/>
      <c r="J199" s="299"/>
      <c r="K199" s="302"/>
      <c r="L199" s="299"/>
      <c r="M199" s="302"/>
      <c r="N199" s="299"/>
      <c r="O199" s="302"/>
      <c r="P199" s="299"/>
      <c r="Q199" s="302"/>
      <c r="R199" s="299"/>
      <c r="S199" s="302"/>
      <c r="T199" s="299"/>
      <c r="U199" s="179"/>
      <c r="V199" s="188"/>
      <c r="W199" s="188"/>
      <c r="X199" s="188"/>
      <c r="Y199" s="188"/>
      <c r="Z199" s="188"/>
      <c r="AA199" s="188"/>
      <c r="AB199" s="188"/>
      <c r="AC199" s="188"/>
      <c r="AD199" s="188"/>
      <c r="AE199" s="188"/>
      <c r="AF199" s="188"/>
      <c r="AG199" s="188"/>
      <c r="AH199" s="188"/>
    </row>
    <row r="200" spans="1:34" ht="39.75" customHeight="1">
      <c r="A200" s="179"/>
      <c r="B200" s="293"/>
      <c r="C200" s="306"/>
      <c r="D200" s="293"/>
      <c r="E200" s="293"/>
      <c r="F200" s="293"/>
      <c r="G200" s="299"/>
      <c r="H200" s="299"/>
      <c r="I200" s="305"/>
      <c r="J200" s="299"/>
      <c r="K200" s="302"/>
      <c r="L200" s="299"/>
      <c r="M200" s="302"/>
      <c r="N200" s="299"/>
      <c r="O200" s="302"/>
      <c r="P200" s="299"/>
      <c r="Q200" s="302"/>
      <c r="R200" s="299"/>
      <c r="S200" s="302"/>
      <c r="T200" s="299"/>
      <c r="U200" s="179"/>
      <c r="V200" s="188"/>
      <c r="W200" s="188"/>
      <c r="X200" s="188"/>
      <c r="Y200" s="188"/>
      <c r="Z200" s="188"/>
      <c r="AA200" s="188"/>
      <c r="AB200" s="188"/>
      <c r="AC200" s="188"/>
      <c r="AD200" s="188"/>
      <c r="AE200" s="188"/>
      <c r="AF200" s="188"/>
      <c r="AG200" s="188"/>
      <c r="AH200" s="188"/>
    </row>
    <row r="201" spans="1:34" ht="39.75" customHeight="1">
      <c r="A201" s="179"/>
      <c r="B201" s="293"/>
      <c r="C201" s="306"/>
      <c r="D201" s="293"/>
      <c r="E201" s="293"/>
      <c r="F201" s="293"/>
      <c r="G201" s="299"/>
      <c r="H201" s="299"/>
      <c r="I201" s="305"/>
      <c r="J201" s="299"/>
      <c r="K201" s="302"/>
      <c r="L201" s="299"/>
      <c r="M201" s="302"/>
      <c r="N201" s="299"/>
      <c r="O201" s="302"/>
      <c r="P201" s="299"/>
      <c r="Q201" s="302"/>
      <c r="R201" s="299"/>
      <c r="S201" s="302"/>
      <c r="T201" s="299"/>
      <c r="U201" s="179"/>
      <c r="V201" s="188"/>
      <c r="W201" s="188"/>
      <c r="X201" s="188"/>
      <c r="Y201" s="188"/>
      <c r="Z201" s="188"/>
      <c r="AA201" s="188"/>
      <c r="AB201" s="188"/>
      <c r="AC201" s="188"/>
      <c r="AD201" s="188"/>
      <c r="AE201" s="188"/>
      <c r="AF201" s="188"/>
      <c r="AG201" s="188"/>
      <c r="AH201" s="188"/>
    </row>
    <row r="202" spans="1:34" ht="39.75" customHeight="1">
      <c r="A202" s="179"/>
      <c r="B202" s="293"/>
      <c r="C202" s="306"/>
      <c r="D202" s="293"/>
      <c r="E202" s="293"/>
      <c r="F202" s="293"/>
      <c r="G202" s="299"/>
      <c r="H202" s="299"/>
      <c r="I202" s="305"/>
      <c r="J202" s="299"/>
      <c r="K202" s="302"/>
      <c r="L202" s="299"/>
      <c r="M202" s="302"/>
      <c r="N202" s="299"/>
      <c r="O202" s="302"/>
      <c r="P202" s="299"/>
      <c r="Q202" s="302"/>
      <c r="R202" s="299"/>
      <c r="S202" s="302"/>
      <c r="T202" s="299"/>
      <c r="U202" s="179"/>
      <c r="V202" s="188"/>
      <c r="W202" s="188"/>
      <c r="X202" s="188"/>
      <c r="Y202" s="188"/>
      <c r="Z202" s="188"/>
      <c r="AA202" s="188"/>
      <c r="AB202" s="188"/>
      <c r="AC202" s="188"/>
      <c r="AD202" s="188"/>
      <c r="AE202" s="188"/>
      <c r="AF202" s="188"/>
      <c r="AG202" s="188"/>
      <c r="AH202" s="188"/>
    </row>
    <row r="203" spans="1:34" ht="39.75" customHeight="1">
      <c r="A203" s="179"/>
      <c r="B203" s="293"/>
      <c r="C203" s="306"/>
      <c r="D203" s="293"/>
      <c r="E203" s="293"/>
      <c r="F203" s="293"/>
      <c r="G203" s="299"/>
      <c r="H203" s="299"/>
      <c r="I203" s="305"/>
      <c r="J203" s="299"/>
      <c r="K203" s="302"/>
      <c r="L203" s="299"/>
      <c r="M203" s="302"/>
      <c r="N203" s="299"/>
      <c r="O203" s="302"/>
      <c r="P203" s="299"/>
      <c r="Q203" s="302"/>
      <c r="R203" s="299"/>
      <c r="S203" s="302"/>
      <c r="T203" s="299"/>
      <c r="U203" s="179"/>
      <c r="V203" s="188"/>
      <c r="W203" s="188"/>
      <c r="X203" s="188"/>
      <c r="Y203" s="188"/>
      <c r="Z203" s="188"/>
      <c r="AA203" s="188"/>
      <c r="AB203" s="188"/>
      <c r="AC203" s="188"/>
      <c r="AD203" s="188"/>
      <c r="AE203" s="188"/>
      <c r="AF203" s="188"/>
      <c r="AG203" s="188"/>
      <c r="AH203" s="188"/>
    </row>
    <row r="204" spans="1:34" ht="39.75" customHeight="1">
      <c r="A204" s="179"/>
      <c r="B204" s="293"/>
      <c r="C204" s="306"/>
      <c r="D204" s="293"/>
      <c r="E204" s="293"/>
      <c r="F204" s="293"/>
      <c r="G204" s="299"/>
      <c r="H204" s="299"/>
      <c r="I204" s="305"/>
      <c r="J204" s="299"/>
      <c r="K204" s="302"/>
      <c r="L204" s="299"/>
      <c r="M204" s="302"/>
      <c r="N204" s="299"/>
      <c r="O204" s="302"/>
      <c r="P204" s="299"/>
      <c r="Q204" s="302"/>
      <c r="R204" s="299"/>
      <c r="S204" s="302"/>
      <c r="T204" s="299"/>
      <c r="U204" s="179"/>
      <c r="V204" s="188"/>
      <c r="W204" s="188"/>
      <c r="X204" s="188"/>
      <c r="Y204" s="188"/>
      <c r="Z204" s="188"/>
      <c r="AA204" s="188"/>
      <c r="AB204" s="188"/>
      <c r="AC204" s="188"/>
      <c r="AD204" s="188"/>
      <c r="AE204" s="188"/>
      <c r="AF204" s="188"/>
      <c r="AG204" s="188"/>
      <c r="AH204" s="188"/>
    </row>
    <row r="205" spans="1:34" ht="39.75" customHeight="1">
      <c r="A205" s="179"/>
      <c r="B205" s="293"/>
      <c r="C205" s="306"/>
      <c r="D205" s="293"/>
      <c r="E205" s="293"/>
      <c r="F205" s="293"/>
      <c r="G205" s="299"/>
      <c r="H205" s="299"/>
      <c r="I205" s="305"/>
      <c r="J205" s="299"/>
      <c r="K205" s="302"/>
      <c r="L205" s="299"/>
      <c r="M205" s="302"/>
      <c r="N205" s="299"/>
      <c r="O205" s="302"/>
      <c r="P205" s="299"/>
      <c r="Q205" s="302"/>
      <c r="R205" s="299"/>
      <c r="S205" s="302"/>
      <c r="T205" s="299"/>
      <c r="U205" s="179"/>
      <c r="V205" s="188"/>
      <c r="W205" s="188"/>
      <c r="X205" s="188"/>
      <c r="Y205" s="188"/>
      <c r="Z205" s="188"/>
      <c r="AA205" s="188"/>
      <c r="AB205" s="188"/>
      <c r="AC205" s="188"/>
      <c r="AD205" s="188"/>
      <c r="AE205" s="188"/>
      <c r="AF205" s="188"/>
      <c r="AG205" s="188"/>
      <c r="AH205" s="188"/>
    </row>
    <row r="206" spans="1:34" ht="39.75" customHeight="1">
      <c r="A206" s="179"/>
      <c r="B206" s="293"/>
      <c r="C206" s="306"/>
      <c r="D206" s="293"/>
      <c r="E206" s="293"/>
      <c r="F206" s="293"/>
      <c r="G206" s="299"/>
      <c r="H206" s="299"/>
      <c r="I206" s="305"/>
      <c r="J206" s="299"/>
      <c r="K206" s="302"/>
      <c r="L206" s="299"/>
      <c r="M206" s="302"/>
      <c r="N206" s="299"/>
      <c r="O206" s="302"/>
      <c r="P206" s="299"/>
      <c r="Q206" s="302"/>
      <c r="R206" s="299"/>
      <c r="S206" s="302"/>
      <c r="T206" s="299"/>
      <c r="U206" s="179"/>
      <c r="V206" s="188"/>
      <c r="W206" s="188"/>
      <c r="X206" s="188"/>
      <c r="Y206" s="188"/>
      <c r="Z206" s="188"/>
      <c r="AA206" s="188"/>
      <c r="AB206" s="188"/>
      <c r="AC206" s="188"/>
      <c r="AD206" s="188"/>
      <c r="AE206" s="188"/>
      <c r="AF206" s="188"/>
      <c r="AG206" s="188"/>
      <c r="AH206" s="188"/>
    </row>
    <row r="207" spans="1:34" ht="39.75" customHeight="1">
      <c r="A207" s="179"/>
      <c r="B207" s="293"/>
      <c r="C207" s="306"/>
      <c r="D207" s="293"/>
      <c r="E207" s="293"/>
      <c r="F207" s="293"/>
      <c r="G207" s="299"/>
      <c r="H207" s="299"/>
      <c r="I207" s="305"/>
      <c r="J207" s="299"/>
      <c r="K207" s="302"/>
      <c r="L207" s="299"/>
      <c r="M207" s="302"/>
      <c r="N207" s="299"/>
      <c r="O207" s="302"/>
      <c r="P207" s="299"/>
      <c r="Q207" s="302"/>
      <c r="R207" s="299"/>
      <c r="S207" s="302"/>
      <c r="T207" s="299"/>
      <c r="U207" s="179"/>
      <c r="V207" s="188"/>
      <c r="W207" s="188"/>
      <c r="X207" s="188"/>
      <c r="Y207" s="188"/>
      <c r="Z207" s="188"/>
      <c r="AA207" s="188"/>
      <c r="AB207" s="188"/>
      <c r="AC207" s="188"/>
      <c r="AD207" s="188"/>
      <c r="AE207" s="188"/>
      <c r="AF207" s="188"/>
      <c r="AG207" s="188"/>
      <c r="AH207" s="188"/>
    </row>
    <row r="208" spans="1:34" ht="39.75" customHeight="1">
      <c r="A208" s="179"/>
      <c r="B208" s="293"/>
      <c r="C208" s="306"/>
      <c r="D208" s="293"/>
      <c r="E208" s="293"/>
      <c r="F208" s="293"/>
      <c r="G208" s="299"/>
      <c r="H208" s="299"/>
      <c r="I208" s="305"/>
      <c r="J208" s="299"/>
      <c r="K208" s="302"/>
      <c r="L208" s="299"/>
      <c r="M208" s="302"/>
      <c r="N208" s="299"/>
      <c r="O208" s="302"/>
      <c r="P208" s="299"/>
      <c r="Q208" s="302"/>
      <c r="R208" s="299"/>
      <c r="S208" s="302"/>
      <c r="T208" s="299"/>
      <c r="U208" s="179"/>
      <c r="V208" s="188"/>
      <c r="W208" s="188"/>
      <c r="X208" s="188"/>
      <c r="Y208" s="188"/>
      <c r="Z208" s="188"/>
      <c r="AA208" s="188"/>
      <c r="AB208" s="188"/>
      <c r="AC208" s="188"/>
      <c r="AD208" s="188"/>
      <c r="AE208" s="188"/>
      <c r="AF208" s="188"/>
      <c r="AG208" s="188"/>
      <c r="AH208" s="188"/>
    </row>
    <row r="209" spans="1:34" ht="39.75" customHeight="1">
      <c r="A209" s="179"/>
      <c r="B209" s="293"/>
      <c r="C209" s="306"/>
      <c r="D209" s="293"/>
      <c r="E209" s="293"/>
      <c r="F209" s="293"/>
      <c r="G209" s="299"/>
      <c r="H209" s="299"/>
      <c r="I209" s="305"/>
      <c r="J209" s="299"/>
      <c r="K209" s="302"/>
      <c r="L209" s="299"/>
      <c r="M209" s="302"/>
      <c r="N209" s="299"/>
      <c r="O209" s="302"/>
      <c r="P209" s="299"/>
      <c r="Q209" s="302"/>
      <c r="R209" s="299"/>
      <c r="S209" s="302"/>
      <c r="T209" s="299"/>
      <c r="U209" s="179"/>
      <c r="V209" s="188"/>
      <c r="W209" s="188"/>
      <c r="X209" s="188"/>
      <c r="Y209" s="188"/>
      <c r="Z209" s="188"/>
      <c r="AA209" s="188"/>
      <c r="AB209" s="188"/>
      <c r="AC209" s="188"/>
      <c r="AD209" s="188"/>
      <c r="AE209" s="188"/>
      <c r="AF209" s="188"/>
      <c r="AG209" s="188"/>
      <c r="AH209" s="188"/>
    </row>
    <row r="210" spans="1:34" ht="39.75" customHeight="1">
      <c r="A210" s="179"/>
      <c r="B210" s="293"/>
      <c r="C210" s="306"/>
      <c r="D210" s="293"/>
      <c r="E210" s="293"/>
      <c r="F210" s="293"/>
      <c r="G210" s="299"/>
      <c r="H210" s="299"/>
      <c r="I210" s="305"/>
      <c r="J210" s="299"/>
      <c r="K210" s="302"/>
      <c r="L210" s="299"/>
      <c r="M210" s="302"/>
      <c r="N210" s="299"/>
      <c r="O210" s="302"/>
      <c r="P210" s="299"/>
      <c r="Q210" s="302"/>
      <c r="R210" s="299"/>
      <c r="S210" s="302"/>
      <c r="T210" s="299"/>
      <c r="U210" s="179"/>
      <c r="V210" s="188"/>
      <c r="W210" s="188"/>
      <c r="X210" s="188"/>
      <c r="Y210" s="188"/>
      <c r="Z210" s="188"/>
      <c r="AA210" s="188"/>
      <c r="AB210" s="188"/>
      <c r="AC210" s="188"/>
      <c r="AD210" s="188"/>
      <c r="AE210" s="188"/>
      <c r="AF210" s="188"/>
      <c r="AG210" s="188"/>
      <c r="AH210" s="188"/>
    </row>
    <row r="211" spans="1:34" ht="39.75" customHeight="1">
      <c r="A211" s="179"/>
      <c r="B211" s="293"/>
      <c r="C211" s="306"/>
      <c r="D211" s="293"/>
      <c r="E211" s="293"/>
      <c r="F211" s="293"/>
      <c r="G211" s="299"/>
      <c r="H211" s="299"/>
      <c r="I211" s="305"/>
      <c r="J211" s="299"/>
      <c r="K211" s="302"/>
      <c r="L211" s="299"/>
      <c r="M211" s="302"/>
      <c r="N211" s="299"/>
      <c r="O211" s="302"/>
      <c r="P211" s="299"/>
      <c r="Q211" s="302"/>
      <c r="R211" s="299"/>
      <c r="S211" s="302"/>
      <c r="T211" s="299"/>
      <c r="U211" s="179"/>
      <c r="V211" s="188"/>
      <c r="W211" s="188"/>
      <c r="X211" s="188"/>
      <c r="Y211" s="188"/>
      <c r="Z211" s="188"/>
      <c r="AA211" s="188"/>
      <c r="AB211" s="188"/>
      <c r="AC211" s="188"/>
      <c r="AD211" s="188"/>
      <c r="AE211" s="188"/>
      <c r="AF211" s="188"/>
      <c r="AG211" s="188"/>
      <c r="AH211" s="188"/>
    </row>
    <row r="212" spans="1:34" ht="39.75" customHeight="1">
      <c r="A212" s="179"/>
      <c r="B212" s="293"/>
      <c r="C212" s="306"/>
      <c r="D212" s="293"/>
      <c r="E212" s="293"/>
      <c r="F212" s="293"/>
      <c r="G212" s="299"/>
      <c r="H212" s="299"/>
      <c r="I212" s="305"/>
      <c r="J212" s="299"/>
      <c r="K212" s="302"/>
      <c r="L212" s="299"/>
      <c r="M212" s="302"/>
      <c r="N212" s="299"/>
      <c r="O212" s="302"/>
      <c r="P212" s="299"/>
      <c r="Q212" s="302"/>
      <c r="R212" s="299"/>
      <c r="S212" s="302"/>
      <c r="T212" s="299"/>
      <c r="U212" s="179"/>
      <c r="V212" s="188"/>
      <c r="W212" s="188"/>
      <c r="X212" s="188"/>
      <c r="Y212" s="188"/>
      <c r="Z212" s="188"/>
      <c r="AA212" s="188"/>
      <c r="AB212" s="188"/>
      <c r="AC212" s="188"/>
      <c r="AD212" s="188"/>
      <c r="AE212" s="188"/>
      <c r="AF212" s="188"/>
      <c r="AG212" s="188"/>
      <c r="AH212" s="188"/>
    </row>
    <row r="213" spans="1:34" ht="39.75" customHeight="1">
      <c r="A213" s="179"/>
      <c r="B213" s="293"/>
      <c r="C213" s="306"/>
      <c r="D213" s="293"/>
      <c r="E213" s="293"/>
      <c r="F213" s="293"/>
      <c r="G213" s="299"/>
      <c r="H213" s="299"/>
      <c r="I213" s="305"/>
      <c r="J213" s="299"/>
      <c r="K213" s="302"/>
      <c r="L213" s="299"/>
      <c r="M213" s="302"/>
      <c r="N213" s="299"/>
      <c r="O213" s="302"/>
      <c r="P213" s="299"/>
      <c r="Q213" s="302"/>
      <c r="R213" s="299"/>
      <c r="S213" s="302"/>
      <c r="T213" s="299"/>
      <c r="U213" s="179"/>
      <c r="V213" s="188"/>
      <c r="W213" s="188"/>
      <c r="X213" s="188"/>
      <c r="Y213" s="188"/>
      <c r="Z213" s="188"/>
      <c r="AA213" s="188"/>
      <c r="AB213" s="188"/>
      <c r="AC213" s="188"/>
      <c r="AD213" s="188"/>
      <c r="AE213" s="188"/>
      <c r="AF213" s="188"/>
      <c r="AG213" s="188"/>
      <c r="AH213" s="188"/>
    </row>
    <row r="214" spans="1:34" ht="39.75" customHeight="1">
      <c r="A214" s="179"/>
      <c r="B214" s="293"/>
      <c r="C214" s="306"/>
      <c r="D214" s="293"/>
      <c r="E214" s="293"/>
      <c r="F214" s="293"/>
      <c r="G214" s="299"/>
      <c r="H214" s="299"/>
      <c r="I214" s="305"/>
      <c r="J214" s="299"/>
      <c r="K214" s="302"/>
      <c r="L214" s="299"/>
      <c r="M214" s="302"/>
      <c r="N214" s="299"/>
      <c r="O214" s="302"/>
      <c r="P214" s="299"/>
      <c r="Q214" s="302"/>
      <c r="R214" s="299"/>
      <c r="S214" s="302"/>
      <c r="T214" s="299"/>
      <c r="U214" s="179"/>
      <c r="V214" s="188"/>
      <c r="W214" s="188"/>
      <c r="X214" s="188"/>
      <c r="Y214" s="188"/>
      <c r="Z214" s="188"/>
      <c r="AA214" s="188"/>
      <c r="AB214" s="188"/>
      <c r="AC214" s="188"/>
      <c r="AD214" s="188"/>
      <c r="AE214" s="188"/>
      <c r="AF214" s="188"/>
      <c r="AG214" s="188"/>
      <c r="AH214" s="188"/>
    </row>
    <row r="215" spans="1:34" ht="39.75" customHeight="1">
      <c r="A215" s="179"/>
      <c r="B215" s="293"/>
      <c r="C215" s="306"/>
      <c r="D215" s="293"/>
      <c r="E215" s="293"/>
      <c r="F215" s="293"/>
      <c r="G215" s="299"/>
      <c r="H215" s="299"/>
      <c r="I215" s="305"/>
      <c r="J215" s="299"/>
      <c r="K215" s="302"/>
      <c r="L215" s="299"/>
      <c r="M215" s="302"/>
      <c r="N215" s="299"/>
      <c r="O215" s="302"/>
      <c r="P215" s="299"/>
      <c r="Q215" s="302"/>
      <c r="R215" s="299"/>
      <c r="S215" s="302"/>
      <c r="T215" s="299"/>
      <c r="U215" s="179"/>
      <c r="V215" s="188"/>
      <c r="W215" s="188"/>
      <c r="X215" s="188"/>
      <c r="Y215" s="188"/>
      <c r="Z215" s="188"/>
      <c r="AA215" s="188"/>
      <c r="AB215" s="188"/>
      <c r="AC215" s="188"/>
      <c r="AD215" s="188"/>
      <c r="AE215" s="188"/>
      <c r="AF215" s="188"/>
      <c r="AG215" s="188"/>
      <c r="AH215" s="188"/>
    </row>
    <row r="216" spans="1:34" ht="39.75" customHeight="1">
      <c r="A216" s="179"/>
      <c r="B216" s="293"/>
      <c r="C216" s="306"/>
      <c r="D216" s="293"/>
      <c r="E216" s="293"/>
      <c r="F216" s="293"/>
      <c r="G216" s="299"/>
      <c r="H216" s="299"/>
      <c r="I216" s="305"/>
      <c r="J216" s="299"/>
      <c r="K216" s="302"/>
      <c r="L216" s="299"/>
      <c r="M216" s="302"/>
      <c r="N216" s="299"/>
      <c r="O216" s="302"/>
      <c r="P216" s="299"/>
      <c r="Q216" s="302"/>
      <c r="R216" s="299"/>
      <c r="S216" s="302"/>
      <c r="T216" s="299"/>
      <c r="U216" s="179"/>
      <c r="V216" s="188"/>
      <c r="W216" s="188"/>
      <c r="X216" s="188"/>
      <c r="Y216" s="188"/>
      <c r="Z216" s="188"/>
      <c r="AA216" s="188"/>
      <c r="AB216" s="188"/>
      <c r="AC216" s="188"/>
      <c r="AD216" s="188"/>
      <c r="AE216" s="188"/>
      <c r="AF216" s="188"/>
      <c r="AG216" s="188"/>
      <c r="AH216" s="188"/>
    </row>
    <row r="217" spans="1:34" ht="39.75" customHeight="1">
      <c r="A217" s="179"/>
      <c r="B217" s="293"/>
      <c r="C217" s="306"/>
      <c r="D217" s="293"/>
      <c r="E217" s="293"/>
      <c r="F217" s="293"/>
      <c r="G217" s="299"/>
      <c r="H217" s="299"/>
      <c r="I217" s="305"/>
      <c r="J217" s="299"/>
      <c r="K217" s="302"/>
      <c r="L217" s="299"/>
      <c r="M217" s="302"/>
      <c r="N217" s="299"/>
      <c r="O217" s="302"/>
      <c r="P217" s="299"/>
      <c r="Q217" s="302"/>
      <c r="R217" s="299"/>
      <c r="S217" s="302"/>
      <c r="T217" s="299"/>
      <c r="U217" s="179"/>
      <c r="V217" s="188"/>
      <c r="W217" s="188"/>
      <c r="X217" s="188"/>
      <c r="Y217" s="188"/>
      <c r="Z217" s="188"/>
      <c r="AA217" s="188"/>
      <c r="AB217" s="188"/>
      <c r="AC217" s="188"/>
      <c r="AD217" s="188"/>
      <c r="AE217" s="188"/>
      <c r="AF217" s="188"/>
      <c r="AG217" s="188"/>
      <c r="AH217" s="188"/>
    </row>
    <row r="218" spans="1:34" ht="39.75" customHeight="1">
      <c r="A218" s="179"/>
      <c r="B218" s="293"/>
      <c r="C218" s="306"/>
      <c r="D218" s="293"/>
      <c r="E218" s="293"/>
      <c r="F218" s="293"/>
      <c r="G218" s="299"/>
      <c r="H218" s="299"/>
      <c r="I218" s="305"/>
      <c r="J218" s="299"/>
      <c r="K218" s="302"/>
      <c r="L218" s="299"/>
      <c r="M218" s="302"/>
      <c r="N218" s="299"/>
      <c r="O218" s="302"/>
      <c r="P218" s="299"/>
      <c r="Q218" s="302"/>
      <c r="R218" s="299"/>
      <c r="S218" s="302"/>
      <c r="T218" s="299"/>
      <c r="U218" s="179"/>
      <c r="V218" s="188"/>
      <c r="W218" s="188"/>
      <c r="X218" s="188"/>
      <c r="Y218" s="188"/>
      <c r="Z218" s="188"/>
      <c r="AA218" s="188"/>
      <c r="AB218" s="188"/>
      <c r="AC218" s="188"/>
      <c r="AD218" s="188"/>
      <c r="AE218" s="188"/>
      <c r="AF218" s="188"/>
      <c r="AG218" s="188"/>
      <c r="AH218" s="188"/>
    </row>
    <row r="219" spans="1:34" ht="39.75" customHeight="1">
      <c r="A219" s="179"/>
      <c r="B219" s="293"/>
      <c r="C219" s="306"/>
      <c r="D219" s="293"/>
      <c r="E219" s="293"/>
      <c r="F219" s="293"/>
      <c r="G219" s="299"/>
      <c r="H219" s="299"/>
      <c r="I219" s="305"/>
      <c r="J219" s="299"/>
      <c r="K219" s="302"/>
      <c r="L219" s="299"/>
      <c r="M219" s="302"/>
      <c r="N219" s="299"/>
      <c r="O219" s="302"/>
      <c r="P219" s="299"/>
      <c r="Q219" s="302"/>
      <c r="R219" s="299"/>
      <c r="S219" s="302"/>
      <c r="T219" s="299"/>
      <c r="U219" s="179"/>
      <c r="V219" s="188"/>
      <c r="W219" s="188"/>
      <c r="X219" s="188"/>
      <c r="Y219" s="188"/>
      <c r="Z219" s="188"/>
      <c r="AA219" s="188"/>
      <c r="AB219" s="188"/>
      <c r="AC219" s="188"/>
      <c r="AD219" s="188"/>
      <c r="AE219" s="188"/>
      <c r="AF219" s="188"/>
      <c r="AG219" s="188"/>
      <c r="AH219" s="188"/>
    </row>
    <row r="220" spans="1:34" ht="39.75" customHeight="1">
      <c r="A220" s="179"/>
      <c r="B220" s="293"/>
      <c r="C220" s="306"/>
      <c r="D220" s="293"/>
      <c r="E220" s="293"/>
      <c r="F220" s="293"/>
      <c r="G220" s="299"/>
      <c r="H220" s="299"/>
      <c r="I220" s="305"/>
      <c r="J220" s="299"/>
      <c r="K220" s="302"/>
      <c r="L220" s="299"/>
      <c r="M220" s="302"/>
      <c r="N220" s="299"/>
      <c r="O220" s="302"/>
      <c r="P220" s="299"/>
      <c r="Q220" s="302"/>
      <c r="R220" s="299"/>
      <c r="S220" s="302"/>
      <c r="T220" s="299"/>
      <c r="U220" s="179"/>
      <c r="V220" s="188"/>
      <c r="W220" s="188"/>
      <c r="X220" s="188"/>
      <c r="Y220" s="188"/>
      <c r="Z220" s="188"/>
      <c r="AA220" s="188"/>
      <c r="AB220" s="188"/>
      <c r="AC220" s="188"/>
      <c r="AD220" s="188"/>
      <c r="AE220" s="188"/>
      <c r="AF220" s="188"/>
      <c r="AG220" s="188"/>
      <c r="AH220" s="188"/>
    </row>
    <row r="221" spans="1:34" ht="39.75" customHeight="1">
      <c r="A221" s="179"/>
      <c r="B221" s="293"/>
      <c r="C221" s="306"/>
      <c r="D221" s="293"/>
      <c r="E221" s="293"/>
      <c r="F221" s="293"/>
      <c r="G221" s="299"/>
      <c r="H221" s="299"/>
      <c r="I221" s="305"/>
      <c r="J221" s="299"/>
      <c r="K221" s="302"/>
      <c r="L221" s="299"/>
      <c r="M221" s="302"/>
      <c r="N221" s="299"/>
      <c r="O221" s="302"/>
      <c r="P221" s="299"/>
      <c r="Q221" s="302"/>
      <c r="R221" s="299"/>
      <c r="S221" s="302"/>
      <c r="T221" s="299"/>
      <c r="U221" s="179"/>
      <c r="V221" s="188"/>
      <c r="W221" s="188"/>
      <c r="X221" s="188"/>
      <c r="Y221" s="188"/>
      <c r="Z221" s="188"/>
      <c r="AA221" s="188"/>
      <c r="AB221" s="188"/>
      <c r="AC221" s="188"/>
      <c r="AD221" s="188"/>
      <c r="AE221" s="188"/>
      <c r="AF221" s="188"/>
      <c r="AG221" s="188"/>
      <c r="AH221" s="188"/>
    </row>
    <row r="222" spans="1:34" ht="39.75" customHeight="1">
      <c r="A222" s="179"/>
      <c r="B222" s="293"/>
      <c r="C222" s="306"/>
      <c r="D222" s="293"/>
      <c r="E222" s="293"/>
      <c r="F222" s="293"/>
      <c r="G222" s="299"/>
      <c r="H222" s="299"/>
      <c r="I222" s="305"/>
      <c r="J222" s="299"/>
      <c r="K222" s="302"/>
      <c r="L222" s="299"/>
      <c r="M222" s="302"/>
      <c r="N222" s="299"/>
      <c r="O222" s="302"/>
      <c r="P222" s="299"/>
      <c r="Q222" s="302"/>
      <c r="R222" s="299"/>
      <c r="S222" s="302"/>
      <c r="T222" s="299"/>
      <c r="U222" s="179"/>
      <c r="V222" s="188"/>
      <c r="W222" s="188"/>
      <c r="X222" s="188"/>
      <c r="Y222" s="188"/>
      <c r="Z222" s="188"/>
      <c r="AA222" s="188"/>
      <c r="AB222" s="188"/>
      <c r="AC222" s="188"/>
      <c r="AD222" s="188"/>
      <c r="AE222" s="188"/>
      <c r="AF222" s="188"/>
      <c r="AG222" s="188"/>
      <c r="AH222" s="188"/>
    </row>
    <row r="223" spans="1:34" ht="39.75" customHeight="1">
      <c r="A223" s="179"/>
      <c r="B223" s="293"/>
      <c r="C223" s="306"/>
      <c r="D223" s="293"/>
      <c r="E223" s="293"/>
      <c r="F223" s="293"/>
      <c r="G223" s="299"/>
      <c r="H223" s="299"/>
      <c r="I223" s="305"/>
      <c r="J223" s="299"/>
      <c r="K223" s="302"/>
      <c r="L223" s="299"/>
      <c r="M223" s="302"/>
      <c r="N223" s="299"/>
      <c r="O223" s="302"/>
      <c r="P223" s="299"/>
      <c r="Q223" s="302"/>
      <c r="R223" s="299"/>
      <c r="S223" s="302"/>
      <c r="T223" s="299"/>
      <c r="U223" s="179"/>
      <c r="V223" s="188"/>
      <c r="W223" s="188"/>
      <c r="X223" s="188"/>
      <c r="Y223" s="188"/>
      <c r="Z223" s="188"/>
      <c r="AA223" s="188"/>
      <c r="AB223" s="188"/>
      <c r="AC223" s="188"/>
      <c r="AD223" s="188"/>
      <c r="AE223" s="188"/>
      <c r="AF223" s="188"/>
      <c r="AG223" s="188"/>
      <c r="AH223" s="188"/>
    </row>
    <row r="224" spans="1:34" ht="39.75" customHeight="1">
      <c r="A224" s="179"/>
      <c r="B224" s="293"/>
      <c r="C224" s="306"/>
      <c r="D224" s="293"/>
      <c r="E224" s="293"/>
      <c r="F224" s="293"/>
      <c r="G224" s="299"/>
      <c r="H224" s="299"/>
      <c r="I224" s="305"/>
      <c r="J224" s="299"/>
      <c r="K224" s="302"/>
      <c r="L224" s="299"/>
      <c r="M224" s="302"/>
      <c r="N224" s="299"/>
      <c r="O224" s="302"/>
      <c r="P224" s="299"/>
      <c r="Q224" s="302"/>
      <c r="R224" s="299"/>
      <c r="S224" s="302"/>
      <c r="T224" s="299"/>
      <c r="U224" s="179"/>
      <c r="V224" s="188"/>
      <c r="W224" s="188"/>
      <c r="X224" s="188"/>
      <c r="Y224" s="188"/>
      <c r="Z224" s="188"/>
      <c r="AA224" s="188"/>
      <c r="AB224" s="188"/>
      <c r="AC224" s="188"/>
      <c r="AD224" s="188"/>
      <c r="AE224" s="188"/>
      <c r="AF224" s="188"/>
      <c r="AG224" s="188"/>
      <c r="AH224" s="188"/>
    </row>
    <row r="225" spans="1:34" ht="39.75" customHeight="1">
      <c r="A225" s="179"/>
      <c r="B225" s="293"/>
      <c r="C225" s="306"/>
      <c r="D225" s="293"/>
      <c r="E225" s="293"/>
      <c r="F225" s="293"/>
      <c r="G225" s="299"/>
      <c r="H225" s="299"/>
      <c r="I225" s="305"/>
      <c r="J225" s="299"/>
      <c r="K225" s="302"/>
      <c r="L225" s="299"/>
      <c r="M225" s="302"/>
      <c r="N225" s="299"/>
      <c r="O225" s="302"/>
      <c r="P225" s="299"/>
      <c r="Q225" s="302"/>
      <c r="R225" s="299"/>
      <c r="S225" s="302"/>
      <c r="T225" s="299"/>
      <c r="U225" s="179"/>
      <c r="V225" s="188"/>
      <c r="W225" s="188"/>
      <c r="X225" s="188"/>
      <c r="Y225" s="188"/>
      <c r="Z225" s="188"/>
      <c r="AA225" s="188"/>
      <c r="AB225" s="188"/>
      <c r="AC225" s="188"/>
      <c r="AD225" s="188"/>
      <c r="AE225" s="188"/>
      <c r="AF225" s="188"/>
      <c r="AG225" s="188"/>
      <c r="AH225" s="188"/>
    </row>
    <row r="226" spans="1:34" ht="39.75" customHeight="1">
      <c r="A226" s="179"/>
      <c r="B226" s="293"/>
      <c r="C226" s="306"/>
      <c r="D226" s="293"/>
      <c r="E226" s="293"/>
      <c r="F226" s="293"/>
      <c r="G226" s="299"/>
      <c r="H226" s="299"/>
      <c r="I226" s="305"/>
      <c r="J226" s="299"/>
      <c r="K226" s="302"/>
      <c r="L226" s="299"/>
      <c r="M226" s="302"/>
      <c r="N226" s="299"/>
      <c r="O226" s="302"/>
      <c r="P226" s="299"/>
      <c r="Q226" s="302"/>
      <c r="R226" s="299"/>
      <c r="S226" s="302"/>
      <c r="T226" s="299"/>
      <c r="U226" s="179"/>
      <c r="V226" s="188"/>
      <c r="W226" s="188"/>
      <c r="X226" s="188"/>
      <c r="Y226" s="188"/>
      <c r="Z226" s="188"/>
      <c r="AA226" s="188"/>
      <c r="AB226" s="188"/>
      <c r="AC226" s="188"/>
      <c r="AD226" s="188"/>
      <c r="AE226" s="188"/>
      <c r="AF226" s="188"/>
      <c r="AG226" s="188"/>
      <c r="AH226" s="188"/>
    </row>
    <row r="227" spans="1:34" ht="39.75" customHeight="1">
      <c r="A227" s="179"/>
      <c r="B227" s="293"/>
      <c r="C227" s="306"/>
      <c r="D227" s="293"/>
      <c r="E227" s="293"/>
      <c r="F227" s="293"/>
      <c r="G227" s="299"/>
      <c r="H227" s="299"/>
      <c r="I227" s="305"/>
      <c r="J227" s="299"/>
      <c r="K227" s="302"/>
      <c r="L227" s="299"/>
      <c r="M227" s="302"/>
      <c r="N227" s="299"/>
      <c r="O227" s="302"/>
      <c r="P227" s="299"/>
      <c r="Q227" s="302"/>
      <c r="R227" s="299"/>
      <c r="S227" s="302"/>
      <c r="T227" s="299"/>
      <c r="U227" s="179"/>
      <c r="V227" s="188"/>
      <c r="W227" s="188"/>
      <c r="X227" s="188"/>
      <c r="Y227" s="188"/>
      <c r="Z227" s="188"/>
      <c r="AA227" s="188"/>
      <c r="AB227" s="188"/>
      <c r="AC227" s="188"/>
      <c r="AD227" s="188"/>
      <c r="AE227" s="188"/>
      <c r="AF227" s="188"/>
      <c r="AG227" s="188"/>
      <c r="AH227" s="188"/>
    </row>
    <row r="228" spans="1:34" ht="39.75" customHeight="1">
      <c r="A228" s="179"/>
      <c r="B228" s="293"/>
      <c r="C228" s="306"/>
      <c r="D228" s="293"/>
      <c r="E228" s="293"/>
      <c r="F228" s="293"/>
      <c r="G228" s="299"/>
      <c r="H228" s="299"/>
      <c r="I228" s="305"/>
      <c r="J228" s="299"/>
      <c r="K228" s="302"/>
      <c r="L228" s="299"/>
      <c r="M228" s="302"/>
      <c r="N228" s="299"/>
      <c r="O228" s="302"/>
      <c r="P228" s="299"/>
      <c r="Q228" s="302"/>
      <c r="R228" s="299"/>
      <c r="S228" s="302"/>
      <c r="T228" s="299"/>
      <c r="U228" s="179"/>
      <c r="V228" s="188"/>
      <c r="W228" s="188"/>
      <c r="X228" s="188"/>
      <c r="Y228" s="188"/>
      <c r="Z228" s="188"/>
      <c r="AA228" s="188"/>
      <c r="AB228" s="188"/>
      <c r="AC228" s="188"/>
      <c r="AD228" s="188"/>
      <c r="AE228" s="188"/>
      <c r="AF228" s="188"/>
      <c r="AG228" s="188"/>
      <c r="AH228" s="188"/>
    </row>
    <row r="229" spans="1:34" ht="39.75" customHeight="1">
      <c r="A229" s="179"/>
      <c r="B229" s="293"/>
      <c r="C229" s="306"/>
      <c r="D229" s="293"/>
      <c r="E229" s="293"/>
      <c r="F229" s="293"/>
      <c r="G229" s="299"/>
      <c r="H229" s="299"/>
      <c r="I229" s="305"/>
      <c r="J229" s="299"/>
      <c r="K229" s="302"/>
      <c r="L229" s="299"/>
      <c r="M229" s="302"/>
      <c r="N229" s="299"/>
      <c r="O229" s="302"/>
      <c r="P229" s="299"/>
      <c r="Q229" s="302"/>
      <c r="R229" s="299"/>
      <c r="S229" s="302"/>
      <c r="T229" s="299"/>
      <c r="U229" s="179"/>
      <c r="V229" s="188"/>
      <c r="W229" s="188"/>
      <c r="X229" s="188"/>
      <c r="Y229" s="188"/>
      <c r="Z229" s="188"/>
      <c r="AA229" s="188"/>
      <c r="AB229" s="188"/>
      <c r="AC229" s="188"/>
      <c r="AD229" s="188"/>
      <c r="AE229" s="188"/>
      <c r="AF229" s="188"/>
      <c r="AG229" s="188"/>
      <c r="AH229" s="188"/>
    </row>
    <row r="230" spans="1:34" ht="39.75" customHeight="1">
      <c r="A230" s="179"/>
      <c r="B230" s="293"/>
      <c r="C230" s="306"/>
      <c r="D230" s="293"/>
      <c r="E230" s="293"/>
      <c r="F230" s="293"/>
      <c r="G230" s="299"/>
      <c r="H230" s="299"/>
      <c r="I230" s="305"/>
      <c r="J230" s="299"/>
      <c r="K230" s="302"/>
      <c r="L230" s="299"/>
      <c r="M230" s="302"/>
      <c r="N230" s="299"/>
      <c r="O230" s="302"/>
      <c r="P230" s="299"/>
      <c r="Q230" s="302"/>
      <c r="R230" s="299"/>
      <c r="S230" s="302"/>
      <c r="T230" s="299"/>
      <c r="U230" s="179"/>
      <c r="V230" s="188"/>
      <c r="W230" s="188"/>
      <c r="X230" s="188"/>
      <c r="Y230" s="188"/>
      <c r="Z230" s="188"/>
      <c r="AA230" s="188"/>
      <c r="AB230" s="188"/>
      <c r="AC230" s="188"/>
      <c r="AD230" s="188"/>
      <c r="AE230" s="188"/>
      <c r="AF230" s="188"/>
      <c r="AG230" s="188"/>
      <c r="AH230" s="188"/>
    </row>
    <row r="231" spans="1:34" ht="39.75" customHeight="1">
      <c r="A231" s="179"/>
      <c r="B231" s="293"/>
      <c r="C231" s="306"/>
      <c r="D231" s="293"/>
      <c r="E231" s="293"/>
      <c r="F231" s="293"/>
      <c r="G231" s="299"/>
      <c r="H231" s="299"/>
      <c r="I231" s="305"/>
      <c r="J231" s="299"/>
      <c r="K231" s="302"/>
      <c r="L231" s="299"/>
      <c r="M231" s="302"/>
      <c r="N231" s="299"/>
      <c r="O231" s="302"/>
      <c r="P231" s="299"/>
      <c r="Q231" s="302"/>
      <c r="R231" s="299"/>
      <c r="S231" s="302"/>
      <c r="T231" s="299"/>
      <c r="U231" s="179"/>
      <c r="V231" s="188"/>
      <c r="W231" s="188"/>
      <c r="X231" s="188"/>
      <c r="Y231" s="188"/>
      <c r="Z231" s="188"/>
      <c r="AA231" s="188"/>
      <c r="AB231" s="188"/>
      <c r="AC231" s="188"/>
      <c r="AD231" s="188"/>
      <c r="AE231" s="188"/>
      <c r="AF231" s="188"/>
      <c r="AG231" s="188"/>
      <c r="AH231" s="188"/>
    </row>
    <row r="232" spans="1:34" ht="39.75" customHeight="1">
      <c r="A232" s="179"/>
      <c r="B232" s="293"/>
      <c r="C232" s="306"/>
      <c r="D232" s="293"/>
      <c r="E232" s="293"/>
      <c r="F232" s="293"/>
      <c r="G232" s="299"/>
      <c r="H232" s="299"/>
      <c r="I232" s="305"/>
      <c r="J232" s="299"/>
      <c r="K232" s="302"/>
      <c r="L232" s="299"/>
      <c r="M232" s="302"/>
      <c r="N232" s="299"/>
      <c r="O232" s="302"/>
      <c r="P232" s="299"/>
      <c r="Q232" s="302"/>
      <c r="R232" s="299"/>
      <c r="S232" s="302"/>
      <c r="T232" s="299"/>
      <c r="U232" s="179"/>
      <c r="V232" s="188"/>
      <c r="W232" s="188"/>
      <c r="X232" s="188"/>
      <c r="Y232" s="188"/>
      <c r="Z232" s="188"/>
      <c r="AA232" s="188"/>
      <c r="AB232" s="188"/>
      <c r="AC232" s="188"/>
      <c r="AD232" s="188"/>
      <c r="AE232" s="188"/>
      <c r="AF232" s="188"/>
      <c r="AG232" s="188"/>
      <c r="AH232" s="188"/>
    </row>
    <row r="233" spans="1:34" ht="39.75" customHeight="1">
      <c r="A233" s="179"/>
      <c r="B233" s="293"/>
      <c r="C233" s="306"/>
      <c r="D233" s="293"/>
      <c r="E233" s="293"/>
      <c r="F233" s="293"/>
      <c r="G233" s="299"/>
      <c r="H233" s="299"/>
      <c r="I233" s="305"/>
      <c r="J233" s="299"/>
      <c r="K233" s="302"/>
      <c r="L233" s="299"/>
      <c r="M233" s="302"/>
      <c r="N233" s="299"/>
      <c r="O233" s="302"/>
      <c r="P233" s="299"/>
      <c r="Q233" s="302"/>
      <c r="R233" s="299"/>
      <c r="S233" s="302"/>
      <c r="T233" s="299"/>
      <c r="U233" s="179"/>
      <c r="V233" s="188"/>
      <c r="W233" s="188"/>
      <c r="X233" s="188"/>
      <c r="Y233" s="188"/>
      <c r="Z233" s="188"/>
      <c r="AA233" s="188"/>
      <c r="AB233" s="188"/>
      <c r="AC233" s="188"/>
      <c r="AD233" s="188"/>
      <c r="AE233" s="188"/>
      <c r="AF233" s="188"/>
      <c r="AG233" s="188"/>
      <c r="AH233" s="188"/>
    </row>
    <row r="234" spans="1:34" ht="39.75" customHeight="1">
      <c r="A234" s="179"/>
      <c r="B234" s="293"/>
      <c r="C234" s="306"/>
      <c r="D234" s="293"/>
      <c r="E234" s="293"/>
      <c r="F234" s="293"/>
      <c r="G234" s="299"/>
      <c r="H234" s="299"/>
      <c r="I234" s="305"/>
      <c r="J234" s="299"/>
      <c r="K234" s="302"/>
      <c r="L234" s="299"/>
      <c r="M234" s="302"/>
      <c r="N234" s="299"/>
      <c r="O234" s="302"/>
      <c r="P234" s="299"/>
      <c r="Q234" s="302"/>
      <c r="R234" s="299"/>
      <c r="S234" s="302"/>
      <c r="T234" s="299"/>
      <c r="U234" s="179"/>
      <c r="V234" s="188"/>
      <c r="W234" s="188"/>
      <c r="X234" s="188"/>
      <c r="Y234" s="188"/>
      <c r="Z234" s="188"/>
      <c r="AA234" s="188"/>
      <c r="AB234" s="188"/>
      <c r="AC234" s="188"/>
      <c r="AD234" s="188"/>
      <c r="AE234" s="188"/>
      <c r="AF234" s="188"/>
      <c r="AG234" s="188"/>
      <c r="AH234" s="188"/>
    </row>
    <row r="235" spans="1:34" ht="39.75" customHeight="1">
      <c r="A235" s="179"/>
      <c r="B235" s="293"/>
      <c r="C235" s="306"/>
      <c r="D235" s="293"/>
      <c r="E235" s="293"/>
      <c r="F235" s="293"/>
      <c r="G235" s="299"/>
      <c r="H235" s="299"/>
      <c r="I235" s="305"/>
      <c r="J235" s="299"/>
      <c r="K235" s="302"/>
      <c r="L235" s="299"/>
      <c r="M235" s="302"/>
      <c r="N235" s="299"/>
      <c r="O235" s="302"/>
      <c r="P235" s="299"/>
      <c r="Q235" s="302"/>
      <c r="R235" s="299"/>
      <c r="S235" s="302"/>
      <c r="T235" s="299"/>
      <c r="U235" s="179"/>
      <c r="V235" s="188"/>
      <c r="W235" s="188"/>
      <c r="X235" s="188"/>
      <c r="Y235" s="188"/>
      <c r="Z235" s="188"/>
      <c r="AA235" s="188"/>
      <c r="AB235" s="188"/>
      <c r="AC235" s="188"/>
      <c r="AD235" s="188"/>
      <c r="AE235" s="188"/>
      <c r="AF235" s="188"/>
      <c r="AG235" s="188"/>
      <c r="AH235" s="188"/>
    </row>
    <row r="236" spans="1:34" ht="39.75" customHeight="1">
      <c r="A236" s="179"/>
      <c r="B236" s="293"/>
      <c r="C236" s="306"/>
      <c r="D236" s="293"/>
      <c r="E236" s="293"/>
      <c r="F236" s="293"/>
      <c r="G236" s="299"/>
      <c r="H236" s="299"/>
      <c r="I236" s="305"/>
      <c r="J236" s="299"/>
      <c r="K236" s="302"/>
      <c r="L236" s="299"/>
      <c r="M236" s="302"/>
      <c r="N236" s="299"/>
      <c r="O236" s="302"/>
      <c r="P236" s="299"/>
      <c r="Q236" s="302"/>
      <c r="R236" s="299"/>
      <c r="S236" s="302"/>
      <c r="T236" s="299"/>
      <c r="U236" s="179"/>
      <c r="V236" s="188"/>
      <c r="W236" s="188"/>
      <c r="X236" s="188"/>
      <c r="Y236" s="188"/>
      <c r="Z236" s="188"/>
      <c r="AA236" s="188"/>
      <c r="AB236" s="188"/>
      <c r="AC236" s="188"/>
      <c r="AD236" s="188"/>
      <c r="AE236" s="188"/>
      <c r="AF236" s="188"/>
      <c r="AG236" s="188"/>
      <c r="AH236" s="188"/>
    </row>
    <row r="237" spans="1:34" ht="39.75" customHeight="1">
      <c r="A237" s="179"/>
      <c r="B237" s="293"/>
      <c r="C237" s="306"/>
      <c r="D237" s="293"/>
      <c r="E237" s="293"/>
      <c r="F237" s="293"/>
      <c r="G237" s="299"/>
      <c r="H237" s="299"/>
      <c r="I237" s="305"/>
      <c r="J237" s="299"/>
      <c r="K237" s="302"/>
      <c r="L237" s="299"/>
      <c r="M237" s="302"/>
      <c r="N237" s="299"/>
      <c r="O237" s="302"/>
      <c r="P237" s="299"/>
      <c r="Q237" s="302"/>
      <c r="R237" s="299"/>
      <c r="S237" s="302"/>
      <c r="T237" s="299"/>
      <c r="U237" s="179"/>
      <c r="V237" s="188"/>
      <c r="W237" s="188"/>
      <c r="X237" s="188"/>
      <c r="Y237" s="188"/>
      <c r="Z237" s="188"/>
      <c r="AA237" s="188"/>
      <c r="AB237" s="188"/>
      <c r="AC237" s="188"/>
      <c r="AD237" s="188"/>
      <c r="AE237" s="188"/>
      <c r="AF237" s="188"/>
      <c r="AG237" s="188"/>
      <c r="AH237" s="188"/>
    </row>
    <row r="238" spans="1:34" ht="39.75" customHeight="1">
      <c r="A238" s="179"/>
      <c r="B238" s="293"/>
      <c r="C238" s="306"/>
      <c r="D238" s="293"/>
      <c r="E238" s="293"/>
      <c r="F238" s="293"/>
      <c r="G238" s="299"/>
      <c r="H238" s="299"/>
      <c r="I238" s="305"/>
      <c r="J238" s="299"/>
      <c r="K238" s="302"/>
      <c r="L238" s="299"/>
      <c r="M238" s="302"/>
      <c r="N238" s="299"/>
      <c r="O238" s="302"/>
      <c r="P238" s="299"/>
      <c r="Q238" s="302"/>
      <c r="R238" s="299"/>
      <c r="S238" s="302"/>
      <c r="T238" s="299"/>
      <c r="U238" s="179"/>
      <c r="V238" s="188"/>
      <c r="W238" s="188"/>
      <c r="X238" s="188"/>
      <c r="Y238" s="188"/>
      <c r="Z238" s="188"/>
      <c r="AA238" s="188"/>
      <c r="AB238" s="188"/>
      <c r="AC238" s="188"/>
      <c r="AD238" s="188"/>
      <c r="AE238" s="188"/>
      <c r="AF238" s="188"/>
      <c r="AG238" s="188"/>
      <c r="AH238" s="188"/>
    </row>
    <row r="239" spans="1:34" ht="39.75" customHeight="1">
      <c r="A239" s="179"/>
      <c r="B239" s="293"/>
      <c r="C239" s="306"/>
      <c r="D239" s="293"/>
      <c r="E239" s="293"/>
      <c r="F239" s="293"/>
      <c r="G239" s="299"/>
      <c r="H239" s="299"/>
      <c r="I239" s="305"/>
      <c r="J239" s="299"/>
      <c r="K239" s="302"/>
      <c r="L239" s="299"/>
      <c r="M239" s="302"/>
      <c r="N239" s="299"/>
      <c r="O239" s="302"/>
      <c r="P239" s="299"/>
      <c r="Q239" s="302"/>
      <c r="R239" s="299"/>
      <c r="S239" s="302"/>
      <c r="T239" s="299"/>
      <c r="U239" s="179"/>
      <c r="V239" s="188"/>
      <c r="W239" s="188"/>
      <c r="X239" s="188"/>
      <c r="Y239" s="188"/>
      <c r="Z239" s="188"/>
      <c r="AA239" s="188"/>
      <c r="AB239" s="188"/>
      <c r="AC239" s="188"/>
      <c r="AD239" s="188"/>
      <c r="AE239" s="188"/>
      <c r="AF239" s="188"/>
      <c r="AG239" s="188"/>
      <c r="AH239" s="188"/>
    </row>
    <row r="240" spans="1:34" ht="39.75" customHeight="1">
      <c r="A240" s="179"/>
      <c r="B240" s="293"/>
      <c r="C240" s="306"/>
      <c r="D240" s="293"/>
      <c r="E240" s="293"/>
      <c r="F240" s="293"/>
      <c r="G240" s="299"/>
      <c r="H240" s="299"/>
      <c r="I240" s="305"/>
      <c r="J240" s="299"/>
      <c r="K240" s="302"/>
      <c r="L240" s="299"/>
      <c r="M240" s="302"/>
      <c r="N240" s="299"/>
      <c r="O240" s="302"/>
      <c r="P240" s="299"/>
      <c r="Q240" s="302"/>
      <c r="R240" s="299"/>
      <c r="S240" s="302"/>
      <c r="T240" s="299"/>
      <c r="U240" s="179"/>
      <c r="V240" s="188"/>
      <c r="W240" s="188"/>
      <c r="X240" s="188"/>
      <c r="Y240" s="188"/>
      <c r="Z240" s="188"/>
      <c r="AA240" s="188"/>
      <c r="AB240" s="188"/>
      <c r="AC240" s="188"/>
      <c r="AD240" s="188"/>
      <c r="AE240" s="188"/>
      <c r="AF240" s="188"/>
      <c r="AG240" s="188"/>
      <c r="AH240" s="188"/>
    </row>
    <row r="241" spans="1:34" ht="39.75" customHeight="1">
      <c r="A241" s="179"/>
      <c r="B241" s="293"/>
      <c r="C241" s="306"/>
      <c r="D241" s="293"/>
      <c r="E241" s="293"/>
      <c r="F241" s="293"/>
      <c r="G241" s="299"/>
      <c r="H241" s="299"/>
      <c r="I241" s="305"/>
      <c r="J241" s="299"/>
      <c r="K241" s="302"/>
      <c r="L241" s="299"/>
      <c r="M241" s="302"/>
      <c r="N241" s="299"/>
      <c r="O241" s="302"/>
      <c r="P241" s="299"/>
      <c r="Q241" s="302"/>
      <c r="R241" s="299"/>
      <c r="S241" s="302"/>
      <c r="T241" s="299"/>
      <c r="U241" s="179"/>
      <c r="V241" s="188"/>
      <c r="W241" s="188"/>
      <c r="X241" s="188"/>
      <c r="Y241" s="188"/>
      <c r="Z241" s="188"/>
      <c r="AA241" s="188"/>
      <c r="AB241" s="188"/>
      <c r="AC241" s="188"/>
      <c r="AD241" s="188"/>
      <c r="AE241" s="188"/>
      <c r="AF241" s="188"/>
      <c r="AG241" s="188"/>
      <c r="AH241" s="188"/>
    </row>
    <row r="242" spans="1:34" ht="39.75" customHeight="1">
      <c r="A242" s="179"/>
      <c r="B242" s="293"/>
      <c r="C242" s="306"/>
      <c r="D242" s="293"/>
      <c r="E242" s="293"/>
      <c r="F242" s="293"/>
      <c r="G242" s="299"/>
      <c r="H242" s="299"/>
      <c r="I242" s="305"/>
      <c r="J242" s="299"/>
      <c r="K242" s="302"/>
      <c r="L242" s="299"/>
      <c r="M242" s="302"/>
      <c r="N242" s="299"/>
      <c r="O242" s="302"/>
      <c r="P242" s="299"/>
      <c r="Q242" s="302"/>
      <c r="R242" s="299"/>
      <c r="S242" s="302"/>
      <c r="T242" s="299"/>
      <c r="U242" s="179"/>
      <c r="V242" s="188"/>
      <c r="W242" s="188"/>
      <c r="X242" s="188"/>
      <c r="Y242" s="188"/>
      <c r="Z242" s="188"/>
      <c r="AA242" s="188"/>
      <c r="AB242" s="188"/>
      <c r="AC242" s="188"/>
      <c r="AD242" s="188"/>
      <c r="AE242" s="188"/>
      <c r="AF242" s="188"/>
      <c r="AG242" s="188"/>
      <c r="AH242" s="188"/>
    </row>
    <row r="243" spans="1:34" ht="39.75" customHeight="1">
      <c r="A243" s="179"/>
      <c r="B243" s="293"/>
      <c r="C243" s="306"/>
      <c r="D243" s="293"/>
      <c r="E243" s="293"/>
      <c r="F243" s="293"/>
      <c r="G243" s="299"/>
      <c r="H243" s="299"/>
      <c r="I243" s="305"/>
      <c r="J243" s="299"/>
      <c r="K243" s="302"/>
      <c r="L243" s="299"/>
      <c r="M243" s="302"/>
      <c r="N243" s="299"/>
      <c r="O243" s="302"/>
      <c r="P243" s="299"/>
      <c r="Q243" s="302"/>
      <c r="R243" s="299"/>
      <c r="S243" s="302"/>
      <c r="T243" s="299"/>
      <c r="U243" s="179"/>
      <c r="V243" s="188"/>
      <c r="W243" s="188"/>
      <c r="X243" s="188"/>
      <c r="Y243" s="188"/>
      <c r="Z243" s="188"/>
      <c r="AA243" s="188"/>
      <c r="AB243" s="188"/>
      <c r="AC243" s="188"/>
      <c r="AD243" s="188"/>
      <c r="AE243" s="188"/>
      <c r="AF243" s="188"/>
      <c r="AG243" s="188"/>
      <c r="AH243" s="188"/>
    </row>
    <row r="244" spans="1:34" ht="39.75" customHeight="1">
      <c r="A244" s="179"/>
      <c r="B244" s="293"/>
      <c r="C244" s="306"/>
      <c r="D244" s="293"/>
      <c r="E244" s="293"/>
      <c r="F244" s="293"/>
      <c r="G244" s="299"/>
      <c r="H244" s="299"/>
      <c r="I244" s="305"/>
      <c r="J244" s="299"/>
      <c r="K244" s="302"/>
      <c r="L244" s="299"/>
      <c r="M244" s="302"/>
      <c r="N244" s="299"/>
      <c r="O244" s="302"/>
      <c r="P244" s="299"/>
      <c r="Q244" s="302"/>
      <c r="R244" s="299"/>
      <c r="S244" s="302"/>
      <c r="T244" s="299"/>
      <c r="U244" s="179"/>
      <c r="V244" s="188"/>
      <c r="W244" s="188"/>
      <c r="X244" s="188"/>
      <c r="Y244" s="188"/>
      <c r="Z244" s="188"/>
      <c r="AA244" s="188"/>
      <c r="AB244" s="188"/>
      <c r="AC244" s="188"/>
      <c r="AD244" s="188"/>
      <c r="AE244" s="188"/>
      <c r="AF244" s="188"/>
      <c r="AG244" s="188"/>
      <c r="AH244" s="188"/>
    </row>
    <row r="245" spans="1:34" ht="39.75" customHeight="1">
      <c r="A245" s="179"/>
      <c r="B245" s="293"/>
      <c r="C245" s="306"/>
      <c r="D245" s="293"/>
      <c r="E245" s="293"/>
      <c r="F245" s="293"/>
      <c r="G245" s="299"/>
      <c r="H245" s="299"/>
      <c r="I245" s="305"/>
      <c r="J245" s="299"/>
      <c r="K245" s="302"/>
      <c r="L245" s="299"/>
      <c r="M245" s="302"/>
      <c r="N245" s="299"/>
      <c r="O245" s="302"/>
      <c r="P245" s="299"/>
      <c r="Q245" s="302"/>
      <c r="R245" s="299"/>
      <c r="S245" s="302"/>
      <c r="T245" s="299"/>
      <c r="U245" s="179"/>
      <c r="V245" s="188"/>
      <c r="W245" s="188"/>
      <c r="X245" s="188"/>
      <c r="Y245" s="188"/>
      <c r="Z245" s="188"/>
      <c r="AA245" s="188"/>
      <c r="AB245" s="188"/>
      <c r="AC245" s="188"/>
      <c r="AD245" s="188"/>
      <c r="AE245" s="188"/>
      <c r="AF245" s="188"/>
      <c r="AG245" s="188"/>
      <c r="AH245" s="188"/>
    </row>
    <row r="246" spans="1:34" ht="39.75" customHeight="1">
      <c r="A246" s="179"/>
      <c r="B246" s="293"/>
      <c r="C246" s="306"/>
      <c r="D246" s="293"/>
      <c r="E246" s="293"/>
      <c r="F246" s="293"/>
      <c r="G246" s="299"/>
      <c r="H246" s="299"/>
      <c r="I246" s="305"/>
      <c r="J246" s="299"/>
      <c r="K246" s="302"/>
      <c r="L246" s="299"/>
      <c r="M246" s="302"/>
      <c r="N246" s="299"/>
      <c r="O246" s="302"/>
      <c r="P246" s="299"/>
      <c r="Q246" s="302"/>
      <c r="R246" s="299"/>
      <c r="S246" s="302"/>
      <c r="T246" s="299"/>
      <c r="U246" s="179"/>
      <c r="V246" s="188"/>
      <c r="W246" s="188"/>
      <c r="X246" s="188"/>
      <c r="Y246" s="188"/>
      <c r="Z246" s="188"/>
      <c r="AA246" s="188"/>
      <c r="AB246" s="188"/>
      <c r="AC246" s="188"/>
      <c r="AD246" s="188"/>
      <c r="AE246" s="188"/>
      <c r="AF246" s="188"/>
      <c r="AG246" s="188"/>
      <c r="AH246" s="188"/>
    </row>
    <row r="247" spans="1:34" ht="39.75" customHeight="1">
      <c r="A247" s="179"/>
      <c r="B247" s="293"/>
      <c r="C247" s="306"/>
      <c r="D247" s="293"/>
      <c r="E247" s="293"/>
      <c r="F247" s="293"/>
      <c r="G247" s="299"/>
      <c r="H247" s="299"/>
      <c r="I247" s="305"/>
      <c r="J247" s="299"/>
      <c r="K247" s="302"/>
      <c r="L247" s="299"/>
      <c r="M247" s="302"/>
      <c r="N247" s="299"/>
      <c r="O247" s="302"/>
      <c r="P247" s="299"/>
      <c r="Q247" s="302"/>
      <c r="R247" s="299"/>
      <c r="S247" s="302"/>
      <c r="T247" s="299"/>
      <c r="U247" s="179"/>
      <c r="V247" s="188"/>
      <c r="W247" s="188"/>
      <c r="X247" s="188"/>
      <c r="Y247" s="188"/>
      <c r="Z247" s="188"/>
      <c r="AA247" s="188"/>
      <c r="AB247" s="188"/>
      <c r="AC247" s="188"/>
      <c r="AD247" s="188"/>
      <c r="AE247" s="188"/>
      <c r="AF247" s="188"/>
      <c r="AG247" s="188"/>
      <c r="AH247" s="188"/>
    </row>
    <row r="248" spans="1:34" ht="39.75" customHeight="1">
      <c r="A248" s="179"/>
      <c r="B248" s="293"/>
      <c r="C248" s="306"/>
      <c r="D248" s="293"/>
      <c r="E248" s="293"/>
      <c r="F248" s="293"/>
      <c r="G248" s="299"/>
      <c r="H248" s="299"/>
      <c r="I248" s="305"/>
      <c r="J248" s="299"/>
      <c r="K248" s="302"/>
      <c r="L248" s="299"/>
      <c r="M248" s="302"/>
      <c r="N248" s="299"/>
      <c r="O248" s="302"/>
      <c r="P248" s="299"/>
      <c r="Q248" s="302"/>
      <c r="R248" s="299"/>
      <c r="S248" s="302"/>
      <c r="T248" s="299"/>
      <c r="U248" s="179"/>
      <c r="V248" s="188"/>
      <c r="W248" s="188"/>
      <c r="X248" s="188"/>
      <c r="Y248" s="188"/>
      <c r="Z248" s="188"/>
      <c r="AA248" s="188"/>
      <c r="AB248" s="188"/>
      <c r="AC248" s="188"/>
      <c r="AD248" s="188"/>
      <c r="AE248" s="188"/>
      <c r="AF248" s="188"/>
      <c r="AG248" s="188"/>
      <c r="AH248" s="188"/>
    </row>
    <row r="249" spans="1:34" ht="39.75" customHeight="1">
      <c r="A249" s="179"/>
      <c r="B249" s="293"/>
      <c r="C249" s="306"/>
      <c r="D249" s="293"/>
      <c r="E249" s="293"/>
      <c r="F249" s="293"/>
      <c r="G249" s="299"/>
      <c r="H249" s="299"/>
      <c r="I249" s="305"/>
      <c r="J249" s="299"/>
      <c r="K249" s="302"/>
      <c r="L249" s="299"/>
      <c r="M249" s="302"/>
      <c r="N249" s="299"/>
      <c r="O249" s="302"/>
      <c r="P249" s="299"/>
      <c r="Q249" s="302"/>
      <c r="R249" s="299"/>
      <c r="S249" s="302"/>
      <c r="T249" s="299"/>
      <c r="U249" s="179"/>
      <c r="V249" s="188"/>
      <c r="W249" s="188"/>
      <c r="X249" s="188"/>
      <c r="Y249" s="188"/>
      <c r="Z249" s="188"/>
      <c r="AA249" s="188"/>
      <c r="AB249" s="188"/>
      <c r="AC249" s="188"/>
      <c r="AD249" s="188"/>
      <c r="AE249" s="188"/>
      <c r="AF249" s="188"/>
      <c r="AG249" s="188"/>
      <c r="AH249" s="188"/>
    </row>
    <row r="250" spans="1:34" ht="39.75" customHeight="1">
      <c r="A250" s="179"/>
      <c r="B250" s="293"/>
      <c r="C250" s="306"/>
      <c r="D250" s="293"/>
      <c r="E250" s="293"/>
      <c r="F250" s="293"/>
      <c r="G250" s="299"/>
      <c r="H250" s="299"/>
      <c r="I250" s="305"/>
      <c r="J250" s="299"/>
      <c r="K250" s="302"/>
      <c r="L250" s="299"/>
      <c r="M250" s="302"/>
      <c r="N250" s="299"/>
      <c r="O250" s="302"/>
      <c r="P250" s="299"/>
      <c r="Q250" s="302"/>
      <c r="R250" s="299"/>
      <c r="S250" s="302"/>
      <c r="T250" s="299"/>
      <c r="U250" s="179"/>
      <c r="V250" s="188"/>
      <c r="W250" s="188"/>
      <c r="X250" s="188"/>
      <c r="Y250" s="188"/>
      <c r="Z250" s="188"/>
      <c r="AA250" s="188"/>
      <c r="AB250" s="188"/>
      <c r="AC250" s="188"/>
      <c r="AD250" s="188"/>
      <c r="AE250" s="188"/>
      <c r="AF250" s="188"/>
      <c r="AG250" s="188"/>
      <c r="AH250" s="188"/>
    </row>
    <row r="251" spans="1:34" ht="39.75" customHeight="1">
      <c r="A251" s="179"/>
      <c r="B251" s="293"/>
      <c r="C251" s="306"/>
      <c r="D251" s="293"/>
      <c r="E251" s="293"/>
      <c r="F251" s="293"/>
      <c r="G251" s="299"/>
      <c r="H251" s="299"/>
      <c r="I251" s="305"/>
      <c r="J251" s="299"/>
      <c r="K251" s="302"/>
      <c r="L251" s="299"/>
      <c r="M251" s="302"/>
      <c r="N251" s="299"/>
      <c r="O251" s="302"/>
      <c r="P251" s="299"/>
      <c r="Q251" s="302"/>
      <c r="R251" s="299"/>
      <c r="S251" s="302"/>
      <c r="T251" s="299"/>
      <c r="U251" s="179"/>
      <c r="V251" s="188"/>
      <c r="W251" s="188"/>
      <c r="X251" s="188"/>
      <c r="Y251" s="188"/>
      <c r="Z251" s="188"/>
      <c r="AA251" s="188"/>
      <c r="AB251" s="188"/>
      <c r="AC251" s="188"/>
      <c r="AD251" s="188"/>
      <c r="AE251" s="188"/>
      <c r="AF251" s="188"/>
      <c r="AG251" s="188"/>
      <c r="AH251" s="188"/>
    </row>
    <row r="252" spans="1:34" ht="39.75" customHeight="1">
      <c r="A252" s="179"/>
      <c r="B252" s="293"/>
      <c r="C252" s="306"/>
      <c r="D252" s="293"/>
      <c r="E252" s="293"/>
      <c r="F252" s="293"/>
      <c r="G252" s="299"/>
      <c r="H252" s="299"/>
      <c r="I252" s="305"/>
      <c r="J252" s="299"/>
      <c r="K252" s="302"/>
      <c r="L252" s="299"/>
      <c r="M252" s="302"/>
      <c r="N252" s="299"/>
      <c r="O252" s="302"/>
      <c r="P252" s="299"/>
      <c r="Q252" s="302"/>
      <c r="R252" s="299"/>
      <c r="S252" s="302"/>
      <c r="T252" s="299"/>
      <c r="U252" s="179"/>
      <c r="V252" s="188"/>
      <c r="W252" s="188"/>
      <c r="X252" s="188"/>
      <c r="Y252" s="188"/>
      <c r="Z252" s="188"/>
      <c r="AA252" s="188"/>
      <c r="AB252" s="188"/>
      <c r="AC252" s="188"/>
      <c r="AD252" s="188"/>
      <c r="AE252" s="188"/>
      <c r="AF252" s="188"/>
      <c r="AG252" s="188"/>
      <c r="AH252" s="188"/>
    </row>
    <row r="253" spans="1:34" ht="39.75" customHeight="1">
      <c r="A253" s="179"/>
      <c r="B253" s="293"/>
      <c r="C253" s="306"/>
      <c r="D253" s="293"/>
      <c r="E253" s="293"/>
      <c r="F253" s="293"/>
      <c r="G253" s="299"/>
      <c r="H253" s="299"/>
      <c r="I253" s="305"/>
      <c r="J253" s="299"/>
      <c r="K253" s="302"/>
      <c r="L253" s="299"/>
      <c r="M253" s="302"/>
      <c r="N253" s="299"/>
      <c r="O253" s="302"/>
      <c r="P253" s="299"/>
      <c r="Q253" s="302"/>
      <c r="R253" s="299"/>
      <c r="S253" s="302"/>
      <c r="T253" s="299"/>
      <c r="U253" s="179"/>
      <c r="V253" s="188"/>
      <c r="W253" s="188"/>
      <c r="X253" s="188"/>
      <c r="Y253" s="188"/>
      <c r="Z253" s="188"/>
      <c r="AA253" s="188"/>
      <c r="AB253" s="188"/>
      <c r="AC253" s="188"/>
      <c r="AD253" s="188"/>
      <c r="AE253" s="188"/>
      <c r="AF253" s="188"/>
      <c r="AG253" s="188"/>
      <c r="AH253" s="188"/>
    </row>
    <row r="254" spans="1:34" ht="39.75" customHeight="1">
      <c r="A254" s="179"/>
      <c r="B254" s="293"/>
      <c r="C254" s="306"/>
      <c r="D254" s="293"/>
      <c r="E254" s="293"/>
      <c r="F254" s="293"/>
      <c r="G254" s="299"/>
      <c r="H254" s="299"/>
      <c r="I254" s="305"/>
      <c r="J254" s="299"/>
      <c r="K254" s="302"/>
      <c r="L254" s="299"/>
      <c r="M254" s="302"/>
      <c r="N254" s="299"/>
      <c r="O254" s="302"/>
      <c r="P254" s="299"/>
      <c r="Q254" s="302"/>
      <c r="R254" s="299"/>
      <c r="S254" s="302"/>
      <c r="T254" s="299"/>
      <c r="U254" s="179"/>
      <c r="V254" s="188"/>
      <c r="W254" s="188"/>
      <c r="X254" s="188"/>
      <c r="Y254" s="188"/>
      <c r="Z254" s="188"/>
      <c r="AA254" s="188"/>
      <c r="AB254" s="188"/>
      <c r="AC254" s="188"/>
      <c r="AD254" s="188"/>
      <c r="AE254" s="188"/>
      <c r="AF254" s="188"/>
      <c r="AG254" s="188"/>
      <c r="AH254" s="188"/>
    </row>
    <row r="255" spans="1:34" ht="39.75" customHeight="1">
      <c r="A255" s="179"/>
      <c r="B255" s="293"/>
      <c r="C255" s="306"/>
      <c r="D255" s="293"/>
      <c r="E255" s="293"/>
      <c r="F255" s="293"/>
      <c r="G255" s="299"/>
      <c r="H255" s="299"/>
      <c r="I255" s="305"/>
      <c r="J255" s="299"/>
      <c r="K255" s="302"/>
      <c r="L255" s="299"/>
      <c r="M255" s="302"/>
      <c r="N255" s="299"/>
      <c r="O255" s="302"/>
      <c r="P255" s="299"/>
      <c r="Q255" s="302"/>
      <c r="R255" s="299"/>
      <c r="S255" s="302"/>
      <c r="T255" s="299"/>
      <c r="U255" s="179"/>
      <c r="V255" s="188"/>
      <c r="W255" s="188"/>
      <c r="X255" s="188"/>
      <c r="Y255" s="188"/>
      <c r="Z255" s="188"/>
      <c r="AA255" s="188"/>
      <c r="AB255" s="188"/>
      <c r="AC255" s="188"/>
      <c r="AD255" s="188"/>
      <c r="AE255" s="188"/>
      <c r="AF255" s="188"/>
      <c r="AG255" s="188"/>
      <c r="AH255" s="188"/>
    </row>
    <row r="256" spans="1:34" ht="39.75" customHeight="1">
      <c r="A256" s="179"/>
      <c r="B256" s="293"/>
      <c r="C256" s="306"/>
      <c r="D256" s="293"/>
      <c r="E256" s="293"/>
      <c r="F256" s="293"/>
      <c r="G256" s="299"/>
      <c r="H256" s="299"/>
      <c r="I256" s="305"/>
      <c r="J256" s="299"/>
      <c r="K256" s="302"/>
      <c r="L256" s="299"/>
      <c r="M256" s="302"/>
      <c r="N256" s="299"/>
      <c r="O256" s="302"/>
      <c r="P256" s="299"/>
      <c r="Q256" s="302"/>
      <c r="R256" s="299"/>
      <c r="S256" s="302"/>
      <c r="T256" s="299"/>
      <c r="U256" s="179"/>
      <c r="V256" s="188"/>
      <c r="W256" s="188"/>
      <c r="X256" s="188"/>
      <c r="Y256" s="188"/>
      <c r="Z256" s="188"/>
      <c r="AA256" s="188"/>
      <c r="AB256" s="188"/>
      <c r="AC256" s="188"/>
      <c r="AD256" s="188"/>
      <c r="AE256" s="188"/>
      <c r="AF256" s="188"/>
      <c r="AG256" s="188"/>
      <c r="AH256" s="188"/>
    </row>
    <row r="257" spans="1:34" ht="39.75" customHeight="1">
      <c r="A257" s="179"/>
      <c r="B257" s="293"/>
      <c r="C257" s="306"/>
      <c r="D257" s="293"/>
      <c r="E257" s="293"/>
      <c r="F257" s="293"/>
      <c r="G257" s="299"/>
      <c r="H257" s="299"/>
      <c r="I257" s="305"/>
      <c r="J257" s="299"/>
      <c r="K257" s="302"/>
      <c r="L257" s="299"/>
      <c r="M257" s="302"/>
      <c r="N257" s="299"/>
      <c r="O257" s="302"/>
      <c r="P257" s="299"/>
      <c r="Q257" s="302"/>
      <c r="R257" s="299"/>
      <c r="S257" s="302"/>
      <c r="T257" s="299"/>
      <c r="U257" s="179"/>
      <c r="V257" s="188"/>
      <c r="W257" s="188"/>
      <c r="X257" s="188"/>
      <c r="Y257" s="188"/>
      <c r="Z257" s="188"/>
      <c r="AA257" s="188"/>
      <c r="AB257" s="188"/>
      <c r="AC257" s="188"/>
      <c r="AD257" s="188"/>
      <c r="AE257" s="188"/>
      <c r="AF257" s="188"/>
      <c r="AG257" s="188"/>
      <c r="AH257" s="188"/>
    </row>
    <row r="258" spans="1:34" ht="39.75" customHeight="1">
      <c r="A258" s="179"/>
      <c r="B258" s="293"/>
      <c r="C258" s="306"/>
      <c r="D258" s="293"/>
      <c r="E258" s="293"/>
      <c r="F258" s="293"/>
      <c r="G258" s="299"/>
      <c r="H258" s="299"/>
      <c r="I258" s="305"/>
      <c r="J258" s="299"/>
      <c r="K258" s="302"/>
      <c r="L258" s="299"/>
      <c r="M258" s="302"/>
      <c r="N258" s="299"/>
      <c r="O258" s="302"/>
      <c r="P258" s="299"/>
      <c r="Q258" s="302"/>
      <c r="R258" s="299"/>
      <c r="S258" s="302"/>
      <c r="T258" s="299"/>
      <c r="U258" s="179"/>
      <c r="V258" s="188"/>
      <c r="W258" s="188"/>
      <c r="X258" s="188"/>
      <c r="Y258" s="188"/>
      <c r="Z258" s="188"/>
      <c r="AA258" s="188"/>
      <c r="AB258" s="188"/>
      <c r="AC258" s="188"/>
      <c r="AD258" s="188"/>
      <c r="AE258" s="188"/>
      <c r="AF258" s="188"/>
      <c r="AG258" s="188"/>
      <c r="AH258" s="188"/>
    </row>
    <row r="259" spans="1:34" ht="39.75" customHeight="1">
      <c r="A259" s="179"/>
      <c r="B259" s="293"/>
      <c r="C259" s="306"/>
      <c r="D259" s="293"/>
      <c r="E259" s="293"/>
      <c r="F259" s="293"/>
      <c r="G259" s="299"/>
      <c r="H259" s="299"/>
      <c r="I259" s="305"/>
      <c r="J259" s="299"/>
      <c r="K259" s="302"/>
      <c r="L259" s="299"/>
      <c r="M259" s="302"/>
      <c r="N259" s="299"/>
      <c r="O259" s="302"/>
      <c r="P259" s="299"/>
      <c r="Q259" s="302"/>
      <c r="R259" s="299"/>
      <c r="S259" s="302"/>
      <c r="T259" s="299"/>
      <c r="U259" s="179"/>
      <c r="V259" s="188"/>
      <c r="W259" s="188"/>
      <c r="X259" s="188"/>
      <c r="Y259" s="188"/>
      <c r="Z259" s="188"/>
      <c r="AA259" s="188"/>
      <c r="AB259" s="188"/>
      <c r="AC259" s="188"/>
      <c r="AD259" s="188"/>
      <c r="AE259" s="188"/>
      <c r="AF259" s="188"/>
      <c r="AG259" s="188"/>
      <c r="AH259" s="188"/>
    </row>
    <row r="260" spans="1:34" ht="39.75" customHeight="1">
      <c r="A260" s="179"/>
      <c r="B260" s="293"/>
      <c r="C260" s="306"/>
      <c r="D260" s="293"/>
      <c r="E260" s="293"/>
      <c r="F260" s="293"/>
      <c r="G260" s="299"/>
      <c r="H260" s="299"/>
      <c r="I260" s="305"/>
      <c r="J260" s="299"/>
      <c r="K260" s="302"/>
      <c r="L260" s="299"/>
      <c r="M260" s="302"/>
      <c r="N260" s="299"/>
      <c r="O260" s="302"/>
      <c r="P260" s="299"/>
      <c r="Q260" s="302"/>
      <c r="R260" s="299"/>
      <c r="S260" s="302"/>
      <c r="T260" s="299"/>
      <c r="U260" s="179"/>
      <c r="V260" s="188"/>
      <c r="W260" s="188"/>
      <c r="X260" s="188"/>
      <c r="Y260" s="188"/>
      <c r="Z260" s="188"/>
      <c r="AA260" s="188"/>
      <c r="AB260" s="188"/>
      <c r="AC260" s="188"/>
      <c r="AD260" s="188"/>
      <c r="AE260" s="188"/>
      <c r="AF260" s="188"/>
      <c r="AG260" s="188"/>
      <c r="AH260" s="188"/>
    </row>
    <row r="261" spans="1:34" ht="39.75" customHeight="1">
      <c r="A261" s="179"/>
      <c r="B261" s="293"/>
      <c r="C261" s="306"/>
      <c r="D261" s="293"/>
      <c r="E261" s="293"/>
      <c r="F261" s="293"/>
      <c r="G261" s="299"/>
      <c r="H261" s="299"/>
      <c r="I261" s="305"/>
      <c r="J261" s="299"/>
      <c r="K261" s="302"/>
      <c r="L261" s="299"/>
      <c r="M261" s="302"/>
      <c r="N261" s="299"/>
      <c r="O261" s="302"/>
      <c r="P261" s="299"/>
      <c r="Q261" s="302"/>
      <c r="R261" s="299"/>
      <c r="S261" s="302"/>
      <c r="T261" s="299"/>
      <c r="U261" s="179"/>
      <c r="V261" s="188"/>
      <c r="W261" s="188"/>
      <c r="X261" s="188"/>
      <c r="Y261" s="188"/>
      <c r="Z261" s="188"/>
      <c r="AA261" s="188"/>
      <c r="AB261" s="188"/>
      <c r="AC261" s="188"/>
      <c r="AD261" s="188"/>
      <c r="AE261" s="188"/>
      <c r="AF261" s="188"/>
      <c r="AG261" s="188"/>
      <c r="AH261" s="188"/>
    </row>
    <row r="262" spans="1:34" ht="39.75" customHeight="1">
      <c r="A262" s="179"/>
      <c r="B262" s="293"/>
      <c r="C262" s="306"/>
      <c r="D262" s="293"/>
      <c r="E262" s="293"/>
      <c r="F262" s="293"/>
      <c r="G262" s="299"/>
      <c r="H262" s="299"/>
      <c r="I262" s="305"/>
      <c r="J262" s="299"/>
      <c r="K262" s="302"/>
      <c r="L262" s="299"/>
      <c r="M262" s="302"/>
      <c r="N262" s="299"/>
      <c r="O262" s="302"/>
      <c r="P262" s="299"/>
      <c r="Q262" s="302"/>
      <c r="R262" s="299"/>
      <c r="S262" s="302"/>
      <c r="T262" s="299"/>
      <c r="U262" s="179"/>
      <c r="V262" s="188"/>
      <c r="W262" s="188"/>
      <c r="X262" s="188"/>
      <c r="Y262" s="188"/>
      <c r="Z262" s="188"/>
      <c r="AA262" s="188"/>
      <c r="AB262" s="188"/>
      <c r="AC262" s="188"/>
      <c r="AD262" s="188"/>
      <c r="AE262" s="188"/>
      <c r="AF262" s="188"/>
      <c r="AG262" s="188"/>
      <c r="AH262" s="188"/>
    </row>
    <row r="263" spans="1:34" ht="39.75" customHeight="1">
      <c r="A263" s="179"/>
      <c r="B263" s="293"/>
      <c r="C263" s="306"/>
      <c r="D263" s="293"/>
      <c r="E263" s="293"/>
      <c r="F263" s="293"/>
      <c r="G263" s="299"/>
      <c r="H263" s="299"/>
      <c r="I263" s="305"/>
      <c r="J263" s="299"/>
      <c r="K263" s="302"/>
      <c r="L263" s="299"/>
      <c r="M263" s="302"/>
      <c r="N263" s="299"/>
      <c r="O263" s="302"/>
      <c r="P263" s="299"/>
      <c r="Q263" s="302"/>
      <c r="R263" s="299"/>
      <c r="S263" s="302"/>
      <c r="T263" s="299"/>
      <c r="U263" s="179"/>
      <c r="V263" s="188"/>
      <c r="W263" s="188"/>
      <c r="X263" s="188"/>
      <c r="Y263" s="188"/>
      <c r="Z263" s="188"/>
      <c r="AA263" s="188"/>
      <c r="AB263" s="188"/>
      <c r="AC263" s="188"/>
      <c r="AD263" s="188"/>
      <c r="AE263" s="188"/>
      <c r="AF263" s="188"/>
      <c r="AG263" s="188"/>
      <c r="AH263" s="188"/>
    </row>
    <row r="264" spans="1:34" ht="39.75" customHeight="1">
      <c r="A264" s="179"/>
      <c r="B264" s="293"/>
      <c r="C264" s="306"/>
      <c r="D264" s="293"/>
      <c r="E264" s="293"/>
      <c r="F264" s="293"/>
      <c r="G264" s="299"/>
      <c r="H264" s="299"/>
      <c r="I264" s="305"/>
      <c r="J264" s="299"/>
      <c r="K264" s="302"/>
      <c r="L264" s="299"/>
      <c r="M264" s="302"/>
      <c r="N264" s="299"/>
      <c r="O264" s="302"/>
      <c r="P264" s="299"/>
      <c r="Q264" s="302"/>
      <c r="R264" s="299"/>
      <c r="S264" s="302"/>
      <c r="T264" s="299"/>
      <c r="U264" s="179"/>
      <c r="V264" s="188"/>
      <c r="W264" s="188"/>
      <c r="X264" s="188"/>
      <c r="Y264" s="188"/>
      <c r="Z264" s="188"/>
      <c r="AA264" s="188"/>
      <c r="AB264" s="188"/>
      <c r="AC264" s="188"/>
      <c r="AD264" s="188"/>
      <c r="AE264" s="188"/>
      <c r="AF264" s="188"/>
      <c r="AG264" s="188"/>
      <c r="AH264" s="188"/>
    </row>
    <row r="265" spans="1:34" ht="39.75" customHeight="1">
      <c r="A265" s="179"/>
      <c r="B265" s="293"/>
      <c r="C265" s="306"/>
      <c r="D265" s="293"/>
      <c r="E265" s="293"/>
      <c r="F265" s="293"/>
      <c r="G265" s="299"/>
      <c r="H265" s="299"/>
      <c r="I265" s="305"/>
      <c r="J265" s="299"/>
      <c r="K265" s="302"/>
      <c r="L265" s="299"/>
      <c r="M265" s="302"/>
      <c r="N265" s="299"/>
      <c r="O265" s="302"/>
      <c r="P265" s="299"/>
      <c r="Q265" s="302"/>
      <c r="R265" s="299"/>
      <c r="S265" s="302"/>
      <c r="T265" s="299"/>
      <c r="U265" s="179"/>
      <c r="V265" s="188"/>
      <c r="W265" s="188"/>
      <c r="X265" s="188"/>
      <c r="Y265" s="188"/>
      <c r="Z265" s="188"/>
      <c r="AA265" s="188"/>
      <c r="AB265" s="188"/>
      <c r="AC265" s="188"/>
      <c r="AD265" s="188"/>
      <c r="AE265" s="188"/>
      <c r="AF265" s="188"/>
      <c r="AG265" s="188"/>
      <c r="AH265" s="188"/>
    </row>
    <row r="266" spans="1:34" ht="39.75" customHeight="1">
      <c r="A266" s="179"/>
      <c r="B266" s="293"/>
      <c r="C266" s="306"/>
      <c r="D266" s="293"/>
      <c r="E266" s="293"/>
      <c r="F266" s="293"/>
      <c r="G266" s="299"/>
      <c r="H266" s="299"/>
      <c r="I266" s="305"/>
      <c r="J266" s="299"/>
      <c r="K266" s="302"/>
      <c r="L266" s="299"/>
      <c r="M266" s="302"/>
      <c r="N266" s="299"/>
      <c r="O266" s="302"/>
      <c r="P266" s="299"/>
      <c r="Q266" s="302"/>
      <c r="R266" s="299"/>
      <c r="S266" s="302"/>
      <c r="T266" s="299"/>
      <c r="U266" s="179"/>
      <c r="V266" s="188"/>
      <c r="W266" s="188"/>
      <c r="X266" s="188"/>
      <c r="Y266" s="188"/>
      <c r="Z266" s="188"/>
      <c r="AA266" s="188"/>
      <c r="AB266" s="188"/>
      <c r="AC266" s="188"/>
      <c r="AD266" s="188"/>
      <c r="AE266" s="188"/>
      <c r="AF266" s="188"/>
      <c r="AG266" s="188"/>
      <c r="AH266" s="188"/>
    </row>
    <row r="267" spans="1:34" ht="39.75" customHeight="1">
      <c r="A267" s="179"/>
      <c r="B267" s="293"/>
      <c r="C267" s="306"/>
      <c r="D267" s="293"/>
      <c r="E267" s="293"/>
      <c r="F267" s="293"/>
      <c r="G267" s="299"/>
      <c r="H267" s="299"/>
      <c r="I267" s="305"/>
      <c r="J267" s="299"/>
      <c r="K267" s="302"/>
      <c r="L267" s="299"/>
      <c r="M267" s="302"/>
      <c r="N267" s="299"/>
      <c r="O267" s="302"/>
      <c r="P267" s="299"/>
      <c r="Q267" s="302"/>
      <c r="R267" s="299"/>
      <c r="S267" s="302"/>
      <c r="T267" s="299"/>
      <c r="U267" s="179"/>
      <c r="V267" s="188"/>
      <c r="W267" s="188"/>
      <c r="X267" s="188"/>
      <c r="Y267" s="188"/>
      <c r="Z267" s="188"/>
      <c r="AA267" s="188"/>
      <c r="AB267" s="188"/>
      <c r="AC267" s="188"/>
      <c r="AD267" s="188"/>
      <c r="AE267" s="188"/>
      <c r="AF267" s="188"/>
      <c r="AG267" s="188"/>
      <c r="AH267" s="188"/>
    </row>
    <row r="268" spans="1:34" ht="39.75" customHeight="1">
      <c r="A268" s="179"/>
      <c r="B268" s="293"/>
      <c r="C268" s="306"/>
      <c r="D268" s="293"/>
      <c r="E268" s="293"/>
      <c r="F268" s="293"/>
      <c r="G268" s="299"/>
      <c r="H268" s="299"/>
      <c r="I268" s="305"/>
      <c r="J268" s="299"/>
      <c r="K268" s="302"/>
      <c r="L268" s="299"/>
      <c r="M268" s="302"/>
      <c r="N268" s="299"/>
      <c r="O268" s="302"/>
      <c r="P268" s="299"/>
      <c r="Q268" s="302"/>
      <c r="R268" s="299"/>
      <c r="S268" s="302"/>
      <c r="T268" s="299"/>
      <c r="U268" s="179"/>
      <c r="V268" s="188"/>
      <c r="W268" s="188"/>
      <c r="X268" s="188"/>
      <c r="Y268" s="188"/>
      <c r="Z268" s="188"/>
      <c r="AA268" s="188"/>
      <c r="AB268" s="188"/>
      <c r="AC268" s="188"/>
      <c r="AD268" s="188"/>
      <c r="AE268" s="188"/>
      <c r="AF268" s="188"/>
      <c r="AG268" s="188"/>
      <c r="AH268" s="188"/>
    </row>
    <row r="269" spans="1:34" ht="39.75" customHeight="1">
      <c r="A269" s="179"/>
      <c r="B269" s="293"/>
      <c r="C269" s="306"/>
      <c r="D269" s="293"/>
      <c r="E269" s="293"/>
      <c r="F269" s="293"/>
      <c r="G269" s="299"/>
      <c r="H269" s="299"/>
      <c r="I269" s="305"/>
      <c r="J269" s="299"/>
      <c r="K269" s="302"/>
      <c r="L269" s="299"/>
      <c r="M269" s="302"/>
      <c r="N269" s="299"/>
      <c r="O269" s="302"/>
      <c r="P269" s="299"/>
      <c r="Q269" s="302"/>
      <c r="R269" s="299"/>
      <c r="S269" s="302"/>
      <c r="T269" s="299"/>
      <c r="U269" s="179"/>
      <c r="V269" s="188"/>
      <c r="W269" s="188"/>
      <c r="X269" s="188"/>
      <c r="Y269" s="188"/>
      <c r="Z269" s="188"/>
      <c r="AA269" s="188"/>
      <c r="AB269" s="188"/>
      <c r="AC269" s="188"/>
      <c r="AD269" s="188"/>
      <c r="AE269" s="188"/>
      <c r="AF269" s="188"/>
      <c r="AG269" s="188"/>
      <c r="AH269" s="188"/>
    </row>
    <row r="270" spans="1:34" ht="39.75" customHeight="1">
      <c r="A270" s="179"/>
      <c r="B270" s="293"/>
      <c r="C270" s="306"/>
      <c r="D270" s="293"/>
      <c r="E270" s="293"/>
      <c r="F270" s="293"/>
      <c r="G270" s="299"/>
      <c r="H270" s="299"/>
      <c r="I270" s="305"/>
      <c r="J270" s="299"/>
      <c r="K270" s="302"/>
      <c r="L270" s="299"/>
      <c r="M270" s="302"/>
      <c r="N270" s="299"/>
      <c r="O270" s="302"/>
      <c r="P270" s="299"/>
      <c r="Q270" s="302"/>
      <c r="R270" s="299"/>
      <c r="S270" s="302"/>
      <c r="T270" s="299"/>
      <c r="U270" s="179"/>
      <c r="V270" s="188"/>
      <c r="W270" s="188"/>
      <c r="X270" s="188"/>
      <c r="Y270" s="188"/>
      <c r="Z270" s="188"/>
      <c r="AA270" s="188"/>
      <c r="AB270" s="188"/>
      <c r="AC270" s="188"/>
      <c r="AD270" s="188"/>
      <c r="AE270" s="188"/>
      <c r="AF270" s="188"/>
      <c r="AG270" s="188"/>
      <c r="AH270" s="188"/>
    </row>
    <row r="271" spans="1:34" ht="39.75" customHeight="1">
      <c r="A271" s="179"/>
      <c r="B271" s="293"/>
      <c r="C271" s="306"/>
      <c r="D271" s="293"/>
      <c r="E271" s="293"/>
      <c r="F271" s="293"/>
      <c r="G271" s="299"/>
      <c r="H271" s="299"/>
      <c r="I271" s="305"/>
      <c r="J271" s="299"/>
      <c r="K271" s="302"/>
      <c r="L271" s="299"/>
      <c r="M271" s="302"/>
      <c r="N271" s="299"/>
      <c r="O271" s="302"/>
      <c r="P271" s="299"/>
      <c r="Q271" s="302"/>
      <c r="R271" s="299"/>
      <c r="S271" s="302"/>
      <c r="T271" s="299"/>
      <c r="U271" s="179"/>
      <c r="V271" s="188"/>
      <c r="W271" s="188"/>
      <c r="X271" s="188"/>
      <c r="Y271" s="188"/>
      <c r="Z271" s="188"/>
      <c r="AA271" s="188"/>
      <c r="AB271" s="188"/>
      <c r="AC271" s="188"/>
      <c r="AD271" s="188"/>
      <c r="AE271" s="188"/>
      <c r="AF271" s="188"/>
      <c r="AG271" s="188"/>
      <c r="AH271" s="188"/>
    </row>
    <row r="272" spans="1:34" ht="39.75" customHeight="1">
      <c r="A272" s="179"/>
      <c r="B272" s="293"/>
      <c r="C272" s="306"/>
      <c r="D272" s="293"/>
      <c r="E272" s="293"/>
      <c r="F272" s="293"/>
      <c r="G272" s="299"/>
      <c r="H272" s="299"/>
      <c r="I272" s="305"/>
      <c r="J272" s="299"/>
      <c r="K272" s="302"/>
      <c r="L272" s="299"/>
      <c r="M272" s="302"/>
      <c r="N272" s="299"/>
      <c r="O272" s="302"/>
      <c r="P272" s="299"/>
      <c r="Q272" s="302"/>
      <c r="R272" s="299"/>
      <c r="S272" s="302"/>
      <c r="T272" s="299"/>
      <c r="U272" s="179"/>
      <c r="V272" s="188"/>
      <c r="W272" s="188"/>
      <c r="X272" s="188"/>
      <c r="Y272" s="188"/>
      <c r="Z272" s="188"/>
      <c r="AA272" s="188"/>
      <c r="AB272" s="188"/>
      <c r="AC272" s="188"/>
      <c r="AD272" s="188"/>
      <c r="AE272" s="188"/>
      <c r="AF272" s="188"/>
      <c r="AG272" s="188"/>
      <c r="AH272" s="188"/>
    </row>
    <row r="273" spans="1:34" ht="39.75" customHeight="1">
      <c r="A273" s="179"/>
      <c r="B273" s="293"/>
      <c r="C273" s="306"/>
      <c r="D273" s="293"/>
      <c r="E273" s="293"/>
      <c r="F273" s="293"/>
      <c r="G273" s="299"/>
      <c r="H273" s="299"/>
      <c r="I273" s="305"/>
      <c r="J273" s="299"/>
      <c r="K273" s="302"/>
      <c r="L273" s="299"/>
      <c r="M273" s="302"/>
      <c r="N273" s="299"/>
      <c r="O273" s="302"/>
      <c r="P273" s="299"/>
      <c r="Q273" s="302"/>
      <c r="R273" s="299"/>
      <c r="S273" s="302"/>
      <c r="T273" s="299"/>
      <c r="U273" s="179"/>
      <c r="V273" s="188"/>
      <c r="W273" s="188"/>
      <c r="X273" s="188"/>
      <c r="Y273" s="188"/>
      <c r="Z273" s="188"/>
      <c r="AA273" s="188"/>
      <c r="AB273" s="188"/>
      <c r="AC273" s="188"/>
      <c r="AD273" s="188"/>
      <c r="AE273" s="188"/>
      <c r="AF273" s="188"/>
      <c r="AG273" s="188"/>
      <c r="AH273" s="188"/>
    </row>
    <row r="274" spans="1:34" ht="39.75" customHeight="1">
      <c r="A274" s="179"/>
      <c r="B274" s="293"/>
      <c r="C274" s="306"/>
      <c r="D274" s="293"/>
      <c r="E274" s="293"/>
      <c r="F274" s="293"/>
      <c r="G274" s="299"/>
      <c r="H274" s="299"/>
      <c r="I274" s="305"/>
      <c r="J274" s="299"/>
      <c r="K274" s="302"/>
      <c r="L274" s="299"/>
      <c r="M274" s="302"/>
      <c r="N274" s="299"/>
      <c r="O274" s="302"/>
      <c r="P274" s="299"/>
      <c r="Q274" s="302"/>
      <c r="R274" s="299"/>
      <c r="S274" s="302"/>
      <c r="T274" s="299"/>
      <c r="U274" s="179"/>
      <c r="V274" s="188"/>
      <c r="W274" s="188"/>
      <c r="X274" s="188"/>
      <c r="Y274" s="188"/>
      <c r="Z274" s="188"/>
      <c r="AA274" s="188"/>
      <c r="AB274" s="188"/>
      <c r="AC274" s="188"/>
      <c r="AD274" s="188"/>
      <c r="AE274" s="188"/>
      <c r="AF274" s="188"/>
      <c r="AG274" s="188"/>
      <c r="AH274" s="188"/>
    </row>
    <row r="275" spans="1:34" ht="39.75" customHeight="1">
      <c r="A275" s="179"/>
      <c r="B275" s="293"/>
      <c r="C275" s="306"/>
      <c r="D275" s="293"/>
      <c r="E275" s="293"/>
      <c r="F275" s="293"/>
      <c r="G275" s="299"/>
      <c r="H275" s="299"/>
      <c r="I275" s="305"/>
      <c r="J275" s="299"/>
      <c r="K275" s="302"/>
      <c r="L275" s="299"/>
      <c r="M275" s="302"/>
      <c r="N275" s="299"/>
      <c r="O275" s="302"/>
      <c r="P275" s="299"/>
      <c r="Q275" s="302"/>
      <c r="R275" s="299"/>
      <c r="S275" s="302"/>
      <c r="T275" s="299"/>
      <c r="U275" s="179"/>
      <c r="V275" s="188"/>
      <c r="W275" s="188"/>
      <c r="X275" s="188"/>
      <c r="Y275" s="188"/>
      <c r="Z275" s="188"/>
      <c r="AA275" s="188"/>
      <c r="AB275" s="188"/>
      <c r="AC275" s="188"/>
      <c r="AD275" s="188"/>
      <c r="AE275" s="188"/>
      <c r="AF275" s="188"/>
      <c r="AG275" s="188"/>
      <c r="AH275" s="188"/>
    </row>
    <row r="276" spans="1:34" ht="39.75" customHeight="1">
      <c r="A276" s="179"/>
      <c r="B276" s="293"/>
      <c r="C276" s="306"/>
      <c r="D276" s="293"/>
      <c r="E276" s="293"/>
      <c r="F276" s="293"/>
      <c r="G276" s="299"/>
      <c r="H276" s="299"/>
      <c r="I276" s="305"/>
      <c r="J276" s="299"/>
      <c r="K276" s="302"/>
      <c r="L276" s="299"/>
      <c r="M276" s="302"/>
      <c r="N276" s="299"/>
      <c r="O276" s="302"/>
      <c r="P276" s="299"/>
      <c r="Q276" s="302"/>
      <c r="R276" s="299"/>
      <c r="S276" s="302"/>
      <c r="T276" s="299"/>
      <c r="U276" s="179"/>
      <c r="V276" s="188"/>
      <c r="W276" s="188"/>
      <c r="X276" s="188"/>
      <c r="Y276" s="188"/>
      <c r="Z276" s="188"/>
      <c r="AA276" s="188"/>
      <c r="AB276" s="188"/>
      <c r="AC276" s="188"/>
      <c r="AD276" s="188"/>
      <c r="AE276" s="188"/>
      <c r="AF276" s="188"/>
      <c r="AG276" s="188"/>
      <c r="AH276" s="188"/>
    </row>
    <row r="277" spans="1:34" ht="39.75" customHeight="1">
      <c r="A277" s="179"/>
      <c r="B277" s="293"/>
      <c r="C277" s="306"/>
      <c r="D277" s="293"/>
      <c r="E277" s="293"/>
      <c r="F277" s="293"/>
      <c r="G277" s="299"/>
      <c r="H277" s="299"/>
      <c r="I277" s="305"/>
      <c r="J277" s="299"/>
      <c r="K277" s="302"/>
      <c r="L277" s="299"/>
      <c r="M277" s="302"/>
      <c r="N277" s="299"/>
      <c r="O277" s="302"/>
      <c r="P277" s="299"/>
      <c r="Q277" s="302"/>
      <c r="R277" s="299"/>
      <c r="S277" s="302"/>
      <c r="T277" s="299"/>
      <c r="U277" s="179"/>
      <c r="V277" s="188"/>
      <c r="W277" s="188"/>
      <c r="X277" s="188"/>
      <c r="Y277" s="188"/>
      <c r="Z277" s="188"/>
      <c r="AA277" s="188"/>
      <c r="AB277" s="188"/>
      <c r="AC277" s="188"/>
      <c r="AD277" s="188"/>
      <c r="AE277" s="188"/>
      <c r="AF277" s="188"/>
      <c r="AG277" s="188"/>
      <c r="AH277" s="188"/>
    </row>
    <row r="278" spans="1:34" ht="39.75" customHeight="1">
      <c r="A278" s="179"/>
      <c r="B278" s="293"/>
      <c r="C278" s="306"/>
      <c r="D278" s="293"/>
      <c r="E278" s="293"/>
      <c r="F278" s="293"/>
      <c r="G278" s="299"/>
      <c r="H278" s="299"/>
      <c r="I278" s="305"/>
      <c r="J278" s="299"/>
      <c r="K278" s="302"/>
      <c r="L278" s="299"/>
      <c r="M278" s="302"/>
      <c r="N278" s="299"/>
      <c r="O278" s="302"/>
      <c r="P278" s="299"/>
      <c r="Q278" s="302"/>
      <c r="R278" s="299"/>
      <c r="S278" s="302"/>
      <c r="T278" s="299"/>
      <c r="U278" s="179"/>
      <c r="V278" s="188"/>
      <c r="W278" s="188"/>
      <c r="X278" s="188"/>
      <c r="Y278" s="188"/>
      <c r="Z278" s="188"/>
      <c r="AA278" s="188"/>
      <c r="AB278" s="188"/>
      <c r="AC278" s="188"/>
      <c r="AD278" s="188"/>
      <c r="AE278" s="188"/>
      <c r="AF278" s="188"/>
      <c r="AG278" s="188"/>
      <c r="AH278" s="188"/>
    </row>
    <row r="279" spans="1:34" ht="39.75" customHeight="1">
      <c r="A279" s="179"/>
      <c r="B279" s="293"/>
      <c r="C279" s="306"/>
      <c r="D279" s="293"/>
      <c r="E279" s="293"/>
      <c r="F279" s="293"/>
      <c r="G279" s="299"/>
      <c r="H279" s="299"/>
      <c r="I279" s="305"/>
      <c r="J279" s="299"/>
      <c r="K279" s="302"/>
      <c r="L279" s="299"/>
      <c r="M279" s="302"/>
      <c r="N279" s="299"/>
      <c r="O279" s="302"/>
      <c r="P279" s="299"/>
      <c r="Q279" s="302"/>
      <c r="R279" s="299"/>
      <c r="S279" s="302"/>
      <c r="T279" s="299"/>
      <c r="U279" s="179"/>
      <c r="V279" s="188"/>
      <c r="W279" s="188"/>
      <c r="X279" s="188"/>
      <c r="Y279" s="188"/>
      <c r="Z279" s="188"/>
      <c r="AA279" s="188"/>
      <c r="AB279" s="188"/>
      <c r="AC279" s="188"/>
      <c r="AD279" s="188"/>
      <c r="AE279" s="188"/>
      <c r="AF279" s="188"/>
      <c r="AG279" s="188"/>
      <c r="AH279" s="188"/>
    </row>
    <row r="280" spans="1:34" ht="39.75" customHeight="1">
      <c r="A280" s="179"/>
      <c r="B280" s="293"/>
      <c r="C280" s="306"/>
      <c r="D280" s="293"/>
      <c r="E280" s="293"/>
      <c r="F280" s="293"/>
      <c r="G280" s="299"/>
      <c r="H280" s="299"/>
      <c r="I280" s="305"/>
      <c r="J280" s="299"/>
      <c r="K280" s="302"/>
      <c r="L280" s="299"/>
      <c r="M280" s="302"/>
      <c r="N280" s="299"/>
      <c r="O280" s="302"/>
      <c r="P280" s="299"/>
      <c r="Q280" s="302"/>
      <c r="R280" s="299"/>
      <c r="S280" s="302"/>
      <c r="T280" s="299"/>
      <c r="U280" s="179"/>
      <c r="V280" s="188"/>
      <c r="W280" s="188"/>
      <c r="X280" s="188"/>
      <c r="Y280" s="188"/>
      <c r="Z280" s="188"/>
      <c r="AA280" s="188"/>
      <c r="AB280" s="188"/>
      <c r="AC280" s="188"/>
      <c r="AD280" s="188"/>
      <c r="AE280" s="188"/>
      <c r="AF280" s="188"/>
      <c r="AG280" s="188"/>
      <c r="AH280" s="188"/>
    </row>
    <row r="281" spans="1:34" ht="39.75" customHeight="1">
      <c r="A281" s="179"/>
      <c r="B281" s="293"/>
      <c r="C281" s="306"/>
      <c r="D281" s="293"/>
      <c r="E281" s="293"/>
      <c r="F281" s="293"/>
      <c r="G281" s="299"/>
      <c r="H281" s="299"/>
      <c r="I281" s="305"/>
      <c r="J281" s="299"/>
      <c r="K281" s="302"/>
      <c r="L281" s="299"/>
      <c r="M281" s="302"/>
      <c r="N281" s="299"/>
      <c r="O281" s="302"/>
      <c r="P281" s="299"/>
      <c r="Q281" s="302"/>
      <c r="R281" s="299"/>
      <c r="S281" s="302"/>
      <c r="T281" s="299"/>
      <c r="U281" s="179"/>
      <c r="V281" s="188"/>
      <c r="W281" s="188"/>
      <c r="X281" s="188"/>
      <c r="Y281" s="188"/>
      <c r="Z281" s="188"/>
      <c r="AA281" s="188"/>
      <c r="AB281" s="188"/>
      <c r="AC281" s="188"/>
      <c r="AD281" s="188"/>
      <c r="AE281" s="188"/>
      <c r="AF281" s="188"/>
      <c r="AG281" s="188"/>
      <c r="AH281" s="188"/>
    </row>
    <row r="282" spans="1:34" ht="39.75" customHeight="1">
      <c r="A282" s="179"/>
      <c r="B282" s="293"/>
      <c r="C282" s="306"/>
      <c r="D282" s="293"/>
      <c r="E282" s="293"/>
      <c r="F282" s="293"/>
      <c r="G282" s="299"/>
      <c r="H282" s="299"/>
      <c r="I282" s="305"/>
      <c r="J282" s="299"/>
      <c r="K282" s="302"/>
      <c r="L282" s="299"/>
      <c r="M282" s="302"/>
      <c r="N282" s="299"/>
      <c r="O282" s="302"/>
      <c r="P282" s="299"/>
      <c r="Q282" s="302"/>
      <c r="R282" s="299"/>
      <c r="S282" s="302"/>
      <c r="T282" s="299"/>
      <c r="U282" s="179"/>
      <c r="V282" s="188"/>
      <c r="W282" s="188"/>
      <c r="X282" s="188"/>
      <c r="Y282" s="188"/>
      <c r="Z282" s="188"/>
      <c r="AA282" s="188"/>
      <c r="AB282" s="188"/>
      <c r="AC282" s="188"/>
      <c r="AD282" s="188"/>
      <c r="AE282" s="188"/>
      <c r="AF282" s="188"/>
      <c r="AG282" s="188"/>
      <c r="AH282" s="188"/>
    </row>
    <row r="283" spans="1:34" ht="39.75" customHeight="1">
      <c r="A283" s="179"/>
      <c r="B283" s="293"/>
      <c r="C283" s="306"/>
      <c r="D283" s="293"/>
      <c r="E283" s="293"/>
      <c r="F283" s="293"/>
      <c r="G283" s="299"/>
      <c r="H283" s="299"/>
      <c r="I283" s="305"/>
      <c r="J283" s="299"/>
      <c r="K283" s="302"/>
      <c r="L283" s="299"/>
      <c r="M283" s="302"/>
      <c r="N283" s="299"/>
      <c r="O283" s="302"/>
      <c r="P283" s="299"/>
      <c r="Q283" s="302"/>
      <c r="R283" s="299"/>
      <c r="S283" s="302"/>
      <c r="T283" s="299"/>
      <c r="U283" s="179"/>
      <c r="V283" s="188"/>
      <c r="W283" s="188"/>
      <c r="X283" s="188"/>
      <c r="Y283" s="188"/>
      <c r="Z283" s="188"/>
      <c r="AA283" s="188"/>
      <c r="AB283" s="188"/>
      <c r="AC283" s="188"/>
      <c r="AD283" s="188"/>
      <c r="AE283" s="188"/>
      <c r="AF283" s="188"/>
      <c r="AG283" s="188"/>
      <c r="AH283" s="188"/>
    </row>
    <row r="284" spans="1:34" ht="39.75" customHeight="1">
      <c r="A284" s="179"/>
      <c r="B284" s="293"/>
      <c r="C284" s="306"/>
      <c r="D284" s="293"/>
      <c r="E284" s="293"/>
      <c r="F284" s="293"/>
      <c r="G284" s="299"/>
      <c r="H284" s="299"/>
      <c r="I284" s="305"/>
      <c r="J284" s="299"/>
      <c r="K284" s="302"/>
      <c r="L284" s="299"/>
      <c r="M284" s="302"/>
      <c r="N284" s="299"/>
      <c r="O284" s="302"/>
      <c r="P284" s="299"/>
      <c r="Q284" s="302"/>
      <c r="R284" s="299"/>
      <c r="S284" s="302"/>
      <c r="T284" s="299"/>
      <c r="U284" s="179"/>
      <c r="V284" s="188"/>
      <c r="W284" s="188"/>
      <c r="X284" s="188"/>
      <c r="Y284" s="188"/>
      <c r="Z284" s="188"/>
      <c r="AA284" s="188"/>
      <c r="AB284" s="188"/>
      <c r="AC284" s="188"/>
      <c r="AD284" s="188"/>
      <c r="AE284" s="188"/>
      <c r="AF284" s="188"/>
      <c r="AG284" s="188"/>
      <c r="AH284" s="188"/>
    </row>
    <row r="285" spans="1:34" ht="39.75" customHeight="1">
      <c r="A285" s="179"/>
      <c r="B285" s="293"/>
      <c r="C285" s="306"/>
      <c r="D285" s="293"/>
      <c r="E285" s="293"/>
      <c r="F285" s="293"/>
      <c r="G285" s="299"/>
      <c r="H285" s="299"/>
      <c r="I285" s="305"/>
      <c r="J285" s="299"/>
      <c r="K285" s="302"/>
      <c r="L285" s="299"/>
      <c r="M285" s="302"/>
      <c r="N285" s="299"/>
      <c r="O285" s="302"/>
      <c r="P285" s="299"/>
      <c r="Q285" s="302"/>
      <c r="R285" s="299"/>
      <c r="S285" s="302"/>
      <c r="T285" s="299"/>
      <c r="U285" s="179"/>
      <c r="V285" s="188"/>
      <c r="W285" s="188"/>
      <c r="X285" s="188"/>
      <c r="Y285" s="188"/>
      <c r="Z285" s="188"/>
      <c r="AA285" s="188"/>
      <c r="AB285" s="188"/>
      <c r="AC285" s="188"/>
      <c r="AD285" s="188"/>
      <c r="AE285" s="188"/>
      <c r="AF285" s="188"/>
      <c r="AG285" s="188"/>
      <c r="AH285" s="188"/>
    </row>
    <row r="286" spans="1:34" ht="39.75" customHeight="1">
      <c r="A286" s="179"/>
      <c r="B286" s="293"/>
      <c r="C286" s="306"/>
      <c r="D286" s="293"/>
      <c r="E286" s="293"/>
      <c r="F286" s="293"/>
      <c r="G286" s="299"/>
      <c r="H286" s="299"/>
      <c r="I286" s="305"/>
      <c r="J286" s="299"/>
      <c r="K286" s="302"/>
      <c r="L286" s="299"/>
      <c r="M286" s="302"/>
      <c r="N286" s="299"/>
      <c r="O286" s="302"/>
      <c r="P286" s="299"/>
      <c r="Q286" s="302"/>
      <c r="R286" s="299"/>
      <c r="S286" s="302"/>
      <c r="T286" s="299"/>
      <c r="U286" s="179"/>
      <c r="V286" s="188"/>
      <c r="W286" s="188"/>
      <c r="X286" s="188"/>
      <c r="Y286" s="188"/>
      <c r="Z286" s="188"/>
      <c r="AA286" s="188"/>
      <c r="AB286" s="188"/>
      <c r="AC286" s="188"/>
      <c r="AD286" s="188"/>
      <c r="AE286" s="188"/>
      <c r="AF286" s="188"/>
      <c r="AG286" s="188"/>
      <c r="AH286" s="188"/>
    </row>
    <row r="287" spans="1:34" ht="39.75" customHeight="1">
      <c r="A287" s="179"/>
      <c r="B287" s="293"/>
      <c r="C287" s="306"/>
      <c r="D287" s="293"/>
      <c r="E287" s="293"/>
      <c r="F287" s="293"/>
      <c r="G287" s="299"/>
      <c r="H287" s="299"/>
      <c r="I287" s="305"/>
      <c r="J287" s="299"/>
      <c r="K287" s="302"/>
      <c r="L287" s="299"/>
      <c r="M287" s="302"/>
      <c r="N287" s="299"/>
      <c r="O287" s="302"/>
      <c r="P287" s="299"/>
      <c r="Q287" s="302"/>
      <c r="R287" s="299"/>
      <c r="S287" s="302"/>
      <c r="T287" s="299"/>
      <c r="U287" s="179"/>
      <c r="V287" s="188"/>
      <c r="W287" s="188"/>
      <c r="X287" s="188"/>
      <c r="Y287" s="188"/>
      <c r="Z287" s="188"/>
      <c r="AA287" s="188"/>
      <c r="AB287" s="188"/>
      <c r="AC287" s="188"/>
      <c r="AD287" s="188"/>
      <c r="AE287" s="188"/>
      <c r="AF287" s="188"/>
      <c r="AG287" s="188"/>
      <c r="AH287" s="188"/>
    </row>
    <row r="288" spans="1:34" ht="39.75" customHeight="1">
      <c r="A288" s="179"/>
      <c r="B288" s="293"/>
      <c r="C288" s="306"/>
      <c r="D288" s="293"/>
      <c r="E288" s="293"/>
      <c r="F288" s="293"/>
      <c r="G288" s="299"/>
      <c r="H288" s="299"/>
      <c r="I288" s="305"/>
      <c r="J288" s="299"/>
      <c r="K288" s="302"/>
      <c r="L288" s="299"/>
      <c r="M288" s="302"/>
      <c r="N288" s="299"/>
      <c r="O288" s="302"/>
      <c r="P288" s="299"/>
      <c r="Q288" s="302"/>
      <c r="R288" s="299"/>
      <c r="S288" s="302"/>
      <c r="T288" s="299"/>
      <c r="U288" s="179"/>
      <c r="V288" s="188"/>
      <c r="W288" s="188"/>
      <c r="X288" s="188"/>
      <c r="Y288" s="188"/>
      <c r="Z288" s="188"/>
      <c r="AA288" s="188"/>
      <c r="AB288" s="188"/>
      <c r="AC288" s="188"/>
      <c r="AD288" s="188"/>
      <c r="AE288" s="188"/>
      <c r="AF288" s="188"/>
      <c r="AG288" s="188"/>
      <c r="AH288" s="188"/>
    </row>
    <row r="289" spans="1:34" ht="39.75" customHeight="1">
      <c r="A289" s="179"/>
      <c r="B289" s="293"/>
      <c r="C289" s="306"/>
      <c r="D289" s="293"/>
      <c r="E289" s="293"/>
      <c r="F289" s="293"/>
      <c r="G289" s="299"/>
      <c r="H289" s="299"/>
      <c r="I289" s="305"/>
      <c r="J289" s="299"/>
      <c r="K289" s="302"/>
      <c r="L289" s="299"/>
      <c r="M289" s="302"/>
      <c r="N289" s="299"/>
      <c r="O289" s="302"/>
      <c r="P289" s="299"/>
      <c r="Q289" s="302"/>
      <c r="R289" s="299"/>
      <c r="S289" s="302"/>
      <c r="T289" s="299"/>
      <c r="U289" s="179"/>
      <c r="V289" s="188"/>
      <c r="W289" s="188"/>
      <c r="X289" s="188"/>
      <c r="Y289" s="188"/>
      <c r="Z289" s="188"/>
      <c r="AA289" s="188"/>
      <c r="AB289" s="188"/>
      <c r="AC289" s="188"/>
      <c r="AD289" s="188"/>
      <c r="AE289" s="188"/>
      <c r="AF289" s="188"/>
      <c r="AG289" s="188"/>
      <c r="AH289" s="188"/>
    </row>
    <row r="290" spans="1:34" ht="39.75" customHeight="1">
      <c r="A290" s="179"/>
      <c r="B290" s="293"/>
      <c r="C290" s="306"/>
      <c r="D290" s="293"/>
      <c r="E290" s="293"/>
      <c r="F290" s="293"/>
      <c r="G290" s="299"/>
      <c r="H290" s="299"/>
      <c r="I290" s="305"/>
      <c r="J290" s="299"/>
      <c r="K290" s="302"/>
      <c r="L290" s="299"/>
      <c r="M290" s="302"/>
      <c r="N290" s="299"/>
      <c r="O290" s="302"/>
      <c r="P290" s="299"/>
      <c r="Q290" s="302"/>
      <c r="R290" s="299"/>
      <c r="S290" s="302"/>
      <c r="T290" s="299"/>
      <c r="U290" s="179"/>
      <c r="V290" s="188"/>
      <c r="W290" s="188"/>
      <c r="X290" s="188"/>
      <c r="Y290" s="188"/>
      <c r="Z290" s="188"/>
      <c r="AA290" s="188"/>
      <c r="AB290" s="188"/>
      <c r="AC290" s="188"/>
      <c r="AD290" s="188"/>
      <c r="AE290" s="188"/>
      <c r="AF290" s="188"/>
      <c r="AG290" s="188"/>
      <c r="AH290" s="188"/>
    </row>
    <row r="291" spans="1:34" ht="39.75" customHeight="1">
      <c r="A291" s="179"/>
      <c r="B291" s="293"/>
      <c r="C291" s="306"/>
      <c r="D291" s="293"/>
      <c r="E291" s="293"/>
      <c r="F291" s="293"/>
      <c r="G291" s="299"/>
      <c r="H291" s="299"/>
      <c r="I291" s="305"/>
      <c r="J291" s="299"/>
      <c r="K291" s="302"/>
      <c r="L291" s="299"/>
      <c r="M291" s="302"/>
      <c r="N291" s="299"/>
      <c r="O291" s="302"/>
      <c r="P291" s="299"/>
      <c r="Q291" s="302"/>
      <c r="R291" s="299"/>
      <c r="S291" s="302"/>
      <c r="T291" s="299"/>
      <c r="U291" s="179"/>
      <c r="V291" s="188"/>
      <c r="W291" s="188"/>
      <c r="X291" s="188"/>
      <c r="Y291" s="188"/>
      <c r="Z291" s="188"/>
      <c r="AA291" s="188"/>
      <c r="AB291" s="188"/>
      <c r="AC291" s="188"/>
      <c r="AD291" s="188"/>
      <c r="AE291" s="188"/>
      <c r="AF291" s="188"/>
      <c r="AG291" s="188"/>
      <c r="AH291" s="188"/>
    </row>
    <row r="292" spans="1:34" ht="39.75" customHeight="1">
      <c r="A292" s="179"/>
      <c r="B292" s="293"/>
      <c r="C292" s="306"/>
      <c r="D292" s="293"/>
      <c r="E292" s="293"/>
      <c r="F292" s="293"/>
      <c r="G292" s="299"/>
      <c r="H292" s="299"/>
      <c r="I292" s="305"/>
      <c r="J292" s="299"/>
      <c r="K292" s="302"/>
      <c r="L292" s="299"/>
      <c r="M292" s="302"/>
      <c r="N292" s="299"/>
      <c r="O292" s="302"/>
      <c r="P292" s="299"/>
      <c r="Q292" s="302"/>
      <c r="R292" s="299"/>
      <c r="S292" s="302"/>
      <c r="T292" s="299"/>
      <c r="U292" s="179"/>
      <c r="V292" s="188"/>
      <c r="W292" s="188"/>
      <c r="X292" s="188"/>
      <c r="Y292" s="188"/>
      <c r="Z292" s="188"/>
      <c r="AA292" s="188"/>
      <c r="AB292" s="188"/>
      <c r="AC292" s="188"/>
      <c r="AD292" s="188"/>
      <c r="AE292" s="188"/>
      <c r="AF292" s="188"/>
      <c r="AG292" s="188"/>
      <c r="AH292" s="188"/>
    </row>
    <row r="293" spans="1:34" ht="39.75" customHeight="1">
      <c r="A293" s="179"/>
      <c r="B293" s="293"/>
      <c r="C293" s="306"/>
      <c r="D293" s="293"/>
      <c r="E293" s="293"/>
      <c r="F293" s="293"/>
      <c r="G293" s="299"/>
      <c r="H293" s="299"/>
      <c r="I293" s="305"/>
      <c r="J293" s="299"/>
      <c r="K293" s="302"/>
      <c r="L293" s="299"/>
      <c r="M293" s="302"/>
      <c r="N293" s="299"/>
      <c r="O293" s="302"/>
      <c r="P293" s="299"/>
      <c r="Q293" s="302"/>
      <c r="R293" s="299"/>
      <c r="S293" s="302"/>
      <c r="T293" s="299"/>
      <c r="U293" s="179"/>
      <c r="V293" s="188"/>
      <c r="W293" s="188"/>
      <c r="X293" s="188"/>
      <c r="Y293" s="188"/>
      <c r="Z293" s="188"/>
      <c r="AA293" s="188"/>
      <c r="AB293" s="188"/>
      <c r="AC293" s="188"/>
      <c r="AD293" s="188"/>
      <c r="AE293" s="188"/>
      <c r="AF293" s="188"/>
      <c r="AG293" s="188"/>
      <c r="AH293" s="188"/>
    </row>
    <row r="294" spans="1:34" ht="39.75" customHeight="1">
      <c r="A294" s="179"/>
      <c r="B294" s="293"/>
      <c r="C294" s="306"/>
      <c r="D294" s="293"/>
      <c r="E294" s="293"/>
      <c r="F294" s="293"/>
      <c r="G294" s="299"/>
      <c r="H294" s="299"/>
      <c r="I294" s="305"/>
      <c r="J294" s="299"/>
      <c r="K294" s="302"/>
      <c r="L294" s="299"/>
      <c r="M294" s="302"/>
      <c r="N294" s="299"/>
      <c r="O294" s="302"/>
      <c r="P294" s="299"/>
      <c r="Q294" s="302"/>
      <c r="R294" s="299"/>
      <c r="S294" s="302"/>
      <c r="T294" s="299"/>
      <c r="U294" s="179"/>
      <c r="V294" s="188"/>
      <c r="W294" s="188"/>
      <c r="X294" s="188"/>
      <c r="Y294" s="188"/>
      <c r="Z294" s="188"/>
      <c r="AA294" s="188"/>
      <c r="AB294" s="188"/>
      <c r="AC294" s="188"/>
      <c r="AD294" s="188"/>
      <c r="AE294" s="188"/>
      <c r="AF294" s="188"/>
      <c r="AG294" s="188"/>
      <c r="AH294" s="188"/>
    </row>
    <row r="295" spans="1:34" ht="39.75" customHeight="1">
      <c r="A295" s="179"/>
      <c r="B295" s="293"/>
      <c r="C295" s="306"/>
      <c r="D295" s="293"/>
      <c r="E295" s="293"/>
      <c r="F295" s="293"/>
      <c r="G295" s="299"/>
      <c r="H295" s="299"/>
      <c r="I295" s="305"/>
      <c r="J295" s="299"/>
      <c r="K295" s="302"/>
      <c r="L295" s="299"/>
      <c r="M295" s="302"/>
      <c r="N295" s="299"/>
      <c r="O295" s="302"/>
      <c r="P295" s="299"/>
      <c r="Q295" s="302"/>
      <c r="R295" s="299"/>
      <c r="S295" s="302"/>
      <c r="T295" s="299"/>
      <c r="U295" s="179"/>
      <c r="V295" s="188"/>
      <c r="W295" s="188"/>
      <c r="X295" s="188"/>
      <c r="Y295" s="188"/>
      <c r="Z295" s="188"/>
      <c r="AA295" s="188"/>
      <c r="AB295" s="188"/>
      <c r="AC295" s="188"/>
      <c r="AD295" s="188"/>
      <c r="AE295" s="188"/>
      <c r="AF295" s="188"/>
      <c r="AG295" s="188"/>
      <c r="AH295" s="188"/>
    </row>
    <row r="296" spans="1:34" ht="39.75" customHeight="1">
      <c r="A296" s="179"/>
      <c r="B296" s="293"/>
      <c r="C296" s="306"/>
      <c r="D296" s="293"/>
      <c r="E296" s="293"/>
      <c r="F296" s="293"/>
      <c r="G296" s="299"/>
      <c r="H296" s="299"/>
      <c r="I296" s="305"/>
      <c r="J296" s="299"/>
      <c r="K296" s="302"/>
      <c r="L296" s="299"/>
      <c r="M296" s="302"/>
      <c r="N296" s="299"/>
      <c r="O296" s="302"/>
      <c r="P296" s="299"/>
      <c r="Q296" s="302"/>
      <c r="R296" s="299"/>
      <c r="S296" s="302"/>
      <c r="T296" s="299"/>
      <c r="U296" s="179"/>
      <c r="V296" s="188"/>
      <c r="W296" s="188"/>
      <c r="X296" s="188"/>
      <c r="Y296" s="188"/>
      <c r="Z296" s="188"/>
      <c r="AA296" s="188"/>
      <c r="AB296" s="188"/>
      <c r="AC296" s="188"/>
      <c r="AD296" s="188"/>
      <c r="AE296" s="188"/>
      <c r="AF296" s="188"/>
      <c r="AG296" s="188"/>
      <c r="AH296" s="188"/>
    </row>
    <row r="297" spans="1:34" ht="39.75" customHeight="1">
      <c r="A297" s="179"/>
      <c r="B297" s="293"/>
      <c r="C297" s="306"/>
      <c r="D297" s="293"/>
      <c r="E297" s="293"/>
      <c r="F297" s="293"/>
      <c r="G297" s="299"/>
      <c r="H297" s="299"/>
      <c r="I297" s="305"/>
      <c r="J297" s="299"/>
      <c r="K297" s="302"/>
      <c r="L297" s="299"/>
      <c r="M297" s="302"/>
      <c r="N297" s="299"/>
      <c r="O297" s="302"/>
      <c r="P297" s="299"/>
      <c r="Q297" s="302"/>
      <c r="R297" s="299"/>
      <c r="S297" s="302"/>
      <c r="T297" s="299"/>
      <c r="U297" s="179"/>
      <c r="V297" s="188"/>
      <c r="W297" s="188"/>
      <c r="X297" s="188"/>
      <c r="Y297" s="188"/>
      <c r="Z297" s="188"/>
      <c r="AA297" s="188"/>
      <c r="AB297" s="188"/>
      <c r="AC297" s="188"/>
      <c r="AD297" s="188"/>
      <c r="AE297" s="188"/>
      <c r="AF297" s="188"/>
      <c r="AG297" s="188"/>
      <c r="AH297" s="188"/>
    </row>
    <row r="298" spans="1:34" ht="39.75" customHeight="1">
      <c r="A298" s="179"/>
      <c r="B298" s="293"/>
      <c r="C298" s="306"/>
      <c r="D298" s="293"/>
      <c r="E298" s="293"/>
      <c r="F298" s="293"/>
      <c r="G298" s="299"/>
      <c r="H298" s="299"/>
      <c r="I298" s="305"/>
      <c r="J298" s="299"/>
      <c r="K298" s="302"/>
      <c r="L298" s="299"/>
      <c r="M298" s="302"/>
      <c r="N298" s="299"/>
      <c r="O298" s="302"/>
      <c r="P298" s="299"/>
      <c r="Q298" s="302"/>
      <c r="R298" s="299"/>
      <c r="S298" s="302"/>
      <c r="T298" s="299"/>
      <c r="U298" s="179"/>
      <c r="V298" s="188"/>
      <c r="W298" s="188"/>
      <c r="X298" s="188"/>
      <c r="Y298" s="188"/>
      <c r="Z298" s="188"/>
      <c r="AA298" s="188"/>
      <c r="AB298" s="188"/>
      <c r="AC298" s="188"/>
      <c r="AD298" s="188"/>
      <c r="AE298" s="188"/>
      <c r="AF298" s="188"/>
      <c r="AG298" s="188"/>
      <c r="AH298" s="188"/>
    </row>
    <row r="299" spans="1:34" ht="39.75" customHeight="1">
      <c r="A299" s="179"/>
      <c r="B299" s="293"/>
      <c r="C299" s="306"/>
      <c r="D299" s="293"/>
      <c r="E299" s="293"/>
      <c r="F299" s="293"/>
      <c r="G299" s="299"/>
      <c r="H299" s="299"/>
      <c r="I299" s="305"/>
      <c r="J299" s="299"/>
      <c r="K299" s="302"/>
      <c r="L299" s="299"/>
      <c r="M299" s="302"/>
      <c r="N299" s="299"/>
      <c r="O299" s="302"/>
      <c r="P299" s="299"/>
      <c r="Q299" s="302"/>
      <c r="R299" s="299"/>
      <c r="S299" s="302"/>
      <c r="T299" s="299"/>
      <c r="U299" s="179"/>
      <c r="V299" s="188"/>
      <c r="W299" s="188"/>
      <c r="X299" s="188"/>
      <c r="Y299" s="188"/>
      <c r="Z299" s="188"/>
      <c r="AA299" s="188"/>
      <c r="AB299" s="188"/>
      <c r="AC299" s="188"/>
      <c r="AD299" s="188"/>
      <c r="AE299" s="188"/>
      <c r="AF299" s="188"/>
      <c r="AG299" s="188"/>
      <c r="AH299" s="188"/>
    </row>
    <row r="300" spans="1:34" ht="39.75" customHeight="1">
      <c r="A300" s="179"/>
      <c r="B300" s="293"/>
      <c r="C300" s="306"/>
      <c r="D300" s="293"/>
      <c r="E300" s="293"/>
      <c r="F300" s="293"/>
      <c r="G300" s="299"/>
      <c r="H300" s="299"/>
      <c r="I300" s="305"/>
      <c r="J300" s="299"/>
      <c r="K300" s="302"/>
      <c r="L300" s="299"/>
      <c r="M300" s="302"/>
      <c r="N300" s="299"/>
      <c r="O300" s="302"/>
      <c r="P300" s="299"/>
      <c r="Q300" s="302"/>
      <c r="R300" s="299"/>
      <c r="S300" s="302"/>
      <c r="T300" s="299"/>
      <c r="U300" s="179"/>
      <c r="V300" s="188"/>
      <c r="W300" s="188"/>
      <c r="X300" s="188"/>
      <c r="Y300" s="188"/>
      <c r="Z300" s="188"/>
      <c r="AA300" s="188"/>
      <c r="AB300" s="188"/>
      <c r="AC300" s="188"/>
      <c r="AD300" s="188"/>
      <c r="AE300" s="188"/>
      <c r="AF300" s="188"/>
      <c r="AG300" s="188"/>
      <c r="AH300" s="188"/>
    </row>
    <row r="301" spans="1:34" ht="39.75" customHeight="1">
      <c r="A301" s="179"/>
      <c r="B301" s="293"/>
      <c r="C301" s="306"/>
      <c r="D301" s="293"/>
      <c r="E301" s="293"/>
      <c r="F301" s="293"/>
      <c r="G301" s="299"/>
      <c r="H301" s="299"/>
      <c r="I301" s="305"/>
      <c r="J301" s="299"/>
      <c r="K301" s="302"/>
      <c r="L301" s="299"/>
      <c r="M301" s="302"/>
      <c r="N301" s="299"/>
      <c r="O301" s="302"/>
      <c r="P301" s="299"/>
      <c r="Q301" s="302"/>
      <c r="R301" s="299"/>
      <c r="S301" s="302"/>
      <c r="T301" s="299"/>
      <c r="U301" s="179"/>
      <c r="V301" s="188"/>
      <c r="W301" s="188"/>
      <c r="X301" s="188"/>
      <c r="Y301" s="188"/>
      <c r="Z301" s="188"/>
      <c r="AA301" s="188"/>
      <c r="AB301" s="188"/>
      <c r="AC301" s="188"/>
      <c r="AD301" s="188"/>
      <c r="AE301" s="188"/>
      <c r="AF301" s="188"/>
      <c r="AG301" s="188"/>
      <c r="AH301" s="188"/>
    </row>
    <row r="302" spans="1:34" ht="39.75" customHeight="1">
      <c r="A302" s="179"/>
      <c r="B302" s="293"/>
      <c r="C302" s="306"/>
      <c r="D302" s="293"/>
      <c r="E302" s="293"/>
      <c r="F302" s="293"/>
      <c r="G302" s="299"/>
      <c r="H302" s="299"/>
      <c r="I302" s="305"/>
      <c r="J302" s="299"/>
      <c r="K302" s="302"/>
      <c r="L302" s="299"/>
      <c r="M302" s="302"/>
      <c r="N302" s="299"/>
      <c r="O302" s="302"/>
      <c r="P302" s="299"/>
      <c r="Q302" s="302"/>
      <c r="R302" s="299"/>
      <c r="S302" s="302"/>
      <c r="T302" s="299"/>
      <c r="U302" s="179"/>
      <c r="V302" s="188"/>
      <c r="W302" s="188"/>
      <c r="X302" s="188"/>
      <c r="Y302" s="188"/>
      <c r="Z302" s="188"/>
      <c r="AA302" s="188"/>
      <c r="AB302" s="188"/>
      <c r="AC302" s="188"/>
      <c r="AD302" s="188"/>
      <c r="AE302" s="188"/>
      <c r="AF302" s="188"/>
      <c r="AG302" s="188"/>
      <c r="AH302" s="188"/>
    </row>
    <row r="303" spans="1:34" ht="39.75" customHeight="1">
      <c r="A303" s="179"/>
      <c r="B303" s="293"/>
      <c r="C303" s="306"/>
      <c r="D303" s="293"/>
      <c r="E303" s="293"/>
      <c r="F303" s="293"/>
      <c r="G303" s="299"/>
      <c r="H303" s="299"/>
      <c r="I303" s="305"/>
      <c r="J303" s="299"/>
      <c r="K303" s="302"/>
      <c r="L303" s="299"/>
      <c r="M303" s="302"/>
      <c r="N303" s="299"/>
      <c r="O303" s="302"/>
      <c r="P303" s="299"/>
      <c r="Q303" s="302"/>
      <c r="R303" s="299"/>
      <c r="S303" s="302"/>
      <c r="T303" s="299"/>
      <c r="U303" s="179"/>
      <c r="V303" s="188"/>
      <c r="W303" s="188"/>
      <c r="X303" s="188"/>
      <c r="Y303" s="188"/>
      <c r="Z303" s="188"/>
      <c r="AA303" s="188"/>
      <c r="AB303" s="188"/>
      <c r="AC303" s="188"/>
      <c r="AD303" s="188"/>
      <c r="AE303" s="188"/>
      <c r="AF303" s="188"/>
      <c r="AG303" s="188"/>
      <c r="AH303" s="188"/>
    </row>
    <row r="304" spans="1:34" ht="39.75" customHeight="1">
      <c r="A304" s="179"/>
      <c r="B304" s="293"/>
      <c r="C304" s="306"/>
      <c r="D304" s="293"/>
      <c r="E304" s="293"/>
      <c r="F304" s="293"/>
      <c r="G304" s="299"/>
      <c r="H304" s="299"/>
      <c r="I304" s="305"/>
      <c r="J304" s="299"/>
      <c r="K304" s="302"/>
      <c r="L304" s="299"/>
      <c r="M304" s="302"/>
      <c r="N304" s="299"/>
      <c r="O304" s="302"/>
      <c r="P304" s="299"/>
      <c r="Q304" s="302"/>
      <c r="R304" s="299"/>
      <c r="S304" s="302"/>
      <c r="T304" s="299"/>
      <c r="U304" s="179"/>
      <c r="V304" s="188"/>
      <c r="W304" s="188"/>
      <c r="X304" s="188"/>
      <c r="Y304" s="188"/>
      <c r="Z304" s="188"/>
      <c r="AA304" s="188"/>
      <c r="AB304" s="188"/>
      <c r="AC304" s="188"/>
      <c r="AD304" s="188"/>
      <c r="AE304" s="188"/>
      <c r="AF304" s="188"/>
      <c r="AG304" s="188"/>
      <c r="AH304" s="188"/>
    </row>
    <row r="305" spans="1:34" ht="39.75" customHeight="1">
      <c r="A305" s="179"/>
      <c r="B305" s="293"/>
      <c r="C305" s="306"/>
      <c r="D305" s="293"/>
      <c r="E305" s="293"/>
      <c r="F305" s="293"/>
      <c r="G305" s="299"/>
      <c r="H305" s="299"/>
      <c r="I305" s="305"/>
      <c r="J305" s="299"/>
      <c r="K305" s="302"/>
      <c r="L305" s="299"/>
      <c r="M305" s="302"/>
      <c r="N305" s="299"/>
      <c r="O305" s="302"/>
      <c r="P305" s="299"/>
      <c r="Q305" s="302"/>
      <c r="R305" s="299"/>
      <c r="S305" s="302"/>
      <c r="T305" s="299"/>
      <c r="U305" s="179"/>
      <c r="V305" s="188"/>
      <c r="W305" s="188"/>
      <c r="X305" s="188"/>
      <c r="Y305" s="188"/>
      <c r="Z305" s="188"/>
      <c r="AA305" s="188"/>
      <c r="AB305" s="188"/>
      <c r="AC305" s="188"/>
      <c r="AD305" s="188"/>
      <c r="AE305" s="188"/>
      <c r="AF305" s="188"/>
      <c r="AG305" s="188"/>
      <c r="AH305" s="188"/>
    </row>
    <row r="306" spans="1:34" ht="39.75" customHeight="1">
      <c r="A306" s="179"/>
      <c r="B306" s="293"/>
      <c r="C306" s="306"/>
      <c r="D306" s="293"/>
      <c r="E306" s="293"/>
      <c r="F306" s="293"/>
      <c r="G306" s="299"/>
      <c r="H306" s="299"/>
      <c r="I306" s="305"/>
      <c r="J306" s="299"/>
      <c r="K306" s="302"/>
      <c r="L306" s="299"/>
      <c r="M306" s="302"/>
      <c r="N306" s="299"/>
      <c r="O306" s="302"/>
      <c r="P306" s="299"/>
      <c r="Q306" s="302"/>
      <c r="R306" s="299"/>
      <c r="S306" s="302"/>
      <c r="T306" s="299"/>
      <c r="U306" s="179"/>
      <c r="V306" s="188"/>
      <c r="W306" s="188"/>
      <c r="X306" s="188"/>
      <c r="Y306" s="188"/>
      <c r="Z306" s="188"/>
      <c r="AA306" s="188"/>
      <c r="AB306" s="188"/>
      <c r="AC306" s="188"/>
      <c r="AD306" s="188"/>
      <c r="AE306" s="188"/>
      <c r="AF306" s="188"/>
      <c r="AG306" s="188"/>
      <c r="AH306" s="188"/>
    </row>
    <row r="307" spans="1:34" ht="39.75" customHeight="1">
      <c r="A307" s="179"/>
      <c r="B307" s="293"/>
      <c r="C307" s="306"/>
      <c r="D307" s="293"/>
      <c r="E307" s="293"/>
      <c r="F307" s="293"/>
      <c r="G307" s="299"/>
      <c r="H307" s="299"/>
      <c r="I307" s="305"/>
      <c r="J307" s="299"/>
      <c r="K307" s="302"/>
      <c r="L307" s="299"/>
      <c r="M307" s="302"/>
      <c r="N307" s="299"/>
      <c r="O307" s="302"/>
      <c r="P307" s="299"/>
      <c r="Q307" s="302"/>
      <c r="R307" s="299"/>
      <c r="S307" s="302"/>
      <c r="T307" s="299"/>
      <c r="U307" s="179"/>
      <c r="V307" s="188"/>
      <c r="W307" s="188"/>
      <c r="X307" s="188"/>
      <c r="Y307" s="188"/>
      <c r="Z307" s="188"/>
      <c r="AA307" s="188"/>
      <c r="AB307" s="188"/>
      <c r="AC307" s="188"/>
      <c r="AD307" s="188"/>
      <c r="AE307" s="188"/>
      <c r="AF307" s="188"/>
      <c r="AG307" s="188"/>
      <c r="AH307" s="188"/>
    </row>
    <row r="308" spans="1:34" ht="39.75" customHeight="1">
      <c r="A308" s="179"/>
      <c r="B308" s="293"/>
      <c r="C308" s="306"/>
      <c r="D308" s="293"/>
      <c r="E308" s="293"/>
      <c r="F308" s="293"/>
      <c r="G308" s="299"/>
      <c r="H308" s="299"/>
      <c r="I308" s="305"/>
      <c r="J308" s="299"/>
      <c r="K308" s="302"/>
      <c r="L308" s="299"/>
      <c r="M308" s="302"/>
      <c r="N308" s="299"/>
      <c r="O308" s="302"/>
      <c r="P308" s="299"/>
      <c r="Q308" s="302"/>
      <c r="R308" s="299"/>
      <c r="S308" s="302"/>
      <c r="T308" s="299"/>
      <c r="U308" s="179"/>
      <c r="V308" s="188"/>
      <c r="W308" s="188"/>
      <c r="X308" s="188"/>
      <c r="Y308" s="188"/>
      <c r="Z308" s="188"/>
      <c r="AA308" s="188"/>
      <c r="AB308" s="188"/>
      <c r="AC308" s="188"/>
      <c r="AD308" s="188"/>
      <c r="AE308" s="188"/>
      <c r="AF308" s="188"/>
      <c r="AG308" s="188"/>
      <c r="AH308" s="188"/>
    </row>
    <row r="309" spans="1:34" ht="39.75" customHeight="1">
      <c r="A309" s="179"/>
      <c r="B309" s="293"/>
      <c r="C309" s="306"/>
      <c r="D309" s="293"/>
      <c r="E309" s="293"/>
      <c r="F309" s="293"/>
      <c r="G309" s="299"/>
      <c r="H309" s="299"/>
      <c r="I309" s="305"/>
      <c r="J309" s="299"/>
      <c r="K309" s="302"/>
      <c r="L309" s="299"/>
      <c r="M309" s="302"/>
      <c r="N309" s="299"/>
      <c r="O309" s="302"/>
      <c r="P309" s="299"/>
      <c r="Q309" s="302"/>
      <c r="R309" s="299"/>
      <c r="S309" s="302"/>
      <c r="T309" s="299"/>
      <c r="U309" s="179"/>
      <c r="V309" s="188"/>
      <c r="W309" s="188"/>
      <c r="X309" s="188"/>
      <c r="Y309" s="188"/>
      <c r="Z309" s="188"/>
      <c r="AA309" s="188"/>
      <c r="AB309" s="188"/>
      <c r="AC309" s="188"/>
      <c r="AD309" s="188"/>
      <c r="AE309" s="188"/>
      <c r="AF309" s="188"/>
      <c r="AG309" s="188"/>
      <c r="AH309" s="188"/>
    </row>
    <row r="310" spans="1:34" ht="39.75" customHeight="1">
      <c r="A310" s="179"/>
      <c r="B310" s="293"/>
      <c r="C310" s="306"/>
      <c r="D310" s="293"/>
      <c r="E310" s="293"/>
      <c r="F310" s="293"/>
      <c r="G310" s="299"/>
      <c r="H310" s="299"/>
      <c r="I310" s="305"/>
      <c r="J310" s="299"/>
      <c r="K310" s="302"/>
      <c r="L310" s="299"/>
      <c r="M310" s="302"/>
      <c r="N310" s="299"/>
      <c r="O310" s="302"/>
      <c r="P310" s="299"/>
      <c r="Q310" s="302"/>
      <c r="R310" s="299"/>
      <c r="S310" s="302"/>
      <c r="T310" s="299"/>
      <c r="U310" s="179"/>
      <c r="V310" s="188"/>
      <c r="W310" s="188"/>
      <c r="X310" s="188"/>
      <c r="Y310" s="188"/>
      <c r="Z310" s="188"/>
      <c r="AA310" s="188"/>
      <c r="AB310" s="188"/>
      <c r="AC310" s="188"/>
      <c r="AD310" s="188"/>
      <c r="AE310" s="188"/>
      <c r="AF310" s="188"/>
      <c r="AG310" s="188"/>
      <c r="AH310" s="188"/>
    </row>
    <row r="311" spans="1:34" ht="39.75" customHeight="1">
      <c r="A311" s="179"/>
      <c r="B311" s="293"/>
      <c r="C311" s="306"/>
      <c r="D311" s="293"/>
      <c r="E311" s="293"/>
      <c r="F311" s="293"/>
      <c r="G311" s="299"/>
      <c r="H311" s="299"/>
      <c r="I311" s="305"/>
      <c r="J311" s="299"/>
      <c r="K311" s="302"/>
      <c r="L311" s="299"/>
      <c r="M311" s="302"/>
      <c r="N311" s="299"/>
      <c r="O311" s="302"/>
      <c r="P311" s="299"/>
      <c r="Q311" s="302"/>
      <c r="R311" s="299"/>
      <c r="S311" s="302"/>
      <c r="T311" s="299"/>
      <c r="U311" s="179"/>
      <c r="V311" s="188"/>
      <c r="W311" s="188"/>
      <c r="X311" s="188"/>
      <c r="Y311" s="188"/>
      <c r="Z311" s="188"/>
      <c r="AA311" s="188"/>
      <c r="AB311" s="188"/>
      <c r="AC311" s="188"/>
      <c r="AD311" s="188"/>
      <c r="AE311" s="188"/>
      <c r="AF311" s="188"/>
      <c r="AG311" s="188"/>
      <c r="AH311" s="188"/>
    </row>
    <row r="312" spans="1:34" ht="39.75" customHeight="1">
      <c r="A312" s="179"/>
      <c r="B312" s="293"/>
      <c r="C312" s="306"/>
      <c r="D312" s="293"/>
      <c r="E312" s="293"/>
      <c r="F312" s="293"/>
      <c r="G312" s="299"/>
      <c r="H312" s="299"/>
      <c r="I312" s="305"/>
      <c r="J312" s="299"/>
      <c r="K312" s="302"/>
      <c r="L312" s="299"/>
      <c r="M312" s="302"/>
      <c r="N312" s="299"/>
      <c r="O312" s="302"/>
      <c r="P312" s="299"/>
      <c r="Q312" s="302"/>
      <c r="R312" s="299"/>
      <c r="S312" s="302"/>
      <c r="T312" s="299"/>
      <c r="U312" s="179"/>
      <c r="V312" s="188"/>
      <c r="W312" s="188"/>
      <c r="X312" s="188"/>
      <c r="Y312" s="188"/>
      <c r="Z312" s="188"/>
      <c r="AA312" s="188"/>
      <c r="AB312" s="188"/>
      <c r="AC312" s="188"/>
      <c r="AD312" s="188"/>
      <c r="AE312" s="188"/>
      <c r="AF312" s="188"/>
      <c r="AG312" s="188"/>
      <c r="AH312" s="188"/>
    </row>
    <row r="313" spans="1:34" ht="39.75" customHeight="1">
      <c r="A313" s="179"/>
      <c r="B313" s="293"/>
      <c r="C313" s="306"/>
      <c r="D313" s="293"/>
      <c r="E313" s="293"/>
      <c r="F313" s="293"/>
      <c r="G313" s="299"/>
      <c r="H313" s="299"/>
      <c r="I313" s="305"/>
      <c r="J313" s="299"/>
      <c r="K313" s="302"/>
      <c r="L313" s="299"/>
      <c r="M313" s="302"/>
      <c r="N313" s="299"/>
      <c r="O313" s="302"/>
      <c r="P313" s="299"/>
      <c r="Q313" s="302"/>
      <c r="R313" s="299"/>
      <c r="S313" s="302"/>
      <c r="T313" s="299"/>
      <c r="U313" s="179"/>
      <c r="V313" s="188"/>
      <c r="W313" s="188"/>
      <c r="X313" s="188"/>
      <c r="Y313" s="188"/>
      <c r="Z313" s="188"/>
      <c r="AA313" s="188"/>
      <c r="AB313" s="188"/>
      <c r="AC313" s="188"/>
      <c r="AD313" s="188"/>
      <c r="AE313" s="188"/>
      <c r="AF313" s="188"/>
      <c r="AG313" s="188"/>
      <c r="AH313" s="188"/>
    </row>
    <row r="314" spans="1:34" ht="39.75" customHeight="1">
      <c r="A314" s="179"/>
      <c r="B314" s="293"/>
      <c r="C314" s="306"/>
      <c r="D314" s="293"/>
      <c r="E314" s="293"/>
      <c r="F314" s="293"/>
      <c r="G314" s="299"/>
      <c r="H314" s="299"/>
      <c r="I314" s="305"/>
      <c r="J314" s="299"/>
      <c r="K314" s="302"/>
      <c r="L314" s="299"/>
      <c r="M314" s="302"/>
      <c r="N314" s="299"/>
      <c r="O314" s="302"/>
      <c r="P314" s="299"/>
      <c r="Q314" s="302"/>
      <c r="R314" s="299"/>
      <c r="S314" s="302"/>
      <c r="T314" s="299"/>
      <c r="U314" s="179"/>
      <c r="V314" s="188"/>
      <c r="W314" s="188"/>
      <c r="X314" s="188"/>
      <c r="Y314" s="188"/>
      <c r="Z314" s="188"/>
      <c r="AA314" s="188"/>
      <c r="AB314" s="188"/>
      <c r="AC314" s="188"/>
      <c r="AD314" s="188"/>
      <c r="AE314" s="188"/>
      <c r="AF314" s="188"/>
      <c r="AG314" s="188"/>
      <c r="AH314" s="188"/>
    </row>
    <row r="315" spans="1:34" ht="39.75" customHeight="1">
      <c r="A315" s="179"/>
      <c r="B315" s="293"/>
      <c r="C315" s="306"/>
      <c r="D315" s="293"/>
      <c r="E315" s="293"/>
      <c r="F315" s="293"/>
      <c r="G315" s="299"/>
      <c r="H315" s="299"/>
      <c r="I315" s="305"/>
      <c r="J315" s="299"/>
      <c r="K315" s="302"/>
      <c r="L315" s="299"/>
      <c r="M315" s="302"/>
      <c r="N315" s="299"/>
      <c r="O315" s="302"/>
      <c r="P315" s="299"/>
      <c r="Q315" s="302"/>
      <c r="R315" s="299"/>
      <c r="S315" s="302"/>
      <c r="T315" s="299"/>
      <c r="U315" s="179"/>
      <c r="V315" s="188"/>
      <c r="W315" s="188"/>
      <c r="X315" s="188"/>
      <c r="Y315" s="188"/>
      <c r="Z315" s="188"/>
      <c r="AA315" s="188"/>
      <c r="AB315" s="188"/>
      <c r="AC315" s="188"/>
      <c r="AD315" s="188"/>
      <c r="AE315" s="188"/>
      <c r="AF315" s="188"/>
      <c r="AG315" s="188"/>
      <c r="AH315" s="188"/>
    </row>
    <row r="316" spans="1:34" ht="39.75" customHeight="1">
      <c r="A316" s="179"/>
      <c r="B316" s="293"/>
      <c r="C316" s="306"/>
      <c r="D316" s="293"/>
      <c r="E316" s="293"/>
      <c r="F316" s="293"/>
      <c r="G316" s="299"/>
      <c r="H316" s="299"/>
      <c r="I316" s="305"/>
      <c r="J316" s="299"/>
      <c r="K316" s="302"/>
      <c r="L316" s="299"/>
      <c r="M316" s="302"/>
      <c r="N316" s="299"/>
      <c r="O316" s="302"/>
      <c r="P316" s="299"/>
      <c r="Q316" s="302"/>
      <c r="R316" s="299"/>
      <c r="S316" s="302"/>
      <c r="T316" s="299"/>
      <c r="U316" s="179"/>
      <c r="V316" s="188"/>
      <c r="W316" s="188"/>
      <c r="X316" s="188"/>
      <c r="Y316" s="188"/>
      <c r="Z316" s="188"/>
      <c r="AA316" s="188"/>
      <c r="AB316" s="188"/>
      <c r="AC316" s="188"/>
      <c r="AD316" s="188"/>
      <c r="AE316" s="188"/>
      <c r="AF316" s="188"/>
      <c r="AG316" s="188"/>
      <c r="AH316" s="188"/>
    </row>
    <row r="317" spans="1:34" ht="39.75" customHeight="1">
      <c r="A317" s="179"/>
      <c r="B317" s="293"/>
      <c r="C317" s="306"/>
      <c r="D317" s="293"/>
      <c r="E317" s="293"/>
      <c r="F317" s="293"/>
      <c r="G317" s="299"/>
      <c r="H317" s="299"/>
      <c r="I317" s="305"/>
      <c r="J317" s="299"/>
      <c r="K317" s="302"/>
      <c r="L317" s="299"/>
      <c r="M317" s="302"/>
      <c r="N317" s="299"/>
      <c r="O317" s="302"/>
      <c r="P317" s="299"/>
      <c r="Q317" s="302"/>
      <c r="R317" s="299"/>
      <c r="S317" s="302"/>
      <c r="T317" s="299"/>
      <c r="U317" s="179"/>
      <c r="V317" s="188"/>
      <c r="W317" s="188"/>
      <c r="X317" s="188"/>
      <c r="Y317" s="188"/>
      <c r="Z317" s="188"/>
      <c r="AA317" s="188"/>
      <c r="AB317" s="188"/>
      <c r="AC317" s="188"/>
      <c r="AD317" s="188"/>
      <c r="AE317" s="188"/>
      <c r="AF317" s="188"/>
      <c r="AG317" s="188"/>
      <c r="AH317" s="188"/>
    </row>
    <row r="318" spans="1:34" ht="39.75" customHeight="1">
      <c r="A318" s="179"/>
      <c r="B318" s="293"/>
      <c r="C318" s="306"/>
      <c r="D318" s="293"/>
      <c r="E318" s="293"/>
      <c r="F318" s="293"/>
      <c r="G318" s="299"/>
      <c r="H318" s="299"/>
      <c r="I318" s="305"/>
      <c r="J318" s="299"/>
      <c r="K318" s="302"/>
      <c r="L318" s="299"/>
      <c r="M318" s="302"/>
      <c r="N318" s="299"/>
      <c r="O318" s="302"/>
      <c r="P318" s="299"/>
      <c r="Q318" s="302"/>
      <c r="R318" s="299"/>
      <c r="S318" s="302"/>
      <c r="T318" s="299"/>
      <c r="U318" s="179"/>
      <c r="V318" s="188"/>
      <c r="W318" s="188"/>
      <c r="X318" s="188"/>
      <c r="Y318" s="188"/>
      <c r="Z318" s="188"/>
      <c r="AA318" s="188"/>
      <c r="AB318" s="188"/>
      <c r="AC318" s="188"/>
      <c r="AD318" s="188"/>
      <c r="AE318" s="188"/>
      <c r="AF318" s="188"/>
      <c r="AG318" s="188"/>
      <c r="AH318" s="188"/>
    </row>
    <row r="319" spans="1:34" ht="39.75" customHeight="1">
      <c r="A319" s="179"/>
      <c r="B319" s="293"/>
      <c r="C319" s="306"/>
      <c r="D319" s="293"/>
      <c r="E319" s="293"/>
      <c r="F319" s="293"/>
      <c r="G319" s="299"/>
      <c r="H319" s="299"/>
      <c r="I319" s="305"/>
      <c r="J319" s="299"/>
      <c r="K319" s="302"/>
      <c r="L319" s="299"/>
      <c r="M319" s="302"/>
      <c r="N319" s="299"/>
      <c r="O319" s="302"/>
      <c r="P319" s="299"/>
      <c r="Q319" s="302"/>
      <c r="R319" s="299"/>
      <c r="S319" s="302"/>
      <c r="T319" s="299"/>
      <c r="U319" s="179"/>
      <c r="V319" s="188"/>
      <c r="W319" s="188"/>
      <c r="X319" s="188"/>
      <c r="Y319" s="188"/>
      <c r="Z319" s="188"/>
      <c r="AA319" s="188"/>
      <c r="AB319" s="188"/>
      <c r="AC319" s="188"/>
      <c r="AD319" s="188"/>
      <c r="AE319" s="188"/>
      <c r="AF319" s="188"/>
      <c r="AG319" s="188"/>
      <c r="AH319" s="188"/>
    </row>
    <row r="320" spans="1:34" ht="39.75" customHeight="1">
      <c r="A320" s="179"/>
      <c r="B320" s="293"/>
      <c r="C320" s="306"/>
      <c r="D320" s="293"/>
      <c r="E320" s="293"/>
      <c r="F320" s="293"/>
      <c r="G320" s="299"/>
      <c r="H320" s="299"/>
      <c r="I320" s="305"/>
      <c r="J320" s="299"/>
      <c r="K320" s="302"/>
      <c r="L320" s="299"/>
      <c r="M320" s="302"/>
      <c r="N320" s="299"/>
      <c r="O320" s="302"/>
      <c r="P320" s="299"/>
      <c r="Q320" s="302"/>
      <c r="R320" s="299"/>
      <c r="S320" s="302"/>
      <c r="T320" s="299"/>
      <c r="U320" s="179"/>
      <c r="V320" s="188"/>
      <c r="W320" s="188"/>
      <c r="X320" s="188"/>
      <c r="Y320" s="188"/>
      <c r="Z320" s="188"/>
      <c r="AA320" s="188"/>
      <c r="AB320" s="188"/>
      <c r="AC320" s="188"/>
      <c r="AD320" s="188"/>
      <c r="AE320" s="188"/>
      <c r="AF320" s="188"/>
      <c r="AG320" s="188"/>
      <c r="AH320" s="188"/>
    </row>
    <row r="321" spans="1:34" ht="39.75" customHeight="1">
      <c r="A321" s="179"/>
      <c r="B321" s="293"/>
      <c r="C321" s="306"/>
      <c r="D321" s="293"/>
      <c r="E321" s="293"/>
      <c r="F321" s="293"/>
      <c r="G321" s="299"/>
      <c r="H321" s="299"/>
      <c r="I321" s="305"/>
      <c r="J321" s="299"/>
      <c r="K321" s="302"/>
      <c r="L321" s="299"/>
      <c r="M321" s="302"/>
      <c r="N321" s="299"/>
      <c r="O321" s="302"/>
      <c r="P321" s="299"/>
      <c r="Q321" s="302"/>
      <c r="R321" s="299"/>
      <c r="S321" s="302"/>
      <c r="T321" s="299"/>
      <c r="U321" s="179"/>
      <c r="V321" s="188"/>
      <c r="W321" s="188"/>
      <c r="X321" s="188"/>
      <c r="Y321" s="188"/>
      <c r="Z321" s="188"/>
      <c r="AA321" s="188"/>
      <c r="AB321" s="188"/>
      <c r="AC321" s="188"/>
      <c r="AD321" s="188"/>
      <c r="AE321" s="188"/>
      <c r="AF321" s="188"/>
      <c r="AG321" s="188"/>
      <c r="AH321" s="188"/>
    </row>
    <row r="322" spans="1:34" ht="39.75" customHeight="1">
      <c r="A322" s="179"/>
      <c r="B322" s="293"/>
      <c r="C322" s="306"/>
      <c r="D322" s="293"/>
      <c r="E322" s="293"/>
      <c r="F322" s="293"/>
      <c r="G322" s="299"/>
      <c r="H322" s="299"/>
      <c r="I322" s="305"/>
      <c r="J322" s="299"/>
      <c r="K322" s="302"/>
      <c r="L322" s="299"/>
      <c r="M322" s="302"/>
      <c r="N322" s="299"/>
      <c r="O322" s="302"/>
      <c r="P322" s="299"/>
      <c r="Q322" s="302"/>
      <c r="R322" s="299"/>
      <c r="S322" s="302"/>
      <c r="T322" s="299"/>
      <c r="U322" s="179"/>
      <c r="V322" s="188"/>
      <c r="W322" s="188"/>
      <c r="X322" s="188"/>
      <c r="Y322" s="188"/>
      <c r="Z322" s="188"/>
      <c r="AA322" s="188"/>
      <c r="AB322" s="188"/>
      <c r="AC322" s="188"/>
      <c r="AD322" s="188"/>
      <c r="AE322" s="188"/>
      <c r="AF322" s="188"/>
      <c r="AG322" s="188"/>
      <c r="AH322" s="188"/>
    </row>
    <row r="323" spans="1:34" ht="39.75" customHeight="1">
      <c r="A323" s="179"/>
      <c r="B323" s="293"/>
      <c r="C323" s="306"/>
      <c r="D323" s="293"/>
      <c r="E323" s="293"/>
      <c r="F323" s="293"/>
      <c r="G323" s="299"/>
      <c r="H323" s="299"/>
      <c r="I323" s="305"/>
      <c r="J323" s="299"/>
      <c r="K323" s="302"/>
      <c r="L323" s="299"/>
      <c r="M323" s="302"/>
      <c r="N323" s="299"/>
      <c r="O323" s="302"/>
      <c r="P323" s="299"/>
      <c r="Q323" s="302"/>
      <c r="R323" s="299"/>
      <c r="S323" s="302"/>
      <c r="T323" s="299"/>
      <c r="U323" s="179"/>
      <c r="V323" s="188"/>
      <c r="W323" s="188"/>
      <c r="X323" s="188"/>
      <c r="Y323" s="188"/>
      <c r="Z323" s="188"/>
      <c r="AA323" s="188"/>
      <c r="AB323" s="188"/>
      <c r="AC323" s="188"/>
      <c r="AD323" s="188"/>
      <c r="AE323" s="188"/>
      <c r="AF323" s="188"/>
      <c r="AG323" s="188"/>
      <c r="AH323" s="188"/>
    </row>
    <row r="324" spans="1:34" ht="39.75" customHeight="1">
      <c r="A324" s="179"/>
      <c r="B324" s="293"/>
      <c r="C324" s="306"/>
      <c r="D324" s="293"/>
      <c r="E324" s="293"/>
      <c r="F324" s="293"/>
      <c r="G324" s="299"/>
      <c r="H324" s="299"/>
      <c r="I324" s="305"/>
      <c r="J324" s="299"/>
      <c r="K324" s="302"/>
      <c r="L324" s="299"/>
      <c r="M324" s="302"/>
      <c r="N324" s="299"/>
      <c r="O324" s="302"/>
      <c r="P324" s="299"/>
      <c r="Q324" s="302"/>
      <c r="R324" s="299"/>
      <c r="S324" s="302"/>
      <c r="T324" s="299"/>
      <c r="U324" s="179"/>
      <c r="V324" s="188"/>
      <c r="W324" s="188"/>
      <c r="X324" s="188"/>
      <c r="Y324" s="188"/>
      <c r="Z324" s="188"/>
      <c r="AA324" s="188"/>
      <c r="AB324" s="188"/>
      <c r="AC324" s="188"/>
      <c r="AD324" s="188"/>
      <c r="AE324" s="188"/>
      <c r="AF324" s="188"/>
      <c r="AG324" s="188"/>
      <c r="AH324" s="188"/>
    </row>
    <row r="325" spans="1:34" ht="39.75" customHeight="1">
      <c r="A325" s="179"/>
      <c r="B325" s="293"/>
      <c r="C325" s="306"/>
      <c r="D325" s="293"/>
      <c r="E325" s="293"/>
      <c r="F325" s="293"/>
      <c r="G325" s="299"/>
      <c r="H325" s="299"/>
      <c r="I325" s="305"/>
      <c r="J325" s="299"/>
      <c r="K325" s="302"/>
      <c r="L325" s="299"/>
      <c r="M325" s="302"/>
      <c r="N325" s="299"/>
      <c r="O325" s="302"/>
      <c r="P325" s="299"/>
      <c r="Q325" s="302"/>
      <c r="R325" s="299"/>
      <c r="S325" s="302"/>
      <c r="T325" s="299"/>
      <c r="U325" s="179"/>
      <c r="V325" s="188"/>
      <c r="W325" s="188"/>
      <c r="X325" s="188"/>
      <c r="Y325" s="188"/>
      <c r="Z325" s="188"/>
      <c r="AA325" s="188"/>
      <c r="AB325" s="188"/>
      <c r="AC325" s="188"/>
      <c r="AD325" s="188"/>
      <c r="AE325" s="188"/>
      <c r="AF325" s="188"/>
      <c r="AG325" s="188"/>
      <c r="AH325" s="188"/>
    </row>
    <row r="326" spans="1:34" ht="39.75" customHeight="1">
      <c r="A326" s="179"/>
      <c r="B326" s="293"/>
      <c r="C326" s="306"/>
      <c r="D326" s="293"/>
      <c r="E326" s="293"/>
      <c r="F326" s="293"/>
      <c r="G326" s="299"/>
      <c r="H326" s="299"/>
      <c r="I326" s="305"/>
      <c r="J326" s="299"/>
      <c r="K326" s="302"/>
      <c r="L326" s="299"/>
      <c r="M326" s="302"/>
      <c r="N326" s="299"/>
      <c r="O326" s="302"/>
      <c r="P326" s="299"/>
      <c r="Q326" s="302"/>
      <c r="R326" s="299"/>
      <c r="S326" s="302"/>
      <c r="T326" s="299"/>
      <c r="U326" s="179"/>
      <c r="V326" s="188"/>
      <c r="W326" s="188"/>
      <c r="X326" s="188"/>
      <c r="Y326" s="188"/>
      <c r="Z326" s="188"/>
      <c r="AA326" s="188"/>
      <c r="AB326" s="188"/>
      <c r="AC326" s="188"/>
      <c r="AD326" s="188"/>
      <c r="AE326" s="188"/>
      <c r="AF326" s="188"/>
      <c r="AG326" s="188"/>
      <c r="AH326" s="188"/>
    </row>
    <row r="327" spans="1:34" ht="39.75" customHeight="1">
      <c r="A327" s="179"/>
      <c r="B327" s="293"/>
      <c r="C327" s="306"/>
      <c r="D327" s="293"/>
      <c r="E327" s="293"/>
      <c r="F327" s="293"/>
      <c r="G327" s="299"/>
      <c r="H327" s="299"/>
      <c r="I327" s="305"/>
      <c r="J327" s="299"/>
      <c r="K327" s="302"/>
      <c r="L327" s="299"/>
      <c r="M327" s="302"/>
      <c r="N327" s="299"/>
      <c r="O327" s="302"/>
      <c r="P327" s="299"/>
      <c r="Q327" s="302"/>
      <c r="R327" s="299"/>
      <c r="S327" s="302"/>
      <c r="T327" s="299"/>
      <c r="U327" s="179"/>
      <c r="V327" s="188"/>
      <c r="W327" s="188"/>
      <c r="X327" s="188"/>
      <c r="Y327" s="188"/>
      <c r="Z327" s="188"/>
      <c r="AA327" s="188"/>
      <c r="AB327" s="188"/>
      <c r="AC327" s="188"/>
      <c r="AD327" s="188"/>
      <c r="AE327" s="188"/>
      <c r="AF327" s="188"/>
      <c r="AG327" s="188"/>
      <c r="AH327" s="188"/>
    </row>
    <row r="328" spans="1:34" ht="39.75" customHeight="1">
      <c r="A328" s="179"/>
      <c r="B328" s="293"/>
      <c r="C328" s="306"/>
      <c r="D328" s="293"/>
      <c r="E328" s="293"/>
      <c r="F328" s="293"/>
      <c r="G328" s="299"/>
      <c r="H328" s="299"/>
      <c r="I328" s="305"/>
      <c r="J328" s="299"/>
      <c r="K328" s="302"/>
      <c r="L328" s="299"/>
      <c r="M328" s="302"/>
      <c r="N328" s="299"/>
      <c r="O328" s="302"/>
      <c r="P328" s="299"/>
      <c r="Q328" s="302"/>
      <c r="R328" s="299"/>
      <c r="S328" s="302"/>
      <c r="T328" s="299"/>
      <c r="U328" s="179"/>
      <c r="V328" s="188"/>
      <c r="W328" s="188"/>
      <c r="X328" s="188"/>
      <c r="Y328" s="188"/>
      <c r="Z328" s="188"/>
      <c r="AA328" s="188"/>
      <c r="AB328" s="188"/>
      <c r="AC328" s="188"/>
      <c r="AD328" s="188"/>
      <c r="AE328" s="188"/>
      <c r="AF328" s="188"/>
      <c r="AG328" s="188"/>
      <c r="AH328" s="188"/>
    </row>
    <row r="329" spans="1:34" ht="39.75" customHeight="1">
      <c r="A329" s="179"/>
      <c r="B329" s="293"/>
      <c r="C329" s="306"/>
      <c r="D329" s="293"/>
      <c r="E329" s="293"/>
      <c r="F329" s="293"/>
      <c r="G329" s="299"/>
      <c r="H329" s="299"/>
      <c r="I329" s="305"/>
      <c r="J329" s="299"/>
      <c r="K329" s="302"/>
      <c r="L329" s="299"/>
      <c r="M329" s="302"/>
      <c r="N329" s="299"/>
      <c r="O329" s="302"/>
      <c r="P329" s="299"/>
      <c r="Q329" s="302"/>
      <c r="R329" s="299"/>
      <c r="S329" s="302"/>
      <c r="T329" s="299"/>
      <c r="U329" s="179"/>
      <c r="V329" s="188"/>
      <c r="W329" s="188"/>
      <c r="X329" s="188"/>
      <c r="Y329" s="188"/>
      <c r="Z329" s="188"/>
      <c r="AA329" s="188"/>
      <c r="AB329" s="188"/>
      <c r="AC329" s="188"/>
      <c r="AD329" s="188"/>
      <c r="AE329" s="188"/>
      <c r="AF329" s="188"/>
      <c r="AG329" s="188"/>
      <c r="AH329" s="188"/>
    </row>
    <row r="330" spans="1:34" ht="39.75" customHeight="1">
      <c r="A330" s="179"/>
      <c r="B330" s="293"/>
      <c r="C330" s="306"/>
      <c r="D330" s="293"/>
      <c r="E330" s="293"/>
      <c r="F330" s="293"/>
      <c r="G330" s="299"/>
      <c r="H330" s="299"/>
      <c r="I330" s="305"/>
      <c r="J330" s="299"/>
      <c r="K330" s="302"/>
      <c r="L330" s="299"/>
      <c r="M330" s="302"/>
      <c r="N330" s="299"/>
      <c r="O330" s="302"/>
      <c r="P330" s="299"/>
      <c r="Q330" s="302"/>
      <c r="R330" s="299"/>
      <c r="S330" s="302"/>
      <c r="T330" s="299"/>
      <c r="U330" s="179"/>
      <c r="V330" s="188"/>
      <c r="W330" s="188"/>
      <c r="X330" s="188"/>
      <c r="Y330" s="188"/>
      <c r="Z330" s="188"/>
      <c r="AA330" s="188"/>
      <c r="AB330" s="188"/>
      <c r="AC330" s="188"/>
      <c r="AD330" s="188"/>
      <c r="AE330" s="188"/>
      <c r="AF330" s="188"/>
      <c r="AG330" s="188"/>
      <c r="AH330" s="188"/>
    </row>
    <row r="331" spans="1:34" ht="39.75" customHeight="1">
      <c r="A331" s="179"/>
      <c r="B331" s="293"/>
      <c r="C331" s="306"/>
      <c r="D331" s="293"/>
      <c r="E331" s="293"/>
      <c r="F331" s="293"/>
      <c r="G331" s="299"/>
      <c r="H331" s="299"/>
      <c r="I331" s="305"/>
      <c r="J331" s="299"/>
      <c r="K331" s="302"/>
      <c r="L331" s="299"/>
      <c r="M331" s="302"/>
      <c r="N331" s="299"/>
      <c r="O331" s="302"/>
      <c r="P331" s="299"/>
      <c r="Q331" s="302"/>
      <c r="R331" s="299"/>
      <c r="S331" s="302"/>
      <c r="T331" s="299"/>
      <c r="U331" s="179"/>
      <c r="V331" s="188"/>
      <c r="W331" s="188"/>
      <c r="X331" s="188"/>
      <c r="Y331" s="188"/>
      <c r="Z331" s="188"/>
      <c r="AA331" s="188"/>
      <c r="AB331" s="188"/>
      <c r="AC331" s="188"/>
      <c r="AD331" s="188"/>
      <c r="AE331" s="188"/>
      <c r="AF331" s="188"/>
      <c r="AG331" s="188"/>
      <c r="AH331" s="188"/>
    </row>
    <row r="332" spans="1:34" ht="39.75" customHeight="1">
      <c r="A332" s="179"/>
      <c r="B332" s="293"/>
      <c r="C332" s="306"/>
      <c r="D332" s="293"/>
      <c r="E332" s="293"/>
      <c r="F332" s="293"/>
      <c r="G332" s="299"/>
      <c r="H332" s="299"/>
      <c r="I332" s="305"/>
      <c r="J332" s="299"/>
      <c r="K332" s="302"/>
      <c r="L332" s="299"/>
      <c r="M332" s="302"/>
      <c r="N332" s="299"/>
      <c r="O332" s="302"/>
      <c r="P332" s="299"/>
      <c r="Q332" s="302"/>
      <c r="R332" s="299"/>
      <c r="S332" s="302"/>
      <c r="T332" s="299"/>
      <c r="U332" s="179"/>
      <c r="V332" s="188"/>
      <c r="W332" s="188"/>
      <c r="X332" s="188"/>
      <c r="Y332" s="188"/>
      <c r="Z332" s="188"/>
      <c r="AA332" s="188"/>
      <c r="AB332" s="188"/>
      <c r="AC332" s="188"/>
      <c r="AD332" s="188"/>
      <c r="AE332" s="188"/>
      <c r="AF332" s="188"/>
      <c r="AG332" s="188"/>
      <c r="AH332" s="188"/>
    </row>
    <row r="333" spans="1:34" ht="39.75" customHeight="1">
      <c r="A333" s="179"/>
      <c r="B333" s="293"/>
      <c r="C333" s="306"/>
      <c r="D333" s="293"/>
      <c r="E333" s="293"/>
      <c r="F333" s="293"/>
      <c r="G333" s="299"/>
      <c r="H333" s="299"/>
      <c r="I333" s="305"/>
      <c r="J333" s="299"/>
      <c r="K333" s="302"/>
      <c r="L333" s="299"/>
      <c r="M333" s="302"/>
      <c r="N333" s="299"/>
      <c r="O333" s="302"/>
      <c r="P333" s="299"/>
      <c r="Q333" s="302"/>
      <c r="R333" s="299"/>
      <c r="S333" s="302"/>
      <c r="T333" s="299"/>
      <c r="U333" s="179"/>
      <c r="V333" s="188"/>
      <c r="W333" s="188"/>
      <c r="X333" s="188"/>
      <c r="Y333" s="188"/>
      <c r="Z333" s="188"/>
      <c r="AA333" s="188"/>
      <c r="AB333" s="188"/>
      <c r="AC333" s="188"/>
      <c r="AD333" s="188"/>
      <c r="AE333" s="188"/>
      <c r="AF333" s="188"/>
      <c r="AG333" s="188"/>
      <c r="AH333" s="188"/>
    </row>
    <row r="334" spans="1:34" ht="39.75" customHeight="1">
      <c r="A334" s="179"/>
      <c r="B334" s="293"/>
      <c r="C334" s="306"/>
      <c r="D334" s="293"/>
      <c r="E334" s="293"/>
      <c r="F334" s="293"/>
      <c r="G334" s="299"/>
      <c r="H334" s="299"/>
      <c r="I334" s="305"/>
      <c r="J334" s="299"/>
      <c r="K334" s="302"/>
      <c r="L334" s="299"/>
      <c r="M334" s="302"/>
      <c r="N334" s="299"/>
      <c r="O334" s="302"/>
      <c r="P334" s="299"/>
      <c r="Q334" s="302"/>
      <c r="R334" s="299"/>
      <c r="S334" s="302"/>
      <c r="T334" s="299"/>
      <c r="U334" s="179"/>
      <c r="V334" s="188"/>
      <c r="W334" s="188"/>
      <c r="X334" s="188"/>
      <c r="Y334" s="188"/>
      <c r="Z334" s="188"/>
      <c r="AA334" s="188"/>
      <c r="AB334" s="188"/>
      <c r="AC334" s="188"/>
      <c r="AD334" s="188"/>
      <c r="AE334" s="188"/>
      <c r="AF334" s="188"/>
      <c r="AG334" s="188"/>
      <c r="AH334" s="188"/>
    </row>
    <row r="335" spans="1:34" ht="39.75" customHeight="1">
      <c r="A335" s="179"/>
      <c r="B335" s="293"/>
      <c r="C335" s="306"/>
      <c r="D335" s="293"/>
      <c r="E335" s="293"/>
      <c r="F335" s="293"/>
      <c r="G335" s="299"/>
      <c r="H335" s="299"/>
      <c r="I335" s="305"/>
      <c r="J335" s="299"/>
      <c r="K335" s="302"/>
      <c r="L335" s="299"/>
      <c r="M335" s="302"/>
      <c r="N335" s="299"/>
      <c r="O335" s="302"/>
      <c r="P335" s="299"/>
      <c r="Q335" s="302"/>
      <c r="R335" s="299"/>
      <c r="S335" s="302"/>
      <c r="T335" s="299"/>
      <c r="U335" s="179"/>
      <c r="V335" s="188"/>
      <c r="W335" s="188"/>
      <c r="X335" s="188"/>
      <c r="Y335" s="188"/>
      <c r="Z335" s="188"/>
      <c r="AA335" s="188"/>
      <c r="AB335" s="188"/>
      <c r="AC335" s="188"/>
      <c r="AD335" s="188"/>
      <c r="AE335" s="188"/>
      <c r="AF335" s="188"/>
      <c r="AG335" s="188"/>
      <c r="AH335" s="188"/>
    </row>
    <row r="336" spans="1:34" ht="39.75" customHeight="1">
      <c r="A336" s="179"/>
      <c r="B336" s="293"/>
      <c r="C336" s="306"/>
      <c r="D336" s="293"/>
      <c r="E336" s="293"/>
      <c r="F336" s="293"/>
      <c r="G336" s="299"/>
      <c r="H336" s="299"/>
      <c r="I336" s="305"/>
      <c r="J336" s="299"/>
      <c r="K336" s="302"/>
      <c r="L336" s="299"/>
      <c r="M336" s="302"/>
      <c r="N336" s="299"/>
      <c r="O336" s="302"/>
      <c r="P336" s="299"/>
      <c r="Q336" s="302"/>
      <c r="R336" s="299"/>
      <c r="S336" s="302"/>
      <c r="T336" s="299"/>
      <c r="U336" s="179"/>
      <c r="V336" s="188"/>
      <c r="W336" s="188"/>
      <c r="X336" s="188"/>
      <c r="Y336" s="188"/>
      <c r="Z336" s="188"/>
      <c r="AA336" s="188"/>
      <c r="AB336" s="188"/>
      <c r="AC336" s="188"/>
      <c r="AD336" s="188"/>
      <c r="AE336" s="188"/>
      <c r="AF336" s="188"/>
      <c r="AG336" s="188"/>
      <c r="AH336" s="188"/>
    </row>
    <row r="337" spans="1:34" ht="39.75" customHeight="1">
      <c r="A337" s="179"/>
      <c r="B337" s="293"/>
      <c r="C337" s="306"/>
      <c r="D337" s="293"/>
      <c r="E337" s="293"/>
      <c r="F337" s="293"/>
      <c r="G337" s="299"/>
      <c r="H337" s="299"/>
      <c r="I337" s="305"/>
      <c r="J337" s="299"/>
      <c r="K337" s="302"/>
      <c r="L337" s="299"/>
      <c r="M337" s="302"/>
      <c r="N337" s="299"/>
      <c r="O337" s="302"/>
      <c r="P337" s="299"/>
      <c r="Q337" s="302"/>
      <c r="R337" s="299"/>
      <c r="S337" s="302"/>
      <c r="T337" s="299"/>
      <c r="U337" s="179"/>
      <c r="V337" s="188"/>
      <c r="W337" s="188"/>
      <c r="X337" s="188"/>
      <c r="Y337" s="188"/>
      <c r="Z337" s="188"/>
      <c r="AA337" s="188"/>
      <c r="AB337" s="188"/>
      <c r="AC337" s="188"/>
      <c r="AD337" s="188"/>
      <c r="AE337" s="188"/>
      <c r="AF337" s="188"/>
      <c r="AG337" s="188"/>
      <c r="AH337" s="188"/>
    </row>
    <row r="338" spans="1:34" ht="39.75" customHeight="1">
      <c r="A338" s="179"/>
      <c r="B338" s="293"/>
      <c r="C338" s="306"/>
      <c r="D338" s="293"/>
      <c r="E338" s="293"/>
      <c r="F338" s="293"/>
      <c r="G338" s="299"/>
      <c r="H338" s="299"/>
      <c r="I338" s="305"/>
      <c r="J338" s="299"/>
      <c r="K338" s="302"/>
      <c r="L338" s="299"/>
      <c r="M338" s="302"/>
      <c r="N338" s="299"/>
      <c r="O338" s="302"/>
      <c r="P338" s="299"/>
      <c r="Q338" s="302"/>
      <c r="R338" s="299"/>
      <c r="S338" s="302"/>
      <c r="T338" s="299"/>
      <c r="U338" s="179"/>
      <c r="V338" s="188"/>
      <c r="W338" s="188"/>
      <c r="X338" s="188"/>
      <c r="Y338" s="188"/>
      <c r="Z338" s="188"/>
      <c r="AA338" s="188"/>
      <c r="AB338" s="188"/>
      <c r="AC338" s="188"/>
      <c r="AD338" s="188"/>
      <c r="AE338" s="188"/>
      <c r="AF338" s="188"/>
      <c r="AG338" s="188"/>
      <c r="AH338" s="188"/>
    </row>
    <row r="339" spans="1:34" ht="39.75" customHeight="1">
      <c r="A339" s="179"/>
      <c r="B339" s="293"/>
      <c r="C339" s="306"/>
      <c r="D339" s="293"/>
      <c r="E339" s="293"/>
      <c r="F339" s="293"/>
      <c r="G339" s="299"/>
      <c r="H339" s="299"/>
      <c r="I339" s="305"/>
      <c r="J339" s="299"/>
      <c r="K339" s="302"/>
      <c r="L339" s="299"/>
      <c r="M339" s="302"/>
      <c r="N339" s="299"/>
      <c r="O339" s="302"/>
      <c r="P339" s="299"/>
      <c r="Q339" s="302"/>
      <c r="R339" s="299"/>
      <c r="S339" s="302"/>
      <c r="T339" s="299"/>
      <c r="U339" s="179"/>
      <c r="V339" s="188"/>
      <c r="W339" s="188"/>
      <c r="X339" s="188"/>
      <c r="Y339" s="188"/>
      <c r="Z339" s="188"/>
      <c r="AA339" s="188"/>
      <c r="AB339" s="188"/>
      <c r="AC339" s="188"/>
      <c r="AD339" s="188"/>
      <c r="AE339" s="188"/>
      <c r="AF339" s="188"/>
      <c r="AG339" s="188"/>
      <c r="AH339" s="188"/>
    </row>
    <row r="340" spans="1:34" ht="39.75" customHeight="1">
      <c r="A340" s="179"/>
      <c r="B340" s="293"/>
      <c r="C340" s="306"/>
      <c r="D340" s="293"/>
      <c r="E340" s="293"/>
      <c r="F340" s="293"/>
      <c r="G340" s="299"/>
      <c r="H340" s="299"/>
      <c r="I340" s="305"/>
      <c r="J340" s="299"/>
      <c r="K340" s="302"/>
      <c r="L340" s="299"/>
      <c r="M340" s="302"/>
      <c r="N340" s="299"/>
      <c r="O340" s="302"/>
      <c r="P340" s="299"/>
      <c r="Q340" s="302"/>
      <c r="R340" s="299"/>
      <c r="S340" s="302"/>
      <c r="T340" s="299"/>
      <c r="U340" s="179"/>
      <c r="V340" s="188"/>
      <c r="W340" s="188"/>
      <c r="X340" s="188"/>
      <c r="Y340" s="188"/>
      <c r="Z340" s="188"/>
      <c r="AA340" s="188"/>
      <c r="AB340" s="188"/>
      <c r="AC340" s="188"/>
      <c r="AD340" s="188"/>
      <c r="AE340" s="188"/>
      <c r="AF340" s="188"/>
      <c r="AG340" s="188"/>
      <c r="AH340" s="188"/>
    </row>
    <row r="341" spans="1:34" ht="39.75" customHeight="1">
      <c r="A341" s="179"/>
      <c r="B341" s="293"/>
      <c r="C341" s="306"/>
      <c r="D341" s="293"/>
      <c r="E341" s="293"/>
      <c r="F341" s="293"/>
      <c r="G341" s="299"/>
      <c r="H341" s="299"/>
      <c r="I341" s="305"/>
      <c r="J341" s="299"/>
      <c r="K341" s="302"/>
      <c r="L341" s="299"/>
      <c r="M341" s="302"/>
      <c r="N341" s="299"/>
      <c r="O341" s="302"/>
      <c r="P341" s="299"/>
      <c r="Q341" s="302"/>
      <c r="R341" s="299"/>
      <c r="S341" s="302"/>
      <c r="T341" s="299"/>
      <c r="U341" s="179"/>
      <c r="V341" s="188"/>
      <c r="W341" s="188"/>
      <c r="X341" s="188"/>
      <c r="Y341" s="188"/>
      <c r="Z341" s="188"/>
      <c r="AA341" s="188"/>
      <c r="AB341" s="188"/>
      <c r="AC341" s="188"/>
      <c r="AD341" s="188"/>
      <c r="AE341" s="188"/>
      <c r="AF341" s="188"/>
      <c r="AG341" s="188"/>
      <c r="AH341" s="188"/>
    </row>
    <row r="342" spans="1:34" ht="39.75" customHeight="1">
      <c r="A342" s="179"/>
      <c r="B342" s="293"/>
      <c r="C342" s="306"/>
      <c r="D342" s="293"/>
      <c r="E342" s="293"/>
      <c r="F342" s="293"/>
      <c r="G342" s="299"/>
      <c r="H342" s="299"/>
      <c r="I342" s="305"/>
      <c r="J342" s="299"/>
      <c r="K342" s="302"/>
      <c r="L342" s="299"/>
      <c r="M342" s="302"/>
      <c r="N342" s="299"/>
      <c r="O342" s="302"/>
      <c r="P342" s="299"/>
      <c r="Q342" s="302"/>
      <c r="R342" s="299"/>
      <c r="S342" s="302"/>
      <c r="T342" s="299"/>
      <c r="U342" s="179"/>
      <c r="V342" s="188"/>
      <c r="W342" s="188"/>
      <c r="X342" s="188"/>
      <c r="Y342" s="188"/>
      <c r="Z342" s="188"/>
      <c r="AA342" s="188"/>
      <c r="AB342" s="188"/>
      <c r="AC342" s="188"/>
      <c r="AD342" s="188"/>
      <c r="AE342" s="188"/>
      <c r="AF342" s="188"/>
      <c r="AG342" s="188"/>
      <c r="AH342" s="188"/>
    </row>
    <row r="343" spans="1:34" ht="39.75" customHeight="1">
      <c r="A343" s="179"/>
      <c r="B343" s="293"/>
      <c r="C343" s="306"/>
      <c r="D343" s="293"/>
      <c r="E343" s="293"/>
      <c r="F343" s="293"/>
      <c r="G343" s="299"/>
      <c r="H343" s="299"/>
      <c r="I343" s="305"/>
      <c r="J343" s="299"/>
      <c r="K343" s="302"/>
      <c r="L343" s="299"/>
      <c r="M343" s="302"/>
      <c r="N343" s="299"/>
      <c r="O343" s="302"/>
      <c r="P343" s="299"/>
      <c r="Q343" s="302"/>
      <c r="R343" s="299"/>
      <c r="S343" s="302"/>
      <c r="T343" s="299"/>
      <c r="U343" s="179"/>
      <c r="V343" s="188"/>
      <c r="W343" s="188"/>
      <c r="X343" s="188"/>
      <c r="Y343" s="188"/>
      <c r="Z343" s="188"/>
      <c r="AA343" s="188"/>
      <c r="AB343" s="188"/>
      <c r="AC343" s="188"/>
      <c r="AD343" s="188"/>
      <c r="AE343" s="188"/>
      <c r="AF343" s="188"/>
      <c r="AG343" s="188"/>
      <c r="AH343" s="188"/>
    </row>
    <row r="344" spans="1:34" ht="39.75" customHeight="1">
      <c r="A344" s="179"/>
      <c r="B344" s="293"/>
      <c r="C344" s="306"/>
      <c r="D344" s="293"/>
      <c r="E344" s="293"/>
      <c r="F344" s="293"/>
      <c r="G344" s="299"/>
      <c r="H344" s="299"/>
      <c r="I344" s="305"/>
      <c r="J344" s="299"/>
      <c r="K344" s="302"/>
      <c r="L344" s="299"/>
      <c r="M344" s="302"/>
      <c r="N344" s="299"/>
      <c r="O344" s="302"/>
      <c r="P344" s="299"/>
      <c r="Q344" s="302"/>
      <c r="R344" s="299"/>
      <c r="S344" s="302"/>
      <c r="T344" s="299"/>
      <c r="U344" s="179"/>
      <c r="V344" s="188"/>
      <c r="W344" s="188"/>
      <c r="X344" s="188"/>
      <c r="Y344" s="188"/>
      <c r="Z344" s="188"/>
      <c r="AA344" s="188"/>
      <c r="AB344" s="188"/>
      <c r="AC344" s="188"/>
      <c r="AD344" s="188"/>
      <c r="AE344" s="188"/>
      <c r="AF344" s="188"/>
      <c r="AG344" s="188"/>
      <c r="AH344" s="188"/>
    </row>
    <row r="345" spans="1:34" ht="39.75" customHeight="1">
      <c r="A345" s="179"/>
      <c r="B345" s="293"/>
      <c r="C345" s="306"/>
      <c r="D345" s="293"/>
      <c r="E345" s="293"/>
      <c r="F345" s="293"/>
      <c r="G345" s="299"/>
      <c r="H345" s="299"/>
      <c r="I345" s="305"/>
      <c r="J345" s="299"/>
      <c r="K345" s="302"/>
      <c r="L345" s="299"/>
      <c r="M345" s="302"/>
      <c r="N345" s="299"/>
      <c r="O345" s="302"/>
      <c r="P345" s="299"/>
      <c r="Q345" s="302"/>
      <c r="R345" s="299"/>
      <c r="S345" s="302"/>
      <c r="T345" s="299"/>
      <c r="U345" s="179"/>
      <c r="V345" s="188"/>
      <c r="W345" s="188"/>
      <c r="X345" s="188"/>
      <c r="Y345" s="188"/>
      <c r="Z345" s="188"/>
      <c r="AA345" s="188"/>
      <c r="AB345" s="188"/>
      <c r="AC345" s="188"/>
      <c r="AD345" s="188"/>
      <c r="AE345" s="188"/>
      <c r="AF345" s="188"/>
      <c r="AG345" s="188"/>
      <c r="AH345" s="188"/>
    </row>
    <row r="346" spans="1:34" ht="39.75" customHeight="1">
      <c r="A346" s="179"/>
      <c r="B346" s="293"/>
      <c r="C346" s="306"/>
      <c r="D346" s="293"/>
      <c r="E346" s="293"/>
      <c r="F346" s="293"/>
      <c r="G346" s="299"/>
      <c r="H346" s="299"/>
      <c r="I346" s="305"/>
      <c r="J346" s="299"/>
      <c r="K346" s="302"/>
      <c r="L346" s="299"/>
      <c r="M346" s="302"/>
      <c r="N346" s="299"/>
      <c r="O346" s="302"/>
      <c r="P346" s="299"/>
      <c r="Q346" s="302"/>
      <c r="R346" s="299"/>
      <c r="S346" s="302"/>
      <c r="T346" s="299"/>
      <c r="U346" s="179"/>
      <c r="V346" s="188"/>
      <c r="W346" s="188"/>
      <c r="X346" s="188"/>
      <c r="Y346" s="188"/>
      <c r="Z346" s="188"/>
      <c r="AA346" s="188"/>
      <c r="AB346" s="188"/>
      <c r="AC346" s="188"/>
      <c r="AD346" s="188"/>
      <c r="AE346" s="188"/>
      <c r="AF346" s="188"/>
      <c r="AG346" s="188"/>
      <c r="AH346" s="188"/>
    </row>
    <row r="347" spans="1:34" ht="39.75" customHeight="1">
      <c r="A347" s="179"/>
      <c r="B347" s="293"/>
      <c r="C347" s="306"/>
      <c r="D347" s="293"/>
      <c r="E347" s="293"/>
      <c r="F347" s="293"/>
      <c r="G347" s="299"/>
      <c r="H347" s="299"/>
      <c r="I347" s="305"/>
      <c r="J347" s="299"/>
      <c r="K347" s="302"/>
      <c r="L347" s="299"/>
      <c r="M347" s="302"/>
      <c r="N347" s="299"/>
      <c r="O347" s="302"/>
      <c r="P347" s="299"/>
      <c r="Q347" s="302"/>
      <c r="R347" s="299"/>
      <c r="S347" s="302"/>
      <c r="T347" s="299"/>
      <c r="U347" s="179"/>
      <c r="V347" s="188"/>
      <c r="W347" s="188"/>
      <c r="X347" s="188"/>
      <c r="Y347" s="188"/>
      <c r="Z347" s="188"/>
      <c r="AA347" s="188"/>
      <c r="AB347" s="188"/>
      <c r="AC347" s="188"/>
      <c r="AD347" s="188"/>
      <c r="AE347" s="188"/>
      <c r="AF347" s="188"/>
      <c r="AG347" s="188"/>
      <c r="AH347" s="188"/>
    </row>
    <row r="348" spans="1:34" ht="39.75" customHeight="1">
      <c r="A348" s="179"/>
      <c r="B348" s="293"/>
      <c r="C348" s="306"/>
      <c r="D348" s="293"/>
      <c r="E348" s="293"/>
      <c r="F348" s="293"/>
      <c r="G348" s="299"/>
      <c r="H348" s="299"/>
      <c r="I348" s="305"/>
      <c r="J348" s="299"/>
      <c r="K348" s="302"/>
      <c r="L348" s="299"/>
      <c r="M348" s="302"/>
      <c r="N348" s="299"/>
      <c r="O348" s="302"/>
      <c r="P348" s="299"/>
      <c r="Q348" s="302"/>
      <c r="R348" s="299"/>
      <c r="S348" s="302"/>
      <c r="T348" s="299"/>
      <c r="U348" s="179"/>
      <c r="V348" s="188"/>
      <c r="W348" s="188"/>
      <c r="X348" s="188"/>
      <c r="Y348" s="188"/>
      <c r="Z348" s="188"/>
      <c r="AA348" s="188"/>
      <c r="AB348" s="188"/>
      <c r="AC348" s="188"/>
      <c r="AD348" s="188"/>
      <c r="AE348" s="188"/>
      <c r="AF348" s="188"/>
      <c r="AG348" s="188"/>
      <c r="AH348" s="188"/>
    </row>
    <row r="349" spans="1:34" ht="39.75" customHeight="1">
      <c r="A349" s="179"/>
      <c r="B349" s="293"/>
      <c r="C349" s="306"/>
      <c r="D349" s="293"/>
      <c r="E349" s="293"/>
      <c r="F349" s="293"/>
      <c r="G349" s="299"/>
      <c r="H349" s="299"/>
      <c r="I349" s="305"/>
      <c r="J349" s="299"/>
      <c r="K349" s="302"/>
      <c r="L349" s="299"/>
      <c r="M349" s="302"/>
      <c r="N349" s="299"/>
      <c r="O349" s="302"/>
      <c r="P349" s="299"/>
      <c r="Q349" s="302"/>
      <c r="R349" s="299"/>
      <c r="S349" s="302"/>
      <c r="T349" s="299"/>
      <c r="U349" s="179"/>
      <c r="V349" s="188"/>
      <c r="W349" s="188"/>
      <c r="X349" s="188"/>
      <c r="Y349" s="188"/>
      <c r="Z349" s="188"/>
      <c r="AA349" s="188"/>
      <c r="AB349" s="188"/>
      <c r="AC349" s="188"/>
      <c r="AD349" s="188"/>
      <c r="AE349" s="188"/>
      <c r="AF349" s="188"/>
      <c r="AG349" s="188"/>
      <c r="AH349" s="188"/>
    </row>
    <row r="350" spans="1:34" ht="39.75" customHeight="1">
      <c r="A350" s="179"/>
      <c r="B350" s="293"/>
      <c r="C350" s="306"/>
      <c r="D350" s="293"/>
      <c r="E350" s="293"/>
      <c r="F350" s="293"/>
      <c r="G350" s="299"/>
      <c r="H350" s="299"/>
      <c r="I350" s="305"/>
      <c r="J350" s="299"/>
      <c r="K350" s="302"/>
      <c r="L350" s="299"/>
      <c r="M350" s="302"/>
      <c r="N350" s="299"/>
      <c r="O350" s="302"/>
      <c r="P350" s="299"/>
      <c r="Q350" s="302"/>
      <c r="R350" s="299"/>
      <c r="S350" s="302"/>
      <c r="T350" s="299"/>
      <c r="U350" s="179"/>
      <c r="V350" s="188"/>
      <c r="W350" s="188"/>
      <c r="X350" s="188"/>
      <c r="Y350" s="188"/>
      <c r="Z350" s="188"/>
      <c r="AA350" s="188"/>
      <c r="AB350" s="188"/>
      <c r="AC350" s="188"/>
      <c r="AD350" s="188"/>
      <c r="AE350" s="188"/>
      <c r="AF350" s="188"/>
      <c r="AG350" s="188"/>
      <c r="AH350" s="188"/>
    </row>
    <row r="351" spans="1:34" ht="39.75" customHeight="1">
      <c r="A351" s="179"/>
      <c r="B351" s="293"/>
      <c r="C351" s="306"/>
      <c r="D351" s="293"/>
      <c r="E351" s="293"/>
      <c r="F351" s="293"/>
      <c r="G351" s="299"/>
      <c r="H351" s="299"/>
      <c r="I351" s="305"/>
      <c r="J351" s="299"/>
      <c r="K351" s="302"/>
      <c r="L351" s="299"/>
      <c r="M351" s="302"/>
      <c r="N351" s="299"/>
      <c r="O351" s="302"/>
      <c r="P351" s="299"/>
      <c r="Q351" s="302"/>
      <c r="R351" s="299"/>
      <c r="S351" s="302"/>
      <c r="T351" s="299"/>
      <c r="U351" s="179"/>
      <c r="V351" s="188"/>
      <c r="W351" s="188"/>
      <c r="X351" s="188"/>
      <c r="Y351" s="188"/>
      <c r="Z351" s="188"/>
      <c r="AA351" s="188"/>
      <c r="AB351" s="188"/>
      <c r="AC351" s="188"/>
      <c r="AD351" s="188"/>
      <c r="AE351" s="188"/>
      <c r="AF351" s="188"/>
      <c r="AG351" s="188"/>
      <c r="AH351" s="188"/>
    </row>
    <row r="352" spans="1:34" ht="39.75" customHeight="1">
      <c r="A352" s="179"/>
      <c r="B352" s="293"/>
      <c r="C352" s="306"/>
      <c r="D352" s="293"/>
      <c r="E352" s="293"/>
      <c r="F352" s="293"/>
      <c r="G352" s="299"/>
      <c r="H352" s="299"/>
      <c r="I352" s="305"/>
      <c r="J352" s="299"/>
      <c r="K352" s="302"/>
      <c r="L352" s="299"/>
      <c r="M352" s="302"/>
      <c r="N352" s="299"/>
      <c r="O352" s="302"/>
      <c r="P352" s="299"/>
      <c r="Q352" s="302"/>
      <c r="R352" s="299"/>
      <c r="S352" s="302"/>
      <c r="T352" s="299"/>
      <c r="U352" s="179"/>
      <c r="V352" s="188"/>
      <c r="W352" s="188"/>
      <c r="X352" s="188"/>
      <c r="Y352" s="188"/>
      <c r="Z352" s="188"/>
      <c r="AA352" s="188"/>
      <c r="AB352" s="188"/>
      <c r="AC352" s="188"/>
      <c r="AD352" s="188"/>
      <c r="AE352" s="188"/>
      <c r="AF352" s="188"/>
      <c r="AG352" s="188"/>
      <c r="AH352" s="188"/>
    </row>
    <row r="353" spans="1:34" ht="39.75" customHeight="1">
      <c r="A353" s="179"/>
      <c r="B353" s="293"/>
      <c r="C353" s="306"/>
      <c r="D353" s="293"/>
      <c r="E353" s="293"/>
      <c r="F353" s="293"/>
      <c r="G353" s="299"/>
      <c r="H353" s="299"/>
      <c r="I353" s="305"/>
      <c r="J353" s="299"/>
      <c r="K353" s="302"/>
      <c r="L353" s="299"/>
      <c r="M353" s="302"/>
      <c r="N353" s="299"/>
      <c r="O353" s="302"/>
      <c r="P353" s="299"/>
      <c r="Q353" s="302"/>
      <c r="R353" s="299"/>
      <c r="S353" s="302"/>
      <c r="T353" s="299"/>
      <c r="U353" s="179"/>
      <c r="V353" s="188"/>
      <c r="W353" s="188"/>
      <c r="X353" s="188"/>
      <c r="Y353" s="188"/>
      <c r="Z353" s="188"/>
      <c r="AA353" s="188"/>
      <c r="AB353" s="188"/>
      <c r="AC353" s="188"/>
      <c r="AD353" s="188"/>
      <c r="AE353" s="188"/>
      <c r="AF353" s="188"/>
      <c r="AG353" s="188"/>
      <c r="AH353" s="188"/>
    </row>
    <row r="354" spans="1:34" ht="39.75" customHeight="1">
      <c r="A354" s="179"/>
      <c r="B354" s="293"/>
      <c r="C354" s="306"/>
      <c r="D354" s="293"/>
      <c r="E354" s="293"/>
      <c r="F354" s="293"/>
      <c r="G354" s="299"/>
      <c r="H354" s="299"/>
      <c r="I354" s="305"/>
      <c r="J354" s="299"/>
      <c r="K354" s="302"/>
      <c r="L354" s="299"/>
      <c r="M354" s="302"/>
      <c r="N354" s="299"/>
      <c r="O354" s="302"/>
      <c r="P354" s="299"/>
      <c r="Q354" s="302"/>
      <c r="R354" s="299"/>
      <c r="S354" s="302"/>
      <c r="T354" s="299"/>
      <c r="U354" s="179"/>
      <c r="V354" s="188"/>
      <c r="W354" s="188"/>
      <c r="X354" s="188"/>
      <c r="Y354" s="188"/>
      <c r="Z354" s="188"/>
      <c r="AA354" s="188"/>
      <c r="AB354" s="188"/>
      <c r="AC354" s="188"/>
      <c r="AD354" s="188"/>
      <c r="AE354" s="188"/>
      <c r="AF354" s="188"/>
      <c r="AG354" s="188"/>
      <c r="AH354" s="188"/>
    </row>
    <row r="355" spans="1:34" ht="39.75" customHeight="1">
      <c r="A355" s="179"/>
      <c r="B355" s="293"/>
      <c r="C355" s="306"/>
      <c r="D355" s="293"/>
      <c r="E355" s="293"/>
      <c r="F355" s="293"/>
      <c r="G355" s="299"/>
      <c r="H355" s="299"/>
      <c r="I355" s="305"/>
      <c r="J355" s="299"/>
      <c r="K355" s="302"/>
      <c r="L355" s="299"/>
      <c r="M355" s="302"/>
      <c r="N355" s="299"/>
      <c r="O355" s="302"/>
      <c r="P355" s="299"/>
      <c r="Q355" s="302"/>
      <c r="R355" s="299"/>
      <c r="S355" s="302"/>
      <c r="T355" s="299"/>
      <c r="U355" s="179"/>
      <c r="V355" s="188"/>
      <c r="W355" s="188"/>
      <c r="X355" s="188"/>
      <c r="Y355" s="188"/>
      <c r="Z355" s="188"/>
      <c r="AA355" s="188"/>
      <c r="AB355" s="188"/>
      <c r="AC355" s="188"/>
      <c r="AD355" s="188"/>
      <c r="AE355" s="188"/>
      <c r="AF355" s="188"/>
      <c r="AG355" s="188"/>
      <c r="AH355" s="188"/>
    </row>
    <row r="356" spans="1:34" ht="39.75" customHeight="1">
      <c r="A356" s="179"/>
      <c r="B356" s="293"/>
      <c r="C356" s="306"/>
      <c r="D356" s="293"/>
      <c r="E356" s="293"/>
      <c r="F356" s="293"/>
      <c r="G356" s="299"/>
      <c r="H356" s="299"/>
      <c r="I356" s="305"/>
      <c r="J356" s="299"/>
      <c r="K356" s="302"/>
      <c r="L356" s="299"/>
      <c r="M356" s="302"/>
      <c r="N356" s="299"/>
      <c r="O356" s="302"/>
      <c r="P356" s="299"/>
      <c r="Q356" s="302"/>
      <c r="R356" s="299"/>
      <c r="S356" s="302"/>
      <c r="T356" s="299"/>
      <c r="U356" s="179"/>
      <c r="V356" s="188"/>
      <c r="W356" s="188"/>
      <c r="X356" s="188"/>
      <c r="Y356" s="188"/>
      <c r="Z356" s="188"/>
      <c r="AA356" s="188"/>
      <c r="AB356" s="188"/>
      <c r="AC356" s="188"/>
      <c r="AD356" s="188"/>
      <c r="AE356" s="188"/>
      <c r="AF356" s="188"/>
      <c r="AG356" s="188"/>
      <c r="AH356" s="188"/>
    </row>
    <row r="357" spans="1:34" ht="39.75" customHeight="1">
      <c r="A357" s="179"/>
      <c r="B357" s="293"/>
      <c r="C357" s="306"/>
      <c r="D357" s="293"/>
      <c r="E357" s="293"/>
      <c r="F357" s="293"/>
      <c r="G357" s="299"/>
      <c r="H357" s="299"/>
      <c r="I357" s="305"/>
      <c r="J357" s="299"/>
      <c r="K357" s="302"/>
      <c r="L357" s="299"/>
      <c r="M357" s="302"/>
      <c r="N357" s="299"/>
      <c r="O357" s="302"/>
      <c r="P357" s="299"/>
      <c r="Q357" s="302"/>
      <c r="R357" s="299"/>
      <c r="S357" s="302"/>
      <c r="T357" s="299"/>
      <c r="U357" s="179"/>
      <c r="V357" s="188"/>
      <c r="W357" s="188"/>
      <c r="X357" s="188"/>
      <c r="Y357" s="188"/>
      <c r="Z357" s="188"/>
      <c r="AA357" s="188"/>
      <c r="AB357" s="188"/>
      <c r="AC357" s="188"/>
      <c r="AD357" s="188"/>
      <c r="AE357" s="188"/>
      <c r="AF357" s="188"/>
      <c r="AG357" s="188"/>
      <c r="AH357" s="188"/>
    </row>
    <row r="358" spans="1:34" ht="39.75" customHeight="1">
      <c r="A358" s="179"/>
      <c r="B358" s="293"/>
      <c r="C358" s="306"/>
      <c r="D358" s="293"/>
      <c r="E358" s="293"/>
      <c r="F358" s="293"/>
      <c r="G358" s="299"/>
      <c r="H358" s="299"/>
      <c r="I358" s="305"/>
      <c r="J358" s="299"/>
      <c r="K358" s="302"/>
      <c r="L358" s="299"/>
      <c r="M358" s="302"/>
      <c r="N358" s="299"/>
      <c r="O358" s="302"/>
      <c r="P358" s="299"/>
      <c r="Q358" s="302"/>
      <c r="R358" s="299"/>
      <c r="S358" s="302"/>
      <c r="T358" s="299"/>
      <c r="U358" s="179"/>
      <c r="V358" s="188"/>
      <c r="W358" s="188"/>
      <c r="X358" s="188"/>
      <c r="Y358" s="188"/>
      <c r="Z358" s="188"/>
      <c r="AA358" s="188"/>
      <c r="AB358" s="188"/>
      <c r="AC358" s="188"/>
      <c r="AD358" s="188"/>
      <c r="AE358" s="188"/>
      <c r="AF358" s="188"/>
      <c r="AG358" s="188"/>
      <c r="AH358" s="188"/>
    </row>
    <row r="359" spans="1:34" ht="39.75" customHeight="1">
      <c r="A359" s="179"/>
      <c r="B359" s="293"/>
      <c r="C359" s="306"/>
      <c r="D359" s="293"/>
      <c r="E359" s="293"/>
      <c r="F359" s="293"/>
      <c r="G359" s="299"/>
      <c r="H359" s="299"/>
      <c r="I359" s="305"/>
      <c r="J359" s="299"/>
      <c r="K359" s="302"/>
      <c r="L359" s="299"/>
      <c r="M359" s="302"/>
      <c r="N359" s="299"/>
      <c r="O359" s="302"/>
      <c r="P359" s="299"/>
      <c r="Q359" s="302"/>
      <c r="R359" s="299"/>
      <c r="S359" s="302"/>
      <c r="T359" s="299"/>
      <c r="U359" s="179"/>
      <c r="V359" s="188"/>
      <c r="W359" s="188"/>
      <c r="X359" s="188"/>
      <c r="Y359" s="188"/>
      <c r="Z359" s="188"/>
      <c r="AA359" s="188"/>
      <c r="AB359" s="188"/>
      <c r="AC359" s="188"/>
      <c r="AD359" s="188"/>
      <c r="AE359" s="188"/>
      <c r="AF359" s="188"/>
      <c r="AG359" s="188"/>
      <c r="AH359" s="188"/>
    </row>
    <row r="360" spans="1:34" ht="39.75" customHeight="1">
      <c r="A360" s="179"/>
      <c r="B360" s="293"/>
      <c r="C360" s="306"/>
      <c r="D360" s="293"/>
      <c r="E360" s="293"/>
      <c r="F360" s="293"/>
      <c r="G360" s="299"/>
      <c r="H360" s="299"/>
      <c r="I360" s="305"/>
      <c r="J360" s="299"/>
      <c r="K360" s="302"/>
      <c r="L360" s="299"/>
      <c r="M360" s="302"/>
      <c r="N360" s="299"/>
      <c r="O360" s="302"/>
      <c r="P360" s="299"/>
      <c r="Q360" s="302"/>
      <c r="R360" s="299"/>
      <c r="S360" s="302"/>
      <c r="T360" s="299"/>
      <c r="U360" s="179"/>
      <c r="V360" s="188"/>
      <c r="W360" s="188"/>
      <c r="X360" s="188"/>
      <c r="Y360" s="188"/>
      <c r="Z360" s="188"/>
      <c r="AA360" s="188"/>
      <c r="AB360" s="188"/>
      <c r="AC360" s="188"/>
      <c r="AD360" s="188"/>
      <c r="AE360" s="188"/>
      <c r="AF360" s="188"/>
      <c r="AG360" s="188"/>
      <c r="AH360" s="188"/>
    </row>
    <row r="361" spans="1:34" ht="39.75" customHeight="1">
      <c r="A361" s="179"/>
      <c r="B361" s="293"/>
      <c r="C361" s="306"/>
      <c r="D361" s="293"/>
      <c r="E361" s="293"/>
      <c r="F361" s="293"/>
      <c r="G361" s="299"/>
      <c r="H361" s="299"/>
      <c r="I361" s="305"/>
      <c r="J361" s="299"/>
      <c r="K361" s="302"/>
      <c r="L361" s="299"/>
      <c r="M361" s="302"/>
      <c r="N361" s="299"/>
      <c r="O361" s="302"/>
      <c r="P361" s="299"/>
      <c r="Q361" s="302"/>
      <c r="R361" s="299"/>
      <c r="S361" s="302"/>
      <c r="T361" s="299"/>
      <c r="U361" s="179"/>
      <c r="V361" s="188"/>
      <c r="W361" s="188"/>
      <c r="X361" s="188"/>
      <c r="Y361" s="188"/>
      <c r="Z361" s="188"/>
      <c r="AA361" s="188"/>
      <c r="AB361" s="188"/>
      <c r="AC361" s="188"/>
      <c r="AD361" s="188"/>
      <c r="AE361" s="188"/>
      <c r="AF361" s="188"/>
      <c r="AG361" s="188"/>
      <c r="AH361" s="188"/>
    </row>
    <row r="362" spans="1:34" ht="39.75" customHeight="1">
      <c r="A362" s="179"/>
      <c r="B362" s="293"/>
      <c r="C362" s="306"/>
      <c r="D362" s="293"/>
      <c r="E362" s="293"/>
      <c r="F362" s="293"/>
      <c r="G362" s="299"/>
      <c r="H362" s="299"/>
      <c r="I362" s="305"/>
      <c r="J362" s="299"/>
      <c r="K362" s="302"/>
      <c r="L362" s="299"/>
      <c r="M362" s="302"/>
      <c r="N362" s="299"/>
      <c r="O362" s="302"/>
      <c r="P362" s="299"/>
      <c r="Q362" s="302"/>
      <c r="R362" s="299"/>
      <c r="S362" s="302"/>
      <c r="T362" s="299"/>
      <c r="U362" s="179"/>
      <c r="V362" s="188"/>
      <c r="W362" s="188"/>
      <c r="X362" s="188"/>
      <c r="Y362" s="188"/>
      <c r="Z362" s="188"/>
      <c r="AA362" s="188"/>
      <c r="AB362" s="188"/>
      <c r="AC362" s="188"/>
      <c r="AD362" s="188"/>
      <c r="AE362" s="188"/>
      <c r="AF362" s="188"/>
      <c r="AG362" s="188"/>
      <c r="AH362" s="188"/>
    </row>
    <row r="363" spans="1:34" ht="39.75" customHeight="1">
      <c r="A363" s="179"/>
      <c r="B363" s="293"/>
      <c r="C363" s="306"/>
      <c r="D363" s="293"/>
      <c r="E363" s="293"/>
      <c r="F363" s="293"/>
      <c r="G363" s="299"/>
      <c r="H363" s="299"/>
      <c r="I363" s="305"/>
      <c r="J363" s="299"/>
      <c r="K363" s="302"/>
      <c r="L363" s="299"/>
      <c r="M363" s="302"/>
      <c r="N363" s="299"/>
      <c r="O363" s="302"/>
      <c r="P363" s="299"/>
      <c r="Q363" s="302"/>
      <c r="R363" s="299"/>
      <c r="S363" s="302"/>
      <c r="T363" s="299"/>
      <c r="U363" s="179"/>
      <c r="V363" s="188"/>
      <c r="W363" s="188"/>
      <c r="X363" s="188"/>
      <c r="Y363" s="188"/>
      <c r="Z363" s="188"/>
      <c r="AA363" s="188"/>
      <c r="AB363" s="188"/>
      <c r="AC363" s="188"/>
      <c r="AD363" s="188"/>
      <c r="AE363" s="188"/>
      <c r="AF363" s="188"/>
      <c r="AG363" s="188"/>
      <c r="AH363" s="188"/>
    </row>
    <row r="364" spans="1:34" ht="39.75" customHeight="1">
      <c r="A364" s="179"/>
      <c r="B364" s="293"/>
      <c r="C364" s="306"/>
      <c r="D364" s="293"/>
      <c r="E364" s="293"/>
      <c r="F364" s="293"/>
      <c r="G364" s="299"/>
      <c r="H364" s="299"/>
      <c r="I364" s="305"/>
      <c r="J364" s="299"/>
      <c r="K364" s="302"/>
      <c r="L364" s="299"/>
      <c r="M364" s="302"/>
      <c r="N364" s="299"/>
      <c r="O364" s="302"/>
      <c r="P364" s="299"/>
      <c r="Q364" s="302"/>
      <c r="R364" s="299"/>
      <c r="S364" s="302"/>
      <c r="T364" s="299"/>
      <c r="U364" s="179"/>
      <c r="V364" s="188"/>
      <c r="W364" s="188"/>
      <c r="X364" s="188"/>
      <c r="Y364" s="188"/>
      <c r="Z364" s="188"/>
      <c r="AA364" s="188"/>
      <c r="AB364" s="188"/>
      <c r="AC364" s="188"/>
      <c r="AD364" s="188"/>
      <c r="AE364" s="188"/>
      <c r="AF364" s="188"/>
      <c r="AG364" s="188"/>
      <c r="AH364" s="188"/>
    </row>
    <row r="365" spans="1:34" ht="39.75" customHeight="1">
      <c r="A365" s="179"/>
      <c r="B365" s="293"/>
      <c r="C365" s="306"/>
      <c r="D365" s="293"/>
      <c r="E365" s="293"/>
      <c r="F365" s="293"/>
      <c r="G365" s="299"/>
      <c r="H365" s="299"/>
      <c r="I365" s="305"/>
      <c r="J365" s="299"/>
      <c r="K365" s="302"/>
      <c r="L365" s="299"/>
      <c r="M365" s="302"/>
      <c r="N365" s="299"/>
      <c r="O365" s="302"/>
      <c r="P365" s="299"/>
      <c r="Q365" s="302"/>
      <c r="R365" s="299"/>
      <c r="S365" s="302"/>
      <c r="T365" s="299"/>
      <c r="U365" s="179"/>
      <c r="V365" s="188"/>
      <c r="W365" s="188"/>
      <c r="X365" s="188"/>
      <c r="Y365" s="188"/>
      <c r="Z365" s="188"/>
      <c r="AA365" s="188"/>
      <c r="AB365" s="188"/>
      <c r="AC365" s="188"/>
      <c r="AD365" s="188"/>
      <c r="AE365" s="188"/>
      <c r="AF365" s="188"/>
      <c r="AG365" s="188"/>
      <c r="AH365" s="188"/>
    </row>
    <row r="366" spans="1:34" ht="39.75" customHeight="1">
      <c r="A366" s="179"/>
      <c r="B366" s="293"/>
      <c r="C366" s="306"/>
      <c r="D366" s="293"/>
      <c r="E366" s="293"/>
      <c r="F366" s="293"/>
      <c r="G366" s="299"/>
      <c r="H366" s="299"/>
      <c r="I366" s="305"/>
      <c r="J366" s="299"/>
      <c r="K366" s="302"/>
      <c r="L366" s="299"/>
      <c r="M366" s="302"/>
      <c r="N366" s="299"/>
      <c r="O366" s="302"/>
      <c r="P366" s="299"/>
      <c r="Q366" s="302"/>
      <c r="R366" s="299"/>
      <c r="S366" s="302"/>
      <c r="T366" s="299"/>
      <c r="U366" s="179"/>
      <c r="V366" s="188"/>
      <c r="W366" s="188"/>
      <c r="X366" s="188"/>
      <c r="Y366" s="188"/>
      <c r="Z366" s="188"/>
      <c r="AA366" s="188"/>
      <c r="AB366" s="188"/>
      <c r="AC366" s="188"/>
      <c r="AD366" s="188"/>
      <c r="AE366" s="188"/>
      <c r="AF366" s="188"/>
      <c r="AG366" s="188"/>
      <c r="AH366" s="188"/>
    </row>
    <row r="367" spans="1:34" ht="39.75" customHeight="1">
      <c r="A367" s="179"/>
      <c r="B367" s="293"/>
      <c r="C367" s="306"/>
      <c r="D367" s="293"/>
      <c r="E367" s="293"/>
      <c r="F367" s="293"/>
      <c r="G367" s="299"/>
      <c r="H367" s="299"/>
      <c r="I367" s="305"/>
      <c r="J367" s="299"/>
      <c r="K367" s="302"/>
      <c r="L367" s="299"/>
      <c r="M367" s="302"/>
      <c r="N367" s="299"/>
      <c r="O367" s="302"/>
      <c r="P367" s="299"/>
      <c r="Q367" s="302"/>
      <c r="R367" s="299"/>
      <c r="S367" s="302"/>
      <c r="T367" s="299"/>
      <c r="U367" s="179"/>
      <c r="V367" s="188"/>
      <c r="W367" s="188"/>
      <c r="X367" s="188"/>
      <c r="Y367" s="188"/>
      <c r="Z367" s="188"/>
      <c r="AA367" s="188"/>
      <c r="AB367" s="188"/>
      <c r="AC367" s="188"/>
      <c r="AD367" s="188"/>
      <c r="AE367" s="188"/>
      <c r="AF367" s="188"/>
      <c r="AG367" s="188"/>
      <c r="AH367" s="188"/>
    </row>
    <row r="368" spans="1:34" ht="39.75" customHeight="1">
      <c r="A368" s="179"/>
      <c r="B368" s="293"/>
      <c r="C368" s="306"/>
      <c r="D368" s="293"/>
      <c r="E368" s="293"/>
      <c r="F368" s="293"/>
      <c r="G368" s="299"/>
      <c r="H368" s="299"/>
      <c r="I368" s="305"/>
      <c r="J368" s="299"/>
      <c r="K368" s="302"/>
      <c r="L368" s="299"/>
      <c r="M368" s="302"/>
      <c r="N368" s="299"/>
      <c r="O368" s="302"/>
      <c r="P368" s="299"/>
      <c r="Q368" s="302"/>
      <c r="R368" s="299"/>
      <c r="S368" s="302"/>
      <c r="T368" s="299"/>
      <c r="U368" s="179"/>
      <c r="V368" s="188"/>
      <c r="W368" s="188"/>
      <c r="X368" s="188"/>
      <c r="Y368" s="188"/>
      <c r="Z368" s="188"/>
      <c r="AA368" s="188"/>
      <c r="AB368" s="188"/>
      <c r="AC368" s="188"/>
      <c r="AD368" s="188"/>
      <c r="AE368" s="188"/>
      <c r="AF368" s="188"/>
      <c r="AG368" s="188"/>
      <c r="AH368" s="188"/>
    </row>
    <row r="369" spans="1:34" ht="39.75" customHeight="1">
      <c r="A369" s="179"/>
      <c r="B369" s="293"/>
      <c r="C369" s="306"/>
      <c r="D369" s="293"/>
      <c r="E369" s="293"/>
      <c r="F369" s="293"/>
      <c r="G369" s="299"/>
      <c r="H369" s="299"/>
      <c r="I369" s="305"/>
      <c r="J369" s="299"/>
      <c r="K369" s="302"/>
      <c r="L369" s="299"/>
      <c r="M369" s="302"/>
      <c r="N369" s="299"/>
      <c r="O369" s="302"/>
      <c r="P369" s="299"/>
      <c r="Q369" s="302"/>
      <c r="R369" s="299"/>
      <c r="S369" s="302"/>
      <c r="T369" s="299"/>
      <c r="U369" s="179"/>
      <c r="V369" s="188"/>
      <c r="W369" s="188"/>
      <c r="X369" s="188"/>
      <c r="Y369" s="188"/>
      <c r="Z369" s="188"/>
      <c r="AA369" s="188"/>
      <c r="AB369" s="188"/>
      <c r="AC369" s="188"/>
      <c r="AD369" s="188"/>
      <c r="AE369" s="188"/>
      <c r="AF369" s="188"/>
      <c r="AG369" s="188"/>
      <c r="AH369" s="188"/>
    </row>
    <row r="370" spans="1:34" ht="39.75" customHeight="1">
      <c r="A370" s="179"/>
      <c r="B370" s="293"/>
      <c r="C370" s="306"/>
      <c r="D370" s="293"/>
      <c r="E370" s="293"/>
      <c r="F370" s="293"/>
      <c r="G370" s="299"/>
      <c r="H370" s="299"/>
      <c r="I370" s="305"/>
      <c r="J370" s="299"/>
      <c r="K370" s="302"/>
      <c r="L370" s="299"/>
      <c r="M370" s="302"/>
      <c r="N370" s="299"/>
      <c r="O370" s="302"/>
      <c r="P370" s="299"/>
      <c r="Q370" s="302"/>
      <c r="R370" s="299"/>
      <c r="S370" s="302"/>
      <c r="T370" s="299"/>
      <c r="U370" s="179"/>
      <c r="V370" s="188"/>
      <c r="W370" s="188"/>
      <c r="X370" s="188"/>
      <c r="Y370" s="188"/>
      <c r="Z370" s="188"/>
      <c r="AA370" s="188"/>
      <c r="AB370" s="188"/>
      <c r="AC370" s="188"/>
      <c r="AD370" s="188"/>
      <c r="AE370" s="188"/>
      <c r="AF370" s="188"/>
      <c r="AG370" s="188"/>
      <c r="AH370" s="188"/>
    </row>
    <row r="371" spans="1:34" ht="39.75" customHeight="1">
      <c r="A371" s="179"/>
      <c r="B371" s="293"/>
      <c r="C371" s="306"/>
      <c r="D371" s="293"/>
      <c r="E371" s="293"/>
      <c r="F371" s="293"/>
      <c r="G371" s="299"/>
      <c r="H371" s="299"/>
      <c r="I371" s="305"/>
      <c r="J371" s="299"/>
      <c r="K371" s="302"/>
      <c r="L371" s="299"/>
      <c r="M371" s="302"/>
      <c r="N371" s="299"/>
      <c r="O371" s="302"/>
      <c r="P371" s="299"/>
      <c r="Q371" s="302"/>
      <c r="R371" s="299"/>
      <c r="S371" s="302"/>
      <c r="T371" s="299"/>
      <c r="U371" s="179"/>
      <c r="V371" s="188"/>
      <c r="W371" s="188"/>
      <c r="X371" s="188"/>
      <c r="Y371" s="188"/>
      <c r="Z371" s="188"/>
      <c r="AA371" s="188"/>
      <c r="AB371" s="188"/>
      <c r="AC371" s="188"/>
      <c r="AD371" s="188"/>
      <c r="AE371" s="188"/>
      <c r="AF371" s="188"/>
      <c r="AG371" s="188"/>
      <c r="AH371" s="188"/>
    </row>
    <row r="372" spans="1:34" ht="39.75" customHeight="1">
      <c r="A372" s="179"/>
      <c r="B372" s="293"/>
      <c r="C372" s="306"/>
      <c r="D372" s="293"/>
      <c r="E372" s="293"/>
      <c r="F372" s="293"/>
      <c r="G372" s="299"/>
      <c r="H372" s="299"/>
      <c r="I372" s="305"/>
      <c r="J372" s="299"/>
      <c r="K372" s="302"/>
      <c r="L372" s="299"/>
      <c r="M372" s="302"/>
      <c r="N372" s="299"/>
      <c r="O372" s="302"/>
      <c r="P372" s="299"/>
      <c r="Q372" s="302"/>
      <c r="R372" s="299"/>
      <c r="S372" s="302"/>
      <c r="T372" s="299"/>
      <c r="U372" s="179"/>
      <c r="V372" s="188"/>
      <c r="W372" s="188"/>
      <c r="X372" s="188"/>
      <c r="Y372" s="188"/>
      <c r="Z372" s="188"/>
      <c r="AA372" s="188"/>
      <c r="AB372" s="188"/>
      <c r="AC372" s="188"/>
      <c r="AD372" s="188"/>
      <c r="AE372" s="188"/>
      <c r="AF372" s="188"/>
      <c r="AG372" s="188"/>
      <c r="AH372" s="188"/>
    </row>
    <row r="373" spans="1:34" ht="39.75" customHeight="1">
      <c r="A373" s="179"/>
      <c r="B373" s="293"/>
      <c r="C373" s="306"/>
      <c r="D373" s="293"/>
      <c r="E373" s="293"/>
      <c r="F373" s="293"/>
      <c r="G373" s="299"/>
      <c r="H373" s="299"/>
      <c r="I373" s="305"/>
      <c r="J373" s="299"/>
      <c r="K373" s="302"/>
      <c r="L373" s="299"/>
      <c r="M373" s="302"/>
      <c r="N373" s="299"/>
      <c r="O373" s="302"/>
      <c r="P373" s="299"/>
      <c r="Q373" s="302"/>
      <c r="R373" s="299"/>
      <c r="S373" s="302"/>
      <c r="T373" s="299"/>
      <c r="U373" s="179"/>
      <c r="V373" s="188"/>
      <c r="W373" s="188"/>
      <c r="X373" s="188"/>
      <c r="Y373" s="188"/>
      <c r="Z373" s="188"/>
      <c r="AA373" s="188"/>
      <c r="AB373" s="188"/>
      <c r="AC373" s="188"/>
      <c r="AD373" s="188"/>
      <c r="AE373" s="188"/>
      <c r="AF373" s="188"/>
      <c r="AG373" s="188"/>
      <c r="AH373" s="188"/>
    </row>
    <row r="374" spans="1:34" ht="39.75" customHeight="1">
      <c r="A374" s="179"/>
      <c r="B374" s="293"/>
      <c r="C374" s="306"/>
      <c r="D374" s="293"/>
      <c r="E374" s="293"/>
      <c r="F374" s="293"/>
      <c r="G374" s="299"/>
      <c r="H374" s="299"/>
      <c r="I374" s="305"/>
      <c r="J374" s="299"/>
      <c r="K374" s="302"/>
      <c r="L374" s="299"/>
      <c r="M374" s="302"/>
      <c r="N374" s="299"/>
      <c r="O374" s="302"/>
      <c r="P374" s="299"/>
      <c r="Q374" s="302"/>
      <c r="R374" s="299"/>
      <c r="S374" s="302"/>
      <c r="T374" s="299"/>
      <c r="U374" s="179"/>
      <c r="V374" s="188"/>
      <c r="W374" s="188"/>
      <c r="X374" s="188"/>
      <c r="Y374" s="188"/>
      <c r="Z374" s="188"/>
      <c r="AA374" s="188"/>
      <c r="AB374" s="188"/>
      <c r="AC374" s="188"/>
      <c r="AD374" s="188"/>
      <c r="AE374" s="188"/>
      <c r="AF374" s="188"/>
      <c r="AG374" s="188"/>
      <c r="AH374" s="188"/>
    </row>
    <row r="375" spans="1:34" ht="39.75" customHeight="1">
      <c r="A375" s="179"/>
      <c r="B375" s="293"/>
      <c r="C375" s="306"/>
      <c r="D375" s="293"/>
      <c r="E375" s="293"/>
      <c r="F375" s="293"/>
      <c r="G375" s="299"/>
      <c r="H375" s="299"/>
      <c r="I375" s="305"/>
      <c r="J375" s="299"/>
      <c r="K375" s="302"/>
      <c r="L375" s="299"/>
      <c r="M375" s="302"/>
      <c r="N375" s="299"/>
      <c r="O375" s="302"/>
      <c r="P375" s="299"/>
      <c r="Q375" s="302"/>
      <c r="R375" s="299"/>
      <c r="S375" s="302"/>
      <c r="T375" s="299"/>
      <c r="U375" s="179"/>
      <c r="V375" s="188"/>
      <c r="W375" s="188"/>
      <c r="X375" s="188"/>
      <c r="Y375" s="188"/>
      <c r="Z375" s="188"/>
      <c r="AA375" s="188"/>
      <c r="AB375" s="188"/>
      <c r="AC375" s="188"/>
      <c r="AD375" s="188"/>
      <c r="AE375" s="188"/>
      <c r="AF375" s="188"/>
      <c r="AG375" s="188"/>
      <c r="AH375" s="188"/>
    </row>
    <row r="376" spans="1:34" ht="39.75" customHeight="1">
      <c r="A376" s="179"/>
      <c r="B376" s="293"/>
      <c r="C376" s="306"/>
      <c r="D376" s="293"/>
      <c r="E376" s="293"/>
      <c r="F376" s="293"/>
      <c r="G376" s="299"/>
      <c r="H376" s="299"/>
      <c r="I376" s="305"/>
      <c r="J376" s="299"/>
      <c r="K376" s="302"/>
      <c r="L376" s="299"/>
      <c r="M376" s="302"/>
      <c r="N376" s="299"/>
      <c r="O376" s="302"/>
      <c r="P376" s="299"/>
      <c r="Q376" s="302"/>
      <c r="R376" s="299"/>
      <c r="S376" s="302"/>
      <c r="T376" s="299"/>
      <c r="U376" s="179"/>
      <c r="V376" s="188"/>
      <c r="W376" s="188"/>
      <c r="X376" s="188"/>
      <c r="Y376" s="188"/>
      <c r="Z376" s="188"/>
      <c r="AA376" s="188"/>
      <c r="AB376" s="188"/>
      <c r="AC376" s="188"/>
      <c r="AD376" s="188"/>
      <c r="AE376" s="188"/>
      <c r="AF376" s="188"/>
      <c r="AG376" s="188"/>
      <c r="AH376" s="188"/>
    </row>
    <row r="377" spans="1:34" ht="39.75" customHeight="1">
      <c r="A377" s="179"/>
      <c r="B377" s="293"/>
      <c r="C377" s="306"/>
      <c r="D377" s="293"/>
      <c r="E377" s="293"/>
      <c r="F377" s="293"/>
      <c r="G377" s="299"/>
      <c r="H377" s="299"/>
      <c r="I377" s="305"/>
      <c r="J377" s="299"/>
      <c r="K377" s="302"/>
      <c r="L377" s="299"/>
      <c r="M377" s="302"/>
      <c r="N377" s="299"/>
      <c r="O377" s="302"/>
      <c r="P377" s="299"/>
      <c r="Q377" s="302"/>
      <c r="R377" s="299"/>
      <c r="S377" s="302"/>
      <c r="T377" s="299"/>
      <c r="U377" s="179"/>
      <c r="V377" s="188"/>
      <c r="W377" s="188"/>
      <c r="X377" s="188"/>
      <c r="Y377" s="188"/>
      <c r="Z377" s="188"/>
      <c r="AA377" s="188"/>
      <c r="AB377" s="188"/>
      <c r="AC377" s="188"/>
      <c r="AD377" s="188"/>
      <c r="AE377" s="188"/>
      <c r="AF377" s="188"/>
      <c r="AG377" s="188"/>
      <c r="AH377" s="188"/>
    </row>
    <row r="378" spans="1:34" ht="39.75" customHeight="1">
      <c r="A378" s="179"/>
      <c r="B378" s="293"/>
      <c r="C378" s="306"/>
      <c r="D378" s="293"/>
      <c r="E378" s="293"/>
      <c r="F378" s="293"/>
      <c r="G378" s="299"/>
      <c r="H378" s="299"/>
      <c r="I378" s="305"/>
      <c r="J378" s="299"/>
      <c r="K378" s="302"/>
      <c r="L378" s="299"/>
      <c r="M378" s="302"/>
      <c r="N378" s="299"/>
      <c r="O378" s="302"/>
      <c r="P378" s="299"/>
      <c r="Q378" s="302"/>
      <c r="R378" s="299"/>
      <c r="S378" s="302"/>
      <c r="T378" s="299"/>
      <c r="U378" s="179"/>
      <c r="V378" s="188"/>
      <c r="W378" s="188"/>
      <c r="X378" s="188"/>
      <c r="Y378" s="188"/>
      <c r="Z378" s="188"/>
      <c r="AA378" s="188"/>
      <c r="AB378" s="188"/>
      <c r="AC378" s="188"/>
      <c r="AD378" s="188"/>
      <c r="AE378" s="188"/>
      <c r="AF378" s="188"/>
      <c r="AG378" s="188"/>
      <c r="AH378" s="188"/>
    </row>
    <row r="379" spans="1:34" ht="39.75" customHeight="1">
      <c r="A379" s="179"/>
      <c r="B379" s="293"/>
      <c r="C379" s="306"/>
      <c r="D379" s="293"/>
      <c r="E379" s="293"/>
      <c r="F379" s="293"/>
      <c r="G379" s="299"/>
      <c r="H379" s="299"/>
      <c r="I379" s="305"/>
      <c r="J379" s="299"/>
      <c r="K379" s="302"/>
      <c r="L379" s="299"/>
      <c r="M379" s="302"/>
      <c r="N379" s="299"/>
      <c r="O379" s="302"/>
      <c r="P379" s="299"/>
      <c r="Q379" s="302"/>
      <c r="R379" s="299"/>
      <c r="S379" s="302"/>
      <c r="T379" s="299"/>
      <c r="U379" s="179"/>
      <c r="V379" s="188"/>
      <c r="W379" s="188"/>
      <c r="X379" s="188"/>
      <c r="Y379" s="188"/>
      <c r="Z379" s="188"/>
      <c r="AA379" s="188"/>
      <c r="AB379" s="188"/>
      <c r="AC379" s="188"/>
      <c r="AD379" s="188"/>
      <c r="AE379" s="188"/>
      <c r="AF379" s="188"/>
      <c r="AG379" s="188"/>
      <c r="AH379" s="188"/>
    </row>
    <row r="380" spans="1:34" ht="39.75" customHeight="1">
      <c r="A380" s="179"/>
      <c r="B380" s="293"/>
      <c r="C380" s="306"/>
      <c r="D380" s="293"/>
      <c r="E380" s="293"/>
      <c r="F380" s="293"/>
      <c r="G380" s="299"/>
      <c r="H380" s="299"/>
      <c r="I380" s="305"/>
      <c r="J380" s="299"/>
      <c r="K380" s="302"/>
      <c r="L380" s="299"/>
      <c r="M380" s="302"/>
      <c r="N380" s="299"/>
      <c r="O380" s="302"/>
      <c r="P380" s="299"/>
      <c r="Q380" s="302"/>
      <c r="R380" s="299"/>
      <c r="S380" s="302"/>
      <c r="T380" s="299"/>
      <c r="U380" s="179"/>
      <c r="V380" s="188"/>
      <c r="W380" s="188"/>
      <c r="X380" s="188"/>
      <c r="Y380" s="188"/>
      <c r="Z380" s="188"/>
      <c r="AA380" s="188"/>
      <c r="AB380" s="188"/>
      <c r="AC380" s="188"/>
      <c r="AD380" s="188"/>
      <c r="AE380" s="188"/>
      <c r="AF380" s="188"/>
      <c r="AG380" s="188"/>
      <c r="AH380" s="188"/>
    </row>
    <row r="381" spans="1:34" ht="39.75" customHeight="1">
      <c r="A381" s="179"/>
      <c r="B381" s="293"/>
      <c r="C381" s="306"/>
      <c r="D381" s="293"/>
      <c r="E381" s="293"/>
      <c r="F381" s="293"/>
      <c r="G381" s="299"/>
      <c r="H381" s="299"/>
      <c r="I381" s="305"/>
      <c r="J381" s="299"/>
      <c r="K381" s="302"/>
      <c r="L381" s="299"/>
      <c r="M381" s="302"/>
      <c r="N381" s="299"/>
      <c r="O381" s="302"/>
      <c r="P381" s="299"/>
      <c r="Q381" s="302"/>
      <c r="R381" s="299"/>
      <c r="S381" s="302"/>
      <c r="T381" s="299"/>
      <c r="U381" s="179"/>
      <c r="V381" s="188"/>
      <c r="W381" s="188"/>
      <c r="X381" s="188"/>
      <c r="Y381" s="188"/>
      <c r="Z381" s="188"/>
      <c r="AA381" s="188"/>
      <c r="AB381" s="188"/>
      <c r="AC381" s="188"/>
      <c r="AD381" s="188"/>
      <c r="AE381" s="188"/>
      <c r="AF381" s="188"/>
      <c r="AG381" s="188"/>
      <c r="AH381" s="188"/>
    </row>
    <row r="382" spans="1:34" ht="39.75" customHeight="1">
      <c r="A382" s="179"/>
      <c r="B382" s="293"/>
      <c r="C382" s="306"/>
      <c r="D382" s="293"/>
      <c r="E382" s="293"/>
      <c r="F382" s="293"/>
      <c r="G382" s="299"/>
      <c r="H382" s="299"/>
      <c r="I382" s="305"/>
      <c r="J382" s="299"/>
      <c r="K382" s="302"/>
      <c r="L382" s="299"/>
      <c r="M382" s="302"/>
      <c r="N382" s="299"/>
      <c r="O382" s="302"/>
      <c r="P382" s="299"/>
      <c r="Q382" s="302"/>
      <c r="R382" s="299"/>
      <c r="S382" s="302"/>
      <c r="T382" s="299"/>
      <c r="U382" s="179"/>
      <c r="V382" s="188"/>
      <c r="W382" s="188"/>
      <c r="X382" s="188"/>
      <c r="Y382" s="188"/>
      <c r="Z382" s="188"/>
      <c r="AA382" s="188"/>
      <c r="AB382" s="188"/>
      <c r="AC382" s="188"/>
      <c r="AD382" s="188"/>
      <c r="AE382" s="188"/>
      <c r="AF382" s="188"/>
      <c r="AG382" s="188"/>
      <c r="AH382" s="188"/>
    </row>
    <row r="383" spans="1:34" ht="39.75" customHeight="1">
      <c r="A383" s="179"/>
      <c r="B383" s="293"/>
      <c r="C383" s="306"/>
      <c r="D383" s="293"/>
      <c r="E383" s="293"/>
      <c r="F383" s="293"/>
      <c r="G383" s="299"/>
      <c r="H383" s="299"/>
      <c r="I383" s="305"/>
      <c r="J383" s="299"/>
      <c r="K383" s="302"/>
      <c r="L383" s="299"/>
      <c r="M383" s="302"/>
      <c r="N383" s="299"/>
      <c r="O383" s="302"/>
      <c r="P383" s="299"/>
      <c r="Q383" s="302"/>
      <c r="R383" s="299"/>
      <c r="S383" s="302"/>
      <c r="T383" s="299"/>
      <c r="U383" s="179"/>
      <c r="V383" s="188"/>
      <c r="W383" s="188"/>
      <c r="X383" s="188"/>
      <c r="Y383" s="188"/>
      <c r="Z383" s="188"/>
      <c r="AA383" s="188"/>
      <c r="AB383" s="188"/>
      <c r="AC383" s="188"/>
      <c r="AD383" s="188"/>
      <c r="AE383" s="188"/>
      <c r="AF383" s="188"/>
      <c r="AG383" s="188"/>
      <c r="AH383" s="188"/>
    </row>
    <row r="384" spans="1:34" ht="39.75" customHeight="1">
      <c r="A384" s="179"/>
      <c r="B384" s="293"/>
      <c r="C384" s="306"/>
      <c r="D384" s="293"/>
      <c r="E384" s="293"/>
      <c r="F384" s="293"/>
      <c r="G384" s="299"/>
      <c r="H384" s="299"/>
      <c r="I384" s="305"/>
      <c r="J384" s="299"/>
      <c r="K384" s="302"/>
      <c r="L384" s="299"/>
      <c r="M384" s="302"/>
      <c r="N384" s="299"/>
      <c r="O384" s="302"/>
      <c r="P384" s="299"/>
      <c r="Q384" s="302"/>
      <c r="R384" s="299"/>
      <c r="S384" s="302"/>
      <c r="T384" s="299"/>
      <c r="U384" s="179"/>
      <c r="V384" s="188"/>
      <c r="W384" s="188"/>
      <c r="X384" s="188"/>
      <c r="Y384" s="188"/>
      <c r="Z384" s="188"/>
      <c r="AA384" s="188"/>
      <c r="AB384" s="188"/>
      <c r="AC384" s="188"/>
      <c r="AD384" s="188"/>
      <c r="AE384" s="188"/>
      <c r="AF384" s="188"/>
      <c r="AG384" s="188"/>
      <c r="AH384" s="188"/>
    </row>
    <row r="385" spans="1:34" ht="39.75" customHeight="1">
      <c r="A385" s="179"/>
      <c r="B385" s="293"/>
      <c r="C385" s="306"/>
      <c r="D385" s="293"/>
      <c r="E385" s="293"/>
      <c r="F385" s="293"/>
      <c r="G385" s="299"/>
      <c r="H385" s="299"/>
      <c r="I385" s="305"/>
      <c r="J385" s="299"/>
      <c r="K385" s="302"/>
      <c r="L385" s="299"/>
      <c r="M385" s="302"/>
      <c r="N385" s="299"/>
      <c r="O385" s="302"/>
      <c r="P385" s="299"/>
      <c r="Q385" s="302"/>
      <c r="R385" s="299"/>
      <c r="S385" s="302"/>
      <c r="T385" s="299"/>
      <c r="U385" s="179"/>
      <c r="V385" s="188"/>
      <c r="W385" s="188"/>
      <c r="X385" s="188"/>
      <c r="Y385" s="188"/>
      <c r="Z385" s="188"/>
      <c r="AA385" s="188"/>
      <c r="AB385" s="188"/>
      <c r="AC385" s="188"/>
      <c r="AD385" s="188"/>
      <c r="AE385" s="188"/>
      <c r="AF385" s="188"/>
      <c r="AG385" s="188"/>
      <c r="AH385" s="188"/>
    </row>
    <row r="386" spans="1:34" ht="39.75" customHeight="1">
      <c r="A386" s="179"/>
      <c r="B386" s="293"/>
      <c r="C386" s="306"/>
      <c r="D386" s="293"/>
      <c r="E386" s="293"/>
      <c r="F386" s="293"/>
      <c r="G386" s="299"/>
      <c r="H386" s="299"/>
      <c r="I386" s="305"/>
      <c r="J386" s="299"/>
      <c r="K386" s="302"/>
      <c r="L386" s="299"/>
      <c r="M386" s="302"/>
      <c r="N386" s="299"/>
      <c r="O386" s="302"/>
      <c r="P386" s="299"/>
      <c r="Q386" s="302"/>
      <c r="R386" s="299"/>
      <c r="S386" s="302"/>
      <c r="T386" s="299"/>
      <c r="U386" s="179"/>
      <c r="V386" s="188"/>
      <c r="W386" s="188"/>
      <c r="X386" s="188"/>
      <c r="Y386" s="188"/>
      <c r="Z386" s="188"/>
      <c r="AA386" s="188"/>
      <c r="AB386" s="188"/>
      <c r="AC386" s="188"/>
      <c r="AD386" s="188"/>
      <c r="AE386" s="188"/>
      <c r="AF386" s="188"/>
      <c r="AG386" s="188"/>
      <c r="AH386" s="188"/>
    </row>
    <row r="387" spans="1:34" ht="39.75" customHeight="1">
      <c r="A387" s="179"/>
      <c r="B387" s="293"/>
      <c r="C387" s="306"/>
      <c r="D387" s="293"/>
      <c r="E387" s="293"/>
      <c r="F387" s="293"/>
      <c r="G387" s="299"/>
      <c r="H387" s="299"/>
      <c r="I387" s="305"/>
      <c r="J387" s="299"/>
      <c r="K387" s="302"/>
      <c r="L387" s="299"/>
      <c r="M387" s="302"/>
      <c r="N387" s="299"/>
      <c r="O387" s="302"/>
      <c r="P387" s="299"/>
      <c r="Q387" s="302"/>
      <c r="R387" s="299"/>
      <c r="S387" s="302"/>
      <c r="T387" s="299"/>
      <c r="U387" s="179"/>
      <c r="V387" s="188"/>
      <c r="W387" s="188"/>
      <c r="X387" s="188"/>
      <c r="Y387" s="188"/>
      <c r="Z387" s="188"/>
      <c r="AA387" s="188"/>
      <c r="AB387" s="188"/>
      <c r="AC387" s="188"/>
      <c r="AD387" s="188"/>
      <c r="AE387" s="188"/>
      <c r="AF387" s="188"/>
      <c r="AG387" s="188"/>
      <c r="AH387" s="188"/>
    </row>
    <row r="388" spans="1:34" ht="39.75" customHeight="1">
      <c r="A388" s="179"/>
      <c r="B388" s="293"/>
      <c r="C388" s="306"/>
      <c r="D388" s="293"/>
      <c r="E388" s="293"/>
      <c r="F388" s="293"/>
      <c r="G388" s="299"/>
      <c r="H388" s="299"/>
      <c r="I388" s="305"/>
      <c r="J388" s="299"/>
      <c r="K388" s="302"/>
      <c r="L388" s="299"/>
      <c r="M388" s="302"/>
      <c r="N388" s="299"/>
      <c r="O388" s="302"/>
      <c r="P388" s="299"/>
      <c r="Q388" s="302"/>
      <c r="R388" s="299"/>
      <c r="S388" s="302"/>
      <c r="T388" s="299"/>
      <c r="U388" s="179"/>
      <c r="V388" s="188"/>
      <c r="W388" s="188"/>
      <c r="X388" s="188"/>
      <c r="Y388" s="188"/>
      <c r="Z388" s="188"/>
      <c r="AA388" s="188"/>
      <c r="AB388" s="188"/>
      <c r="AC388" s="188"/>
      <c r="AD388" s="188"/>
      <c r="AE388" s="188"/>
      <c r="AF388" s="188"/>
      <c r="AG388" s="188"/>
      <c r="AH388" s="188"/>
    </row>
    <row r="389" spans="1:34" ht="39.75" customHeight="1">
      <c r="A389" s="179"/>
      <c r="B389" s="293"/>
      <c r="C389" s="306"/>
      <c r="D389" s="293"/>
      <c r="E389" s="293"/>
      <c r="F389" s="293"/>
      <c r="G389" s="299"/>
      <c r="H389" s="299"/>
      <c r="I389" s="305"/>
      <c r="J389" s="299"/>
      <c r="K389" s="302"/>
      <c r="L389" s="299"/>
      <c r="M389" s="302"/>
      <c r="N389" s="299"/>
      <c r="O389" s="302"/>
      <c r="P389" s="299"/>
      <c r="Q389" s="302"/>
      <c r="R389" s="299"/>
      <c r="S389" s="302"/>
      <c r="T389" s="299"/>
      <c r="U389" s="179"/>
      <c r="V389" s="188"/>
      <c r="W389" s="188"/>
      <c r="X389" s="188"/>
      <c r="Y389" s="188"/>
      <c r="Z389" s="188"/>
      <c r="AA389" s="188"/>
      <c r="AB389" s="188"/>
      <c r="AC389" s="188"/>
      <c r="AD389" s="188"/>
      <c r="AE389" s="188"/>
      <c r="AF389" s="188"/>
      <c r="AG389" s="188"/>
      <c r="AH389" s="188"/>
    </row>
    <row r="390" spans="1:34" ht="39.75" customHeight="1">
      <c r="A390" s="179"/>
      <c r="B390" s="293"/>
      <c r="C390" s="306"/>
      <c r="D390" s="293"/>
      <c r="E390" s="293"/>
      <c r="F390" s="293"/>
      <c r="G390" s="299"/>
      <c r="H390" s="299"/>
      <c r="I390" s="305"/>
      <c r="J390" s="299"/>
      <c r="K390" s="302"/>
      <c r="L390" s="299"/>
      <c r="M390" s="302"/>
      <c r="N390" s="299"/>
      <c r="O390" s="302"/>
      <c r="P390" s="299"/>
      <c r="Q390" s="302"/>
      <c r="R390" s="299"/>
      <c r="S390" s="302"/>
      <c r="T390" s="299"/>
      <c r="U390" s="179"/>
      <c r="V390" s="188"/>
      <c r="W390" s="188"/>
      <c r="X390" s="188"/>
      <c r="Y390" s="188"/>
      <c r="Z390" s="188"/>
      <c r="AA390" s="188"/>
      <c r="AB390" s="188"/>
      <c r="AC390" s="188"/>
      <c r="AD390" s="188"/>
      <c r="AE390" s="188"/>
      <c r="AF390" s="188"/>
      <c r="AG390" s="188"/>
      <c r="AH390" s="188"/>
    </row>
    <row r="391" spans="1:34" ht="39.75" customHeight="1">
      <c r="A391" s="179"/>
      <c r="B391" s="293"/>
      <c r="C391" s="306"/>
      <c r="D391" s="293"/>
      <c r="E391" s="293"/>
      <c r="F391" s="293"/>
      <c r="G391" s="299"/>
      <c r="H391" s="299"/>
      <c r="I391" s="305"/>
      <c r="J391" s="299"/>
      <c r="K391" s="302"/>
      <c r="L391" s="299"/>
      <c r="M391" s="302"/>
      <c r="N391" s="299"/>
      <c r="O391" s="302"/>
      <c r="P391" s="299"/>
      <c r="Q391" s="302"/>
      <c r="R391" s="299"/>
      <c r="S391" s="302"/>
      <c r="T391" s="299"/>
      <c r="U391" s="179"/>
      <c r="V391" s="188"/>
      <c r="W391" s="188"/>
      <c r="X391" s="188"/>
      <c r="Y391" s="188"/>
      <c r="Z391" s="188"/>
      <c r="AA391" s="188"/>
      <c r="AB391" s="188"/>
      <c r="AC391" s="188"/>
      <c r="AD391" s="188"/>
      <c r="AE391" s="188"/>
      <c r="AF391" s="188"/>
      <c r="AG391" s="188"/>
      <c r="AH391" s="188"/>
    </row>
    <row r="392" spans="1:34" ht="39.75" customHeight="1">
      <c r="A392" s="179"/>
      <c r="B392" s="293"/>
      <c r="C392" s="306"/>
      <c r="D392" s="293"/>
      <c r="E392" s="293"/>
      <c r="F392" s="293"/>
      <c r="G392" s="299"/>
      <c r="H392" s="299"/>
      <c r="I392" s="305"/>
      <c r="J392" s="299"/>
      <c r="K392" s="302"/>
      <c r="L392" s="299"/>
      <c r="M392" s="302"/>
      <c r="N392" s="299"/>
      <c r="O392" s="302"/>
      <c r="P392" s="299"/>
      <c r="Q392" s="302"/>
      <c r="R392" s="299"/>
      <c r="S392" s="302"/>
      <c r="T392" s="299"/>
      <c r="U392" s="179"/>
      <c r="V392" s="188"/>
      <c r="W392" s="188"/>
      <c r="X392" s="188"/>
      <c r="Y392" s="188"/>
      <c r="Z392" s="188"/>
      <c r="AA392" s="188"/>
      <c r="AB392" s="188"/>
      <c r="AC392" s="188"/>
      <c r="AD392" s="188"/>
      <c r="AE392" s="188"/>
      <c r="AF392" s="188"/>
      <c r="AG392" s="188"/>
      <c r="AH392" s="188"/>
    </row>
    <row r="393" spans="1:34" ht="39.75" customHeight="1">
      <c r="A393" s="179"/>
      <c r="B393" s="293"/>
      <c r="C393" s="306"/>
      <c r="D393" s="293"/>
      <c r="E393" s="293"/>
      <c r="F393" s="293"/>
      <c r="G393" s="299"/>
      <c r="H393" s="299"/>
      <c r="I393" s="305"/>
      <c r="J393" s="299"/>
      <c r="K393" s="302"/>
      <c r="L393" s="299"/>
      <c r="M393" s="302"/>
      <c r="N393" s="299"/>
      <c r="O393" s="302"/>
      <c r="P393" s="299"/>
      <c r="Q393" s="302"/>
      <c r="R393" s="299"/>
      <c r="S393" s="302"/>
      <c r="T393" s="299"/>
      <c r="U393" s="179"/>
      <c r="V393" s="188"/>
      <c r="W393" s="188"/>
      <c r="X393" s="188"/>
      <c r="Y393" s="188"/>
      <c r="Z393" s="188"/>
      <c r="AA393" s="188"/>
      <c r="AB393" s="188"/>
      <c r="AC393" s="188"/>
      <c r="AD393" s="188"/>
      <c r="AE393" s="188"/>
      <c r="AF393" s="188"/>
      <c r="AG393" s="188"/>
      <c r="AH393" s="188"/>
    </row>
    <row r="394" spans="1:34" ht="39.75" customHeight="1">
      <c r="A394" s="179"/>
      <c r="B394" s="293"/>
      <c r="C394" s="306"/>
      <c r="D394" s="293"/>
      <c r="E394" s="293"/>
      <c r="F394" s="293"/>
      <c r="G394" s="299"/>
      <c r="H394" s="299"/>
      <c r="I394" s="305"/>
      <c r="J394" s="299"/>
      <c r="K394" s="302"/>
      <c r="L394" s="299"/>
      <c r="M394" s="302"/>
      <c r="N394" s="299"/>
      <c r="O394" s="302"/>
      <c r="P394" s="299"/>
      <c r="Q394" s="302"/>
      <c r="R394" s="299"/>
      <c r="S394" s="302"/>
      <c r="T394" s="299"/>
      <c r="U394" s="179"/>
      <c r="V394" s="188"/>
      <c r="W394" s="188"/>
      <c r="X394" s="188"/>
      <c r="Y394" s="188"/>
      <c r="Z394" s="188"/>
      <c r="AA394" s="188"/>
      <c r="AB394" s="188"/>
      <c r="AC394" s="188"/>
      <c r="AD394" s="188"/>
      <c r="AE394" s="188"/>
      <c r="AF394" s="188"/>
      <c r="AG394" s="188"/>
      <c r="AH394" s="188"/>
    </row>
    <row r="395" spans="1:34" ht="39.75" customHeight="1">
      <c r="A395" s="179"/>
      <c r="B395" s="293"/>
      <c r="C395" s="306"/>
      <c r="D395" s="293"/>
      <c r="E395" s="293"/>
      <c r="F395" s="293"/>
      <c r="G395" s="299"/>
      <c r="H395" s="299"/>
      <c r="I395" s="305"/>
      <c r="J395" s="299"/>
      <c r="K395" s="302"/>
      <c r="L395" s="299"/>
      <c r="M395" s="302"/>
      <c r="N395" s="299"/>
      <c r="O395" s="302"/>
      <c r="P395" s="299"/>
      <c r="Q395" s="302"/>
      <c r="R395" s="299"/>
      <c r="S395" s="302"/>
      <c r="T395" s="299"/>
      <c r="U395" s="179"/>
      <c r="V395" s="188"/>
      <c r="W395" s="188"/>
      <c r="X395" s="188"/>
      <c r="Y395" s="188"/>
      <c r="Z395" s="188"/>
      <c r="AA395" s="188"/>
      <c r="AB395" s="188"/>
      <c r="AC395" s="188"/>
      <c r="AD395" s="188"/>
      <c r="AE395" s="188"/>
      <c r="AF395" s="188"/>
      <c r="AG395" s="188"/>
      <c r="AH395" s="188"/>
    </row>
    <row r="396" spans="1:34" ht="39.75" customHeight="1">
      <c r="A396" s="179"/>
      <c r="B396" s="293"/>
      <c r="C396" s="306"/>
      <c r="D396" s="293"/>
      <c r="E396" s="293"/>
      <c r="F396" s="293"/>
      <c r="G396" s="299"/>
      <c r="H396" s="299"/>
      <c r="I396" s="305"/>
      <c r="J396" s="299"/>
      <c r="K396" s="302"/>
      <c r="L396" s="299"/>
      <c r="M396" s="302"/>
      <c r="N396" s="299"/>
      <c r="O396" s="302"/>
      <c r="P396" s="299"/>
      <c r="Q396" s="302"/>
      <c r="R396" s="299"/>
      <c r="S396" s="302"/>
      <c r="T396" s="299"/>
      <c r="U396" s="179"/>
      <c r="V396" s="188"/>
      <c r="W396" s="188"/>
      <c r="X396" s="188"/>
      <c r="Y396" s="188"/>
      <c r="Z396" s="188"/>
      <c r="AA396" s="188"/>
      <c r="AB396" s="188"/>
      <c r="AC396" s="188"/>
      <c r="AD396" s="188"/>
      <c r="AE396" s="188"/>
      <c r="AF396" s="188"/>
      <c r="AG396" s="188"/>
      <c r="AH396" s="188"/>
    </row>
    <row r="397" spans="1:34" ht="39.75" customHeight="1">
      <c r="A397" s="179"/>
      <c r="B397" s="293"/>
      <c r="C397" s="306"/>
      <c r="D397" s="293"/>
      <c r="E397" s="293"/>
      <c r="F397" s="293"/>
      <c r="G397" s="299"/>
      <c r="H397" s="299"/>
      <c r="I397" s="305"/>
      <c r="J397" s="299"/>
      <c r="K397" s="302"/>
      <c r="L397" s="299"/>
      <c r="M397" s="302"/>
      <c r="N397" s="299"/>
      <c r="O397" s="302"/>
      <c r="P397" s="299"/>
      <c r="Q397" s="302"/>
      <c r="R397" s="299"/>
      <c r="S397" s="302"/>
      <c r="T397" s="299"/>
      <c r="U397" s="179"/>
      <c r="V397" s="188"/>
      <c r="W397" s="188"/>
      <c r="X397" s="188"/>
      <c r="Y397" s="188"/>
      <c r="Z397" s="188"/>
      <c r="AA397" s="188"/>
      <c r="AB397" s="188"/>
      <c r="AC397" s="188"/>
      <c r="AD397" s="188"/>
      <c r="AE397" s="188"/>
      <c r="AF397" s="188"/>
      <c r="AG397" s="188"/>
      <c r="AH397" s="188"/>
    </row>
    <row r="398" spans="1:34" ht="39.75" customHeight="1">
      <c r="A398" s="179"/>
      <c r="B398" s="293"/>
      <c r="C398" s="306"/>
      <c r="D398" s="293"/>
      <c r="E398" s="293"/>
      <c r="F398" s="293"/>
      <c r="G398" s="299"/>
      <c r="H398" s="299"/>
      <c r="I398" s="305"/>
      <c r="J398" s="299"/>
      <c r="K398" s="302"/>
      <c r="L398" s="299"/>
      <c r="M398" s="302"/>
      <c r="N398" s="299"/>
      <c r="O398" s="302"/>
      <c r="P398" s="299"/>
      <c r="Q398" s="302"/>
      <c r="R398" s="299"/>
      <c r="S398" s="302"/>
      <c r="T398" s="299"/>
      <c r="U398" s="179"/>
      <c r="V398" s="188"/>
      <c r="W398" s="188"/>
      <c r="X398" s="188"/>
      <c r="Y398" s="188"/>
      <c r="Z398" s="188"/>
      <c r="AA398" s="188"/>
      <c r="AB398" s="188"/>
      <c r="AC398" s="188"/>
      <c r="AD398" s="188"/>
      <c r="AE398" s="188"/>
      <c r="AF398" s="188"/>
      <c r="AG398" s="188"/>
      <c r="AH398" s="188"/>
    </row>
    <row r="399" spans="1:34" ht="39.75" customHeight="1">
      <c r="A399" s="179"/>
      <c r="B399" s="293"/>
      <c r="C399" s="306"/>
      <c r="D399" s="293"/>
      <c r="E399" s="293"/>
      <c r="F399" s="293"/>
      <c r="G399" s="299"/>
      <c r="H399" s="299"/>
      <c r="I399" s="305"/>
      <c r="J399" s="299"/>
      <c r="K399" s="302"/>
      <c r="L399" s="299"/>
      <c r="M399" s="302"/>
      <c r="N399" s="299"/>
      <c r="O399" s="302"/>
      <c r="P399" s="299"/>
      <c r="Q399" s="302"/>
      <c r="R399" s="299"/>
      <c r="S399" s="302"/>
      <c r="T399" s="299"/>
      <c r="U399" s="179"/>
      <c r="V399" s="188"/>
      <c r="W399" s="188"/>
      <c r="X399" s="188"/>
      <c r="Y399" s="188"/>
      <c r="Z399" s="188"/>
      <c r="AA399" s="188"/>
      <c r="AB399" s="188"/>
      <c r="AC399" s="188"/>
      <c r="AD399" s="188"/>
      <c r="AE399" s="188"/>
      <c r="AF399" s="188"/>
      <c r="AG399" s="188"/>
      <c r="AH399" s="188"/>
    </row>
    <row r="400" spans="1:34" ht="39.75" customHeight="1">
      <c r="A400" s="179"/>
      <c r="B400" s="293"/>
      <c r="C400" s="306"/>
      <c r="D400" s="293"/>
      <c r="E400" s="293"/>
      <c r="F400" s="293"/>
      <c r="G400" s="299"/>
      <c r="H400" s="299"/>
      <c r="I400" s="305"/>
      <c r="J400" s="299"/>
      <c r="K400" s="302"/>
      <c r="L400" s="299"/>
      <c r="M400" s="302"/>
      <c r="N400" s="299"/>
      <c r="O400" s="302"/>
      <c r="P400" s="299"/>
      <c r="Q400" s="302"/>
      <c r="R400" s="299"/>
      <c r="S400" s="302"/>
      <c r="T400" s="299"/>
      <c r="U400" s="179"/>
      <c r="V400" s="188"/>
      <c r="W400" s="188"/>
      <c r="X400" s="188"/>
      <c r="Y400" s="188"/>
      <c r="Z400" s="188"/>
      <c r="AA400" s="188"/>
      <c r="AB400" s="188"/>
      <c r="AC400" s="188"/>
      <c r="AD400" s="188"/>
      <c r="AE400" s="188"/>
      <c r="AF400" s="188"/>
      <c r="AG400" s="188"/>
      <c r="AH400" s="188"/>
    </row>
    <row r="401" spans="1:34" ht="39.75" customHeight="1">
      <c r="A401" s="179"/>
      <c r="B401" s="293"/>
      <c r="C401" s="306"/>
      <c r="D401" s="293"/>
      <c r="E401" s="293"/>
      <c r="F401" s="293"/>
      <c r="G401" s="299"/>
      <c r="H401" s="299"/>
      <c r="I401" s="305"/>
      <c r="J401" s="299"/>
      <c r="K401" s="302"/>
      <c r="L401" s="299"/>
      <c r="M401" s="302"/>
      <c r="N401" s="299"/>
      <c r="O401" s="302"/>
      <c r="P401" s="299"/>
      <c r="Q401" s="302"/>
      <c r="R401" s="299"/>
      <c r="S401" s="302"/>
      <c r="T401" s="299"/>
      <c r="U401" s="179"/>
      <c r="V401" s="188"/>
      <c r="W401" s="188"/>
      <c r="X401" s="188"/>
      <c r="Y401" s="188"/>
      <c r="Z401" s="188"/>
      <c r="AA401" s="188"/>
      <c r="AB401" s="188"/>
      <c r="AC401" s="188"/>
      <c r="AD401" s="188"/>
      <c r="AE401" s="188"/>
      <c r="AF401" s="188"/>
      <c r="AG401" s="188"/>
      <c r="AH401" s="188"/>
    </row>
    <row r="402" spans="1:34" ht="39.75" customHeight="1">
      <c r="A402" s="179"/>
      <c r="B402" s="293"/>
      <c r="C402" s="306"/>
      <c r="D402" s="293"/>
      <c r="E402" s="293"/>
      <c r="F402" s="293"/>
      <c r="G402" s="299"/>
      <c r="H402" s="299"/>
      <c r="I402" s="305"/>
      <c r="J402" s="299"/>
      <c r="K402" s="302"/>
      <c r="L402" s="299"/>
      <c r="M402" s="302"/>
      <c r="N402" s="299"/>
      <c r="O402" s="302"/>
      <c r="P402" s="299"/>
      <c r="Q402" s="302"/>
      <c r="R402" s="299"/>
      <c r="S402" s="302"/>
      <c r="T402" s="299"/>
      <c r="U402" s="179"/>
      <c r="V402" s="188"/>
      <c r="W402" s="188"/>
      <c r="X402" s="188"/>
      <c r="Y402" s="188"/>
      <c r="Z402" s="188"/>
      <c r="AA402" s="188"/>
      <c r="AB402" s="188"/>
      <c r="AC402" s="188"/>
      <c r="AD402" s="188"/>
      <c r="AE402" s="188"/>
      <c r="AF402" s="188"/>
      <c r="AG402" s="188"/>
      <c r="AH402" s="188"/>
    </row>
    <row r="403" spans="1:34" ht="39.75" customHeight="1">
      <c r="A403" s="179"/>
      <c r="B403" s="293"/>
      <c r="C403" s="306"/>
      <c r="D403" s="293"/>
      <c r="E403" s="293"/>
      <c r="F403" s="293"/>
      <c r="G403" s="299"/>
      <c r="H403" s="299"/>
      <c r="I403" s="305"/>
      <c r="J403" s="299"/>
      <c r="K403" s="302"/>
      <c r="L403" s="299"/>
      <c r="M403" s="302"/>
      <c r="N403" s="299"/>
      <c r="O403" s="302"/>
      <c r="P403" s="299"/>
      <c r="Q403" s="302"/>
      <c r="R403" s="299"/>
      <c r="S403" s="302"/>
      <c r="T403" s="299"/>
      <c r="U403" s="179"/>
      <c r="V403" s="188"/>
      <c r="W403" s="188"/>
      <c r="X403" s="188"/>
      <c r="Y403" s="188"/>
      <c r="Z403" s="188"/>
      <c r="AA403" s="188"/>
      <c r="AB403" s="188"/>
      <c r="AC403" s="188"/>
      <c r="AD403" s="188"/>
      <c r="AE403" s="188"/>
      <c r="AF403" s="188"/>
      <c r="AG403" s="188"/>
      <c r="AH403" s="188"/>
    </row>
    <row r="404" spans="1:34" ht="39.75" customHeight="1">
      <c r="A404" s="179"/>
      <c r="B404" s="293"/>
      <c r="C404" s="306"/>
      <c r="D404" s="293"/>
      <c r="E404" s="293"/>
      <c r="F404" s="293"/>
      <c r="G404" s="299"/>
      <c r="H404" s="299"/>
      <c r="I404" s="305"/>
      <c r="J404" s="299"/>
      <c r="K404" s="302"/>
      <c r="L404" s="299"/>
      <c r="M404" s="302"/>
      <c r="N404" s="299"/>
      <c r="O404" s="302"/>
      <c r="P404" s="299"/>
      <c r="Q404" s="302"/>
      <c r="R404" s="299"/>
      <c r="S404" s="302"/>
      <c r="T404" s="299"/>
      <c r="U404" s="179"/>
      <c r="V404" s="188"/>
      <c r="W404" s="188"/>
      <c r="X404" s="188"/>
      <c r="Y404" s="188"/>
      <c r="Z404" s="188"/>
      <c r="AA404" s="188"/>
      <c r="AB404" s="188"/>
      <c r="AC404" s="188"/>
      <c r="AD404" s="188"/>
      <c r="AE404" s="188"/>
      <c r="AF404" s="188"/>
      <c r="AG404" s="188"/>
      <c r="AH404" s="188"/>
    </row>
    <row r="405" spans="1:34" ht="39.75" customHeight="1">
      <c r="A405" s="179"/>
      <c r="B405" s="293"/>
      <c r="C405" s="306"/>
      <c r="D405" s="293"/>
      <c r="E405" s="293"/>
      <c r="F405" s="293"/>
      <c r="G405" s="299"/>
      <c r="H405" s="299"/>
      <c r="I405" s="305"/>
      <c r="J405" s="299"/>
      <c r="K405" s="302"/>
      <c r="L405" s="299"/>
      <c r="M405" s="302"/>
      <c r="N405" s="299"/>
      <c r="O405" s="302"/>
      <c r="P405" s="299"/>
      <c r="Q405" s="302"/>
      <c r="R405" s="299"/>
      <c r="S405" s="302"/>
      <c r="T405" s="299"/>
      <c r="U405" s="179"/>
      <c r="V405" s="188"/>
      <c r="W405" s="188"/>
      <c r="X405" s="188"/>
      <c r="Y405" s="188"/>
      <c r="Z405" s="188"/>
      <c r="AA405" s="188"/>
      <c r="AB405" s="188"/>
      <c r="AC405" s="188"/>
      <c r="AD405" s="188"/>
      <c r="AE405" s="188"/>
      <c r="AF405" s="188"/>
      <c r="AG405" s="188"/>
      <c r="AH405" s="188"/>
    </row>
    <row r="406" spans="1:34" ht="39.75" customHeight="1">
      <c r="A406" s="179"/>
      <c r="B406" s="293"/>
      <c r="C406" s="306"/>
      <c r="D406" s="293"/>
      <c r="E406" s="293"/>
      <c r="F406" s="293"/>
      <c r="G406" s="299"/>
      <c r="H406" s="299"/>
      <c r="I406" s="305"/>
      <c r="J406" s="299"/>
      <c r="K406" s="302"/>
      <c r="L406" s="299"/>
      <c r="M406" s="302"/>
      <c r="N406" s="299"/>
      <c r="O406" s="302"/>
      <c r="P406" s="299"/>
      <c r="Q406" s="302"/>
      <c r="R406" s="299"/>
      <c r="S406" s="302"/>
      <c r="T406" s="299"/>
      <c r="U406" s="179"/>
      <c r="V406" s="188"/>
      <c r="W406" s="188"/>
      <c r="X406" s="188"/>
      <c r="Y406" s="188"/>
      <c r="Z406" s="188"/>
      <c r="AA406" s="188"/>
      <c r="AB406" s="188"/>
      <c r="AC406" s="188"/>
      <c r="AD406" s="188"/>
      <c r="AE406" s="188"/>
      <c r="AF406" s="188"/>
      <c r="AG406" s="188"/>
      <c r="AH406" s="188"/>
    </row>
    <row r="407" spans="1:34" ht="39.75" customHeight="1">
      <c r="A407" s="179"/>
      <c r="B407" s="293"/>
      <c r="C407" s="306"/>
      <c r="D407" s="293"/>
      <c r="E407" s="293"/>
      <c r="F407" s="293"/>
      <c r="G407" s="299"/>
      <c r="H407" s="299"/>
      <c r="I407" s="305"/>
      <c r="J407" s="299"/>
      <c r="K407" s="302"/>
      <c r="L407" s="299"/>
      <c r="M407" s="302"/>
      <c r="N407" s="299"/>
      <c r="O407" s="302"/>
      <c r="P407" s="299"/>
      <c r="Q407" s="302"/>
      <c r="R407" s="299"/>
      <c r="S407" s="302"/>
      <c r="T407" s="299"/>
      <c r="U407" s="179"/>
      <c r="V407" s="188"/>
      <c r="W407" s="188"/>
      <c r="X407" s="188"/>
      <c r="Y407" s="188"/>
      <c r="Z407" s="188"/>
      <c r="AA407" s="188"/>
      <c r="AB407" s="188"/>
      <c r="AC407" s="188"/>
      <c r="AD407" s="188"/>
      <c r="AE407" s="188"/>
      <c r="AF407" s="188"/>
      <c r="AG407" s="188"/>
      <c r="AH407" s="188"/>
    </row>
    <row r="408" spans="1:34" ht="39.75" customHeight="1">
      <c r="A408" s="179"/>
      <c r="B408" s="293"/>
      <c r="C408" s="306"/>
      <c r="D408" s="293"/>
      <c r="E408" s="293"/>
      <c r="F408" s="293"/>
      <c r="G408" s="299"/>
      <c r="H408" s="299"/>
      <c r="I408" s="305"/>
      <c r="J408" s="299"/>
      <c r="K408" s="302"/>
      <c r="L408" s="299"/>
      <c r="M408" s="302"/>
      <c r="N408" s="299"/>
      <c r="O408" s="302"/>
      <c r="P408" s="299"/>
      <c r="Q408" s="302"/>
      <c r="R408" s="299"/>
      <c r="S408" s="302"/>
      <c r="T408" s="299"/>
      <c r="U408" s="179"/>
      <c r="V408" s="188"/>
      <c r="W408" s="188"/>
      <c r="X408" s="188"/>
      <c r="Y408" s="188"/>
      <c r="Z408" s="188"/>
      <c r="AA408" s="188"/>
      <c r="AB408" s="188"/>
      <c r="AC408" s="188"/>
      <c r="AD408" s="188"/>
      <c r="AE408" s="188"/>
      <c r="AF408" s="188"/>
      <c r="AG408" s="188"/>
      <c r="AH408" s="188"/>
    </row>
    <row r="409" spans="1:34" ht="39.75" customHeight="1">
      <c r="A409" s="179"/>
      <c r="B409" s="293"/>
      <c r="C409" s="306"/>
      <c r="D409" s="293"/>
      <c r="E409" s="293"/>
      <c r="F409" s="293"/>
      <c r="G409" s="299"/>
      <c r="H409" s="299"/>
      <c r="I409" s="305"/>
      <c r="J409" s="299"/>
      <c r="K409" s="302"/>
      <c r="L409" s="299"/>
      <c r="M409" s="302"/>
      <c r="N409" s="299"/>
      <c r="O409" s="302"/>
      <c r="P409" s="299"/>
      <c r="Q409" s="302"/>
      <c r="R409" s="299"/>
      <c r="S409" s="302"/>
      <c r="T409" s="299"/>
      <c r="U409" s="179"/>
      <c r="V409" s="188"/>
      <c r="W409" s="188"/>
      <c r="X409" s="188"/>
      <c r="Y409" s="188"/>
      <c r="Z409" s="188"/>
      <c r="AA409" s="188"/>
      <c r="AB409" s="188"/>
      <c r="AC409" s="188"/>
      <c r="AD409" s="188"/>
      <c r="AE409" s="188"/>
      <c r="AF409" s="188"/>
      <c r="AG409" s="188"/>
      <c r="AH409" s="188"/>
    </row>
    <row r="410" spans="1:34" ht="39.75" customHeight="1">
      <c r="A410" s="179"/>
      <c r="B410" s="293"/>
      <c r="C410" s="306"/>
      <c r="D410" s="293"/>
      <c r="E410" s="293"/>
      <c r="F410" s="293"/>
      <c r="G410" s="299"/>
      <c r="H410" s="299"/>
      <c r="I410" s="305"/>
      <c r="J410" s="299"/>
      <c r="K410" s="302"/>
      <c r="L410" s="299"/>
      <c r="M410" s="302"/>
      <c r="N410" s="299"/>
      <c r="O410" s="302"/>
      <c r="P410" s="299"/>
      <c r="Q410" s="302"/>
      <c r="R410" s="299"/>
      <c r="S410" s="302"/>
      <c r="T410" s="299"/>
      <c r="U410" s="179"/>
      <c r="V410" s="188"/>
      <c r="W410" s="188"/>
      <c r="X410" s="188"/>
      <c r="Y410" s="188"/>
      <c r="Z410" s="188"/>
      <c r="AA410" s="188"/>
      <c r="AB410" s="188"/>
      <c r="AC410" s="188"/>
      <c r="AD410" s="188"/>
      <c r="AE410" s="188"/>
      <c r="AF410" s="188"/>
      <c r="AG410" s="188"/>
      <c r="AH410" s="188"/>
    </row>
    <row r="411" spans="1:34" ht="39.75" customHeight="1">
      <c r="A411" s="179"/>
      <c r="B411" s="293"/>
      <c r="C411" s="306"/>
      <c r="D411" s="293"/>
      <c r="E411" s="293"/>
      <c r="F411" s="293"/>
      <c r="G411" s="299"/>
      <c r="H411" s="299"/>
      <c r="I411" s="305"/>
      <c r="J411" s="299"/>
      <c r="K411" s="302"/>
      <c r="L411" s="299"/>
      <c r="M411" s="302"/>
      <c r="N411" s="299"/>
      <c r="O411" s="302"/>
      <c r="P411" s="299"/>
      <c r="Q411" s="302"/>
      <c r="R411" s="299"/>
      <c r="S411" s="302"/>
      <c r="T411" s="299"/>
      <c r="U411" s="179"/>
      <c r="V411" s="188"/>
      <c r="W411" s="188"/>
      <c r="X411" s="188"/>
      <c r="Y411" s="188"/>
      <c r="Z411" s="188"/>
      <c r="AA411" s="188"/>
      <c r="AB411" s="188"/>
      <c r="AC411" s="188"/>
      <c r="AD411" s="188"/>
      <c r="AE411" s="188"/>
      <c r="AF411" s="188"/>
      <c r="AG411" s="188"/>
      <c r="AH411" s="188"/>
    </row>
    <row r="412" spans="1:34" ht="39.75" customHeight="1">
      <c r="A412" s="179"/>
      <c r="B412" s="293"/>
      <c r="C412" s="306"/>
      <c r="D412" s="293"/>
      <c r="E412" s="293"/>
      <c r="F412" s="293"/>
      <c r="G412" s="299"/>
      <c r="H412" s="299"/>
      <c r="I412" s="305"/>
      <c r="J412" s="299"/>
      <c r="K412" s="302"/>
      <c r="L412" s="299"/>
      <c r="M412" s="302"/>
      <c r="N412" s="299"/>
      <c r="O412" s="302"/>
      <c r="P412" s="299"/>
      <c r="Q412" s="302"/>
      <c r="R412" s="299"/>
      <c r="S412" s="302"/>
      <c r="T412" s="299"/>
      <c r="U412" s="179"/>
      <c r="V412" s="188"/>
      <c r="W412" s="188"/>
      <c r="X412" s="188"/>
      <c r="Y412" s="188"/>
      <c r="Z412" s="188"/>
      <c r="AA412" s="188"/>
      <c r="AB412" s="188"/>
      <c r="AC412" s="188"/>
      <c r="AD412" s="188"/>
      <c r="AE412" s="188"/>
      <c r="AF412" s="188"/>
      <c r="AG412" s="188"/>
      <c r="AH412" s="188"/>
    </row>
    <row r="413" spans="1:34" ht="39.75" customHeight="1">
      <c r="A413" s="179"/>
      <c r="B413" s="293"/>
      <c r="C413" s="306"/>
      <c r="D413" s="293"/>
      <c r="E413" s="293"/>
      <c r="F413" s="293"/>
      <c r="G413" s="299"/>
      <c r="H413" s="299"/>
      <c r="I413" s="305"/>
      <c r="J413" s="299"/>
      <c r="K413" s="302"/>
      <c r="L413" s="299"/>
      <c r="M413" s="302"/>
      <c r="N413" s="299"/>
      <c r="O413" s="302"/>
      <c r="P413" s="299"/>
      <c r="Q413" s="302"/>
      <c r="R413" s="299"/>
      <c r="S413" s="302"/>
      <c r="T413" s="299"/>
      <c r="U413" s="179"/>
      <c r="V413" s="188"/>
      <c r="W413" s="188"/>
      <c r="X413" s="188"/>
      <c r="Y413" s="188"/>
      <c r="Z413" s="188"/>
      <c r="AA413" s="188"/>
      <c r="AB413" s="188"/>
      <c r="AC413" s="188"/>
      <c r="AD413" s="188"/>
      <c r="AE413" s="188"/>
      <c r="AF413" s="188"/>
      <c r="AG413" s="188"/>
      <c r="AH413" s="188"/>
    </row>
    <row r="414" spans="1:34" ht="39.75" customHeight="1">
      <c r="A414" s="179"/>
      <c r="B414" s="293"/>
      <c r="C414" s="306"/>
      <c r="D414" s="293"/>
      <c r="E414" s="293"/>
      <c r="F414" s="293"/>
      <c r="G414" s="299"/>
      <c r="H414" s="299"/>
      <c r="I414" s="305"/>
      <c r="J414" s="299"/>
      <c r="K414" s="302"/>
      <c r="L414" s="299"/>
      <c r="M414" s="302"/>
      <c r="N414" s="299"/>
      <c r="O414" s="302"/>
      <c r="P414" s="299"/>
      <c r="Q414" s="302"/>
      <c r="R414" s="299"/>
      <c r="S414" s="302"/>
      <c r="T414" s="299"/>
      <c r="U414" s="179"/>
      <c r="V414" s="188"/>
      <c r="W414" s="188"/>
      <c r="X414" s="188"/>
      <c r="Y414" s="188"/>
      <c r="Z414" s="188"/>
      <c r="AA414" s="188"/>
      <c r="AB414" s="188"/>
      <c r="AC414" s="188"/>
      <c r="AD414" s="188"/>
      <c r="AE414" s="188"/>
      <c r="AF414" s="188"/>
      <c r="AG414" s="188"/>
      <c r="AH414" s="188"/>
    </row>
    <row r="415" spans="1:34" ht="39.75" customHeight="1">
      <c r="A415" s="179"/>
      <c r="B415" s="293"/>
      <c r="C415" s="306"/>
      <c r="D415" s="293"/>
      <c r="E415" s="293"/>
      <c r="F415" s="293"/>
      <c r="G415" s="299"/>
      <c r="H415" s="299"/>
      <c r="I415" s="305"/>
      <c r="J415" s="299"/>
      <c r="K415" s="302"/>
      <c r="L415" s="299"/>
      <c r="M415" s="302"/>
      <c r="N415" s="299"/>
      <c r="O415" s="302"/>
      <c r="P415" s="299"/>
      <c r="Q415" s="302"/>
      <c r="R415" s="299"/>
      <c r="S415" s="302"/>
      <c r="T415" s="299"/>
      <c r="U415" s="179"/>
      <c r="V415" s="188"/>
      <c r="W415" s="188"/>
      <c r="X415" s="188"/>
      <c r="Y415" s="188"/>
      <c r="Z415" s="188"/>
      <c r="AA415" s="188"/>
      <c r="AB415" s="188"/>
      <c r="AC415" s="188"/>
      <c r="AD415" s="188"/>
      <c r="AE415" s="188"/>
      <c r="AF415" s="188"/>
      <c r="AG415" s="188"/>
      <c r="AH415" s="188"/>
    </row>
    <row r="416" spans="1:34" ht="39.75" customHeight="1">
      <c r="A416" s="179"/>
      <c r="B416" s="293"/>
      <c r="C416" s="306"/>
      <c r="D416" s="293"/>
      <c r="E416" s="293"/>
      <c r="F416" s="293"/>
      <c r="G416" s="299"/>
      <c r="H416" s="299"/>
      <c r="I416" s="305"/>
      <c r="J416" s="299"/>
      <c r="K416" s="302"/>
      <c r="L416" s="299"/>
      <c r="M416" s="302"/>
      <c r="N416" s="299"/>
      <c r="O416" s="302"/>
      <c r="P416" s="299"/>
      <c r="Q416" s="302"/>
      <c r="R416" s="299"/>
      <c r="S416" s="302"/>
      <c r="T416" s="299"/>
      <c r="U416" s="179"/>
      <c r="V416" s="188"/>
      <c r="W416" s="188"/>
      <c r="X416" s="188"/>
      <c r="Y416" s="188"/>
      <c r="Z416" s="188"/>
      <c r="AA416" s="188"/>
      <c r="AB416" s="188"/>
      <c r="AC416" s="188"/>
      <c r="AD416" s="188"/>
      <c r="AE416" s="188"/>
      <c r="AF416" s="188"/>
      <c r="AG416" s="188"/>
      <c r="AH416" s="188"/>
    </row>
    <row r="417" spans="1:34" ht="39.75" customHeight="1">
      <c r="A417" s="179"/>
      <c r="B417" s="293"/>
      <c r="C417" s="306"/>
      <c r="D417" s="293"/>
      <c r="E417" s="293"/>
      <c r="F417" s="293"/>
      <c r="G417" s="299"/>
      <c r="H417" s="299"/>
      <c r="I417" s="305"/>
      <c r="J417" s="299"/>
      <c r="K417" s="302"/>
      <c r="L417" s="299"/>
      <c r="M417" s="302"/>
      <c r="N417" s="299"/>
      <c r="O417" s="302"/>
      <c r="P417" s="299"/>
      <c r="Q417" s="302"/>
      <c r="R417" s="299"/>
      <c r="S417" s="302"/>
      <c r="T417" s="299"/>
      <c r="U417" s="179"/>
      <c r="V417" s="188"/>
      <c r="W417" s="188"/>
      <c r="X417" s="188"/>
      <c r="Y417" s="188"/>
      <c r="Z417" s="188"/>
      <c r="AA417" s="188"/>
      <c r="AB417" s="188"/>
      <c r="AC417" s="188"/>
      <c r="AD417" s="188"/>
      <c r="AE417" s="188"/>
      <c r="AF417" s="188"/>
      <c r="AG417" s="188"/>
      <c r="AH417" s="188"/>
    </row>
    <row r="418" spans="1:34" ht="39.75" customHeight="1">
      <c r="A418" s="179"/>
      <c r="B418" s="293"/>
      <c r="C418" s="306"/>
      <c r="D418" s="293"/>
      <c r="E418" s="293"/>
      <c r="F418" s="293"/>
      <c r="G418" s="299"/>
      <c r="H418" s="299"/>
      <c r="I418" s="305"/>
      <c r="J418" s="299"/>
      <c r="K418" s="302"/>
      <c r="L418" s="299"/>
      <c r="M418" s="302"/>
      <c r="N418" s="299"/>
      <c r="O418" s="302"/>
      <c r="P418" s="299"/>
      <c r="Q418" s="302"/>
      <c r="R418" s="299"/>
      <c r="S418" s="302"/>
      <c r="T418" s="299"/>
      <c r="U418" s="179"/>
      <c r="V418" s="188"/>
      <c r="W418" s="188"/>
      <c r="X418" s="188"/>
      <c r="Y418" s="188"/>
      <c r="Z418" s="188"/>
      <c r="AA418" s="188"/>
      <c r="AB418" s="188"/>
      <c r="AC418" s="188"/>
      <c r="AD418" s="188"/>
      <c r="AE418" s="188"/>
      <c r="AF418" s="188"/>
      <c r="AG418" s="188"/>
      <c r="AH418" s="188"/>
    </row>
    <row r="419" spans="1:34" ht="39.75" customHeight="1">
      <c r="A419" s="179"/>
      <c r="B419" s="293"/>
      <c r="C419" s="306"/>
      <c r="D419" s="293"/>
      <c r="E419" s="293"/>
      <c r="F419" s="293"/>
      <c r="G419" s="299"/>
      <c r="H419" s="299"/>
      <c r="I419" s="305"/>
      <c r="J419" s="299"/>
      <c r="K419" s="302"/>
      <c r="L419" s="299"/>
      <c r="M419" s="302"/>
      <c r="N419" s="299"/>
      <c r="O419" s="302"/>
      <c r="P419" s="299"/>
      <c r="Q419" s="302"/>
      <c r="R419" s="299"/>
      <c r="S419" s="302"/>
      <c r="T419" s="299"/>
      <c r="U419" s="179"/>
      <c r="V419" s="188"/>
      <c r="W419" s="188"/>
      <c r="X419" s="188"/>
      <c r="Y419" s="188"/>
      <c r="Z419" s="188"/>
      <c r="AA419" s="188"/>
      <c r="AB419" s="188"/>
      <c r="AC419" s="188"/>
      <c r="AD419" s="188"/>
      <c r="AE419" s="188"/>
      <c r="AF419" s="188"/>
      <c r="AG419" s="188"/>
      <c r="AH419" s="188"/>
    </row>
    <row r="420" spans="1:34" ht="39.75" customHeight="1">
      <c r="A420" s="179"/>
      <c r="B420" s="293"/>
      <c r="C420" s="306"/>
      <c r="D420" s="293"/>
      <c r="E420" s="293"/>
      <c r="F420" s="293"/>
      <c r="G420" s="299"/>
      <c r="H420" s="299"/>
      <c r="I420" s="305"/>
      <c r="J420" s="299"/>
      <c r="K420" s="302"/>
      <c r="L420" s="299"/>
      <c r="M420" s="302"/>
      <c r="N420" s="299"/>
      <c r="O420" s="302"/>
      <c r="P420" s="299"/>
      <c r="Q420" s="302"/>
      <c r="R420" s="299"/>
      <c r="S420" s="302"/>
      <c r="T420" s="299"/>
      <c r="U420" s="179"/>
      <c r="V420" s="188"/>
      <c r="W420" s="188"/>
      <c r="X420" s="188"/>
      <c r="Y420" s="188"/>
      <c r="Z420" s="188"/>
      <c r="AA420" s="188"/>
      <c r="AB420" s="188"/>
      <c r="AC420" s="188"/>
      <c r="AD420" s="188"/>
      <c r="AE420" s="188"/>
      <c r="AF420" s="188"/>
      <c r="AG420" s="188"/>
      <c r="AH420" s="188"/>
    </row>
    <row r="421" spans="1:34" ht="39.75" customHeight="1">
      <c r="A421" s="179"/>
      <c r="B421" s="293"/>
      <c r="C421" s="306"/>
      <c r="D421" s="293"/>
      <c r="E421" s="293"/>
      <c r="F421" s="293"/>
      <c r="G421" s="299"/>
      <c r="H421" s="299"/>
      <c r="I421" s="305"/>
      <c r="J421" s="299"/>
      <c r="K421" s="302"/>
      <c r="L421" s="299"/>
      <c r="M421" s="302"/>
      <c r="N421" s="299"/>
      <c r="O421" s="302"/>
      <c r="P421" s="299"/>
      <c r="Q421" s="302"/>
      <c r="R421" s="299"/>
      <c r="S421" s="302"/>
      <c r="T421" s="299"/>
      <c r="U421" s="179"/>
      <c r="V421" s="188"/>
      <c r="W421" s="188"/>
      <c r="X421" s="188"/>
      <c r="Y421" s="188"/>
      <c r="Z421" s="188"/>
      <c r="AA421" s="188"/>
      <c r="AB421" s="188"/>
      <c r="AC421" s="188"/>
      <c r="AD421" s="188"/>
      <c r="AE421" s="188"/>
      <c r="AF421" s="188"/>
      <c r="AG421" s="188"/>
      <c r="AH421" s="188"/>
    </row>
    <row r="422" spans="1:34" ht="39.75" customHeight="1">
      <c r="A422" s="179"/>
      <c r="B422" s="293"/>
      <c r="C422" s="306"/>
      <c r="D422" s="293"/>
      <c r="E422" s="293"/>
      <c r="F422" s="293"/>
      <c r="G422" s="299"/>
      <c r="H422" s="299"/>
      <c r="I422" s="305"/>
      <c r="J422" s="299"/>
      <c r="K422" s="302"/>
      <c r="L422" s="299"/>
      <c r="M422" s="302"/>
      <c r="N422" s="299"/>
      <c r="O422" s="302"/>
      <c r="P422" s="299"/>
      <c r="Q422" s="302"/>
      <c r="R422" s="299"/>
      <c r="S422" s="302"/>
      <c r="T422" s="299"/>
      <c r="U422" s="179"/>
      <c r="V422" s="188"/>
      <c r="W422" s="188"/>
      <c r="X422" s="188"/>
      <c r="Y422" s="188"/>
      <c r="Z422" s="188"/>
      <c r="AA422" s="188"/>
      <c r="AB422" s="188"/>
      <c r="AC422" s="188"/>
      <c r="AD422" s="188"/>
      <c r="AE422" s="188"/>
      <c r="AF422" s="188"/>
      <c r="AG422" s="188"/>
      <c r="AH422" s="188"/>
    </row>
    <row r="423" spans="1:34" ht="39.75" customHeight="1">
      <c r="A423" s="179"/>
      <c r="B423" s="293"/>
      <c r="C423" s="306"/>
      <c r="D423" s="293"/>
      <c r="E423" s="293"/>
      <c r="F423" s="293"/>
      <c r="G423" s="299"/>
      <c r="H423" s="299"/>
      <c r="I423" s="305"/>
      <c r="J423" s="299"/>
      <c r="K423" s="302"/>
      <c r="L423" s="299"/>
      <c r="M423" s="302"/>
      <c r="N423" s="299"/>
      <c r="O423" s="302"/>
      <c r="P423" s="299"/>
      <c r="Q423" s="302"/>
      <c r="R423" s="299"/>
      <c r="S423" s="302"/>
      <c r="T423" s="299"/>
      <c r="U423" s="179"/>
      <c r="V423" s="188"/>
      <c r="W423" s="188"/>
      <c r="X423" s="188"/>
      <c r="Y423" s="188"/>
      <c r="Z423" s="188"/>
      <c r="AA423" s="188"/>
      <c r="AB423" s="188"/>
      <c r="AC423" s="188"/>
      <c r="AD423" s="188"/>
      <c r="AE423" s="188"/>
      <c r="AF423" s="188"/>
      <c r="AG423" s="188"/>
      <c r="AH423" s="188"/>
    </row>
    <row r="424" spans="1:34" ht="39.75" customHeight="1">
      <c r="A424" s="179"/>
      <c r="B424" s="293"/>
      <c r="C424" s="306"/>
      <c r="D424" s="293"/>
      <c r="E424" s="293"/>
      <c r="F424" s="293"/>
      <c r="G424" s="299"/>
      <c r="H424" s="299"/>
      <c r="I424" s="305"/>
      <c r="J424" s="299"/>
      <c r="K424" s="302"/>
      <c r="L424" s="299"/>
      <c r="M424" s="302"/>
      <c r="N424" s="299"/>
      <c r="O424" s="302"/>
      <c r="P424" s="299"/>
      <c r="Q424" s="302"/>
      <c r="R424" s="299"/>
      <c r="S424" s="302"/>
      <c r="T424" s="299"/>
      <c r="U424" s="179"/>
      <c r="V424" s="188"/>
      <c r="W424" s="188"/>
      <c r="X424" s="188"/>
      <c r="Y424" s="188"/>
      <c r="Z424" s="188"/>
      <c r="AA424" s="188"/>
      <c r="AB424" s="188"/>
      <c r="AC424" s="188"/>
      <c r="AD424" s="188"/>
      <c r="AE424" s="188"/>
      <c r="AF424" s="188"/>
      <c r="AG424" s="188"/>
      <c r="AH424" s="188"/>
    </row>
    <row r="425" spans="1:34" ht="39.75" customHeight="1">
      <c r="A425" s="179"/>
      <c r="B425" s="293"/>
      <c r="C425" s="306"/>
      <c r="D425" s="293"/>
      <c r="E425" s="293"/>
      <c r="F425" s="293"/>
      <c r="G425" s="299"/>
      <c r="H425" s="299"/>
      <c r="I425" s="305"/>
      <c r="J425" s="299"/>
      <c r="K425" s="302"/>
      <c r="L425" s="299"/>
      <c r="M425" s="302"/>
      <c r="N425" s="299"/>
      <c r="O425" s="302"/>
      <c r="P425" s="299"/>
      <c r="Q425" s="302"/>
      <c r="R425" s="299"/>
      <c r="S425" s="302"/>
      <c r="T425" s="299"/>
      <c r="U425" s="179"/>
      <c r="V425" s="188"/>
      <c r="W425" s="188"/>
      <c r="X425" s="188"/>
      <c r="Y425" s="188"/>
      <c r="Z425" s="188"/>
      <c r="AA425" s="188"/>
      <c r="AB425" s="188"/>
      <c r="AC425" s="188"/>
      <c r="AD425" s="188"/>
      <c r="AE425" s="188"/>
      <c r="AF425" s="188"/>
      <c r="AG425" s="188"/>
      <c r="AH425" s="188"/>
    </row>
    <row r="426" spans="1:34" ht="39.75" customHeight="1">
      <c r="A426" s="179"/>
      <c r="B426" s="293"/>
      <c r="C426" s="306"/>
      <c r="D426" s="293"/>
      <c r="E426" s="293"/>
      <c r="F426" s="293"/>
      <c r="G426" s="299"/>
      <c r="H426" s="299"/>
      <c r="I426" s="305"/>
      <c r="J426" s="299"/>
      <c r="K426" s="302"/>
      <c r="L426" s="299"/>
      <c r="M426" s="302"/>
      <c r="N426" s="299"/>
      <c r="O426" s="302"/>
      <c r="P426" s="299"/>
      <c r="Q426" s="302"/>
      <c r="R426" s="299"/>
      <c r="S426" s="302"/>
      <c r="T426" s="299"/>
      <c r="U426" s="179"/>
      <c r="V426" s="188"/>
      <c r="W426" s="188"/>
      <c r="X426" s="188"/>
      <c r="Y426" s="188"/>
      <c r="Z426" s="188"/>
      <c r="AA426" s="188"/>
      <c r="AB426" s="188"/>
      <c r="AC426" s="188"/>
      <c r="AD426" s="188"/>
      <c r="AE426" s="188"/>
      <c r="AF426" s="188"/>
      <c r="AG426" s="188"/>
      <c r="AH426" s="188"/>
    </row>
    <row r="427" spans="1:34" ht="39.75" customHeight="1">
      <c r="A427" s="179"/>
      <c r="B427" s="293"/>
      <c r="C427" s="306"/>
      <c r="D427" s="293"/>
      <c r="E427" s="293"/>
      <c r="F427" s="293"/>
      <c r="G427" s="299"/>
      <c r="H427" s="299"/>
      <c r="I427" s="305"/>
      <c r="J427" s="299"/>
      <c r="K427" s="302"/>
      <c r="L427" s="299"/>
      <c r="M427" s="302"/>
      <c r="N427" s="299"/>
      <c r="O427" s="302"/>
      <c r="P427" s="299"/>
      <c r="Q427" s="302"/>
      <c r="R427" s="299"/>
      <c r="S427" s="302"/>
      <c r="T427" s="299"/>
      <c r="U427" s="179"/>
      <c r="V427" s="188"/>
      <c r="W427" s="188"/>
      <c r="X427" s="188"/>
      <c r="Y427" s="188"/>
      <c r="Z427" s="188"/>
      <c r="AA427" s="188"/>
      <c r="AB427" s="188"/>
      <c r="AC427" s="188"/>
      <c r="AD427" s="188"/>
      <c r="AE427" s="188"/>
      <c r="AF427" s="188"/>
      <c r="AG427" s="188"/>
      <c r="AH427" s="188"/>
    </row>
    <row r="428" spans="1:34" ht="39.75" customHeight="1">
      <c r="A428" s="179"/>
      <c r="B428" s="293"/>
      <c r="C428" s="306"/>
      <c r="D428" s="293"/>
      <c r="E428" s="293"/>
      <c r="F428" s="293"/>
      <c r="G428" s="299"/>
      <c r="H428" s="299"/>
      <c r="I428" s="305"/>
      <c r="J428" s="299"/>
      <c r="K428" s="302"/>
      <c r="L428" s="299"/>
      <c r="M428" s="302"/>
      <c r="N428" s="299"/>
      <c r="O428" s="302"/>
      <c r="P428" s="299"/>
      <c r="Q428" s="302"/>
      <c r="R428" s="299"/>
      <c r="S428" s="302"/>
      <c r="T428" s="299"/>
      <c r="U428" s="179"/>
      <c r="V428" s="188"/>
      <c r="W428" s="188"/>
      <c r="X428" s="188"/>
      <c r="Y428" s="188"/>
      <c r="Z428" s="188"/>
      <c r="AA428" s="188"/>
      <c r="AB428" s="188"/>
      <c r="AC428" s="188"/>
      <c r="AD428" s="188"/>
      <c r="AE428" s="188"/>
      <c r="AF428" s="188"/>
      <c r="AG428" s="188"/>
      <c r="AH428" s="188"/>
    </row>
    <row r="429" spans="1:34" ht="39.75" customHeight="1">
      <c r="A429" s="179"/>
      <c r="B429" s="293"/>
      <c r="C429" s="306"/>
      <c r="D429" s="293"/>
      <c r="E429" s="293"/>
      <c r="F429" s="293"/>
      <c r="G429" s="299"/>
      <c r="H429" s="299"/>
      <c r="I429" s="305"/>
      <c r="J429" s="299"/>
      <c r="K429" s="302"/>
      <c r="L429" s="299"/>
      <c r="M429" s="302"/>
      <c r="N429" s="299"/>
      <c r="O429" s="302"/>
      <c r="P429" s="299"/>
      <c r="Q429" s="302"/>
      <c r="R429" s="299"/>
      <c r="S429" s="302"/>
      <c r="T429" s="299"/>
      <c r="U429" s="179"/>
      <c r="V429" s="188"/>
      <c r="W429" s="188"/>
      <c r="X429" s="188"/>
      <c r="Y429" s="188"/>
      <c r="Z429" s="188"/>
      <c r="AA429" s="188"/>
      <c r="AB429" s="188"/>
      <c r="AC429" s="188"/>
      <c r="AD429" s="188"/>
      <c r="AE429" s="188"/>
      <c r="AF429" s="188"/>
      <c r="AG429" s="188"/>
      <c r="AH429" s="188"/>
    </row>
    <row r="430" spans="1:34" ht="39.75" customHeight="1">
      <c r="A430" s="179"/>
      <c r="B430" s="293"/>
      <c r="C430" s="306"/>
      <c r="D430" s="293"/>
      <c r="E430" s="293"/>
      <c r="F430" s="293"/>
      <c r="G430" s="299"/>
      <c r="H430" s="299"/>
      <c r="I430" s="305"/>
      <c r="J430" s="299"/>
      <c r="K430" s="302"/>
      <c r="L430" s="299"/>
      <c r="M430" s="302"/>
      <c r="N430" s="299"/>
      <c r="O430" s="302"/>
      <c r="P430" s="299"/>
      <c r="Q430" s="302"/>
      <c r="R430" s="299"/>
      <c r="S430" s="302"/>
      <c r="T430" s="299"/>
      <c r="U430" s="179"/>
      <c r="V430" s="188"/>
      <c r="W430" s="188"/>
      <c r="X430" s="188"/>
      <c r="Y430" s="188"/>
      <c r="Z430" s="188"/>
      <c r="AA430" s="188"/>
      <c r="AB430" s="188"/>
      <c r="AC430" s="188"/>
      <c r="AD430" s="188"/>
      <c r="AE430" s="188"/>
      <c r="AF430" s="188"/>
      <c r="AG430" s="188"/>
      <c r="AH430" s="188"/>
    </row>
    <row r="431" spans="1:34" ht="39.75" customHeight="1">
      <c r="A431" s="179"/>
      <c r="B431" s="293"/>
      <c r="C431" s="306"/>
      <c r="D431" s="293"/>
      <c r="E431" s="293"/>
      <c r="F431" s="293"/>
      <c r="G431" s="299"/>
      <c r="H431" s="299"/>
      <c r="I431" s="305"/>
      <c r="J431" s="299"/>
      <c r="K431" s="302"/>
      <c r="L431" s="299"/>
      <c r="M431" s="302"/>
      <c r="N431" s="299"/>
      <c r="O431" s="302"/>
      <c r="P431" s="299"/>
      <c r="Q431" s="302"/>
      <c r="R431" s="299"/>
      <c r="S431" s="302"/>
      <c r="T431" s="299"/>
      <c r="U431" s="179"/>
      <c r="V431" s="188"/>
      <c r="W431" s="188"/>
      <c r="X431" s="188"/>
      <c r="Y431" s="188"/>
      <c r="Z431" s="188"/>
      <c r="AA431" s="188"/>
      <c r="AB431" s="188"/>
      <c r="AC431" s="188"/>
      <c r="AD431" s="188"/>
      <c r="AE431" s="188"/>
      <c r="AF431" s="188"/>
      <c r="AG431" s="188"/>
      <c r="AH431" s="188"/>
    </row>
    <row r="432" spans="1:34" ht="39.75" customHeight="1">
      <c r="A432" s="179"/>
      <c r="B432" s="293"/>
      <c r="C432" s="306"/>
      <c r="D432" s="293"/>
      <c r="E432" s="293"/>
      <c r="F432" s="293"/>
      <c r="G432" s="299"/>
      <c r="H432" s="299"/>
      <c r="I432" s="305"/>
      <c r="J432" s="299"/>
      <c r="K432" s="302"/>
      <c r="L432" s="299"/>
      <c r="M432" s="302"/>
      <c r="N432" s="299"/>
      <c r="O432" s="302"/>
      <c r="P432" s="299"/>
      <c r="Q432" s="302"/>
      <c r="R432" s="299"/>
      <c r="S432" s="302"/>
      <c r="T432" s="299"/>
      <c r="U432" s="179"/>
      <c r="V432" s="188"/>
      <c r="W432" s="188"/>
      <c r="X432" s="188"/>
      <c r="Y432" s="188"/>
      <c r="Z432" s="188"/>
      <c r="AA432" s="188"/>
      <c r="AB432" s="188"/>
      <c r="AC432" s="188"/>
      <c r="AD432" s="188"/>
      <c r="AE432" s="188"/>
      <c r="AF432" s="188"/>
      <c r="AG432" s="188"/>
      <c r="AH432" s="188"/>
    </row>
    <row r="433" spans="1:34" ht="39.75" customHeight="1">
      <c r="A433" s="179"/>
      <c r="B433" s="293"/>
      <c r="C433" s="306"/>
      <c r="D433" s="293"/>
      <c r="E433" s="293"/>
      <c r="F433" s="293"/>
      <c r="G433" s="299"/>
      <c r="H433" s="299"/>
      <c r="I433" s="305"/>
      <c r="J433" s="299"/>
      <c r="K433" s="302"/>
      <c r="L433" s="299"/>
      <c r="M433" s="302"/>
      <c r="N433" s="299"/>
      <c r="O433" s="302"/>
      <c r="P433" s="299"/>
      <c r="Q433" s="302"/>
      <c r="R433" s="299"/>
      <c r="S433" s="302"/>
      <c r="T433" s="299"/>
      <c r="U433" s="179"/>
      <c r="V433" s="188"/>
      <c r="W433" s="188"/>
      <c r="X433" s="188"/>
      <c r="Y433" s="188"/>
      <c r="Z433" s="188"/>
      <c r="AA433" s="188"/>
      <c r="AB433" s="188"/>
      <c r="AC433" s="188"/>
      <c r="AD433" s="188"/>
      <c r="AE433" s="188"/>
      <c r="AF433" s="188"/>
      <c r="AG433" s="188"/>
      <c r="AH433" s="188"/>
    </row>
    <row r="434" spans="1:34" ht="39.75" customHeight="1">
      <c r="A434" s="179"/>
      <c r="B434" s="293"/>
      <c r="C434" s="306"/>
      <c r="D434" s="293"/>
      <c r="E434" s="293"/>
      <c r="F434" s="293"/>
      <c r="G434" s="299"/>
      <c r="H434" s="299"/>
      <c r="I434" s="305"/>
      <c r="J434" s="299"/>
      <c r="K434" s="302"/>
      <c r="L434" s="299"/>
      <c r="M434" s="302"/>
      <c r="N434" s="299"/>
      <c r="O434" s="302"/>
      <c r="P434" s="299"/>
      <c r="Q434" s="302"/>
      <c r="R434" s="299"/>
      <c r="S434" s="302"/>
      <c r="T434" s="299"/>
      <c r="U434" s="179"/>
      <c r="V434" s="188"/>
      <c r="W434" s="188"/>
      <c r="X434" s="188"/>
      <c r="Y434" s="188"/>
      <c r="Z434" s="188"/>
      <c r="AA434" s="188"/>
      <c r="AB434" s="188"/>
      <c r="AC434" s="188"/>
      <c r="AD434" s="188"/>
      <c r="AE434" s="188"/>
      <c r="AF434" s="188"/>
      <c r="AG434" s="188"/>
      <c r="AH434" s="188"/>
    </row>
    <row r="435" spans="1:34" ht="39.75" customHeight="1">
      <c r="A435" s="179"/>
      <c r="B435" s="293"/>
      <c r="C435" s="306"/>
      <c r="D435" s="293"/>
      <c r="E435" s="293"/>
      <c r="F435" s="293"/>
      <c r="G435" s="299"/>
      <c r="H435" s="299"/>
      <c r="I435" s="305"/>
      <c r="J435" s="299"/>
      <c r="K435" s="302"/>
      <c r="L435" s="299"/>
      <c r="M435" s="302"/>
      <c r="N435" s="299"/>
      <c r="O435" s="302"/>
      <c r="P435" s="299"/>
      <c r="Q435" s="302"/>
      <c r="R435" s="299"/>
      <c r="S435" s="302"/>
      <c r="T435" s="299"/>
      <c r="U435" s="179"/>
      <c r="V435" s="188"/>
      <c r="W435" s="188"/>
      <c r="X435" s="188"/>
      <c r="Y435" s="188"/>
      <c r="Z435" s="188"/>
      <c r="AA435" s="188"/>
      <c r="AB435" s="188"/>
      <c r="AC435" s="188"/>
      <c r="AD435" s="188"/>
      <c r="AE435" s="188"/>
      <c r="AF435" s="188"/>
      <c r="AG435" s="188"/>
      <c r="AH435" s="188"/>
    </row>
    <row r="436" spans="1:34" ht="39.75" customHeight="1">
      <c r="A436" s="179"/>
      <c r="B436" s="293"/>
      <c r="C436" s="306"/>
      <c r="D436" s="293"/>
      <c r="E436" s="293"/>
      <c r="F436" s="293"/>
      <c r="G436" s="299"/>
      <c r="H436" s="299"/>
      <c r="I436" s="305"/>
      <c r="J436" s="299"/>
      <c r="K436" s="302"/>
      <c r="L436" s="299"/>
      <c r="M436" s="302"/>
      <c r="N436" s="299"/>
      <c r="O436" s="302"/>
      <c r="P436" s="299"/>
      <c r="Q436" s="302"/>
      <c r="R436" s="299"/>
      <c r="S436" s="302"/>
      <c r="T436" s="299"/>
      <c r="U436" s="179"/>
      <c r="V436" s="188"/>
      <c r="W436" s="188"/>
      <c r="X436" s="188"/>
      <c r="Y436" s="188"/>
      <c r="Z436" s="188"/>
      <c r="AA436" s="188"/>
      <c r="AB436" s="188"/>
      <c r="AC436" s="188"/>
      <c r="AD436" s="188"/>
      <c r="AE436" s="188"/>
      <c r="AF436" s="188"/>
      <c r="AG436" s="188"/>
      <c r="AH436" s="188"/>
    </row>
    <row r="437" spans="1:34" ht="39.75" customHeight="1">
      <c r="A437" s="179"/>
      <c r="B437" s="293"/>
      <c r="C437" s="306"/>
      <c r="D437" s="293"/>
      <c r="E437" s="293"/>
      <c r="F437" s="293"/>
      <c r="G437" s="299"/>
      <c r="H437" s="299"/>
      <c r="I437" s="305"/>
      <c r="J437" s="299"/>
      <c r="K437" s="302"/>
      <c r="L437" s="299"/>
      <c r="M437" s="302"/>
      <c r="N437" s="299"/>
      <c r="O437" s="302"/>
      <c r="P437" s="299"/>
      <c r="Q437" s="302"/>
      <c r="R437" s="299"/>
      <c r="S437" s="302"/>
      <c r="T437" s="299"/>
      <c r="U437" s="179"/>
      <c r="V437" s="188"/>
      <c r="W437" s="188"/>
      <c r="X437" s="188"/>
      <c r="Y437" s="188"/>
      <c r="Z437" s="188"/>
      <c r="AA437" s="188"/>
      <c r="AB437" s="188"/>
      <c r="AC437" s="188"/>
      <c r="AD437" s="188"/>
      <c r="AE437" s="188"/>
      <c r="AF437" s="188"/>
      <c r="AG437" s="188"/>
      <c r="AH437" s="188"/>
    </row>
    <row r="438" spans="1:34" ht="39.75" customHeight="1">
      <c r="A438" s="179"/>
      <c r="B438" s="293"/>
      <c r="C438" s="306"/>
      <c r="D438" s="293"/>
      <c r="E438" s="293"/>
      <c r="F438" s="293"/>
      <c r="G438" s="299"/>
      <c r="H438" s="299"/>
      <c r="I438" s="305"/>
      <c r="J438" s="299"/>
      <c r="K438" s="302"/>
      <c r="L438" s="299"/>
      <c r="M438" s="302"/>
      <c r="N438" s="299"/>
      <c r="O438" s="302"/>
      <c r="P438" s="299"/>
      <c r="Q438" s="302"/>
      <c r="R438" s="299"/>
      <c r="S438" s="302"/>
      <c r="T438" s="299"/>
      <c r="U438" s="179"/>
      <c r="V438" s="188"/>
      <c r="W438" s="188"/>
      <c r="X438" s="188"/>
      <c r="Y438" s="188"/>
      <c r="Z438" s="188"/>
      <c r="AA438" s="188"/>
      <c r="AB438" s="188"/>
      <c r="AC438" s="188"/>
      <c r="AD438" s="188"/>
      <c r="AE438" s="188"/>
      <c r="AF438" s="188"/>
      <c r="AG438" s="188"/>
      <c r="AH438" s="188"/>
    </row>
    <row r="439" spans="1:34" ht="39.75" customHeight="1">
      <c r="A439" s="179"/>
      <c r="B439" s="293"/>
      <c r="C439" s="306"/>
      <c r="D439" s="293"/>
      <c r="E439" s="293"/>
      <c r="F439" s="293"/>
      <c r="G439" s="299"/>
      <c r="H439" s="299"/>
      <c r="I439" s="305"/>
      <c r="J439" s="299"/>
      <c r="K439" s="302"/>
      <c r="L439" s="299"/>
      <c r="M439" s="302"/>
      <c r="N439" s="299"/>
      <c r="O439" s="302"/>
      <c r="P439" s="299"/>
      <c r="Q439" s="302"/>
      <c r="R439" s="299"/>
      <c r="S439" s="302"/>
      <c r="T439" s="299"/>
      <c r="U439" s="179"/>
      <c r="V439" s="188"/>
      <c r="W439" s="188"/>
      <c r="X439" s="188"/>
      <c r="Y439" s="188"/>
      <c r="Z439" s="188"/>
      <c r="AA439" s="188"/>
      <c r="AB439" s="188"/>
      <c r="AC439" s="188"/>
      <c r="AD439" s="188"/>
      <c r="AE439" s="188"/>
      <c r="AF439" s="188"/>
      <c r="AG439" s="188"/>
      <c r="AH439" s="188"/>
    </row>
    <row r="440" spans="1:34" ht="39.75" customHeight="1">
      <c r="A440" s="179"/>
      <c r="B440" s="293"/>
      <c r="C440" s="306"/>
      <c r="D440" s="293"/>
      <c r="E440" s="293"/>
      <c r="F440" s="293"/>
      <c r="G440" s="299"/>
      <c r="H440" s="299"/>
      <c r="I440" s="305"/>
      <c r="J440" s="299"/>
      <c r="K440" s="302"/>
      <c r="L440" s="299"/>
      <c r="M440" s="302"/>
      <c r="N440" s="299"/>
      <c r="O440" s="302"/>
      <c r="P440" s="299"/>
      <c r="Q440" s="302"/>
      <c r="R440" s="299"/>
      <c r="S440" s="302"/>
      <c r="T440" s="299"/>
      <c r="U440" s="179"/>
      <c r="V440" s="188"/>
      <c r="W440" s="188"/>
      <c r="X440" s="188"/>
      <c r="Y440" s="188"/>
      <c r="Z440" s="188"/>
      <c r="AA440" s="188"/>
      <c r="AB440" s="188"/>
      <c r="AC440" s="188"/>
      <c r="AD440" s="188"/>
      <c r="AE440" s="188"/>
      <c r="AF440" s="188"/>
      <c r="AG440" s="188"/>
      <c r="AH440" s="188"/>
    </row>
    <row r="441" spans="1:34" ht="39.75" customHeight="1">
      <c r="A441" s="179"/>
      <c r="B441" s="293"/>
      <c r="C441" s="306"/>
      <c r="D441" s="293"/>
      <c r="E441" s="293"/>
      <c r="F441" s="293"/>
      <c r="G441" s="299"/>
      <c r="H441" s="299"/>
      <c r="I441" s="305"/>
      <c r="J441" s="299"/>
      <c r="K441" s="302"/>
      <c r="L441" s="299"/>
      <c r="M441" s="302"/>
      <c r="N441" s="299"/>
      <c r="O441" s="302"/>
      <c r="P441" s="299"/>
      <c r="Q441" s="302"/>
      <c r="R441" s="299"/>
      <c r="S441" s="302"/>
      <c r="T441" s="299"/>
      <c r="U441" s="179"/>
      <c r="V441" s="188"/>
      <c r="W441" s="188"/>
      <c r="X441" s="188"/>
      <c r="Y441" s="188"/>
      <c r="Z441" s="188"/>
      <c r="AA441" s="188"/>
      <c r="AB441" s="188"/>
      <c r="AC441" s="188"/>
      <c r="AD441" s="188"/>
      <c r="AE441" s="188"/>
      <c r="AF441" s="188"/>
      <c r="AG441" s="188"/>
      <c r="AH441" s="188"/>
    </row>
    <row r="442" spans="1:34" ht="39.75" customHeight="1">
      <c r="A442" s="179"/>
      <c r="B442" s="293"/>
      <c r="C442" s="306"/>
      <c r="D442" s="293"/>
      <c r="E442" s="293"/>
      <c r="F442" s="293"/>
      <c r="G442" s="299"/>
      <c r="H442" s="299"/>
      <c r="I442" s="305"/>
      <c r="J442" s="299"/>
      <c r="K442" s="302"/>
      <c r="L442" s="299"/>
      <c r="M442" s="302"/>
      <c r="N442" s="299"/>
      <c r="O442" s="302"/>
      <c r="P442" s="299"/>
      <c r="Q442" s="302"/>
      <c r="R442" s="299"/>
      <c r="S442" s="302"/>
      <c r="T442" s="299"/>
      <c r="U442" s="179"/>
      <c r="V442" s="188"/>
      <c r="W442" s="188"/>
      <c r="X442" s="188"/>
      <c r="Y442" s="188"/>
      <c r="Z442" s="188"/>
      <c r="AA442" s="188"/>
      <c r="AB442" s="188"/>
      <c r="AC442" s="188"/>
      <c r="AD442" s="188"/>
      <c r="AE442" s="188"/>
      <c r="AF442" s="188"/>
      <c r="AG442" s="188"/>
      <c r="AH442" s="188"/>
    </row>
    <row r="443" spans="1:34" ht="39.75" customHeight="1">
      <c r="A443" s="179"/>
      <c r="B443" s="293"/>
      <c r="C443" s="306"/>
      <c r="D443" s="293"/>
      <c r="E443" s="293"/>
      <c r="F443" s="293"/>
      <c r="G443" s="299"/>
      <c r="H443" s="299"/>
      <c r="I443" s="305"/>
      <c r="J443" s="299"/>
      <c r="K443" s="302"/>
      <c r="L443" s="299"/>
      <c r="M443" s="302"/>
      <c r="N443" s="299"/>
      <c r="O443" s="302"/>
      <c r="P443" s="299"/>
      <c r="Q443" s="302"/>
      <c r="R443" s="299"/>
      <c r="S443" s="302"/>
      <c r="T443" s="299"/>
      <c r="U443" s="179"/>
      <c r="V443" s="188"/>
      <c r="W443" s="188"/>
      <c r="X443" s="188"/>
      <c r="Y443" s="188"/>
      <c r="Z443" s="188"/>
      <c r="AA443" s="188"/>
      <c r="AB443" s="188"/>
      <c r="AC443" s="188"/>
      <c r="AD443" s="188"/>
      <c r="AE443" s="188"/>
      <c r="AF443" s="188"/>
      <c r="AG443" s="188"/>
      <c r="AH443" s="188"/>
    </row>
    <row r="444" spans="1:34" ht="39.75" customHeight="1">
      <c r="A444" s="179"/>
      <c r="B444" s="293"/>
      <c r="C444" s="306"/>
      <c r="D444" s="293"/>
      <c r="E444" s="293"/>
      <c r="F444" s="293"/>
      <c r="G444" s="299"/>
      <c r="H444" s="299"/>
      <c r="I444" s="305"/>
      <c r="J444" s="299"/>
      <c r="K444" s="302"/>
      <c r="L444" s="299"/>
      <c r="M444" s="302"/>
      <c r="N444" s="299"/>
      <c r="O444" s="302"/>
      <c r="P444" s="299"/>
      <c r="Q444" s="302"/>
      <c r="R444" s="299"/>
      <c r="S444" s="302"/>
      <c r="T444" s="299"/>
      <c r="U444" s="179"/>
      <c r="V444" s="188"/>
      <c r="W444" s="188"/>
      <c r="X444" s="188"/>
      <c r="Y444" s="188"/>
      <c r="Z444" s="188"/>
      <c r="AA444" s="188"/>
      <c r="AB444" s="188"/>
      <c r="AC444" s="188"/>
      <c r="AD444" s="188"/>
      <c r="AE444" s="188"/>
      <c r="AF444" s="188"/>
      <c r="AG444" s="188"/>
      <c r="AH444" s="188"/>
    </row>
    <row r="445" spans="1:34" ht="39.75" customHeight="1">
      <c r="A445" s="179"/>
      <c r="B445" s="293"/>
      <c r="C445" s="306"/>
      <c r="D445" s="293"/>
      <c r="E445" s="293"/>
      <c r="F445" s="293"/>
      <c r="G445" s="299"/>
      <c r="H445" s="299"/>
      <c r="I445" s="305"/>
      <c r="J445" s="299"/>
      <c r="K445" s="302"/>
      <c r="L445" s="299"/>
      <c r="M445" s="302"/>
      <c r="N445" s="299"/>
      <c r="O445" s="302"/>
      <c r="P445" s="299"/>
      <c r="Q445" s="302"/>
      <c r="R445" s="299"/>
      <c r="S445" s="302"/>
      <c r="T445" s="299"/>
      <c r="U445" s="179"/>
      <c r="V445" s="188"/>
      <c r="W445" s="188"/>
      <c r="X445" s="188"/>
      <c r="Y445" s="188"/>
      <c r="Z445" s="188"/>
      <c r="AA445" s="188"/>
      <c r="AB445" s="188"/>
      <c r="AC445" s="188"/>
      <c r="AD445" s="188"/>
      <c r="AE445" s="188"/>
      <c r="AF445" s="188"/>
      <c r="AG445" s="188"/>
      <c r="AH445" s="188"/>
    </row>
    <row r="446" spans="1:34" ht="39.75" customHeight="1">
      <c r="A446" s="179"/>
      <c r="B446" s="293"/>
      <c r="C446" s="306"/>
      <c r="D446" s="293"/>
      <c r="E446" s="293"/>
      <c r="F446" s="293"/>
      <c r="G446" s="299"/>
      <c r="H446" s="299"/>
      <c r="I446" s="305"/>
      <c r="J446" s="299"/>
      <c r="K446" s="302"/>
      <c r="L446" s="299"/>
      <c r="M446" s="302"/>
      <c r="N446" s="299"/>
      <c r="O446" s="302"/>
      <c r="P446" s="299"/>
      <c r="Q446" s="302"/>
      <c r="R446" s="299"/>
      <c r="S446" s="302"/>
      <c r="T446" s="299"/>
      <c r="U446" s="179"/>
      <c r="V446" s="188"/>
      <c r="W446" s="188"/>
      <c r="X446" s="188"/>
      <c r="Y446" s="188"/>
      <c r="Z446" s="188"/>
      <c r="AA446" s="188"/>
      <c r="AB446" s="188"/>
      <c r="AC446" s="188"/>
      <c r="AD446" s="188"/>
      <c r="AE446" s="188"/>
      <c r="AF446" s="188"/>
      <c r="AG446" s="188"/>
      <c r="AH446" s="188"/>
    </row>
    <row r="447" spans="1:34" ht="39.75" customHeight="1">
      <c r="A447" s="179"/>
      <c r="B447" s="293"/>
      <c r="C447" s="306"/>
      <c r="D447" s="293"/>
      <c r="E447" s="293"/>
      <c r="F447" s="293"/>
      <c r="G447" s="299"/>
      <c r="H447" s="299"/>
      <c r="I447" s="305"/>
      <c r="J447" s="299"/>
      <c r="K447" s="302"/>
      <c r="L447" s="299"/>
      <c r="M447" s="302"/>
      <c r="N447" s="299"/>
      <c r="O447" s="302"/>
      <c r="P447" s="299"/>
      <c r="Q447" s="302"/>
      <c r="R447" s="299"/>
      <c r="S447" s="302"/>
      <c r="T447" s="299"/>
      <c r="U447" s="179"/>
      <c r="V447" s="188"/>
      <c r="W447" s="188"/>
      <c r="X447" s="188"/>
      <c r="Y447" s="188"/>
      <c r="Z447" s="188"/>
      <c r="AA447" s="188"/>
      <c r="AB447" s="188"/>
      <c r="AC447" s="188"/>
      <c r="AD447" s="188"/>
      <c r="AE447" s="188"/>
      <c r="AF447" s="188"/>
      <c r="AG447" s="188"/>
      <c r="AH447" s="188"/>
    </row>
    <row r="448" spans="1:34" ht="39.75" customHeight="1">
      <c r="A448" s="179"/>
      <c r="B448" s="293"/>
      <c r="C448" s="306"/>
      <c r="D448" s="293"/>
      <c r="E448" s="293"/>
      <c r="F448" s="293"/>
      <c r="G448" s="299"/>
      <c r="H448" s="299"/>
      <c r="I448" s="305"/>
      <c r="J448" s="299"/>
      <c r="K448" s="302"/>
      <c r="L448" s="299"/>
      <c r="M448" s="302"/>
      <c r="N448" s="299"/>
      <c r="O448" s="302"/>
      <c r="P448" s="299"/>
      <c r="Q448" s="302"/>
      <c r="R448" s="299"/>
      <c r="S448" s="302"/>
      <c r="T448" s="299"/>
      <c r="U448" s="179"/>
      <c r="V448" s="188"/>
      <c r="W448" s="188"/>
      <c r="X448" s="188"/>
      <c r="Y448" s="188"/>
      <c r="Z448" s="188"/>
      <c r="AA448" s="188"/>
      <c r="AB448" s="188"/>
      <c r="AC448" s="188"/>
      <c r="AD448" s="188"/>
      <c r="AE448" s="188"/>
      <c r="AF448" s="188"/>
      <c r="AG448" s="188"/>
      <c r="AH448" s="188"/>
    </row>
    <row r="449" spans="1:34" ht="39.75" customHeight="1">
      <c r="A449" s="179"/>
      <c r="B449" s="293"/>
      <c r="C449" s="306"/>
      <c r="D449" s="293"/>
      <c r="E449" s="293"/>
      <c r="F449" s="293"/>
      <c r="G449" s="299"/>
      <c r="H449" s="299"/>
      <c r="I449" s="305"/>
      <c r="J449" s="299"/>
      <c r="K449" s="302"/>
      <c r="L449" s="299"/>
      <c r="M449" s="302"/>
      <c r="N449" s="299"/>
      <c r="O449" s="302"/>
      <c r="P449" s="299"/>
      <c r="Q449" s="302"/>
      <c r="R449" s="299"/>
      <c r="S449" s="302"/>
      <c r="T449" s="299"/>
      <c r="U449" s="179"/>
      <c r="V449" s="188"/>
      <c r="W449" s="188"/>
      <c r="X449" s="188"/>
      <c r="Y449" s="188"/>
      <c r="Z449" s="188"/>
      <c r="AA449" s="188"/>
      <c r="AB449" s="188"/>
      <c r="AC449" s="188"/>
      <c r="AD449" s="188"/>
      <c r="AE449" s="188"/>
      <c r="AF449" s="188"/>
      <c r="AG449" s="188"/>
      <c r="AH449" s="188"/>
    </row>
    <row r="450" spans="1:34" ht="39.75" customHeight="1">
      <c r="A450" s="179"/>
      <c r="B450" s="293"/>
      <c r="C450" s="306"/>
      <c r="D450" s="293"/>
      <c r="E450" s="293"/>
      <c r="F450" s="293"/>
      <c r="G450" s="299"/>
      <c r="H450" s="299"/>
      <c r="I450" s="305"/>
      <c r="J450" s="299"/>
      <c r="K450" s="302"/>
      <c r="L450" s="299"/>
      <c r="M450" s="302"/>
      <c r="N450" s="299"/>
      <c r="O450" s="302"/>
      <c r="P450" s="299"/>
      <c r="Q450" s="302"/>
      <c r="R450" s="299"/>
      <c r="S450" s="302"/>
      <c r="T450" s="299"/>
      <c r="U450" s="179"/>
      <c r="V450" s="188"/>
      <c r="W450" s="188"/>
      <c r="X450" s="188"/>
      <c r="Y450" s="188"/>
      <c r="Z450" s="188"/>
      <c r="AA450" s="188"/>
      <c r="AB450" s="188"/>
      <c r="AC450" s="188"/>
      <c r="AD450" s="188"/>
      <c r="AE450" s="188"/>
      <c r="AF450" s="188"/>
      <c r="AG450" s="188"/>
      <c r="AH450" s="188"/>
    </row>
    <row r="451" spans="1:34" ht="39.75" customHeight="1">
      <c r="A451" s="179"/>
      <c r="B451" s="293"/>
      <c r="C451" s="306"/>
      <c r="D451" s="293"/>
      <c r="E451" s="293"/>
      <c r="F451" s="293"/>
      <c r="G451" s="299"/>
      <c r="H451" s="299"/>
      <c r="I451" s="305"/>
      <c r="J451" s="299"/>
      <c r="K451" s="302"/>
      <c r="L451" s="299"/>
      <c r="M451" s="302"/>
      <c r="N451" s="299"/>
      <c r="O451" s="302"/>
      <c r="P451" s="299"/>
      <c r="Q451" s="302"/>
      <c r="R451" s="299"/>
      <c r="S451" s="302"/>
      <c r="T451" s="299"/>
      <c r="U451" s="179"/>
      <c r="V451" s="188"/>
      <c r="W451" s="188"/>
      <c r="X451" s="188"/>
      <c r="Y451" s="188"/>
      <c r="Z451" s="188"/>
      <c r="AA451" s="188"/>
      <c r="AB451" s="188"/>
      <c r="AC451" s="188"/>
      <c r="AD451" s="188"/>
      <c r="AE451" s="188"/>
      <c r="AF451" s="188"/>
      <c r="AG451" s="188"/>
      <c r="AH451" s="188"/>
    </row>
    <row r="452" spans="1:34" ht="39.75" customHeight="1">
      <c r="A452" s="179"/>
      <c r="B452" s="293"/>
      <c r="C452" s="306"/>
      <c r="D452" s="293"/>
      <c r="E452" s="293"/>
      <c r="F452" s="293"/>
      <c r="G452" s="299"/>
      <c r="H452" s="299"/>
      <c r="I452" s="305"/>
      <c r="J452" s="299"/>
      <c r="K452" s="302"/>
      <c r="L452" s="299"/>
      <c r="M452" s="302"/>
      <c r="N452" s="299"/>
      <c r="O452" s="302"/>
      <c r="P452" s="299"/>
      <c r="Q452" s="302"/>
      <c r="R452" s="299"/>
      <c r="S452" s="302"/>
      <c r="T452" s="299"/>
      <c r="U452" s="179"/>
      <c r="V452" s="188"/>
      <c r="W452" s="188"/>
      <c r="X452" s="188"/>
      <c r="Y452" s="188"/>
      <c r="Z452" s="188"/>
      <c r="AA452" s="188"/>
      <c r="AB452" s="188"/>
      <c r="AC452" s="188"/>
      <c r="AD452" s="188"/>
      <c r="AE452" s="188"/>
      <c r="AF452" s="188"/>
      <c r="AG452" s="188"/>
      <c r="AH452" s="188"/>
    </row>
    <row r="453" spans="1:34" ht="39.75" customHeight="1">
      <c r="A453" s="179"/>
      <c r="B453" s="293"/>
      <c r="C453" s="306"/>
      <c r="D453" s="293"/>
      <c r="E453" s="293"/>
      <c r="F453" s="293"/>
      <c r="G453" s="299"/>
      <c r="H453" s="299"/>
      <c r="I453" s="305"/>
      <c r="J453" s="299"/>
      <c r="K453" s="302"/>
      <c r="L453" s="299"/>
      <c r="M453" s="302"/>
      <c r="N453" s="299"/>
      <c r="O453" s="302"/>
      <c r="P453" s="299"/>
      <c r="Q453" s="302"/>
      <c r="R453" s="299"/>
      <c r="S453" s="302"/>
      <c r="T453" s="299"/>
      <c r="U453" s="179"/>
      <c r="V453" s="188"/>
      <c r="W453" s="188"/>
      <c r="X453" s="188"/>
      <c r="Y453" s="188"/>
      <c r="Z453" s="188"/>
      <c r="AA453" s="188"/>
      <c r="AB453" s="188"/>
      <c r="AC453" s="188"/>
      <c r="AD453" s="188"/>
      <c r="AE453" s="188"/>
      <c r="AF453" s="188"/>
      <c r="AG453" s="188"/>
      <c r="AH453" s="188"/>
    </row>
    <row r="454" spans="1:34" ht="39.75" customHeight="1">
      <c r="A454" s="179"/>
      <c r="B454" s="293"/>
      <c r="C454" s="306"/>
      <c r="D454" s="293"/>
      <c r="E454" s="293"/>
      <c r="F454" s="293"/>
      <c r="G454" s="299"/>
      <c r="H454" s="299"/>
      <c r="I454" s="305"/>
      <c r="J454" s="299"/>
      <c r="K454" s="302"/>
      <c r="L454" s="299"/>
      <c r="M454" s="302"/>
      <c r="N454" s="299"/>
      <c r="O454" s="302"/>
      <c r="P454" s="299"/>
      <c r="Q454" s="302"/>
      <c r="R454" s="299"/>
      <c r="S454" s="302"/>
      <c r="T454" s="299"/>
      <c r="U454" s="179"/>
      <c r="V454" s="188"/>
      <c r="W454" s="188"/>
      <c r="X454" s="188"/>
      <c r="Y454" s="188"/>
      <c r="Z454" s="188"/>
      <c r="AA454" s="188"/>
      <c r="AB454" s="188"/>
      <c r="AC454" s="188"/>
      <c r="AD454" s="188"/>
      <c r="AE454" s="188"/>
      <c r="AF454" s="188"/>
      <c r="AG454" s="188"/>
      <c r="AH454" s="188"/>
    </row>
    <row r="455" spans="1:34" ht="39.75" customHeight="1">
      <c r="A455" s="179"/>
      <c r="B455" s="293"/>
      <c r="C455" s="306"/>
      <c r="D455" s="293"/>
      <c r="E455" s="293"/>
      <c r="F455" s="293"/>
      <c r="G455" s="299"/>
      <c r="H455" s="299"/>
      <c r="I455" s="305"/>
      <c r="J455" s="299"/>
      <c r="K455" s="302"/>
      <c r="L455" s="299"/>
      <c r="M455" s="302"/>
      <c r="N455" s="299"/>
      <c r="O455" s="302"/>
      <c r="P455" s="299"/>
      <c r="Q455" s="302"/>
      <c r="R455" s="299"/>
      <c r="S455" s="302"/>
      <c r="T455" s="299"/>
      <c r="U455" s="179"/>
      <c r="V455" s="188"/>
      <c r="W455" s="188"/>
      <c r="X455" s="188"/>
      <c r="Y455" s="188"/>
      <c r="Z455" s="188"/>
      <c r="AA455" s="188"/>
      <c r="AB455" s="188"/>
      <c r="AC455" s="188"/>
      <c r="AD455" s="188"/>
      <c r="AE455" s="188"/>
      <c r="AF455" s="188"/>
      <c r="AG455" s="188"/>
      <c r="AH455" s="188"/>
    </row>
    <row r="456" spans="1:34" ht="39.75" customHeight="1">
      <c r="A456" s="179"/>
      <c r="B456" s="293"/>
      <c r="C456" s="306"/>
      <c r="D456" s="293"/>
      <c r="E456" s="293"/>
      <c r="F456" s="293"/>
      <c r="G456" s="299"/>
      <c r="H456" s="299"/>
      <c r="I456" s="305"/>
      <c r="J456" s="299"/>
      <c r="K456" s="302"/>
      <c r="L456" s="299"/>
      <c r="M456" s="302"/>
      <c r="N456" s="299"/>
      <c r="O456" s="302"/>
      <c r="P456" s="299"/>
      <c r="Q456" s="302"/>
      <c r="R456" s="299"/>
      <c r="S456" s="302"/>
      <c r="T456" s="299"/>
      <c r="U456" s="179"/>
      <c r="V456" s="188"/>
      <c r="W456" s="188"/>
      <c r="X456" s="188"/>
      <c r="Y456" s="188"/>
      <c r="Z456" s="188"/>
      <c r="AA456" s="188"/>
      <c r="AB456" s="188"/>
      <c r="AC456" s="188"/>
      <c r="AD456" s="188"/>
      <c r="AE456" s="188"/>
      <c r="AF456" s="188"/>
      <c r="AG456" s="188"/>
      <c r="AH456" s="188"/>
    </row>
    <row r="457" spans="1:34" ht="39.75" customHeight="1">
      <c r="A457" s="179"/>
      <c r="B457" s="293"/>
      <c r="C457" s="306"/>
      <c r="D457" s="293"/>
      <c r="E457" s="293"/>
      <c r="F457" s="293"/>
      <c r="G457" s="299"/>
      <c r="H457" s="299"/>
      <c r="I457" s="305"/>
      <c r="J457" s="299"/>
      <c r="K457" s="302"/>
      <c r="L457" s="299"/>
      <c r="M457" s="302"/>
      <c r="N457" s="299"/>
      <c r="O457" s="302"/>
      <c r="P457" s="299"/>
      <c r="Q457" s="302"/>
      <c r="R457" s="299"/>
      <c r="S457" s="302"/>
      <c r="T457" s="299"/>
      <c r="U457" s="179"/>
      <c r="V457" s="188"/>
      <c r="W457" s="188"/>
      <c r="X457" s="188"/>
      <c r="Y457" s="188"/>
      <c r="Z457" s="188"/>
      <c r="AA457" s="188"/>
      <c r="AB457" s="188"/>
      <c r="AC457" s="188"/>
      <c r="AD457" s="188"/>
      <c r="AE457" s="188"/>
      <c r="AF457" s="188"/>
      <c r="AG457" s="188"/>
      <c r="AH457" s="188"/>
    </row>
    <row r="458" spans="1:34" ht="39.75" customHeight="1">
      <c r="A458" s="179"/>
      <c r="B458" s="293"/>
      <c r="C458" s="306"/>
      <c r="D458" s="293"/>
      <c r="E458" s="293"/>
      <c r="F458" s="293"/>
      <c r="G458" s="299"/>
      <c r="H458" s="299"/>
      <c r="I458" s="305"/>
      <c r="J458" s="299"/>
      <c r="K458" s="302"/>
      <c r="L458" s="299"/>
      <c r="M458" s="302"/>
      <c r="N458" s="299"/>
      <c r="O458" s="302"/>
      <c r="P458" s="299"/>
      <c r="Q458" s="302"/>
      <c r="R458" s="299"/>
      <c r="S458" s="302"/>
      <c r="T458" s="299"/>
      <c r="U458" s="179"/>
      <c r="V458" s="188"/>
      <c r="W458" s="188"/>
      <c r="X458" s="188"/>
      <c r="Y458" s="188"/>
      <c r="Z458" s="188"/>
      <c r="AA458" s="188"/>
      <c r="AB458" s="188"/>
      <c r="AC458" s="188"/>
      <c r="AD458" s="188"/>
      <c r="AE458" s="188"/>
      <c r="AF458" s="188"/>
      <c r="AG458" s="188"/>
      <c r="AH458" s="188"/>
    </row>
    <row r="459" spans="1:34" ht="39.75" customHeight="1">
      <c r="A459" s="179"/>
      <c r="B459" s="293"/>
      <c r="C459" s="306"/>
      <c r="D459" s="293"/>
      <c r="E459" s="293"/>
      <c r="F459" s="293"/>
      <c r="G459" s="299"/>
      <c r="H459" s="299"/>
      <c r="I459" s="305"/>
      <c r="J459" s="299"/>
      <c r="K459" s="302"/>
      <c r="L459" s="299"/>
      <c r="M459" s="302"/>
      <c r="N459" s="299"/>
      <c r="O459" s="302"/>
      <c r="P459" s="299"/>
      <c r="Q459" s="302"/>
      <c r="R459" s="299"/>
      <c r="S459" s="302"/>
      <c r="T459" s="299"/>
      <c r="U459" s="179"/>
      <c r="V459" s="188"/>
      <c r="W459" s="188"/>
      <c r="X459" s="188"/>
      <c r="Y459" s="188"/>
      <c r="Z459" s="188"/>
      <c r="AA459" s="188"/>
      <c r="AB459" s="188"/>
      <c r="AC459" s="188"/>
      <c r="AD459" s="188"/>
      <c r="AE459" s="188"/>
      <c r="AF459" s="188"/>
      <c r="AG459" s="188"/>
      <c r="AH459" s="188"/>
    </row>
    <row r="460" spans="1:34" ht="39.75" customHeight="1">
      <c r="A460" s="179"/>
      <c r="B460" s="293"/>
      <c r="C460" s="306"/>
      <c r="D460" s="293"/>
      <c r="E460" s="293"/>
      <c r="F460" s="293"/>
      <c r="G460" s="299"/>
      <c r="H460" s="299"/>
      <c r="I460" s="305"/>
      <c r="J460" s="299"/>
      <c r="K460" s="302"/>
      <c r="L460" s="299"/>
      <c r="M460" s="302"/>
      <c r="N460" s="299"/>
      <c r="O460" s="302"/>
      <c r="P460" s="299"/>
      <c r="Q460" s="302"/>
      <c r="R460" s="299"/>
      <c r="S460" s="302"/>
      <c r="T460" s="299"/>
      <c r="U460" s="179"/>
      <c r="V460" s="188"/>
      <c r="W460" s="188"/>
      <c r="X460" s="188"/>
      <c r="Y460" s="188"/>
      <c r="Z460" s="188"/>
      <c r="AA460" s="188"/>
      <c r="AB460" s="188"/>
      <c r="AC460" s="188"/>
      <c r="AD460" s="188"/>
      <c r="AE460" s="188"/>
      <c r="AF460" s="188"/>
      <c r="AG460" s="188"/>
      <c r="AH460" s="188"/>
    </row>
    <row r="461" spans="1:34" ht="39.75" customHeight="1">
      <c r="A461" s="179"/>
      <c r="B461" s="293"/>
      <c r="C461" s="306"/>
      <c r="D461" s="293"/>
      <c r="E461" s="293"/>
      <c r="F461" s="293"/>
      <c r="G461" s="299"/>
      <c r="H461" s="299"/>
      <c r="I461" s="305"/>
      <c r="J461" s="299"/>
      <c r="K461" s="302"/>
      <c r="L461" s="299"/>
      <c r="M461" s="302"/>
      <c r="N461" s="299"/>
      <c r="O461" s="302"/>
      <c r="P461" s="299"/>
      <c r="Q461" s="302"/>
      <c r="R461" s="299"/>
      <c r="S461" s="302"/>
      <c r="T461" s="299"/>
      <c r="U461" s="179"/>
      <c r="V461" s="188"/>
      <c r="W461" s="188"/>
      <c r="X461" s="188"/>
      <c r="Y461" s="188"/>
      <c r="Z461" s="188"/>
      <c r="AA461" s="188"/>
      <c r="AB461" s="188"/>
      <c r="AC461" s="188"/>
      <c r="AD461" s="188"/>
      <c r="AE461" s="188"/>
      <c r="AF461" s="188"/>
      <c r="AG461" s="188"/>
      <c r="AH461" s="188"/>
    </row>
    <row r="462" spans="1:34" ht="39.75" customHeight="1">
      <c r="A462" s="179"/>
      <c r="B462" s="293"/>
      <c r="C462" s="306"/>
      <c r="D462" s="293"/>
      <c r="E462" s="293"/>
      <c r="F462" s="293"/>
      <c r="G462" s="299"/>
      <c r="H462" s="299"/>
      <c r="I462" s="305"/>
      <c r="J462" s="299"/>
      <c r="K462" s="302"/>
      <c r="L462" s="299"/>
      <c r="M462" s="302"/>
      <c r="N462" s="299"/>
      <c r="O462" s="302"/>
      <c r="P462" s="299"/>
      <c r="Q462" s="302"/>
      <c r="R462" s="299"/>
      <c r="S462" s="302"/>
      <c r="T462" s="299"/>
      <c r="U462" s="179"/>
      <c r="V462" s="188"/>
      <c r="W462" s="188"/>
      <c r="X462" s="188"/>
      <c r="Y462" s="188"/>
      <c r="Z462" s="188"/>
      <c r="AA462" s="188"/>
      <c r="AB462" s="188"/>
      <c r="AC462" s="188"/>
      <c r="AD462" s="188"/>
      <c r="AE462" s="188"/>
      <c r="AF462" s="188"/>
      <c r="AG462" s="188"/>
      <c r="AH462" s="188"/>
    </row>
    <row r="463" spans="1:34" ht="39.75" customHeight="1">
      <c r="A463" s="179"/>
      <c r="B463" s="293"/>
      <c r="C463" s="306"/>
      <c r="D463" s="293"/>
      <c r="E463" s="293"/>
      <c r="F463" s="293"/>
      <c r="G463" s="299"/>
      <c r="H463" s="299"/>
      <c r="I463" s="305"/>
      <c r="J463" s="299"/>
      <c r="K463" s="302"/>
      <c r="L463" s="299"/>
      <c r="M463" s="302"/>
      <c r="N463" s="299"/>
      <c r="O463" s="302"/>
      <c r="P463" s="299"/>
      <c r="Q463" s="302"/>
      <c r="R463" s="299"/>
      <c r="S463" s="302"/>
      <c r="T463" s="299"/>
      <c r="U463" s="179"/>
      <c r="V463" s="188"/>
      <c r="W463" s="188"/>
      <c r="X463" s="188"/>
      <c r="Y463" s="188"/>
      <c r="Z463" s="188"/>
      <c r="AA463" s="188"/>
      <c r="AB463" s="188"/>
      <c r="AC463" s="188"/>
      <c r="AD463" s="188"/>
      <c r="AE463" s="188"/>
      <c r="AF463" s="188"/>
      <c r="AG463" s="188"/>
      <c r="AH463" s="188"/>
    </row>
    <row r="464" spans="1:34" ht="39.75" customHeight="1">
      <c r="A464" s="179"/>
      <c r="B464" s="293"/>
      <c r="C464" s="306"/>
      <c r="D464" s="293"/>
      <c r="E464" s="293"/>
      <c r="F464" s="293"/>
      <c r="G464" s="299"/>
      <c r="H464" s="299"/>
      <c r="I464" s="305"/>
      <c r="J464" s="299"/>
      <c r="K464" s="302"/>
      <c r="L464" s="299"/>
      <c r="M464" s="302"/>
      <c r="N464" s="299"/>
      <c r="O464" s="302"/>
      <c r="P464" s="299"/>
      <c r="Q464" s="302"/>
      <c r="R464" s="299"/>
      <c r="S464" s="302"/>
      <c r="T464" s="299"/>
      <c r="U464" s="179"/>
      <c r="V464" s="188"/>
      <c r="W464" s="188"/>
      <c r="X464" s="188"/>
      <c r="Y464" s="188"/>
      <c r="Z464" s="188"/>
      <c r="AA464" s="188"/>
      <c r="AB464" s="188"/>
      <c r="AC464" s="188"/>
      <c r="AD464" s="188"/>
      <c r="AE464" s="188"/>
      <c r="AF464" s="188"/>
      <c r="AG464" s="188"/>
      <c r="AH464" s="188"/>
    </row>
    <row r="465" spans="1:34" ht="39.75" customHeight="1">
      <c r="A465" s="179"/>
      <c r="B465" s="293"/>
      <c r="C465" s="306"/>
      <c r="D465" s="293"/>
      <c r="E465" s="293"/>
      <c r="F465" s="293"/>
      <c r="G465" s="299"/>
      <c r="H465" s="299"/>
      <c r="I465" s="305"/>
      <c r="J465" s="299"/>
      <c r="K465" s="302"/>
      <c r="L465" s="299"/>
      <c r="M465" s="302"/>
      <c r="N465" s="299"/>
      <c r="O465" s="302"/>
      <c r="P465" s="299"/>
      <c r="Q465" s="302"/>
      <c r="R465" s="299"/>
      <c r="S465" s="302"/>
      <c r="T465" s="299"/>
      <c r="U465" s="179"/>
      <c r="V465" s="188"/>
      <c r="W465" s="188"/>
      <c r="X465" s="188"/>
      <c r="Y465" s="188"/>
      <c r="Z465" s="188"/>
      <c r="AA465" s="188"/>
      <c r="AB465" s="188"/>
      <c r="AC465" s="188"/>
      <c r="AD465" s="188"/>
      <c r="AE465" s="188"/>
      <c r="AF465" s="188"/>
      <c r="AG465" s="188"/>
      <c r="AH465" s="188"/>
    </row>
    <row r="466" spans="1:34" ht="39.75" customHeight="1">
      <c r="A466" s="179"/>
      <c r="B466" s="293"/>
      <c r="C466" s="306"/>
      <c r="D466" s="293"/>
      <c r="E466" s="293"/>
      <c r="F466" s="293"/>
      <c r="G466" s="299"/>
      <c r="H466" s="299"/>
      <c r="I466" s="305"/>
      <c r="J466" s="299"/>
      <c r="K466" s="302"/>
      <c r="L466" s="299"/>
      <c r="M466" s="302"/>
      <c r="N466" s="299"/>
      <c r="O466" s="302"/>
      <c r="P466" s="299"/>
      <c r="Q466" s="302"/>
      <c r="R466" s="299"/>
      <c r="S466" s="302"/>
      <c r="T466" s="299"/>
      <c r="U466" s="179"/>
      <c r="V466" s="188"/>
      <c r="W466" s="188"/>
      <c r="X466" s="188"/>
      <c r="Y466" s="188"/>
      <c r="Z466" s="188"/>
      <c r="AA466" s="188"/>
      <c r="AB466" s="188"/>
      <c r="AC466" s="188"/>
      <c r="AD466" s="188"/>
      <c r="AE466" s="188"/>
      <c r="AF466" s="188"/>
      <c r="AG466" s="188"/>
      <c r="AH466" s="188"/>
    </row>
    <row r="467" spans="1:34" ht="39.75" customHeight="1">
      <c r="A467" s="179"/>
      <c r="B467" s="293"/>
      <c r="C467" s="306"/>
      <c r="D467" s="293"/>
      <c r="E467" s="293"/>
      <c r="F467" s="293"/>
      <c r="G467" s="299"/>
      <c r="H467" s="299"/>
      <c r="I467" s="305"/>
      <c r="J467" s="299"/>
      <c r="K467" s="302"/>
      <c r="L467" s="299"/>
      <c r="M467" s="302"/>
      <c r="N467" s="299"/>
      <c r="O467" s="302"/>
      <c r="P467" s="299"/>
      <c r="Q467" s="302"/>
      <c r="R467" s="299"/>
      <c r="S467" s="302"/>
      <c r="T467" s="299"/>
      <c r="U467" s="179"/>
      <c r="V467" s="188"/>
      <c r="W467" s="188"/>
      <c r="X467" s="188"/>
      <c r="Y467" s="188"/>
      <c r="Z467" s="188"/>
      <c r="AA467" s="188"/>
      <c r="AB467" s="188"/>
      <c r="AC467" s="188"/>
      <c r="AD467" s="188"/>
      <c r="AE467" s="188"/>
      <c r="AF467" s="188"/>
      <c r="AG467" s="188"/>
      <c r="AH467" s="188"/>
    </row>
    <row r="468" spans="1:34" ht="39.75" customHeight="1">
      <c r="A468" s="179"/>
      <c r="B468" s="293"/>
      <c r="C468" s="306"/>
      <c r="D468" s="293"/>
      <c r="E468" s="293"/>
      <c r="F468" s="293"/>
      <c r="G468" s="299"/>
      <c r="H468" s="299"/>
      <c r="I468" s="305"/>
      <c r="J468" s="299"/>
      <c r="K468" s="302"/>
      <c r="L468" s="299"/>
      <c r="M468" s="302"/>
      <c r="N468" s="299"/>
      <c r="O468" s="302"/>
      <c r="P468" s="299"/>
      <c r="Q468" s="302"/>
      <c r="R468" s="299"/>
      <c r="S468" s="302"/>
      <c r="T468" s="299"/>
      <c r="U468" s="179"/>
      <c r="V468" s="188"/>
      <c r="W468" s="188"/>
      <c r="X468" s="188"/>
      <c r="Y468" s="188"/>
      <c r="Z468" s="188"/>
      <c r="AA468" s="188"/>
      <c r="AB468" s="188"/>
      <c r="AC468" s="188"/>
      <c r="AD468" s="188"/>
      <c r="AE468" s="188"/>
      <c r="AF468" s="188"/>
      <c r="AG468" s="188"/>
      <c r="AH468" s="188"/>
    </row>
    <row r="469" spans="1:34" ht="39.75" customHeight="1">
      <c r="A469" s="179"/>
      <c r="B469" s="293"/>
      <c r="C469" s="306"/>
      <c r="D469" s="293"/>
      <c r="E469" s="293"/>
      <c r="F469" s="293"/>
      <c r="G469" s="299"/>
      <c r="H469" s="299"/>
      <c r="I469" s="305"/>
      <c r="J469" s="299"/>
      <c r="K469" s="302"/>
      <c r="L469" s="299"/>
      <c r="M469" s="302"/>
      <c r="N469" s="299"/>
      <c r="O469" s="302"/>
      <c r="P469" s="299"/>
      <c r="Q469" s="302"/>
      <c r="R469" s="299"/>
      <c r="S469" s="302"/>
      <c r="T469" s="299"/>
      <c r="U469" s="179"/>
      <c r="V469" s="188"/>
      <c r="W469" s="188"/>
      <c r="X469" s="188"/>
      <c r="Y469" s="188"/>
      <c r="Z469" s="188"/>
      <c r="AA469" s="188"/>
      <c r="AB469" s="188"/>
      <c r="AC469" s="188"/>
      <c r="AD469" s="188"/>
      <c r="AE469" s="188"/>
      <c r="AF469" s="188"/>
      <c r="AG469" s="188"/>
      <c r="AH469" s="188"/>
    </row>
    <row r="470" spans="1:34" ht="39.75" customHeight="1">
      <c r="A470" s="179"/>
      <c r="B470" s="293"/>
      <c r="C470" s="306"/>
      <c r="D470" s="293"/>
      <c r="E470" s="293"/>
      <c r="F470" s="293"/>
      <c r="G470" s="299"/>
      <c r="H470" s="299"/>
      <c r="I470" s="305"/>
      <c r="J470" s="299"/>
      <c r="K470" s="302"/>
      <c r="L470" s="299"/>
      <c r="M470" s="302"/>
      <c r="N470" s="299"/>
      <c r="O470" s="302"/>
      <c r="P470" s="299"/>
      <c r="Q470" s="302"/>
      <c r="R470" s="299"/>
      <c r="S470" s="302"/>
      <c r="T470" s="299"/>
      <c r="U470" s="179"/>
      <c r="V470" s="188"/>
      <c r="W470" s="188"/>
      <c r="X470" s="188"/>
      <c r="Y470" s="188"/>
      <c r="Z470" s="188"/>
      <c r="AA470" s="188"/>
      <c r="AB470" s="188"/>
      <c r="AC470" s="188"/>
      <c r="AD470" s="188"/>
      <c r="AE470" s="188"/>
      <c r="AF470" s="188"/>
      <c r="AG470" s="188"/>
      <c r="AH470" s="188"/>
    </row>
    <row r="471" spans="1:34" ht="39.75" customHeight="1">
      <c r="A471" s="179"/>
      <c r="B471" s="293"/>
      <c r="C471" s="306"/>
      <c r="D471" s="293"/>
      <c r="E471" s="293"/>
      <c r="F471" s="293"/>
      <c r="G471" s="299"/>
      <c r="H471" s="299"/>
      <c r="I471" s="305"/>
      <c r="J471" s="299"/>
      <c r="K471" s="302"/>
      <c r="L471" s="299"/>
      <c r="M471" s="302"/>
      <c r="N471" s="299"/>
      <c r="O471" s="302"/>
      <c r="P471" s="299"/>
      <c r="Q471" s="302"/>
      <c r="R471" s="299"/>
      <c r="S471" s="302"/>
      <c r="T471" s="299"/>
      <c r="U471" s="179"/>
      <c r="V471" s="188"/>
      <c r="W471" s="188"/>
      <c r="X471" s="188"/>
      <c r="Y471" s="188"/>
      <c r="Z471" s="188"/>
      <c r="AA471" s="188"/>
      <c r="AB471" s="188"/>
      <c r="AC471" s="188"/>
      <c r="AD471" s="188"/>
      <c r="AE471" s="188"/>
      <c r="AF471" s="188"/>
      <c r="AG471" s="188"/>
      <c r="AH471" s="188"/>
    </row>
    <row r="472" spans="1:34" ht="39.75" customHeight="1">
      <c r="A472" s="179"/>
      <c r="B472" s="293"/>
      <c r="C472" s="306"/>
      <c r="D472" s="293"/>
      <c r="E472" s="293"/>
      <c r="F472" s="293"/>
      <c r="G472" s="299"/>
      <c r="H472" s="299"/>
      <c r="I472" s="305"/>
      <c r="J472" s="299"/>
      <c r="K472" s="302"/>
      <c r="L472" s="299"/>
      <c r="M472" s="302"/>
      <c r="N472" s="299"/>
      <c r="O472" s="302"/>
      <c r="P472" s="299"/>
      <c r="Q472" s="302"/>
      <c r="R472" s="299"/>
      <c r="S472" s="302"/>
      <c r="T472" s="299"/>
      <c r="U472" s="179"/>
      <c r="V472" s="188"/>
      <c r="W472" s="188"/>
      <c r="X472" s="188"/>
      <c r="Y472" s="188"/>
      <c r="Z472" s="188"/>
      <c r="AA472" s="188"/>
      <c r="AB472" s="188"/>
      <c r="AC472" s="188"/>
      <c r="AD472" s="188"/>
      <c r="AE472" s="188"/>
      <c r="AF472" s="188"/>
      <c r="AG472" s="188"/>
      <c r="AH472" s="188"/>
    </row>
    <row r="473" spans="1:34" ht="39.75" customHeight="1">
      <c r="A473" s="179"/>
      <c r="B473" s="293"/>
      <c r="C473" s="306"/>
      <c r="D473" s="293"/>
      <c r="E473" s="293"/>
      <c r="F473" s="293"/>
      <c r="G473" s="299"/>
      <c r="H473" s="299"/>
      <c r="I473" s="305"/>
      <c r="J473" s="299"/>
      <c r="K473" s="302"/>
      <c r="L473" s="299"/>
      <c r="M473" s="302"/>
      <c r="N473" s="299"/>
      <c r="O473" s="302"/>
      <c r="P473" s="299"/>
      <c r="Q473" s="302"/>
      <c r="R473" s="299"/>
      <c r="S473" s="302"/>
      <c r="T473" s="299"/>
      <c r="U473" s="179"/>
      <c r="V473" s="188"/>
      <c r="W473" s="188"/>
      <c r="X473" s="188"/>
      <c r="Y473" s="188"/>
      <c r="Z473" s="188"/>
      <c r="AA473" s="188"/>
      <c r="AB473" s="188"/>
      <c r="AC473" s="188"/>
      <c r="AD473" s="188"/>
      <c r="AE473" s="188"/>
      <c r="AF473" s="188"/>
      <c r="AG473" s="188"/>
      <c r="AH473" s="188"/>
    </row>
    <row r="474" spans="1:34" ht="39.75" customHeight="1">
      <c r="A474" s="179"/>
      <c r="B474" s="293"/>
      <c r="C474" s="306"/>
      <c r="D474" s="293"/>
      <c r="E474" s="293"/>
      <c r="F474" s="293"/>
      <c r="G474" s="299"/>
      <c r="H474" s="299"/>
      <c r="I474" s="305"/>
      <c r="J474" s="299"/>
      <c r="K474" s="302"/>
      <c r="L474" s="299"/>
      <c r="M474" s="302"/>
      <c r="N474" s="299"/>
      <c r="O474" s="302"/>
      <c r="P474" s="299"/>
      <c r="Q474" s="302"/>
      <c r="R474" s="299"/>
      <c r="S474" s="302"/>
      <c r="T474" s="299"/>
      <c r="U474" s="179"/>
      <c r="V474" s="188"/>
      <c r="W474" s="188"/>
      <c r="X474" s="188"/>
      <c r="Y474" s="188"/>
      <c r="Z474" s="188"/>
      <c r="AA474" s="188"/>
      <c r="AB474" s="188"/>
      <c r="AC474" s="188"/>
      <c r="AD474" s="188"/>
      <c r="AE474" s="188"/>
      <c r="AF474" s="188"/>
      <c r="AG474" s="188"/>
      <c r="AH474" s="188"/>
    </row>
    <row r="475" spans="1:34" ht="39.75" customHeight="1">
      <c r="A475" s="179"/>
      <c r="B475" s="293"/>
      <c r="C475" s="306"/>
      <c r="D475" s="293"/>
      <c r="E475" s="293"/>
      <c r="F475" s="293"/>
      <c r="G475" s="299"/>
      <c r="H475" s="299"/>
      <c r="I475" s="305"/>
      <c r="J475" s="299"/>
      <c r="K475" s="302"/>
      <c r="L475" s="299"/>
      <c r="M475" s="302"/>
      <c r="N475" s="299"/>
      <c r="O475" s="302"/>
      <c r="P475" s="299"/>
      <c r="Q475" s="302"/>
      <c r="R475" s="299"/>
      <c r="S475" s="302"/>
      <c r="T475" s="299"/>
      <c r="U475" s="179"/>
      <c r="V475" s="188"/>
      <c r="W475" s="188"/>
      <c r="X475" s="188"/>
      <c r="Y475" s="188"/>
      <c r="Z475" s="188"/>
      <c r="AA475" s="188"/>
      <c r="AB475" s="188"/>
      <c r="AC475" s="188"/>
      <c r="AD475" s="188"/>
      <c r="AE475" s="188"/>
      <c r="AF475" s="188"/>
      <c r="AG475" s="188"/>
      <c r="AH475" s="188"/>
    </row>
    <row r="476" spans="1:34" ht="39.75" customHeight="1">
      <c r="A476" s="179"/>
      <c r="B476" s="293"/>
      <c r="C476" s="306"/>
      <c r="D476" s="293"/>
      <c r="E476" s="293"/>
      <c r="F476" s="293"/>
      <c r="G476" s="299"/>
      <c r="H476" s="299"/>
      <c r="I476" s="305"/>
      <c r="J476" s="299"/>
      <c r="K476" s="302"/>
      <c r="L476" s="299"/>
      <c r="M476" s="302"/>
      <c r="N476" s="299"/>
      <c r="O476" s="302"/>
      <c r="P476" s="299"/>
      <c r="Q476" s="302"/>
      <c r="R476" s="299"/>
      <c r="S476" s="302"/>
      <c r="T476" s="299"/>
      <c r="U476" s="179"/>
      <c r="V476" s="188"/>
      <c r="W476" s="188"/>
      <c r="X476" s="188"/>
      <c r="Y476" s="188"/>
      <c r="Z476" s="188"/>
      <c r="AA476" s="188"/>
      <c r="AB476" s="188"/>
      <c r="AC476" s="188"/>
      <c r="AD476" s="188"/>
      <c r="AE476" s="188"/>
      <c r="AF476" s="188"/>
      <c r="AG476" s="188"/>
      <c r="AH476" s="188"/>
    </row>
    <row r="477" spans="1:34" ht="39.75" customHeight="1">
      <c r="A477" s="179"/>
      <c r="B477" s="293"/>
      <c r="C477" s="306"/>
      <c r="D477" s="293"/>
      <c r="E477" s="293"/>
      <c r="F477" s="293"/>
      <c r="G477" s="299"/>
      <c r="H477" s="299"/>
      <c r="I477" s="305"/>
      <c r="J477" s="299"/>
      <c r="K477" s="302"/>
      <c r="L477" s="299"/>
      <c r="M477" s="302"/>
      <c r="N477" s="299"/>
      <c r="O477" s="302"/>
      <c r="P477" s="299"/>
      <c r="Q477" s="302"/>
      <c r="R477" s="299"/>
      <c r="S477" s="302"/>
      <c r="T477" s="299"/>
      <c r="U477" s="179"/>
      <c r="V477" s="188"/>
      <c r="W477" s="188"/>
      <c r="X477" s="188"/>
      <c r="Y477" s="188"/>
      <c r="Z477" s="188"/>
      <c r="AA477" s="188"/>
      <c r="AB477" s="188"/>
      <c r="AC477" s="188"/>
      <c r="AD477" s="188"/>
      <c r="AE477" s="188"/>
      <c r="AF477" s="188"/>
      <c r="AG477" s="188"/>
      <c r="AH477" s="188"/>
    </row>
    <row r="478" spans="1:34" ht="39.75" customHeight="1">
      <c r="A478" s="179"/>
      <c r="B478" s="293"/>
      <c r="C478" s="306"/>
      <c r="D478" s="293"/>
      <c r="E478" s="293"/>
      <c r="F478" s="293"/>
      <c r="G478" s="299"/>
      <c r="H478" s="299"/>
      <c r="I478" s="305"/>
      <c r="J478" s="299"/>
      <c r="K478" s="302"/>
      <c r="L478" s="299"/>
      <c r="M478" s="302"/>
      <c r="N478" s="299"/>
      <c r="O478" s="302"/>
      <c r="P478" s="299"/>
      <c r="Q478" s="302"/>
      <c r="R478" s="299"/>
      <c r="S478" s="302"/>
      <c r="T478" s="299"/>
      <c r="U478" s="179"/>
      <c r="V478" s="188"/>
      <c r="W478" s="188"/>
      <c r="X478" s="188"/>
      <c r="Y478" s="188"/>
      <c r="Z478" s="188"/>
      <c r="AA478" s="188"/>
      <c r="AB478" s="188"/>
      <c r="AC478" s="188"/>
      <c r="AD478" s="188"/>
      <c r="AE478" s="188"/>
      <c r="AF478" s="188"/>
      <c r="AG478" s="188"/>
      <c r="AH478" s="188"/>
    </row>
    <row r="479" spans="1:34" ht="39.75" customHeight="1">
      <c r="A479" s="179"/>
      <c r="B479" s="293"/>
      <c r="C479" s="306"/>
      <c r="D479" s="293"/>
      <c r="E479" s="293"/>
      <c r="F479" s="293"/>
      <c r="G479" s="299"/>
      <c r="H479" s="299"/>
      <c r="I479" s="305"/>
      <c r="J479" s="299"/>
      <c r="K479" s="302"/>
      <c r="L479" s="299"/>
      <c r="M479" s="302"/>
      <c r="N479" s="299"/>
      <c r="O479" s="302"/>
      <c r="P479" s="299"/>
      <c r="Q479" s="302"/>
      <c r="R479" s="299"/>
      <c r="S479" s="302"/>
      <c r="T479" s="299"/>
      <c r="U479" s="179"/>
      <c r="V479" s="188"/>
      <c r="W479" s="188"/>
      <c r="X479" s="188"/>
      <c r="Y479" s="188"/>
      <c r="Z479" s="188"/>
      <c r="AA479" s="188"/>
      <c r="AB479" s="188"/>
      <c r="AC479" s="188"/>
      <c r="AD479" s="188"/>
      <c r="AE479" s="188"/>
      <c r="AF479" s="188"/>
      <c r="AG479" s="188"/>
      <c r="AH479" s="188"/>
    </row>
    <row r="480" spans="1:34" ht="39.75" customHeight="1">
      <c r="A480" s="179"/>
      <c r="B480" s="293"/>
      <c r="C480" s="306"/>
      <c r="D480" s="293"/>
      <c r="E480" s="293"/>
      <c r="F480" s="293"/>
      <c r="G480" s="299"/>
      <c r="H480" s="299"/>
      <c r="I480" s="305"/>
      <c r="J480" s="299"/>
      <c r="K480" s="302"/>
      <c r="L480" s="299"/>
      <c r="M480" s="302"/>
      <c r="N480" s="299"/>
      <c r="O480" s="302"/>
      <c r="P480" s="299"/>
      <c r="Q480" s="302"/>
      <c r="R480" s="299"/>
      <c r="S480" s="302"/>
      <c r="T480" s="299"/>
      <c r="U480" s="179"/>
      <c r="V480" s="188"/>
      <c r="W480" s="188"/>
      <c r="X480" s="188"/>
      <c r="Y480" s="188"/>
      <c r="Z480" s="188"/>
      <c r="AA480" s="188"/>
      <c r="AB480" s="188"/>
      <c r="AC480" s="188"/>
      <c r="AD480" s="188"/>
      <c r="AE480" s="188"/>
      <c r="AF480" s="188"/>
      <c r="AG480" s="188"/>
      <c r="AH480" s="188"/>
    </row>
    <row r="481" spans="1:34" ht="39.75" customHeight="1">
      <c r="A481" s="179"/>
      <c r="B481" s="293"/>
      <c r="C481" s="306"/>
      <c r="D481" s="293"/>
      <c r="E481" s="293"/>
      <c r="F481" s="293"/>
      <c r="G481" s="299"/>
      <c r="H481" s="299"/>
      <c r="I481" s="305"/>
      <c r="J481" s="299"/>
      <c r="K481" s="302"/>
      <c r="L481" s="299"/>
      <c r="M481" s="302"/>
      <c r="N481" s="299"/>
      <c r="O481" s="302"/>
      <c r="P481" s="299"/>
      <c r="Q481" s="302"/>
      <c r="R481" s="299"/>
      <c r="S481" s="302"/>
      <c r="T481" s="299"/>
      <c r="U481" s="179"/>
      <c r="V481" s="188"/>
      <c r="W481" s="188"/>
      <c r="X481" s="188"/>
      <c r="Y481" s="188"/>
      <c r="Z481" s="188"/>
      <c r="AA481" s="188"/>
      <c r="AB481" s="188"/>
      <c r="AC481" s="188"/>
      <c r="AD481" s="188"/>
      <c r="AE481" s="188"/>
      <c r="AF481" s="188"/>
      <c r="AG481" s="188"/>
      <c r="AH481" s="188"/>
    </row>
    <row r="482" spans="1:34" ht="39.75" customHeight="1">
      <c r="A482" s="179"/>
      <c r="B482" s="293"/>
      <c r="C482" s="306"/>
      <c r="D482" s="293"/>
      <c r="E482" s="293"/>
      <c r="F482" s="293"/>
      <c r="G482" s="299"/>
      <c r="H482" s="299"/>
      <c r="I482" s="305"/>
      <c r="J482" s="299"/>
      <c r="K482" s="302"/>
      <c r="L482" s="299"/>
      <c r="M482" s="302"/>
      <c r="N482" s="299"/>
      <c r="O482" s="302"/>
      <c r="P482" s="299"/>
      <c r="Q482" s="302"/>
      <c r="R482" s="299"/>
      <c r="S482" s="302"/>
      <c r="T482" s="299"/>
      <c r="U482" s="179"/>
      <c r="V482" s="188"/>
      <c r="W482" s="188"/>
      <c r="X482" s="188"/>
      <c r="Y482" s="188"/>
      <c r="Z482" s="188"/>
      <c r="AA482" s="188"/>
      <c r="AB482" s="188"/>
      <c r="AC482" s="188"/>
      <c r="AD482" s="188"/>
      <c r="AE482" s="188"/>
      <c r="AF482" s="188"/>
      <c r="AG482" s="188"/>
      <c r="AH482" s="188"/>
    </row>
    <row r="483" spans="1:34" ht="39.75" customHeight="1">
      <c r="A483" s="179"/>
      <c r="B483" s="293"/>
      <c r="C483" s="306"/>
      <c r="D483" s="293"/>
      <c r="E483" s="293"/>
      <c r="F483" s="293"/>
      <c r="G483" s="299"/>
      <c r="H483" s="299"/>
      <c r="I483" s="305"/>
      <c r="J483" s="299"/>
      <c r="K483" s="302"/>
      <c r="L483" s="299"/>
      <c r="M483" s="302"/>
      <c r="N483" s="299"/>
      <c r="O483" s="302"/>
      <c r="P483" s="299"/>
      <c r="Q483" s="302"/>
      <c r="R483" s="299"/>
      <c r="S483" s="302"/>
      <c r="T483" s="299"/>
      <c r="U483" s="179"/>
      <c r="V483" s="188"/>
      <c r="W483" s="188"/>
      <c r="X483" s="188"/>
      <c r="Y483" s="188"/>
      <c r="Z483" s="188"/>
      <c r="AA483" s="188"/>
      <c r="AB483" s="188"/>
      <c r="AC483" s="188"/>
      <c r="AD483" s="188"/>
      <c r="AE483" s="188"/>
      <c r="AF483" s="188"/>
      <c r="AG483" s="188"/>
      <c r="AH483" s="188"/>
    </row>
    <row r="484" spans="1:34" ht="39.75" customHeight="1">
      <c r="A484" s="179"/>
      <c r="B484" s="293"/>
      <c r="C484" s="306"/>
      <c r="D484" s="293"/>
      <c r="E484" s="293"/>
      <c r="F484" s="293"/>
      <c r="G484" s="299"/>
      <c r="H484" s="299"/>
      <c r="I484" s="305"/>
      <c r="J484" s="299"/>
      <c r="K484" s="302"/>
      <c r="L484" s="299"/>
      <c r="M484" s="302"/>
      <c r="N484" s="299"/>
      <c r="O484" s="302"/>
      <c r="P484" s="299"/>
      <c r="Q484" s="302"/>
      <c r="R484" s="299"/>
      <c r="S484" s="302"/>
      <c r="T484" s="299"/>
      <c r="U484" s="179"/>
      <c r="V484" s="188"/>
      <c r="W484" s="188"/>
      <c r="X484" s="188"/>
      <c r="Y484" s="188"/>
      <c r="Z484" s="188"/>
      <c r="AA484" s="188"/>
      <c r="AB484" s="188"/>
      <c r="AC484" s="188"/>
      <c r="AD484" s="188"/>
      <c r="AE484" s="188"/>
      <c r="AF484" s="188"/>
      <c r="AG484" s="188"/>
      <c r="AH484" s="188"/>
    </row>
    <row r="485" spans="1:34" ht="39.75" customHeight="1">
      <c r="A485" s="179"/>
      <c r="B485" s="293"/>
      <c r="C485" s="306"/>
      <c r="D485" s="293"/>
      <c r="E485" s="293"/>
      <c r="F485" s="293"/>
      <c r="G485" s="299"/>
      <c r="H485" s="299"/>
      <c r="I485" s="305"/>
      <c r="J485" s="299"/>
      <c r="K485" s="302"/>
      <c r="L485" s="299"/>
      <c r="M485" s="302"/>
      <c r="N485" s="299"/>
      <c r="O485" s="302"/>
      <c r="P485" s="299"/>
      <c r="Q485" s="302"/>
      <c r="R485" s="299"/>
      <c r="S485" s="302"/>
      <c r="T485" s="299"/>
      <c r="U485" s="179"/>
      <c r="V485" s="188"/>
      <c r="W485" s="188"/>
      <c r="X485" s="188"/>
      <c r="Y485" s="188"/>
      <c r="Z485" s="188"/>
      <c r="AA485" s="188"/>
      <c r="AB485" s="188"/>
      <c r="AC485" s="188"/>
      <c r="AD485" s="188"/>
      <c r="AE485" s="188"/>
      <c r="AF485" s="188"/>
      <c r="AG485" s="188"/>
      <c r="AH485" s="188"/>
    </row>
    <row r="486" spans="1:34" ht="39.75" customHeight="1">
      <c r="A486" s="179"/>
      <c r="B486" s="293"/>
      <c r="C486" s="306"/>
      <c r="D486" s="293"/>
      <c r="E486" s="293"/>
      <c r="F486" s="293"/>
      <c r="G486" s="299"/>
      <c r="H486" s="299"/>
      <c r="I486" s="305"/>
      <c r="J486" s="299"/>
      <c r="K486" s="302"/>
      <c r="L486" s="299"/>
      <c r="M486" s="302"/>
      <c r="N486" s="299"/>
      <c r="O486" s="302"/>
      <c r="P486" s="299"/>
      <c r="Q486" s="302"/>
      <c r="R486" s="299"/>
      <c r="S486" s="302"/>
      <c r="T486" s="299"/>
      <c r="U486" s="179"/>
      <c r="V486" s="188"/>
      <c r="W486" s="188"/>
      <c r="X486" s="188"/>
      <c r="Y486" s="188"/>
      <c r="Z486" s="188"/>
      <c r="AA486" s="188"/>
      <c r="AB486" s="188"/>
      <c r="AC486" s="188"/>
      <c r="AD486" s="188"/>
      <c r="AE486" s="188"/>
      <c r="AF486" s="188"/>
      <c r="AG486" s="188"/>
      <c r="AH486" s="188"/>
    </row>
    <row r="487" spans="1:34" ht="39.75" customHeight="1">
      <c r="A487" s="179"/>
      <c r="B487" s="293"/>
      <c r="C487" s="306"/>
      <c r="D487" s="293"/>
      <c r="E487" s="293"/>
      <c r="F487" s="293"/>
      <c r="G487" s="299"/>
      <c r="H487" s="299"/>
      <c r="I487" s="305"/>
      <c r="J487" s="299"/>
      <c r="K487" s="302"/>
      <c r="L487" s="299"/>
      <c r="M487" s="302"/>
      <c r="N487" s="299"/>
      <c r="O487" s="302"/>
      <c r="P487" s="299"/>
      <c r="Q487" s="302"/>
      <c r="R487" s="299"/>
      <c r="S487" s="302"/>
      <c r="T487" s="299"/>
      <c r="U487" s="179"/>
      <c r="V487" s="188"/>
      <c r="W487" s="188"/>
      <c r="X487" s="188"/>
      <c r="Y487" s="188"/>
      <c r="Z487" s="188"/>
      <c r="AA487" s="188"/>
      <c r="AB487" s="188"/>
      <c r="AC487" s="188"/>
      <c r="AD487" s="188"/>
      <c r="AE487" s="188"/>
      <c r="AF487" s="188"/>
      <c r="AG487" s="188"/>
      <c r="AH487" s="188"/>
    </row>
    <row r="488" spans="1:34" ht="39.75" customHeight="1">
      <c r="A488" s="179"/>
      <c r="B488" s="293"/>
      <c r="C488" s="306"/>
      <c r="D488" s="293"/>
      <c r="E488" s="293"/>
      <c r="F488" s="293"/>
      <c r="G488" s="299"/>
      <c r="H488" s="299"/>
      <c r="I488" s="305"/>
      <c r="J488" s="299"/>
      <c r="K488" s="302"/>
      <c r="L488" s="299"/>
      <c r="M488" s="302"/>
      <c r="N488" s="299"/>
      <c r="O488" s="302"/>
      <c r="P488" s="299"/>
      <c r="Q488" s="302"/>
      <c r="R488" s="299"/>
      <c r="S488" s="302"/>
      <c r="T488" s="299"/>
      <c r="U488" s="179"/>
      <c r="V488" s="188"/>
      <c r="W488" s="188"/>
      <c r="X488" s="188"/>
      <c r="Y488" s="188"/>
      <c r="Z488" s="188"/>
      <c r="AA488" s="188"/>
      <c r="AB488" s="188"/>
      <c r="AC488" s="188"/>
      <c r="AD488" s="188"/>
      <c r="AE488" s="188"/>
      <c r="AF488" s="188"/>
      <c r="AG488" s="188"/>
      <c r="AH488" s="188"/>
    </row>
    <row r="489" spans="1:34" ht="39.75" customHeight="1">
      <c r="A489" s="179"/>
      <c r="B489" s="293"/>
      <c r="C489" s="306"/>
      <c r="D489" s="293"/>
      <c r="E489" s="293"/>
      <c r="F489" s="293"/>
      <c r="G489" s="299"/>
      <c r="H489" s="299"/>
      <c r="I489" s="305"/>
      <c r="J489" s="299"/>
      <c r="K489" s="302"/>
      <c r="L489" s="299"/>
      <c r="M489" s="302"/>
      <c r="N489" s="299"/>
      <c r="O489" s="302"/>
      <c r="P489" s="299"/>
      <c r="Q489" s="302"/>
      <c r="R489" s="299"/>
      <c r="S489" s="302"/>
      <c r="T489" s="299"/>
      <c r="U489" s="179"/>
      <c r="V489" s="188"/>
      <c r="W489" s="188"/>
      <c r="X489" s="188"/>
      <c r="Y489" s="188"/>
      <c r="Z489" s="188"/>
      <c r="AA489" s="188"/>
      <c r="AB489" s="188"/>
      <c r="AC489" s="188"/>
      <c r="AD489" s="188"/>
      <c r="AE489" s="188"/>
      <c r="AF489" s="188"/>
      <c r="AG489" s="188"/>
      <c r="AH489" s="188"/>
    </row>
    <row r="490" spans="1:34" ht="39.75" customHeight="1">
      <c r="A490" s="179"/>
      <c r="B490" s="293"/>
      <c r="C490" s="306"/>
      <c r="D490" s="293"/>
      <c r="E490" s="293"/>
      <c r="F490" s="293"/>
      <c r="G490" s="299"/>
      <c r="H490" s="299"/>
      <c r="I490" s="305"/>
      <c r="J490" s="299"/>
      <c r="K490" s="302"/>
      <c r="L490" s="299"/>
      <c r="M490" s="302"/>
      <c r="N490" s="299"/>
      <c r="O490" s="302"/>
      <c r="P490" s="299"/>
      <c r="Q490" s="302"/>
      <c r="R490" s="299"/>
      <c r="S490" s="302"/>
      <c r="T490" s="299"/>
      <c r="U490" s="179"/>
      <c r="V490" s="188"/>
      <c r="W490" s="188"/>
      <c r="X490" s="188"/>
      <c r="Y490" s="188"/>
      <c r="Z490" s="188"/>
      <c r="AA490" s="188"/>
      <c r="AB490" s="188"/>
      <c r="AC490" s="188"/>
      <c r="AD490" s="188"/>
      <c r="AE490" s="188"/>
      <c r="AF490" s="188"/>
      <c r="AG490" s="188"/>
      <c r="AH490" s="188"/>
    </row>
    <row r="491" spans="1:34" ht="39.75" customHeight="1">
      <c r="A491" s="179"/>
      <c r="B491" s="293"/>
      <c r="C491" s="306"/>
      <c r="D491" s="293"/>
      <c r="E491" s="293"/>
      <c r="F491" s="293"/>
      <c r="G491" s="299"/>
      <c r="H491" s="299"/>
      <c r="I491" s="305"/>
      <c r="J491" s="299"/>
      <c r="K491" s="302"/>
      <c r="L491" s="299"/>
      <c r="M491" s="302"/>
      <c r="N491" s="299"/>
      <c r="O491" s="302"/>
      <c r="P491" s="299"/>
      <c r="Q491" s="302"/>
      <c r="R491" s="299"/>
      <c r="S491" s="302"/>
      <c r="T491" s="299"/>
      <c r="U491" s="179"/>
      <c r="V491" s="188"/>
      <c r="W491" s="188"/>
      <c r="X491" s="188"/>
      <c r="Y491" s="188"/>
      <c r="Z491" s="188"/>
      <c r="AA491" s="188"/>
      <c r="AB491" s="188"/>
      <c r="AC491" s="188"/>
      <c r="AD491" s="188"/>
      <c r="AE491" s="188"/>
      <c r="AF491" s="188"/>
      <c r="AG491" s="188"/>
      <c r="AH491" s="188"/>
    </row>
    <row r="492" spans="1:34" ht="39.75" customHeight="1">
      <c r="A492" s="179"/>
      <c r="B492" s="293"/>
      <c r="C492" s="306"/>
      <c r="D492" s="293"/>
      <c r="E492" s="293"/>
      <c r="F492" s="293"/>
      <c r="G492" s="299"/>
      <c r="H492" s="299"/>
      <c r="I492" s="305"/>
      <c r="J492" s="299"/>
      <c r="K492" s="302"/>
      <c r="L492" s="299"/>
      <c r="M492" s="302"/>
      <c r="N492" s="299"/>
      <c r="O492" s="302"/>
      <c r="P492" s="299"/>
      <c r="Q492" s="302"/>
      <c r="R492" s="299"/>
      <c r="S492" s="302"/>
      <c r="T492" s="299"/>
      <c r="U492" s="179"/>
      <c r="V492" s="188"/>
      <c r="W492" s="188"/>
      <c r="X492" s="188"/>
      <c r="Y492" s="188"/>
      <c r="Z492" s="188"/>
      <c r="AA492" s="188"/>
      <c r="AB492" s="188"/>
      <c r="AC492" s="188"/>
      <c r="AD492" s="188"/>
      <c r="AE492" s="188"/>
      <c r="AF492" s="188"/>
      <c r="AG492" s="188"/>
      <c r="AH492" s="188"/>
    </row>
    <row r="493" spans="1:34" ht="39.75" customHeight="1">
      <c r="A493" s="179"/>
      <c r="B493" s="293"/>
      <c r="C493" s="306"/>
      <c r="D493" s="293"/>
      <c r="E493" s="293"/>
      <c r="F493" s="293"/>
      <c r="G493" s="299"/>
      <c r="H493" s="299"/>
      <c r="I493" s="305"/>
      <c r="J493" s="299"/>
      <c r="K493" s="302"/>
      <c r="L493" s="299"/>
      <c r="M493" s="302"/>
      <c r="N493" s="299"/>
      <c r="O493" s="302"/>
      <c r="P493" s="299"/>
      <c r="Q493" s="302"/>
      <c r="R493" s="299"/>
      <c r="S493" s="302"/>
      <c r="T493" s="299"/>
      <c r="U493" s="179"/>
      <c r="V493" s="188"/>
      <c r="W493" s="188"/>
      <c r="X493" s="188"/>
      <c r="Y493" s="188"/>
      <c r="Z493" s="188"/>
      <c r="AA493" s="188"/>
      <c r="AB493" s="188"/>
      <c r="AC493" s="188"/>
      <c r="AD493" s="188"/>
      <c r="AE493" s="188"/>
      <c r="AF493" s="188"/>
      <c r="AG493" s="188"/>
      <c r="AH493" s="188"/>
    </row>
    <row r="494" spans="1:34" ht="39.75" customHeight="1">
      <c r="A494" s="179"/>
      <c r="B494" s="293"/>
      <c r="C494" s="306"/>
      <c r="D494" s="293"/>
      <c r="E494" s="293"/>
      <c r="F494" s="293"/>
      <c r="G494" s="299"/>
      <c r="H494" s="299"/>
      <c r="I494" s="305"/>
      <c r="J494" s="299"/>
      <c r="K494" s="302"/>
      <c r="L494" s="299"/>
      <c r="M494" s="302"/>
      <c r="N494" s="299"/>
      <c r="O494" s="302"/>
      <c r="P494" s="299"/>
      <c r="Q494" s="302"/>
      <c r="R494" s="299"/>
      <c r="S494" s="302"/>
      <c r="T494" s="299"/>
      <c r="U494" s="179"/>
      <c r="V494" s="188"/>
      <c r="W494" s="188"/>
      <c r="X494" s="188"/>
      <c r="Y494" s="188"/>
      <c r="Z494" s="188"/>
      <c r="AA494" s="188"/>
      <c r="AB494" s="188"/>
      <c r="AC494" s="188"/>
      <c r="AD494" s="188"/>
      <c r="AE494" s="188"/>
      <c r="AF494" s="188"/>
      <c r="AG494" s="188"/>
      <c r="AH494" s="188"/>
    </row>
    <row r="495" spans="1:34" ht="39.75" customHeight="1">
      <c r="A495" s="179"/>
      <c r="B495" s="293"/>
      <c r="C495" s="306"/>
      <c r="D495" s="293"/>
      <c r="E495" s="293"/>
      <c r="F495" s="293"/>
      <c r="G495" s="299"/>
      <c r="H495" s="299"/>
      <c r="I495" s="305"/>
      <c r="J495" s="299"/>
      <c r="K495" s="302"/>
      <c r="L495" s="299"/>
      <c r="M495" s="302"/>
      <c r="N495" s="299"/>
      <c r="O495" s="302"/>
      <c r="P495" s="299"/>
      <c r="Q495" s="302"/>
      <c r="R495" s="299"/>
      <c r="S495" s="302"/>
      <c r="T495" s="299"/>
      <c r="U495" s="179"/>
      <c r="V495" s="188"/>
      <c r="W495" s="188"/>
      <c r="X495" s="188"/>
      <c r="Y495" s="188"/>
      <c r="Z495" s="188"/>
      <c r="AA495" s="188"/>
      <c r="AB495" s="188"/>
      <c r="AC495" s="188"/>
      <c r="AD495" s="188"/>
      <c r="AE495" s="188"/>
      <c r="AF495" s="188"/>
      <c r="AG495" s="188"/>
      <c r="AH495" s="188"/>
    </row>
    <row r="496" spans="1:34" ht="39.75" customHeight="1">
      <c r="A496" s="179"/>
      <c r="B496" s="293"/>
      <c r="C496" s="306"/>
      <c r="D496" s="293"/>
      <c r="E496" s="293"/>
      <c r="F496" s="293"/>
      <c r="G496" s="299"/>
      <c r="H496" s="299"/>
      <c r="I496" s="305"/>
      <c r="J496" s="299"/>
      <c r="K496" s="302"/>
      <c r="L496" s="299"/>
      <c r="M496" s="302"/>
      <c r="N496" s="299"/>
      <c r="O496" s="302"/>
      <c r="P496" s="299"/>
      <c r="Q496" s="302"/>
      <c r="R496" s="299"/>
      <c r="S496" s="302"/>
      <c r="T496" s="299"/>
      <c r="U496" s="179"/>
      <c r="V496" s="188"/>
      <c r="W496" s="188"/>
      <c r="X496" s="188"/>
      <c r="Y496" s="188"/>
      <c r="Z496" s="188"/>
      <c r="AA496" s="188"/>
      <c r="AB496" s="188"/>
      <c r="AC496" s="188"/>
      <c r="AD496" s="188"/>
      <c r="AE496" s="188"/>
      <c r="AF496" s="188"/>
      <c r="AG496" s="188"/>
      <c r="AH496" s="188"/>
    </row>
    <row r="497" spans="1:34" ht="39.75" customHeight="1">
      <c r="A497" s="179"/>
      <c r="B497" s="293"/>
      <c r="C497" s="306"/>
      <c r="D497" s="293"/>
      <c r="E497" s="293"/>
      <c r="F497" s="293"/>
      <c r="G497" s="299"/>
      <c r="H497" s="299"/>
      <c r="I497" s="305"/>
      <c r="J497" s="299"/>
      <c r="K497" s="302"/>
      <c r="L497" s="299"/>
      <c r="M497" s="302"/>
      <c r="N497" s="299"/>
      <c r="O497" s="302"/>
      <c r="P497" s="299"/>
      <c r="Q497" s="302"/>
      <c r="R497" s="299"/>
      <c r="S497" s="302"/>
      <c r="T497" s="299"/>
      <c r="U497" s="179"/>
      <c r="V497" s="188"/>
      <c r="W497" s="188"/>
      <c r="X497" s="188"/>
      <c r="Y497" s="188"/>
      <c r="Z497" s="188"/>
      <c r="AA497" s="188"/>
      <c r="AB497" s="188"/>
      <c r="AC497" s="188"/>
      <c r="AD497" s="188"/>
      <c r="AE497" s="188"/>
      <c r="AF497" s="188"/>
      <c r="AG497" s="188"/>
      <c r="AH497" s="188"/>
    </row>
    <row r="498" spans="1:34" ht="39.75" customHeight="1">
      <c r="A498" s="179"/>
      <c r="B498" s="293"/>
      <c r="C498" s="306"/>
      <c r="D498" s="293"/>
      <c r="E498" s="293"/>
      <c r="F498" s="293"/>
      <c r="G498" s="299"/>
      <c r="H498" s="299"/>
      <c r="I498" s="305"/>
      <c r="J498" s="299"/>
      <c r="K498" s="302"/>
      <c r="L498" s="299"/>
      <c r="M498" s="302"/>
      <c r="N498" s="299"/>
      <c r="O498" s="302"/>
      <c r="P498" s="299"/>
      <c r="Q498" s="302"/>
      <c r="R498" s="299"/>
      <c r="S498" s="302"/>
      <c r="T498" s="299"/>
      <c r="U498" s="179"/>
      <c r="V498" s="188"/>
      <c r="W498" s="188"/>
      <c r="X498" s="188"/>
      <c r="Y498" s="188"/>
      <c r="Z498" s="188"/>
      <c r="AA498" s="188"/>
      <c r="AB498" s="188"/>
      <c r="AC498" s="188"/>
      <c r="AD498" s="188"/>
      <c r="AE498" s="188"/>
      <c r="AF498" s="188"/>
      <c r="AG498" s="188"/>
      <c r="AH498" s="188"/>
    </row>
    <row r="499" spans="1:34" ht="39.75" customHeight="1">
      <c r="A499" s="179"/>
      <c r="B499" s="293"/>
      <c r="C499" s="306"/>
      <c r="D499" s="293"/>
      <c r="E499" s="293"/>
      <c r="F499" s="293"/>
      <c r="G499" s="299"/>
      <c r="H499" s="299"/>
      <c r="I499" s="305"/>
      <c r="J499" s="299"/>
      <c r="K499" s="302"/>
      <c r="L499" s="299"/>
      <c r="M499" s="302"/>
      <c r="N499" s="299"/>
      <c r="O499" s="302"/>
      <c r="P499" s="299"/>
      <c r="Q499" s="302"/>
      <c r="R499" s="299"/>
      <c r="S499" s="302"/>
      <c r="T499" s="299"/>
      <c r="U499" s="179"/>
      <c r="V499" s="188"/>
      <c r="W499" s="188"/>
      <c r="X499" s="188"/>
      <c r="Y499" s="188"/>
      <c r="Z499" s="188"/>
      <c r="AA499" s="188"/>
      <c r="AB499" s="188"/>
      <c r="AC499" s="188"/>
      <c r="AD499" s="188"/>
      <c r="AE499" s="188"/>
      <c r="AF499" s="188"/>
      <c r="AG499" s="188"/>
      <c r="AH499" s="188"/>
    </row>
    <row r="500" spans="1:34" ht="39.75" customHeight="1">
      <c r="A500" s="179"/>
      <c r="B500" s="293"/>
      <c r="C500" s="306"/>
      <c r="D500" s="293"/>
      <c r="E500" s="293"/>
      <c r="F500" s="293"/>
      <c r="G500" s="299"/>
      <c r="H500" s="299"/>
      <c r="I500" s="305"/>
      <c r="J500" s="299"/>
      <c r="K500" s="302"/>
      <c r="L500" s="299"/>
      <c r="M500" s="302"/>
      <c r="N500" s="299"/>
      <c r="O500" s="302"/>
      <c r="P500" s="299"/>
      <c r="Q500" s="302"/>
      <c r="R500" s="299"/>
      <c r="S500" s="302"/>
      <c r="T500" s="299"/>
      <c r="U500" s="179"/>
      <c r="V500" s="188"/>
      <c r="W500" s="188"/>
      <c r="X500" s="188"/>
      <c r="Y500" s="188"/>
      <c r="Z500" s="188"/>
      <c r="AA500" s="188"/>
      <c r="AB500" s="188"/>
      <c r="AC500" s="188"/>
      <c r="AD500" s="188"/>
      <c r="AE500" s="188"/>
      <c r="AF500" s="188"/>
      <c r="AG500" s="188"/>
      <c r="AH500" s="188"/>
    </row>
    <row r="501" spans="1:34" ht="39.75" customHeight="1">
      <c r="A501" s="179"/>
      <c r="B501" s="293"/>
      <c r="C501" s="306"/>
      <c r="D501" s="293"/>
      <c r="E501" s="293"/>
      <c r="F501" s="293"/>
      <c r="G501" s="299"/>
      <c r="H501" s="299"/>
      <c r="I501" s="305"/>
      <c r="J501" s="299"/>
      <c r="K501" s="302"/>
      <c r="L501" s="299"/>
      <c r="M501" s="302"/>
      <c r="N501" s="299"/>
      <c r="O501" s="302"/>
      <c r="P501" s="299"/>
      <c r="Q501" s="302"/>
      <c r="R501" s="299"/>
      <c r="S501" s="302"/>
      <c r="T501" s="299"/>
      <c r="U501" s="179"/>
      <c r="V501" s="188"/>
      <c r="W501" s="188"/>
      <c r="X501" s="188"/>
      <c r="Y501" s="188"/>
      <c r="Z501" s="188"/>
      <c r="AA501" s="188"/>
      <c r="AB501" s="188"/>
      <c r="AC501" s="188"/>
      <c r="AD501" s="188"/>
      <c r="AE501" s="188"/>
      <c r="AF501" s="188"/>
      <c r="AG501" s="188"/>
      <c r="AH501" s="188"/>
    </row>
    <row r="502" spans="1:34" ht="39.75" customHeight="1">
      <c r="A502" s="179"/>
      <c r="B502" s="293"/>
      <c r="C502" s="306"/>
      <c r="D502" s="293"/>
      <c r="E502" s="293"/>
      <c r="F502" s="293"/>
      <c r="G502" s="299"/>
      <c r="H502" s="299"/>
      <c r="I502" s="305"/>
      <c r="J502" s="299"/>
      <c r="K502" s="302"/>
      <c r="L502" s="299"/>
      <c r="M502" s="302"/>
      <c r="N502" s="299"/>
      <c r="O502" s="302"/>
      <c r="P502" s="299"/>
      <c r="Q502" s="302"/>
      <c r="R502" s="299"/>
      <c r="S502" s="302"/>
      <c r="T502" s="299"/>
      <c r="U502" s="179"/>
      <c r="V502" s="188"/>
      <c r="W502" s="188"/>
      <c r="X502" s="188"/>
      <c r="Y502" s="188"/>
      <c r="Z502" s="188"/>
      <c r="AA502" s="188"/>
      <c r="AB502" s="188"/>
      <c r="AC502" s="188"/>
      <c r="AD502" s="188"/>
      <c r="AE502" s="188"/>
      <c r="AF502" s="188"/>
      <c r="AG502" s="188"/>
      <c r="AH502" s="188"/>
    </row>
    <row r="503" spans="1:34" ht="39.75" customHeight="1">
      <c r="A503" s="179"/>
      <c r="B503" s="293"/>
      <c r="C503" s="306"/>
      <c r="D503" s="293"/>
      <c r="E503" s="293"/>
      <c r="F503" s="293"/>
      <c r="G503" s="299"/>
      <c r="H503" s="299"/>
      <c r="I503" s="305"/>
      <c r="J503" s="299"/>
      <c r="K503" s="302"/>
      <c r="L503" s="299"/>
      <c r="M503" s="302"/>
      <c r="N503" s="299"/>
      <c r="O503" s="302"/>
      <c r="P503" s="299"/>
      <c r="Q503" s="302"/>
      <c r="R503" s="299"/>
      <c r="S503" s="302"/>
      <c r="T503" s="299"/>
      <c r="U503" s="179"/>
      <c r="V503" s="188"/>
      <c r="W503" s="188"/>
      <c r="X503" s="188"/>
      <c r="Y503" s="188"/>
      <c r="Z503" s="188"/>
      <c r="AA503" s="188"/>
      <c r="AB503" s="188"/>
      <c r="AC503" s="188"/>
      <c r="AD503" s="188"/>
      <c r="AE503" s="188"/>
      <c r="AF503" s="188"/>
      <c r="AG503" s="188"/>
      <c r="AH503" s="188"/>
    </row>
    <row r="504" spans="1:34" ht="39.75" customHeight="1">
      <c r="A504" s="179"/>
      <c r="B504" s="293"/>
      <c r="C504" s="306"/>
      <c r="D504" s="293"/>
      <c r="E504" s="293"/>
      <c r="F504" s="293"/>
      <c r="G504" s="299"/>
      <c r="H504" s="299"/>
      <c r="I504" s="305"/>
      <c r="J504" s="299"/>
      <c r="K504" s="302"/>
      <c r="L504" s="299"/>
      <c r="M504" s="302"/>
      <c r="N504" s="299"/>
      <c r="O504" s="302"/>
      <c r="P504" s="299"/>
      <c r="Q504" s="302"/>
      <c r="R504" s="299"/>
      <c r="S504" s="302"/>
      <c r="T504" s="299"/>
      <c r="U504" s="179"/>
      <c r="V504" s="188"/>
      <c r="W504" s="188"/>
      <c r="X504" s="188"/>
      <c r="Y504" s="188"/>
      <c r="Z504" s="188"/>
      <c r="AA504" s="188"/>
      <c r="AB504" s="188"/>
      <c r="AC504" s="188"/>
      <c r="AD504" s="188"/>
      <c r="AE504" s="188"/>
      <c r="AF504" s="188"/>
      <c r="AG504" s="188"/>
      <c r="AH504" s="188"/>
    </row>
    <row r="505" spans="1:34" ht="39.75" customHeight="1">
      <c r="A505" s="179"/>
      <c r="B505" s="293"/>
      <c r="C505" s="306"/>
      <c r="D505" s="293"/>
      <c r="E505" s="293"/>
      <c r="F505" s="293"/>
      <c r="G505" s="299"/>
      <c r="H505" s="299"/>
      <c r="I505" s="305"/>
      <c r="J505" s="299"/>
      <c r="K505" s="302"/>
      <c r="L505" s="299"/>
      <c r="M505" s="302"/>
      <c r="N505" s="299"/>
      <c r="O505" s="302"/>
      <c r="P505" s="299"/>
      <c r="Q505" s="302"/>
      <c r="R505" s="299"/>
      <c r="S505" s="302"/>
      <c r="T505" s="299"/>
      <c r="U505" s="179"/>
      <c r="V505" s="188"/>
      <c r="W505" s="188"/>
      <c r="X505" s="188"/>
      <c r="Y505" s="188"/>
      <c r="Z505" s="188"/>
      <c r="AA505" s="188"/>
      <c r="AB505" s="188"/>
      <c r="AC505" s="188"/>
      <c r="AD505" s="188"/>
      <c r="AE505" s="188"/>
      <c r="AF505" s="188"/>
      <c r="AG505" s="188"/>
      <c r="AH505" s="188"/>
    </row>
    <row r="506" spans="1:34" ht="39.75" customHeight="1">
      <c r="A506" s="179"/>
      <c r="B506" s="293"/>
      <c r="C506" s="306"/>
      <c r="D506" s="293"/>
      <c r="E506" s="293"/>
      <c r="F506" s="293"/>
      <c r="G506" s="299"/>
      <c r="H506" s="299"/>
      <c r="I506" s="305"/>
      <c r="J506" s="299"/>
      <c r="K506" s="302"/>
      <c r="L506" s="299"/>
      <c r="M506" s="302"/>
      <c r="N506" s="299"/>
      <c r="O506" s="302"/>
      <c r="P506" s="299"/>
      <c r="Q506" s="302"/>
      <c r="R506" s="299"/>
      <c r="S506" s="302"/>
      <c r="T506" s="299"/>
      <c r="U506" s="179"/>
      <c r="V506" s="188"/>
      <c r="W506" s="188"/>
      <c r="X506" s="188"/>
      <c r="Y506" s="188"/>
      <c r="Z506" s="188"/>
      <c r="AA506" s="188"/>
      <c r="AB506" s="188"/>
      <c r="AC506" s="188"/>
      <c r="AD506" s="188"/>
      <c r="AE506" s="188"/>
      <c r="AF506" s="188"/>
      <c r="AG506" s="188"/>
      <c r="AH506" s="188"/>
    </row>
    <row r="507" spans="1:34" ht="39.75" customHeight="1">
      <c r="A507" s="179"/>
      <c r="B507" s="293"/>
      <c r="C507" s="306"/>
      <c r="D507" s="293"/>
      <c r="E507" s="293"/>
      <c r="F507" s="293"/>
      <c r="G507" s="299"/>
      <c r="H507" s="299"/>
      <c r="I507" s="305"/>
      <c r="J507" s="299"/>
      <c r="K507" s="302"/>
      <c r="L507" s="299"/>
      <c r="M507" s="302"/>
      <c r="N507" s="299"/>
      <c r="O507" s="302"/>
      <c r="P507" s="299"/>
      <c r="Q507" s="302"/>
      <c r="R507" s="299"/>
      <c r="S507" s="302"/>
      <c r="T507" s="299"/>
      <c r="U507" s="179"/>
      <c r="V507" s="188"/>
      <c r="W507" s="188"/>
      <c r="X507" s="188"/>
      <c r="Y507" s="188"/>
      <c r="Z507" s="188"/>
      <c r="AA507" s="188"/>
      <c r="AB507" s="188"/>
      <c r="AC507" s="188"/>
      <c r="AD507" s="188"/>
      <c r="AE507" s="188"/>
      <c r="AF507" s="188"/>
      <c r="AG507" s="188"/>
      <c r="AH507" s="188"/>
    </row>
    <row r="508" spans="1:34" ht="39.75" customHeight="1">
      <c r="A508" s="179"/>
      <c r="B508" s="293"/>
      <c r="C508" s="306"/>
      <c r="D508" s="293"/>
      <c r="E508" s="293"/>
      <c r="F508" s="293"/>
      <c r="G508" s="299"/>
      <c r="H508" s="299"/>
      <c r="I508" s="305"/>
      <c r="J508" s="299"/>
      <c r="K508" s="302"/>
      <c r="L508" s="299"/>
      <c r="M508" s="302"/>
      <c r="N508" s="299"/>
      <c r="O508" s="302"/>
      <c r="P508" s="299"/>
      <c r="Q508" s="302"/>
      <c r="R508" s="299"/>
      <c r="S508" s="302"/>
      <c r="T508" s="299"/>
      <c r="U508" s="179"/>
      <c r="V508" s="188"/>
      <c r="W508" s="188"/>
      <c r="X508" s="188"/>
      <c r="Y508" s="188"/>
      <c r="Z508" s="188"/>
      <c r="AA508" s="188"/>
      <c r="AB508" s="188"/>
      <c r="AC508" s="188"/>
      <c r="AD508" s="188"/>
      <c r="AE508" s="188"/>
      <c r="AF508" s="188"/>
      <c r="AG508" s="188"/>
      <c r="AH508" s="188"/>
    </row>
    <row r="509" spans="1:34" ht="39.75" customHeight="1">
      <c r="A509" s="179"/>
      <c r="B509" s="293"/>
      <c r="C509" s="306"/>
      <c r="D509" s="293"/>
      <c r="E509" s="293"/>
      <c r="F509" s="293"/>
      <c r="G509" s="299"/>
      <c r="H509" s="299"/>
      <c r="I509" s="305"/>
      <c r="J509" s="299"/>
      <c r="K509" s="302"/>
      <c r="L509" s="299"/>
      <c r="M509" s="302"/>
      <c r="N509" s="299"/>
      <c r="O509" s="302"/>
      <c r="P509" s="299"/>
      <c r="Q509" s="302"/>
      <c r="R509" s="299"/>
      <c r="S509" s="302"/>
      <c r="T509" s="299"/>
      <c r="U509" s="179"/>
      <c r="V509" s="188"/>
      <c r="W509" s="188"/>
      <c r="X509" s="188"/>
      <c r="Y509" s="188"/>
      <c r="Z509" s="188"/>
      <c r="AA509" s="188"/>
      <c r="AB509" s="188"/>
      <c r="AC509" s="188"/>
      <c r="AD509" s="188"/>
      <c r="AE509" s="188"/>
      <c r="AF509" s="188"/>
      <c r="AG509" s="188"/>
      <c r="AH509" s="188"/>
    </row>
    <row r="510" spans="1:34" ht="39.75" customHeight="1">
      <c r="A510" s="179"/>
      <c r="B510" s="293"/>
      <c r="C510" s="306"/>
      <c r="D510" s="293"/>
      <c r="E510" s="293"/>
      <c r="F510" s="293"/>
      <c r="G510" s="299"/>
      <c r="H510" s="299"/>
      <c r="I510" s="305"/>
      <c r="J510" s="299"/>
      <c r="K510" s="302"/>
      <c r="L510" s="299"/>
      <c r="M510" s="302"/>
      <c r="N510" s="299"/>
      <c r="O510" s="302"/>
      <c r="P510" s="299"/>
      <c r="Q510" s="302"/>
      <c r="R510" s="299"/>
      <c r="S510" s="302"/>
      <c r="T510" s="299"/>
      <c r="U510" s="179"/>
      <c r="V510" s="188"/>
      <c r="W510" s="188"/>
      <c r="X510" s="188"/>
      <c r="Y510" s="188"/>
      <c r="Z510" s="188"/>
      <c r="AA510" s="188"/>
      <c r="AB510" s="188"/>
      <c r="AC510" s="188"/>
      <c r="AD510" s="188"/>
      <c r="AE510" s="188"/>
      <c r="AF510" s="188"/>
      <c r="AG510" s="188"/>
      <c r="AH510" s="188"/>
    </row>
    <row r="511" spans="1:34" ht="39.75" customHeight="1">
      <c r="A511" s="179"/>
      <c r="B511" s="293"/>
      <c r="C511" s="306"/>
      <c r="D511" s="293"/>
      <c r="E511" s="293"/>
      <c r="F511" s="293"/>
      <c r="G511" s="299"/>
      <c r="H511" s="299"/>
      <c r="I511" s="305"/>
      <c r="J511" s="299"/>
      <c r="K511" s="302"/>
      <c r="L511" s="299"/>
      <c r="M511" s="302"/>
      <c r="N511" s="299"/>
      <c r="O511" s="302"/>
      <c r="P511" s="299"/>
      <c r="Q511" s="302"/>
      <c r="R511" s="299"/>
      <c r="S511" s="302"/>
      <c r="T511" s="299"/>
      <c r="U511" s="179"/>
      <c r="V511" s="188"/>
      <c r="W511" s="188"/>
      <c r="X511" s="188"/>
      <c r="Y511" s="188"/>
      <c r="Z511" s="188"/>
      <c r="AA511" s="188"/>
      <c r="AB511" s="188"/>
      <c r="AC511" s="188"/>
      <c r="AD511" s="188"/>
      <c r="AE511" s="188"/>
      <c r="AF511" s="188"/>
      <c r="AG511" s="188"/>
      <c r="AH511" s="188"/>
    </row>
    <row r="512" spans="1:34" ht="39.75" customHeight="1">
      <c r="A512" s="179"/>
      <c r="B512" s="293"/>
      <c r="C512" s="306"/>
      <c r="D512" s="293"/>
      <c r="E512" s="293"/>
      <c r="F512" s="293"/>
      <c r="G512" s="299"/>
      <c r="H512" s="299"/>
      <c r="I512" s="305"/>
      <c r="J512" s="299"/>
      <c r="K512" s="302"/>
      <c r="L512" s="299"/>
      <c r="M512" s="302"/>
      <c r="N512" s="299"/>
      <c r="O512" s="302"/>
      <c r="P512" s="299"/>
      <c r="Q512" s="302"/>
      <c r="R512" s="299"/>
      <c r="S512" s="302"/>
      <c r="T512" s="299"/>
      <c r="U512" s="179"/>
      <c r="V512" s="188"/>
      <c r="W512" s="188"/>
      <c r="X512" s="188"/>
      <c r="Y512" s="188"/>
      <c r="Z512" s="188"/>
      <c r="AA512" s="188"/>
      <c r="AB512" s="188"/>
      <c r="AC512" s="188"/>
      <c r="AD512" s="188"/>
      <c r="AE512" s="188"/>
      <c r="AF512" s="188"/>
      <c r="AG512" s="188"/>
      <c r="AH512" s="188"/>
    </row>
    <row r="513" spans="1:34" ht="39.75" customHeight="1">
      <c r="A513" s="179"/>
      <c r="B513" s="293"/>
      <c r="C513" s="306"/>
      <c r="D513" s="293"/>
      <c r="E513" s="293"/>
      <c r="F513" s="293"/>
      <c r="G513" s="299"/>
      <c r="H513" s="299"/>
      <c r="I513" s="305"/>
      <c r="J513" s="299"/>
      <c r="K513" s="302"/>
      <c r="L513" s="299"/>
      <c r="M513" s="302"/>
      <c r="N513" s="299"/>
      <c r="O513" s="302"/>
      <c r="P513" s="299"/>
      <c r="Q513" s="302"/>
      <c r="R513" s="299"/>
      <c r="S513" s="302"/>
      <c r="T513" s="299"/>
      <c r="U513" s="179"/>
      <c r="V513" s="188"/>
      <c r="W513" s="188"/>
      <c r="X513" s="188"/>
      <c r="Y513" s="188"/>
      <c r="Z513" s="188"/>
      <c r="AA513" s="188"/>
      <c r="AB513" s="188"/>
      <c r="AC513" s="188"/>
      <c r="AD513" s="188"/>
      <c r="AE513" s="188"/>
      <c r="AF513" s="188"/>
      <c r="AG513" s="188"/>
      <c r="AH513" s="188"/>
    </row>
    <row r="514" spans="1:34" ht="39.75" customHeight="1">
      <c r="A514" s="179"/>
      <c r="B514" s="293"/>
      <c r="C514" s="306"/>
      <c r="D514" s="293"/>
      <c r="E514" s="293"/>
      <c r="F514" s="293"/>
      <c r="G514" s="299"/>
      <c r="H514" s="299"/>
      <c r="I514" s="305"/>
      <c r="J514" s="299"/>
      <c r="K514" s="302"/>
      <c r="L514" s="299"/>
      <c r="M514" s="302"/>
      <c r="N514" s="299"/>
      <c r="O514" s="302"/>
      <c r="P514" s="299"/>
      <c r="Q514" s="302"/>
      <c r="R514" s="299"/>
      <c r="S514" s="302"/>
      <c r="T514" s="299"/>
      <c r="U514" s="179"/>
      <c r="V514" s="188"/>
      <c r="W514" s="188"/>
      <c r="X514" s="188"/>
      <c r="Y514" s="188"/>
      <c r="Z514" s="188"/>
      <c r="AA514" s="188"/>
      <c r="AB514" s="188"/>
      <c r="AC514" s="188"/>
      <c r="AD514" s="188"/>
      <c r="AE514" s="188"/>
      <c r="AF514" s="188"/>
      <c r="AG514" s="188"/>
      <c r="AH514" s="188"/>
    </row>
    <row r="515" spans="1:34" ht="39.75" customHeight="1">
      <c r="A515" s="179"/>
      <c r="B515" s="293"/>
      <c r="C515" s="306"/>
      <c r="D515" s="293"/>
      <c r="E515" s="293"/>
      <c r="F515" s="293"/>
      <c r="G515" s="299"/>
      <c r="H515" s="299"/>
      <c r="I515" s="305"/>
      <c r="J515" s="299"/>
      <c r="K515" s="302"/>
      <c r="L515" s="299"/>
      <c r="M515" s="302"/>
      <c r="N515" s="299"/>
      <c r="O515" s="302"/>
      <c r="P515" s="299"/>
      <c r="Q515" s="302"/>
      <c r="R515" s="299"/>
      <c r="S515" s="302"/>
      <c r="T515" s="299"/>
      <c r="U515" s="179"/>
      <c r="V515" s="188"/>
      <c r="W515" s="188"/>
      <c r="X515" s="188"/>
      <c r="Y515" s="188"/>
      <c r="Z515" s="188"/>
      <c r="AA515" s="188"/>
      <c r="AB515" s="188"/>
      <c r="AC515" s="188"/>
      <c r="AD515" s="188"/>
      <c r="AE515" s="188"/>
      <c r="AF515" s="188"/>
      <c r="AG515" s="188"/>
      <c r="AH515" s="188"/>
    </row>
    <row r="516" spans="1:34" ht="39.75" customHeight="1">
      <c r="A516" s="179"/>
      <c r="B516" s="293"/>
      <c r="C516" s="306"/>
      <c r="D516" s="293"/>
      <c r="E516" s="293"/>
      <c r="F516" s="293"/>
      <c r="G516" s="299"/>
      <c r="H516" s="299"/>
      <c r="I516" s="305"/>
      <c r="J516" s="299"/>
      <c r="K516" s="302"/>
      <c r="L516" s="299"/>
      <c r="M516" s="302"/>
      <c r="N516" s="299"/>
      <c r="O516" s="302"/>
      <c r="P516" s="299"/>
      <c r="Q516" s="302"/>
      <c r="R516" s="299"/>
      <c r="S516" s="302"/>
      <c r="T516" s="299"/>
      <c r="U516" s="179"/>
      <c r="V516" s="188"/>
      <c r="W516" s="188"/>
      <c r="X516" s="188"/>
      <c r="Y516" s="188"/>
      <c r="Z516" s="188"/>
      <c r="AA516" s="188"/>
      <c r="AB516" s="188"/>
      <c r="AC516" s="188"/>
      <c r="AD516" s="188"/>
      <c r="AE516" s="188"/>
      <c r="AF516" s="188"/>
      <c r="AG516" s="188"/>
      <c r="AH516" s="188"/>
    </row>
    <row r="517" spans="1:34" ht="39.75" customHeight="1">
      <c r="A517" s="179"/>
      <c r="B517" s="293"/>
      <c r="C517" s="306"/>
      <c r="D517" s="293"/>
      <c r="E517" s="293"/>
      <c r="F517" s="293"/>
      <c r="G517" s="299"/>
      <c r="H517" s="299"/>
      <c r="I517" s="305"/>
      <c r="J517" s="299"/>
      <c r="K517" s="302"/>
      <c r="L517" s="299"/>
      <c r="M517" s="302"/>
      <c r="N517" s="299"/>
      <c r="O517" s="302"/>
      <c r="P517" s="299"/>
      <c r="Q517" s="302"/>
      <c r="R517" s="299"/>
      <c r="S517" s="302"/>
      <c r="T517" s="299"/>
      <c r="U517" s="179"/>
      <c r="V517" s="188"/>
      <c r="W517" s="188"/>
      <c r="X517" s="188"/>
      <c r="Y517" s="188"/>
      <c r="Z517" s="188"/>
      <c r="AA517" s="188"/>
      <c r="AB517" s="188"/>
      <c r="AC517" s="188"/>
      <c r="AD517" s="188"/>
      <c r="AE517" s="188"/>
      <c r="AF517" s="188"/>
      <c r="AG517" s="188"/>
      <c r="AH517" s="188"/>
    </row>
    <row r="518" spans="1:34" ht="39.75" customHeight="1">
      <c r="A518" s="179"/>
      <c r="B518" s="293"/>
      <c r="C518" s="306"/>
      <c r="D518" s="293"/>
      <c r="E518" s="293"/>
      <c r="F518" s="293"/>
      <c r="G518" s="299"/>
      <c r="H518" s="299"/>
      <c r="I518" s="305"/>
      <c r="J518" s="299"/>
      <c r="K518" s="302"/>
      <c r="L518" s="299"/>
      <c r="M518" s="302"/>
      <c r="N518" s="299"/>
      <c r="O518" s="302"/>
      <c r="P518" s="299"/>
      <c r="Q518" s="302"/>
      <c r="R518" s="299"/>
      <c r="S518" s="302"/>
      <c r="T518" s="299"/>
      <c r="U518" s="179"/>
      <c r="V518" s="188"/>
      <c r="W518" s="188"/>
      <c r="X518" s="188"/>
      <c r="Y518" s="188"/>
      <c r="Z518" s="188"/>
      <c r="AA518" s="188"/>
      <c r="AB518" s="188"/>
      <c r="AC518" s="188"/>
      <c r="AD518" s="188"/>
      <c r="AE518" s="188"/>
      <c r="AF518" s="188"/>
      <c r="AG518" s="188"/>
      <c r="AH518" s="188"/>
    </row>
    <row r="519" spans="1:34" ht="39.75" customHeight="1">
      <c r="A519" s="179"/>
      <c r="B519" s="293"/>
      <c r="C519" s="306"/>
      <c r="D519" s="293"/>
      <c r="E519" s="293"/>
      <c r="F519" s="293"/>
      <c r="G519" s="299"/>
      <c r="H519" s="299"/>
      <c r="I519" s="305"/>
      <c r="J519" s="299"/>
      <c r="K519" s="302"/>
      <c r="L519" s="299"/>
      <c r="M519" s="302"/>
      <c r="N519" s="299"/>
      <c r="O519" s="302"/>
      <c r="P519" s="299"/>
      <c r="Q519" s="302"/>
      <c r="R519" s="299"/>
      <c r="S519" s="302"/>
      <c r="T519" s="299"/>
      <c r="U519" s="179"/>
      <c r="V519" s="188"/>
      <c r="W519" s="188"/>
      <c r="X519" s="188"/>
      <c r="Y519" s="188"/>
      <c r="Z519" s="188"/>
      <c r="AA519" s="188"/>
      <c r="AB519" s="188"/>
      <c r="AC519" s="188"/>
      <c r="AD519" s="188"/>
      <c r="AE519" s="188"/>
      <c r="AF519" s="188"/>
      <c r="AG519" s="188"/>
      <c r="AH519" s="188"/>
    </row>
    <row r="520" spans="1:34" ht="39.75" customHeight="1">
      <c r="A520" s="179"/>
      <c r="B520" s="293"/>
      <c r="C520" s="306"/>
      <c r="D520" s="293"/>
      <c r="E520" s="293"/>
      <c r="F520" s="293"/>
      <c r="G520" s="299"/>
      <c r="H520" s="299"/>
      <c r="I520" s="305"/>
      <c r="J520" s="299"/>
      <c r="K520" s="302"/>
      <c r="L520" s="299"/>
      <c r="M520" s="302"/>
      <c r="N520" s="299"/>
      <c r="O520" s="302"/>
      <c r="P520" s="299"/>
      <c r="Q520" s="302"/>
      <c r="R520" s="299"/>
      <c r="S520" s="302"/>
      <c r="T520" s="299"/>
      <c r="U520" s="179"/>
      <c r="V520" s="188"/>
      <c r="W520" s="188"/>
      <c r="X520" s="188"/>
      <c r="Y520" s="188"/>
      <c r="Z520" s="188"/>
      <c r="AA520" s="188"/>
      <c r="AB520" s="188"/>
      <c r="AC520" s="188"/>
      <c r="AD520" s="188"/>
      <c r="AE520" s="188"/>
      <c r="AF520" s="188"/>
      <c r="AG520" s="188"/>
      <c r="AH520" s="188"/>
    </row>
    <row r="521" spans="1:34" ht="39.75" customHeight="1">
      <c r="A521" s="179"/>
      <c r="B521" s="293"/>
      <c r="C521" s="306"/>
      <c r="D521" s="293"/>
      <c r="E521" s="293"/>
      <c r="F521" s="293"/>
      <c r="G521" s="299"/>
      <c r="H521" s="299"/>
      <c r="I521" s="305"/>
      <c r="J521" s="299"/>
      <c r="K521" s="302"/>
      <c r="L521" s="299"/>
      <c r="M521" s="302"/>
      <c r="N521" s="299"/>
      <c r="O521" s="302"/>
      <c r="P521" s="299"/>
      <c r="Q521" s="302"/>
      <c r="R521" s="299"/>
      <c r="S521" s="302"/>
      <c r="T521" s="299"/>
      <c r="U521" s="179"/>
      <c r="V521" s="188"/>
      <c r="W521" s="188"/>
      <c r="X521" s="188"/>
      <c r="Y521" s="188"/>
      <c r="Z521" s="188"/>
      <c r="AA521" s="188"/>
      <c r="AB521" s="188"/>
      <c r="AC521" s="188"/>
      <c r="AD521" s="188"/>
      <c r="AE521" s="188"/>
      <c r="AF521" s="188"/>
      <c r="AG521" s="188"/>
      <c r="AH521" s="188"/>
    </row>
    <row r="522" spans="1:34" ht="39.75" customHeight="1">
      <c r="A522" s="179"/>
      <c r="B522" s="293"/>
      <c r="C522" s="306"/>
      <c r="D522" s="293"/>
      <c r="E522" s="293"/>
      <c r="F522" s="293"/>
      <c r="G522" s="299"/>
      <c r="H522" s="299"/>
      <c r="I522" s="305"/>
      <c r="J522" s="299"/>
      <c r="K522" s="302"/>
      <c r="L522" s="299"/>
      <c r="M522" s="302"/>
      <c r="N522" s="299"/>
      <c r="O522" s="302"/>
      <c r="P522" s="299"/>
      <c r="Q522" s="302"/>
      <c r="R522" s="299"/>
      <c r="S522" s="302"/>
      <c r="T522" s="299"/>
      <c r="U522" s="179"/>
      <c r="V522" s="188"/>
      <c r="W522" s="188"/>
      <c r="X522" s="188"/>
      <c r="Y522" s="188"/>
      <c r="Z522" s="188"/>
      <c r="AA522" s="188"/>
      <c r="AB522" s="188"/>
      <c r="AC522" s="188"/>
      <c r="AD522" s="188"/>
      <c r="AE522" s="188"/>
      <c r="AF522" s="188"/>
      <c r="AG522" s="188"/>
      <c r="AH522" s="188"/>
    </row>
    <row r="523" spans="1:34" ht="39.75" customHeight="1">
      <c r="A523" s="179"/>
      <c r="B523" s="293"/>
      <c r="C523" s="306"/>
      <c r="D523" s="293"/>
      <c r="E523" s="293"/>
      <c r="F523" s="293"/>
      <c r="G523" s="299"/>
      <c r="H523" s="299"/>
      <c r="I523" s="305"/>
      <c r="J523" s="299"/>
      <c r="K523" s="302"/>
      <c r="L523" s="299"/>
      <c r="M523" s="302"/>
      <c r="N523" s="299"/>
      <c r="O523" s="302"/>
      <c r="P523" s="299"/>
      <c r="Q523" s="302"/>
      <c r="R523" s="299"/>
      <c r="S523" s="302"/>
      <c r="T523" s="299"/>
      <c r="U523" s="179"/>
      <c r="V523" s="188"/>
      <c r="W523" s="188"/>
      <c r="X523" s="188"/>
      <c r="Y523" s="188"/>
      <c r="Z523" s="188"/>
      <c r="AA523" s="188"/>
      <c r="AB523" s="188"/>
      <c r="AC523" s="188"/>
      <c r="AD523" s="188"/>
      <c r="AE523" s="188"/>
      <c r="AF523" s="188"/>
      <c r="AG523" s="188"/>
      <c r="AH523" s="188"/>
    </row>
    <row r="524" spans="1:34" ht="39.75" customHeight="1">
      <c r="A524" s="179"/>
      <c r="B524" s="293"/>
      <c r="C524" s="306"/>
      <c r="D524" s="293"/>
      <c r="E524" s="293"/>
      <c r="F524" s="293"/>
      <c r="G524" s="299"/>
      <c r="H524" s="299"/>
      <c r="I524" s="305"/>
      <c r="J524" s="299"/>
      <c r="K524" s="302"/>
      <c r="L524" s="299"/>
      <c r="M524" s="302"/>
      <c r="N524" s="299"/>
      <c r="O524" s="302"/>
      <c r="P524" s="299"/>
      <c r="Q524" s="302"/>
      <c r="R524" s="299"/>
      <c r="S524" s="302"/>
      <c r="T524" s="299"/>
      <c r="U524" s="179"/>
      <c r="V524" s="188"/>
      <c r="W524" s="188"/>
      <c r="X524" s="188"/>
      <c r="Y524" s="188"/>
      <c r="Z524" s="188"/>
      <c r="AA524" s="188"/>
      <c r="AB524" s="188"/>
      <c r="AC524" s="188"/>
      <c r="AD524" s="188"/>
      <c r="AE524" s="188"/>
      <c r="AF524" s="188"/>
      <c r="AG524" s="188"/>
      <c r="AH524" s="188"/>
    </row>
    <row r="525" spans="1:34" ht="39.75" customHeight="1">
      <c r="A525" s="179"/>
      <c r="B525" s="293"/>
      <c r="C525" s="306"/>
      <c r="D525" s="293"/>
      <c r="E525" s="293"/>
      <c r="F525" s="293"/>
      <c r="G525" s="299"/>
      <c r="H525" s="299"/>
      <c r="I525" s="305"/>
      <c r="J525" s="299"/>
      <c r="K525" s="302"/>
      <c r="L525" s="299"/>
      <c r="M525" s="302"/>
      <c r="N525" s="299"/>
      <c r="O525" s="302"/>
      <c r="P525" s="299"/>
      <c r="Q525" s="302"/>
      <c r="R525" s="299"/>
      <c r="S525" s="302"/>
      <c r="T525" s="299"/>
      <c r="U525" s="179"/>
      <c r="V525" s="188"/>
      <c r="W525" s="188"/>
      <c r="X525" s="188"/>
      <c r="Y525" s="188"/>
      <c r="Z525" s="188"/>
      <c r="AA525" s="188"/>
      <c r="AB525" s="188"/>
      <c r="AC525" s="188"/>
      <c r="AD525" s="188"/>
      <c r="AE525" s="188"/>
      <c r="AF525" s="188"/>
      <c r="AG525" s="188"/>
      <c r="AH525" s="188"/>
    </row>
    <row r="526" spans="1:34" ht="39.75" customHeight="1">
      <c r="A526" s="179"/>
      <c r="B526" s="293"/>
      <c r="C526" s="306"/>
      <c r="D526" s="293"/>
      <c r="E526" s="293"/>
      <c r="F526" s="293"/>
      <c r="G526" s="299"/>
      <c r="H526" s="299"/>
      <c r="I526" s="305"/>
      <c r="J526" s="299"/>
      <c r="K526" s="302"/>
      <c r="L526" s="299"/>
      <c r="M526" s="302"/>
      <c r="N526" s="299"/>
      <c r="O526" s="302"/>
      <c r="P526" s="299"/>
      <c r="Q526" s="302"/>
      <c r="R526" s="299"/>
      <c r="S526" s="302"/>
      <c r="T526" s="299"/>
      <c r="U526" s="179"/>
      <c r="V526" s="188"/>
      <c r="W526" s="188"/>
      <c r="X526" s="188"/>
      <c r="Y526" s="188"/>
      <c r="Z526" s="188"/>
      <c r="AA526" s="188"/>
      <c r="AB526" s="188"/>
      <c r="AC526" s="188"/>
      <c r="AD526" s="188"/>
      <c r="AE526" s="188"/>
      <c r="AF526" s="188"/>
      <c r="AG526" s="188"/>
      <c r="AH526" s="188"/>
    </row>
    <row r="527" spans="1:34" ht="39.75" customHeight="1">
      <c r="A527" s="179"/>
      <c r="B527" s="293"/>
      <c r="C527" s="306"/>
      <c r="D527" s="293"/>
      <c r="E527" s="293"/>
      <c r="F527" s="293"/>
      <c r="G527" s="299"/>
      <c r="H527" s="299"/>
      <c r="I527" s="305"/>
      <c r="J527" s="299"/>
      <c r="K527" s="302"/>
      <c r="L527" s="299"/>
      <c r="M527" s="302"/>
      <c r="N527" s="299"/>
      <c r="O527" s="302"/>
      <c r="P527" s="299"/>
      <c r="Q527" s="302"/>
      <c r="R527" s="299"/>
      <c r="S527" s="302"/>
      <c r="T527" s="299"/>
      <c r="U527" s="179"/>
      <c r="V527" s="188"/>
      <c r="W527" s="188"/>
      <c r="X527" s="188"/>
      <c r="Y527" s="188"/>
      <c r="Z527" s="188"/>
      <c r="AA527" s="188"/>
      <c r="AB527" s="188"/>
      <c r="AC527" s="188"/>
      <c r="AD527" s="188"/>
      <c r="AE527" s="188"/>
      <c r="AF527" s="188"/>
      <c r="AG527" s="188"/>
      <c r="AH527" s="188"/>
    </row>
    <row r="528" spans="1:34" ht="39.75" customHeight="1">
      <c r="A528" s="179"/>
      <c r="B528" s="293"/>
      <c r="C528" s="306"/>
      <c r="D528" s="293"/>
      <c r="E528" s="293"/>
      <c r="F528" s="293"/>
      <c r="G528" s="299"/>
      <c r="H528" s="299"/>
      <c r="I528" s="305"/>
      <c r="J528" s="299"/>
      <c r="K528" s="302"/>
      <c r="L528" s="299"/>
      <c r="M528" s="302"/>
      <c r="N528" s="299"/>
      <c r="O528" s="302"/>
      <c r="P528" s="299"/>
      <c r="Q528" s="302"/>
      <c r="R528" s="299"/>
      <c r="S528" s="302"/>
      <c r="T528" s="299"/>
      <c r="U528" s="179"/>
      <c r="V528" s="188"/>
      <c r="W528" s="188"/>
      <c r="X528" s="188"/>
      <c r="Y528" s="188"/>
      <c r="Z528" s="188"/>
      <c r="AA528" s="188"/>
      <c r="AB528" s="188"/>
      <c r="AC528" s="188"/>
      <c r="AD528" s="188"/>
      <c r="AE528" s="188"/>
      <c r="AF528" s="188"/>
      <c r="AG528" s="188"/>
      <c r="AH528" s="188"/>
    </row>
    <row r="529" spans="1:34" ht="39.75" customHeight="1">
      <c r="A529" s="179"/>
      <c r="B529" s="293"/>
      <c r="C529" s="306"/>
      <c r="D529" s="293"/>
      <c r="E529" s="293"/>
      <c r="F529" s="293"/>
      <c r="G529" s="299"/>
      <c r="H529" s="299"/>
      <c r="I529" s="305"/>
      <c r="J529" s="299"/>
      <c r="K529" s="302"/>
      <c r="L529" s="299"/>
      <c r="M529" s="302"/>
      <c r="N529" s="299"/>
      <c r="O529" s="302"/>
      <c r="P529" s="299"/>
      <c r="Q529" s="302"/>
      <c r="R529" s="299"/>
      <c r="S529" s="302"/>
      <c r="T529" s="299"/>
      <c r="U529" s="179"/>
      <c r="V529" s="188"/>
      <c r="W529" s="188"/>
      <c r="X529" s="188"/>
      <c r="Y529" s="188"/>
      <c r="Z529" s="188"/>
      <c r="AA529" s="188"/>
      <c r="AB529" s="188"/>
      <c r="AC529" s="188"/>
      <c r="AD529" s="188"/>
      <c r="AE529" s="188"/>
      <c r="AF529" s="188"/>
      <c r="AG529" s="188"/>
      <c r="AH529" s="188"/>
    </row>
    <row r="530" spans="1:34" ht="39.75" customHeight="1">
      <c r="A530" s="179"/>
      <c r="B530" s="293"/>
      <c r="C530" s="306"/>
      <c r="D530" s="293"/>
      <c r="E530" s="293"/>
      <c r="F530" s="293"/>
      <c r="G530" s="299"/>
      <c r="H530" s="299"/>
      <c r="I530" s="305"/>
      <c r="J530" s="299"/>
      <c r="K530" s="302"/>
      <c r="L530" s="299"/>
      <c r="M530" s="302"/>
      <c r="N530" s="299"/>
      <c r="O530" s="302"/>
      <c r="P530" s="299"/>
      <c r="Q530" s="302"/>
      <c r="R530" s="299"/>
      <c r="S530" s="302"/>
      <c r="T530" s="299"/>
      <c r="U530" s="179"/>
      <c r="V530" s="188"/>
      <c r="W530" s="188"/>
      <c r="X530" s="188"/>
      <c r="Y530" s="188"/>
      <c r="Z530" s="188"/>
      <c r="AA530" s="188"/>
      <c r="AB530" s="188"/>
      <c r="AC530" s="188"/>
      <c r="AD530" s="188"/>
      <c r="AE530" s="188"/>
      <c r="AF530" s="188"/>
      <c r="AG530" s="188"/>
      <c r="AH530" s="188"/>
    </row>
    <row r="531" spans="1:34" ht="39.75" customHeight="1">
      <c r="A531" s="179"/>
      <c r="B531" s="293"/>
      <c r="C531" s="306"/>
      <c r="D531" s="293"/>
      <c r="E531" s="293"/>
      <c r="F531" s="293"/>
      <c r="G531" s="299"/>
      <c r="H531" s="299"/>
      <c r="I531" s="305"/>
      <c r="J531" s="299"/>
      <c r="K531" s="302"/>
      <c r="L531" s="299"/>
      <c r="M531" s="302"/>
      <c r="N531" s="299"/>
      <c r="O531" s="302"/>
      <c r="P531" s="299"/>
      <c r="Q531" s="302"/>
      <c r="R531" s="299"/>
      <c r="S531" s="302"/>
      <c r="T531" s="299"/>
      <c r="U531" s="179"/>
      <c r="V531" s="188"/>
      <c r="W531" s="188"/>
      <c r="X531" s="188"/>
      <c r="Y531" s="188"/>
      <c r="Z531" s="188"/>
      <c r="AA531" s="188"/>
      <c r="AB531" s="188"/>
      <c r="AC531" s="188"/>
      <c r="AD531" s="188"/>
      <c r="AE531" s="188"/>
      <c r="AF531" s="188"/>
      <c r="AG531" s="188"/>
      <c r="AH531" s="188"/>
    </row>
    <row r="532" spans="1:34" ht="39.75" customHeight="1">
      <c r="A532" s="179"/>
      <c r="B532" s="293"/>
      <c r="C532" s="306"/>
      <c r="D532" s="293"/>
      <c r="E532" s="293"/>
      <c r="F532" s="293"/>
      <c r="G532" s="299"/>
      <c r="H532" s="299"/>
      <c r="I532" s="305"/>
      <c r="J532" s="299"/>
      <c r="K532" s="302"/>
      <c r="L532" s="299"/>
      <c r="M532" s="302"/>
      <c r="N532" s="299"/>
      <c r="O532" s="302"/>
      <c r="P532" s="299"/>
      <c r="Q532" s="302"/>
      <c r="R532" s="299"/>
      <c r="S532" s="302"/>
      <c r="T532" s="299"/>
      <c r="U532" s="179"/>
      <c r="V532" s="188"/>
      <c r="W532" s="188"/>
      <c r="X532" s="188"/>
      <c r="Y532" s="188"/>
      <c r="Z532" s="188"/>
      <c r="AA532" s="188"/>
      <c r="AB532" s="188"/>
      <c r="AC532" s="188"/>
      <c r="AD532" s="188"/>
      <c r="AE532" s="188"/>
      <c r="AF532" s="188"/>
      <c r="AG532" s="188"/>
      <c r="AH532" s="188"/>
    </row>
    <row r="533" spans="1:34" ht="39.75" customHeight="1">
      <c r="A533" s="179"/>
      <c r="B533" s="293"/>
      <c r="C533" s="306"/>
      <c r="D533" s="293"/>
      <c r="E533" s="293"/>
      <c r="F533" s="293"/>
      <c r="G533" s="299"/>
      <c r="H533" s="299"/>
      <c r="I533" s="305"/>
      <c r="J533" s="299"/>
      <c r="K533" s="302"/>
      <c r="L533" s="299"/>
      <c r="M533" s="302"/>
      <c r="N533" s="299"/>
      <c r="O533" s="302"/>
      <c r="P533" s="299"/>
      <c r="Q533" s="302"/>
      <c r="R533" s="299"/>
      <c r="S533" s="302"/>
      <c r="T533" s="299"/>
      <c r="U533" s="179"/>
      <c r="V533" s="188"/>
      <c r="W533" s="188"/>
      <c r="X533" s="188"/>
      <c r="Y533" s="188"/>
      <c r="Z533" s="188"/>
      <c r="AA533" s="188"/>
      <c r="AB533" s="188"/>
      <c r="AC533" s="188"/>
      <c r="AD533" s="188"/>
      <c r="AE533" s="188"/>
      <c r="AF533" s="188"/>
      <c r="AG533" s="188"/>
      <c r="AH533" s="188"/>
    </row>
    <row r="534" spans="1:34" ht="39.75" customHeight="1">
      <c r="A534" s="179"/>
      <c r="B534" s="293"/>
      <c r="C534" s="306"/>
      <c r="D534" s="293"/>
      <c r="E534" s="293"/>
      <c r="F534" s="293"/>
      <c r="G534" s="299"/>
      <c r="H534" s="299"/>
      <c r="I534" s="305"/>
      <c r="J534" s="299"/>
      <c r="K534" s="302"/>
      <c r="L534" s="299"/>
      <c r="M534" s="302"/>
      <c r="N534" s="299"/>
      <c r="O534" s="302"/>
      <c r="P534" s="299"/>
      <c r="Q534" s="302"/>
      <c r="R534" s="299"/>
      <c r="S534" s="302"/>
      <c r="T534" s="299"/>
      <c r="U534" s="179"/>
      <c r="V534" s="188"/>
      <c r="W534" s="188"/>
      <c r="X534" s="188"/>
      <c r="Y534" s="188"/>
      <c r="Z534" s="188"/>
      <c r="AA534" s="188"/>
      <c r="AB534" s="188"/>
      <c r="AC534" s="188"/>
      <c r="AD534" s="188"/>
      <c r="AE534" s="188"/>
      <c r="AF534" s="188"/>
      <c r="AG534" s="188"/>
      <c r="AH534" s="188"/>
    </row>
    <row r="535" spans="1:34" ht="39.75" customHeight="1">
      <c r="A535" s="179"/>
      <c r="B535" s="293"/>
      <c r="C535" s="306"/>
      <c r="D535" s="293"/>
      <c r="E535" s="293"/>
      <c r="F535" s="293"/>
      <c r="G535" s="299"/>
      <c r="H535" s="299"/>
      <c r="I535" s="305"/>
      <c r="J535" s="299"/>
      <c r="K535" s="302"/>
      <c r="L535" s="299"/>
      <c r="M535" s="302"/>
      <c r="N535" s="299"/>
      <c r="O535" s="302"/>
      <c r="P535" s="299"/>
      <c r="Q535" s="302"/>
      <c r="R535" s="299"/>
      <c r="S535" s="302"/>
      <c r="T535" s="299"/>
      <c r="U535" s="179"/>
      <c r="V535" s="188"/>
      <c r="W535" s="188"/>
      <c r="X535" s="188"/>
      <c r="Y535" s="188"/>
      <c r="Z535" s="188"/>
      <c r="AA535" s="188"/>
      <c r="AB535" s="188"/>
      <c r="AC535" s="188"/>
      <c r="AD535" s="188"/>
      <c r="AE535" s="188"/>
      <c r="AF535" s="188"/>
      <c r="AG535" s="188"/>
      <c r="AH535" s="188"/>
    </row>
    <row r="536" spans="1:34" ht="39.75" customHeight="1">
      <c r="A536" s="179"/>
      <c r="B536" s="293"/>
      <c r="C536" s="306"/>
      <c r="D536" s="293"/>
      <c r="E536" s="293"/>
      <c r="F536" s="293"/>
      <c r="G536" s="299"/>
      <c r="H536" s="299"/>
      <c r="I536" s="305"/>
      <c r="J536" s="299"/>
      <c r="K536" s="302"/>
      <c r="L536" s="299"/>
      <c r="M536" s="302"/>
      <c r="N536" s="299"/>
      <c r="O536" s="302"/>
      <c r="P536" s="299"/>
      <c r="Q536" s="302"/>
      <c r="R536" s="299"/>
      <c r="S536" s="302"/>
      <c r="T536" s="299"/>
      <c r="U536" s="179"/>
      <c r="V536" s="188"/>
      <c r="W536" s="188"/>
      <c r="X536" s="188"/>
      <c r="Y536" s="188"/>
      <c r="Z536" s="188"/>
      <c r="AA536" s="188"/>
      <c r="AB536" s="188"/>
      <c r="AC536" s="188"/>
      <c r="AD536" s="188"/>
      <c r="AE536" s="188"/>
      <c r="AF536" s="188"/>
      <c r="AG536" s="188"/>
      <c r="AH536" s="188"/>
    </row>
    <row r="537" spans="1:34" ht="39.75" customHeight="1">
      <c r="A537" s="179"/>
      <c r="B537" s="293"/>
      <c r="C537" s="306"/>
      <c r="D537" s="293"/>
      <c r="E537" s="293"/>
      <c r="F537" s="293"/>
      <c r="G537" s="299"/>
      <c r="H537" s="299"/>
      <c r="I537" s="305"/>
      <c r="J537" s="299"/>
      <c r="K537" s="302"/>
      <c r="L537" s="299"/>
      <c r="M537" s="302"/>
      <c r="N537" s="299"/>
      <c r="O537" s="302"/>
      <c r="P537" s="299"/>
      <c r="Q537" s="302"/>
      <c r="R537" s="299"/>
      <c r="S537" s="302"/>
      <c r="T537" s="299"/>
      <c r="U537" s="179"/>
      <c r="V537" s="188"/>
      <c r="W537" s="188"/>
      <c r="X537" s="188"/>
      <c r="Y537" s="188"/>
      <c r="Z537" s="188"/>
      <c r="AA537" s="188"/>
      <c r="AB537" s="188"/>
      <c r="AC537" s="188"/>
      <c r="AD537" s="188"/>
      <c r="AE537" s="188"/>
      <c r="AF537" s="188"/>
      <c r="AG537" s="188"/>
      <c r="AH537" s="188"/>
    </row>
    <row r="538" spans="1:34" ht="39.75" customHeight="1">
      <c r="A538" s="179"/>
      <c r="B538" s="293"/>
      <c r="C538" s="306"/>
      <c r="D538" s="293"/>
      <c r="E538" s="293"/>
      <c r="F538" s="293"/>
      <c r="G538" s="299"/>
      <c r="H538" s="299"/>
      <c r="I538" s="305"/>
      <c r="J538" s="299"/>
      <c r="K538" s="302"/>
      <c r="L538" s="299"/>
      <c r="M538" s="302"/>
      <c r="N538" s="299"/>
      <c r="O538" s="302"/>
      <c r="P538" s="299"/>
      <c r="Q538" s="302"/>
      <c r="R538" s="299"/>
      <c r="S538" s="302"/>
      <c r="T538" s="299"/>
      <c r="U538" s="179"/>
      <c r="V538" s="188"/>
      <c r="W538" s="188"/>
      <c r="X538" s="188"/>
      <c r="Y538" s="188"/>
      <c r="Z538" s="188"/>
      <c r="AA538" s="188"/>
      <c r="AB538" s="188"/>
      <c r="AC538" s="188"/>
      <c r="AD538" s="188"/>
      <c r="AE538" s="188"/>
      <c r="AF538" s="188"/>
      <c r="AG538" s="188"/>
      <c r="AH538" s="188"/>
    </row>
    <row r="539" spans="1:34" ht="39.75" customHeight="1">
      <c r="A539" s="179"/>
      <c r="B539" s="293"/>
      <c r="C539" s="306"/>
      <c r="D539" s="293"/>
      <c r="E539" s="293"/>
      <c r="F539" s="293"/>
      <c r="G539" s="299"/>
      <c r="H539" s="299"/>
      <c r="I539" s="305"/>
      <c r="J539" s="299"/>
      <c r="K539" s="302"/>
      <c r="L539" s="299"/>
      <c r="M539" s="302"/>
      <c r="N539" s="299"/>
      <c r="O539" s="302"/>
      <c r="P539" s="299"/>
      <c r="Q539" s="302"/>
      <c r="R539" s="299"/>
      <c r="S539" s="302"/>
      <c r="T539" s="299"/>
      <c r="U539" s="179"/>
      <c r="V539" s="188"/>
      <c r="W539" s="188"/>
      <c r="X539" s="188"/>
      <c r="Y539" s="188"/>
      <c r="Z539" s="188"/>
      <c r="AA539" s="188"/>
      <c r="AB539" s="188"/>
      <c r="AC539" s="188"/>
      <c r="AD539" s="188"/>
      <c r="AE539" s="188"/>
      <c r="AF539" s="188"/>
      <c r="AG539" s="188"/>
      <c r="AH539" s="188"/>
    </row>
    <row r="540" spans="1:34" ht="39.75" customHeight="1">
      <c r="A540" s="179"/>
      <c r="B540" s="293"/>
      <c r="C540" s="306"/>
      <c r="D540" s="293"/>
      <c r="E540" s="293"/>
      <c r="F540" s="293"/>
      <c r="G540" s="299"/>
      <c r="H540" s="299"/>
      <c r="I540" s="305"/>
      <c r="J540" s="299"/>
      <c r="K540" s="302"/>
      <c r="L540" s="299"/>
      <c r="M540" s="302"/>
      <c r="N540" s="299"/>
      <c r="O540" s="302"/>
      <c r="P540" s="299"/>
      <c r="Q540" s="302"/>
      <c r="R540" s="299"/>
      <c r="S540" s="302"/>
      <c r="T540" s="299"/>
      <c r="U540" s="179"/>
      <c r="V540" s="188"/>
      <c r="W540" s="188"/>
      <c r="X540" s="188"/>
      <c r="Y540" s="188"/>
      <c r="Z540" s="188"/>
      <c r="AA540" s="188"/>
      <c r="AB540" s="188"/>
      <c r="AC540" s="188"/>
      <c r="AD540" s="188"/>
      <c r="AE540" s="188"/>
      <c r="AF540" s="188"/>
      <c r="AG540" s="188"/>
      <c r="AH540" s="188"/>
    </row>
    <row r="541" spans="1:34" ht="39.75" customHeight="1">
      <c r="A541" s="179"/>
      <c r="B541" s="293"/>
      <c r="C541" s="306"/>
      <c r="D541" s="293"/>
      <c r="E541" s="293"/>
      <c r="F541" s="293"/>
      <c r="G541" s="299"/>
      <c r="H541" s="299"/>
      <c r="I541" s="305"/>
      <c r="J541" s="299"/>
      <c r="K541" s="302"/>
      <c r="L541" s="299"/>
      <c r="M541" s="302"/>
      <c r="N541" s="299"/>
      <c r="O541" s="302"/>
      <c r="P541" s="299"/>
      <c r="Q541" s="302"/>
      <c r="R541" s="299"/>
      <c r="S541" s="302"/>
      <c r="T541" s="299"/>
      <c r="U541" s="179"/>
      <c r="V541" s="188"/>
      <c r="W541" s="188"/>
      <c r="X541" s="188"/>
      <c r="Y541" s="188"/>
      <c r="Z541" s="188"/>
      <c r="AA541" s="188"/>
      <c r="AB541" s="188"/>
      <c r="AC541" s="188"/>
      <c r="AD541" s="188"/>
      <c r="AE541" s="188"/>
      <c r="AF541" s="188"/>
      <c r="AG541" s="188"/>
      <c r="AH541" s="188"/>
    </row>
    <row r="542" spans="1:34" ht="39.75" customHeight="1">
      <c r="A542" s="179"/>
      <c r="B542" s="293"/>
      <c r="C542" s="306"/>
      <c r="D542" s="293"/>
      <c r="E542" s="293"/>
      <c r="F542" s="293"/>
      <c r="G542" s="299"/>
      <c r="H542" s="299"/>
      <c r="I542" s="305"/>
      <c r="J542" s="299"/>
      <c r="K542" s="302"/>
      <c r="L542" s="299"/>
      <c r="M542" s="302"/>
      <c r="N542" s="299"/>
      <c r="O542" s="302"/>
      <c r="P542" s="299"/>
      <c r="Q542" s="302"/>
      <c r="R542" s="299"/>
      <c r="S542" s="302"/>
      <c r="T542" s="299"/>
      <c r="U542" s="179"/>
      <c r="V542" s="188"/>
      <c r="W542" s="188"/>
      <c r="X542" s="188"/>
      <c r="Y542" s="188"/>
      <c r="Z542" s="188"/>
      <c r="AA542" s="188"/>
      <c r="AB542" s="188"/>
      <c r="AC542" s="188"/>
      <c r="AD542" s="188"/>
      <c r="AE542" s="188"/>
      <c r="AF542" s="188"/>
      <c r="AG542" s="188"/>
      <c r="AH542" s="188"/>
    </row>
    <row r="543" spans="1:34" ht="39.75" customHeight="1">
      <c r="A543" s="179"/>
      <c r="B543" s="293"/>
      <c r="C543" s="306"/>
      <c r="D543" s="293"/>
      <c r="E543" s="293"/>
      <c r="F543" s="293"/>
      <c r="G543" s="299"/>
      <c r="H543" s="299"/>
      <c r="I543" s="305"/>
      <c r="J543" s="299"/>
      <c r="K543" s="302"/>
      <c r="L543" s="299"/>
      <c r="M543" s="302"/>
      <c r="N543" s="299"/>
      <c r="O543" s="302"/>
      <c r="P543" s="299"/>
      <c r="Q543" s="302"/>
      <c r="R543" s="299"/>
      <c r="S543" s="302"/>
      <c r="T543" s="299"/>
      <c r="U543" s="179"/>
      <c r="V543" s="188"/>
      <c r="W543" s="188"/>
      <c r="X543" s="188"/>
      <c r="Y543" s="188"/>
      <c r="Z543" s="188"/>
      <c r="AA543" s="188"/>
      <c r="AB543" s="188"/>
      <c r="AC543" s="188"/>
      <c r="AD543" s="188"/>
      <c r="AE543" s="188"/>
      <c r="AF543" s="188"/>
      <c r="AG543" s="188"/>
      <c r="AH543" s="188"/>
    </row>
    <row r="544" spans="1:34" ht="39.75" customHeight="1">
      <c r="A544" s="179"/>
      <c r="B544" s="293"/>
      <c r="C544" s="306"/>
      <c r="D544" s="293"/>
      <c r="E544" s="293"/>
      <c r="F544" s="293"/>
      <c r="G544" s="299"/>
      <c r="H544" s="299"/>
      <c r="I544" s="305"/>
      <c r="J544" s="299"/>
      <c r="K544" s="302"/>
      <c r="L544" s="299"/>
      <c r="M544" s="302"/>
      <c r="N544" s="299"/>
      <c r="O544" s="302"/>
      <c r="P544" s="299"/>
      <c r="Q544" s="302"/>
      <c r="R544" s="299"/>
      <c r="S544" s="302"/>
      <c r="T544" s="299"/>
      <c r="U544" s="179"/>
      <c r="V544" s="188"/>
      <c r="W544" s="188"/>
      <c r="X544" s="188"/>
      <c r="Y544" s="188"/>
      <c r="Z544" s="188"/>
      <c r="AA544" s="188"/>
      <c r="AB544" s="188"/>
      <c r="AC544" s="188"/>
      <c r="AD544" s="188"/>
      <c r="AE544" s="188"/>
      <c r="AF544" s="188"/>
      <c r="AG544" s="188"/>
      <c r="AH544" s="188"/>
    </row>
    <row r="545" spans="1:34" ht="39.75" customHeight="1">
      <c r="A545" s="179"/>
      <c r="B545" s="293"/>
      <c r="C545" s="306"/>
      <c r="D545" s="293"/>
      <c r="E545" s="293"/>
      <c r="F545" s="293"/>
      <c r="G545" s="299"/>
      <c r="H545" s="299"/>
      <c r="I545" s="305"/>
      <c r="J545" s="299"/>
      <c r="K545" s="302"/>
      <c r="L545" s="299"/>
      <c r="M545" s="302"/>
      <c r="N545" s="299"/>
      <c r="O545" s="302"/>
      <c r="P545" s="299"/>
      <c r="Q545" s="302"/>
      <c r="R545" s="299"/>
      <c r="S545" s="302"/>
      <c r="T545" s="299"/>
      <c r="U545" s="179"/>
      <c r="V545" s="188"/>
      <c r="W545" s="188"/>
      <c r="X545" s="188"/>
      <c r="Y545" s="188"/>
      <c r="Z545" s="188"/>
      <c r="AA545" s="188"/>
      <c r="AB545" s="188"/>
      <c r="AC545" s="188"/>
      <c r="AD545" s="188"/>
      <c r="AE545" s="188"/>
      <c r="AF545" s="188"/>
      <c r="AG545" s="188"/>
      <c r="AH545" s="188"/>
    </row>
    <row r="546" spans="1:34" ht="39.75" customHeight="1">
      <c r="A546" s="179"/>
      <c r="B546" s="293"/>
      <c r="C546" s="306"/>
      <c r="D546" s="293"/>
      <c r="E546" s="293"/>
      <c r="F546" s="293"/>
      <c r="G546" s="299"/>
      <c r="H546" s="299"/>
      <c r="I546" s="305"/>
      <c r="J546" s="299"/>
      <c r="K546" s="302"/>
      <c r="L546" s="299"/>
      <c r="M546" s="302"/>
      <c r="N546" s="299"/>
      <c r="O546" s="302"/>
      <c r="P546" s="299"/>
      <c r="Q546" s="302"/>
      <c r="R546" s="299"/>
      <c r="S546" s="302"/>
      <c r="T546" s="299"/>
      <c r="U546" s="179"/>
      <c r="V546" s="188"/>
      <c r="W546" s="188"/>
      <c r="X546" s="188"/>
      <c r="Y546" s="188"/>
      <c r="Z546" s="188"/>
      <c r="AA546" s="188"/>
      <c r="AB546" s="188"/>
      <c r="AC546" s="188"/>
      <c r="AD546" s="188"/>
      <c r="AE546" s="188"/>
      <c r="AF546" s="188"/>
      <c r="AG546" s="188"/>
      <c r="AH546" s="188"/>
    </row>
    <row r="547" spans="1:34" ht="39.75" customHeight="1">
      <c r="A547" s="179"/>
      <c r="B547" s="293"/>
      <c r="C547" s="306"/>
      <c r="D547" s="293"/>
      <c r="E547" s="293"/>
      <c r="F547" s="293"/>
      <c r="G547" s="299"/>
      <c r="H547" s="299"/>
      <c r="I547" s="305"/>
      <c r="J547" s="299"/>
      <c r="K547" s="302"/>
      <c r="L547" s="299"/>
      <c r="M547" s="302"/>
      <c r="N547" s="299"/>
      <c r="O547" s="302"/>
      <c r="P547" s="299"/>
      <c r="Q547" s="302"/>
      <c r="R547" s="299"/>
      <c r="S547" s="302"/>
      <c r="T547" s="299"/>
      <c r="U547" s="179"/>
      <c r="V547" s="188"/>
      <c r="W547" s="188"/>
      <c r="X547" s="188"/>
      <c r="Y547" s="188"/>
      <c r="Z547" s="188"/>
      <c r="AA547" s="188"/>
      <c r="AB547" s="188"/>
      <c r="AC547" s="188"/>
      <c r="AD547" s="188"/>
      <c r="AE547" s="188"/>
      <c r="AF547" s="188"/>
      <c r="AG547" s="188"/>
      <c r="AH547" s="188"/>
    </row>
    <row r="548" spans="1:34" ht="39.75" customHeight="1">
      <c r="A548" s="179"/>
      <c r="B548" s="293"/>
      <c r="C548" s="306"/>
      <c r="D548" s="293"/>
      <c r="E548" s="293"/>
      <c r="F548" s="293"/>
      <c r="G548" s="299"/>
      <c r="H548" s="299"/>
      <c r="I548" s="305"/>
      <c r="J548" s="299"/>
      <c r="K548" s="302"/>
      <c r="L548" s="299"/>
      <c r="M548" s="302"/>
      <c r="N548" s="299"/>
      <c r="O548" s="302"/>
      <c r="P548" s="299"/>
      <c r="Q548" s="302"/>
      <c r="R548" s="299"/>
      <c r="S548" s="302"/>
      <c r="T548" s="299"/>
      <c r="U548" s="179"/>
      <c r="V548" s="188"/>
      <c r="W548" s="188"/>
      <c r="X548" s="188"/>
      <c r="Y548" s="188"/>
      <c r="Z548" s="188"/>
      <c r="AA548" s="188"/>
      <c r="AB548" s="188"/>
      <c r="AC548" s="188"/>
      <c r="AD548" s="188"/>
      <c r="AE548" s="188"/>
      <c r="AF548" s="188"/>
      <c r="AG548" s="188"/>
      <c r="AH548" s="188"/>
    </row>
    <row r="549" spans="1:34" ht="39.75" customHeight="1">
      <c r="A549" s="179"/>
      <c r="B549" s="293"/>
      <c r="C549" s="306"/>
      <c r="D549" s="293"/>
      <c r="E549" s="293"/>
      <c r="F549" s="293"/>
      <c r="G549" s="299"/>
      <c r="H549" s="299"/>
      <c r="I549" s="305"/>
      <c r="J549" s="299"/>
      <c r="K549" s="302"/>
      <c r="L549" s="299"/>
      <c r="M549" s="302"/>
      <c r="N549" s="299"/>
      <c r="O549" s="302"/>
      <c r="P549" s="299"/>
      <c r="Q549" s="302"/>
      <c r="R549" s="299"/>
      <c r="S549" s="302"/>
      <c r="T549" s="299"/>
      <c r="U549" s="179"/>
      <c r="V549" s="188"/>
      <c r="W549" s="188"/>
      <c r="X549" s="188"/>
      <c r="Y549" s="188"/>
      <c r="Z549" s="188"/>
      <c r="AA549" s="188"/>
      <c r="AB549" s="188"/>
      <c r="AC549" s="188"/>
      <c r="AD549" s="188"/>
      <c r="AE549" s="188"/>
      <c r="AF549" s="188"/>
      <c r="AG549" s="188"/>
      <c r="AH549" s="188"/>
    </row>
    <row r="550" spans="1:34" ht="39.75" customHeight="1">
      <c r="A550" s="179"/>
      <c r="B550" s="293"/>
      <c r="C550" s="306"/>
      <c r="D550" s="293"/>
      <c r="E550" s="293"/>
      <c r="F550" s="293"/>
      <c r="G550" s="299"/>
      <c r="H550" s="299"/>
      <c r="I550" s="305"/>
      <c r="J550" s="299"/>
      <c r="K550" s="302"/>
      <c r="L550" s="299"/>
      <c r="M550" s="302"/>
      <c r="N550" s="299"/>
      <c r="O550" s="302"/>
      <c r="P550" s="299"/>
      <c r="Q550" s="302"/>
      <c r="R550" s="299"/>
      <c r="S550" s="302"/>
      <c r="T550" s="299"/>
      <c r="U550" s="179"/>
      <c r="V550" s="188"/>
      <c r="W550" s="188"/>
      <c r="X550" s="188"/>
      <c r="Y550" s="188"/>
      <c r="Z550" s="188"/>
      <c r="AA550" s="188"/>
      <c r="AB550" s="188"/>
      <c r="AC550" s="188"/>
      <c r="AD550" s="188"/>
      <c r="AE550" s="188"/>
      <c r="AF550" s="188"/>
      <c r="AG550" s="188"/>
      <c r="AH550" s="188"/>
    </row>
    <row r="551" spans="1:34" ht="39.75" customHeight="1">
      <c r="A551" s="179"/>
      <c r="B551" s="293"/>
      <c r="C551" s="306"/>
      <c r="D551" s="293"/>
      <c r="E551" s="293"/>
      <c r="F551" s="293"/>
      <c r="G551" s="299"/>
      <c r="H551" s="299"/>
      <c r="I551" s="305"/>
      <c r="J551" s="299"/>
      <c r="K551" s="302"/>
      <c r="L551" s="299"/>
      <c r="M551" s="302"/>
      <c r="N551" s="299"/>
      <c r="O551" s="302"/>
      <c r="P551" s="299"/>
      <c r="Q551" s="302"/>
      <c r="R551" s="299"/>
      <c r="S551" s="302"/>
      <c r="T551" s="299"/>
      <c r="U551" s="179"/>
      <c r="V551" s="188"/>
      <c r="W551" s="188"/>
      <c r="X551" s="188"/>
      <c r="Y551" s="188"/>
      <c r="Z551" s="188"/>
      <c r="AA551" s="188"/>
      <c r="AB551" s="188"/>
      <c r="AC551" s="188"/>
      <c r="AD551" s="188"/>
      <c r="AE551" s="188"/>
      <c r="AF551" s="188"/>
      <c r="AG551" s="188"/>
      <c r="AH551" s="188"/>
    </row>
    <row r="552" spans="1:34" ht="39.75" customHeight="1">
      <c r="A552" s="179"/>
      <c r="B552" s="293"/>
      <c r="C552" s="306"/>
      <c r="D552" s="293"/>
      <c r="E552" s="293"/>
      <c r="F552" s="293"/>
      <c r="G552" s="299"/>
      <c r="H552" s="299"/>
      <c r="I552" s="305"/>
      <c r="J552" s="299"/>
      <c r="K552" s="302"/>
      <c r="L552" s="299"/>
      <c r="M552" s="302"/>
      <c r="N552" s="299"/>
      <c r="O552" s="302"/>
      <c r="P552" s="299"/>
      <c r="Q552" s="302"/>
      <c r="R552" s="299"/>
      <c r="S552" s="302"/>
      <c r="T552" s="299"/>
      <c r="U552" s="179"/>
      <c r="V552" s="188"/>
      <c r="W552" s="188"/>
      <c r="X552" s="188"/>
      <c r="Y552" s="188"/>
      <c r="Z552" s="188"/>
      <c r="AA552" s="188"/>
      <c r="AB552" s="188"/>
      <c r="AC552" s="188"/>
      <c r="AD552" s="188"/>
      <c r="AE552" s="188"/>
      <c r="AF552" s="188"/>
      <c r="AG552" s="188"/>
      <c r="AH552" s="188"/>
    </row>
    <row r="553" spans="1:34" ht="39.75" customHeight="1">
      <c r="A553" s="179"/>
      <c r="B553" s="293"/>
      <c r="C553" s="306"/>
      <c r="D553" s="293"/>
      <c r="E553" s="293"/>
      <c r="F553" s="293"/>
      <c r="G553" s="299"/>
      <c r="H553" s="299"/>
      <c r="I553" s="305"/>
      <c r="J553" s="299"/>
      <c r="K553" s="302"/>
      <c r="L553" s="299"/>
      <c r="M553" s="302"/>
      <c r="N553" s="299"/>
      <c r="O553" s="302"/>
      <c r="P553" s="299"/>
      <c r="Q553" s="302"/>
      <c r="R553" s="299"/>
      <c r="S553" s="302"/>
      <c r="T553" s="299"/>
      <c r="U553" s="179"/>
      <c r="V553" s="188"/>
      <c r="W553" s="188"/>
      <c r="X553" s="188"/>
      <c r="Y553" s="188"/>
      <c r="Z553" s="188"/>
      <c r="AA553" s="188"/>
      <c r="AB553" s="188"/>
      <c r="AC553" s="188"/>
      <c r="AD553" s="188"/>
      <c r="AE553" s="188"/>
      <c r="AF553" s="188"/>
      <c r="AG553" s="188"/>
      <c r="AH553" s="188"/>
    </row>
    <row r="554" spans="1:34" ht="39.75" customHeight="1">
      <c r="A554" s="179"/>
      <c r="B554" s="293"/>
      <c r="C554" s="306"/>
      <c r="D554" s="293"/>
      <c r="E554" s="293"/>
      <c r="F554" s="293"/>
      <c r="G554" s="299"/>
      <c r="H554" s="299"/>
      <c r="I554" s="305"/>
      <c r="J554" s="299"/>
      <c r="K554" s="302"/>
      <c r="L554" s="299"/>
      <c r="M554" s="302"/>
      <c r="N554" s="299"/>
      <c r="O554" s="302"/>
      <c r="P554" s="299"/>
      <c r="Q554" s="302"/>
      <c r="R554" s="299"/>
      <c r="S554" s="302"/>
      <c r="T554" s="299"/>
      <c r="U554" s="179"/>
      <c r="V554" s="188"/>
      <c r="W554" s="188"/>
      <c r="X554" s="188"/>
      <c r="Y554" s="188"/>
      <c r="Z554" s="188"/>
      <c r="AA554" s="188"/>
      <c r="AB554" s="188"/>
      <c r="AC554" s="188"/>
      <c r="AD554" s="188"/>
      <c r="AE554" s="188"/>
      <c r="AF554" s="188"/>
      <c r="AG554" s="188"/>
      <c r="AH554" s="188"/>
    </row>
    <row r="555" spans="1:34" ht="39.75" customHeight="1">
      <c r="A555" s="179"/>
      <c r="B555" s="293"/>
      <c r="C555" s="306"/>
      <c r="D555" s="293"/>
      <c r="E555" s="293"/>
      <c r="F555" s="293"/>
      <c r="G555" s="299"/>
      <c r="H555" s="299"/>
      <c r="I555" s="305"/>
      <c r="J555" s="299"/>
      <c r="K555" s="302"/>
      <c r="L555" s="299"/>
      <c r="M555" s="302"/>
      <c r="N555" s="299"/>
      <c r="O555" s="302"/>
      <c r="P555" s="299"/>
      <c r="Q555" s="302"/>
      <c r="R555" s="299"/>
      <c r="S555" s="302"/>
      <c r="T555" s="299"/>
      <c r="U555" s="179"/>
      <c r="V555" s="188"/>
      <c r="W555" s="188"/>
      <c r="X555" s="188"/>
      <c r="Y555" s="188"/>
      <c r="Z555" s="188"/>
      <c r="AA555" s="188"/>
      <c r="AB555" s="188"/>
      <c r="AC555" s="188"/>
      <c r="AD555" s="188"/>
      <c r="AE555" s="188"/>
      <c r="AF555" s="188"/>
      <c r="AG555" s="188"/>
      <c r="AH555" s="188"/>
    </row>
    <row r="556" spans="1:34" ht="39.75" customHeight="1">
      <c r="A556" s="179"/>
      <c r="B556" s="293"/>
      <c r="C556" s="306"/>
      <c r="D556" s="293"/>
      <c r="E556" s="293"/>
      <c r="F556" s="293"/>
      <c r="G556" s="299"/>
      <c r="H556" s="299"/>
      <c r="I556" s="305"/>
      <c r="J556" s="299"/>
      <c r="K556" s="302"/>
      <c r="L556" s="299"/>
      <c r="M556" s="302"/>
      <c r="N556" s="299"/>
      <c r="O556" s="302"/>
      <c r="P556" s="299"/>
      <c r="Q556" s="302"/>
      <c r="R556" s="299"/>
      <c r="S556" s="302"/>
      <c r="T556" s="299"/>
      <c r="U556" s="179"/>
      <c r="V556" s="188"/>
      <c r="W556" s="188"/>
      <c r="X556" s="188"/>
      <c r="Y556" s="188"/>
      <c r="Z556" s="188"/>
      <c r="AA556" s="188"/>
      <c r="AB556" s="188"/>
      <c r="AC556" s="188"/>
      <c r="AD556" s="188"/>
      <c r="AE556" s="188"/>
      <c r="AF556" s="188"/>
      <c r="AG556" s="188"/>
      <c r="AH556" s="188"/>
    </row>
    <row r="557" spans="1:34" ht="39.75" customHeight="1">
      <c r="A557" s="179"/>
      <c r="B557" s="293"/>
      <c r="C557" s="306"/>
      <c r="D557" s="293"/>
      <c r="E557" s="293"/>
      <c r="F557" s="293"/>
      <c r="G557" s="299"/>
      <c r="H557" s="299"/>
      <c r="I557" s="305"/>
      <c r="J557" s="299"/>
      <c r="K557" s="302"/>
      <c r="L557" s="299"/>
      <c r="M557" s="302"/>
      <c r="N557" s="299"/>
      <c r="O557" s="302"/>
      <c r="P557" s="299"/>
      <c r="Q557" s="302"/>
      <c r="R557" s="299"/>
      <c r="S557" s="302"/>
      <c r="T557" s="299"/>
      <c r="U557" s="179"/>
      <c r="V557" s="188"/>
      <c r="W557" s="188"/>
      <c r="X557" s="188"/>
      <c r="Y557" s="188"/>
      <c r="Z557" s="188"/>
      <c r="AA557" s="188"/>
      <c r="AB557" s="188"/>
      <c r="AC557" s="188"/>
      <c r="AD557" s="188"/>
      <c r="AE557" s="188"/>
      <c r="AF557" s="188"/>
      <c r="AG557" s="188"/>
      <c r="AH557" s="188"/>
    </row>
    <row r="558" spans="1:34" ht="39.75" customHeight="1">
      <c r="A558" s="179"/>
      <c r="B558" s="293"/>
      <c r="C558" s="306"/>
      <c r="D558" s="293"/>
      <c r="E558" s="293"/>
      <c r="F558" s="293"/>
      <c r="G558" s="299"/>
      <c r="H558" s="299"/>
      <c r="I558" s="305"/>
      <c r="J558" s="299"/>
      <c r="K558" s="302"/>
      <c r="L558" s="299"/>
      <c r="M558" s="302"/>
      <c r="N558" s="299"/>
      <c r="O558" s="302"/>
      <c r="P558" s="299"/>
      <c r="Q558" s="302"/>
      <c r="R558" s="299"/>
      <c r="S558" s="302"/>
      <c r="T558" s="299"/>
      <c r="U558" s="179"/>
      <c r="V558" s="188"/>
      <c r="W558" s="188"/>
      <c r="X558" s="188"/>
      <c r="Y558" s="188"/>
      <c r="Z558" s="188"/>
      <c r="AA558" s="188"/>
      <c r="AB558" s="188"/>
      <c r="AC558" s="188"/>
      <c r="AD558" s="188"/>
      <c r="AE558" s="188"/>
      <c r="AF558" s="188"/>
      <c r="AG558" s="188"/>
      <c r="AH558" s="188"/>
    </row>
    <row r="559" spans="1:34" ht="39.75" customHeight="1">
      <c r="A559" s="179"/>
      <c r="B559" s="293"/>
      <c r="C559" s="306"/>
      <c r="D559" s="293"/>
      <c r="E559" s="293"/>
      <c r="F559" s="293"/>
      <c r="G559" s="299"/>
      <c r="H559" s="299"/>
      <c r="I559" s="305"/>
      <c r="J559" s="299"/>
      <c r="K559" s="302"/>
      <c r="L559" s="299"/>
      <c r="M559" s="302"/>
      <c r="N559" s="299"/>
      <c r="O559" s="302"/>
      <c r="P559" s="299"/>
      <c r="Q559" s="302"/>
      <c r="R559" s="299"/>
      <c r="S559" s="302"/>
      <c r="T559" s="299"/>
      <c r="U559" s="179"/>
      <c r="V559" s="188"/>
      <c r="W559" s="188"/>
      <c r="X559" s="188"/>
      <c r="Y559" s="188"/>
      <c r="Z559" s="188"/>
      <c r="AA559" s="188"/>
      <c r="AB559" s="188"/>
      <c r="AC559" s="188"/>
      <c r="AD559" s="188"/>
      <c r="AE559" s="188"/>
      <c r="AF559" s="188"/>
      <c r="AG559" s="188"/>
      <c r="AH559" s="188"/>
    </row>
    <row r="560" spans="1:34" ht="39.75" customHeight="1">
      <c r="A560" s="179"/>
      <c r="B560" s="293"/>
      <c r="C560" s="306"/>
      <c r="D560" s="293"/>
      <c r="E560" s="293"/>
      <c r="F560" s="293"/>
      <c r="G560" s="299"/>
      <c r="H560" s="299"/>
      <c r="I560" s="305"/>
      <c r="J560" s="299"/>
      <c r="K560" s="302"/>
      <c r="L560" s="299"/>
      <c r="M560" s="302"/>
      <c r="N560" s="299"/>
      <c r="O560" s="302"/>
      <c r="P560" s="299"/>
      <c r="Q560" s="302"/>
      <c r="R560" s="299"/>
      <c r="S560" s="302"/>
      <c r="T560" s="299"/>
      <c r="U560" s="179"/>
      <c r="V560" s="188"/>
      <c r="W560" s="188"/>
      <c r="X560" s="188"/>
      <c r="Y560" s="188"/>
      <c r="Z560" s="188"/>
      <c r="AA560" s="188"/>
      <c r="AB560" s="188"/>
      <c r="AC560" s="188"/>
      <c r="AD560" s="188"/>
      <c r="AE560" s="188"/>
      <c r="AF560" s="188"/>
      <c r="AG560" s="188"/>
      <c r="AH560" s="188"/>
    </row>
    <row r="561" spans="1:34" ht="39.75" customHeight="1">
      <c r="A561" s="179"/>
      <c r="B561" s="293"/>
      <c r="C561" s="306"/>
      <c r="D561" s="293"/>
      <c r="E561" s="293"/>
      <c r="F561" s="293"/>
      <c r="G561" s="299"/>
      <c r="H561" s="299"/>
      <c r="I561" s="305"/>
      <c r="J561" s="299"/>
      <c r="K561" s="302"/>
      <c r="L561" s="299"/>
      <c r="M561" s="302"/>
      <c r="N561" s="299"/>
      <c r="O561" s="302"/>
      <c r="P561" s="299"/>
      <c r="Q561" s="302"/>
      <c r="R561" s="299"/>
      <c r="S561" s="302"/>
      <c r="T561" s="299"/>
      <c r="U561" s="179"/>
      <c r="V561" s="188"/>
      <c r="W561" s="188"/>
      <c r="X561" s="188"/>
      <c r="Y561" s="188"/>
      <c r="Z561" s="188"/>
      <c r="AA561" s="188"/>
      <c r="AB561" s="188"/>
      <c r="AC561" s="188"/>
      <c r="AD561" s="188"/>
      <c r="AE561" s="188"/>
      <c r="AF561" s="188"/>
      <c r="AG561" s="188"/>
      <c r="AH561" s="188"/>
    </row>
    <row r="562" spans="1:34" ht="39.75" customHeight="1">
      <c r="A562" s="179"/>
      <c r="B562" s="293"/>
      <c r="C562" s="306"/>
      <c r="D562" s="293"/>
      <c r="E562" s="293"/>
      <c r="F562" s="293"/>
      <c r="G562" s="299"/>
      <c r="H562" s="299"/>
      <c r="I562" s="305"/>
      <c r="J562" s="299"/>
      <c r="K562" s="302"/>
      <c r="L562" s="299"/>
      <c r="M562" s="302"/>
      <c r="N562" s="299"/>
      <c r="O562" s="302"/>
      <c r="P562" s="299"/>
      <c r="Q562" s="302"/>
      <c r="R562" s="299"/>
      <c r="S562" s="302"/>
      <c r="T562" s="299"/>
      <c r="U562" s="179"/>
      <c r="V562" s="188"/>
      <c r="W562" s="188"/>
      <c r="X562" s="188"/>
      <c r="Y562" s="188"/>
      <c r="Z562" s="188"/>
      <c r="AA562" s="188"/>
      <c r="AB562" s="188"/>
      <c r="AC562" s="188"/>
      <c r="AD562" s="188"/>
      <c r="AE562" s="188"/>
      <c r="AF562" s="188"/>
      <c r="AG562" s="188"/>
      <c r="AH562" s="188"/>
    </row>
    <row r="563" spans="1:34" ht="39.75" customHeight="1">
      <c r="A563" s="179"/>
      <c r="B563" s="293"/>
      <c r="C563" s="306"/>
      <c r="D563" s="293"/>
      <c r="E563" s="293"/>
      <c r="F563" s="293"/>
      <c r="G563" s="299"/>
      <c r="H563" s="299"/>
      <c r="I563" s="305"/>
      <c r="J563" s="299"/>
      <c r="K563" s="302"/>
      <c r="L563" s="299"/>
      <c r="M563" s="302"/>
      <c r="N563" s="299"/>
      <c r="O563" s="302"/>
      <c r="P563" s="299"/>
      <c r="Q563" s="302"/>
      <c r="R563" s="299"/>
      <c r="S563" s="302"/>
      <c r="T563" s="299"/>
      <c r="U563" s="179"/>
      <c r="V563" s="188"/>
      <c r="W563" s="188"/>
      <c r="X563" s="188"/>
      <c r="Y563" s="188"/>
      <c r="Z563" s="188"/>
      <c r="AA563" s="188"/>
      <c r="AB563" s="188"/>
      <c r="AC563" s="188"/>
      <c r="AD563" s="188"/>
      <c r="AE563" s="188"/>
      <c r="AF563" s="188"/>
      <c r="AG563" s="188"/>
      <c r="AH563" s="188"/>
    </row>
    <row r="564" spans="1:34" ht="39.75" customHeight="1">
      <c r="A564" s="179"/>
      <c r="B564" s="293"/>
      <c r="C564" s="306"/>
      <c r="D564" s="293"/>
      <c r="E564" s="293"/>
      <c r="F564" s="293"/>
      <c r="G564" s="299"/>
      <c r="H564" s="299"/>
      <c r="I564" s="305"/>
      <c r="J564" s="299"/>
      <c r="K564" s="302"/>
      <c r="L564" s="299"/>
      <c r="M564" s="302"/>
      <c r="N564" s="299"/>
      <c r="O564" s="302"/>
      <c r="P564" s="299"/>
      <c r="Q564" s="302"/>
      <c r="R564" s="299"/>
      <c r="S564" s="302"/>
      <c r="T564" s="299"/>
      <c r="U564" s="179"/>
      <c r="V564" s="188"/>
      <c r="W564" s="188"/>
      <c r="X564" s="188"/>
      <c r="Y564" s="188"/>
      <c r="Z564" s="188"/>
      <c r="AA564" s="188"/>
      <c r="AB564" s="188"/>
      <c r="AC564" s="188"/>
      <c r="AD564" s="188"/>
      <c r="AE564" s="188"/>
      <c r="AF564" s="188"/>
      <c r="AG564" s="188"/>
      <c r="AH564" s="188"/>
    </row>
    <row r="565" spans="1:34" ht="39.75" customHeight="1">
      <c r="A565" s="179"/>
      <c r="B565" s="293"/>
      <c r="C565" s="306"/>
      <c r="D565" s="293"/>
      <c r="E565" s="293"/>
      <c r="F565" s="293"/>
      <c r="G565" s="299"/>
      <c r="H565" s="299"/>
      <c r="I565" s="305"/>
      <c r="J565" s="299"/>
      <c r="K565" s="302"/>
      <c r="L565" s="299"/>
      <c r="M565" s="302"/>
      <c r="N565" s="299"/>
      <c r="O565" s="302"/>
      <c r="P565" s="299"/>
      <c r="Q565" s="302"/>
      <c r="R565" s="299"/>
      <c r="S565" s="302"/>
      <c r="T565" s="299"/>
      <c r="U565" s="179"/>
      <c r="V565" s="188"/>
      <c r="W565" s="188"/>
      <c r="X565" s="188"/>
      <c r="Y565" s="188"/>
      <c r="Z565" s="188"/>
      <c r="AA565" s="188"/>
      <c r="AB565" s="188"/>
      <c r="AC565" s="188"/>
      <c r="AD565" s="188"/>
      <c r="AE565" s="188"/>
      <c r="AF565" s="188"/>
      <c r="AG565" s="188"/>
      <c r="AH565" s="188"/>
    </row>
    <row r="566" spans="1:34" ht="39.75" customHeight="1">
      <c r="A566" s="179"/>
      <c r="B566" s="293"/>
      <c r="C566" s="306"/>
      <c r="D566" s="293"/>
      <c r="E566" s="293"/>
      <c r="F566" s="293"/>
      <c r="G566" s="299"/>
      <c r="H566" s="299"/>
      <c r="I566" s="305"/>
      <c r="J566" s="299"/>
      <c r="K566" s="302"/>
      <c r="L566" s="299"/>
      <c r="M566" s="302"/>
      <c r="N566" s="299"/>
      <c r="O566" s="302"/>
      <c r="P566" s="299"/>
      <c r="Q566" s="302"/>
      <c r="R566" s="299"/>
      <c r="S566" s="302"/>
      <c r="T566" s="299"/>
      <c r="U566" s="179"/>
      <c r="V566" s="188"/>
      <c r="W566" s="188"/>
      <c r="X566" s="188"/>
      <c r="Y566" s="188"/>
      <c r="Z566" s="188"/>
      <c r="AA566" s="188"/>
      <c r="AB566" s="188"/>
      <c r="AC566" s="188"/>
      <c r="AD566" s="188"/>
      <c r="AE566" s="188"/>
      <c r="AF566" s="188"/>
      <c r="AG566" s="188"/>
      <c r="AH566" s="188"/>
    </row>
    <row r="567" spans="1:34" ht="39.75" customHeight="1">
      <c r="A567" s="179"/>
      <c r="B567" s="293"/>
      <c r="C567" s="306"/>
      <c r="D567" s="293"/>
      <c r="E567" s="293"/>
      <c r="F567" s="293"/>
      <c r="G567" s="299"/>
      <c r="H567" s="299"/>
      <c r="I567" s="305"/>
      <c r="J567" s="299"/>
      <c r="K567" s="302"/>
      <c r="L567" s="299"/>
      <c r="M567" s="302"/>
      <c r="N567" s="299"/>
      <c r="O567" s="302"/>
      <c r="P567" s="299"/>
      <c r="Q567" s="302"/>
      <c r="R567" s="299"/>
      <c r="S567" s="302"/>
      <c r="T567" s="299"/>
      <c r="U567" s="179"/>
      <c r="V567" s="188"/>
      <c r="W567" s="188"/>
      <c r="X567" s="188"/>
      <c r="Y567" s="188"/>
      <c r="Z567" s="188"/>
      <c r="AA567" s="188"/>
      <c r="AB567" s="188"/>
      <c r="AC567" s="188"/>
      <c r="AD567" s="188"/>
      <c r="AE567" s="188"/>
      <c r="AF567" s="188"/>
      <c r="AG567" s="188"/>
      <c r="AH567" s="188"/>
    </row>
    <row r="568" spans="1:34" ht="39.75" customHeight="1">
      <c r="A568" s="179"/>
      <c r="B568" s="293"/>
      <c r="C568" s="306"/>
      <c r="D568" s="293"/>
      <c r="E568" s="293"/>
      <c r="F568" s="293"/>
      <c r="G568" s="299"/>
      <c r="H568" s="299"/>
      <c r="I568" s="305"/>
      <c r="J568" s="299"/>
      <c r="K568" s="302"/>
      <c r="L568" s="299"/>
      <c r="M568" s="302"/>
      <c r="N568" s="299"/>
      <c r="O568" s="302"/>
      <c r="P568" s="299"/>
      <c r="Q568" s="302"/>
      <c r="R568" s="299"/>
      <c r="S568" s="302"/>
      <c r="T568" s="299"/>
      <c r="U568" s="179"/>
      <c r="V568" s="188"/>
      <c r="W568" s="188"/>
      <c r="X568" s="188"/>
      <c r="Y568" s="188"/>
      <c r="Z568" s="188"/>
      <c r="AA568" s="188"/>
      <c r="AB568" s="188"/>
      <c r="AC568" s="188"/>
      <c r="AD568" s="188"/>
      <c r="AE568" s="188"/>
      <c r="AF568" s="188"/>
      <c r="AG568" s="188"/>
      <c r="AH568" s="188"/>
    </row>
    <row r="569" spans="1:34" ht="39.75" customHeight="1">
      <c r="A569" s="179"/>
      <c r="B569" s="293"/>
      <c r="C569" s="306"/>
      <c r="D569" s="293"/>
      <c r="E569" s="293"/>
      <c r="F569" s="293"/>
      <c r="G569" s="299"/>
      <c r="H569" s="299"/>
      <c r="I569" s="305"/>
      <c r="J569" s="299"/>
      <c r="K569" s="302"/>
      <c r="L569" s="299"/>
      <c r="M569" s="302"/>
      <c r="N569" s="299"/>
      <c r="O569" s="302"/>
      <c r="P569" s="299"/>
      <c r="Q569" s="302"/>
      <c r="R569" s="299"/>
      <c r="S569" s="302"/>
      <c r="T569" s="299"/>
      <c r="U569" s="179"/>
      <c r="V569" s="188"/>
      <c r="W569" s="188"/>
      <c r="X569" s="188"/>
      <c r="Y569" s="188"/>
      <c r="Z569" s="188"/>
      <c r="AA569" s="188"/>
      <c r="AB569" s="188"/>
      <c r="AC569" s="188"/>
      <c r="AD569" s="188"/>
      <c r="AE569" s="188"/>
      <c r="AF569" s="188"/>
      <c r="AG569" s="188"/>
      <c r="AH569" s="188"/>
    </row>
    <row r="570" spans="1:34" ht="39.75" customHeight="1">
      <c r="A570" s="179"/>
      <c r="B570" s="293"/>
      <c r="C570" s="306"/>
      <c r="D570" s="293"/>
      <c r="E570" s="293"/>
      <c r="F570" s="293"/>
      <c r="G570" s="299"/>
      <c r="H570" s="299"/>
      <c r="I570" s="305"/>
      <c r="J570" s="299"/>
      <c r="K570" s="302"/>
      <c r="L570" s="299"/>
      <c r="M570" s="302"/>
      <c r="N570" s="299"/>
      <c r="O570" s="302"/>
      <c r="P570" s="299"/>
      <c r="Q570" s="302"/>
      <c r="R570" s="299"/>
      <c r="S570" s="302"/>
      <c r="T570" s="299"/>
      <c r="U570" s="179"/>
      <c r="V570" s="188"/>
      <c r="W570" s="188"/>
      <c r="X570" s="188"/>
      <c r="Y570" s="188"/>
      <c r="Z570" s="188"/>
      <c r="AA570" s="188"/>
      <c r="AB570" s="188"/>
      <c r="AC570" s="188"/>
      <c r="AD570" s="188"/>
      <c r="AE570" s="188"/>
      <c r="AF570" s="188"/>
      <c r="AG570" s="188"/>
      <c r="AH570" s="188"/>
    </row>
    <row r="571" spans="1:34" ht="39.75" customHeight="1">
      <c r="A571" s="179"/>
      <c r="B571" s="293"/>
      <c r="C571" s="306"/>
      <c r="D571" s="293"/>
      <c r="E571" s="293"/>
      <c r="F571" s="293"/>
      <c r="G571" s="299"/>
      <c r="H571" s="299"/>
      <c r="I571" s="305"/>
      <c r="J571" s="299"/>
      <c r="K571" s="302"/>
      <c r="L571" s="299"/>
      <c r="M571" s="302"/>
      <c r="N571" s="299"/>
      <c r="O571" s="302"/>
      <c r="P571" s="299"/>
      <c r="Q571" s="302"/>
      <c r="R571" s="299"/>
      <c r="S571" s="302"/>
      <c r="T571" s="299"/>
      <c r="U571" s="179"/>
      <c r="V571" s="188"/>
      <c r="W571" s="188"/>
      <c r="X571" s="188"/>
      <c r="Y571" s="188"/>
      <c r="Z571" s="188"/>
      <c r="AA571" s="188"/>
      <c r="AB571" s="188"/>
      <c r="AC571" s="188"/>
      <c r="AD571" s="188"/>
      <c r="AE571" s="188"/>
      <c r="AF571" s="188"/>
      <c r="AG571" s="188"/>
      <c r="AH571" s="188"/>
    </row>
    <row r="572" spans="1:34" ht="39.75" customHeight="1">
      <c r="A572" s="179"/>
      <c r="B572" s="293"/>
      <c r="C572" s="306"/>
      <c r="D572" s="293"/>
      <c r="E572" s="293"/>
      <c r="F572" s="293"/>
      <c r="G572" s="299"/>
      <c r="H572" s="299"/>
      <c r="I572" s="305"/>
      <c r="J572" s="299"/>
      <c r="K572" s="302"/>
      <c r="L572" s="299"/>
      <c r="M572" s="302"/>
      <c r="N572" s="299"/>
      <c r="O572" s="302"/>
      <c r="P572" s="299"/>
      <c r="Q572" s="302"/>
      <c r="R572" s="299"/>
      <c r="S572" s="302"/>
      <c r="T572" s="299"/>
      <c r="U572" s="179"/>
      <c r="V572" s="188"/>
      <c r="W572" s="188"/>
      <c r="X572" s="188"/>
      <c r="Y572" s="188"/>
      <c r="Z572" s="188"/>
      <c r="AA572" s="188"/>
      <c r="AB572" s="188"/>
      <c r="AC572" s="188"/>
      <c r="AD572" s="188"/>
      <c r="AE572" s="188"/>
      <c r="AF572" s="188"/>
      <c r="AG572" s="188"/>
      <c r="AH572" s="188"/>
    </row>
    <row r="573" spans="1:34" ht="39.75" customHeight="1">
      <c r="A573" s="179"/>
      <c r="B573" s="293"/>
      <c r="C573" s="306"/>
      <c r="D573" s="293"/>
      <c r="E573" s="293"/>
      <c r="F573" s="293"/>
      <c r="G573" s="299"/>
      <c r="H573" s="299"/>
      <c r="I573" s="305"/>
      <c r="J573" s="299"/>
      <c r="K573" s="302"/>
      <c r="L573" s="299"/>
      <c r="M573" s="302"/>
      <c r="N573" s="299"/>
      <c r="O573" s="302"/>
      <c r="P573" s="299"/>
      <c r="Q573" s="302"/>
      <c r="R573" s="299"/>
      <c r="S573" s="302"/>
      <c r="T573" s="299"/>
      <c r="U573" s="179"/>
      <c r="V573" s="188"/>
      <c r="W573" s="188"/>
      <c r="X573" s="188"/>
      <c r="Y573" s="188"/>
      <c r="Z573" s="188"/>
      <c r="AA573" s="188"/>
      <c r="AB573" s="188"/>
      <c r="AC573" s="188"/>
      <c r="AD573" s="188"/>
      <c r="AE573" s="188"/>
      <c r="AF573" s="188"/>
      <c r="AG573" s="188"/>
      <c r="AH573" s="188"/>
    </row>
    <row r="574" spans="1:34" ht="39.75" customHeight="1">
      <c r="A574" s="179"/>
      <c r="B574" s="293"/>
      <c r="C574" s="306"/>
      <c r="D574" s="293"/>
      <c r="E574" s="293"/>
      <c r="F574" s="293"/>
      <c r="G574" s="299"/>
      <c r="H574" s="299"/>
      <c r="I574" s="305"/>
      <c r="J574" s="299"/>
      <c r="K574" s="302"/>
      <c r="L574" s="299"/>
      <c r="M574" s="302"/>
      <c r="N574" s="299"/>
      <c r="O574" s="302"/>
      <c r="P574" s="299"/>
      <c r="Q574" s="302"/>
      <c r="R574" s="299"/>
      <c r="S574" s="302"/>
      <c r="T574" s="299"/>
      <c r="U574" s="179"/>
      <c r="V574" s="188"/>
      <c r="W574" s="188"/>
      <c r="X574" s="188"/>
      <c r="Y574" s="188"/>
      <c r="Z574" s="188"/>
      <c r="AA574" s="188"/>
      <c r="AB574" s="188"/>
      <c r="AC574" s="188"/>
      <c r="AD574" s="188"/>
      <c r="AE574" s="188"/>
      <c r="AF574" s="188"/>
      <c r="AG574" s="188"/>
      <c r="AH574" s="188"/>
    </row>
    <row r="575" spans="1:34" ht="39.75" customHeight="1">
      <c r="A575" s="179"/>
      <c r="B575" s="293"/>
      <c r="C575" s="306"/>
      <c r="D575" s="293"/>
      <c r="E575" s="293"/>
      <c r="F575" s="293"/>
      <c r="G575" s="299"/>
      <c r="H575" s="299"/>
      <c r="I575" s="305"/>
      <c r="J575" s="299"/>
      <c r="K575" s="302"/>
      <c r="L575" s="299"/>
      <c r="M575" s="302"/>
      <c r="N575" s="299"/>
      <c r="O575" s="302"/>
      <c r="P575" s="299"/>
      <c r="Q575" s="302"/>
      <c r="R575" s="299"/>
      <c r="S575" s="302"/>
      <c r="T575" s="299"/>
      <c r="U575" s="179"/>
      <c r="V575" s="188"/>
      <c r="W575" s="188"/>
      <c r="X575" s="188"/>
      <c r="Y575" s="188"/>
      <c r="Z575" s="188"/>
      <c r="AA575" s="188"/>
      <c r="AB575" s="188"/>
      <c r="AC575" s="188"/>
      <c r="AD575" s="188"/>
      <c r="AE575" s="188"/>
      <c r="AF575" s="188"/>
      <c r="AG575" s="188"/>
      <c r="AH575" s="188"/>
    </row>
    <row r="576" spans="1:34" ht="39.75" customHeight="1">
      <c r="A576" s="179"/>
      <c r="B576" s="293"/>
      <c r="C576" s="306"/>
      <c r="D576" s="293"/>
      <c r="E576" s="293"/>
      <c r="F576" s="293"/>
      <c r="G576" s="299"/>
      <c r="H576" s="299"/>
      <c r="I576" s="305"/>
      <c r="J576" s="299"/>
      <c r="K576" s="302"/>
      <c r="L576" s="299"/>
      <c r="M576" s="302"/>
      <c r="N576" s="299"/>
      <c r="O576" s="302"/>
      <c r="P576" s="299"/>
      <c r="Q576" s="302"/>
      <c r="R576" s="299"/>
      <c r="S576" s="302"/>
      <c r="T576" s="299"/>
      <c r="U576" s="179"/>
      <c r="V576" s="188"/>
      <c r="W576" s="188"/>
      <c r="X576" s="188"/>
      <c r="Y576" s="188"/>
      <c r="Z576" s="188"/>
      <c r="AA576" s="188"/>
      <c r="AB576" s="188"/>
      <c r="AC576" s="188"/>
      <c r="AD576" s="188"/>
      <c r="AE576" s="188"/>
      <c r="AF576" s="188"/>
      <c r="AG576" s="188"/>
      <c r="AH576" s="188"/>
    </row>
    <row r="577" spans="1:34" ht="39.75" customHeight="1">
      <c r="A577" s="179"/>
      <c r="B577" s="293"/>
      <c r="C577" s="306"/>
      <c r="D577" s="293"/>
      <c r="E577" s="293"/>
      <c r="F577" s="293"/>
      <c r="G577" s="299"/>
      <c r="H577" s="299"/>
      <c r="I577" s="305"/>
      <c r="J577" s="299"/>
      <c r="K577" s="302"/>
      <c r="L577" s="299"/>
      <c r="M577" s="302"/>
      <c r="N577" s="299"/>
      <c r="O577" s="302"/>
      <c r="P577" s="299"/>
      <c r="Q577" s="302"/>
      <c r="R577" s="299"/>
      <c r="S577" s="302"/>
      <c r="T577" s="299"/>
      <c r="U577" s="179"/>
      <c r="V577" s="188"/>
      <c r="W577" s="188"/>
      <c r="X577" s="188"/>
      <c r="Y577" s="188"/>
      <c r="Z577" s="188"/>
      <c r="AA577" s="188"/>
      <c r="AB577" s="188"/>
      <c r="AC577" s="188"/>
      <c r="AD577" s="188"/>
      <c r="AE577" s="188"/>
      <c r="AF577" s="188"/>
      <c r="AG577" s="188"/>
      <c r="AH577" s="188"/>
    </row>
    <row r="578" spans="1:34" ht="39.75" customHeight="1">
      <c r="A578" s="179"/>
      <c r="B578" s="293"/>
      <c r="C578" s="306"/>
      <c r="D578" s="293"/>
      <c r="E578" s="293"/>
      <c r="F578" s="293"/>
      <c r="G578" s="299"/>
      <c r="H578" s="299"/>
      <c r="I578" s="305"/>
      <c r="J578" s="299"/>
      <c r="K578" s="302"/>
      <c r="L578" s="299"/>
      <c r="M578" s="302"/>
      <c r="N578" s="299"/>
      <c r="O578" s="302"/>
      <c r="P578" s="299"/>
      <c r="Q578" s="302"/>
      <c r="R578" s="299"/>
      <c r="S578" s="302"/>
      <c r="T578" s="299"/>
      <c r="U578" s="179"/>
      <c r="V578" s="188"/>
      <c r="W578" s="188"/>
      <c r="X578" s="188"/>
      <c r="Y578" s="188"/>
      <c r="Z578" s="188"/>
      <c r="AA578" s="188"/>
      <c r="AB578" s="188"/>
      <c r="AC578" s="188"/>
      <c r="AD578" s="188"/>
      <c r="AE578" s="188"/>
      <c r="AF578" s="188"/>
      <c r="AG578" s="188"/>
      <c r="AH578" s="188"/>
    </row>
    <row r="579" spans="1:34" ht="39.75" customHeight="1">
      <c r="A579" s="179"/>
      <c r="B579" s="293"/>
      <c r="C579" s="306"/>
      <c r="D579" s="293"/>
      <c r="E579" s="293"/>
      <c r="F579" s="293"/>
      <c r="G579" s="299"/>
      <c r="H579" s="299"/>
      <c r="I579" s="305"/>
      <c r="J579" s="299"/>
      <c r="K579" s="302"/>
      <c r="L579" s="299"/>
      <c r="M579" s="302"/>
      <c r="N579" s="299"/>
      <c r="O579" s="302"/>
      <c r="P579" s="299"/>
      <c r="Q579" s="302"/>
      <c r="R579" s="299"/>
      <c r="S579" s="302"/>
      <c r="T579" s="299"/>
      <c r="U579" s="179"/>
      <c r="V579" s="188"/>
      <c r="W579" s="188"/>
      <c r="X579" s="188"/>
      <c r="Y579" s="188"/>
      <c r="Z579" s="188"/>
      <c r="AA579" s="188"/>
      <c r="AB579" s="188"/>
      <c r="AC579" s="188"/>
      <c r="AD579" s="188"/>
      <c r="AE579" s="188"/>
      <c r="AF579" s="188"/>
      <c r="AG579" s="188"/>
      <c r="AH579" s="188"/>
    </row>
    <row r="580" spans="1:34" ht="39.75" customHeight="1">
      <c r="A580" s="179"/>
      <c r="B580" s="293"/>
      <c r="C580" s="306"/>
      <c r="D580" s="293"/>
      <c r="E580" s="293"/>
      <c r="F580" s="293"/>
      <c r="G580" s="299"/>
      <c r="H580" s="299"/>
      <c r="I580" s="305"/>
      <c r="J580" s="299"/>
      <c r="K580" s="302"/>
      <c r="L580" s="299"/>
      <c r="M580" s="302"/>
      <c r="N580" s="299"/>
      <c r="O580" s="302"/>
      <c r="P580" s="299"/>
      <c r="Q580" s="302"/>
      <c r="R580" s="299"/>
      <c r="S580" s="302"/>
      <c r="T580" s="299"/>
      <c r="U580" s="179"/>
      <c r="V580" s="188"/>
      <c r="W580" s="188"/>
      <c r="X580" s="188"/>
      <c r="Y580" s="188"/>
      <c r="Z580" s="188"/>
      <c r="AA580" s="188"/>
      <c r="AB580" s="188"/>
      <c r="AC580" s="188"/>
      <c r="AD580" s="188"/>
      <c r="AE580" s="188"/>
      <c r="AF580" s="188"/>
      <c r="AG580" s="188"/>
      <c r="AH580" s="188"/>
    </row>
    <row r="581" spans="1:34" ht="39.75" customHeight="1">
      <c r="A581" s="179"/>
      <c r="B581" s="293"/>
      <c r="C581" s="306"/>
      <c r="D581" s="293"/>
      <c r="E581" s="293"/>
      <c r="F581" s="293"/>
      <c r="G581" s="299"/>
      <c r="H581" s="299"/>
      <c r="I581" s="305"/>
      <c r="J581" s="299"/>
      <c r="K581" s="302"/>
      <c r="L581" s="299"/>
      <c r="M581" s="302"/>
      <c r="N581" s="299"/>
      <c r="O581" s="302"/>
      <c r="P581" s="299"/>
      <c r="Q581" s="302"/>
      <c r="R581" s="299"/>
      <c r="S581" s="302"/>
      <c r="T581" s="299"/>
      <c r="U581" s="179"/>
      <c r="V581" s="188"/>
      <c r="W581" s="188"/>
      <c r="X581" s="188"/>
      <c r="Y581" s="188"/>
      <c r="Z581" s="188"/>
      <c r="AA581" s="188"/>
      <c r="AB581" s="188"/>
      <c r="AC581" s="188"/>
      <c r="AD581" s="188"/>
      <c r="AE581" s="188"/>
      <c r="AF581" s="188"/>
      <c r="AG581" s="188"/>
      <c r="AH581" s="188"/>
    </row>
    <row r="582" spans="1:34" ht="39.75" customHeight="1">
      <c r="A582" s="179"/>
      <c r="B582" s="293"/>
      <c r="C582" s="306"/>
      <c r="D582" s="293"/>
      <c r="E582" s="293"/>
      <c r="F582" s="293"/>
      <c r="G582" s="299"/>
      <c r="H582" s="299"/>
      <c r="I582" s="305"/>
      <c r="J582" s="299"/>
      <c r="K582" s="302"/>
      <c r="L582" s="299"/>
      <c r="M582" s="302"/>
      <c r="N582" s="299"/>
      <c r="O582" s="302"/>
      <c r="P582" s="299"/>
      <c r="Q582" s="302"/>
      <c r="R582" s="299"/>
      <c r="S582" s="302"/>
      <c r="T582" s="299"/>
      <c r="U582" s="179"/>
      <c r="V582" s="188"/>
      <c r="W582" s="188"/>
      <c r="X582" s="188"/>
      <c r="Y582" s="188"/>
      <c r="Z582" s="188"/>
      <c r="AA582" s="188"/>
      <c r="AB582" s="188"/>
      <c r="AC582" s="188"/>
      <c r="AD582" s="188"/>
      <c r="AE582" s="188"/>
      <c r="AF582" s="188"/>
      <c r="AG582" s="188"/>
      <c r="AH582" s="188"/>
    </row>
    <row r="583" spans="1:34" ht="39.75" customHeight="1">
      <c r="A583" s="179"/>
      <c r="B583" s="293"/>
      <c r="C583" s="306"/>
      <c r="D583" s="293"/>
      <c r="E583" s="293"/>
      <c r="F583" s="293"/>
      <c r="G583" s="299"/>
      <c r="H583" s="299"/>
      <c r="I583" s="305"/>
      <c r="J583" s="299"/>
      <c r="K583" s="302"/>
      <c r="L583" s="299"/>
      <c r="M583" s="302"/>
      <c r="N583" s="299"/>
      <c r="O583" s="302"/>
      <c r="P583" s="299"/>
      <c r="Q583" s="302"/>
      <c r="R583" s="299"/>
      <c r="S583" s="302"/>
      <c r="T583" s="299"/>
      <c r="U583" s="179"/>
      <c r="V583" s="188"/>
      <c r="W583" s="188"/>
      <c r="X583" s="188"/>
      <c r="Y583" s="188"/>
      <c r="Z583" s="188"/>
      <c r="AA583" s="188"/>
      <c r="AB583" s="188"/>
      <c r="AC583" s="188"/>
      <c r="AD583" s="188"/>
      <c r="AE583" s="188"/>
      <c r="AF583" s="188"/>
      <c r="AG583" s="188"/>
      <c r="AH583" s="188"/>
    </row>
    <row r="584" spans="1:34" ht="39.75" customHeight="1">
      <c r="A584" s="179"/>
      <c r="B584" s="293"/>
      <c r="C584" s="306"/>
      <c r="D584" s="293"/>
      <c r="E584" s="293"/>
      <c r="F584" s="293"/>
      <c r="G584" s="299"/>
      <c r="H584" s="299"/>
      <c r="I584" s="305"/>
      <c r="J584" s="299"/>
      <c r="K584" s="302"/>
      <c r="L584" s="299"/>
      <c r="M584" s="302"/>
      <c r="N584" s="299"/>
      <c r="O584" s="302"/>
      <c r="P584" s="299"/>
      <c r="Q584" s="302"/>
      <c r="R584" s="299"/>
      <c r="S584" s="302"/>
      <c r="T584" s="299"/>
      <c r="U584" s="179"/>
      <c r="V584" s="188"/>
      <c r="W584" s="188"/>
      <c r="X584" s="188"/>
      <c r="Y584" s="188"/>
      <c r="Z584" s="188"/>
      <c r="AA584" s="188"/>
      <c r="AB584" s="188"/>
      <c r="AC584" s="188"/>
      <c r="AD584" s="188"/>
      <c r="AE584" s="188"/>
      <c r="AF584" s="188"/>
      <c r="AG584" s="188"/>
      <c r="AH584" s="188"/>
    </row>
    <row r="585" spans="1:34" ht="39.75" customHeight="1">
      <c r="A585" s="179"/>
      <c r="B585" s="293"/>
      <c r="C585" s="306"/>
      <c r="D585" s="293"/>
      <c r="E585" s="293"/>
      <c r="F585" s="293"/>
      <c r="G585" s="299"/>
      <c r="H585" s="299"/>
      <c r="I585" s="305"/>
      <c r="J585" s="299"/>
      <c r="K585" s="302"/>
      <c r="L585" s="299"/>
      <c r="M585" s="302"/>
      <c r="N585" s="299"/>
      <c r="O585" s="302"/>
      <c r="P585" s="299"/>
      <c r="Q585" s="302"/>
      <c r="R585" s="299"/>
      <c r="S585" s="302"/>
      <c r="T585" s="299"/>
      <c r="U585" s="179"/>
      <c r="V585" s="188"/>
      <c r="W585" s="188"/>
      <c r="X585" s="188"/>
      <c r="Y585" s="188"/>
      <c r="Z585" s="188"/>
      <c r="AA585" s="188"/>
      <c r="AB585" s="188"/>
      <c r="AC585" s="188"/>
      <c r="AD585" s="188"/>
      <c r="AE585" s="188"/>
      <c r="AF585" s="188"/>
      <c r="AG585" s="188"/>
      <c r="AH585" s="188"/>
    </row>
    <row r="586" spans="1:34" ht="39.75" customHeight="1">
      <c r="A586" s="179"/>
      <c r="B586" s="293"/>
      <c r="C586" s="306"/>
      <c r="D586" s="293"/>
      <c r="E586" s="293"/>
      <c r="F586" s="293"/>
      <c r="G586" s="299"/>
      <c r="H586" s="299"/>
      <c r="I586" s="305"/>
      <c r="J586" s="299"/>
      <c r="K586" s="302"/>
      <c r="L586" s="299"/>
      <c r="M586" s="302"/>
      <c r="N586" s="299"/>
      <c r="O586" s="302"/>
      <c r="P586" s="299"/>
      <c r="Q586" s="302"/>
      <c r="R586" s="299"/>
      <c r="S586" s="302"/>
      <c r="T586" s="299"/>
      <c r="U586" s="179"/>
      <c r="V586" s="188"/>
      <c r="W586" s="188"/>
      <c r="X586" s="188"/>
      <c r="Y586" s="188"/>
      <c r="Z586" s="188"/>
      <c r="AA586" s="188"/>
      <c r="AB586" s="188"/>
      <c r="AC586" s="188"/>
      <c r="AD586" s="188"/>
      <c r="AE586" s="188"/>
      <c r="AF586" s="188"/>
      <c r="AG586" s="188"/>
      <c r="AH586" s="188"/>
    </row>
    <row r="587" spans="1:34" ht="39.75" customHeight="1">
      <c r="A587" s="179"/>
      <c r="B587" s="293"/>
      <c r="C587" s="306"/>
      <c r="D587" s="293"/>
      <c r="E587" s="293"/>
      <c r="F587" s="293"/>
      <c r="G587" s="299"/>
      <c r="H587" s="299"/>
      <c r="I587" s="305"/>
      <c r="J587" s="299"/>
      <c r="K587" s="302"/>
      <c r="L587" s="299"/>
      <c r="M587" s="302"/>
      <c r="N587" s="299"/>
      <c r="O587" s="302"/>
      <c r="P587" s="299"/>
      <c r="Q587" s="302"/>
      <c r="R587" s="299"/>
      <c r="S587" s="302"/>
      <c r="T587" s="299"/>
      <c r="U587" s="179"/>
      <c r="V587" s="188"/>
      <c r="W587" s="188"/>
      <c r="X587" s="188"/>
      <c r="Y587" s="188"/>
      <c r="Z587" s="188"/>
      <c r="AA587" s="188"/>
      <c r="AB587" s="188"/>
      <c r="AC587" s="188"/>
      <c r="AD587" s="188"/>
      <c r="AE587" s="188"/>
      <c r="AF587" s="188"/>
      <c r="AG587" s="188"/>
      <c r="AH587" s="188"/>
    </row>
    <row r="588" spans="1:34" ht="39.75" customHeight="1">
      <c r="A588" s="179"/>
      <c r="B588" s="293"/>
      <c r="C588" s="306"/>
      <c r="D588" s="293"/>
      <c r="E588" s="293"/>
      <c r="F588" s="293"/>
      <c r="G588" s="299"/>
      <c r="H588" s="299"/>
      <c r="I588" s="305"/>
      <c r="J588" s="299"/>
      <c r="K588" s="302"/>
      <c r="L588" s="299"/>
      <c r="M588" s="302"/>
      <c r="N588" s="299"/>
      <c r="O588" s="302"/>
      <c r="P588" s="299"/>
      <c r="Q588" s="302"/>
      <c r="R588" s="299"/>
      <c r="S588" s="302"/>
      <c r="T588" s="299"/>
      <c r="U588" s="179"/>
      <c r="V588" s="188"/>
      <c r="W588" s="188"/>
      <c r="X588" s="188"/>
      <c r="Y588" s="188"/>
      <c r="Z588" s="188"/>
      <c r="AA588" s="188"/>
      <c r="AB588" s="188"/>
      <c r="AC588" s="188"/>
      <c r="AD588" s="188"/>
      <c r="AE588" s="188"/>
      <c r="AF588" s="188"/>
      <c r="AG588" s="188"/>
      <c r="AH588" s="188"/>
    </row>
    <row r="589" spans="1:34" ht="39.75" customHeight="1">
      <c r="A589" s="179"/>
      <c r="B589" s="293"/>
      <c r="C589" s="306"/>
      <c r="D589" s="293"/>
      <c r="E589" s="293"/>
      <c r="F589" s="293"/>
      <c r="G589" s="299"/>
      <c r="H589" s="299"/>
      <c r="I589" s="305"/>
      <c r="J589" s="299"/>
      <c r="K589" s="302"/>
      <c r="L589" s="299"/>
      <c r="M589" s="302"/>
      <c r="N589" s="299"/>
      <c r="O589" s="302"/>
      <c r="P589" s="299"/>
      <c r="Q589" s="302"/>
      <c r="R589" s="299"/>
      <c r="S589" s="302"/>
      <c r="T589" s="299"/>
      <c r="U589" s="179"/>
      <c r="V589" s="188"/>
      <c r="W589" s="188"/>
      <c r="X589" s="188"/>
      <c r="Y589" s="188"/>
      <c r="Z589" s="188"/>
      <c r="AA589" s="188"/>
      <c r="AB589" s="188"/>
      <c r="AC589" s="188"/>
      <c r="AD589" s="188"/>
      <c r="AE589" s="188"/>
      <c r="AF589" s="188"/>
      <c r="AG589" s="188"/>
      <c r="AH589" s="188"/>
    </row>
    <row r="590" spans="1:34" ht="39.75" customHeight="1">
      <c r="A590" s="179"/>
      <c r="B590" s="293"/>
      <c r="C590" s="306"/>
      <c r="D590" s="293"/>
      <c r="E590" s="293"/>
      <c r="F590" s="293"/>
      <c r="G590" s="299"/>
      <c r="H590" s="299"/>
      <c r="I590" s="305"/>
      <c r="J590" s="299"/>
      <c r="K590" s="302"/>
      <c r="L590" s="299"/>
      <c r="M590" s="302"/>
      <c r="N590" s="299"/>
      <c r="O590" s="302"/>
      <c r="P590" s="299"/>
      <c r="Q590" s="302"/>
      <c r="R590" s="299"/>
      <c r="S590" s="302"/>
      <c r="T590" s="299"/>
      <c r="U590" s="179"/>
      <c r="V590" s="188"/>
      <c r="W590" s="188"/>
      <c r="X590" s="188"/>
      <c r="Y590" s="188"/>
      <c r="Z590" s="188"/>
      <c r="AA590" s="188"/>
      <c r="AB590" s="188"/>
      <c r="AC590" s="188"/>
      <c r="AD590" s="188"/>
      <c r="AE590" s="188"/>
      <c r="AF590" s="188"/>
      <c r="AG590" s="188"/>
      <c r="AH590" s="188"/>
    </row>
    <row r="591" spans="1:34" ht="39.75" customHeight="1">
      <c r="A591" s="179"/>
      <c r="B591" s="293"/>
      <c r="C591" s="306"/>
      <c r="D591" s="293"/>
      <c r="E591" s="293"/>
      <c r="F591" s="293"/>
      <c r="G591" s="299"/>
      <c r="H591" s="299"/>
      <c r="I591" s="305"/>
      <c r="J591" s="299"/>
      <c r="K591" s="302"/>
      <c r="L591" s="299"/>
      <c r="M591" s="302"/>
      <c r="N591" s="299"/>
      <c r="O591" s="302"/>
      <c r="P591" s="299"/>
      <c r="Q591" s="302"/>
      <c r="R591" s="299"/>
      <c r="S591" s="302"/>
      <c r="T591" s="299"/>
      <c r="U591" s="179"/>
      <c r="V591" s="188"/>
      <c r="W591" s="188"/>
      <c r="X591" s="188"/>
      <c r="Y591" s="188"/>
      <c r="Z591" s="188"/>
      <c r="AA591" s="188"/>
      <c r="AB591" s="188"/>
      <c r="AC591" s="188"/>
      <c r="AD591" s="188"/>
      <c r="AE591" s="188"/>
      <c r="AF591" s="188"/>
      <c r="AG591" s="188"/>
      <c r="AH591" s="188"/>
    </row>
    <row r="592" spans="1:34" ht="39.75" customHeight="1">
      <c r="A592" s="179"/>
      <c r="B592" s="293"/>
      <c r="C592" s="306"/>
      <c r="D592" s="293"/>
      <c r="E592" s="293"/>
      <c r="F592" s="293"/>
      <c r="G592" s="299"/>
      <c r="H592" s="299"/>
      <c r="I592" s="305"/>
      <c r="J592" s="299"/>
      <c r="K592" s="302"/>
      <c r="L592" s="299"/>
      <c r="M592" s="302"/>
      <c r="N592" s="299"/>
      <c r="O592" s="302"/>
      <c r="P592" s="299"/>
      <c r="Q592" s="302"/>
      <c r="R592" s="299"/>
      <c r="S592" s="302"/>
      <c r="T592" s="299"/>
      <c r="U592" s="179"/>
      <c r="V592" s="188"/>
      <c r="W592" s="188"/>
      <c r="X592" s="188"/>
      <c r="Y592" s="188"/>
      <c r="Z592" s="188"/>
      <c r="AA592" s="188"/>
      <c r="AB592" s="188"/>
      <c r="AC592" s="188"/>
      <c r="AD592" s="188"/>
      <c r="AE592" s="188"/>
      <c r="AF592" s="188"/>
      <c r="AG592" s="188"/>
      <c r="AH592" s="188"/>
    </row>
    <row r="593" spans="1:34" ht="39.75" customHeight="1">
      <c r="A593" s="179"/>
      <c r="B593" s="293"/>
      <c r="C593" s="306"/>
      <c r="D593" s="293"/>
      <c r="E593" s="293"/>
      <c r="F593" s="293"/>
      <c r="G593" s="299"/>
      <c r="H593" s="299"/>
      <c r="I593" s="305"/>
      <c r="J593" s="299"/>
      <c r="K593" s="302"/>
      <c r="L593" s="299"/>
      <c r="M593" s="302"/>
      <c r="N593" s="299"/>
      <c r="O593" s="302"/>
      <c r="P593" s="299"/>
      <c r="Q593" s="302"/>
      <c r="R593" s="299"/>
      <c r="S593" s="302"/>
      <c r="T593" s="299"/>
      <c r="U593" s="179"/>
      <c r="V593" s="188"/>
      <c r="W593" s="188"/>
      <c r="X593" s="188"/>
      <c r="Y593" s="188"/>
      <c r="Z593" s="188"/>
      <c r="AA593" s="188"/>
      <c r="AB593" s="188"/>
      <c r="AC593" s="188"/>
      <c r="AD593" s="188"/>
      <c r="AE593" s="188"/>
      <c r="AF593" s="188"/>
      <c r="AG593" s="188"/>
      <c r="AH593" s="188"/>
    </row>
    <row r="594" spans="1:34" ht="39.75" customHeight="1">
      <c r="A594" s="179"/>
      <c r="B594" s="293"/>
      <c r="C594" s="306"/>
      <c r="D594" s="293"/>
      <c r="E594" s="293"/>
      <c r="F594" s="293"/>
      <c r="G594" s="299"/>
      <c r="H594" s="299"/>
      <c r="I594" s="305"/>
      <c r="J594" s="299"/>
      <c r="K594" s="302"/>
      <c r="L594" s="299"/>
      <c r="M594" s="302"/>
      <c r="N594" s="299"/>
      <c r="O594" s="302"/>
      <c r="P594" s="299"/>
      <c r="Q594" s="302"/>
      <c r="R594" s="299"/>
      <c r="S594" s="302"/>
      <c r="T594" s="299"/>
      <c r="U594" s="179"/>
      <c r="V594" s="188"/>
      <c r="W594" s="188"/>
      <c r="X594" s="188"/>
      <c r="Y594" s="188"/>
      <c r="Z594" s="188"/>
      <c r="AA594" s="188"/>
      <c r="AB594" s="188"/>
      <c r="AC594" s="188"/>
      <c r="AD594" s="188"/>
      <c r="AE594" s="188"/>
      <c r="AF594" s="188"/>
      <c r="AG594" s="188"/>
      <c r="AH594" s="188"/>
    </row>
    <row r="595" spans="1:34" ht="39.75" customHeight="1">
      <c r="A595" s="179"/>
      <c r="B595" s="293"/>
      <c r="C595" s="306"/>
      <c r="D595" s="293"/>
      <c r="E595" s="293"/>
      <c r="F595" s="293"/>
      <c r="G595" s="299"/>
      <c r="H595" s="299"/>
      <c r="I595" s="305"/>
      <c r="J595" s="299"/>
      <c r="K595" s="302"/>
      <c r="L595" s="299"/>
      <c r="M595" s="302"/>
      <c r="N595" s="299"/>
      <c r="O595" s="302"/>
      <c r="P595" s="299"/>
      <c r="Q595" s="302"/>
      <c r="R595" s="299"/>
      <c r="S595" s="302"/>
      <c r="T595" s="299"/>
      <c r="U595" s="179"/>
      <c r="V595" s="188"/>
      <c r="W595" s="188"/>
      <c r="X595" s="188"/>
      <c r="Y595" s="188"/>
      <c r="Z595" s="188"/>
      <c r="AA595" s="188"/>
      <c r="AB595" s="188"/>
      <c r="AC595" s="188"/>
      <c r="AD595" s="188"/>
      <c r="AE595" s="188"/>
      <c r="AF595" s="188"/>
      <c r="AG595" s="188"/>
      <c r="AH595" s="188"/>
    </row>
    <row r="596" spans="1:34" ht="39.75" customHeight="1">
      <c r="A596" s="179"/>
      <c r="B596" s="293"/>
      <c r="C596" s="306"/>
      <c r="D596" s="293"/>
      <c r="E596" s="293"/>
      <c r="F596" s="293"/>
      <c r="G596" s="299"/>
      <c r="H596" s="299"/>
      <c r="I596" s="305"/>
      <c r="J596" s="299"/>
      <c r="K596" s="302"/>
      <c r="L596" s="299"/>
      <c r="M596" s="302"/>
      <c r="N596" s="299"/>
      <c r="O596" s="302"/>
      <c r="P596" s="299"/>
      <c r="Q596" s="302"/>
      <c r="R596" s="299"/>
      <c r="S596" s="302"/>
      <c r="T596" s="299"/>
      <c r="U596" s="179"/>
      <c r="V596" s="188"/>
      <c r="W596" s="188"/>
      <c r="X596" s="188"/>
      <c r="Y596" s="188"/>
      <c r="Z596" s="188"/>
      <c r="AA596" s="188"/>
      <c r="AB596" s="188"/>
      <c r="AC596" s="188"/>
      <c r="AD596" s="188"/>
      <c r="AE596" s="188"/>
      <c r="AF596" s="188"/>
      <c r="AG596" s="188"/>
      <c r="AH596" s="188"/>
    </row>
    <row r="597" spans="1:34" ht="39.75" customHeight="1">
      <c r="A597" s="179"/>
      <c r="B597" s="293"/>
      <c r="C597" s="306"/>
      <c r="D597" s="293"/>
      <c r="E597" s="293"/>
      <c r="F597" s="293"/>
      <c r="G597" s="299"/>
      <c r="H597" s="299"/>
      <c r="I597" s="305"/>
      <c r="J597" s="299"/>
      <c r="K597" s="302"/>
      <c r="L597" s="299"/>
      <c r="M597" s="302"/>
      <c r="N597" s="299"/>
      <c r="O597" s="302"/>
      <c r="P597" s="299"/>
      <c r="Q597" s="302"/>
      <c r="R597" s="299"/>
      <c r="S597" s="302"/>
      <c r="T597" s="299"/>
      <c r="U597" s="179"/>
      <c r="V597" s="188"/>
      <c r="W597" s="188"/>
      <c r="X597" s="188"/>
      <c r="Y597" s="188"/>
      <c r="Z597" s="188"/>
      <c r="AA597" s="188"/>
      <c r="AB597" s="188"/>
      <c r="AC597" s="188"/>
      <c r="AD597" s="188"/>
      <c r="AE597" s="188"/>
      <c r="AF597" s="188"/>
      <c r="AG597" s="188"/>
      <c r="AH597" s="188"/>
    </row>
    <row r="598" spans="1:34" ht="39.75" customHeight="1">
      <c r="A598" s="179"/>
      <c r="B598" s="293"/>
      <c r="C598" s="306"/>
      <c r="D598" s="293"/>
      <c r="E598" s="293"/>
      <c r="F598" s="293"/>
      <c r="G598" s="299"/>
      <c r="H598" s="299"/>
      <c r="I598" s="305"/>
      <c r="J598" s="299"/>
      <c r="K598" s="302"/>
      <c r="L598" s="299"/>
      <c r="M598" s="302"/>
      <c r="N598" s="299"/>
      <c r="O598" s="302"/>
      <c r="P598" s="299"/>
      <c r="Q598" s="302"/>
      <c r="R598" s="299"/>
      <c r="S598" s="302"/>
      <c r="T598" s="299"/>
      <c r="U598" s="179"/>
      <c r="V598" s="188"/>
      <c r="W598" s="188"/>
      <c r="X598" s="188"/>
      <c r="Y598" s="188"/>
      <c r="Z598" s="188"/>
      <c r="AA598" s="188"/>
      <c r="AB598" s="188"/>
      <c r="AC598" s="188"/>
      <c r="AD598" s="188"/>
      <c r="AE598" s="188"/>
      <c r="AF598" s="188"/>
      <c r="AG598" s="188"/>
      <c r="AH598" s="188"/>
    </row>
    <row r="599" spans="1:34" ht="39.75" customHeight="1">
      <c r="A599" s="179"/>
      <c r="B599" s="293"/>
      <c r="C599" s="306"/>
      <c r="D599" s="293"/>
      <c r="E599" s="293"/>
      <c r="F599" s="293"/>
      <c r="G599" s="299"/>
      <c r="H599" s="299"/>
      <c r="I599" s="305"/>
      <c r="J599" s="299"/>
      <c r="K599" s="302"/>
      <c r="L599" s="299"/>
      <c r="M599" s="302"/>
      <c r="N599" s="299"/>
      <c r="O599" s="302"/>
      <c r="P599" s="299"/>
      <c r="Q599" s="302"/>
      <c r="R599" s="299"/>
      <c r="S599" s="302"/>
      <c r="T599" s="299"/>
      <c r="U599" s="179"/>
      <c r="V599" s="188"/>
      <c r="W599" s="188"/>
      <c r="X599" s="188"/>
      <c r="Y599" s="188"/>
      <c r="Z599" s="188"/>
      <c r="AA599" s="188"/>
      <c r="AB599" s="188"/>
      <c r="AC599" s="188"/>
      <c r="AD599" s="188"/>
      <c r="AE599" s="188"/>
      <c r="AF599" s="188"/>
      <c r="AG599" s="188"/>
      <c r="AH599" s="188"/>
    </row>
    <row r="600" spans="1:34" ht="39.75" customHeight="1">
      <c r="A600" s="179"/>
      <c r="B600" s="293"/>
      <c r="C600" s="306"/>
      <c r="D600" s="293"/>
      <c r="E600" s="293"/>
      <c r="F600" s="293"/>
      <c r="G600" s="299"/>
      <c r="H600" s="299"/>
      <c r="I600" s="305"/>
      <c r="J600" s="299"/>
      <c r="K600" s="302"/>
      <c r="L600" s="299"/>
      <c r="M600" s="302"/>
      <c r="N600" s="299"/>
      <c r="O600" s="302"/>
      <c r="P600" s="299"/>
      <c r="Q600" s="302"/>
      <c r="R600" s="299"/>
      <c r="S600" s="302"/>
      <c r="T600" s="299"/>
      <c r="U600" s="179"/>
      <c r="V600" s="188"/>
      <c r="W600" s="188"/>
      <c r="X600" s="188"/>
      <c r="Y600" s="188"/>
      <c r="Z600" s="188"/>
      <c r="AA600" s="188"/>
      <c r="AB600" s="188"/>
      <c r="AC600" s="188"/>
      <c r="AD600" s="188"/>
      <c r="AE600" s="188"/>
      <c r="AF600" s="188"/>
      <c r="AG600" s="188"/>
      <c r="AH600" s="188"/>
    </row>
    <row r="601" spans="1:34" ht="39.75" customHeight="1">
      <c r="A601" s="179"/>
      <c r="B601" s="293"/>
      <c r="C601" s="306"/>
      <c r="D601" s="293"/>
      <c r="E601" s="293"/>
      <c r="F601" s="293"/>
      <c r="G601" s="299"/>
      <c r="H601" s="299"/>
      <c r="I601" s="305"/>
      <c r="J601" s="299"/>
      <c r="K601" s="302"/>
      <c r="L601" s="299"/>
      <c r="M601" s="302"/>
      <c r="N601" s="299"/>
      <c r="O601" s="302"/>
      <c r="P601" s="299"/>
      <c r="Q601" s="302"/>
      <c r="R601" s="299"/>
      <c r="S601" s="302"/>
      <c r="T601" s="299"/>
      <c r="U601" s="179"/>
      <c r="V601" s="188"/>
      <c r="W601" s="188"/>
      <c r="X601" s="188"/>
      <c r="Y601" s="188"/>
      <c r="Z601" s="188"/>
      <c r="AA601" s="188"/>
      <c r="AB601" s="188"/>
      <c r="AC601" s="188"/>
      <c r="AD601" s="188"/>
      <c r="AE601" s="188"/>
      <c r="AF601" s="188"/>
      <c r="AG601" s="188"/>
      <c r="AH601" s="188"/>
    </row>
    <row r="602" spans="1:34" ht="39.75" customHeight="1">
      <c r="A602" s="179"/>
      <c r="B602" s="293"/>
      <c r="C602" s="306"/>
      <c r="D602" s="293"/>
      <c r="E602" s="293"/>
      <c r="F602" s="293"/>
      <c r="G602" s="299"/>
      <c r="H602" s="299"/>
      <c r="I602" s="305"/>
      <c r="J602" s="299"/>
      <c r="K602" s="302"/>
      <c r="L602" s="299"/>
      <c r="M602" s="302"/>
      <c r="N602" s="299"/>
      <c r="O602" s="302"/>
      <c r="P602" s="299"/>
      <c r="Q602" s="302"/>
      <c r="R602" s="299"/>
      <c r="S602" s="302"/>
      <c r="T602" s="299"/>
      <c r="U602" s="179"/>
      <c r="V602" s="188"/>
      <c r="W602" s="188"/>
      <c r="X602" s="188"/>
      <c r="Y602" s="188"/>
      <c r="Z602" s="188"/>
      <c r="AA602" s="188"/>
      <c r="AB602" s="188"/>
      <c r="AC602" s="188"/>
      <c r="AD602" s="188"/>
      <c r="AE602" s="188"/>
      <c r="AF602" s="188"/>
      <c r="AG602" s="188"/>
      <c r="AH602" s="188"/>
    </row>
    <row r="603" spans="1:34" ht="39.75" customHeight="1">
      <c r="A603" s="179"/>
      <c r="B603" s="293"/>
      <c r="C603" s="306"/>
      <c r="D603" s="293"/>
      <c r="E603" s="293"/>
      <c r="F603" s="293"/>
      <c r="G603" s="299"/>
      <c r="H603" s="299"/>
      <c r="I603" s="305"/>
      <c r="J603" s="299"/>
      <c r="K603" s="302"/>
      <c r="L603" s="299"/>
      <c r="M603" s="302"/>
      <c r="N603" s="299"/>
      <c r="O603" s="302"/>
      <c r="P603" s="299"/>
      <c r="Q603" s="302"/>
      <c r="R603" s="299"/>
      <c r="S603" s="302"/>
      <c r="T603" s="299"/>
      <c r="U603" s="179"/>
      <c r="V603" s="188"/>
      <c r="W603" s="188"/>
      <c r="X603" s="188"/>
      <c r="Y603" s="188"/>
      <c r="Z603" s="188"/>
      <c r="AA603" s="188"/>
      <c r="AB603" s="188"/>
      <c r="AC603" s="188"/>
      <c r="AD603" s="188"/>
      <c r="AE603" s="188"/>
      <c r="AF603" s="188"/>
      <c r="AG603" s="188"/>
      <c r="AH603" s="188"/>
    </row>
    <row r="604" spans="1:34" ht="39.75" customHeight="1">
      <c r="A604" s="179"/>
      <c r="B604" s="293"/>
      <c r="C604" s="306"/>
      <c r="D604" s="293"/>
      <c r="E604" s="293"/>
      <c r="F604" s="293"/>
      <c r="G604" s="299"/>
      <c r="H604" s="299"/>
      <c r="I604" s="305"/>
      <c r="J604" s="299"/>
      <c r="K604" s="302"/>
      <c r="L604" s="299"/>
      <c r="M604" s="302"/>
      <c r="N604" s="299"/>
      <c r="O604" s="302"/>
      <c r="P604" s="299"/>
      <c r="Q604" s="302"/>
      <c r="R604" s="299"/>
      <c r="S604" s="302"/>
      <c r="T604" s="299"/>
      <c r="U604" s="179"/>
      <c r="V604" s="188"/>
      <c r="W604" s="188"/>
      <c r="X604" s="188"/>
      <c r="Y604" s="188"/>
      <c r="Z604" s="188"/>
      <c r="AA604" s="188"/>
      <c r="AB604" s="188"/>
      <c r="AC604" s="188"/>
      <c r="AD604" s="188"/>
      <c r="AE604" s="188"/>
      <c r="AF604" s="188"/>
      <c r="AG604" s="188"/>
      <c r="AH604" s="188"/>
    </row>
    <row r="605" spans="1:34" ht="39.75" customHeight="1">
      <c r="A605" s="179"/>
      <c r="B605" s="293"/>
      <c r="C605" s="306"/>
      <c r="D605" s="293"/>
      <c r="E605" s="293"/>
      <c r="F605" s="293"/>
      <c r="G605" s="299"/>
      <c r="H605" s="299"/>
      <c r="I605" s="305"/>
      <c r="J605" s="299"/>
      <c r="K605" s="302"/>
      <c r="L605" s="299"/>
      <c r="M605" s="302"/>
      <c r="N605" s="299"/>
      <c r="O605" s="302"/>
      <c r="P605" s="299"/>
      <c r="Q605" s="302"/>
      <c r="R605" s="299"/>
      <c r="S605" s="302"/>
      <c r="T605" s="299"/>
      <c r="U605" s="179"/>
      <c r="V605" s="188"/>
      <c r="W605" s="188"/>
      <c r="X605" s="188"/>
      <c r="Y605" s="188"/>
      <c r="Z605" s="188"/>
      <c r="AA605" s="188"/>
      <c r="AB605" s="188"/>
      <c r="AC605" s="188"/>
      <c r="AD605" s="188"/>
      <c r="AE605" s="188"/>
      <c r="AF605" s="188"/>
      <c r="AG605" s="188"/>
      <c r="AH605" s="188"/>
    </row>
    <row r="606" spans="1:34" ht="39.75" customHeight="1">
      <c r="A606" s="179"/>
      <c r="B606" s="293"/>
      <c r="C606" s="306"/>
      <c r="D606" s="293"/>
      <c r="E606" s="293"/>
      <c r="F606" s="293"/>
      <c r="G606" s="299"/>
      <c r="H606" s="299"/>
      <c r="I606" s="305"/>
      <c r="J606" s="299"/>
      <c r="K606" s="302"/>
      <c r="L606" s="299"/>
      <c r="M606" s="302"/>
      <c r="N606" s="299"/>
      <c r="O606" s="302"/>
      <c r="P606" s="299"/>
      <c r="Q606" s="302"/>
      <c r="R606" s="299"/>
      <c r="S606" s="302"/>
      <c r="T606" s="299"/>
      <c r="U606" s="179"/>
      <c r="V606" s="188"/>
      <c r="W606" s="188"/>
      <c r="X606" s="188"/>
      <c r="Y606" s="188"/>
      <c r="Z606" s="188"/>
      <c r="AA606" s="188"/>
      <c r="AB606" s="188"/>
      <c r="AC606" s="188"/>
      <c r="AD606" s="188"/>
      <c r="AE606" s="188"/>
      <c r="AF606" s="188"/>
      <c r="AG606" s="188"/>
      <c r="AH606" s="188"/>
    </row>
    <row r="607" spans="1:34" ht="39.75" customHeight="1">
      <c r="A607" s="179"/>
      <c r="B607" s="293"/>
      <c r="C607" s="306"/>
      <c r="D607" s="293"/>
      <c r="E607" s="293"/>
      <c r="F607" s="293"/>
      <c r="G607" s="299"/>
      <c r="H607" s="299"/>
      <c r="I607" s="305"/>
      <c r="J607" s="299"/>
      <c r="K607" s="302"/>
      <c r="L607" s="299"/>
      <c r="M607" s="302"/>
      <c r="N607" s="299"/>
      <c r="O607" s="302"/>
      <c r="P607" s="299"/>
      <c r="Q607" s="302"/>
      <c r="R607" s="299"/>
      <c r="S607" s="302"/>
      <c r="T607" s="299"/>
      <c r="U607" s="179"/>
      <c r="V607" s="188"/>
      <c r="W607" s="188"/>
      <c r="X607" s="188"/>
      <c r="Y607" s="188"/>
      <c r="Z607" s="188"/>
      <c r="AA607" s="188"/>
      <c r="AB607" s="188"/>
      <c r="AC607" s="188"/>
      <c r="AD607" s="188"/>
      <c r="AE607" s="188"/>
      <c r="AF607" s="188"/>
      <c r="AG607" s="188"/>
      <c r="AH607" s="188"/>
    </row>
    <row r="608" spans="1:34" ht="39.75" customHeight="1">
      <c r="A608" s="179"/>
      <c r="B608" s="293"/>
      <c r="C608" s="306"/>
      <c r="D608" s="293"/>
      <c r="E608" s="293"/>
      <c r="F608" s="293"/>
      <c r="G608" s="299"/>
      <c r="H608" s="299"/>
      <c r="I608" s="305"/>
      <c r="J608" s="299"/>
      <c r="K608" s="302"/>
      <c r="L608" s="299"/>
      <c r="M608" s="302"/>
      <c r="N608" s="299"/>
      <c r="O608" s="302"/>
      <c r="P608" s="299"/>
      <c r="Q608" s="302"/>
      <c r="R608" s="299"/>
      <c r="S608" s="302"/>
      <c r="T608" s="299"/>
      <c r="U608" s="179"/>
      <c r="V608" s="188"/>
      <c r="W608" s="188"/>
      <c r="X608" s="188"/>
      <c r="Y608" s="188"/>
      <c r="Z608" s="188"/>
      <c r="AA608" s="188"/>
      <c r="AB608" s="188"/>
      <c r="AC608" s="188"/>
      <c r="AD608" s="188"/>
      <c r="AE608" s="188"/>
      <c r="AF608" s="188"/>
      <c r="AG608" s="188"/>
      <c r="AH608" s="188"/>
    </row>
    <row r="609" spans="1:34" ht="39.75" customHeight="1">
      <c r="A609" s="179"/>
      <c r="B609" s="293"/>
      <c r="C609" s="306"/>
      <c r="D609" s="293"/>
      <c r="E609" s="293"/>
      <c r="F609" s="293"/>
      <c r="G609" s="299"/>
      <c r="H609" s="299"/>
      <c r="I609" s="305"/>
      <c r="J609" s="299"/>
      <c r="K609" s="302"/>
      <c r="L609" s="299"/>
      <c r="M609" s="302"/>
      <c r="N609" s="299"/>
      <c r="O609" s="302"/>
      <c r="P609" s="299"/>
      <c r="Q609" s="302"/>
      <c r="R609" s="299"/>
      <c r="S609" s="302"/>
      <c r="T609" s="299"/>
      <c r="U609" s="179"/>
      <c r="V609" s="188"/>
      <c r="W609" s="188"/>
      <c r="X609" s="188"/>
      <c r="Y609" s="188"/>
      <c r="Z609" s="188"/>
      <c r="AA609" s="188"/>
      <c r="AB609" s="188"/>
      <c r="AC609" s="188"/>
      <c r="AD609" s="188"/>
      <c r="AE609" s="188"/>
      <c r="AF609" s="188"/>
      <c r="AG609" s="188"/>
      <c r="AH609" s="188"/>
    </row>
    <row r="610" spans="1:34" ht="39.75" customHeight="1">
      <c r="A610" s="179"/>
      <c r="B610" s="293"/>
      <c r="C610" s="306"/>
      <c r="D610" s="293"/>
      <c r="E610" s="293"/>
      <c r="F610" s="293"/>
      <c r="G610" s="299"/>
      <c r="H610" s="299"/>
      <c r="I610" s="305"/>
      <c r="J610" s="299"/>
      <c r="K610" s="302"/>
      <c r="L610" s="299"/>
      <c r="M610" s="302"/>
      <c r="N610" s="299"/>
      <c r="O610" s="302"/>
      <c r="P610" s="299"/>
      <c r="Q610" s="302"/>
      <c r="R610" s="299"/>
      <c r="S610" s="302"/>
      <c r="T610" s="299"/>
      <c r="U610" s="179"/>
      <c r="V610" s="188"/>
      <c r="W610" s="188"/>
      <c r="X610" s="188"/>
      <c r="Y610" s="188"/>
      <c r="Z610" s="188"/>
      <c r="AA610" s="188"/>
      <c r="AB610" s="188"/>
      <c r="AC610" s="188"/>
      <c r="AD610" s="188"/>
      <c r="AE610" s="188"/>
      <c r="AF610" s="188"/>
      <c r="AG610" s="188"/>
      <c r="AH610" s="188"/>
    </row>
    <row r="611" spans="1:34" ht="39.75" customHeight="1">
      <c r="A611" s="179"/>
      <c r="B611" s="293"/>
      <c r="C611" s="306"/>
      <c r="D611" s="293"/>
      <c r="E611" s="293"/>
      <c r="F611" s="293"/>
      <c r="G611" s="299"/>
      <c r="H611" s="299"/>
      <c r="I611" s="305"/>
      <c r="J611" s="299"/>
      <c r="K611" s="302"/>
      <c r="L611" s="299"/>
      <c r="M611" s="302"/>
      <c r="N611" s="299"/>
      <c r="O611" s="302"/>
      <c r="P611" s="299"/>
      <c r="Q611" s="302"/>
      <c r="R611" s="299"/>
      <c r="S611" s="302"/>
      <c r="T611" s="299"/>
      <c r="U611" s="179"/>
      <c r="V611" s="188"/>
      <c r="W611" s="188"/>
      <c r="X611" s="188"/>
      <c r="Y611" s="188"/>
      <c r="Z611" s="188"/>
      <c r="AA611" s="188"/>
      <c r="AB611" s="188"/>
      <c r="AC611" s="188"/>
      <c r="AD611" s="188"/>
      <c r="AE611" s="188"/>
      <c r="AF611" s="188"/>
      <c r="AG611" s="188"/>
      <c r="AH611" s="188"/>
    </row>
    <row r="612" spans="1:34" ht="39.75" customHeight="1">
      <c r="A612" s="179"/>
      <c r="B612" s="293"/>
      <c r="C612" s="306"/>
      <c r="D612" s="293"/>
      <c r="E612" s="293"/>
      <c r="F612" s="293"/>
      <c r="G612" s="299"/>
      <c r="H612" s="299"/>
      <c r="I612" s="305"/>
      <c r="J612" s="299"/>
      <c r="K612" s="302"/>
      <c r="L612" s="299"/>
      <c r="M612" s="302"/>
      <c r="N612" s="299"/>
      <c r="O612" s="302"/>
      <c r="P612" s="299"/>
      <c r="Q612" s="302"/>
      <c r="R612" s="299"/>
      <c r="S612" s="302"/>
      <c r="T612" s="299"/>
      <c r="U612" s="179"/>
      <c r="V612" s="188"/>
      <c r="W612" s="188"/>
      <c r="X612" s="188"/>
      <c r="Y612" s="188"/>
      <c r="Z612" s="188"/>
      <c r="AA612" s="188"/>
      <c r="AB612" s="188"/>
      <c r="AC612" s="188"/>
      <c r="AD612" s="188"/>
      <c r="AE612" s="188"/>
      <c r="AF612" s="188"/>
      <c r="AG612" s="188"/>
      <c r="AH612" s="188"/>
    </row>
    <row r="613" spans="1:34" ht="39.75" customHeight="1">
      <c r="A613" s="179"/>
      <c r="B613" s="293"/>
      <c r="C613" s="306"/>
      <c r="D613" s="293"/>
      <c r="E613" s="293"/>
      <c r="F613" s="293"/>
      <c r="G613" s="299"/>
      <c r="H613" s="299"/>
      <c r="I613" s="305"/>
      <c r="J613" s="299"/>
      <c r="K613" s="302"/>
      <c r="L613" s="299"/>
      <c r="M613" s="302"/>
      <c r="N613" s="299"/>
      <c r="O613" s="302"/>
      <c r="P613" s="299"/>
      <c r="Q613" s="302"/>
      <c r="R613" s="299"/>
      <c r="S613" s="302"/>
      <c r="T613" s="299"/>
      <c r="U613" s="179"/>
      <c r="V613" s="188"/>
      <c r="W613" s="188"/>
      <c r="X613" s="188"/>
      <c r="Y613" s="188"/>
      <c r="Z613" s="188"/>
      <c r="AA613" s="188"/>
      <c r="AB613" s="188"/>
      <c r="AC613" s="188"/>
      <c r="AD613" s="188"/>
      <c r="AE613" s="188"/>
      <c r="AF613" s="188"/>
      <c r="AG613" s="188"/>
      <c r="AH613" s="188"/>
    </row>
    <row r="614" spans="1:34" ht="39.75" customHeight="1">
      <c r="A614" s="179"/>
      <c r="B614" s="293"/>
      <c r="C614" s="306"/>
      <c r="D614" s="293"/>
      <c r="E614" s="293"/>
      <c r="F614" s="293"/>
      <c r="G614" s="299"/>
      <c r="H614" s="299"/>
      <c r="I614" s="305"/>
      <c r="J614" s="299"/>
      <c r="K614" s="302"/>
      <c r="L614" s="299"/>
      <c r="M614" s="302"/>
      <c r="N614" s="299"/>
      <c r="O614" s="302"/>
      <c r="P614" s="299"/>
      <c r="Q614" s="302"/>
      <c r="R614" s="299"/>
      <c r="S614" s="302"/>
      <c r="T614" s="299"/>
      <c r="U614" s="179"/>
      <c r="V614" s="188"/>
      <c r="W614" s="188"/>
      <c r="X614" s="188"/>
      <c r="Y614" s="188"/>
      <c r="Z614" s="188"/>
      <c r="AA614" s="188"/>
      <c r="AB614" s="188"/>
      <c r="AC614" s="188"/>
      <c r="AD614" s="188"/>
      <c r="AE614" s="188"/>
      <c r="AF614" s="188"/>
      <c r="AG614" s="188"/>
      <c r="AH614" s="188"/>
    </row>
    <row r="615" spans="1:34" ht="39.75" customHeight="1">
      <c r="A615" s="179"/>
      <c r="B615" s="293"/>
      <c r="C615" s="306"/>
      <c r="D615" s="293"/>
      <c r="E615" s="293"/>
      <c r="F615" s="293"/>
      <c r="G615" s="299"/>
      <c r="H615" s="299"/>
      <c r="I615" s="305"/>
      <c r="J615" s="299"/>
      <c r="K615" s="302"/>
      <c r="L615" s="299"/>
      <c r="M615" s="302"/>
      <c r="N615" s="299"/>
      <c r="O615" s="302"/>
      <c r="P615" s="299"/>
      <c r="Q615" s="302"/>
      <c r="R615" s="299"/>
      <c r="S615" s="302"/>
      <c r="T615" s="299"/>
      <c r="U615" s="179"/>
      <c r="V615" s="188"/>
      <c r="W615" s="188"/>
      <c r="X615" s="188"/>
      <c r="Y615" s="188"/>
      <c r="Z615" s="188"/>
      <c r="AA615" s="188"/>
      <c r="AB615" s="188"/>
      <c r="AC615" s="188"/>
      <c r="AD615" s="188"/>
      <c r="AE615" s="188"/>
      <c r="AF615" s="188"/>
      <c r="AG615" s="188"/>
      <c r="AH615" s="188"/>
    </row>
    <row r="616" spans="1:34" ht="39.75" customHeight="1">
      <c r="A616" s="179"/>
      <c r="B616" s="293"/>
      <c r="C616" s="306"/>
      <c r="D616" s="293"/>
      <c r="E616" s="293"/>
      <c r="F616" s="293"/>
      <c r="G616" s="299"/>
      <c r="H616" s="299"/>
      <c r="I616" s="305"/>
      <c r="J616" s="299"/>
      <c r="K616" s="302"/>
      <c r="L616" s="299"/>
      <c r="M616" s="302"/>
      <c r="N616" s="299"/>
      <c r="O616" s="302"/>
      <c r="P616" s="299"/>
      <c r="Q616" s="302"/>
      <c r="R616" s="299"/>
      <c r="S616" s="302"/>
      <c r="T616" s="299"/>
      <c r="U616" s="179"/>
      <c r="V616" s="188"/>
      <c r="W616" s="188"/>
      <c r="X616" s="188"/>
      <c r="Y616" s="188"/>
      <c r="Z616" s="188"/>
      <c r="AA616" s="188"/>
      <c r="AB616" s="188"/>
      <c r="AC616" s="188"/>
      <c r="AD616" s="188"/>
      <c r="AE616" s="188"/>
      <c r="AF616" s="188"/>
      <c r="AG616" s="188"/>
      <c r="AH616" s="188"/>
    </row>
    <row r="617" spans="1:34" ht="39.75" customHeight="1">
      <c r="A617" s="179"/>
      <c r="B617" s="293"/>
      <c r="C617" s="306"/>
      <c r="D617" s="293"/>
      <c r="E617" s="293"/>
      <c r="F617" s="293"/>
      <c r="G617" s="299"/>
      <c r="H617" s="299"/>
      <c r="I617" s="305"/>
      <c r="J617" s="299"/>
      <c r="K617" s="302"/>
      <c r="L617" s="299"/>
      <c r="M617" s="302"/>
      <c r="N617" s="299"/>
      <c r="O617" s="302"/>
      <c r="P617" s="299"/>
      <c r="Q617" s="302"/>
      <c r="R617" s="299"/>
      <c r="S617" s="302"/>
      <c r="T617" s="299"/>
      <c r="U617" s="179"/>
      <c r="V617" s="188"/>
      <c r="W617" s="188"/>
      <c r="X617" s="188"/>
      <c r="Y617" s="188"/>
      <c r="Z617" s="188"/>
      <c r="AA617" s="188"/>
      <c r="AB617" s="188"/>
      <c r="AC617" s="188"/>
      <c r="AD617" s="188"/>
      <c r="AE617" s="188"/>
      <c r="AF617" s="188"/>
      <c r="AG617" s="188"/>
      <c r="AH617" s="188"/>
    </row>
    <row r="618" spans="1:34" ht="39.75" customHeight="1">
      <c r="A618" s="179"/>
      <c r="B618" s="293"/>
      <c r="C618" s="306"/>
      <c r="D618" s="293"/>
      <c r="E618" s="293"/>
      <c r="F618" s="293"/>
      <c r="G618" s="299"/>
      <c r="H618" s="299"/>
      <c r="I618" s="305"/>
      <c r="J618" s="299"/>
      <c r="K618" s="302"/>
      <c r="L618" s="299"/>
      <c r="M618" s="302"/>
      <c r="N618" s="299"/>
      <c r="O618" s="302"/>
      <c r="P618" s="299"/>
      <c r="Q618" s="302"/>
      <c r="R618" s="299"/>
      <c r="S618" s="302"/>
      <c r="T618" s="299"/>
      <c r="U618" s="179"/>
      <c r="V618" s="188"/>
      <c r="W618" s="188"/>
      <c r="X618" s="188"/>
      <c r="Y618" s="188"/>
      <c r="Z618" s="188"/>
      <c r="AA618" s="188"/>
      <c r="AB618" s="188"/>
      <c r="AC618" s="188"/>
      <c r="AD618" s="188"/>
      <c r="AE618" s="188"/>
      <c r="AF618" s="188"/>
      <c r="AG618" s="188"/>
      <c r="AH618" s="188"/>
    </row>
    <row r="619" spans="1:34" ht="39.75" customHeight="1">
      <c r="A619" s="179"/>
      <c r="B619" s="293"/>
      <c r="C619" s="306"/>
      <c r="D619" s="293"/>
      <c r="E619" s="293"/>
      <c r="F619" s="293"/>
      <c r="G619" s="299"/>
      <c r="H619" s="299"/>
      <c r="I619" s="305"/>
      <c r="J619" s="299"/>
      <c r="K619" s="302"/>
      <c r="L619" s="299"/>
      <c r="M619" s="302"/>
      <c r="N619" s="299"/>
      <c r="O619" s="302"/>
      <c r="P619" s="299"/>
      <c r="Q619" s="302"/>
      <c r="R619" s="299"/>
      <c r="S619" s="302"/>
      <c r="T619" s="299"/>
      <c r="U619" s="179"/>
      <c r="V619" s="188"/>
      <c r="W619" s="188"/>
      <c r="X619" s="188"/>
      <c r="Y619" s="188"/>
      <c r="Z619" s="188"/>
      <c r="AA619" s="188"/>
      <c r="AB619" s="188"/>
      <c r="AC619" s="188"/>
      <c r="AD619" s="188"/>
      <c r="AE619" s="188"/>
      <c r="AF619" s="188"/>
      <c r="AG619" s="188"/>
      <c r="AH619" s="188"/>
    </row>
    <row r="620" spans="1:34" ht="39.75" customHeight="1">
      <c r="A620" s="179"/>
      <c r="B620" s="293"/>
      <c r="C620" s="306"/>
      <c r="D620" s="293"/>
      <c r="E620" s="293"/>
      <c r="F620" s="293"/>
      <c r="G620" s="299"/>
      <c r="H620" s="299"/>
      <c r="I620" s="305"/>
      <c r="J620" s="299"/>
      <c r="K620" s="302"/>
      <c r="L620" s="299"/>
      <c r="M620" s="302"/>
      <c r="N620" s="299"/>
      <c r="O620" s="302"/>
      <c r="P620" s="299"/>
      <c r="Q620" s="302"/>
      <c r="R620" s="299"/>
      <c r="S620" s="302"/>
      <c r="T620" s="299"/>
      <c r="U620" s="179"/>
      <c r="V620" s="188"/>
      <c r="W620" s="188"/>
      <c r="X620" s="188"/>
      <c r="Y620" s="188"/>
      <c r="Z620" s="188"/>
      <c r="AA620" s="188"/>
      <c r="AB620" s="188"/>
      <c r="AC620" s="188"/>
      <c r="AD620" s="188"/>
      <c r="AE620" s="188"/>
      <c r="AF620" s="188"/>
      <c r="AG620" s="188"/>
      <c r="AH620" s="188"/>
    </row>
    <row r="621" spans="1:34" ht="39.75" customHeight="1">
      <c r="A621" s="179"/>
      <c r="B621" s="293"/>
      <c r="C621" s="306"/>
      <c r="D621" s="293"/>
      <c r="E621" s="293"/>
      <c r="F621" s="293"/>
      <c r="G621" s="299"/>
      <c r="H621" s="299"/>
      <c r="I621" s="305"/>
      <c r="J621" s="299"/>
      <c r="K621" s="302"/>
      <c r="L621" s="299"/>
      <c r="M621" s="302"/>
      <c r="N621" s="299"/>
      <c r="O621" s="302"/>
      <c r="P621" s="299"/>
      <c r="Q621" s="302"/>
      <c r="R621" s="299"/>
      <c r="S621" s="302"/>
      <c r="T621" s="299"/>
      <c r="U621" s="179"/>
      <c r="V621" s="188"/>
      <c r="W621" s="188"/>
      <c r="X621" s="188"/>
      <c r="Y621" s="188"/>
      <c r="Z621" s="188"/>
      <c r="AA621" s="188"/>
      <c r="AB621" s="188"/>
      <c r="AC621" s="188"/>
      <c r="AD621" s="188"/>
      <c r="AE621" s="188"/>
      <c r="AF621" s="188"/>
      <c r="AG621" s="188"/>
      <c r="AH621" s="188"/>
    </row>
    <row r="622" spans="1:34" ht="39.75" customHeight="1">
      <c r="A622" s="179"/>
      <c r="B622" s="293"/>
      <c r="C622" s="306"/>
      <c r="D622" s="293"/>
      <c r="E622" s="293"/>
      <c r="F622" s="293"/>
      <c r="G622" s="299"/>
      <c r="H622" s="299"/>
      <c r="I622" s="305"/>
      <c r="J622" s="299"/>
      <c r="K622" s="302"/>
      <c r="L622" s="299"/>
      <c r="M622" s="302"/>
      <c r="N622" s="299"/>
      <c r="O622" s="302"/>
      <c r="P622" s="299"/>
      <c r="Q622" s="302"/>
      <c r="R622" s="299"/>
      <c r="S622" s="302"/>
      <c r="T622" s="299"/>
      <c r="U622" s="179"/>
      <c r="V622" s="188"/>
      <c r="W622" s="188"/>
      <c r="X622" s="188"/>
      <c r="Y622" s="188"/>
      <c r="Z622" s="188"/>
      <c r="AA622" s="188"/>
      <c r="AB622" s="188"/>
      <c r="AC622" s="188"/>
      <c r="AD622" s="188"/>
      <c r="AE622" s="188"/>
      <c r="AF622" s="188"/>
      <c r="AG622" s="188"/>
      <c r="AH622" s="188"/>
    </row>
    <row r="623" spans="1:34" ht="39.75" customHeight="1">
      <c r="A623" s="179"/>
      <c r="B623" s="293"/>
      <c r="C623" s="306"/>
      <c r="D623" s="293"/>
      <c r="E623" s="293"/>
      <c r="F623" s="293"/>
      <c r="G623" s="299"/>
      <c r="H623" s="299"/>
      <c r="I623" s="305"/>
      <c r="J623" s="299"/>
      <c r="K623" s="302"/>
      <c r="L623" s="299"/>
      <c r="M623" s="302"/>
      <c r="N623" s="299"/>
      <c r="O623" s="302"/>
      <c r="P623" s="299"/>
      <c r="Q623" s="302"/>
      <c r="R623" s="299"/>
      <c r="S623" s="302"/>
      <c r="T623" s="299"/>
      <c r="U623" s="179"/>
      <c r="V623" s="188"/>
      <c r="W623" s="188"/>
      <c r="X623" s="188"/>
      <c r="Y623" s="188"/>
      <c r="Z623" s="188"/>
      <c r="AA623" s="188"/>
      <c r="AB623" s="188"/>
      <c r="AC623" s="188"/>
      <c r="AD623" s="188"/>
      <c r="AE623" s="188"/>
      <c r="AF623" s="188"/>
      <c r="AG623" s="188"/>
      <c r="AH623" s="188"/>
    </row>
    <row r="624" spans="1:34" ht="39.75" customHeight="1">
      <c r="A624" s="179"/>
      <c r="B624" s="293"/>
      <c r="C624" s="306"/>
      <c r="D624" s="293"/>
      <c r="E624" s="293"/>
      <c r="F624" s="293"/>
      <c r="G624" s="299"/>
      <c r="H624" s="299"/>
      <c r="I624" s="305"/>
      <c r="J624" s="299"/>
      <c r="K624" s="302"/>
      <c r="L624" s="299"/>
      <c r="M624" s="302"/>
      <c r="N624" s="299"/>
      <c r="O624" s="302"/>
      <c r="P624" s="299"/>
      <c r="Q624" s="302"/>
      <c r="R624" s="299"/>
      <c r="S624" s="302"/>
      <c r="T624" s="299"/>
      <c r="U624" s="179"/>
      <c r="V624" s="188"/>
      <c r="W624" s="188"/>
      <c r="X624" s="188"/>
      <c r="Y624" s="188"/>
      <c r="Z624" s="188"/>
      <c r="AA624" s="188"/>
      <c r="AB624" s="188"/>
      <c r="AC624" s="188"/>
      <c r="AD624" s="188"/>
      <c r="AE624" s="188"/>
      <c r="AF624" s="188"/>
      <c r="AG624" s="188"/>
      <c r="AH624" s="188"/>
    </row>
    <row r="625" spans="1:34" ht="39.75" customHeight="1">
      <c r="A625" s="179"/>
      <c r="B625" s="293"/>
      <c r="C625" s="306"/>
      <c r="D625" s="293"/>
      <c r="E625" s="293"/>
      <c r="F625" s="293"/>
      <c r="G625" s="299"/>
      <c r="H625" s="299"/>
      <c r="I625" s="305"/>
      <c r="J625" s="299"/>
      <c r="K625" s="302"/>
      <c r="L625" s="299"/>
      <c r="M625" s="302"/>
      <c r="N625" s="299"/>
      <c r="O625" s="302"/>
      <c r="P625" s="299"/>
      <c r="Q625" s="302"/>
      <c r="R625" s="299"/>
      <c r="S625" s="302"/>
      <c r="T625" s="299"/>
      <c r="U625" s="179"/>
      <c r="V625" s="188"/>
      <c r="W625" s="188"/>
      <c r="X625" s="188"/>
      <c r="Y625" s="188"/>
      <c r="Z625" s="188"/>
      <c r="AA625" s="188"/>
      <c r="AB625" s="188"/>
      <c r="AC625" s="188"/>
      <c r="AD625" s="188"/>
      <c r="AE625" s="188"/>
      <c r="AF625" s="188"/>
      <c r="AG625" s="188"/>
      <c r="AH625" s="188"/>
    </row>
    <row r="626" spans="1:34" ht="39.75" customHeight="1">
      <c r="A626" s="179"/>
      <c r="B626" s="293"/>
      <c r="C626" s="306"/>
      <c r="D626" s="293"/>
      <c r="E626" s="293"/>
      <c r="F626" s="293"/>
      <c r="G626" s="299"/>
      <c r="H626" s="299"/>
      <c r="I626" s="305"/>
      <c r="J626" s="299"/>
      <c r="K626" s="302"/>
      <c r="L626" s="299"/>
      <c r="M626" s="302"/>
      <c r="N626" s="299"/>
      <c r="O626" s="302"/>
      <c r="P626" s="299"/>
      <c r="Q626" s="302"/>
      <c r="R626" s="299"/>
      <c r="S626" s="302"/>
      <c r="T626" s="299"/>
      <c r="U626" s="179"/>
      <c r="V626" s="188"/>
      <c r="W626" s="188"/>
      <c r="X626" s="188"/>
      <c r="Y626" s="188"/>
      <c r="Z626" s="188"/>
      <c r="AA626" s="188"/>
      <c r="AB626" s="188"/>
      <c r="AC626" s="188"/>
      <c r="AD626" s="188"/>
      <c r="AE626" s="188"/>
      <c r="AF626" s="188"/>
      <c r="AG626" s="188"/>
      <c r="AH626" s="188"/>
    </row>
    <row r="627" spans="1:34" ht="39.75" customHeight="1">
      <c r="A627" s="179"/>
      <c r="B627" s="293"/>
      <c r="C627" s="306"/>
      <c r="D627" s="293"/>
      <c r="E627" s="293"/>
      <c r="F627" s="293"/>
      <c r="G627" s="299"/>
      <c r="H627" s="299"/>
      <c r="I627" s="305"/>
      <c r="J627" s="299"/>
      <c r="K627" s="302"/>
      <c r="L627" s="299"/>
      <c r="M627" s="302"/>
      <c r="N627" s="299"/>
      <c r="O627" s="302"/>
      <c r="P627" s="299"/>
      <c r="Q627" s="302"/>
      <c r="R627" s="299"/>
      <c r="S627" s="302"/>
      <c r="T627" s="299"/>
      <c r="U627" s="179"/>
      <c r="V627" s="188"/>
      <c r="W627" s="188"/>
      <c r="X627" s="188"/>
      <c r="Y627" s="188"/>
      <c r="Z627" s="188"/>
      <c r="AA627" s="188"/>
      <c r="AB627" s="188"/>
      <c r="AC627" s="188"/>
      <c r="AD627" s="188"/>
      <c r="AE627" s="188"/>
      <c r="AF627" s="188"/>
      <c r="AG627" s="188"/>
      <c r="AH627" s="188"/>
    </row>
    <row r="628" spans="1:34" ht="39.75" customHeight="1">
      <c r="A628" s="179"/>
      <c r="B628" s="293"/>
      <c r="C628" s="306"/>
      <c r="D628" s="293"/>
      <c r="E628" s="293"/>
      <c r="F628" s="293"/>
      <c r="G628" s="299"/>
      <c r="H628" s="299"/>
      <c r="I628" s="305"/>
      <c r="J628" s="299"/>
      <c r="K628" s="302"/>
      <c r="L628" s="299"/>
      <c r="M628" s="302"/>
      <c r="N628" s="299"/>
      <c r="O628" s="302"/>
      <c r="P628" s="299"/>
      <c r="Q628" s="302"/>
      <c r="R628" s="299"/>
      <c r="S628" s="302"/>
      <c r="T628" s="299"/>
      <c r="U628" s="179"/>
      <c r="V628" s="188"/>
      <c r="W628" s="188"/>
      <c r="X628" s="188"/>
      <c r="Y628" s="188"/>
      <c r="Z628" s="188"/>
      <c r="AA628" s="188"/>
      <c r="AB628" s="188"/>
      <c r="AC628" s="188"/>
      <c r="AD628" s="188"/>
      <c r="AE628" s="188"/>
      <c r="AF628" s="188"/>
      <c r="AG628" s="188"/>
      <c r="AH628" s="188"/>
    </row>
    <row r="629" spans="1:34" ht="39.75" customHeight="1">
      <c r="A629" s="179"/>
      <c r="B629" s="293"/>
      <c r="C629" s="306"/>
      <c r="D629" s="293"/>
      <c r="E629" s="293"/>
      <c r="F629" s="293"/>
      <c r="G629" s="299"/>
      <c r="H629" s="299"/>
      <c r="I629" s="305"/>
      <c r="J629" s="299"/>
      <c r="K629" s="302"/>
      <c r="L629" s="299"/>
      <c r="M629" s="302"/>
      <c r="N629" s="299"/>
      <c r="O629" s="302"/>
      <c r="P629" s="299"/>
      <c r="Q629" s="302"/>
      <c r="R629" s="299"/>
      <c r="S629" s="302"/>
      <c r="T629" s="299"/>
      <c r="U629" s="179"/>
      <c r="V629" s="188"/>
      <c r="W629" s="188"/>
      <c r="X629" s="188"/>
      <c r="Y629" s="188"/>
      <c r="Z629" s="188"/>
      <c r="AA629" s="188"/>
      <c r="AB629" s="188"/>
      <c r="AC629" s="188"/>
      <c r="AD629" s="188"/>
      <c r="AE629" s="188"/>
      <c r="AF629" s="188"/>
      <c r="AG629" s="188"/>
      <c r="AH629" s="188"/>
    </row>
    <row r="630" spans="1:34" ht="39.75" customHeight="1">
      <c r="A630" s="179"/>
      <c r="B630" s="293"/>
      <c r="C630" s="306"/>
      <c r="D630" s="293"/>
      <c r="E630" s="293"/>
      <c r="F630" s="293"/>
      <c r="G630" s="299"/>
      <c r="H630" s="299"/>
      <c r="I630" s="305"/>
      <c r="J630" s="299"/>
      <c r="K630" s="302"/>
      <c r="L630" s="299"/>
      <c r="M630" s="302"/>
      <c r="N630" s="299"/>
      <c r="O630" s="302"/>
      <c r="P630" s="299"/>
      <c r="Q630" s="302"/>
      <c r="R630" s="299"/>
      <c r="S630" s="302"/>
      <c r="T630" s="299"/>
      <c r="U630" s="179"/>
      <c r="V630" s="188"/>
      <c r="W630" s="188"/>
      <c r="X630" s="188"/>
      <c r="Y630" s="188"/>
      <c r="Z630" s="188"/>
      <c r="AA630" s="188"/>
      <c r="AB630" s="188"/>
      <c r="AC630" s="188"/>
      <c r="AD630" s="188"/>
      <c r="AE630" s="188"/>
      <c r="AF630" s="188"/>
      <c r="AG630" s="188"/>
      <c r="AH630" s="188"/>
    </row>
    <row r="631" spans="1:34" ht="39.75" customHeight="1">
      <c r="A631" s="179"/>
      <c r="B631" s="293"/>
      <c r="C631" s="306"/>
      <c r="D631" s="293"/>
      <c r="E631" s="293"/>
      <c r="F631" s="293"/>
      <c r="G631" s="299"/>
      <c r="H631" s="299"/>
      <c r="I631" s="305"/>
      <c r="J631" s="299"/>
      <c r="K631" s="302"/>
      <c r="L631" s="299"/>
      <c r="M631" s="302"/>
      <c r="N631" s="299"/>
      <c r="O631" s="302"/>
      <c r="P631" s="299"/>
      <c r="Q631" s="302"/>
      <c r="R631" s="299"/>
      <c r="S631" s="302"/>
      <c r="T631" s="299"/>
      <c r="U631" s="179"/>
      <c r="V631" s="188"/>
      <c r="W631" s="188"/>
      <c r="X631" s="188"/>
      <c r="Y631" s="188"/>
      <c r="Z631" s="188"/>
      <c r="AA631" s="188"/>
      <c r="AB631" s="188"/>
      <c r="AC631" s="188"/>
      <c r="AD631" s="188"/>
      <c r="AE631" s="188"/>
      <c r="AF631" s="188"/>
      <c r="AG631" s="188"/>
      <c r="AH631" s="188"/>
    </row>
    <row r="632" spans="1:34" ht="39.75" customHeight="1">
      <c r="A632" s="179"/>
      <c r="B632" s="293"/>
      <c r="C632" s="306"/>
      <c r="D632" s="293"/>
      <c r="E632" s="293"/>
      <c r="F632" s="293"/>
      <c r="G632" s="299"/>
      <c r="H632" s="299"/>
      <c r="I632" s="305"/>
      <c r="J632" s="299"/>
      <c r="K632" s="302"/>
      <c r="L632" s="299"/>
      <c r="M632" s="302"/>
      <c r="N632" s="299"/>
      <c r="O632" s="302"/>
      <c r="P632" s="299"/>
      <c r="Q632" s="302"/>
      <c r="R632" s="299"/>
      <c r="S632" s="302"/>
      <c r="T632" s="299"/>
      <c r="U632" s="179"/>
      <c r="V632" s="188"/>
      <c r="W632" s="188"/>
      <c r="X632" s="188"/>
      <c r="Y632" s="188"/>
      <c r="Z632" s="188"/>
      <c r="AA632" s="188"/>
      <c r="AB632" s="188"/>
      <c r="AC632" s="188"/>
      <c r="AD632" s="188"/>
      <c r="AE632" s="188"/>
      <c r="AF632" s="188"/>
      <c r="AG632" s="188"/>
      <c r="AH632" s="188"/>
    </row>
    <row r="633" spans="1:34" ht="39.75" customHeight="1">
      <c r="A633" s="179"/>
      <c r="B633" s="293"/>
      <c r="C633" s="306"/>
      <c r="D633" s="293"/>
      <c r="E633" s="293"/>
      <c r="F633" s="293"/>
      <c r="G633" s="299"/>
      <c r="H633" s="299"/>
      <c r="I633" s="305"/>
      <c r="J633" s="299"/>
      <c r="K633" s="302"/>
      <c r="L633" s="299"/>
      <c r="M633" s="302"/>
      <c r="N633" s="299"/>
      <c r="O633" s="302"/>
      <c r="P633" s="299"/>
      <c r="Q633" s="302"/>
      <c r="R633" s="299"/>
      <c r="S633" s="302"/>
      <c r="T633" s="299"/>
      <c r="U633" s="179"/>
      <c r="V633" s="188"/>
      <c r="W633" s="188"/>
      <c r="X633" s="188"/>
      <c r="Y633" s="188"/>
      <c r="Z633" s="188"/>
      <c r="AA633" s="188"/>
      <c r="AB633" s="188"/>
      <c r="AC633" s="188"/>
      <c r="AD633" s="188"/>
      <c r="AE633" s="188"/>
      <c r="AF633" s="188"/>
      <c r="AG633" s="188"/>
      <c r="AH633" s="188"/>
    </row>
    <row r="634" spans="1:34" ht="39.75" customHeight="1">
      <c r="A634" s="179"/>
      <c r="B634" s="293"/>
      <c r="C634" s="306"/>
      <c r="D634" s="293"/>
      <c r="E634" s="293"/>
      <c r="F634" s="293"/>
      <c r="G634" s="299"/>
      <c r="H634" s="299"/>
      <c r="I634" s="305"/>
      <c r="J634" s="299"/>
      <c r="K634" s="302"/>
      <c r="L634" s="299"/>
      <c r="M634" s="302"/>
      <c r="N634" s="299"/>
      <c r="O634" s="302"/>
      <c r="P634" s="299"/>
      <c r="Q634" s="302"/>
      <c r="R634" s="299"/>
      <c r="S634" s="302"/>
      <c r="T634" s="299"/>
      <c r="U634" s="179"/>
      <c r="V634" s="188"/>
      <c r="W634" s="188"/>
      <c r="X634" s="188"/>
      <c r="Y634" s="188"/>
      <c r="Z634" s="188"/>
      <c r="AA634" s="188"/>
      <c r="AB634" s="188"/>
      <c r="AC634" s="188"/>
      <c r="AD634" s="188"/>
      <c r="AE634" s="188"/>
      <c r="AF634" s="188"/>
      <c r="AG634" s="188"/>
      <c r="AH634" s="188"/>
    </row>
    <row r="635" spans="1:34" ht="39.75" customHeight="1">
      <c r="A635" s="179"/>
      <c r="B635" s="293"/>
      <c r="C635" s="306"/>
      <c r="D635" s="293"/>
      <c r="E635" s="293"/>
      <c r="F635" s="293"/>
      <c r="G635" s="299"/>
      <c r="H635" s="299"/>
      <c r="I635" s="305"/>
      <c r="J635" s="299"/>
      <c r="K635" s="302"/>
      <c r="L635" s="299"/>
      <c r="M635" s="302"/>
      <c r="N635" s="299"/>
      <c r="O635" s="302"/>
      <c r="P635" s="299"/>
      <c r="Q635" s="302"/>
      <c r="R635" s="299"/>
      <c r="S635" s="302"/>
      <c r="T635" s="299"/>
      <c r="U635" s="179"/>
      <c r="V635" s="188"/>
      <c r="W635" s="188"/>
      <c r="X635" s="188"/>
      <c r="Y635" s="188"/>
      <c r="Z635" s="188"/>
      <c r="AA635" s="188"/>
      <c r="AB635" s="188"/>
      <c r="AC635" s="188"/>
      <c r="AD635" s="188"/>
      <c r="AE635" s="188"/>
      <c r="AF635" s="188"/>
      <c r="AG635" s="188"/>
      <c r="AH635" s="188"/>
    </row>
    <row r="636" spans="1:34" ht="39.75" customHeight="1">
      <c r="A636" s="179"/>
      <c r="B636" s="293"/>
      <c r="C636" s="306"/>
      <c r="D636" s="293"/>
      <c r="E636" s="293"/>
      <c r="F636" s="293"/>
      <c r="G636" s="299"/>
      <c r="H636" s="299"/>
      <c r="I636" s="305"/>
      <c r="J636" s="299"/>
      <c r="K636" s="302"/>
      <c r="L636" s="299"/>
      <c r="M636" s="302"/>
      <c r="N636" s="299"/>
      <c r="O636" s="302"/>
      <c r="P636" s="299"/>
      <c r="Q636" s="302"/>
      <c r="R636" s="299"/>
      <c r="S636" s="302"/>
      <c r="T636" s="299"/>
      <c r="U636" s="179"/>
      <c r="V636" s="188"/>
      <c r="W636" s="188"/>
      <c r="X636" s="188"/>
      <c r="Y636" s="188"/>
      <c r="Z636" s="188"/>
      <c r="AA636" s="188"/>
      <c r="AB636" s="188"/>
      <c r="AC636" s="188"/>
      <c r="AD636" s="188"/>
      <c r="AE636" s="188"/>
      <c r="AF636" s="188"/>
      <c r="AG636" s="188"/>
      <c r="AH636" s="188"/>
    </row>
    <row r="637" spans="1:34" ht="39.75" customHeight="1">
      <c r="A637" s="179"/>
      <c r="B637" s="293"/>
      <c r="C637" s="306"/>
      <c r="D637" s="293"/>
      <c r="E637" s="293"/>
      <c r="F637" s="293"/>
      <c r="G637" s="299"/>
      <c r="H637" s="299"/>
      <c r="I637" s="305"/>
      <c r="J637" s="299"/>
      <c r="K637" s="302"/>
      <c r="L637" s="299"/>
      <c r="M637" s="302"/>
      <c r="N637" s="299"/>
      <c r="O637" s="302"/>
      <c r="P637" s="299"/>
      <c r="Q637" s="302"/>
      <c r="R637" s="299"/>
      <c r="S637" s="302"/>
      <c r="T637" s="299"/>
      <c r="U637" s="179"/>
      <c r="V637" s="188"/>
      <c r="W637" s="188"/>
      <c r="X637" s="188"/>
      <c r="Y637" s="188"/>
      <c r="Z637" s="188"/>
      <c r="AA637" s="188"/>
      <c r="AB637" s="188"/>
      <c r="AC637" s="188"/>
      <c r="AD637" s="188"/>
      <c r="AE637" s="188"/>
      <c r="AF637" s="188"/>
      <c r="AG637" s="188"/>
      <c r="AH637" s="188"/>
    </row>
    <row r="638" spans="1:34" ht="39.75" customHeight="1">
      <c r="A638" s="179"/>
      <c r="B638" s="293"/>
      <c r="C638" s="306"/>
      <c r="D638" s="293"/>
      <c r="E638" s="293"/>
      <c r="F638" s="293"/>
      <c r="G638" s="299"/>
      <c r="H638" s="299"/>
      <c r="I638" s="305"/>
      <c r="J638" s="299"/>
      <c r="K638" s="302"/>
      <c r="L638" s="299"/>
      <c r="M638" s="302"/>
      <c r="N638" s="299"/>
      <c r="O638" s="302"/>
      <c r="P638" s="299"/>
      <c r="Q638" s="302"/>
      <c r="R638" s="299"/>
      <c r="S638" s="302"/>
      <c r="T638" s="299"/>
      <c r="U638" s="179"/>
      <c r="V638" s="188"/>
      <c r="W638" s="188"/>
      <c r="X638" s="188"/>
      <c r="Y638" s="188"/>
      <c r="Z638" s="188"/>
      <c r="AA638" s="188"/>
      <c r="AB638" s="188"/>
      <c r="AC638" s="188"/>
      <c r="AD638" s="188"/>
      <c r="AE638" s="188"/>
      <c r="AF638" s="188"/>
      <c r="AG638" s="188"/>
      <c r="AH638" s="188"/>
    </row>
    <row r="639" spans="1:34" ht="39.75" customHeight="1">
      <c r="A639" s="179"/>
      <c r="B639" s="293"/>
      <c r="C639" s="306"/>
      <c r="D639" s="293"/>
      <c r="E639" s="293"/>
      <c r="F639" s="293"/>
      <c r="G639" s="299"/>
      <c r="H639" s="299"/>
      <c r="I639" s="305"/>
      <c r="J639" s="299"/>
      <c r="K639" s="302"/>
      <c r="L639" s="299"/>
      <c r="M639" s="302"/>
      <c r="N639" s="299"/>
      <c r="O639" s="302"/>
      <c r="P639" s="299"/>
      <c r="Q639" s="302"/>
      <c r="R639" s="299"/>
      <c r="S639" s="302"/>
      <c r="T639" s="299"/>
      <c r="U639" s="179"/>
      <c r="V639" s="188"/>
      <c r="W639" s="188"/>
      <c r="X639" s="188"/>
      <c r="Y639" s="188"/>
      <c r="Z639" s="188"/>
      <c r="AA639" s="188"/>
      <c r="AB639" s="188"/>
      <c r="AC639" s="188"/>
      <c r="AD639" s="188"/>
      <c r="AE639" s="188"/>
      <c r="AF639" s="188"/>
      <c r="AG639" s="188"/>
      <c r="AH639" s="188"/>
    </row>
    <row r="640" spans="1:34" ht="39.75" customHeight="1">
      <c r="A640" s="179"/>
      <c r="B640" s="293"/>
      <c r="C640" s="306"/>
      <c r="D640" s="293"/>
      <c r="E640" s="293"/>
      <c r="F640" s="293"/>
      <c r="G640" s="299"/>
      <c r="H640" s="299"/>
      <c r="I640" s="305"/>
      <c r="J640" s="299"/>
      <c r="K640" s="302"/>
      <c r="L640" s="299"/>
      <c r="M640" s="302"/>
      <c r="N640" s="299"/>
      <c r="O640" s="302"/>
      <c r="P640" s="299"/>
      <c r="Q640" s="302"/>
      <c r="R640" s="299"/>
      <c r="S640" s="302"/>
      <c r="T640" s="299"/>
      <c r="U640" s="179"/>
      <c r="V640" s="188"/>
      <c r="W640" s="188"/>
      <c r="X640" s="188"/>
      <c r="Y640" s="188"/>
      <c r="Z640" s="188"/>
      <c r="AA640" s="188"/>
      <c r="AB640" s="188"/>
      <c r="AC640" s="188"/>
      <c r="AD640" s="188"/>
      <c r="AE640" s="188"/>
      <c r="AF640" s="188"/>
      <c r="AG640" s="188"/>
      <c r="AH640" s="188"/>
    </row>
    <row r="641" spans="1:34" ht="39.75" customHeight="1">
      <c r="A641" s="179"/>
      <c r="B641" s="293"/>
      <c r="C641" s="306"/>
      <c r="D641" s="293"/>
      <c r="E641" s="293"/>
      <c r="F641" s="293"/>
      <c r="G641" s="299"/>
      <c r="H641" s="299"/>
      <c r="I641" s="305"/>
      <c r="J641" s="299"/>
      <c r="K641" s="302"/>
      <c r="L641" s="299"/>
      <c r="M641" s="302"/>
      <c r="N641" s="299"/>
      <c r="O641" s="302"/>
      <c r="P641" s="299"/>
      <c r="Q641" s="302"/>
      <c r="R641" s="299"/>
      <c r="S641" s="302"/>
      <c r="T641" s="299"/>
      <c r="U641" s="179"/>
      <c r="V641" s="188"/>
      <c r="W641" s="188"/>
      <c r="X641" s="188"/>
      <c r="Y641" s="188"/>
      <c r="Z641" s="188"/>
      <c r="AA641" s="188"/>
      <c r="AB641" s="188"/>
      <c r="AC641" s="188"/>
      <c r="AD641" s="188"/>
      <c r="AE641" s="188"/>
      <c r="AF641" s="188"/>
      <c r="AG641" s="188"/>
      <c r="AH641" s="188"/>
    </row>
    <row r="642" spans="1:34" ht="39.75" customHeight="1">
      <c r="A642" s="179"/>
      <c r="B642" s="293"/>
      <c r="C642" s="306"/>
      <c r="D642" s="293"/>
      <c r="E642" s="293"/>
      <c r="F642" s="293"/>
      <c r="G642" s="299"/>
      <c r="H642" s="299"/>
      <c r="I642" s="305"/>
      <c r="J642" s="299"/>
      <c r="K642" s="302"/>
      <c r="L642" s="299"/>
      <c r="M642" s="302"/>
      <c r="N642" s="299"/>
      <c r="O642" s="302"/>
      <c r="P642" s="299"/>
      <c r="Q642" s="302"/>
      <c r="R642" s="299"/>
      <c r="S642" s="302"/>
      <c r="T642" s="299"/>
      <c r="U642" s="179"/>
      <c r="V642" s="188"/>
      <c r="W642" s="188"/>
      <c r="X642" s="188"/>
      <c r="Y642" s="188"/>
      <c r="Z642" s="188"/>
      <c r="AA642" s="188"/>
      <c r="AB642" s="188"/>
      <c r="AC642" s="188"/>
      <c r="AD642" s="188"/>
      <c r="AE642" s="188"/>
      <c r="AF642" s="188"/>
      <c r="AG642" s="188"/>
      <c r="AH642" s="188"/>
    </row>
    <row r="643" spans="1:34" ht="39.75" customHeight="1">
      <c r="A643" s="179"/>
      <c r="B643" s="293"/>
      <c r="C643" s="306"/>
      <c r="D643" s="293"/>
      <c r="E643" s="293"/>
      <c r="F643" s="293"/>
      <c r="G643" s="299"/>
      <c r="H643" s="299"/>
      <c r="I643" s="305"/>
      <c r="J643" s="299"/>
      <c r="K643" s="302"/>
      <c r="L643" s="299"/>
      <c r="M643" s="302"/>
      <c r="N643" s="299"/>
      <c r="O643" s="302"/>
      <c r="P643" s="299"/>
      <c r="Q643" s="302"/>
      <c r="R643" s="299"/>
      <c r="S643" s="302"/>
      <c r="T643" s="299"/>
      <c r="U643" s="179"/>
      <c r="V643" s="188"/>
      <c r="W643" s="188"/>
      <c r="X643" s="188"/>
      <c r="Y643" s="188"/>
      <c r="Z643" s="188"/>
      <c r="AA643" s="188"/>
      <c r="AB643" s="188"/>
      <c r="AC643" s="188"/>
      <c r="AD643" s="188"/>
      <c r="AE643" s="188"/>
      <c r="AF643" s="188"/>
      <c r="AG643" s="188"/>
      <c r="AH643" s="188"/>
    </row>
    <row r="644" spans="1:34" ht="39.75" customHeight="1">
      <c r="A644" s="179"/>
      <c r="B644" s="293"/>
      <c r="C644" s="306"/>
      <c r="D644" s="293"/>
      <c r="E644" s="293"/>
      <c r="F644" s="293"/>
      <c r="G644" s="299"/>
      <c r="H644" s="299"/>
      <c r="I644" s="305"/>
      <c r="J644" s="299"/>
      <c r="K644" s="302"/>
      <c r="L644" s="299"/>
      <c r="M644" s="302"/>
      <c r="N644" s="299"/>
      <c r="O644" s="302"/>
      <c r="P644" s="299"/>
      <c r="Q644" s="302"/>
      <c r="R644" s="299"/>
      <c r="S644" s="302"/>
      <c r="T644" s="299"/>
      <c r="U644" s="179"/>
      <c r="V644" s="188"/>
      <c r="W644" s="188"/>
      <c r="X644" s="188"/>
      <c r="Y644" s="188"/>
      <c r="Z644" s="188"/>
      <c r="AA644" s="188"/>
      <c r="AB644" s="188"/>
      <c r="AC644" s="188"/>
      <c r="AD644" s="188"/>
      <c r="AE644" s="188"/>
      <c r="AF644" s="188"/>
      <c r="AG644" s="188"/>
      <c r="AH644" s="188"/>
    </row>
    <row r="645" spans="1:34" ht="39.75" customHeight="1">
      <c r="A645" s="179"/>
      <c r="B645" s="293"/>
      <c r="C645" s="306"/>
      <c r="D645" s="293"/>
      <c r="E645" s="293"/>
      <c r="F645" s="293"/>
      <c r="G645" s="299"/>
      <c r="H645" s="299"/>
      <c r="I645" s="305"/>
      <c r="J645" s="299"/>
      <c r="K645" s="302"/>
      <c r="L645" s="299"/>
      <c r="M645" s="302"/>
      <c r="N645" s="299"/>
      <c r="O645" s="302"/>
      <c r="P645" s="299"/>
      <c r="Q645" s="302"/>
      <c r="R645" s="299"/>
      <c r="S645" s="302"/>
      <c r="T645" s="299"/>
      <c r="U645" s="179"/>
      <c r="V645" s="188"/>
      <c r="W645" s="188"/>
      <c r="X645" s="188"/>
      <c r="Y645" s="188"/>
      <c r="Z645" s="188"/>
      <c r="AA645" s="188"/>
      <c r="AB645" s="188"/>
      <c r="AC645" s="188"/>
      <c r="AD645" s="188"/>
      <c r="AE645" s="188"/>
      <c r="AF645" s="188"/>
      <c r="AG645" s="188"/>
      <c r="AH645" s="188"/>
    </row>
    <row r="646" spans="1:34" ht="39.75" customHeight="1">
      <c r="A646" s="179"/>
      <c r="B646" s="293"/>
      <c r="C646" s="306"/>
      <c r="D646" s="293"/>
      <c r="E646" s="293"/>
      <c r="F646" s="293"/>
      <c r="G646" s="299"/>
      <c r="H646" s="299"/>
      <c r="I646" s="305"/>
      <c r="J646" s="299"/>
      <c r="K646" s="302"/>
      <c r="L646" s="299"/>
      <c r="M646" s="302"/>
      <c r="N646" s="299"/>
      <c r="O646" s="302"/>
      <c r="P646" s="299"/>
      <c r="Q646" s="302"/>
      <c r="R646" s="299"/>
      <c r="S646" s="302"/>
      <c r="T646" s="299"/>
      <c r="U646" s="179"/>
      <c r="V646" s="188"/>
      <c r="W646" s="188"/>
      <c r="X646" s="188"/>
      <c r="Y646" s="188"/>
      <c r="Z646" s="188"/>
      <c r="AA646" s="188"/>
      <c r="AB646" s="188"/>
      <c r="AC646" s="188"/>
      <c r="AD646" s="188"/>
      <c r="AE646" s="188"/>
      <c r="AF646" s="188"/>
      <c r="AG646" s="188"/>
      <c r="AH646" s="188"/>
    </row>
    <row r="647" spans="1:34" ht="39.75" customHeight="1">
      <c r="A647" s="179"/>
      <c r="B647" s="293"/>
      <c r="C647" s="306"/>
      <c r="D647" s="293"/>
      <c r="E647" s="293"/>
      <c r="F647" s="293"/>
      <c r="G647" s="299"/>
      <c r="H647" s="299"/>
      <c r="I647" s="305"/>
      <c r="J647" s="299"/>
      <c r="K647" s="302"/>
      <c r="L647" s="299"/>
      <c r="M647" s="302"/>
      <c r="N647" s="299"/>
      <c r="O647" s="302"/>
      <c r="P647" s="299"/>
      <c r="Q647" s="302"/>
      <c r="R647" s="299"/>
      <c r="S647" s="302"/>
      <c r="T647" s="299"/>
      <c r="U647" s="179"/>
      <c r="V647" s="188"/>
      <c r="W647" s="188"/>
      <c r="X647" s="188"/>
      <c r="Y647" s="188"/>
      <c r="Z647" s="188"/>
      <c r="AA647" s="188"/>
      <c r="AB647" s="188"/>
      <c r="AC647" s="188"/>
      <c r="AD647" s="188"/>
      <c r="AE647" s="188"/>
      <c r="AF647" s="188"/>
      <c r="AG647" s="188"/>
      <c r="AH647" s="188"/>
    </row>
    <row r="648" spans="1:34" ht="39.75" customHeight="1">
      <c r="A648" s="179"/>
      <c r="B648" s="293"/>
      <c r="C648" s="306"/>
      <c r="D648" s="293"/>
      <c r="E648" s="293"/>
      <c r="F648" s="293"/>
      <c r="G648" s="299"/>
      <c r="H648" s="299"/>
      <c r="I648" s="305"/>
      <c r="J648" s="299"/>
      <c r="K648" s="302"/>
      <c r="L648" s="299"/>
      <c r="M648" s="302"/>
      <c r="N648" s="299"/>
      <c r="O648" s="302"/>
      <c r="P648" s="299"/>
      <c r="Q648" s="302"/>
      <c r="R648" s="299"/>
      <c r="S648" s="302"/>
      <c r="T648" s="299"/>
      <c r="U648" s="179"/>
      <c r="V648" s="188"/>
      <c r="W648" s="188"/>
      <c r="X648" s="188"/>
      <c r="Y648" s="188"/>
      <c r="Z648" s="188"/>
      <c r="AA648" s="188"/>
      <c r="AB648" s="188"/>
      <c r="AC648" s="188"/>
      <c r="AD648" s="188"/>
      <c r="AE648" s="188"/>
      <c r="AF648" s="188"/>
      <c r="AG648" s="188"/>
      <c r="AH648" s="188"/>
    </row>
    <row r="649" spans="1:34" ht="39.75" customHeight="1">
      <c r="A649" s="179"/>
      <c r="B649" s="293"/>
      <c r="C649" s="306"/>
      <c r="D649" s="293"/>
      <c r="E649" s="293"/>
      <c r="F649" s="293"/>
      <c r="G649" s="299"/>
      <c r="H649" s="299"/>
      <c r="I649" s="305"/>
      <c r="J649" s="299"/>
      <c r="K649" s="302"/>
      <c r="L649" s="299"/>
      <c r="M649" s="302"/>
      <c r="N649" s="299"/>
      <c r="O649" s="302"/>
      <c r="P649" s="299"/>
      <c r="Q649" s="302"/>
      <c r="R649" s="299"/>
      <c r="S649" s="302"/>
      <c r="T649" s="299"/>
      <c r="U649" s="179"/>
      <c r="V649" s="188"/>
      <c r="W649" s="188"/>
      <c r="X649" s="188"/>
      <c r="Y649" s="188"/>
      <c r="Z649" s="188"/>
      <c r="AA649" s="188"/>
      <c r="AB649" s="188"/>
      <c r="AC649" s="188"/>
      <c r="AD649" s="188"/>
      <c r="AE649" s="188"/>
      <c r="AF649" s="188"/>
      <c r="AG649" s="188"/>
      <c r="AH649" s="188"/>
    </row>
    <row r="650" spans="1:34" ht="39.75" customHeight="1">
      <c r="A650" s="179"/>
      <c r="B650" s="293"/>
      <c r="C650" s="306"/>
      <c r="D650" s="293"/>
      <c r="E650" s="293"/>
      <c r="F650" s="293"/>
      <c r="G650" s="299"/>
      <c r="H650" s="299"/>
      <c r="I650" s="305"/>
      <c r="J650" s="299"/>
      <c r="K650" s="302"/>
      <c r="L650" s="299"/>
      <c r="M650" s="302"/>
      <c r="N650" s="299"/>
      <c r="O650" s="302"/>
      <c r="P650" s="299"/>
      <c r="Q650" s="302"/>
      <c r="R650" s="299"/>
      <c r="S650" s="302"/>
      <c r="T650" s="299"/>
      <c r="U650" s="179"/>
      <c r="V650" s="188"/>
      <c r="W650" s="188"/>
      <c r="X650" s="188"/>
      <c r="Y650" s="188"/>
      <c r="Z650" s="188"/>
      <c r="AA650" s="188"/>
      <c r="AB650" s="188"/>
      <c r="AC650" s="188"/>
      <c r="AD650" s="188"/>
      <c r="AE650" s="188"/>
      <c r="AF650" s="188"/>
      <c r="AG650" s="188"/>
      <c r="AH650" s="188"/>
    </row>
    <row r="651" spans="1:34" ht="39.75" customHeight="1">
      <c r="A651" s="179"/>
      <c r="B651" s="293"/>
      <c r="C651" s="306"/>
      <c r="D651" s="293"/>
      <c r="E651" s="293"/>
      <c r="F651" s="293"/>
      <c r="G651" s="299"/>
      <c r="H651" s="299"/>
      <c r="I651" s="305"/>
      <c r="J651" s="299"/>
      <c r="K651" s="302"/>
      <c r="L651" s="299"/>
      <c r="M651" s="302"/>
      <c r="N651" s="299"/>
      <c r="O651" s="302"/>
      <c r="P651" s="299"/>
      <c r="Q651" s="302"/>
      <c r="R651" s="299"/>
      <c r="S651" s="302"/>
      <c r="T651" s="299"/>
      <c r="U651" s="179"/>
      <c r="V651" s="188"/>
      <c r="W651" s="188"/>
      <c r="X651" s="188"/>
      <c r="Y651" s="188"/>
      <c r="Z651" s="188"/>
      <c r="AA651" s="188"/>
      <c r="AB651" s="188"/>
      <c r="AC651" s="188"/>
      <c r="AD651" s="188"/>
      <c r="AE651" s="188"/>
      <c r="AF651" s="188"/>
      <c r="AG651" s="188"/>
      <c r="AH651" s="188"/>
    </row>
    <row r="652" spans="1:34" ht="39.75" customHeight="1">
      <c r="A652" s="179"/>
      <c r="B652" s="293"/>
      <c r="C652" s="306"/>
      <c r="D652" s="293"/>
      <c r="E652" s="293"/>
      <c r="F652" s="293"/>
      <c r="G652" s="299"/>
      <c r="H652" s="299"/>
      <c r="I652" s="305"/>
      <c r="J652" s="299"/>
      <c r="K652" s="302"/>
      <c r="L652" s="299"/>
      <c r="M652" s="302"/>
      <c r="N652" s="299"/>
      <c r="O652" s="302"/>
      <c r="P652" s="299"/>
      <c r="Q652" s="302"/>
      <c r="R652" s="299"/>
      <c r="S652" s="302"/>
      <c r="T652" s="299"/>
      <c r="U652" s="179"/>
      <c r="V652" s="188"/>
      <c r="W652" s="188"/>
      <c r="X652" s="188"/>
      <c r="Y652" s="188"/>
      <c r="Z652" s="188"/>
      <c r="AA652" s="188"/>
      <c r="AB652" s="188"/>
      <c r="AC652" s="188"/>
      <c r="AD652" s="188"/>
      <c r="AE652" s="188"/>
      <c r="AF652" s="188"/>
      <c r="AG652" s="188"/>
      <c r="AH652" s="188"/>
    </row>
    <row r="653" spans="1:34" ht="39.75" customHeight="1">
      <c r="A653" s="179"/>
      <c r="B653" s="293"/>
      <c r="C653" s="306"/>
      <c r="D653" s="293"/>
      <c r="E653" s="293"/>
      <c r="F653" s="293"/>
      <c r="G653" s="299"/>
      <c r="H653" s="299"/>
      <c r="I653" s="305"/>
      <c r="J653" s="299"/>
      <c r="K653" s="302"/>
      <c r="L653" s="299"/>
      <c r="M653" s="302"/>
      <c r="N653" s="299"/>
      <c r="O653" s="302"/>
      <c r="P653" s="299"/>
      <c r="Q653" s="302"/>
      <c r="R653" s="299"/>
      <c r="S653" s="302"/>
      <c r="T653" s="299"/>
      <c r="U653" s="179"/>
      <c r="V653" s="188"/>
      <c r="W653" s="188"/>
      <c r="X653" s="188"/>
      <c r="Y653" s="188"/>
      <c r="Z653" s="188"/>
      <c r="AA653" s="188"/>
      <c r="AB653" s="188"/>
      <c r="AC653" s="188"/>
      <c r="AD653" s="188"/>
      <c r="AE653" s="188"/>
      <c r="AF653" s="188"/>
      <c r="AG653" s="188"/>
      <c r="AH653" s="188"/>
    </row>
    <row r="654" spans="1:34" ht="39.75" customHeight="1">
      <c r="A654" s="179"/>
      <c r="B654" s="293"/>
      <c r="C654" s="306"/>
      <c r="D654" s="293"/>
      <c r="E654" s="293"/>
      <c r="F654" s="293"/>
      <c r="G654" s="299"/>
      <c r="H654" s="299"/>
      <c r="I654" s="305"/>
      <c r="J654" s="299"/>
      <c r="K654" s="302"/>
      <c r="L654" s="299"/>
      <c r="M654" s="302"/>
      <c r="N654" s="299"/>
      <c r="O654" s="302"/>
      <c r="P654" s="299"/>
      <c r="Q654" s="302"/>
      <c r="R654" s="299"/>
      <c r="S654" s="302"/>
      <c r="T654" s="299"/>
      <c r="U654" s="179"/>
      <c r="V654" s="188"/>
      <c r="W654" s="188"/>
      <c r="X654" s="188"/>
      <c r="Y654" s="188"/>
      <c r="Z654" s="188"/>
      <c r="AA654" s="188"/>
      <c r="AB654" s="188"/>
      <c r="AC654" s="188"/>
      <c r="AD654" s="188"/>
      <c r="AE654" s="188"/>
      <c r="AF654" s="188"/>
      <c r="AG654" s="188"/>
      <c r="AH654" s="188"/>
    </row>
    <row r="655" spans="1:34" ht="39.75" customHeight="1">
      <c r="A655" s="179"/>
      <c r="B655" s="293"/>
      <c r="C655" s="306"/>
      <c r="D655" s="293"/>
      <c r="E655" s="293"/>
      <c r="F655" s="293"/>
      <c r="G655" s="299"/>
      <c r="H655" s="299"/>
      <c r="I655" s="305"/>
      <c r="J655" s="299"/>
      <c r="K655" s="302"/>
      <c r="L655" s="299"/>
      <c r="M655" s="302"/>
      <c r="N655" s="299"/>
      <c r="O655" s="302"/>
      <c r="P655" s="299"/>
      <c r="Q655" s="302"/>
      <c r="R655" s="299"/>
      <c r="S655" s="302"/>
      <c r="T655" s="299"/>
      <c r="U655" s="179"/>
      <c r="V655" s="188"/>
      <c r="W655" s="188"/>
      <c r="X655" s="188"/>
      <c r="Y655" s="188"/>
      <c r="Z655" s="188"/>
      <c r="AA655" s="188"/>
      <c r="AB655" s="188"/>
      <c r="AC655" s="188"/>
      <c r="AD655" s="188"/>
      <c r="AE655" s="188"/>
      <c r="AF655" s="188"/>
      <c r="AG655" s="188"/>
      <c r="AH655" s="188"/>
    </row>
    <row r="656" spans="1:34" ht="39.75" customHeight="1">
      <c r="A656" s="179"/>
      <c r="B656" s="293"/>
      <c r="C656" s="306"/>
      <c r="D656" s="293"/>
      <c r="E656" s="293"/>
      <c r="F656" s="293"/>
      <c r="G656" s="299"/>
      <c r="H656" s="299"/>
      <c r="I656" s="305"/>
      <c r="J656" s="299"/>
      <c r="K656" s="302"/>
      <c r="L656" s="299"/>
      <c r="M656" s="302"/>
      <c r="N656" s="299"/>
      <c r="O656" s="302"/>
      <c r="P656" s="299"/>
      <c r="Q656" s="302"/>
      <c r="R656" s="299"/>
      <c r="S656" s="302"/>
      <c r="T656" s="299"/>
      <c r="U656" s="179"/>
      <c r="V656" s="188"/>
      <c r="W656" s="188"/>
      <c r="X656" s="188"/>
      <c r="Y656" s="188"/>
      <c r="Z656" s="188"/>
      <c r="AA656" s="188"/>
      <c r="AB656" s="188"/>
      <c r="AC656" s="188"/>
      <c r="AD656" s="188"/>
      <c r="AE656" s="188"/>
      <c r="AF656" s="188"/>
      <c r="AG656" s="188"/>
      <c r="AH656" s="188"/>
    </row>
    <row r="657" spans="1:34" ht="39.75" customHeight="1">
      <c r="A657" s="179"/>
      <c r="B657" s="293"/>
      <c r="C657" s="306"/>
      <c r="D657" s="293"/>
      <c r="E657" s="293"/>
      <c r="F657" s="293"/>
      <c r="G657" s="299"/>
      <c r="H657" s="299"/>
      <c r="I657" s="305"/>
      <c r="J657" s="299"/>
      <c r="K657" s="302"/>
      <c r="L657" s="299"/>
      <c r="M657" s="302"/>
      <c r="N657" s="299"/>
      <c r="O657" s="302"/>
      <c r="P657" s="299"/>
      <c r="Q657" s="302"/>
      <c r="R657" s="299"/>
      <c r="S657" s="302"/>
      <c r="T657" s="299"/>
      <c r="U657" s="179"/>
      <c r="V657" s="188"/>
      <c r="W657" s="188"/>
      <c r="X657" s="188"/>
      <c r="Y657" s="188"/>
      <c r="Z657" s="188"/>
      <c r="AA657" s="188"/>
      <c r="AB657" s="188"/>
      <c r="AC657" s="188"/>
      <c r="AD657" s="188"/>
      <c r="AE657" s="188"/>
      <c r="AF657" s="188"/>
      <c r="AG657" s="188"/>
      <c r="AH657" s="188"/>
    </row>
    <row r="658" spans="1:34" ht="39.75" customHeight="1">
      <c r="A658" s="179"/>
      <c r="B658" s="293"/>
      <c r="C658" s="306"/>
      <c r="D658" s="293"/>
      <c r="E658" s="293"/>
      <c r="F658" s="293"/>
      <c r="G658" s="299"/>
      <c r="H658" s="299"/>
      <c r="I658" s="305"/>
      <c r="J658" s="299"/>
      <c r="K658" s="302"/>
      <c r="L658" s="299"/>
      <c r="M658" s="302"/>
      <c r="N658" s="299"/>
      <c r="O658" s="302"/>
      <c r="P658" s="299"/>
      <c r="Q658" s="302"/>
      <c r="R658" s="299"/>
      <c r="S658" s="302"/>
      <c r="T658" s="299"/>
      <c r="U658" s="179"/>
      <c r="V658" s="188"/>
      <c r="W658" s="188"/>
      <c r="X658" s="188"/>
      <c r="Y658" s="188"/>
      <c r="Z658" s="188"/>
      <c r="AA658" s="188"/>
      <c r="AB658" s="188"/>
      <c r="AC658" s="188"/>
      <c r="AD658" s="188"/>
      <c r="AE658" s="188"/>
      <c r="AF658" s="188"/>
      <c r="AG658" s="188"/>
      <c r="AH658" s="188"/>
    </row>
    <row r="659" spans="1:34" ht="39.75" customHeight="1">
      <c r="A659" s="179"/>
      <c r="B659" s="293"/>
      <c r="C659" s="306"/>
      <c r="D659" s="293"/>
      <c r="E659" s="293"/>
      <c r="F659" s="293"/>
      <c r="G659" s="299"/>
      <c r="H659" s="299"/>
      <c r="I659" s="305"/>
      <c r="J659" s="299"/>
      <c r="K659" s="302"/>
      <c r="L659" s="299"/>
      <c r="M659" s="302"/>
      <c r="N659" s="299"/>
      <c r="O659" s="302"/>
      <c r="P659" s="299"/>
      <c r="Q659" s="302"/>
      <c r="R659" s="299"/>
      <c r="S659" s="302"/>
      <c r="T659" s="299"/>
      <c r="U659" s="179"/>
      <c r="V659" s="188"/>
      <c r="W659" s="188"/>
      <c r="X659" s="188"/>
      <c r="Y659" s="188"/>
      <c r="Z659" s="188"/>
      <c r="AA659" s="188"/>
      <c r="AB659" s="188"/>
      <c r="AC659" s="188"/>
      <c r="AD659" s="188"/>
      <c r="AE659" s="188"/>
      <c r="AF659" s="188"/>
      <c r="AG659" s="188"/>
      <c r="AH659" s="188"/>
    </row>
    <row r="660" spans="1:34" ht="39.75" customHeight="1">
      <c r="A660" s="179"/>
      <c r="B660" s="293"/>
      <c r="C660" s="306"/>
      <c r="D660" s="293"/>
      <c r="E660" s="293"/>
      <c r="F660" s="293"/>
      <c r="G660" s="299"/>
      <c r="H660" s="299"/>
      <c r="I660" s="305"/>
      <c r="J660" s="299"/>
      <c r="K660" s="302"/>
      <c r="L660" s="299"/>
      <c r="M660" s="302"/>
      <c r="N660" s="299"/>
      <c r="O660" s="302"/>
      <c r="P660" s="299"/>
      <c r="Q660" s="302"/>
      <c r="R660" s="299"/>
      <c r="S660" s="302"/>
      <c r="T660" s="299"/>
      <c r="U660" s="179"/>
      <c r="V660" s="188"/>
      <c r="W660" s="188"/>
      <c r="X660" s="188"/>
      <c r="Y660" s="188"/>
      <c r="Z660" s="188"/>
      <c r="AA660" s="188"/>
      <c r="AB660" s="188"/>
      <c r="AC660" s="188"/>
      <c r="AD660" s="188"/>
      <c r="AE660" s="188"/>
      <c r="AF660" s="188"/>
      <c r="AG660" s="188"/>
      <c r="AH660" s="188"/>
    </row>
    <row r="661" spans="1:34" ht="39.75" customHeight="1">
      <c r="A661" s="179"/>
      <c r="B661" s="293"/>
      <c r="C661" s="306"/>
      <c r="D661" s="293"/>
      <c r="E661" s="293"/>
      <c r="F661" s="293"/>
      <c r="G661" s="299"/>
      <c r="H661" s="299"/>
      <c r="I661" s="305"/>
      <c r="J661" s="299"/>
      <c r="K661" s="302"/>
      <c r="L661" s="299"/>
      <c r="M661" s="302"/>
      <c r="N661" s="299"/>
      <c r="O661" s="302"/>
      <c r="P661" s="299"/>
      <c r="Q661" s="302"/>
      <c r="R661" s="299"/>
      <c r="S661" s="302"/>
      <c r="T661" s="299"/>
      <c r="U661" s="179"/>
      <c r="V661" s="188"/>
      <c r="W661" s="188"/>
      <c r="X661" s="188"/>
      <c r="Y661" s="188"/>
      <c r="Z661" s="188"/>
      <c r="AA661" s="188"/>
      <c r="AB661" s="188"/>
      <c r="AC661" s="188"/>
      <c r="AD661" s="188"/>
      <c r="AE661" s="188"/>
      <c r="AF661" s="188"/>
      <c r="AG661" s="188"/>
      <c r="AH661" s="188"/>
    </row>
    <row r="662" spans="1:34" ht="39.75" customHeight="1">
      <c r="A662" s="179"/>
      <c r="B662" s="293"/>
      <c r="C662" s="306"/>
      <c r="D662" s="293"/>
      <c r="E662" s="293"/>
      <c r="F662" s="293"/>
      <c r="G662" s="299"/>
      <c r="H662" s="299"/>
      <c r="I662" s="305"/>
      <c r="J662" s="299"/>
      <c r="K662" s="302"/>
      <c r="L662" s="299"/>
      <c r="M662" s="302"/>
      <c r="N662" s="299"/>
      <c r="O662" s="302"/>
      <c r="P662" s="299"/>
      <c r="Q662" s="302"/>
      <c r="R662" s="299"/>
      <c r="S662" s="302"/>
      <c r="T662" s="299"/>
      <c r="U662" s="179"/>
      <c r="V662" s="188"/>
      <c r="W662" s="188"/>
      <c r="X662" s="188"/>
      <c r="Y662" s="188"/>
      <c r="Z662" s="188"/>
      <c r="AA662" s="188"/>
      <c r="AB662" s="188"/>
      <c r="AC662" s="188"/>
      <c r="AD662" s="188"/>
      <c r="AE662" s="188"/>
      <c r="AF662" s="188"/>
      <c r="AG662" s="188"/>
      <c r="AH662" s="188"/>
    </row>
    <row r="663" spans="1:34" ht="39.75" customHeight="1">
      <c r="A663" s="179"/>
      <c r="B663" s="293"/>
      <c r="C663" s="306"/>
      <c r="D663" s="293"/>
      <c r="E663" s="293"/>
      <c r="F663" s="293"/>
      <c r="G663" s="299"/>
      <c r="H663" s="299"/>
      <c r="I663" s="305"/>
      <c r="J663" s="299"/>
      <c r="K663" s="302"/>
      <c r="L663" s="299"/>
      <c r="M663" s="302"/>
      <c r="N663" s="299"/>
      <c r="O663" s="302"/>
      <c r="P663" s="299"/>
      <c r="Q663" s="302"/>
      <c r="R663" s="299"/>
      <c r="S663" s="302"/>
      <c r="T663" s="299"/>
      <c r="U663" s="179"/>
      <c r="V663" s="188"/>
      <c r="W663" s="188"/>
      <c r="X663" s="188"/>
      <c r="Y663" s="188"/>
      <c r="Z663" s="188"/>
      <c r="AA663" s="188"/>
      <c r="AB663" s="188"/>
      <c r="AC663" s="188"/>
      <c r="AD663" s="188"/>
      <c r="AE663" s="188"/>
      <c r="AF663" s="188"/>
      <c r="AG663" s="188"/>
      <c r="AH663" s="188"/>
    </row>
    <row r="664" spans="1:34" ht="39.75" customHeight="1">
      <c r="A664" s="179"/>
      <c r="B664" s="293"/>
      <c r="C664" s="306"/>
      <c r="D664" s="293"/>
      <c r="E664" s="293"/>
      <c r="F664" s="293"/>
      <c r="G664" s="299"/>
      <c r="H664" s="299"/>
      <c r="I664" s="305"/>
      <c r="J664" s="299"/>
      <c r="K664" s="302"/>
      <c r="L664" s="299"/>
      <c r="M664" s="302"/>
      <c r="N664" s="299"/>
      <c r="O664" s="302"/>
      <c r="P664" s="299"/>
      <c r="Q664" s="302"/>
      <c r="R664" s="299"/>
      <c r="S664" s="302"/>
      <c r="T664" s="299"/>
      <c r="U664" s="179"/>
      <c r="V664" s="188"/>
      <c r="W664" s="188"/>
      <c r="X664" s="188"/>
      <c r="Y664" s="188"/>
      <c r="Z664" s="188"/>
      <c r="AA664" s="188"/>
      <c r="AB664" s="188"/>
      <c r="AC664" s="188"/>
      <c r="AD664" s="188"/>
      <c r="AE664" s="188"/>
      <c r="AF664" s="188"/>
      <c r="AG664" s="188"/>
      <c r="AH664" s="188"/>
    </row>
    <row r="665" spans="1:34" ht="39.75" customHeight="1">
      <c r="A665" s="179"/>
      <c r="B665" s="293"/>
      <c r="C665" s="306"/>
      <c r="D665" s="293"/>
      <c r="E665" s="293"/>
      <c r="F665" s="293"/>
      <c r="G665" s="299"/>
      <c r="H665" s="299"/>
      <c r="I665" s="305"/>
      <c r="J665" s="299"/>
      <c r="K665" s="302"/>
      <c r="L665" s="299"/>
      <c r="M665" s="302"/>
      <c r="N665" s="299"/>
      <c r="O665" s="302"/>
      <c r="P665" s="299"/>
      <c r="Q665" s="302"/>
      <c r="R665" s="299"/>
      <c r="S665" s="302"/>
      <c r="T665" s="299"/>
      <c r="U665" s="179"/>
      <c r="V665" s="188"/>
      <c r="W665" s="188"/>
      <c r="X665" s="188"/>
      <c r="Y665" s="188"/>
      <c r="Z665" s="188"/>
      <c r="AA665" s="188"/>
      <c r="AB665" s="188"/>
      <c r="AC665" s="188"/>
      <c r="AD665" s="188"/>
      <c r="AE665" s="188"/>
      <c r="AF665" s="188"/>
      <c r="AG665" s="188"/>
      <c r="AH665" s="188"/>
    </row>
    <row r="666" spans="1:34" ht="39.75" customHeight="1">
      <c r="A666" s="179"/>
      <c r="B666" s="293"/>
      <c r="C666" s="306"/>
      <c r="D666" s="293"/>
      <c r="E666" s="293"/>
      <c r="F666" s="293"/>
      <c r="G666" s="299"/>
      <c r="H666" s="299"/>
      <c r="I666" s="305"/>
      <c r="J666" s="299"/>
      <c r="K666" s="302"/>
      <c r="L666" s="299"/>
      <c r="M666" s="302"/>
      <c r="N666" s="299"/>
      <c r="O666" s="302"/>
      <c r="P666" s="299"/>
      <c r="Q666" s="302"/>
      <c r="R666" s="299"/>
      <c r="S666" s="302"/>
      <c r="T666" s="299"/>
      <c r="U666" s="179"/>
      <c r="V666" s="188"/>
      <c r="W666" s="188"/>
      <c r="X666" s="188"/>
      <c r="Y666" s="188"/>
      <c r="Z666" s="188"/>
      <c r="AA666" s="188"/>
      <c r="AB666" s="188"/>
      <c r="AC666" s="188"/>
      <c r="AD666" s="188"/>
      <c r="AE666" s="188"/>
      <c r="AF666" s="188"/>
      <c r="AG666" s="188"/>
      <c r="AH666" s="188"/>
    </row>
    <row r="667" spans="1:34" ht="39.75" customHeight="1">
      <c r="A667" s="179"/>
      <c r="B667" s="293"/>
      <c r="C667" s="306"/>
      <c r="D667" s="293"/>
      <c r="E667" s="293"/>
      <c r="F667" s="293"/>
      <c r="G667" s="299"/>
      <c r="H667" s="299"/>
      <c r="I667" s="305"/>
      <c r="J667" s="299"/>
      <c r="K667" s="302"/>
      <c r="L667" s="299"/>
      <c r="M667" s="302"/>
      <c r="N667" s="299"/>
      <c r="O667" s="302"/>
      <c r="P667" s="299"/>
      <c r="Q667" s="302"/>
      <c r="R667" s="299"/>
      <c r="S667" s="302"/>
      <c r="T667" s="299"/>
      <c r="U667" s="179"/>
      <c r="V667" s="188"/>
      <c r="W667" s="188"/>
      <c r="X667" s="188"/>
      <c r="Y667" s="188"/>
      <c r="Z667" s="188"/>
      <c r="AA667" s="188"/>
      <c r="AB667" s="188"/>
      <c r="AC667" s="188"/>
      <c r="AD667" s="188"/>
      <c r="AE667" s="188"/>
      <c r="AF667" s="188"/>
      <c r="AG667" s="188"/>
      <c r="AH667" s="188"/>
    </row>
    <row r="668" spans="1:34" ht="39.75" customHeight="1">
      <c r="A668" s="179"/>
      <c r="B668" s="293"/>
      <c r="C668" s="306"/>
      <c r="D668" s="293"/>
      <c r="E668" s="293"/>
      <c r="F668" s="293"/>
      <c r="G668" s="299"/>
      <c r="H668" s="299"/>
      <c r="I668" s="305"/>
      <c r="J668" s="299"/>
      <c r="K668" s="302"/>
      <c r="L668" s="299"/>
      <c r="M668" s="302"/>
      <c r="N668" s="299"/>
      <c r="O668" s="302"/>
      <c r="P668" s="299"/>
      <c r="Q668" s="302"/>
      <c r="R668" s="299"/>
      <c r="S668" s="302"/>
      <c r="T668" s="299"/>
      <c r="U668" s="179"/>
      <c r="V668" s="188"/>
      <c r="W668" s="188"/>
      <c r="X668" s="188"/>
      <c r="Y668" s="188"/>
      <c r="Z668" s="188"/>
      <c r="AA668" s="188"/>
      <c r="AB668" s="188"/>
      <c r="AC668" s="188"/>
      <c r="AD668" s="188"/>
      <c r="AE668" s="188"/>
      <c r="AF668" s="188"/>
      <c r="AG668" s="188"/>
      <c r="AH668" s="188"/>
    </row>
    <row r="669" spans="1:34" ht="39.75" customHeight="1">
      <c r="A669" s="179"/>
      <c r="B669" s="293"/>
      <c r="C669" s="306"/>
      <c r="D669" s="293"/>
      <c r="E669" s="293"/>
      <c r="F669" s="293"/>
      <c r="G669" s="299"/>
      <c r="H669" s="299"/>
      <c r="I669" s="305"/>
      <c r="J669" s="299"/>
      <c r="K669" s="302"/>
      <c r="L669" s="299"/>
      <c r="M669" s="302"/>
      <c r="N669" s="299"/>
      <c r="O669" s="302"/>
      <c r="P669" s="299"/>
      <c r="Q669" s="302"/>
      <c r="R669" s="299"/>
      <c r="S669" s="302"/>
      <c r="T669" s="299"/>
      <c r="U669" s="179"/>
      <c r="V669" s="188"/>
      <c r="W669" s="188"/>
      <c r="X669" s="188"/>
      <c r="Y669" s="188"/>
      <c r="Z669" s="188"/>
      <c r="AA669" s="188"/>
      <c r="AB669" s="188"/>
      <c r="AC669" s="188"/>
      <c r="AD669" s="188"/>
      <c r="AE669" s="188"/>
      <c r="AF669" s="188"/>
      <c r="AG669" s="188"/>
      <c r="AH669" s="188"/>
    </row>
    <row r="670" spans="1:34" ht="39.75" customHeight="1">
      <c r="A670" s="179"/>
      <c r="B670" s="293"/>
      <c r="C670" s="306"/>
      <c r="D670" s="293"/>
      <c r="E670" s="293"/>
      <c r="F670" s="293"/>
      <c r="G670" s="299"/>
      <c r="H670" s="299"/>
      <c r="I670" s="305"/>
      <c r="J670" s="299"/>
      <c r="K670" s="302"/>
      <c r="L670" s="299"/>
      <c r="M670" s="302"/>
      <c r="N670" s="299"/>
      <c r="O670" s="302"/>
      <c r="P670" s="299"/>
      <c r="Q670" s="302"/>
      <c r="R670" s="299"/>
      <c r="S670" s="302"/>
      <c r="T670" s="299"/>
      <c r="U670" s="179"/>
      <c r="V670" s="188"/>
      <c r="W670" s="188"/>
      <c r="X670" s="188"/>
      <c r="Y670" s="188"/>
      <c r="Z670" s="188"/>
      <c r="AA670" s="188"/>
      <c r="AB670" s="188"/>
      <c r="AC670" s="188"/>
      <c r="AD670" s="188"/>
      <c r="AE670" s="188"/>
      <c r="AF670" s="188"/>
      <c r="AG670" s="188"/>
      <c r="AH670" s="188"/>
    </row>
    <row r="671" spans="1:34" ht="39.75" customHeight="1">
      <c r="A671" s="179"/>
      <c r="B671" s="293"/>
      <c r="C671" s="306"/>
      <c r="D671" s="293"/>
      <c r="E671" s="293"/>
      <c r="F671" s="293"/>
      <c r="G671" s="299"/>
      <c r="H671" s="299"/>
      <c r="I671" s="305"/>
      <c r="J671" s="299"/>
      <c r="K671" s="302"/>
      <c r="L671" s="299"/>
      <c r="M671" s="302"/>
      <c r="N671" s="299"/>
      <c r="O671" s="302"/>
      <c r="P671" s="299"/>
      <c r="Q671" s="302"/>
      <c r="R671" s="299"/>
      <c r="S671" s="302"/>
      <c r="T671" s="299"/>
      <c r="U671" s="179"/>
      <c r="V671" s="188"/>
      <c r="W671" s="188"/>
      <c r="X671" s="188"/>
      <c r="Y671" s="188"/>
      <c r="Z671" s="188"/>
      <c r="AA671" s="188"/>
      <c r="AB671" s="188"/>
      <c r="AC671" s="188"/>
      <c r="AD671" s="188"/>
      <c r="AE671" s="188"/>
      <c r="AF671" s="188"/>
      <c r="AG671" s="188"/>
      <c r="AH671" s="188"/>
    </row>
    <row r="672" spans="1:34" ht="39.75" customHeight="1">
      <c r="A672" s="179"/>
      <c r="B672" s="293"/>
      <c r="C672" s="306"/>
      <c r="D672" s="293"/>
      <c r="E672" s="293"/>
      <c r="F672" s="293"/>
      <c r="G672" s="299"/>
      <c r="H672" s="299"/>
      <c r="I672" s="305"/>
      <c r="J672" s="299"/>
      <c r="K672" s="302"/>
      <c r="L672" s="299"/>
      <c r="M672" s="302"/>
      <c r="N672" s="299"/>
      <c r="O672" s="302"/>
      <c r="P672" s="299"/>
      <c r="Q672" s="302"/>
      <c r="R672" s="299"/>
      <c r="S672" s="302"/>
      <c r="T672" s="299"/>
      <c r="U672" s="179"/>
      <c r="V672" s="188"/>
      <c r="W672" s="188"/>
      <c r="X672" s="188"/>
      <c r="Y672" s="188"/>
      <c r="Z672" s="188"/>
      <c r="AA672" s="188"/>
      <c r="AB672" s="188"/>
      <c r="AC672" s="188"/>
      <c r="AD672" s="188"/>
      <c r="AE672" s="188"/>
      <c r="AF672" s="188"/>
      <c r="AG672" s="188"/>
      <c r="AH672" s="188"/>
    </row>
    <row r="673" spans="1:34" ht="39.75" customHeight="1">
      <c r="A673" s="179"/>
      <c r="B673" s="293"/>
      <c r="C673" s="306"/>
      <c r="D673" s="293"/>
      <c r="E673" s="293"/>
      <c r="F673" s="293"/>
      <c r="G673" s="299"/>
      <c r="H673" s="299"/>
      <c r="I673" s="305"/>
      <c r="J673" s="299"/>
      <c r="K673" s="302"/>
      <c r="L673" s="299"/>
      <c r="M673" s="302"/>
      <c r="N673" s="299"/>
      <c r="O673" s="302"/>
      <c r="P673" s="299"/>
      <c r="Q673" s="302"/>
      <c r="R673" s="299"/>
      <c r="S673" s="302"/>
      <c r="T673" s="299"/>
      <c r="U673" s="179"/>
      <c r="V673" s="188"/>
      <c r="W673" s="188"/>
      <c r="X673" s="188"/>
      <c r="Y673" s="188"/>
      <c r="Z673" s="188"/>
      <c r="AA673" s="188"/>
      <c r="AB673" s="188"/>
      <c r="AC673" s="188"/>
      <c r="AD673" s="188"/>
      <c r="AE673" s="188"/>
      <c r="AF673" s="188"/>
      <c r="AG673" s="188"/>
      <c r="AH673" s="188"/>
    </row>
    <row r="674" spans="1:34" ht="39.75" customHeight="1">
      <c r="A674" s="179"/>
      <c r="B674" s="293"/>
      <c r="C674" s="306"/>
      <c r="D674" s="293"/>
      <c r="E674" s="293"/>
      <c r="F674" s="293"/>
      <c r="G674" s="299"/>
      <c r="H674" s="299"/>
      <c r="I674" s="305"/>
      <c r="J674" s="299"/>
      <c r="K674" s="302"/>
      <c r="L674" s="299"/>
      <c r="M674" s="302"/>
      <c r="N674" s="299"/>
      <c r="O674" s="302"/>
      <c r="P674" s="299"/>
      <c r="Q674" s="302"/>
      <c r="R674" s="299"/>
      <c r="S674" s="302"/>
      <c r="T674" s="299"/>
      <c r="U674" s="179"/>
      <c r="V674" s="188"/>
      <c r="W674" s="188"/>
      <c r="X674" s="188"/>
      <c r="Y674" s="188"/>
      <c r="Z674" s="188"/>
      <c r="AA674" s="188"/>
      <c r="AB674" s="188"/>
      <c r="AC674" s="188"/>
      <c r="AD674" s="188"/>
      <c r="AE674" s="188"/>
      <c r="AF674" s="188"/>
      <c r="AG674" s="188"/>
      <c r="AH674" s="188"/>
    </row>
    <row r="675" spans="1:34" ht="39.75" customHeight="1">
      <c r="A675" s="179"/>
      <c r="B675" s="293"/>
      <c r="C675" s="306"/>
      <c r="D675" s="293"/>
      <c r="E675" s="293"/>
      <c r="F675" s="293"/>
      <c r="G675" s="299"/>
      <c r="H675" s="299"/>
      <c r="I675" s="305"/>
      <c r="J675" s="299"/>
      <c r="K675" s="302"/>
      <c r="L675" s="299"/>
      <c r="M675" s="302"/>
      <c r="N675" s="299"/>
      <c r="O675" s="302"/>
      <c r="P675" s="299"/>
      <c r="Q675" s="302"/>
      <c r="R675" s="299"/>
      <c r="S675" s="302"/>
      <c r="T675" s="299"/>
      <c r="U675" s="179"/>
      <c r="V675" s="188"/>
      <c r="W675" s="188"/>
      <c r="X675" s="188"/>
      <c r="Y675" s="188"/>
      <c r="Z675" s="188"/>
      <c r="AA675" s="188"/>
      <c r="AB675" s="188"/>
      <c r="AC675" s="188"/>
      <c r="AD675" s="188"/>
      <c r="AE675" s="188"/>
      <c r="AF675" s="188"/>
      <c r="AG675" s="188"/>
      <c r="AH675" s="188"/>
    </row>
    <row r="676" spans="1:34" ht="39.75" customHeight="1">
      <c r="A676" s="179"/>
      <c r="B676" s="293"/>
      <c r="C676" s="306"/>
      <c r="D676" s="293"/>
      <c r="E676" s="293"/>
      <c r="F676" s="293"/>
      <c r="G676" s="299"/>
      <c r="H676" s="299"/>
      <c r="I676" s="305"/>
      <c r="J676" s="299"/>
      <c r="K676" s="302"/>
      <c r="L676" s="299"/>
      <c r="M676" s="302"/>
      <c r="N676" s="299"/>
      <c r="O676" s="302"/>
      <c r="P676" s="299"/>
      <c r="Q676" s="302"/>
      <c r="R676" s="299"/>
      <c r="S676" s="302"/>
      <c r="T676" s="299"/>
      <c r="U676" s="179"/>
      <c r="V676" s="188"/>
      <c r="W676" s="188"/>
      <c r="X676" s="188"/>
      <c r="Y676" s="188"/>
      <c r="Z676" s="188"/>
      <c r="AA676" s="188"/>
      <c r="AB676" s="188"/>
      <c r="AC676" s="188"/>
      <c r="AD676" s="188"/>
      <c r="AE676" s="188"/>
      <c r="AF676" s="188"/>
      <c r="AG676" s="188"/>
      <c r="AH676" s="188"/>
    </row>
    <row r="677" spans="1:34" ht="39.75" customHeight="1">
      <c r="A677" s="179"/>
      <c r="B677" s="293"/>
      <c r="C677" s="306"/>
      <c r="D677" s="293"/>
      <c r="E677" s="293"/>
      <c r="F677" s="293"/>
      <c r="G677" s="299"/>
      <c r="H677" s="299"/>
      <c r="I677" s="305"/>
      <c r="J677" s="299"/>
      <c r="K677" s="302"/>
      <c r="L677" s="299"/>
      <c r="M677" s="302"/>
      <c r="N677" s="299"/>
      <c r="O677" s="302"/>
      <c r="P677" s="299"/>
      <c r="Q677" s="302"/>
      <c r="R677" s="299"/>
      <c r="S677" s="302"/>
      <c r="T677" s="299"/>
      <c r="U677" s="179"/>
      <c r="V677" s="188"/>
      <c r="W677" s="188"/>
      <c r="X677" s="188"/>
      <c r="Y677" s="188"/>
      <c r="Z677" s="188"/>
      <c r="AA677" s="188"/>
      <c r="AB677" s="188"/>
      <c r="AC677" s="188"/>
      <c r="AD677" s="188"/>
      <c r="AE677" s="188"/>
      <c r="AF677" s="188"/>
      <c r="AG677" s="188"/>
      <c r="AH677" s="188"/>
    </row>
    <row r="678" spans="1:34" ht="39.75" customHeight="1">
      <c r="A678" s="179"/>
      <c r="B678" s="293"/>
      <c r="C678" s="306"/>
      <c r="D678" s="293"/>
      <c r="E678" s="293"/>
      <c r="F678" s="293"/>
      <c r="G678" s="299"/>
      <c r="H678" s="299"/>
      <c r="I678" s="305"/>
      <c r="J678" s="299"/>
      <c r="K678" s="302"/>
      <c r="L678" s="299"/>
      <c r="M678" s="302"/>
      <c r="N678" s="299"/>
      <c r="O678" s="302"/>
      <c r="P678" s="299"/>
      <c r="Q678" s="302"/>
      <c r="R678" s="299"/>
      <c r="S678" s="302"/>
      <c r="T678" s="299"/>
      <c r="U678" s="179"/>
      <c r="V678" s="188"/>
      <c r="W678" s="188"/>
      <c r="X678" s="188"/>
      <c r="Y678" s="188"/>
      <c r="Z678" s="188"/>
      <c r="AA678" s="188"/>
      <c r="AB678" s="188"/>
      <c r="AC678" s="188"/>
      <c r="AD678" s="188"/>
      <c r="AE678" s="188"/>
      <c r="AF678" s="188"/>
      <c r="AG678" s="188"/>
      <c r="AH678" s="188"/>
    </row>
    <row r="679" spans="1:34" ht="39.75" customHeight="1">
      <c r="A679" s="179"/>
      <c r="B679" s="293"/>
      <c r="C679" s="306"/>
      <c r="D679" s="293"/>
      <c r="E679" s="293"/>
      <c r="F679" s="293"/>
      <c r="G679" s="299"/>
      <c r="H679" s="299"/>
      <c r="I679" s="305"/>
      <c r="J679" s="299"/>
      <c r="K679" s="302"/>
      <c r="L679" s="299"/>
      <c r="M679" s="302"/>
      <c r="N679" s="299"/>
      <c r="O679" s="302"/>
      <c r="P679" s="299"/>
      <c r="Q679" s="302"/>
      <c r="R679" s="299"/>
      <c r="S679" s="302"/>
      <c r="T679" s="299"/>
      <c r="U679" s="179"/>
      <c r="V679" s="188"/>
      <c r="W679" s="188"/>
      <c r="X679" s="188"/>
      <c r="Y679" s="188"/>
      <c r="Z679" s="188"/>
      <c r="AA679" s="188"/>
      <c r="AB679" s="188"/>
      <c r="AC679" s="188"/>
      <c r="AD679" s="188"/>
      <c r="AE679" s="188"/>
      <c r="AF679" s="188"/>
      <c r="AG679" s="188"/>
      <c r="AH679" s="188"/>
    </row>
    <row r="680" spans="1:34" ht="39.75" customHeight="1">
      <c r="A680" s="179"/>
      <c r="B680" s="293"/>
      <c r="C680" s="306"/>
      <c r="D680" s="293"/>
      <c r="E680" s="293"/>
      <c r="F680" s="293"/>
      <c r="G680" s="299"/>
      <c r="H680" s="299"/>
      <c r="I680" s="305"/>
      <c r="J680" s="299"/>
      <c r="K680" s="302"/>
      <c r="L680" s="299"/>
      <c r="M680" s="302"/>
      <c r="N680" s="299"/>
      <c r="O680" s="302"/>
      <c r="P680" s="299"/>
      <c r="Q680" s="302"/>
      <c r="R680" s="299"/>
      <c r="S680" s="302"/>
      <c r="T680" s="299"/>
      <c r="U680" s="179"/>
      <c r="V680" s="188"/>
      <c r="W680" s="188"/>
      <c r="X680" s="188"/>
      <c r="Y680" s="188"/>
      <c r="Z680" s="188"/>
      <c r="AA680" s="188"/>
      <c r="AB680" s="188"/>
      <c r="AC680" s="188"/>
      <c r="AD680" s="188"/>
      <c r="AE680" s="188"/>
      <c r="AF680" s="188"/>
      <c r="AG680" s="188"/>
      <c r="AH680" s="188"/>
    </row>
    <row r="681" spans="1:34" ht="39.75" customHeight="1">
      <c r="A681" s="179"/>
      <c r="B681" s="293"/>
      <c r="C681" s="306"/>
      <c r="D681" s="293"/>
      <c r="E681" s="293"/>
      <c r="F681" s="293"/>
      <c r="G681" s="299"/>
      <c r="H681" s="299"/>
      <c r="I681" s="305"/>
      <c r="J681" s="299"/>
      <c r="K681" s="302"/>
      <c r="L681" s="299"/>
      <c r="M681" s="302"/>
      <c r="N681" s="299"/>
      <c r="O681" s="302"/>
      <c r="P681" s="299"/>
      <c r="Q681" s="302"/>
      <c r="R681" s="299"/>
      <c r="S681" s="302"/>
      <c r="T681" s="299"/>
      <c r="U681" s="179"/>
      <c r="V681" s="188"/>
      <c r="W681" s="188"/>
      <c r="X681" s="188"/>
      <c r="Y681" s="188"/>
      <c r="Z681" s="188"/>
      <c r="AA681" s="188"/>
      <c r="AB681" s="188"/>
      <c r="AC681" s="188"/>
      <c r="AD681" s="188"/>
      <c r="AE681" s="188"/>
      <c r="AF681" s="188"/>
      <c r="AG681" s="188"/>
      <c r="AH681" s="188"/>
    </row>
    <row r="682" spans="1:34" ht="39.75" customHeight="1">
      <c r="A682" s="179"/>
      <c r="B682" s="293"/>
      <c r="C682" s="306"/>
      <c r="D682" s="293"/>
      <c r="E682" s="293"/>
      <c r="F682" s="293"/>
      <c r="G682" s="299"/>
      <c r="H682" s="299"/>
      <c r="I682" s="305"/>
      <c r="J682" s="299"/>
      <c r="K682" s="302"/>
      <c r="L682" s="299"/>
      <c r="M682" s="302"/>
      <c r="N682" s="299"/>
      <c r="O682" s="302"/>
      <c r="P682" s="299"/>
      <c r="Q682" s="302"/>
      <c r="R682" s="299"/>
      <c r="S682" s="302"/>
      <c r="T682" s="299"/>
      <c r="U682" s="179"/>
      <c r="V682" s="188"/>
      <c r="W682" s="188"/>
      <c r="X682" s="188"/>
      <c r="Y682" s="188"/>
      <c r="Z682" s="188"/>
      <c r="AA682" s="188"/>
      <c r="AB682" s="188"/>
      <c r="AC682" s="188"/>
      <c r="AD682" s="188"/>
      <c r="AE682" s="188"/>
      <c r="AF682" s="188"/>
      <c r="AG682" s="188"/>
      <c r="AH682" s="188"/>
    </row>
    <row r="683" spans="1:34" ht="39.75" customHeight="1">
      <c r="A683" s="179"/>
      <c r="B683" s="293"/>
      <c r="C683" s="306"/>
      <c r="D683" s="293"/>
      <c r="E683" s="293"/>
      <c r="F683" s="293"/>
      <c r="G683" s="299"/>
      <c r="H683" s="299"/>
      <c r="I683" s="305"/>
      <c r="J683" s="299"/>
      <c r="K683" s="302"/>
      <c r="L683" s="299"/>
      <c r="M683" s="302"/>
      <c r="N683" s="299"/>
      <c r="O683" s="302"/>
      <c r="P683" s="299"/>
      <c r="Q683" s="302"/>
      <c r="R683" s="299"/>
      <c r="S683" s="302"/>
      <c r="T683" s="299"/>
      <c r="U683" s="179"/>
      <c r="V683" s="188"/>
      <c r="W683" s="188"/>
      <c r="X683" s="188"/>
      <c r="Y683" s="188"/>
      <c r="Z683" s="188"/>
      <c r="AA683" s="188"/>
      <c r="AB683" s="188"/>
      <c r="AC683" s="188"/>
      <c r="AD683" s="188"/>
      <c r="AE683" s="188"/>
      <c r="AF683" s="188"/>
      <c r="AG683" s="188"/>
      <c r="AH683" s="188"/>
    </row>
    <row r="684" spans="1:34" ht="39.75" customHeight="1">
      <c r="A684" s="179"/>
      <c r="B684" s="293"/>
      <c r="C684" s="306"/>
      <c r="D684" s="293"/>
      <c r="E684" s="293"/>
      <c r="F684" s="293"/>
      <c r="G684" s="299"/>
      <c r="H684" s="299"/>
      <c r="I684" s="305"/>
      <c r="J684" s="299"/>
      <c r="K684" s="302"/>
      <c r="L684" s="299"/>
      <c r="M684" s="302"/>
      <c r="N684" s="299"/>
      <c r="O684" s="302"/>
      <c r="P684" s="299"/>
      <c r="Q684" s="302"/>
      <c r="R684" s="299"/>
      <c r="S684" s="302"/>
      <c r="T684" s="299"/>
      <c r="U684" s="179"/>
      <c r="V684" s="188"/>
      <c r="W684" s="188"/>
      <c r="X684" s="188"/>
      <c r="Y684" s="188"/>
      <c r="Z684" s="188"/>
      <c r="AA684" s="188"/>
      <c r="AB684" s="188"/>
      <c r="AC684" s="188"/>
      <c r="AD684" s="188"/>
      <c r="AE684" s="188"/>
      <c r="AF684" s="188"/>
      <c r="AG684" s="188"/>
      <c r="AH684" s="188"/>
    </row>
    <row r="685" spans="1:34" ht="39.75" customHeight="1">
      <c r="A685" s="179"/>
      <c r="B685" s="293"/>
      <c r="C685" s="306"/>
      <c r="D685" s="293"/>
      <c r="E685" s="293"/>
      <c r="F685" s="293"/>
      <c r="G685" s="299"/>
      <c r="H685" s="299"/>
      <c r="I685" s="305"/>
      <c r="J685" s="299"/>
      <c r="K685" s="302"/>
      <c r="L685" s="299"/>
      <c r="M685" s="302"/>
      <c r="N685" s="299"/>
      <c r="O685" s="302"/>
      <c r="P685" s="299"/>
      <c r="Q685" s="302"/>
      <c r="R685" s="299"/>
      <c r="S685" s="302"/>
      <c r="T685" s="299"/>
      <c r="U685" s="179"/>
      <c r="V685" s="188"/>
      <c r="W685" s="188"/>
      <c r="X685" s="188"/>
      <c r="Y685" s="188"/>
      <c r="Z685" s="188"/>
      <c r="AA685" s="188"/>
      <c r="AB685" s="188"/>
      <c r="AC685" s="188"/>
      <c r="AD685" s="188"/>
      <c r="AE685" s="188"/>
      <c r="AF685" s="188"/>
      <c r="AG685" s="188"/>
      <c r="AH685" s="188"/>
    </row>
    <row r="686" spans="1:34" ht="39.75" customHeight="1">
      <c r="A686" s="179"/>
      <c r="B686" s="293"/>
      <c r="C686" s="306"/>
      <c r="D686" s="293"/>
      <c r="E686" s="293"/>
      <c r="F686" s="293"/>
      <c r="G686" s="299"/>
      <c r="H686" s="299"/>
      <c r="I686" s="305"/>
      <c r="J686" s="299"/>
      <c r="K686" s="302"/>
      <c r="L686" s="299"/>
      <c r="M686" s="302"/>
      <c r="N686" s="299"/>
      <c r="O686" s="302"/>
      <c r="P686" s="299"/>
      <c r="Q686" s="302"/>
      <c r="R686" s="299"/>
      <c r="S686" s="302"/>
      <c r="T686" s="299"/>
      <c r="U686" s="179"/>
      <c r="V686" s="188"/>
      <c r="W686" s="188"/>
      <c r="X686" s="188"/>
      <c r="Y686" s="188"/>
      <c r="Z686" s="188"/>
      <c r="AA686" s="188"/>
      <c r="AB686" s="188"/>
      <c r="AC686" s="188"/>
      <c r="AD686" s="188"/>
      <c r="AE686" s="188"/>
      <c r="AF686" s="188"/>
      <c r="AG686" s="188"/>
      <c r="AH686" s="188"/>
    </row>
    <row r="687" spans="1:34" ht="39.75" customHeight="1">
      <c r="A687" s="179"/>
      <c r="B687" s="293"/>
      <c r="C687" s="306"/>
      <c r="D687" s="293"/>
      <c r="E687" s="293"/>
      <c r="F687" s="293"/>
      <c r="G687" s="299"/>
      <c r="H687" s="299"/>
      <c r="I687" s="305"/>
      <c r="J687" s="299"/>
      <c r="K687" s="302"/>
      <c r="L687" s="299"/>
      <c r="M687" s="302"/>
      <c r="N687" s="299"/>
      <c r="O687" s="302"/>
      <c r="P687" s="299"/>
      <c r="Q687" s="302"/>
      <c r="R687" s="299"/>
      <c r="S687" s="302"/>
      <c r="T687" s="299"/>
      <c r="U687" s="179"/>
      <c r="V687" s="188"/>
      <c r="W687" s="188"/>
      <c r="X687" s="188"/>
      <c r="Y687" s="188"/>
      <c r="Z687" s="188"/>
      <c r="AA687" s="188"/>
      <c r="AB687" s="188"/>
      <c r="AC687" s="188"/>
      <c r="AD687" s="188"/>
      <c r="AE687" s="188"/>
      <c r="AF687" s="188"/>
      <c r="AG687" s="188"/>
      <c r="AH687" s="188"/>
    </row>
    <row r="688" spans="1:34" ht="39.75" customHeight="1">
      <c r="A688" s="179"/>
      <c r="B688" s="293"/>
      <c r="C688" s="306"/>
      <c r="D688" s="293"/>
      <c r="E688" s="293"/>
      <c r="F688" s="293"/>
      <c r="G688" s="299"/>
      <c r="H688" s="299"/>
      <c r="I688" s="305"/>
      <c r="J688" s="299"/>
      <c r="K688" s="302"/>
      <c r="L688" s="299"/>
      <c r="M688" s="302"/>
      <c r="N688" s="299"/>
      <c r="O688" s="302"/>
      <c r="P688" s="299"/>
      <c r="Q688" s="302"/>
      <c r="R688" s="299"/>
      <c r="S688" s="302"/>
      <c r="T688" s="299"/>
      <c r="U688" s="179"/>
      <c r="V688" s="188"/>
      <c r="W688" s="188"/>
      <c r="X688" s="188"/>
      <c r="Y688" s="188"/>
      <c r="Z688" s="188"/>
      <c r="AA688" s="188"/>
      <c r="AB688" s="188"/>
      <c r="AC688" s="188"/>
      <c r="AD688" s="188"/>
      <c r="AE688" s="188"/>
      <c r="AF688" s="188"/>
      <c r="AG688" s="188"/>
      <c r="AH688" s="188"/>
    </row>
    <row r="689" spans="1:34" ht="39.75" customHeight="1">
      <c r="A689" s="179"/>
      <c r="B689" s="293"/>
      <c r="C689" s="306"/>
      <c r="D689" s="293"/>
      <c r="E689" s="293"/>
      <c r="F689" s="293"/>
      <c r="G689" s="299"/>
      <c r="H689" s="299"/>
      <c r="I689" s="305"/>
      <c r="J689" s="299"/>
      <c r="K689" s="302"/>
      <c r="L689" s="299"/>
      <c r="M689" s="302"/>
      <c r="N689" s="299"/>
      <c r="O689" s="302"/>
      <c r="P689" s="299"/>
      <c r="Q689" s="302"/>
      <c r="R689" s="299"/>
      <c r="S689" s="302"/>
      <c r="T689" s="299"/>
      <c r="U689" s="179"/>
      <c r="V689" s="188"/>
      <c r="W689" s="188"/>
      <c r="X689" s="188"/>
      <c r="Y689" s="188"/>
      <c r="Z689" s="188"/>
      <c r="AA689" s="188"/>
      <c r="AB689" s="188"/>
      <c r="AC689" s="188"/>
      <c r="AD689" s="188"/>
      <c r="AE689" s="188"/>
      <c r="AF689" s="188"/>
      <c r="AG689" s="188"/>
      <c r="AH689" s="188"/>
    </row>
    <row r="690" spans="1:34" ht="39.75" customHeight="1">
      <c r="A690" s="179"/>
      <c r="B690" s="293"/>
      <c r="C690" s="306"/>
      <c r="D690" s="293"/>
      <c r="E690" s="293"/>
      <c r="F690" s="293"/>
      <c r="G690" s="299"/>
      <c r="H690" s="299"/>
      <c r="I690" s="305"/>
      <c r="J690" s="299"/>
      <c r="K690" s="302"/>
      <c r="L690" s="299"/>
      <c r="M690" s="302"/>
      <c r="N690" s="299"/>
      <c r="O690" s="302"/>
      <c r="P690" s="299"/>
      <c r="Q690" s="302"/>
      <c r="R690" s="299"/>
      <c r="S690" s="302"/>
      <c r="T690" s="299"/>
      <c r="U690" s="179"/>
      <c r="V690" s="188"/>
      <c r="W690" s="188"/>
      <c r="X690" s="188"/>
      <c r="Y690" s="188"/>
      <c r="Z690" s="188"/>
      <c r="AA690" s="188"/>
      <c r="AB690" s="188"/>
      <c r="AC690" s="188"/>
      <c r="AD690" s="188"/>
      <c r="AE690" s="188"/>
      <c r="AF690" s="188"/>
      <c r="AG690" s="188"/>
      <c r="AH690" s="188"/>
    </row>
    <row r="691" spans="1:34" ht="39.75" customHeight="1">
      <c r="A691" s="179"/>
      <c r="B691" s="293"/>
      <c r="C691" s="306"/>
      <c r="D691" s="293"/>
      <c r="E691" s="293"/>
      <c r="F691" s="293"/>
      <c r="G691" s="299"/>
      <c r="H691" s="299"/>
      <c r="I691" s="305"/>
      <c r="J691" s="299"/>
      <c r="K691" s="302"/>
      <c r="L691" s="299"/>
      <c r="M691" s="302"/>
      <c r="N691" s="299"/>
      <c r="O691" s="302"/>
      <c r="P691" s="299"/>
      <c r="Q691" s="302"/>
      <c r="R691" s="299"/>
      <c r="S691" s="302"/>
      <c r="T691" s="299"/>
      <c r="U691" s="179"/>
      <c r="V691" s="188"/>
      <c r="W691" s="188"/>
      <c r="X691" s="188"/>
      <c r="Y691" s="188"/>
      <c r="Z691" s="188"/>
      <c r="AA691" s="188"/>
      <c r="AB691" s="188"/>
      <c r="AC691" s="188"/>
      <c r="AD691" s="188"/>
      <c r="AE691" s="188"/>
      <c r="AF691" s="188"/>
      <c r="AG691" s="188"/>
      <c r="AH691" s="188"/>
    </row>
    <row r="692" spans="1:34" ht="39.75" customHeight="1">
      <c r="A692" s="179"/>
      <c r="B692" s="293"/>
      <c r="C692" s="306"/>
      <c r="D692" s="293"/>
      <c r="E692" s="293"/>
      <c r="F692" s="293"/>
      <c r="G692" s="299"/>
      <c r="H692" s="299"/>
      <c r="I692" s="305"/>
      <c r="J692" s="299"/>
      <c r="K692" s="302"/>
      <c r="L692" s="299"/>
      <c r="M692" s="302"/>
      <c r="N692" s="299"/>
      <c r="O692" s="302"/>
      <c r="P692" s="299"/>
      <c r="Q692" s="302"/>
      <c r="R692" s="299"/>
      <c r="S692" s="302"/>
      <c r="T692" s="299"/>
      <c r="U692" s="179"/>
      <c r="V692" s="188"/>
      <c r="W692" s="188"/>
      <c r="X692" s="188"/>
      <c r="Y692" s="188"/>
      <c r="Z692" s="188"/>
      <c r="AA692" s="188"/>
      <c r="AB692" s="188"/>
      <c r="AC692" s="188"/>
      <c r="AD692" s="188"/>
      <c r="AE692" s="188"/>
      <c r="AF692" s="188"/>
      <c r="AG692" s="188"/>
      <c r="AH692" s="188"/>
    </row>
    <row r="693" spans="1:34" ht="39.75" customHeight="1">
      <c r="A693" s="179"/>
      <c r="B693" s="293"/>
      <c r="C693" s="306"/>
      <c r="D693" s="293"/>
      <c r="E693" s="293"/>
      <c r="F693" s="293"/>
      <c r="G693" s="299"/>
      <c r="H693" s="299"/>
      <c r="I693" s="305"/>
      <c r="J693" s="299"/>
      <c r="K693" s="302"/>
      <c r="L693" s="299"/>
      <c r="M693" s="302"/>
      <c r="N693" s="299"/>
      <c r="O693" s="302"/>
      <c r="P693" s="299"/>
      <c r="Q693" s="302"/>
      <c r="R693" s="299"/>
      <c r="S693" s="302"/>
      <c r="T693" s="299"/>
      <c r="U693" s="179"/>
      <c r="V693" s="188"/>
      <c r="W693" s="188"/>
      <c r="X693" s="188"/>
      <c r="Y693" s="188"/>
      <c r="Z693" s="188"/>
      <c r="AA693" s="188"/>
      <c r="AB693" s="188"/>
      <c r="AC693" s="188"/>
      <c r="AD693" s="188"/>
      <c r="AE693" s="188"/>
      <c r="AF693" s="188"/>
      <c r="AG693" s="188"/>
      <c r="AH693" s="188"/>
    </row>
    <row r="694" spans="1:34" ht="39.75" customHeight="1">
      <c r="A694" s="179"/>
      <c r="B694" s="293"/>
      <c r="C694" s="306"/>
      <c r="D694" s="293"/>
      <c r="E694" s="293"/>
      <c r="F694" s="293"/>
      <c r="G694" s="299"/>
      <c r="H694" s="299"/>
      <c r="I694" s="305"/>
      <c r="J694" s="299"/>
      <c r="K694" s="302"/>
      <c r="L694" s="299"/>
      <c r="M694" s="302"/>
      <c r="N694" s="299"/>
      <c r="O694" s="302"/>
      <c r="P694" s="299"/>
      <c r="Q694" s="302"/>
      <c r="R694" s="299"/>
      <c r="S694" s="302"/>
      <c r="T694" s="299"/>
      <c r="U694" s="179"/>
      <c r="V694" s="188"/>
      <c r="W694" s="188"/>
      <c r="X694" s="188"/>
      <c r="Y694" s="188"/>
      <c r="Z694" s="188"/>
      <c r="AA694" s="188"/>
      <c r="AB694" s="188"/>
      <c r="AC694" s="188"/>
      <c r="AD694" s="188"/>
      <c r="AE694" s="188"/>
      <c r="AF694" s="188"/>
      <c r="AG694" s="188"/>
      <c r="AH694" s="188"/>
    </row>
    <row r="695" spans="1:34" ht="39.75" customHeight="1">
      <c r="A695" s="179"/>
      <c r="B695" s="293"/>
      <c r="C695" s="306"/>
      <c r="D695" s="293"/>
      <c r="E695" s="293"/>
      <c r="F695" s="293"/>
      <c r="G695" s="299"/>
      <c r="H695" s="299"/>
      <c r="I695" s="305"/>
      <c r="J695" s="299"/>
      <c r="K695" s="302"/>
      <c r="L695" s="299"/>
      <c r="M695" s="302"/>
      <c r="N695" s="299"/>
      <c r="O695" s="302"/>
      <c r="P695" s="299"/>
      <c r="Q695" s="302"/>
      <c r="R695" s="299"/>
      <c r="S695" s="302"/>
      <c r="T695" s="299"/>
      <c r="U695" s="179"/>
      <c r="V695" s="188"/>
      <c r="W695" s="188"/>
      <c r="X695" s="188"/>
      <c r="Y695" s="188"/>
      <c r="Z695" s="188"/>
      <c r="AA695" s="188"/>
      <c r="AB695" s="188"/>
      <c r="AC695" s="188"/>
      <c r="AD695" s="188"/>
      <c r="AE695" s="188"/>
      <c r="AF695" s="188"/>
      <c r="AG695" s="188"/>
      <c r="AH695" s="188"/>
    </row>
    <row r="696" spans="1:34" ht="39.75" customHeight="1">
      <c r="A696" s="179"/>
      <c r="B696" s="293"/>
      <c r="C696" s="306"/>
      <c r="D696" s="293"/>
      <c r="E696" s="293"/>
      <c r="F696" s="293"/>
      <c r="G696" s="299"/>
      <c r="H696" s="299"/>
      <c r="I696" s="305"/>
      <c r="J696" s="299"/>
      <c r="K696" s="302"/>
      <c r="L696" s="299"/>
      <c r="M696" s="302"/>
      <c r="N696" s="299"/>
      <c r="O696" s="302"/>
      <c r="P696" s="299"/>
      <c r="Q696" s="302"/>
      <c r="R696" s="299"/>
      <c r="S696" s="302"/>
      <c r="T696" s="299"/>
      <c r="U696" s="179"/>
      <c r="V696" s="188"/>
      <c r="W696" s="188"/>
      <c r="X696" s="188"/>
      <c r="Y696" s="188"/>
      <c r="Z696" s="188"/>
      <c r="AA696" s="188"/>
      <c r="AB696" s="188"/>
      <c r="AC696" s="188"/>
      <c r="AD696" s="188"/>
      <c r="AE696" s="188"/>
      <c r="AF696" s="188"/>
      <c r="AG696" s="188"/>
      <c r="AH696" s="188"/>
    </row>
    <row r="697" spans="1:34" ht="39.75" customHeight="1">
      <c r="A697" s="179"/>
      <c r="B697" s="293"/>
      <c r="C697" s="306"/>
      <c r="D697" s="293"/>
      <c r="E697" s="293"/>
      <c r="F697" s="293"/>
      <c r="G697" s="299"/>
      <c r="H697" s="299"/>
      <c r="I697" s="305"/>
      <c r="J697" s="299"/>
      <c r="K697" s="302"/>
      <c r="L697" s="299"/>
      <c r="M697" s="302"/>
      <c r="N697" s="299"/>
      <c r="O697" s="302"/>
      <c r="P697" s="299"/>
      <c r="Q697" s="302"/>
      <c r="R697" s="299"/>
      <c r="S697" s="302"/>
      <c r="T697" s="299"/>
      <c r="U697" s="179"/>
      <c r="V697" s="188"/>
      <c r="W697" s="188"/>
      <c r="X697" s="188"/>
      <c r="Y697" s="188"/>
      <c r="Z697" s="188"/>
      <c r="AA697" s="188"/>
      <c r="AB697" s="188"/>
      <c r="AC697" s="188"/>
      <c r="AD697" s="188"/>
      <c r="AE697" s="188"/>
      <c r="AF697" s="188"/>
      <c r="AG697" s="188"/>
      <c r="AH697" s="188"/>
    </row>
    <row r="698" spans="1:34" ht="39.75" customHeight="1">
      <c r="A698" s="179"/>
      <c r="B698" s="293"/>
      <c r="C698" s="306"/>
      <c r="D698" s="293"/>
      <c r="E698" s="293"/>
      <c r="F698" s="293"/>
      <c r="G698" s="299"/>
      <c r="H698" s="299"/>
      <c r="I698" s="305"/>
      <c r="J698" s="299"/>
      <c r="K698" s="302"/>
      <c r="L698" s="299"/>
      <c r="M698" s="302"/>
      <c r="N698" s="299"/>
      <c r="O698" s="302"/>
      <c r="P698" s="299"/>
      <c r="Q698" s="302"/>
      <c r="R698" s="299"/>
      <c r="S698" s="302"/>
      <c r="T698" s="299"/>
      <c r="U698" s="179"/>
      <c r="V698" s="188"/>
      <c r="W698" s="188"/>
      <c r="X698" s="188"/>
      <c r="Y698" s="188"/>
      <c r="Z698" s="188"/>
      <c r="AA698" s="188"/>
      <c r="AB698" s="188"/>
      <c r="AC698" s="188"/>
      <c r="AD698" s="188"/>
      <c r="AE698" s="188"/>
      <c r="AF698" s="188"/>
      <c r="AG698" s="188"/>
      <c r="AH698" s="188"/>
    </row>
    <row r="699" spans="1:34" ht="39.75" customHeight="1">
      <c r="A699" s="179"/>
      <c r="B699" s="293"/>
      <c r="C699" s="306"/>
      <c r="D699" s="293"/>
      <c r="E699" s="293"/>
      <c r="F699" s="293"/>
      <c r="G699" s="299"/>
      <c r="H699" s="299"/>
      <c r="I699" s="305"/>
      <c r="J699" s="299"/>
      <c r="K699" s="302"/>
      <c r="L699" s="299"/>
      <c r="M699" s="302"/>
      <c r="N699" s="299"/>
      <c r="O699" s="302"/>
      <c r="P699" s="299"/>
      <c r="Q699" s="302"/>
      <c r="R699" s="299"/>
      <c r="S699" s="302"/>
      <c r="T699" s="299"/>
      <c r="U699" s="179"/>
      <c r="V699" s="188"/>
      <c r="W699" s="188"/>
      <c r="X699" s="188"/>
      <c r="Y699" s="188"/>
      <c r="Z699" s="188"/>
      <c r="AA699" s="188"/>
      <c r="AB699" s="188"/>
      <c r="AC699" s="188"/>
      <c r="AD699" s="188"/>
      <c r="AE699" s="188"/>
      <c r="AF699" s="188"/>
      <c r="AG699" s="188"/>
      <c r="AH699" s="188"/>
    </row>
    <row r="700" spans="1:34" ht="39.75" customHeight="1">
      <c r="A700" s="179"/>
      <c r="B700" s="293"/>
      <c r="C700" s="306"/>
      <c r="D700" s="293"/>
      <c r="E700" s="293"/>
      <c r="F700" s="293"/>
      <c r="G700" s="299"/>
      <c r="H700" s="299"/>
      <c r="I700" s="305"/>
      <c r="J700" s="299"/>
      <c r="K700" s="302"/>
      <c r="L700" s="299"/>
      <c r="M700" s="302"/>
      <c r="N700" s="299"/>
      <c r="O700" s="302"/>
      <c r="P700" s="299"/>
      <c r="Q700" s="302"/>
      <c r="R700" s="299"/>
      <c r="S700" s="302"/>
      <c r="T700" s="299"/>
      <c r="U700" s="179"/>
      <c r="V700" s="188"/>
      <c r="W700" s="188"/>
      <c r="X700" s="188"/>
      <c r="Y700" s="188"/>
      <c r="Z700" s="188"/>
      <c r="AA700" s="188"/>
      <c r="AB700" s="188"/>
      <c r="AC700" s="188"/>
      <c r="AD700" s="188"/>
      <c r="AE700" s="188"/>
      <c r="AF700" s="188"/>
      <c r="AG700" s="188"/>
      <c r="AH700" s="188"/>
    </row>
    <row r="701" spans="1:34" ht="39.75" customHeight="1">
      <c r="A701" s="179"/>
      <c r="B701" s="293"/>
      <c r="C701" s="306"/>
      <c r="D701" s="293"/>
      <c r="E701" s="293"/>
      <c r="F701" s="293"/>
      <c r="G701" s="299"/>
      <c r="H701" s="299"/>
      <c r="I701" s="305"/>
      <c r="J701" s="299"/>
      <c r="K701" s="302"/>
      <c r="L701" s="299"/>
      <c r="M701" s="302"/>
      <c r="N701" s="299"/>
      <c r="O701" s="302"/>
      <c r="P701" s="299"/>
      <c r="Q701" s="302"/>
      <c r="R701" s="299"/>
      <c r="S701" s="302"/>
      <c r="T701" s="299"/>
      <c r="U701" s="179"/>
      <c r="V701" s="188"/>
      <c r="W701" s="188"/>
      <c r="X701" s="188"/>
      <c r="Y701" s="188"/>
      <c r="Z701" s="188"/>
      <c r="AA701" s="188"/>
      <c r="AB701" s="188"/>
      <c r="AC701" s="188"/>
      <c r="AD701" s="188"/>
      <c r="AE701" s="188"/>
      <c r="AF701" s="188"/>
      <c r="AG701" s="188"/>
      <c r="AH701" s="188"/>
    </row>
    <row r="702" spans="1:34" ht="39.75" customHeight="1">
      <c r="A702" s="179"/>
      <c r="B702" s="293"/>
      <c r="C702" s="306"/>
      <c r="D702" s="293"/>
      <c r="E702" s="293"/>
      <c r="F702" s="293"/>
      <c r="G702" s="299"/>
      <c r="H702" s="299"/>
      <c r="I702" s="305"/>
      <c r="J702" s="299"/>
      <c r="K702" s="302"/>
      <c r="L702" s="299"/>
      <c r="M702" s="302"/>
      <c r="N702" s="299"/>
      <c r="O702" s="302"/>
      <c r="P702" s="299"/>
      <c r="Q702" s="302"/>
      <c r="R702" s="299"/>
      <c r="S702" s="302"/>
      <c r="T702" s="299"/>
      <c r="U702" s="179"/>
      <c r="V702" s="188"/>
      <c r="W702" s="188"/>
      <c r="X702" s="188"/>
      <c r="Y702" s="188"/>
      <c r="Z702" s="188"/>
      <c r="AA702" s="188"/>
      <c r="AB702" s="188"/>
      <c r="AC702" s="188"/>
      <c r="AD702" s="188"/>
      <c r="AE702" s="188"/>
      <c r="AF702" s="188"/>
      <c r="AG702" s="188"/>
      <c r="AH702" s="188"/>
    </row>
    <row r="703" spans="1:34" ht="39.75" customHeight="1">
      <c r="A703" s="179"/>
      <c r="B703" s="293"/>
      <c r="C703" s="306"/>
      <c r="D703" s="293"/>
      <c r="E703" s="293"/>
      <c r="F703" s="293"/>
      <c r="G703" s="299"/>
      <c r="H703" s="299"/>
      <c r="I703" s="305"/>
      <c r="J703" s="299"/>
      <c r="K703" s="302"/>
      <c r="L703" s="299"/>
      <c r="M703" s="302"/>
      <c r="N703" s="299"/>
      <c r="O703" s="302"/>
      <c r="P703" s="299"/>
      <c r="Q703" s="302"/>
      <c r="R703" s="299"/>
      <c r="S703" s="302"/>
      <c r="T703" s="299"/>
      <c r="U703" s="179"/>
      <c r="V703" s="188"/>
      <c r="W703" s="188"/>
      <c r="X703" s="188"/>
      <c r="Y703" s="188"/>
      <c r="Z703" s="188"/>
      <c r="AA703" s="188"/>
      <c r="AB703" s="188"/>
      <c r="AC703" s="188"/>
      <c r="AD703" s="188"/>
      <c r="AE703" s="188"/>
      <c r="AF703" s="188"/>
      <c r="AG703" s="188"/>
      <c r="AH703" s="188"/>
    </row>
    <row r="704" spans="1:34" ht="39.75" customHeight="1">
      <c r="A704" s="179"/>
      <c r="B704" s="293"/>
      <c r="C704" s="306"/>
      <c r="D704" s="293"/>
      <c r="E704" s="293"/>
      <c r="F704" s="293"/>
      <c r="G704" s="299"/>
      <c r="H704" s="299"/>
      <c r="I704" s="305"/>
      <c r="J704" s="299"/>
      <c r="K704" s="302"/>
      <c r="L704" s="299"/>
      <c r="M704" s="302"/>
      <c r="N704" s="299"/>
      <c r="O704" s="302"/>
      <c r="P704" s="299"/>
      <c r="Q704" s="302"/>
      <c r="R704" s="299"/>
      <c r="S704" s="302"/>
      <c r="T704" s="299"/>
      <c r="U704" s="179"/>
      <c r="V704" s="188"/>
      <c r="W704" s="188"/>
      <c r="X704" s="188"/>
      <c r="Y704" s="188"/>
      <c r="Z704" s="188"/>
      <c r="AA704" s="188"/>
      <c r="AB704" s="188"/>
      <c r="AC704" s="188"/>
      <c r="AD704" s="188"/>
      <c r="AE704" s="188"/>
      <c r="AF704" s="188"/>
      <c r="AG704" s="188"/>
      <c r="AH704" s="188"/>
    </row>
    <row r="705" spans="1:34" ht="39.75" customHeight="1">
      <c r="A705" s="179"/>
      <c r="B705" s="293"/>
      <c r="C705" s="306"/>
      <c r="D705" s="293"/>
      <c r="E705" s="293"/>
      <c r="F705" s="293"/>
      <c r="G705" s="299"/>
      <c r="H705" s="299"/>
      <c r="I705" s="305"/>
      <c r="J705" s="299"/>
      <c r="K705" s="302"/>
      <c r="L705" s="299"/>
      <c r="M705" s="302"/>
      <c r="N705" s="299"/>
      <c r="O705" s="302"/>
      <c r="P705" s="299"/>
      <c r="Q705" s="302"/>
      <c r="R705" s="299"/>
      <c r="S705" s="302"/>
      <c r="T705" s="299"/>
      <c r="U705" s="179"/>
      <c r="V705" s="188"/>
      <c r="W705" s="188"/>
      <c r="X705" s="188"/>
      <c r="Y705" s="188"/>
      <c r="Z705" s="188"/>
      <c r="AA705" s="188"/>
      <c r="AB705" s="188"/>
      <c r="AC705" s="188"/>
      <c r="AD705" s="188"/>
      <c r="AE705" s="188"/>
      <c r="AF705" s="188"/>
      <c r="AG705" s="188"/>
      <c r="AH705" s="188"/>
    </row>
    <row r="706" spans="1:34" ht="39.75" customHeight="1">
      <c r="A706" s="179"/>
      <c r="B706" s="293"/>
      <c r="C706" s="306"/>
      <c r="D706" s="293"/>
      <c r="E706" s="293"/>
      <c r="F706" s="293"/>
      <c r="G706" s="299"/>
      <c r="H706" s="299"/>
      <c r="I706" s="305"/>
      <c r="J706" s="299"/>
      <c r="K706" s="302"/>
      <c r="L706" s="299"/>
      <c r="M706" s="302"/>
      <c r="N706" s="299"/>
      <c r="O706" s="302"/>
      <c r="P706" s="299"/>
      <c r="Q706" s="302"/>
      <c r="R706" s="299"/>
      <c r="S706" s="302"/>
      <c r="T706" s="299"/>
      <c r="U706" s="179"/>
      <c r="V706" s="188"/>
      <c r="W706" s="188"/>
      <c r="X706" s="188"/>
      <c r="Y706" s="188"/>
      <c r="Z706" s="188"/>
      <c r="AA706" s="188"/>
      <c r="AB706" s="188"/>
      <c r="AC706" s="188"/>
      <c r="AD706" s="188"/>
      <c r="AE706" s="188"/>
      <c r="AF706" s="188"/>
      <c r="AG706" s="188"/>
      <c r="AH706" s="188"/>
    </row>
    <row r="707" spans="1:34" ht="39.75" customHeight="1">
      <c r="A707" s="179"/>
      <c r="B707" s="293"/>
      <c r="C707" s="306"/>
      <c r="D707" s="293"/>
      <c r="E707" s="293"/>
      <c r="F707" s="293"/>
      <c r="G707" s="299"/>
      <c r="H707" s="299"/>
      <c r="I707" s="305"/>
      <c r="J707" s="299"/>
      <c r="K707" s="302"/>
      <c r="L707" s="299"/>
      <c r="M707" s="302"/>
      <c r="N707" s="299"/>
      <c r="O707" s="302"/>
      <c r="P707" s="299"/>
      <c r="Q707" s="302"/>
      <c r="R707" s="299"/>
      <c r="S707" s="302"/>
      <c r="T707" s="299"/>
      <c r="U707" s="179"/>
      <c r="V707" s="188"/>
      <c r="W707" s="188"/>
      <c r="X707" s="188"/>
      <c r="Y707" s="188"/>
      <c r="Z707" s="188"/>
      <c r="AA707" s="188"/>
      <c r="AB707" s="188"/>
      <c r="AC707" s="188"/>
      <c r="AD707" s="188"/>
      <c r="AE707" s="188"/>
      <c r="AF707" s="188"/>
      <c r="AG707" s="188"/>
      <c r="AH707" s="188"/>
    </row>
    <row r="708" spans="1:34" ht="39.75" customHeight="1">
      <c r="A708" s="179"/>
      <c r="B708" s="293"/>
      <c r="C708" s="306"/>
      <c r="D708" s="293"/>
      <c r="E708" s="293"/>
      <c r="F708" s="293"/>
      <c r="G708" s="299"/>
      <c r="H708" s="299"/>
      <c r="I708" s="305"/>
      <c r="J708" s="299"/>
      <c r="K708" s="302"/>
      <c r="L708" s="299"/>
      <c r="M708" s="302"/>
      <c r="N708" s="299"/>
      <c r="O708" s="302"/>
      <c r="P708" s="299"/>
      <c r="Q708" s="302"/>
      <c r="R708" s="299"/>
      <c r="S708" s="302"/>
      <c r="T708" s="299"/>
      <c r="U708" s="179"/>
      <c r="V708" s="188"/>
      <c r="W708" s="188"/>
      <c r="X708" s="188"/>
      <c r="Y708" s="188"/>
      <c r="Z708" s="188"/>
      <c r="AA708" s="188"/>
      <c r="AB708" s="188"/>
      <c r="AC708" s="188"/>
      <c r="AD708" s="188"/>
      <c r="AE708" s="188"/>
      <c r="AF708" s="188"/>
      <c r="AG708" s="188"/>
      <c r="AH708" s="188"/>
    </row>
    <row r="709" spans="1:34" ht="39.75" customHeight="1">
      <c r="A709" s="179"/>
      <c r="B709" s="293"/>
      <c r="C709" s="306"/>
      <c r="D709" s="293"/>
      <c r="E709" s="293"/>
      <c r="F709" s="293"/>
      <c r="G709" s="299"/>
      <c r="H709" s="299"/>
      <c r="I709" s="305"/>
      <c r="J709" s="299"/>
      <c r="K709" s="302"/>
      <c r="L709" s="299"/>
      <c r="M709" s="302"/>
      <c r="N709" s="299"/>
      <c r="O709" s="302"/>
      <c r="P709" s="299"/>
      <c r="Q709" s="302"/>
      <c r="R709" s="299"/>
      <c r="S709" s="302"/>
      <c r="T709" s="299"/>
      <c r="U709" s="179"/>
      <c r="V709" s="188"/>
      <c r="W709" s="188"/>
      <c r="X709" s="188"/>
      <c r="Y709" s="188"/>
      <c r="Z709" s="188"/>
      <c r="AA709" s="188"/>
      <c r="AB709" s="188"/>
      <c r="AC709" s="188"/>
      <c r="AD709" s="188"/>
      <c r="AE709" s="188"/>
      <c r="AF709" s="188"/>
      <c r="AG709" s="188"/>
      <c r="AH709" s="188"/>
    </row>
    <row r="710" spans="1:34" ht="39.75" customHeight="1">
      <c r="A710" s="179"/>
      <c r="B710" s="293"/>
      <c r="C710" s="306"/>
      <c r="D710" s="293"/>
      <c r="E710" s="293"/>
      <c r="F710" s="293"/>
      <c r="G710" s="299"/>
      <c r="H710" s="299"/>
      <c r="I710" s="305"/>
      <c r="J710" s="299"/>
      <c r="K710" s="302"/>
      <c r="L710" s="299"/>
      <c r="M710" s="302"/>
      <c r="N710" s="299"/>
      <c r="O710" s="302"/>
      <c r="P710" s="299"/>
      <c r="Q710" s="302"/>
      <c r="R710" s="299"/>
      <c r="S710" s="302"/>
      <c r="T710" s="299"/>
      <c r="U710" s="179"/>
      <c r="V710" s="188"/>
      <c r="W710" s="188"/>
      <c r="X710" s="188"/>
      <c r="Y710" s="188"/>
      <c r="Z710" s="188"/>
      <c r="AA710" s="188"/>
      <c r="AB710" s="188"/>
      <c r="AC710" s="188"/>
      <c r="AD710" s="188"/>
      <c r="AE710" s="188"/>
      <c r="AF710" s="188"/>
      <c r="AG710" s="188"/>
      <c r="AH710" s="188"/>
    </row>
    <row r="711" spans="1:34" ht="39.75" customHeight="1">
      <c r="A711" s="179"/>
      <c r="B711" s="293"/>
      <c r="C711" s="306"/>
      <c r="D711" s="293"/>
      <c r="E711" s="293"/>
      <c r="F711" s="293"/>
      <c r="G711" s="299"/>
      <c r="H711" s="299"/>
      <c r="I711" s="305"/>
      <c r="J711" s="299"/>
      <c r="K711" s="302"/>
      <c r="L711" s="299"/>
      <c r="M711" s="302"/>
      <c r="N711" s="299"/>
      <c r="O711" s="302"/>
      <c r="P711" s="299"/>
      <c r="Q711" s="302"/>
      <c r="R711" s="299"/>
      <c r="S711" s="302"/>
      <c r="T711" s="299"/>
      <c r="U711" s="179"/>
      <c r="V711" s="188"/>
      <c r="W711" s="188"/>
      <c r="X711" s="188"/>
      <c r="Y711" s="188"/>
      <c r="Z711" s="188"/>
      <c r="AA711" s="188"/>
      <c r="AB711" s="188"/>
      <c r="AC711" s="188"/>
      <c r="AD711" s="188"/>
      <c r="AE711" s="188"/>
      <c r="AF711" s="188"/>
      <c r="AG711" s="188"/>
      <c r="AH711" s="188"/>
    </row>
    <row r="712" spans="1:34" ht="39.75" customHeight="1">
      <c r="A712" s="179"/>
      <c r="B712" s="293"/>
      <c r="C712" s="306"/>
      <c r="D712" s="293"/>
      <c r="E712" s="293"/>
      <c r="F712" s="293"/>
      <c r="G712" s="299"/>
      <c r="H712" s="299"/>
      <c r="I712" s="305"/>
      <c r="J712" s="299"/>
      <c r="K712" s="302"/>
      <c r="L712" s="299"/>
      <c r="M712" s="302"/>
      <c r="N712" s="299"/>
      <c r="O712" s="302"/>
      <c r="P712" s="299"/>
      <c r="Q712" s="302"/>
      <c r="R712" s="299"/>
      <c r="S712" s="302"/>
      <c r="T712" s="299"/>
      <c r="U712" s="179"/>
      <c r="V712" s="188"/>
      <c r="W712" s="188"/>
      <c r="X712" s="188"/>
      <c r="Y712" s="188"/>
      <c r="Z712" s="188"/>
      <c r="AA712" s="188"/>
      <c r="AB712" s="188"/>
      <c r="AC712" s="188"/>
      <c r="AD712" s="188"/>
      <c r="AE712" s="188"/>
      <c r="AF712" s="188"/>
      <c r="AG712" s="188"/>
      <c r="AH712" s="188"/>
    </row>
    <row r="713" spans="1:34" ht="39.75" customHeight="1">
      <c r="A713" s="179"/>
      <c r="B713" s="293"/>
      <c r="C713" s="306"/>
      <c r="D713" s="293"/>
      <c r="E713" s="293"/>
      <c r="F713" s="293"/>
      <c r="G713" s="299"/>
      <c r="H713" s="299"/>
      <c r="I713" s="305"/>
      <c r="J713" s="299"/>
      <c r="K713" s="302"/>
      <c r="L713" s="299"/>
      <c r="M713" s="302"/>
      <c r="N713" s="299"/>
      <c r="O713" s="302"/>
      <c r="P713" s="299"/>
      <c r="Q713" s="302"/>
      <c r="R713" s="299"/>
      <c r="S713" s="302"/>
      <c r="T713" s="299"/>
      <c r="U713" s="179"/>
      <c r="V713" s="188"/>
      <c r="W713" s="188"/>
      <c r="X713" s="188"/>
      <c r="Y713" s="188"/>
      <c r="Z713" s="188"/>
      <c r="AA713" s="188"/>
      <c r="AB713" s="188"/>
      <c r="AC713" s="188"/>
      <c r="AD713" s="188"/>
      <c r="AE713" s="188"/>
      <c r="AF713" s="188"/>
      <c r="AG713" s="188"/>
      <c r="AH713" s="188"/>
    </row>
    <row r="714" spans="1:34" ht="39.75" customHeight="1">
      <c r="A714" s="179"/>
      <c r="B714" s="293"/>
      <c r="C714" s="306"/>
      <c r="D714" s="293"/>
      <c r="E714" s="293"/>
      <c r="F714" s="293"/>
      <c r="G714" s="299"/>
      <c r="H714" s="299"/>
      <c r="I714" s="305"/>
      <c r="J714" s="299"/>
      <c r="K714" s="302"/>
      <c r="L714" s="299"/>
      <c r="M714" s="302"/>
      <c r="N714" s="299"/>
      <c r="O714" s="302"/>
      <c r="P714" s="299"/>
      <c r="Q714" s="302"/>
      <c r="R714" s="299"/>
      <c r="S714" s="302"/>
      <c r="T714" s="299"/>
      <c r="U714" s="179"/>
      <c r="V714" s="188"/>
      <c r="W714" s="188"/>
      <c r="X714" s="188"/>
      <c r="Y714" s="188"/>
      <c r="Z714" s="188"/>
      <c r="AA714" s="188"/>
      <c r="AB714" s="188"/>
      <c r="AC714" s="188"/>
      <c r="AD714" s="188"/>
      <c r="AE714" s="188"/>
      <c r="AF714" s="188"/>
      <c r="AG714" s="188"/>
      <c r="AH714" s="188"/>
    </row>
    <row r="715" spans="1:34" ht="39.75" customHeight="1">
      <c r="A715" s="179"/>
      <c r="B715" s="293"/>
      <c r="C715" s="306"/>
      <c r="D715" s="293"/>
      <c r="E715" s="293"/>
      <c r="F715" s="293"/>
      <c r="G715" s="299"/>
      <c r="H715" s="299"/>
      <c r="I715" s="305"/>
      <c r="J715" s="299"/>
      <c r="K715" s="302"/>
      <c r="L715" s="299"/>
      <c r="M715" s="302"/>
      <c r="N715" s="299"/>
      <c r="O715" s="302"/>
      <c r="P715" s="299"/>
      <c r="Q715" s="302"/>
      <c r="R715" s="299"/>
      <c r="S715" s="302"/>
      <c r="T715" s="299"/>
      <c r="U715" s="179"/>
      <c r="V715" s="188"/>
      <c r="W715" s="188"/>
      <c r="X715" s="188"/>
      <c r="Y715" s="188"/>
      <c r="Z715" s="188"/>
      <c r="AA715" s="188"/>
      <c r="AB715" s="188"/>
      <c r="AC715" s="188"/>
      <c r="AD715" s="188"/>
      <c r="AE715" s="188"/>
      <c r="AF715" s="188"/>
      <c r="AG715" s="188"/>
      <c r="AH715" s="188"/>
    </row>
    <row r="716" spans="1:34" ht="39.75" customHeight="1">
      <c r="A716" s="179"/>
      <c r="B716" s="293"/>
      <c r="C716" s="306"/>
      <c r="D716" s="293"/>
      <c r="E716" s="293"/>
      <c r="F716" s="293"/>
      <c r="G716" s="299"/>
      <c r="H716" s="299"/>
      <c r="I716" s="305"/>
      <c r="J716" s="299"/>
      <c r="K716" s="302"/>
      <c r="L716" s="299"/>
      <c r="M716" s="302"/>
      <c r="N716" s="299"/>
      <c r="O716" s="302"/>
      <c r="P716" s="299"/>
      <c r="Q716" s="302"/>
      <c r="R716" s="299"/>
      <c r="S716" s="302"/>
      <c r="T716" s="299"/>
      <c r="U716" s="179"/>
      <c r="V716" s="188"/>
      <c r="W716" s="188"/>
      <c r="X716" s="188"/>
      <c r="Y716" s="188"/>
      <c r="Z716" s="188"/>
      <c r="AA716" s="188"/>
      <c r="AB716" s="188"/>
      <c r="AC716" s="188"/>
      <c r="AD716" s="188"/>
      <c r="AE716" s="188"/>
      <c r="AF716" s="188"/>
      <c r="AG716" s="188"/>
      <c r="AH716" s="188"/>
    </row>
    <row r="717" spans="1:34" ht="39.75" customHeight="1">
      <c r="A717" s="179"/>
      <c r="B717" s="293"/>
      <c r="C717" s="306"/>
      <c r="D717" s="293"/>
      <c r="E717" s="293"/>
      <c r="F717" s="293"/>
      <c r="G717" s="299"/>
      <c r="H717" s="299"/>
      <c r="I717" s="305"/>
      <c r="J717" s="299"/>
      <c r="K717" s="302"/>
      <c r="L717" s="299"/>
      <c r="M717" s="302"/>
      <c r="N717" s="299"/>
      <c r="O717" s="302"/>
      <c r="P717" s="299"/>
      <c r="Q717" s="302"/>
      <c r="R717" s="299"/>
      <c r="S717" s="302"/>
      <c r="T717" s="299"/>
      <c r="U717" s="179"/>
      <c r="V717" s="188"/>
      <c r="W717" s="188"/>
      <c r="X717" s="188"/>
      <c r="Y717" s="188"/>
      <c r="Z717" s="188"/>
      <c r="AA717" s="188"/>
      <c r="AB717" s="188"/>
      <c r="AC717" s="188"/>
      <c r="AD717" s="188"/>
      <c r="AE717" s="188"/>
      <c r="AF717" s="188"/>
      <c r="AG717" s="188"/>
      <c r="AH717" s="188"/>
    </row>
    <row r="718" spans="1:34" ht="39.75" customHeight="1">
      <c r="A718" s="179"/>
      <c r="B718" s="293"/>
      <c r="C718" s="306"/>
      <c r="D718" s="293"/>
      <c r="E718" s="293"/>
      <c r="F718" s="293"/>
      <c r="G718" s="299"/>
      <c r="H718" s="299"/>
      <c r="I718" s="305"/>
      <c r="J718" s="299"/>
      <c r="K718" s="302"/>
      <c r="L718" s="299"/>
      <c r="M718" s="302"/>
      <c r="N718" s="299"/>
      <c r="O718" s="302"/>
      <c r="P718" s="299"/>
      <c r="Q718" s="302"/>
      <c r="R718" s="299"/>
      <c r="S718" s="302"/>
      <c r="T718" s="299"/>
      <c r="U718" s="179"/>
      <c r="V718" s="188"/>
      <c r="W718" s="188"/>
      <c r="X718" s="188"/>
      <c r="Y718" s="188"/>
      <c r="Z718" s="188"/>
      <c r="AA718" s="188"/>
      <c r="AB718" s="188"/>
      <c r="AC718" s="188"/>
      <c r="AD718" s="188"/>
      <c r="AE718" s="188"/>
      <c r="AF718" s="188"/>
      <c r="AG718" s="188"/>
      <c r="AH718" s="188"/>
    </row>
    <row r="719" spans="1:34" ht="39.75" customHeight="1">
      <c r="A719" s="179"/>
      <c r="B719" s="293"/>
      <c r="C719" s="306"/>
      <c r="D719" s="293"/>
      <c r="E719" s="293"/>
      <c r="F719" s="293"/>
      <c r="G719" s="299"/>
      <c r="H719" s="299"/>
      <c r="I719" s="305"/>
      <c r="J719" s="299"/>
      <c r="K719" s="302"/>
      <c r="L719" s="299"/>
      <c r="M719" s="302"/>
      <c r="N719" s="299"/>
      <c r="O719" s="302"/>
      <c r="P719" s="299"/>
      <c r="Q719" s="302"/>
      <c r="R719" s="299"/>
      <c r="S719" s="302"/>
      <c r="T719" s="299"/>
      <c r="U719" s="179"/>
      <c r="V719" s="188"/>
      <c r="W719" s="188"/>
      <c r="X719" s="188"/>
      <c r="Y719" s="188"/>
      <c r="Z719" s="188"/>
      <c r="AA719" s="188"/>
      <c r="AB719" s="188"/>
      <c r="AC719" s="188"/>
      <c r="AD719" s="188"/>
      <c r="AE719" s="188"/>
      <c r="AF719" s="188"/>
      <c r="AG719" s="188"/>
      <c r="AH719" s="188"/>
    </row>
    <row r="720" spans="1:34" ht="39.75" customHeight="1">
      <c r="A720" s="179"/>
      <c r="B720" s="293"/>
      <c r="C720" s="306"/>
      <c r="D720" s="293"/>
      <c r="E720" s="293"/>
      <c r="F720" s="293"/>
      <c r="G720" s="299"/>
      <c r="H720" s="299"/>
      <c r="I720" s="305"/>
      <c r="J720" s="299"/>
      <c r="K720" s="302"/>
      <c r="L720" s="299"/>
      <c r="M720" s="302"/>
      <c r="N720" s="299"/>
      <c r="O720" s="302"/>
      <c r="P720" s="299"/>
      <c r="Q720" s="302"/>
      <c r="R720" s="299"/>
      <c r="S720" s="302"/>
      <c r="T720" s="299"/>
      <c r="U720" s="179"/>
      <c r="V720" s="188"/>
      <c r="W720" s="188"/>
      <c r="X720" s="188"/>
      <c r="Y720" s="188"/>
      <c r="Z720" s="188"/>
      <c r="AA720" s="188"/>
      <c r="AB720" s="188"/>
      <c r="AC720" s="188"/>
      <c r="AD720" s="188"/>
      <c r="AE720" s="188"/>
      <c r="AF720" s="188"/>
      <c r="AG720" s="188"/>
      <c r="AH720" s="188"/>
    </row>
    <row r="721" spans="1:34" ht="39.75" customHeight="1">
      <c r="A721" s="179"/>
      <c r="B721" s="293"/>
      <c r="C721" s="306"/>
      <c r="D721" s="293"/>
      <c r="E721" s="293"/>
      <c r="F721" s="293"/>
      <c r="G721" s="299"/>
      <c r="H721" s="299"/>
      <c r="I721" s="305"/>
      <c r="J721" s="299"/>
      <c r="K721" s="302"/>
      <c r="L721" s="299"/>
      <c r="M721" s="302"/>
      <c r="N721" s="299"/>
      <c r="O721" s="302"/>
      <c r="P721" s="299"/>
      <c r="Q721" s="302"/>
      <c r="R721" s="299"/>
      <c r="S721" s="302"/>
      <c r="T721" s="299"/>
      <c r="U721" s="179"/>
      <c r="V721" s="188"/>
      <c r="W721" s="188"/>
      <c r="X721" s="188"/>
      <c r="Y721" s="188"/>
      <c r="Z721" s="188"/>
      <c r="AA721" s="188"/>
      <c r="AB721" s="188"/>
      <c r="AC721" s="188"/>
      <c r="AD721" s="188"/>
      <c r="AE721" s="188"/>
      <c r="AF721" s="188"/>
      <c r="AG721" s="188"/>
      <c r="AH721" s="188"/>
    </row>
    <row r="722" spans="1:34" ht="39.75" customHeight="1">
      <c r="A722" s="179"/>
      <c r="B722" s="293"/>
      <c r="C722" s="306"/>
      <c r="D722" s="293"/>
      <c r="E722" s="293"/>
      <c r="F722" s="293"/>
      <c r="G722" s="299"/>
      <c r="H722" s="299"/>
      <c r="I722" s="305"/>
      <c r="J722" s="299"/>
      <c r="K722" s="302"/>
      <c r="L722" s="299"/>
      <c r="M722" s="302"/>
      <c r="N722" s="299"/>
      <c r="O722" s="302"/>
      <c r="P722" s="299"/>
      <c r="Q722" s="302"/>
      <c r="R722" s="299"/>
      <c r="S722" s="302"/>
      <c r="T722" s="299"/>
      <c r="U722" s="179"/>
      <c r="V722" s="188"/>
      <c r="W722" s="188"/>
      <c r="X722" s="188"/>
      <c r="Y722" s="188"/>
      <c r="Z722" s="188"/>
      <c r="AA722" s="188"/>
      <c r="AB722" s="188"/>
      <c r="AC722" s="188"/>
      <c r="AD722" s="188"/>
      <c r="AE722" s="188"/>
      <c r="AF722" s="188"/>
      <c r="AG722" s="188"/>
      <c r="AH722" s="188"/>
    </row>
  </sheetData>
  <mergeCells count="33">
    <mergeCell ref="N13:N15"/>
    <mergeCell ref="V13:V15"/>
    <mergeCell ref="O13:O15"/>
    <mergeCell ref="P13:P15"/>
    <mergeCell ref="Q13:Q15"/>
    <mergeCell ref="R13:R15"/>
    <mergeCell ref="S13:S15"/>
    <mergeCell ref="T13:T15"/>
    <mergeCell ref="B10:C10"/>
    <mergeCell ref="T10:U10"/>
    <mergeCell ref="B12:V12"/>
    <mergeCell ref="B13:B15"/>
    <mergeCell ref="C13:C15"/>
    <mergeCell ref="D13:D15"/>
    <mergeCell ref="E13:E15"/>
    <mergeCell ref="F13:F15"/>
    <mergeCell ref="G13:G15"/>
    <mergeCell ref="H13:H15"/>
    <mergeCell ref="I13:I15"/>
    <mergeCell ref="J13:J15"/>
    <mergeCell ref="K13:K15"/>
    <mergeCell ref="L13:L15"/>
    <mergeCell ref="M13:M15"/>
    <mergeCell ref="U13:U15"/>
    <mergeCell ref="B9:C9"/>
    <mergeCell ref="T9:U9"/>
    <mergeCell ref="J5:M5"/>
    <mergeCell ref="J6:M6"/>
    <mergeCell ref="B2:T2"/>
    <mergeCell ref="B3:T3"/>
    <mergeCell ref="T5:V5"/>
    <mergeCell ref="B6:I7"/>
    <mergeCell ref="T6:V6"/>
  </mergeCells>
  <conditionalFormatting sqref="B17:T17 I18:T18 B18:H69 I20:V69">
    <cfRule type="expression" dxfId="6" priority="21">
      <formula>$B17/$B17=1</formula>
    </cfRule>
  </conditionalFormatting>
  <conditionalFormatting sqref="C17:I17 I18 C18:H69 I20:I69">
    <cfRule type="expression" dxfId="5" priority="20">
      <formula>LEN(#REF!)=1</formula>
    </cfRule>
  </conditionalFormatting>
  <dataValidations count="1">
    <dataValidation type="list" allowBlank="1" showErrorMessage="1" sqref="J11 N8">
      <formula1>"COPASA,CEMIG,DEER-MG,DNIT,SETOP_Central,SETOP_Jequitinhonha,SETOP_Leste,SETOP_Norte,SETOP_Sul,SETOP_Triângulo,SINAPI,SUDECAP"</formula1>
    </dataValidation>
  </dataValidations>
  <printOptions horizontalCentered="1"/>
  <pageMargins left="0.19685039370078741" right="0.19685039370078741" top="0.19685039370078741" bottom="0.98425196850393704" header="0" footer="0.19685039370078741"/>
  <pageSetup paperSize="9" scale="38" fitToHeight="0" orientation="landscape" r:id="rId1"/>
  <headerFooter>
    <oddFooter>&amp;L___________________________________________
Assinatura e Carimbo do Técnico Responsável&amp;C___________________________________________
Assinatura do Fiscal da Obra&amp;RPágina &amp;P de &amp;N</oddFooter>
  </headerFooter>
  <colBreaks count="1" manualBreakCount="1">
    <brk id="2" max="103"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8"/>
  <sheetViews>
    <sheetView workbookViewId="0">
      <selection activeCell="D70" sqref="D70"/>
    </sheetView>
  </sheetViews>
  <sheetFormatPr defaultColWidth="12.625" defaultRowHeight="15" customHeight="1"/>
  <cols>
    <col min="1" max="1" width="5" style="452" customWidth="1"/>
    <col min="2" max="2" width="12.75" style="452" customWidth="1"/>
    <col min="3" max="3" width="34.75" style="452" customWidth="1"/>
    <col min="4" max="4" width="31.25" style="452" customWidth="1"/>
    <col min="5" max="5" width="35" style="452" customWidth="1"/>
    <col min="6" max="6" width="15.5" style="452" customWidth="1"/>
    <col min="7" max="7" width="5" style="452" customWidth="1"/>
    <col min="8" max="8" width="16" style="452" customWidth="1"/>
    <col min="9" max="26" width="7.625" style="452" customWidth="1"/>
    <col min="27" max="16384" width="12.625" style="452"/>
  </cols>
  <sheetData>
    <row r="1" spans="2:7" ht="9.75" customHeight="1"/>
    <row r="2" spans="2:7" ht="15.75">
      <c r="B2" s="453"/>
      <c r="C2" s="1034" t="s">
        <v>21265</v>
      </c>
      <c r="D2" s="1035"/>
      <c r="E2" s="1035"/>
      <c r="F2" s="1033"/>
      <c r="G2" s="454"/>
    </row>
    <row r="3" spans="2:7">
      <c r="B3" s="455"/>
      <c r="C3" s="1036" t="s">
        <v>21266</v>
      </c>
      <c r="D3" s="1011"/>
      <c r="E3" s="1011"/>
      <c r="F3" s="1012"/>
    </row>
    <row r="4" spans="2:7" ht="7.5" customHeight="1">
      <c r="B4" s="455"/>
      <c r="C4" s="456"/>
      <c r="D4" s="454"/>
      <c r="E4" s="454"/>
      <c r="F4" s="457"/>
    </row>
    <row r="5" spans="2:7" ht="18.75">
      <c r="B5" s="1037" t="s">
        <v>21267</v>
      </c>
      <c r="C5" s="1038"/>
      <c r="D5" s="1038"/>
      <c r="E5" s="1038"/>
      <c r="F5" s="1012"/>
    </row>
    <row r="6" spans="2:7" ht="7.5" customHeight="1">
      <c r="B6" s="455"/>
      <c r="C6" s="454"/>
      <c r="D6" s="454"/>
      <c r="E6" s="454"/>
      <c r="F6" s="457"/>
    </row>
    <row r="7" spans="2:7">
      <c r="B7" s="458" t="s">
        <v>21268</v>
      </c>
      <c r="D7" s="459" t="s">
        <v>21329</v>
      </c>
      <c r="E7" s="566"/>
      <c r="F7" s="457"/>
    </row>
    <row r="8" spans="2:7" ht="59.25" customHeight="1">
      <c r="B8" s="461" t="s">
        <v>21269</v>
      </c>
      <c r="C8" s="1010" t="str">
        <f>PO!B5</f>
        <v>Projeto: CONTRATAÇÃO DE EMPRESA ESPECIALIZADA COM FORNECIMENTO DE MATERIAIS, EQUIPAMENTOS E MÃO DE OBRA QUALIFICADA PARA A EXECUÇÃO DA REFORMA DOS BANHEIROS E VESTIÁRIOS DA ESCOLA MUNICIPAL OTÁVIO OLÍMPIO DE OLIVEIRA, NO MUNICIPIO DE DIVINÓPOLIS, MG.</v>
      </c>
      <c r="D8" s="1011"/>
      <c r="E8" s="1011"/>
      <c r="F8" s="1012"/>
    </row>
    <row r="9" spans="2:7">
      <c r="B9" s="458" t="s">
        <v>21270</v>
      </c>
      <c r="C9" s="462"/>
      <c r="D9" s="459"/>
      <c r="E9" s="463"/>
      <c r="F9" s="457"/>
    </row>
    <row r="10" spans="2:7" ht="7.5" customHeight="1">
      <c r="B10" s="464"/>
      <c r="C10" s="465"/>
      <c r="D10" s="465"/>
      <c r="E10" s="465"/>
      <c r="F10" s="466"/>
    </row>
    <row r="11" spans="2:7">
      <c r="B11" s="1016" t="s">
        <v>21271</v>
      </c>
      <c r="C11" s="1017"/>
      <c r="D11" s="1017"/>
      <c r="E11" s="1017"/>
      <c r="F11" s="1018"/>
    </row>
    <row r="12" spans="2:7" ht="7.5" customHeight="1">
      <c r="B12" s="467"/>
      <c r="C12" s="467"/>
      <c r="D12" s="467"/>
      <c r="E12" s="467"/>
      <c r="F12" s="467"/>
    </row>
    <row r="13" spans="2:7" ht="20.100000000000001" customHeight="1">
      <c r="B13" s="468" t="s">
        <v>7567</v>
      </c>
      <c r="C13" s="1030" t="s">
        <v>21272</v>
      </c>
      <c r="D13" s="1031"/>
      <c r="E13" s="1032"/>
      <c r="F13" s="1033"/>
    </row>
    <row r="14" spans="2:7" ht="7.5" customHeight="1">
      <c r="B14" s="469"/>
      <c r="C14" s="568"/>
      <c r="D14" s="568"/>
      <c r="E14" s="454"/>
      <c r="F14" s="457"/>
    </row>
    <row r="15" spans="2:7" ht="20.100000000000001" customHeight="1">
      <c r="B15" s="469" t="s">
        <v>7721</v>
      </c>
      <c r="C15" s="1010" t="s">
        <v>21273</v>
      </c>
      <c r="D15" s="1023"/>
      <c r="E15" s="1024"/>
      <c r="F15" s="1012"/>
    </row>
    <row r="16" spans="2:7" ht="7.5" customHeight="1">
      <c r="B16" s="469"/>
      <c r="C16" s="568"/>
      <c r="D16" s="568"/>
      <c r="E16" s="454"/>
      <c r="F16" s="457"/>
    </row>
    <row r="17" spans="2:8" ht="35.1" customHeight="1">
      <c r="B17" s="469" t="s">
        <v>7921</v>
      </c>
      <c r="C17" s="1010" t="s">
        <v>21274</v>
      </c>
      <c r="D17" s="1023"/>
      <c r="E17" s="1029"/>
      <c r="F17" s="1012"/>
    </row>
    <row r="18" spans="2:8" ht="7.5" customHeight="1">
      <c r="B18" s="469"/>
      <c r="C18" s="568"/>
      <c r="D18" s="568"/>
      <c r="E18" s="454"/>
      <c r="F18" s="457"/>
    </row>
    <row r="19" spans="2:8" ht="45" customHeight="1">
      <c r="B19" s="569" t="s">
        <v>8019</v>
      </c>
      <c r="C19" s="1010" t="s">
        <v>21275</v>
      </c>
      <c r="D19" s="1010"/>
      <c r="E19" s="470"/>
      <c r="F19" s="471"/>
    </row>
    <row r="20" spans="2:8" ht="7.5" customHeight="1">
      <c r="B20" s="469"/>
      <c r="C20" s="568"/>
      <c r="D20" s="568"/>
      <c r="E20" s="454"/>
      <c r="F20" s="457"/>
    </row>
    <row r="21" spans="2:8" ht="20.100000000000001" customHeight="1">
      <c r="B21" s="469" t="s">
        <v>8167</v>
      </c>
      <c r="C21" s="1010" t="s">
        <v>21332</v>
      </c>
      <c r="D21" s="1010"/>
      <c r="E21" s="472"/>
      <c r="F21" s="473"/>
      <c r="G21" s="474"/>
      <c r="H21" s="454"/>
    </row>
    <row r="22" spans="2:8" ht="7.5" customHeight="1">
      <c r="B22" s="469"/>
      <c r="C22" s="568"/>
      <c r="D22" s="568"/>
      <c r="E22" s="454"/>
      <c r="F22" s="457"/>
      <c r="H22" s="454"/>
    </row>
    <row r="23" spans="2:8" ht="15.75" customHeight="1">
      <c r="B23" s="469" t="s">
        <v>8291</v>
      </c>
      <c r="C23" s="1010" t="s">
        <v>21276</v>
      </c>
      <c r="D23" s="1023"/>
      <c r="E23" s="1024"/>
      <c r="F23" s="1012"/>
    </row>
    <row r="24" spans="2:8" ht="7.5" customHeight="1">
      <c r="B24" s="469"/>
      <c r="C24" s="470"/>
      <c r="D24" s="470"/>
      <c r="E24" s="475"/>
      <c r="F24" s="476"/>
    </row>
    <row r="25" spans="2:8" ht="35.1" customHeight="1">
      <c r="B25" s="477" t="s">
        <v>8408</v>
      </c>
      <c r="C25" s="1025" t="s">
        <v>21277</v>
      </c>
      <c r="D25" s="1026"/>
      <c r="E25" s="1027"/>
      <c r="F25" s="1028"/>
    </row>
    <row r="26" spans="2:8" ht="7.5" customHeight="1">
      <c r="B26" s="567"/>
      <c r="C26" s="478"/>
      <c r="D26" s="478"/>
      <c r="E26" s="478"/>
      <c r="F26" s="478"/>
    </row>
    <row r="27" spans="2:8" ht="15.75" customHeight="1">
      <c r="B27" s="1016" t="s">
        <v>21278</v>
      </c>
      <c r="C27" s="1017"/>
      <c r="D27" s="1017"/>
      <c r="E27" s="1017"/>
      <c r="F27" s="1018"/>
    </row>
    <row r="28" spans="2:8" ht="9" customHeight="1">
      <c r="B28" s="454"/>
      <c r="C28" s="454"/>
      <c r="D28" s="454"/>
      <c r="E28" s="454"/>
      <c r="F28" s="454"/>
    </row>
    <row r="29" spans="2:8" ht="30" customHeight="1">
      <c r="B29" s="479" t="s">
        <v>21279</v>
      </c>
      <c r="C29" s="480"/>
      <c r="D29" s="481"/>
      <c r="E29" s="482" t="s">
        <v>21280</v>
      </c>
      <c r="F29" s="483" t="s">
        <v>21281</v>
      </c>
    </row>
    <row r="30" spans="2:8" ht="7.5" customHeight="1">
      <c r="B30" s="484"/>
      <c r="C30" s="467"/>
      <c r="D30" s="467"/>
      <c r="E30" s="467"/>
      <c r="F30" s="485"/>
    </row>
    <row r="31" spans="2:8" ht="15" customHeight="1">
      <c r="B31" s="486"/>
      <c r="C31" s="454"/>
      <c r="D31" s="454"/>
      <c r="E31" s="454"/>
      <c r="F31" s="487"/>
    </row>
    <row r="32" spans="2:8" ht="5.25" customHeight="1">
      <c r="B32" s="486"/>
      <c r="C32" s="454"/>
      <c r="D32" s="454"/>
      <c r="E32" s="454"/>
      <c r="F32" s="476"/>
    </row>
    <row r="33" spans="2:6" ht="15.75" customHeight="1">
      <c r="B33" s="488" t="s">
        <v>7567</v>
      </c>
      <c r="C33" s="489" t="s">
        <v>21282</v>
      </c>
      <c r="D33" s="490"/>
      <c r="F33" s="491"/>
    </row>
    <row r="34" spans="2:6" ht="5.25" customHeight="1">
      <c r="B34" s="492"/>
      <c r="C34" s="493"/>
      <c r="D34" s="494"/>
      <c r="E34" s="494"/>
      <c r="F34" s="495"/>
    </row>
    <row r="35" spans="2:6" ht="15.75" customHeight="1">
      <c r="B35" s="492"/>
      <c r="C35" s="496" t="s">
        <v>21283</v>
      </c>
      <c r="D35" s="1019"/>
      <c r="E35" s="1011"/>
      <c r="F35" s="491"/>
    </row>
    <row r="36" spans="2:6" ht="15.75" customHeight="1">
      <c r="B36" s="492"/>
      <c r="C36" s="496" t="s">
        <v>21284</v>
      </c>
      <c r="D36" s="497"/>
      <c r="E36" s="497"/>
      <c r="F36" s="491"/>
    </row>
    <row r="37" spans="2:6" ht="15.75" customHeight="1">
      <c r="B37" s="492"/>
      <c r="C37" s="496" t="s">
        <v>21285</v>
      </c>
      <c r="D37" s="497"/>
      <c r="E37" s="497"/>
      <c r="F37" s="491"/>
    </row>
    <row r="38" spans="2:6" ht="6.75" customHeight="1">
      <c r="B38" s="492"/>
      <c r="C38" s="493"/>
      <c r="D38" s="494"/>
      <c r="E38" s="494"/>
      <c r="F38" s="495"/>
    </row>
    <row r="39" spans="2:6" ht="15.75" customHeight="1">
      <c r="B39" s="488" t="s">
        <v>7721</v>
      </c>
      <c r="C39" s="498" t="s">
        <v>21286</v>
      </c>
      <c r="D39" s="1020"/>
      <c r="E39" s="1011"/>
      <c r="F39" s="491"/>
    </row>
    <row r="40" spans="2:6" ht="5.25" customHeight="1">
      <c r="B40" s="488"/>
      <c r="C40" s="499"/>
      <c r="D40" s="494"/>
      <c r="E40" s="494"/>
      <c r="F40" s="495"/>
    </row>
    <row r="41" spans="2:6" ht="15.75" customHeight="1">
      <c r="B41" s="488"/>
      <c r="C41" s="496" t="s">
        <v>21287</v>
      </c>
      <c r="D41" s="500"/>
      <c r="E41" s="500"/>
      <c r="F41" s="495"/>
    </row>
    <row r="42" spans="2:6" ht="15.75" customHeight="1">
      <c r="B42" s="488"/>
      <c r="C42" s="496" t="s">
        <v>21283</v>
      </c>
      <c r="D42" s="501"/>
      <c r="E42" s="501"/>
      <c r="F42" s="491"/>
    </row>
    <row r="43" spans="2:6" ht="15.75" customHeight="1">
      <c r="B43" s="488"/>
      <c r="C43" s="496" t="s">
        <v>21284</v>
      </c>
      <c r="D43" s="497"/>
      <c r="E43" s="497"/>
      <c r="F43" s="491"/>
    </row>
    <row r="44" spans="2:6" ht="15.75" customHeight="1">
      <c r="B44" s="488"/>
      <c r="C44" s="496" t="s">
        <v>21285</v>
      </c>
      <c r="D44" s="497"/>
      <c r="E44" s="497"/>
      <c r="F44" s="491"/>
    </row>
    <row r="45" spans="2:6" ht="15.75" customHeight="1">
      <c r="B45" s="488"/>
      <c r="C45" s="496"/>
      <c r="D45" s="496"/>
      <c r="E45" s="497"/>
      <c r="F45" s="491"/>
    </row>
    <row r="46" spans="2:6" ht="15.75" hidden="1" customHeight="1">
      <c r="B46" s="488"/>
      <c r="C46" s="496" t="s">
        <v>21287</v>
      </c>
      <c r="D46" s="500"/>
      <c r="E46" s="501"/>
      <c r="F46" s="491"/>
    </row>
    <row r="47" spans="2:6" ht="15.75" hidden="1" customHeight="1">
      <c r="B47" s="488"/>
      <c r="C47" s="496" t="s">
        <v>21283</v>
      </c>
      <c r="D47" s="501"/>
      <c r="E47" s="497"/>
      <c r="F47" s="491"/>
    </row>
    <row r="48" spans="2:6" ht="15.75" hidden="1" customHeight="1">
      <c r="B48" s="488"/>
      <c r="C48" s="496" t="s">
        <v>21284</v>
      </c>
      <c r="D48" s="497"/>
      <c r="E48" s="497"/>
      <c r="F48" s="491"/>
    </row>
    <row r="49" spans="1:6" ht="15.75" hidden="1" customHeight="1">
      <c r="B49" s="488"/>
      <c r="C49" s="496" t="s">
        <v>21285</v>
      </c>
      <c r="D49" s="497"/>
      <c r="E49" s="497"/>
      <c r="F49" s="491"/>
    </row>
    <row r="50" spans="1:6" ht="4.5" customHeight="1">
      <c r="B50" s="488"/>
      <c r="C50" s="496" t="s">
        <v>21285</v>
      </c>
      <c r="D50" s="1021"/>
      <c r="E50" s="1011"/>
      <c r="F50" s="495"/>
    </row>
    <row r="51" spans="1:6" ht="15.75" customHeight="1">
      <c r="A51" s="502" t="s">
        <v>21288</v>
      </c>
      <c r="B51" s="488" t="s">
        <v>7921</v>
      </c>
      <c r="C51" s="489" t="s">
        <v>21289</v>
      </c>
      <c r="D51" s="1021"/>
      <c r="E51" s="1011"/>
      <c r="F51" s="491"/>
    </row>
    <row r="52" spans="1:6" ht="12" customHeight="1">
      <c r="B52" s="492"/>
      <c r="C52" s="503"/>
      <c r="D52" s="504"/>
      <c r="E52" s="494"/>
      <c r="F52" s="495"/>
    </row>
    <row r="53" spans="1:6" ht="15.75" customHeight="1">
      <c r="B53" s="505" t="s">
        <v>8019</v>
      </c>
      <c r="C53" s="506" t="s">
        <v>21290</v>
      </c>
      <c r="D53" s="507"/>
      <c r="E53" s="507"/>
      <c r="F53" s="491"/>
    </row>
    <row r="54" spans="1:6" ht="5.25" customHeight="1">
      <c r="B54" s="505"/>
      <c r="C54" s="508"/>
      <c r="D54" s="494"/>
      <c r="E54" s="494"/>
      <c r="F54" s="495"/>
    </row>
    <row r="55" spans="1:6" ht="15" customHeight="1">
      <c r="B55" s="505" t="s">
        <v>21291</v>
      </c>
      <c r="C55" s="496" t="s">
        <v>21292</v>
      </c>
      <c r="D55" s="509"/>
      <c r="E55" s="494"/>
      <c r="F55" s="491"/>
    </row>
    <row r="56" spans="1:6" ht="15" customHeight="1">
      <c r="B56" s="505"/>
      <c r="C56" s="496" t="s">
        <v>21293</v>
      </c>
      <c r="D56" s="500"/>
      <c r="E56" s="494"/>
      <c r="F56" s="495"/>
    </row>
    <row r="57" spans="1:6" ht="35.25" customHeight="1">
      <c r="B57" s="505"/>
      <c r="C57" s="496" t="s">
        <v>21294</v>
      </c>
      <c r="D57" s="1010"/>
      <c r="E57" s="1022"/>
      <c r="F57" s="510"/>
    </row>
    <row r="58" spans="1:6" ht="38.25" customHeight="1">
      <c r="B58" s="505"/>
      <c r="C58" s="508"/>
      <c r="D58" s="1010"/>
      <c r="E58" s="1010"/>
      <c r="F58" s="511"/>
    </row>
    <row r="59" spans="1:6" ht="35.25" customHeight="1">
      <c r="B59" s="505"/>
      <c r="C59" s="508"/>
      <c r="D59" s="1010"/>
      <c r="E59" s="1010"/>
      <c r="F59" s="511"/>
    </row>
    <row r="60" spans="1:6" ht="6.75" customHeight="1">
      <c r="B60" s="505"/>
      <c r="C60" s="508"/>
      <c r="D60" s="1010"/>
      <c r="E60" s="1010"/>
      <c r="F60" s="511"/>
    </row>
    <row r="61" spans="1:6" ht="19.5" customHeight="1">
      <c r="B61" s="505" t="s">
        <v>21295</v>
      </c>
      <c r="C61" s="496" t="s">
        <v>21292</v>
      </c>
      <c r="D61" s="509"/>
      <c r="E61" s="494"/>
      <c r="F61" s="491"/>
    </row>
    <row r="62" spans="1:6" ht="19.5" customHeight="1">
      <c r="B62" s="505"/>
      <c r="C62" s="496" t="s">
        <v>21293</v>
      </c>
      <c r="D62" s="500"/>
      <c r="E62" s="494"/>
      <c r="F62" s="495"/>
    </row>
    <row r="63" spans="1:6" ht="19.5" customHeight="1">
      <c r="B63" s="505"/>
      <c r="C63" s="496" t="s">
        <v>21294</v>
      </c>
      <c r="D63" s="1010"/>
      <c r="E63" s="1012"/>
      <c r="F63" s="495"/>
    </row>
    <row r="64" spans="1:6" ht="5.25" customHeight="1">
      <c r="B64" s="505"/>
      <c r="C64" s="508"/>
      <c r="D64" s="494"/>
      <c r="E64" s="494"/>
      <c r="F64" s="495"/>
    </row>
    <row r="65" spans="2:8" ht="5.25" customHeight="1">
      <c r="B65" s="512"/>
      <c r="C65" s="513"/>
      <c r="D65" s="494"/>
      <c r="E65" s="494"/>
      <c r="F65" s="495"/>
    </row>
    <row r="66" spans="2:8" ht="47.25" customHeight="1">
      <c r="B66" s="505" t="s">
        <v>8167</v>
      </c>
      <c r="C66" s="506" t="s">
        <v>21296</v>
      </c>
      <c r="D66" s="514"/>
      <c r="E66" s="515"/>
      <c r="F66" s="491"/>
    </row>
    <row r="67" spans="2:8" ht="5.25" customHeight="1">
      <c r="B67" s="492"/>
      <c r="C67" s="493"/>
      <c r="D67" s="494"/>
      <c r="E67" s="494"/>
      <c r="F67" s="495"/>
    </row>
    <row r="68" spans="2:8" ht="17.25" customHeight="1">
      <c r="B68" s="492"/>
      <c r="C68" s="493"/>
      <c r="D68" s="494"/>
      <c r="E68" s="506"/>
      <c r="F68" s="495"/>
    </row>
    <row r="69" spans="2:8" ht="56.25" customHeight="1">
      <c r="B69" s="505" t="s">
        <v>21297</v>
      </c>
      <c r="C69" s="496" t="s">
        <v>21294</v>
      </c>
      <c r="D69" s="516"/>
      <c r="E69" s="516"/>
      <c r="F69" s="491"/>
    </row>
    <row r="70" spans="2:8" ht="15.75" customHeight="1">
      <c r="B70" s="492"/>
      <c r="C70" s="496" t="s">
        <v>21293</v>
      </c>
      <c r="D70" s="500"/>
      <c r="E70" s="500"/>
      <c r="F70" s="495"/>
      <c r="H70" s="517"/>
    </row>
    <row r="71" spans="2:8" ht="7.5" customHeight="1">
      <c r="B71" s="492"/>
      <c r="C71" s="496"/>
      <c r="D71" s="501"/>
      <c r="E71" s="500"/>
      <c r="F71" s="495"/>
      <c r="H71" s="517"/>
    </row>
    <row r="72" spans="2:8" ht="18.75" customHeight="1">
      <c r="B72" s="492"/>
      <c r="C72" s="496"/>
      <c r="D72" s="501"/>
      <c r="E72" s="506"/>
      <c r="F72" s="495"/>
      <c r="H72" s="517"/>
    </row>
    <row r="73" spans="2:8" ht="68.25" customHeight="1">
      <c r="B73" s="505" t="s">
        <v>21298</v>
      </c>
      <c r="C73" s="496" t="s">
        <v>21294</v>
      </c>
      <c r="D73" s="516"/>
      <c r="E73" s="516"/>
      <c r="F73" s="491"/>
      <c r="H73" s="517"/>
    </row>
    <row r="74" spans="2:8" ht="15.75" customHeight="1">
      <c r="B74" s="492"/>
      <c r="C74" s="496" t="s">
        <v>21293</v>
      </c>
      <c r="D74" s="500"/>
      <c r="E74" s="500"/>
      <c r="F74" s="495"/>
      <c r="H74" s="517"/>
    </row>
    <row r="75" spans="2:8" ht="4.5" customHeight="1">
      <c r="B75" s="492"/>
      <c r="C75" s="496"/>
      <c r="D75" s="501"/>
      <c r="E75" s="500"/>
      <c r="F75" s="495"/>
      <c r="H75" s="518"/>
    </row>
    <row r="76" spans="2:8" ht="4.5" customHeight="1">
      <c r="B76" s="492"/>
      <c r="C76" s="496"/>
      <c r="D76" s="501"/>
      <c r="E76" s="500"/>
      <c r="F76" s="495"/>
      <c r="H76" s="518"/>
    </row>
    <row r="77" spans="2:8" ht="37.5" customHeight="1">
      <c r="B77" s="488" t="s">
        <v>8291</v>
      </c>
      <c r="C77" s="1013" t="s">
        <v>21299</v>
      </c>
      <c r="D77" s="1011"/>
      <c r="E77" s="519"/>
      <c r="F77" s="491"/>
    </row>
    <row r="78" spans="2:8" ht="4.5" customHeight="1">
      <c r="B78" s="488"/>
      <c r="C78" s="498"/>
      <c r="D78" s="520"/>
      <c r="E78" s="520"/>
      <c r="F78" s="491"/>
    </row>
    <row r="79" spans="2:8" ht="31.5" customHeight="1">
      <c r="B79" s="521" t="s">
        <v>8408</v>
      </c>
      <c r="C79" s="1014" t="s">
        <v>21277</v>
      </c>
      <c r="D79" s="1015"/>
      <c r="E79" s="522"/>
      <c r="F79" s="491"/>
    </row>
    <row r="80" spans="2:8" ht="7.5" customHeight="1">
      <c r="B80" s="523"/>
      <c r="C80" s="524"/>
      <c r="D80" s="524"/>
      <c r="E80" s="525"/>
      <c r="F80" s="467"/>
    </row>
    <row r="81" spans="2:6" ht="15.75" customHeight="1">
      <c r="B81" s="454"/>
      <c r="C81" s="454"/>
      <c r="D81" s="454"/>
      <c r="E81" s="454"/>
      <c r="F81" s="454"/>
    </row>
    <row r="82" spans="2:6" ht="15.75" customHeight="1">
      <c r="B82" s="1010"/>
      <c r="C82" s="1011"/>
      <c r="D82" s="1011"/>
      <c r="E82" s="1011"/>
      <c r="F82" s="1011"/>
    </row>
    <row r="83" spans="2:6" ht="15.75" customHeight="1">
      <c r="B83" s="1011"/>
      <c r="C83" s="1011"/>
      <c r="D83" s="1011"/>
      <c r="E83" s="1011"/>
      <c r="F83" s="1011"/>
    </row>
    <row r="84" spans="2:6" ht="15.75" customHeight="1">
      <c r="B84" s="1011"/>
      <c r="C84" s="1011"/>
      <c r="D84" s="1011"/>
      <c r="E84" s="1011"/>
      <c r="F84" s="1011"/>
    </row>
    <row r="85" spans="2:6" ht="15.75" customHeight="1">
      <c r="B85" s="1011"/>
      <c r="C85" s="1011"/>
      <c r="D85" s="1011"/>
      <c r="E85" s="1011"/>
      <c r="F85" s="1011"/>
    </row>
    <row r="86" spans="2:6" ht="15.75" customHeight="1">
      <c r="B86" s="1011"/>
      <c r="C86" s="1011"/>
      <c r="D86" s="1011"/>
      <c r="E86" s="1011"/>
      <c r="F86" s="1011"/>
    </row>
    <row r="87" spans="2:6" ht="15.75" customHeight="1">
      <c r="B87" s="1011"/>
      <c r="C87" s="1011"/>
      <c r="D87" s="1011"/>
      <c r="E87" s="1011"/>
      <c r="F87" s="1011"/>
    </row>
    <row r="88" spans="2:6" ht="15.75" customHeight="1">
      <c r="B88" s="1011"/>
      <c r="C88" s="1011"/>
      <c r="D88" s="1011"/>
      <c r="E88" s="1011"/>
      <c r="F88" s="1011"/>
    </row>
    <row r="89" spans="2:6" ht="15.75" customHeight="1"/>
    <row r="90" spans="2:6" ht="15.75" customHeight="1"/>
    <row r="91" spans="2:6" ht="15.75" customHeight="1"/>
    <row r="92" spans="2:6" ht="15.75" customHeight="1"/>
    <row r="93" spans="2:6" ht="15.75" customHeight="1"/>
    <row r="94" spans="2:6" ht="15.75" customHeight="1"/>
    <row r="95" spans="2:6" ht="15.75" customHeight="1"/>
    <row r="96" spans="2: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sheetData>
  <mergeCells count="30">
    <mergeCell ref="C13:D13"/>
    <mergeCell ref="E13:F13"/>
    <mergeCell ref="C2:F2"/>
    <mergeCell ref="C3:F3"/>
    <mergeCell ref="B5:F5"/>
    <mergeCell ref="C8:F8"/>
    <mergeCell ref="B11:F11"/>
    <mergeCell ref="E23:F23"/>
    <mergeCell ref="C25:D25"/>
    <mergeCell ref="E25:F25"/>
    <mergeCell ref="C15:D15"/>
    <mergeCell ref="E15:F15"/>
    <mergeCell ref="C17:D17"/>
    <mergeCell ref="E17:F17"/>
    <mergeCell ref="B82:F88"/>
    <mergeCell ref="C19:D19"/>
    <mergeCell ref="C21:D21"/>
    <mergeCell ref="D58:E58"/>
    <mergeCell ref="D59:E59"/>
    <mergeCell ref="D60:E60"/>
    <mergeCell ref="D63:E63"/>
    <mergeCell ref="C77:D77"/>
    <mergeCell ref="C79:D79"/>
    <mergeCell ref="B27:F27"/>
    <mergeCell ref="D35:E35"/>
    <mergeCell ref="D39:E39"/>
    <mergeCell ref="D50:E50"/>
    <mergeCell ref="D51:E51"/>
    <mergeCell ref="D57:E57"/>
    <mergeCell ref="C23:D23"/>
  </mergeCells>
  <printOptions horizontalCentered="1"/>
  <pageMargins left="0" right="0" top="0" bottom="0.59055118110236227" header="0" footer="0"/>
  <pageSetup paperSize="9" scale="53" orientation="portrait" r:id="rId1"/>
  <headerFooter>
    <oddFooter>&amp;C_________________________________________
Assinatura do Técnico Responsável&amp;RPágina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23"/>
  <sheetViews>
    <sheetView showGridLines="0" view="pageBreakPreview" zoomScale="70" zoomScaleSheetLayoutView="70" workbookViewId="0">
      <selection activeCell="B11" sqref="B11:C11"/>
    </sheetView>
  </sheetViews>
  <sheetFormatPr defaultColWidth="12.625" defaultRowHeight="15" customHeight="1"/>
  <cols>
    <col min="1" max="1" width="1.625" style="185" customWidth="1"/>
    <col min="2" max="2" width="9.625" style="74" customWidth="1"/>
    <col min="3" max="3" width="16.375" style="74" customWidth="1"/>
    <col min="4" max="4" width="14.75" style="74" customWidth="1"/>
    <col min="5" max="5" width="97.125" style="74" customWidth="1"/>
    <col min="6" max="6" width="10.125" style="74" customWidth="1"/>
    <col min="7" max="7" width="15.25" style="74" customWidth="1"/>
    <col min="8" max="8" width="15.875" style="540" customWidth="1"/>
    <col min="9" max="9" width="17.625" style="74" customWidth="1"/>
    <col min="10" max="10" width="22.625" style="74" customWidth="1"/>
    <col min="11" max="11" width="21" style="74" customWidth="1"/>
    <col min="12" max="12" width="16.5" style="178" customWidth="1"/>
    <col min="13" max="13" width="12.375" style="185" customWidth="1"/>
    <col min="14" max="14" width="21.125" style="74" customWidth="1"/>
    <col min="15" max="15" width="15.375" style="74" customWidth="1"/>
    <col min="16" max="16" width="27.125" style="74" customWidth="1"/>
    <col min="17" max="26" width="8.625" style="74" customWidth="1"/>
    <col min="27" max="16384" width="12.625" style="74"/>
  </cols>
  <sheetData>
    <row r="1" spans="1:26" s="185" customFormat="1" ht="7.5" customHeight="1" thickBot="1">
      <c r="A1" s="179"/>
      <c r="B1" s="180"/>
      <c r="C1" s="180"/>
      <c r="D1" s="180"/>
      <c r="E1" s="181"/>
      <c r="F1" s="180"/>
      <c r="G1" s="182"/>
      <c r="H1" s="526"/>
      <c r="I1" s="182"/>
      <c r="J1" s="182"/>
      <c r="K1" s="182"/>
      <c r="L1" s="180"/>
      <c r="M1" s="179"/>
      <c r="N1" s="179"/>
      <c r="O1" s="179"/>
      <c r="P1" s="179"/>
      <c r="Q1" s="179"/>
      <c r="R1" s="179"/>
      <c r="S1" s="179"/>
      <c r="T1" s="179"/>
      <c r="U1" s="179"/>
      <c r="V1" s="179"/>
      <c r="W1" s="179"/>
      <c r="X1" s="179"/>
      <c r="Y1" s="179"/>
      <c r="Z1" s="179"/>
    </row>
    <row r="2" spans="1:26" ht="24.95" customHeight="1">
      <c r="A2" s="179"/>
      <c r="B2" s="1069" t="s">
        <v>0</v>
      </c>
      <c r="C2" s="1070"/>
      <c r="D2" s="1070"/>
      <c r="E2" s="1070"/>
      <c r="F2" s="1070"/>
      <c r="G2" s="1070"/>
      <c r="H2" s="1070"/>
      <c r="I2" s="1070"/>
      <c r="J2" s="1070"/>
      <c r="K2" s="1070"/>
      <c r="L2" s="1071"/>
      <c r="M2" s="179"/>
      <c r="N2" s="188"/>
      <c r="O2" s="188"/>
      <c r="P2" s="188"/>
      <c r="Q2" s="188"/>
      <c r="R2" s="188"/>
      <c r="S2" s="188"/>
      <c r="T2" s="188"/>
      <c r="U2" s="188"/>
      <c r="V2" s="188"/>
      <c r="W2" s="188"/>
      <c r="X2" s="188"/>
      <c r="Y2" s="188"/>
      <c r="Z2" s="188"/>
    </row>
    <row r="3" spans="1:26" ht="24.95" customHeight="1">
      <c r="A3" s="179"/>
      <c r="B3" s="1072" t="s">
        <v>5030</v>
      </c>
      <c r="C3" s="1073"/>
      <c r="D3" s="1073"/>
      <c r="E3" s="1073"/>
      <c r="F3" s="1073"/>
      <c r="G3" s="1073"/>
      <c r="H3" s="1073"/>
      <c r="I3" s="1073"/>
      <c r="J3" s="1073"/>
      <c r="K3" s="1073"/>
      <c r="L3" s="1074"/>
      <c r="M3" s="179"/>
      <c r="N3" s="188"/>
      <c r="O3" s="188"/>
      <c r="P3" s="188"/>
      <c r="Q3" s="188"/>
      <c r="R3" s="188"/>
      <c r="S3" s="188"/>
      <c r="T3" s="188"/>
      <c r="U3" s="188"/>
      <c r="V3" s="188"/>
      <c r="W3" s="188"/>
      <c r="X3" s="188"/>
      <c r="Y3" s="188"/>
      <c r="Z3" s="188"/>
    </row>
    <row r="4" spans="1:26" ht="20.100000000000001" customHeight="1">
      <c r="A4" s="179"/>
      <c r="B4" s="1067" t="str">
        <f>PO!B4</f>
        <v>Local: Alameda Rio Araguaia, 501, Tietê, DIVINÓPOLIS/MG</v>
      </c>
      <c r="C4" s="1068"/>
      <c r="D4" s="1068"/>
      <c r="E4" s="1068"/>
      <c r="F4" s="1068"/>
      <c r="G4" s="1068"/>
      <c r="H4" s="570"/>
      <c r="I4" s="571"/>
      <c r="J4" s="571"/>
      <c r="K4" s="572"/>
      <c r="L4" s="650"/>
      <c r="M4" s="179"/>
      <c r="Q4" s="188"/>
      <c r="R4" s="188"/>
      <c r="S4" s="188"/>
      <c r="T4" s="188"/>
      <c r="U4" s="188"/>
      <c r="V4" s="188"/>
      <c r="W4" s="188"/>
      <c r="X4" s="188"/>
      <c r="Y4" s="188"/>
      <c r="Z4" s="188"/>
    </row>
    <row r="5" spans="1:26" ht="41.25" customHeight="1">
      <c r="A5" s="179"/>
      <c r="B5" s="1067" t="str">
        <f>PO!B5</f>
        <v>Projeto: CONTRATAÇÃO DE EMPRESA ESPECIALIZADA COM FORNECIMENTO DE MATERIAIS, EQUIPAMENTOS E MÃO DE OBRA QUALIFICADA PARA A EXECUÇÃO DA REFORMA DOS BANHEIROS E VESTIÁRIOS DA ESCOLA MUNICIPAL OTÁVIO OLÍMPIO DE OLIVEIRA, NO MUNICIPIO DE DIVINÓPOLIS, MG.</v>
      </c>
      <c r="C5" s="1068"/>
      <c r="D5" s="1068"/>
      <c r="E5" s="1068"/>
      <c r="F5" s="1068"/>
      <c r="G5" s="1068"/>
      <c r="H5" s="573"/>
      <c r="I5" s="574"/>
      <c r="J5" s="574"/>
      <c r="K5" s="575"/>
      <c r="L5" s="650"/>
      <c r="M5" s="179"/>
      <c r="Q5" s="188"/>
      <c r="R5" s="188"/>
      <c r="S5" s="188"/>
      <c r="T5" s="188"/>
      <c r="U5" s="188"/>
      <c r="V5" s="188"/>
      <c r="W5" s="188"/>
      <c r="X5" s="188"/>
      <c r="Y5" s="188"/>
      <c r="Z5" s="188"/>
    </row>
    <row r="6" spans="1:26" ht="20.100000000000001" customHeight="1">
      <c r="A6" s="179"/>
      <c r="B6" s="1067" t="str">
        <f>PO!B6</f>
        <v xml:space="preserve">Responsável Técnico:  </v>
      </c>
      <c r="C6" s="1068"/>
      <c r="D6" s="1068"/>
      <c r="E6" s="1068"/>
      <c r="F6" s="1068"/>
      <c r="G6" s="1068"/>
      <c r="H6" s="573"/>
      <c r="I6" s="574"/>
      <c r="J6" s="574"/>
      <c r="K6" s="575"/>
      <c r="L6" s="650"/>
      <c r="M6" s="179"/>
      <c r="P6" s="527"/>
      <c r="Q6" s="74" t="s">
        <v>21301</v>
      </c>
      <c r="R6" s="188"/>
      <c r="S6" s="188"/>
      <c r="T6" s="188"/>
      <c r="U6" s="188"/>
      <c r="V6" s="188"/>
      <c r="W6" s="188"/>
      <c r="X6" s="188"/>
      <c r="Y6" s="188"/>
      <c r="Z6" s="188"/>
    </row>
    <row r="7" spans="1:26" ht="20.100000000000001" customHeight="1">
      <c r="A7" s="210"/>
      <c r="B7" s="1067" t="str">
        <f>PO!B7</f>
        <v xml:space="preserve">Nº CREA/CAU: </v>
      </c>
      <c r="C7" s="1068"/>
      <c r="D7" s="1068"/>
      <c r="E7" s="576"/>
      <c r="F7" s="577"/>
      <c r="G7" s="578"/>
      <c r="H7" s="573"/>
      <c r="I7" s="574"/>
      <c r="J7" s="574"/>
      <c r="K7" s="575"/>
      <c r="L7" s="650"/>
      <c r="M7" s="210"/>
      <c r="P7" s="528"/>
      <c r="Q7" s="74" t="s">
        <v>21300</v>
      </c>
      <c r="R7" s="214"/>
      <c r="S7" s="214"/>
      <c r="T7" s="214"/>
      <c r="U7" s="214"/>
      <c r="V7" s="214"/>
      <c r="W7" s="214"/>
      <c r="X7" s="214"/>
      <c r="Y7" s="214"/>
      <c r="Z7" s="214"/>
    </row>
    <row r="8" spans="1:26" ht="20.100000000000001" customHeight="1">
      <c r="A8" s="210"/>
      <c r="B8" s="579" t="s">
        <v>126</v>
      </c>
      <c r="C8" s="580" t="s">
        <v>21072</v>
      </c>
      <c r="D8" s="580"/>
      <c r="E8" s="576"/>
      <c r="F8" s="577"/>
      <c r="G8" s="578"/>
      <c r="H8" s="573"/>
      <c r="I8" s="574"/>
      <c r="J8" s="574"/>
      <c r="K8" s="575"/>
      <c r="L8" s="650"/>
      <c r="M8" s="210"/>
      <c r="Q8" s="214"/>
      <c r="R8" s="214"/>
      <c r="S8" s="214"/>
      <c r="T8" s="214"/>
      <c r="U8" s="214"/>
      <c r="V8" s="214"/>
      <c r="W8" s="214"/>
      <c r="X8" s="214"/>
      <c r="Y8" s="214"/>
      <c r="Z8" s="214"/>
    </row>
    <row r="9" spans="1:26" ht="20.100000000000001" customHeight="1">
      <c r="A9" s="210"/>
      <c r="B9" s="579" t="s">
        <v>127</v>
      </c>
      <c r="C9" s="581">
        <f>'[5]BDI '!C30</f>
        <v>0.24629999999999999</v>
      </c>
      <c r="D9" s="577"/>
      <c r="E9" s="576"/>
      <c r="F9" s="577"/>
      <c r="G9" s="578"/>
      <c r="H9" s="573"/>
      <c r="I9" s="574"/>
      <c r="J9" s="574"/>
      <c r="K9" s="575"/>
      <c r="L9" s="650"/>
      <c r="M9" s="210"/>
      <c r="Q9" s="214"/>
      <c r="R9" s="214"/>
      <c r="S9" s="214"/>
      <c r="T9" s="214"/>
      <c r="U9" s="214"/>
      <c r="V9" s="214"/>
      <c r="W9" s="214"/>
      <c r="X9" s="214"/>
      <c r="Y9" s="214"/>
      <c r="Z9" s="214"/>
    </row>
    <row r="10" spans="1:26" ht="20.100000000000001" customHeight="1">
      <c r="A10" s="210"/>
      <c r="B10" s="582"/>
      <c r="C10" s="581"/>
      <c r="D10" s="577"/>
      <c r="E10" s="576"/>
      <c r="F10" s="577"/>
      <c r="G10" s="578"/>
      <c r="H10" s="573"/>
      <c r="I10" s="574"/>
      <c r="J10" s="574"/>
      <c r="K10" s="575"/>
      <c r="L10" s="650"/>
      <c r="M10" s="210"/>
      <c r="N10" s="874" t="s">
        <v>21302</v>
      </c>
      <c r="O10" s="874"/>
      <c r="P10" s="874"/>
      <c r="Q10" s="214"/>
      <c r="R10" s="214"/>
      <c r="S10" s="214"/>
      <c r="T10" s="214"/>
      <c r="U10" s="214"/>
      <c r="V10" s="214"/>
      <c r="W10" s="214"/>
      <c r="X10" s="214"/>
      <c r="Y10" s="214"/>
      <c r="Z10" s="214"/>
    </row>
    <row r="11" spans="1:26" ht="20.100000000000001" customHeight="1" thickBot="1">
      <c r="A11" s="210"/>
      <c r="B11" s="1055" t="str">
        <f ca="1">CONCATENATE("Data: ",TEXT(TODAY(),"DD/MM/AAAA"))</f>
        <v>Data: 21/06/2024</v>
      </c>
      <c r="C11" s="1056"/>
      <c r="D11" s="583"/>
      <c r="E11" s="584"/>
      <c r="F11" s="583"/>
      <c r="G11" s="585"/>
      <c r="H11" s="586"/>
      <c r="I11" s="587"/>
      <c r="J11" s="587"/>
      <c r="K11" s="588"/>
      <c r="L11" s="651"/>
      <c r="M11" s="210"/>
      <c r="N11" s="1057" t="s">
        <v>21303</v>
      </c>
      <c r="O11" s="1057"/>
      <c r="P11" s="1057"/>
      <c r="Q11" s="214"/>
      <c r="R11" s="214"/>
      <c r="S11" s="214"/>
      <c r="T11" s="214"/>
      <c r="U11" s="214"/>
      <c r="V11" s="214"/>
      <c r="W11" s="214"/>
      <c r="X11" s="214"/>
      <c r="Y11" s="214"/>
      <c r="Z11" s="214"/>
    </row>
    <row r="12" spans="1:26" ht="24.95" customHeight="1" thickBot="1">
      <c r="A12" s="210"/>
      <c r="B12" s="1058" t="s">
        <v>0</v>
      </c>
      <c r="C12" s="1059"/>
      <c r="D12" s="1059"/>
      <c r="E12" s="1059"/>
      <c r="F12" s="1059"/>
      <c r="G12" s="1059"/>
      <c r="H12" s="1059"/>
      <c r="I12" s="1059"/>
      <c r="J12" s="1059"/>
      <c r="K12" s="1059"/>
      <c r="L12" s="1060"/>
      <c r="M12" s="529"/>
      <c r="N12" s="1050" t="s">
        <v>21304</v>
      </c>
      <c r="O12" s="1050"/>
      <c r="P12" s="1050"/>
      <c r="Q12" s="214"/>
      <c r="R12" s="214"/>
      <c r="S12" s="214"/>
      <c r="T12" s="214"/>
      <c r="U12" s="214"/>
      <c r="V12" s="214"/>
      <c r="W12" s="214"/>
      <c r="X12" s="214"/>
      <c r="Y12" s="214"/>
      <c r="Z12" s="214"/>
    </row>
    <row r="13" spans="1:26" ht="16.5" thickBot="1">
      <c r="A13" s="210"/>
      <c r="B13" s="1061" t="s">
        <v>7</v>
      </c>
      <c r="C13" s="1064" t="s">
        <v>8</v>
      </c>
      <c r="D13" s="1064" t="s">
        <v>9</v>
      </c>
      <c r="E13" s="1066" t="s">
        <v>10</v>
      </c>
      <c r="F13" s="1064" t="s">
        <v>11</v>
      </c>
      <c r="G13" s="1043" t="s">
        <v>12</v>
      </c>
      <c r="H13" s="1043" t="s">
        <v>13</v>
      </c>
      <c r="I13" s="1046"/>
      <c r="J13" s="1043" t="s">
        <v>13</v>
      </c>
      <c r="K13" s="1046"/>
      <c r="L13" s="1047" t="s">
        <v>14</v>
      </c>
      <c r="M13" s="530"/>
      <c r="N13" s="1050" t="s">
        <v>21305</v>
      </c>
      <c r="O13" s="1050"/>
      <c r="P13" s="1050"/>
      <c r="Q13" s="214"/>
      <c r="R13" s="214"/>
      <c r="S13" s="214"/>
      <c r="T13" s="214"/>
      <c r="U13" s="214"/>
      <c r="V13" s="214"/>
      <c r="W13" s="214"/>
      <c r="X13" s="214"/>
      <c r="Y13" s="214"/>
      <c r="Z13" s="214"/>
    </row>
    <row r="14" spans="1:26" ht="15.75">
      <c r="A14" s="210"/>
      <c r="B14" s="1062"/>
      <c r="C14" s="1051"/>
      <c r="D14" s="1051"/>
      <c r="E14" s="1051"/>
      <c r="F14" s="1051"/>
      <c r="G14" s="1044"/>
      <c r="H14" s="1044" t="s">
        <v>15</v>
      </c>
      <c r="I14" s="1051"/>
      <c r="J14" s="1044" t="s">
        <v>16</v>
      </c>
      <c r="K14" s="1051"/>
      <c r="L14" s="1048"/>
      <c r="M14" s="530"/>
      <c r="N14" s="1052" t="e">
        <f>P70</f>
        <v>#REF!</v>
      </c>
      <c r="O14" s="1053"/>
      <c r="P14" s="1054"/>
      <c r="Q14" s="531" t="e">
        <f>IF(N14&lt;=K70,"OK",IF(N14&gt;K70,"NÃO OK",0))</f>
        <v>#REF!</v>
      </c>
      <c r="R14" s="214"/>
      <c r="S14" s="214"/>
      <c r="T14" s="214"/>
      <c r="U14" s="214"/>
      <c r="V14" s="214"/>
      <c r="W14" s="214"/>
      <c r="X14" s="214"/>
      <c r="Y14" s="214"/>
      <c r="Z14" s="214"/>
    </row>
    <row r="15" spans="1:26" ht="20.25" customHeight="1" thickBot="1">
      <c r="A15" s="210"/>
      <c r="B15" s="1063"/>
      <c r="C15" s="1065"/>
      <c r="D15" s="1065"/>
      <c r="E15" s="1065"/>
      <c r="F15" s="1065"/>
      <c r="G15" s="1045"/>
      <c r="H15" s="607" t="s">
        <v>17</v>
      </c>
      <c r="I15" s="608" t="s">
        <v>18</v>
      </c>
      <c r="J15" s="608" t="s">
        <v>17</v>
      </c>
      <c r="K15" s="608" t="s">
        <v>18</v>
      </c>
      <c r="L15" s="1049"/>
      <c r="M15" s="210"/>
      <c r="N15" s="599" t="s">
        <v>21306</v>
      </c>
      <c r="O15" s="596" t="s">
        <v>21307</v>
      </c>
      <c r="P15" s="600" t="s">
        <v>21308</v>
      </c>
      <c r="Q15" s="214"/>
      <c r="R15" s="214"/>
      <c r="S15" s="214"/>
      <c r="T15" s="214"/>
      <c r="U15" s="214"/>
      <c r="V15" s="214"/>
      <c r="W15" s="214"/>
      <c r="X15" s="214"/>
      <c r="Y15" s="214"/>
      <c r="Z15" s="214"/>
    </row>
    <row r="16" spans="1:26">
      <c r="A16" s="251"/>
      <c r="B16" s="609">
        <f>PO!B16</f>
        <v>1</v>
      </c>
      <c r="C16" s="610"/>
      <c r="D16" s="610"/>
      <c r="E16" s="610" t="str">
        <f>PO!E16</f>
        <v>INSTALAÇÕES DOS SERVIÇOS DE ENGENHARIA</v>
      </c>
      <c r="F16" s="611"/>
      <c r="G16" s="612"/>
      <c r="H16" s="613"/>
      <c r="I16" s="613">
        <f>PO!I16</f>
        <v>0</v>
      </c>
      <c r="J16" s="613"/>
      <c r="K16" s="613">
        <f>PO!K16</f>
        <v>0</v>
      </c>
      <c r="L16" s="614" t="e">
        <f>K16/$K$70</f>
        <v>#DIV/0!</v>
      </c>
      <c r="M16" s="261"/>
      <c r="N16" s="615"/>
      <c r="O16" s="616"/>
      <c r="P16" s="613">
        <f>PO!P16</f>
        <v>0</v>
      </c>
      <c r="Q16" s="531" t="str">
        <f>IF(O16&lt;=J16,"OK",IF(O16&gt;J16,"NÃO OK",0))</f>
        <v>OK</v>
      </c>
      <c r="R16" s="261"/>
      <c r="S16" s="261"/>
      <c r="T16" s="261"/>
      <c r="U16" s="261"/>
      <c r="V16" s="261"/>
      <c r="W16" s="261"/>
      <c r="X16" s="261"/>
      <c r="Y16" s="261"/>
      <c r="Z16" s="261"/>
    </row>
    <row r="17" spans="1:26" ht="45">
      <c r="A17" s="261"/>
      <c r="B17" s="602" t="str">
        <f>PO!B17</f>
        <v>1.1</v>
      </c>
      <c r="C17" s="590" t="str">
        <f>PO!C17</f>
        <v>ED-16660</v>
      </c>
      <c r="D17" s="591" t="str">
        <f>PO!D17</f>
        <v>SETOP</v>
      </c>
      <c r="E17" s="592" t="str">
        <f>PO!E17</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F17" s="589" t="str">
        <f>PO!F17</f>
        <v>M2</v>
      </c>
      <c r="G17" s="593">
        <f>PO!G17</f>
        <v>2.88</v>
      </c>
      <c r="H17" s="593">
        <f>PO!H17</f>
        <v>0</v>
      </c>
      <c r="I17" s="594">
        <f>PO!I17</f>
        <v>0</v>
      </c>
      <c r="J17" s="594">
        <f>PO!J17</f>
        <v>0</v>
      </c>
      <c r="K17" s="595">
        <f>PO!K17</f>
        <v>0</v>
      </c>
      <c r="L17" s="606" t="e">
        <f>K17/$K$70</f>
        <v>#DIV/0!</v>
      </c>
      <c r="M17" s="74"/>
      <c r="N17" s="617">
        <f>G17</f>
        <v>2.88</v>
      </c>
      <c r="O17" s="597"/>
      <c r="P17" s="601">
        <f>ROUND(N17*O17,2)</f>
        <v>0</v>
      </c>
      <c r="Q17" s="531" t="str">
        <f>IF(O17&lt;=J17,"OK",IF(O17&gt;J17,"NÃO OK",0))</f>
        <v>OK</v>
      </c>
      <c r="R17" s="261"/>
      <c r="S17" s="261"/>
      <c r="T17" s="261"/>
      <c r="U17" s="261"/>
      <c r="V17" s="261"/>
      <c r="W17" s="261"/>
      <c r="X17" s="261"/>
      <c r="Y17" s="261"/>
      <c r="Z17" s="261"/>
    </row>
    <row r="18" spans="1:26">
      <c r="A18" s="261"/>
      <c r="B18" s="602">
        <f>PO!B22</f>
        <v>2</v>
      </c>
      <c r="C18" s="590"/>
      <c r="D18" s="591"/>
      <c r="E18" s="592" t="str">
        <f>PO!E22</f>
        <v>RASGOS E FUROS</v>
      </c>
      <c r="F18" s="589"/>
      <c r="G18" s="593"/>
      <c r="H18" s="593"/>
      <c r="I18" s="594">
        <f>PO!I22</f>
        <v>0</v>
      </c>
      <c r="J18" s="594"/>
      <c r="K18" s="595">
        <f>PO!K22</f>
        <v>0</v>
      </c>
      <c r="L18" s="606" t="e">
        <f t="shared" ref="L18:L69" si="0">K18/$K$70</f>
        <v>#DIV/0!</v>
      </c>
      <c r="M18" s="261"/>
      <c r="N18" s="617"/>
      <c r="O18" s="597"/>
      <c r="P18" s="595">
        <f>PO!P22</f>
        <v>0</v>
      </c>
      <c r="Q18" s="531" t="str">
        <f t="shared" ref="Q18:Q70" si="1">IF(O18&lt;=J18,"OK",IF(O18&gt;J18,"NÃO OK",0))</f>
        <v>OK</v>
      </c>
      <c r="R18" s="261"/>
      <c r="S18" s="261"/>
      <c r="T18" s="261"/>
      <c r="U18" s="261"/>
      <c r="V18" s="261"/>
      <c r="W18" s="261"/>
      <c r="X18" s="261"/>
      <c r="Y18" s="261"/>
      <c r="Z18" s="261"/>
    </row>
    <row r="19" spans="1:26" s="423" customFormat="1">
      <c r="A19" s="417"/>
      <c r="B19" s="602" t="e">
        <f>PO!#REF!</f>
        <v>#REF!</v>
      </c>
      <c r="C19" s="590" t="e">
        <f>PO!#REF!</f>
        <v>#REF!</v>
      </c>
      <c r="D19" s="591" t="e">
        <f>PO!#REF!</f>
        <v>#REF!</v>
      </c>
      <c r="E19" s="592" t="e">
        <f>PO!#REF!</f>
        <v>#REF!</v>
      </c>
      <c r="F19" s="589" t="e">
        <f>PO!#REF!</f>
        <v>#REF!</v>
      </c>
      <c r="G19" s="593" t="e">
        <f>PO!#REF!</f>
        <v>#REF!</v>
      </c>
      <c r="H19" s="593" t="e">
        <f>PO!#REF!</f>
        <v>#REF!</v>
      </c>
      <c r="I19" s="594" t="e">
        <f>PO!#REF!</f>
        <v>#REF!</v>
      </c>
      <c r="J19" s="594" t="e">
        <f>PO!#REF!</f>
        <v>#REF!</v>
      </c>
      <c r="K19" s="595" t="e">
        <f>PO!#REF!</f>
        <v>#REF!</v>
      </c>
      <c r="L19" s="606" t="e">
        <f t="shared" si="0"/>
        <v>#REF!</v>
      </c>
      <c r="M19" s="422"/>
      <c r="N19" s="617" t="e">
        <f t="shared" ref="N19:N69" si="2">G19</f>
        <v>#REF!</v>
      </c>
      <c r="O19" s="598"/>
      <c r="P19" s="601" t="e">
        <f t="shared" ref="P19:P69" si="3">ROUND(N19*O19,2)</f>
        <v>#REF!</v>
      </c>
      <c r="Q19" s="531" t="e">
        <f t="shared" si="1"/>
        <v>#REF!</v>
      </c>
      <c r="R19" s="422"/>
      <c r="S19" s="422"/>
      <c r="T19" s="422"/>
      <c r="U19" s="422"/>
      <c r="V19" s="422"/>
      <c r="W19" s="422"/>
      <c r="X19" s="422"/>
      <c r="Y19" s="422"/>
      <c r="Z19" s="422"/>
    </row>
    <row r="20" spans="1:26" ht="30">
      <c r="A20" s="261"/>
      <c r="B20" s="602" t="str">
        <f>PO!B23</f>
        <v>2.1</v>
      </c>
      <c r="C20" s="590">
        <f>PO!C23</f>
        <v>90443</v>
      </c>
      <c r="D20" s="591" t="str">
        <f>PO!D23</f>
        <v>SINAPI</v>
      </c>
      <c r="E20" s="592" t="str">
        <f>PO!E23</f>
        <v>RASGO LINEAR MANUAL EM ALVENARIA, PARA RAMAIS/ DISTRIBUIÇÃO DE INSTALAÇÕES HIDRÁULICAS, DIÂMETROS MENORES OU IGUAIS A 40 MM. AF_09/2023</v>
      </c>
      <c r="F20" s="589" t="str">
        <f>PO!F23</f>
        <v>M</v>
      </c>
      <c r="G20" s="593">
        <f>PO!G23</f>
        <v>10</v>
      </c>
      <c r="H20" s="593">
        <f>PO!H23</f>
        <v>0</v>
      </c>
      <c r="I20" s="594">
        <f>PO!I23</f>
        <v>0</v>
      </c>
      <c r="J20" s="594">
        <f>PO!J23</f>
        <v>0</v>
      </c>
      <c r="K20" s="595">
        <f>PO!K23</f>
        <v>0</v>
      </c>
      <c r="L20" s="606" t="e">
        <f t="shared" si="0"/>
        <v>#DIV/0!</v>
      </c>
      <c r="M20" s="261"/>
      <c r="N20" s="617">
        <f t="shared" si="2"/>
        <v>10</v>
      </c>
      <c r="O20" s="597"/>
      <c r="P20" s="601">
        <f t="shared" si="3"/>
        <v>0</v>
      </c>
      <c r="Q20" s="531" t="str">
        <f t="shared" si="1"/>
        <v>OK</v>
      </c>
      <c r="R20" s="261"/>
      <c r="S20" s="261"/>
      <c r="T20" s="261"/>
      <c r="U20" s="261"/>
      <c r="V20" s="261"/>
      <c r="W20" s="261"/>
      <c r="X20" s="261"/>
      <c r="Y20" s="261"/>
      <c r="Z20" s="261"/>
    </row>
    <row r="21" spans="1:26" ht="30">
      <c r="A21" s="261"/>
      <c r="B21" s="602" t="str">
        <f>PO!B24</f>
        <v>2.2</v>
      </c>
      <c r="C21" s="590">
        <f>PO!C24</f>
        <v>90446</v>
      </c>
      <c r="D21" s="591" t="str">
        <f>PO!D24</f>
        <v>SINAPI</v>
      </c>
      <c r="E21" s="592" t="str">
        <f>PO!E24</f>
        <v>RASGO LINEAR MECANIZADO EM CONTRAPISO, PARA RAMAIS/ DISTRIBUIÇÃO DE INSTALAÇÕES HIDRÁULICAS, DIÂMETROS MAIORES QUE 75 MM E MENORES OU IGUAIS A 100 MM. AF_09/2023_PS</v>
      </c>
      <c r="F21" s="589" t="str">
        <f>PO!F24</f>
        <v>M</v>
      </c>
      <c r="G21" s="593">
        <f>PO!G24</f>
        <v>50</v>
      </c>
      <c r="H21" s="593">
        <f>PO!H24</f>
        <v>0</v>
      </c>
      <c r="I21" s="594">
        <f>PO!I24</f>
        <v>0</v>
      </c>
      <c r="J21" s="594">
        <f>PO!J24</f>
        <v>0</v>
      </c>
      <c r="K21" s="595">
        <f>PO!K24</f>
        <v>0</v>
      </c>
      <c r="L21" s="606" t="e">
        <f t="shared" si="0"/>
        <v>#DIV/0!</v>
      </c>
      <c r="M21" s="261"/>
      <c r="N21" s="617">
        <f t="shared" si="2"/>
        <v>50</v>
      </c>
      <c r="O21" s="597"/>
      <c r="P21" s="601">
        <f t="shared" si="3"/>
        <v>0</v>
      </c>
      <c r="Q21" s="531" t="str">
        <f t="shared" si="1"/>
        <v>OK</v>
      </c>
      <c r="R21" s="261"/>
      <c r="S21" s="261"/>
      <c r="T21" s="261"/>
      <c r="U21" s="261"/>
      <c r="V21" s="261"/>
      <c r="W21" s="261"/>
      <c r="X21" s="261"/>
      <c r="Y21" s="261"/>
      <c r="Z21" s="261"/>
    </row>
    <row r="22" spans="1:26">
      <c r="A22" s="261"/>
      <c r="B22" s="602" t="e">
        <f>PO!#REF!</f>
        <v>#REF!</v>
      </c>
      <c r="C22" s="590" t="e">
        <f>PO!#REF!</f>
        <v>#REF!</v>
      </c>
      <c r="D22" s="591" t="e">
        <f>PO!#REF!</f>
        <v>#REF!</v>
      </c>
      <c r="E22" s="592" t="e">
        <f>PO!#REF!</f>
        <v>#REF!</v>
      </c>
      <c r="F22" s="589" t="e">
        <f>PO!#REF!</f>
        <v>#REF!</v>
      </c>
      <c r="G22" s="593" t="e">
        <f>PO!#REF!</f>
        <v>#REF!</v>
      </c>
      <c r="H22" s="593" t="e">
        <f>PO!#REF!</f>
        <v>#REF!</v>
      </c>
      <c r="I22" s="594" t="e">
        <f>PO!#REF!</f>
        <v>#REF!</v>
      </c>
      <c r="J22" s="594" t="e">
        <f>PO!#REF!</f>
        <v>#REF!</v>
      </c>
      <c r="K22" s="595" t="e">
        <f>PO!#REF!</f>
        <v>#REF!</v>
      </c>
      <c r="L22" s="606" t="e">
        <f t="shared" si="0"/>
        <v>#REF!</v>
      </c>
      <c r="M22" s="261"/>
      <c r="N22" s="617" t="e">
        <f t="shared" si="2"/>
        <v>#REF!</v>
      </c>
      <c r="O22" s="597"/>
      <c r="P22" s="601" t="e">
        <f t="shared" si="3"/>
        <v>#REF!</v>
      </c>
      <c r="Q22" s="531" t="e">
        <f t="shared" si="1"/>
        <v>#REF!</v>
      </c>
      <c r="R22" s="261"/>
      <c r="S22" s="261"/>
      <c r="T22" s="261"/>
      <c r="U22" s="261"/>
      <c r="V22" s="261"/>
      <c r="W22" s="261"/>
      <c r="X22" s="261"/>
      <c r="Y22" s="261"/>
      <c r="Z22" s="261"/>
    </row>
    <row r="23" spans="1:26">
      <c r="A23" s="261"/>
      <c r="B23" s="602">
        <f>PO!B26</f>
        <v>3</v>
      </c>
      <c r="C23" s="590"/>
      <c r="D23" s="591"/>
      <c r="E23" s="592" t="str">
        <f>PO!E26</f>
        <v>CARGA E DESCARGA DE MATERIAIS DE DEMOLIÇÃO</v>
      </c>
      <c r="F23" s="589"/>
      <c r="G23" s="593"/>
      <c r="H23" s="593"/>
      <c r="I23" s="594">
        <f>PO!I26</f>
        <v>0</v>
      </c>
      <c r="J23" s="594"/>
      <c r="K23" s="595">
        <f>PO!K26</f>
        <v>0</v>
      </c>
      <c r="L23" s="606" t="e">
        <f t="shared" si="0"/>
        <v>#DIV/0!</v>
      </c>
      <c r="M23" s="261"/>
      <c r="N23" s="617"/>
      <c r="O23" s="597"/>
      <c r="P23" s="595">
        <f>PO!P26</f>
        <v>0</v>
      </c>
      <c r="Q23" s="531" t="str">
        <f t="shared" si="1"/>
        <v>OK</v>
      </c>
      <c r="R23" s="261"/>
      <c r="S23" s="261"/>
      <c r="T23" s="261"/>
      <c r="U23" s="261"/>
      <c r="V23" s="261"/>
      <c r="W23" s="261"/>
      <c r="X23" s="261"/>
      <c r="Y23" s="261"/>
      <c r="Z23" s="261"/>
    </row>
    <row r="24" spans="1:26" ht="30">
      <c r="A24" s="261"/>
      <c r="B24" s="602" t="str">
        <f>PO!B27</f>
        <v>3.1</v>
      </c>
      <c r="C24" s="590" t="str">
        <f>PO!C27</f>
        <v>ED-51133</v>
      </c>
      <c r="D24" s="591" t="str">
        <f>PO!D27</f>
        <v>SETOP</v>
      </c>
      <c r="E24" s="592" t="str">
        <f>PO!E27</f>
        <v>TRANSPORTE DE MATERIAL DE QUALQUER NATUREZA COM CARRINHO DE MÃO, COM DISTÂNCIAS MENORES OU IGUAIS A 50M, INCLUSIVE CARGA/DESCARGA</v>
      </c>
      <c r="F24" s="589" t="str">
        <f>PO!F27</f>
        <v>M3</v>
      </c>
      <c r="G24" s="593">
        <f>PO!G27</f>
        <v>25.899849</v>
      </c>
      <c r="H24" s="593">
        <f>PO!H27</f>
        <v>0</v>
      </c>
      <c r="I24" s="594">
        <f>PO!I27</f>
        <v>0</v>
      </c>
      <c r="J24" s="594">
        <f>PO!J27</f>
        <v>0</v>
      </c>
      <c r="K24" s="595">
        <f>PO!K27</f>
        <v>0</v>
      </c>
      <c r="L24" s="606" t="e">
        <f t="shared" si="0"/>
        <v>#DIV/0!</v>
      </c>
      <c r="M24" s="261"/>
      <c r="N24" s="617">
        <f t="shared" si="2"/>
        <v>25.899849</v>
      </c>
      <c r="O24" s="597"/>
      <c r="P24" s="601">
        <f t="shared" si="3"/>
        <v>0</v>
      </c>
      <c r="Q24" s="531" t="str">
        <f t="shared" si="1"/>
        <v>OK</v>
      </c>
      <c r="R24" s="261"/>
      <c r="S24" s="261"/>
      <c r="T24" s="261"/>
      <c r="U24" s="261"/>
      <c r="V24" s="261"/>
      <c r="W24" s="261"/>
      <c r="X24" s="261"/>
      <c r="Y24" s="261"/>
      <c r="Z24" s="261"/>
    </row>
    <row r="25" spans="1:26">
      <c r="A25" s="261"/>
      <c r="B25" s="602" t="str">
        <f>PO!B28</f>
        <v>3.2</v>
      </c>
      <c r="C25" s="590" t="str">
        <f>PO!C28</f>
        <v>ED-51125</v>
      </c>
      <c r="D25" s="591" t="str">
        <f>PO!D28</f>
        <v>SETOP</v>
      </c>
      <c r="E25" s="592" t="str">
        <f>PO!E28</f>
        <v>TRANSPORTE DE MATERIAL DEMOLIDO EM CAÇAMBA, EXCLUSIVE CARGA MANUAL OU MECÂNICA</v>
      </c>
      <c r="F25" s="589" t="str">
        <f>PO!F28</f>
        <v>M3</v>
      </c>
      <c r="G25" s="593">
        <f>PO!G28</f>
        <v>25.899849</v>
      </c>
      <c r="H25" s="593">
        <f>PO!H28</f>
        <v>0</v>
      </c>
      <c r="I25" s="594">
        <f>PO!I28</f>
        <v>0</v>
      </c>
      <c r="J25" s="594">
        <f>PO!J28</f>
        <v>0</v>
      </c>
      <c r="K25" s="595">
        <f>PO!K28</f>
        <v>0</v>
      </c>
      <c r="L25" s="606" t="e">
        <f t="shared" si="0"/>
        <v>#DIV/0!</v>
      </c>
      <c r="M25" s="261"/>
      <c r="N25" s="617">
        <f t="shared" si="2"/>
        <v>25.899849</v>
      </c>
      <c r="O25" s="597"/>
      <c r="P25" s="601">
        <f t="shared" si="3"/>
        <v>0</v>
      </c>
      <c r="Q25" s="531" t="str">
        <f t="shared" si="1"/>
        <v>OK</v>
      </c>
      <c r="R25" s="261"/>
      <c r="S25" s="261"/>
      <c r="T25" s="261"/>
      <c r="U25" s="261"/>
      <c r="V25" s="261"/>
      <c r="W25" s="261"/>
      <c r="X25" s="261"/>
      <c r="Y25" s="261"/>
      <c r="Z25" s="261"/>
    </row>
    <row r="26" spans="1:26">
      <c r="A26" s="261"/>
      <c r="B26" s="602">
        <f>PO!B29</f>
        <v>4</v>
      </c>
      <c r="C26" s="590"/>
      <c r="D26" s="591"/>
      <c r="E26" s="592" t="str">
        <f>PO!E29</f>
        <v>INSTALAÇÕES HIDRÁULICAS</v>
      </c>
      <c r="F26" s="589"/>
      <c r="G26" s="593"/>
      <c r="H26" s="593"/>
      <c r="I26" s="594">
        <f>PO!I29</f>
        <v>0</v>
      </c>
      <c r="J26" s="594"/>
      <c r="K26" s="595">
        <f>PO!K29</f>
        <v>0</v>
      </c>
      <c r="L26" s="606" t="e">
        <f t="shared" si="0"/>
        <v>#DIV/0!</v>
      </c>
      <c r="M26" s="261"/>
      <c r="N26" s="617"/>
      <c r="O26" s="597"/>
      <c r="P26" s="595">
        <f>PO!P29</f>
        <v>0</v>
      </c>
      <c r="Q26" s="531" t="str">
        <f t="shared" si="1"/>
        <v>OK</v>
      </c>
      <c r="R26" s="261"/>
      <c r="S26" s="261"/>
      <c r="T26" s="261"/>
      <c r="U26" s="261"/>
      <c r="V26" s="261"/>
      <c r="W26" s="261"/>
      <c r="X26" s="261"/>
      <c r="Y26" s="261"/>
      <c r="Z26" s="261"/>
    </row>
    <row r="27" spans="1:26">
      <c r="A27" s="261"/>
      <c r="B27" s="698" t="str">
        <f>PO!B30</f>
        <v>4.1</v>
      </c>
      <c r="C27" s="699"/>
      <c r="D27" s="700"/>
      <c r="E27" s="701" t="str">
        <f>PO!E30</f>
        <v>INSTALAÇÕES DE ÁGUA FRIA</v>
      </c>
      <c r="F27" s="702"/>
      <c r="G27" s="703"/>
      <c r="H27" s="703"/>
      <c r="I27" s="704">
        <f>PO!I30</f>
        <v>0</v>
      </c>
      <c r="J27" s="704"/>
      <c r="K27" s="705">
        <f>PO!K30</f>
        <v>0</v>
      </c>
      <c r="L27" s="706" t="e">
        <f t="shared" si="0"/>
        <v>#DIV/0!</v>
      </c>
      <c r="M27" s="261"/>
      <c r="N27" s="707"/>
      <c r="O27" s="707"/>
      <c r="P27" s="705">
        <f>PO!P30</f>
        <v>0</v>
      </c>
      <c r="Q27" s="531" t="str">
        <f t="shared" si="1"/>
        <v>OK</v>
      </c>
      <c r="R27" s="261"/>
      <c r="S27" s="261"/>
      <c r="T27" s="261"/>
      <c r="U27" s="261"/>
      <c r="V27" s="261"/>
      <c r="W27" s="261"/>
      <c r="X27" s="261"/>
      <c r="Y27" s="261"/>
      <c r="Z27" s="261"/>
    </row>
    <row r="28" spans="1:26" s="141" customFormat="1" ht="30">
      <c r="A28" s="424"/>
      <c r="B28" s="602" t="str">
        <f>PO!B31</f>
        <v>4.1.1</v>
      </c>
      <c r="C28" s="590" t="str">
        <f>PO!C31</f>
        <v>ED-50081</v>
      </c>
      <c r="D28" s="591" t="str">
        <f>PO!D31</f>
        <v>SETOP</v>
      </c>
      <c r="E28" s="592" t="str">
        <f>PO!E31</f>
        <v>FORNECIMENTO E ASSENTAMENTO DE TUBO PVC RÍGIDO ROSCÁVEL, ÁGUA FRIA, DN 1.1/4" (40 MM), INCLUSIVE CONEXÕES</v>
      </c>
      <c r="F28" s="589" t="str">
        <f>PO!F31</f>
        <v>M</v>
      </c>
      <c r="G28" s="593">
        <f>PO!G31</f>
        <v>9</v>
      </c>
      <c r="H28" s="593">
        <f>PO!H31</f>
        <v>0</v>
      </c>
      <c r="I28" s="594">
        <f>PO!I31</f>
        <v>0</v>
      </c>
      <c r="J28" s="594">
        <f>PO!J31</f>
        <v>0</v>
      </c>
      <c r="K28" s="595">
        <f>PO!K31</f>
        <v>0</v>
      </c>
      <c r="L28" s="606" t="e">
        <f t="shared" si="0"/>
        <v>#DIV/0!</v>
      </c>
      <c r="M28" s="425"/>
      <c r="N28" s="617">
        <f t="shared" si="2"/>
        <v>9</v>
      </c>
      <c r="O28" s="598"/>
      <c r="P28" s="601">
        <f t="shared" si="3"/>
        <v>0</v>
      </c>
      <c r="Q28" s="531" t="str">
        <f t="shared" si="1"/>
        <v>OK</v>
      </c>
      <c r="R28" s="425"/>
      <c r="S28" s="425"/>
      <c r="T28" s="425"/>
      <c r="U28" s="425"/>
      <c r="V28" s="425"/>
      <c r="W28" s="425"/>
      <c r="X28" s="425"/>
      <c r="Y28" s="425"/>
      <c r="Z28" s="425"/>
    </row>
    <row r="29" spans="1:26">
      <c r="A29" s="261"/>
      <c r="B29" s="602" t="str">
        <f>PO!B32</f>
        <v>4.1.2</v>
      </c>
      <c r="C29" s="590" t="str">
        <f>PO!C32</f>
        <v>ED-50020</v>
      </c>
      <c r="D29" s="591" t="str">
        <f>PO!D32</f>
        <v>SETOP</v>
      </c>
      <c r="E29" s="592" t="str">
        <f>PO!E32</f>
        <v>FORNECIMENTO E ASSENTAMENTO DE TUBO PVC RÍGIDO SOLDÁVEL, ÁGUA FRIA, DN 32 MM (1") , INCLUSIVE CONEXÕES</v>
      </c>
      <c r="F29" s="589" t="str">
        <f>PO!F32</f>
        <v>M</v>
      </c>
      <c r="G29" s="593">
        <f>PO!G32</f>
        <v>36</v>
      </c>
      <c r="H29" s="593">
        <f>PO!H32</f>
        <v>0</v>
      </c>
      <c r="I29" s="594">
        <f>PO!I32</f>
        <v>0</v>
      </c>
      <c r="J29" s="594">
        <f>PO!J32</f>
        <v>0</v>
      </c>
      <c r="K29" s="595">
        <f>PO!K32</f>
        <v>0</v>
      </c>
      <c r="L29" s="606" t="e">
        <f t="shared" si="0"/>
        <v>#DIV/0!</v>
      </c>
      <c r="M29" s="261"/>
      <c r="N29" s="617">
        <f t="shared" si="2"/>
        <v>36</v>
      </c>
      <c r="O29" s="597"/>
      <c r="P29" s="601">
        <f t="shared" si="3"/>
        <v>0</v>
      </c>
      <c r="Q29" s="531" t="str">
        <f t="shared" si="1"/>
        <v>OK</v>
      </c>
      <c r="R29" s="261"/>
      <c r="S29" s="261"/>
      <c r="T29" s="261"/>
      <c r="U29" s="261"/>
      <c r="V29" s="261"/>
      <c r="W29" s="261"/>
      <c r="X29" s="261"/>
      <c r="Y29" s="261"/>
      <c r="Z29" s="261"/>
    </row>
    <row r="30" spans="1:26">
      <c r="A30" s="261"/>
      <c r="B30" s="602" t="str">
        <f>PO!B33</f>
        <v>4.1.3</v>
      </c>
      <c r="C30" s="590" t="str">
        <f>PO!C33</f>
        <v>ED-50019</v>
      </c>
      <c r="D30" s="591" t="str">
        <f>PO!D33</f>
        <v>SETOP</v>
      </c>
      <c r="E30" s="592" t="str">
        <f>PO!E33</f>
        <v>FORNECIMENTO E ASSENTAMENTO DE TUBO PVC RÍGIDO SOLDÁVEL, ÁGUA FRIA, DN 25 MM (3/4") , INCLUSIVE CONEXÕES</v>
      </c>
      <c r="F30" s="589" t="str">
        <f>PO!F33</f>
        <v>M</v>
      </c>
      <c r="G30" s="593">
        <f>PO!G33</f>
        <v>75</v>
      </c>
      <c r="H30" s="593">
        <f>PO!H33</f>
        <v>0</v>
      </c>
      <c r="I30" s="594">
        <f>PO!I33</f>
        <v>0</v>
      </c>
      <c r="J30" s="594">
        <f>PO!J33</f>
        <v>0</v>
      </c>
      <c r="K30" s="595">
        <f>PO!K33</f>
        <v>0</v>
      </c>
      <c r="L30" s="606" t="e">
        <f t="shared" si="0"/>
        <v>#DIV/0!</v>
      </c>
      <c r="M30" s="261"/>
      <c r="N30" s="617">
        <f t="shared" si="2"/>
        <v>75</v>
      </c>
      <c r="O30" s="597"/>
      <c r="P30" s="601">
        <f t="shared" si="3"/>
        <v>0</v>
      </c>
      <c r="Q30" s="531" t="str">
        <f t="shared" si="1"/>
        <v>OK</v>
      </c>
      <c r="R30" s="261"/>
      <c r="S30" s="261"/>
      <c r="T30" s="261"/>
      <c r="U30" s="261"/>
      <c r="V30" s="261"/>
      <c r="W30" s="261"/>
      <c r="X30" s="261"/>
      <c r="Y30" s="261"/>
      <c r="Z30" s="261"/>
    </row>
    <row r="31" spans="1:26" ht="30">
      <c r="A31" s="261"/>
      <c r="B31" s="602" t="str">
        <f>PO!B34</f>
        <v>4.1.4</v>
      </c>
      <c r="C31" s="590" t="str">
        <f>PO!C34</f>
        <v>ED-49994</v>
      </c>
      <c r="D31" s="591" t="str">
        <f>PO!D34</f>
        <v>SETOP</v>
      </c>
      <c r="E31" s="592" t="str">
        <f>PO!E34</f>
        <v>REGISTRO DE GAVETA, TIPO BASE, ROSCÁVEL 1.1/4" (PARA TUBO SOLDÁVEL OU PPR DN 40MM/CPVC DN 35MM), INCLUSIVE ACABAMENTO (PADRÃO POPULAR) E CANOPLA CROMADOS</v>
      </c>
      <c r="F31" s="589" t="str">
        <f>PO!F34</f>
        <v>UN</v>
      </c>
      <c r="G31" s="593">
        <f>PO!G34</f>
        <v>3</v>
      </c>
      <c r="H31" s="593">
        <f>PO!H34</f>
        <v>0</v>
      </c>
      <c r="I31" s="594">
        <f>PO!I34</f>
        <v>0</v>
      </c>
      <c r="J31" s="594">
        <f>PO!J34</f>
        <v>0</v>
      </c>
      <c r="K31" s="595">
        <f>PO!K34</f>
        <v>0</v>
      </c>
      <c r="L31" s="606" t="e">
        <f t="shared" si="0"/>
        <v>#DIV/0!</v>
      </c>
      <c r="M31" s="261"/>
      <c r="N31" s="617">
        <f t="shared" si="2"/>
        <v>3</v>
      </c>
      <c r="O31" s="597"/>
      <c r="P31" s="601">
        <f t="shared" si="3"/>
        <v>0</v>
      </c>
      <c r="Q31" s="531" t="str">
        <f t="shared" si="1"/>
        <v>OK</v>
      </c>
      <c r="R31" s="261"/>
      <c r="S31" s="261"/>
      <c r="T31" s="261"/>
      <c r="U31" s="261"/>
      <c r="V31" s="261"/>
      <c r="W31" s="261"/>
      <c r="X31" s="261"/>
      <c r="Y31" s="261"/>
      <c r="Z31" s="261"/>
    </row>
    <row r="32" spans="1:26" ht="30">
      <c r="A32" s="261"/>
      <c r="B32" s="602" t="str">
        <f>PO!B37</f>
        <v>4.1.7</v>
      </c>
      <c r="C32" s="590" t="str">
        <f>PO!C37</f>
        <v>ED-49966</v>
      </c>
      <c r="D32" s="591" t="str">
        <f>PO!D37</f>
        <v>SETOP</v>
      </c>
      <c r="E32" s="592" t="str">
        <f>PO!E37</f>
        <v>REGISTRO DE PRESSÃO, TIPO BASE, ROSCÁVEL 3/4" (PARA TUBO SOLDÁVEL OU PPR DN 25MM/CPVC DN 22MM), INCLUSIVE ACABAMENTO (PADRÃO POPULAR) E CANOPLA CROMADOS</v>
      </c>
      <c r="F32" s="589" t="str">
        <f>PO!F37</f>
        <v>UN</v>
      </c>
      <c r="G32" s="593">
        <f>PO!G37</f>
        <v>8</v>
      </c>
      <c r="H32" s="593">
        <f>PO!H37</f>
        <v>0</v>
      </c>
      <c r="I32" s="594">
        <f>PO!I37</f>
        <v>0</v>
      </c>
      <c r="J32" s="594">
        <f>PO!J37</f>
        <v>0</v>
      </c>
      <c r="K32" s="595">
        <f>PO!K37</f>
        <v>0</v>
      </c>
      <c r="L32" s="606" t="e">
        <f t="shared" si="0"/>
        <v>#DIV/0!</v>
      </c>
      <c r="M32" s="261"/>
      <c r="N32" s="617">
        <f t="shared" si="2"/>
        <v>8</v>
      </c>
      <c r="O32" s="597"/>
      <c r="P32" s="601">
        <f t="shared" si="3"/>
        <v>0</v>
      </c>
      <c r="Q32" s="531" t="str">
        <f t="shared" si="1"/>
        <v>OK</v>
      </c>
      <c r="R32" s="261"/>
      <c r="S32" s="261"/>
      <c r="T32" s="261"/>
      <c r="U32" s="261"/>
      <c r="V32" s="261"/>
      <c r="W32" s="261"/>
      <c r="X32" s="261"/>
      <c r="Y32" s="261"/>
      <c r="Z32" s="261"/>
    </row>
    <row r="33" spans="1:26">
      <c r="A33" s="261"/>
      <c r="B33" s="602" t="e">
        <f>PO!#REF!</f>
        <v>#REF!</v>
      </c>
      <c r="C33" s="590" t="e">
        <f>PO!#REF!</f>
        <v>#REF!</v>
      </c>
      <c r="D33" s="591" t="e">
        <f>PO!#REF!</f>
        <v>#REF!</v>
      </c>
      <c r="E33" s="592" t="e">
        <f>PO!#REF!</f>
        <v>#REF!</v>
      </c>
      <c r="F33" s="589" t="e">
        <f>PO!#REF!</f>
        <v>#REF!</v>
      </c>
      <c r="G33" s="593" t="e">
        <f>PO!#REF!</f>
        <v>#REF!</v>
      </c>
      <c r="H33" s="593" t="e">
        <f>PO!#REF!</f>
        <v>#REF!</v>
      </c>
      <c r="I33" s="594" t="e">
        <f>PO!#REF!</f>
        <v>#REF!</v>
      </c>
      <c r="J33" s="594" t="e">
        <f>PO!#REF!</f>
        <v>#REF!</v>
      </c>
      <c r="K33" s="595" t="e">
        <f>PO!#REF!</f>
        <v>#REF!</v>
      </c>
      <c r="L33" s="606" t="e">
        <f t="shared" si="0"/>
        <v>#REF!</v>
      </c>
      <c r="M33" s="261"/>
      <c r="N33" s="617" t="e">
        <f t="shared" si="2"/>
        <v>#REF!</v>
      </c>
      <c r="O33" s="597"/>
      <c r="P33" s="601" t="e">
        <f t="shared" si="3"/>
        <v>#REF!</v>
      </c>
      <c r="Q33" s="531" t="e">
        <f t="shared" si="1"/>
        <v>#REF!</v>
      </c>
      <c r="R33" s="261"/>
      <c r="S33" s="261"/>
      <c r="T33" s="261"/>
      <c r="U33" s="261"/>
      <c r="V33" s="261"/>
      <c r="W33" s="261"/>
      <c r="X33" s="261"/>
      <c r="Y33" s="261"/>
      <c r="Z33" s="261"/>
    </row>
    <row r="34" spans="1:26">
      <c r="A34" s="261"/>
      <c r="B34" s="602" t="e">
        <f>PO!#REF!</f>
        <v>#REF!</v>
      </c>
      <c r="C34" s="590" t="e">
        <f>PO!#REF!</f>
        <v>#REF!</v>
      </c>
      <c r="D34" s="591" t="e">
        <f>PO!#REF!</f>
        <v>#REF!</v>
      </c>
      <c r="E34" s="592" t="e">
        <f>PO!#REF!</f>
        <v>#REF!</v>
      </c>
      <c r="F34" s="589" t="e">
        <f>PO!#REF!</f>
        <v>#REF!</v>
      </c>
      <c r="G34" s="593" t="e">
        <f>PO!#REF!</f>
        <v>#REF!</v>
      </c>
      <c r="H34" s="593" t="e">
        <f>PO!#REF!</f>
        <v>#REF!</v>
      </c>
      <c r="I34" s="594" t="e">
        <f>PO!#REF!</f>
        <v>#REF!</v>
      </c>
      <c r="J34" s="594" t="e">
        <f>PO!#REF!</f>
        <v>#REF!</v>
      </c>
      <c r="K34" s="595" t="e">
        <f>PO!#REF!</f>
        <v>#REF!</v>
      </c>
      <c r="L34" s="606" t="e">
        <f t="shared" si="0"/>
        <v>#REF!</v>
      </c>
      <c r="M34" s="261"/>
      <c r="N34" s="617" t="e">
        <f t="shared" si="2"/>
        <v>#REF!</v>
      </c>
      <c r="O34" s="597"/>
      <c r="P34" s="601" t="e">
        <f t="shared" si="3"/>
        <v>#REF!</v>
      </c>
      <c r="Q34" s="531" t="e">
        <f t="shared" si="1"/>
        <v>#REF!</v>
      </c>
      <c r="R34" s="261"/>
      <c r="S34" s="261"/>
      <c r="T34" s="261"/>
      <c r="U34" s="261"/>
      <c r="V34" s="261"/>
      <c r="W34" s="261"/>
      <c r="X34" s="261"/>
      <c r="Y34" s="261"/>
      <c r="Z34" s="261"/>
    </row>
    <row r="35" spans="1:26">
      <c r="A35" s="261"/>
      <c r="B35" s="602" t="e">
        <f>PO!#REF!</f>
        <v>#REF!</v>
      </c>
      <c r="C35" s="590" t="e">
        <f>PO!#REF!</f>
        <v>#REF!</v>
      </c>
      <c r="D35" s="591" t="e">
        <f>PO!#REF!</f>
        <v>#REF!</v>
      </c>
      <c r="E35" s="592" t="e">
        <f>PO!#REF!</f>
        <v>#REF!</v>
      </c>
      <c r="F35" s="589" t="e">
        <f>PO!#REF!</f>
        <v>#REF!</v>
      </c>
      <c r="G35" s="593" t="e">
        <f>PO!#REF!</f>
        <v>#REF!</v>
      </c>
      <c r="H35" s="593" t="e">
        <f>PO!#REF!</f>
        <v>#REF!</v>
      </c>
      <c r="I35" s="594" t="e">
        <f>PO!#REF!</f>
        <v>#REF!</v>
      </c>
      <c r="J35" s="594" t="e">
        <f>PO!#REF!</f>
        <v>#REF!</v>
      </c>
      <c r="K35" s="595" t="e">
        <f>PO!#REF!</f>
        <v>#REF!</v>
      </c>
      <c r="L35" s="606" t="e">
        <f t="shared" si="0"/>
        <v>#REF!</v>
      </c>
      <c r="M35" s="261"/>
      <c r="N35" s="617" t="e">
        <f t="shared" si="2"/>
        <v>#REF!</v>
      </c>
      <c r="O35" s="597"/>
      <c r="P35" s="601" t="e">
        <f t="shared" si="3"/>
        <v>#REF!</v>
      </c>
      <c r="Q35" s="531" t="e">
        <f t="shared" si="1"/>
        <v>#REF!</v>
      </c>
      <c r="R35" s="261"/>
      <c r="S35" s="261"/>
      <c r="T35" s="261"/>
      <c r="U35" s="261"/>
      <c r="V35" s="261"/>
      <c r="W35" s="261"/>
      <c r="X35" s="261"/>
      <c r="Y35" s="261"/>
      <c r="Z35" s="261"/>
    </row>
    <row r="36" spans="1:26">
      <c r="A36" s="261"/>
      <c r="B36" s="602" t="e">
        <f>PO!#REF!</f>
        <v>#REF!</v>
      </c>
      <c r="C36" s="590" t="e">
        <f>PO!#REF!</f>
        <v>#REF!</v>
      </c>
      <c r="D36" s="591" t="e">
        <f>PO!#REF!</f>
        <v>#REF!</v>
      </c>
      <c r="E36" s="592" t="e">
        <f>PO!#REF!</f>
        <v>#REF!</v>
      </c>
      <c r="F36" s="589" t="e">
        <f>PO!#REF!</f>
        <v>#REF!</v>
      </c>
      <c r="G36" s="593" t="e">
        <f>PO!#REF!</f>
        <v>#REF!</v>
      </c>
      <c r="H36" s="593" t="e">
        <f>PO!#REF!</f>
        <v>#REF!</v>
      </c>
      <c r="I36" s="594" t="e">
        <f>PO!#REF!</f>
        <v>#REF!</v>
      </c>
      <c r="J36" s="594" t="e">
        <f>PO!#REF!</f>
        <v>#REF!</v>
      </c>
      <c r="K36" s="595" t="e">
        <f>PO!#REF!</f>
        <v>#REF!</v>
      </c>
      <c r="L36" s="606" t="e">
        <f t="shared" si="0"/>
        <v>#REF!</v>
      </c>
      <c r="M36" s="261"/>
      <c r="N36" s="617" t="e">
        <f t="shared" si="2"/>
        <v>#REF!</v>
      </c>
      <c r="O36" s="597"/>
      <c r="P36" s="601" t="e">
        <f t="shared" si="3"/>
        <v>#REF!</v>
      </c>
      <c r="Q36" s="531" t="e">
        <f t="shared" si="1"/>
        <v>#REF!</v>
      </c>
      <c r="R36" s="261"/>
      <c r="S36" s="261"/>
      <c r="T36" s="261"/>
      <c r="U36" s="261"/>
      <c r="V36" s="261"/>
      <c r="W36" s="261"/>
      <c r="X36" s="261"/>
      <c r="Y36" s="261"/>
      <c r="Z36" s="261"/>
    </row>
    <row r="37" spans="1:26">
      <c r="A37" s="261"/>
      <c r="B37" s="602" t="e">
        <f>PO!#REF!</f>
        <v>#REF!</v>
      </c>
      <c r="C37" s="590" t="e">
        <f>PO!#REF!</f>
        <v>#REF!</v>
      </c>
      <c r="D37" s="591" t="e">
        <f>PO!#REF!</f>
        <v>#REF!</v>
      </c>
      <c r="E37" s="592" t="e">
        <f>PO!#REF!</f>
        <v>#REF!</v>
      </c>
      <c r="F37" s="589" t="e">
        <f>PO!#REF!</f>
        <v>#REF!</v>
      </c>
      <c r="G37" s="593" t="e">
        <f>PO!#REF!</f>
        <v>#REF!</v>
      </c>
      <c r="H37" s="593" t="e">
        <f>PO!#REF!</f>
        <v>#REF!</v>
      </c>
      <c r="I37" s="594" t="e">
        <f>PO!#REF!</f>
        <v>#REF!</v>
      </c>
      <c r="J37" s="594" t="e">
        <f>PO!#REF!</f>
        <v>#REF!</v>
      </c>
      <c r="K37" s="595" t="e">
        <f>PO!#REF!</f>
        <v>#REF!</v>
      </c>
      <c r="L37" s="606" t="e">
        <f t="shared" si="0"/>
        <v>#REF!</v>
      </c>
      <c r="M37" s="261"/>
      <c r="N37" s="617" t="e">
        <f t="shared" si="2"/>
        <v>#REF!</v>
      </c>
      <c r="O37" s="597"/>
      <c r="P37" s="601" t="e">
        <f t="shared" si="3"/>
        <v>#REF!</v>
      </c>
      <c r="Q37" s="531" t="e">
        <f t="shared" si="1"/>
        <v>#REF!</v>
      </c>
      <c r="R37" s="261"/>
      <c r="S37" s="261"/>
      <c r="T37" s="261"/>
      <c r="U37" s="261"/>
      <c r="V37" s="261"/>
      <c r="W37" s="261"/>
      <c r="X37" s="261"/>
      <c r="Y37" s="261"/>
      <c r="Z37" s="261"/>
    </row>
    <row r="38" spans="1:26">
      <c r="A38" s="261"/>
      <c r="B38" s="602" t="e">
        <f>PO!#REF!</f>
        <v>#REF!</v>
      </c>
      <c r="C38" s="590" t="e">
        <f>PO!#REF!</f>
        <v>#REF!</v>
      </c>
      <c r="D38" s="591" t="e">
        <f>PO!#REF!</f>
        <v>#REF!</v>
      </c>
      <c r="E38" s="592" t="e">
        <f>PO!#REF!</f>
        <v>#REF!</v>
      </c>
      <c r="F38" s="589" t="e">
        <f>PO!#REF!</f>
        <v>#REF!</v>
      </c>
      <c r="G38" s="593" t="e">
        <f>PO!#REF!</f>
        <v>#REF!</v>
      </c>
      <c r="H38" s="593" t="e">
        <f>PO!#REF!</f>
        <v>#REF!</v>
      </c>
      <c r="I38" s="594" t="e">
        <f>PO!#REF!</f>
        <v>#REF!</v>
      </c>
      <c r="J38" s="594" t="e">
        <f>PO!#REF!</f>
        <v>#REF!</v>
      </c>
      <c r="K38" s="595" t="e">
        <f>PO!#REF!</f>
        <v>#REF!</v>
      </c>
      <c r="L38" s="606" t="e">
        <f t="shared" si="0"/>
        <v>#REF!</v>
      </c>
      <c r="M38" s="261"/>
      <c r="N38" s="617" t="e">
        <f t="shared" si="2"/>
        <v>#REF!</v>
      </c>
      <c r="O38" s="597"/>
      <c r="P38" s="601" t="e">
        <f t="shared" si="3"/>
        <v>#REF!</v>
      </c>
      <c r="Q38" s="531" t="e">
        <f t="shared" si="1"/>
        <v>#REF!</v>
      </c>
      <c r="R38" s="261"/>
      <c r="S38" s="261"/>
      <c r="T38" s="261"/>
      <c r="U38" s="261"/>
      <c r="V38" s="261"/>
      <c r="W38" s="261"/>
      <c r="X38" s="261"/>
      <c r="Y38" s="261"/>
      <c r="Z38" s="261"/>
    </row>
    <row r="39" spans="1:26">
      <c r="A39" s="261"/>
      <c r="B39" s="602" t="e">
        <f>PO!#REF!</f>
        <v>#REF!</v>
      </c>
      <c r="C39" s="590" t="e">
        <f>PO!#REF!</f>
        <v>#REF!</v>
      </c>
      <c r="D39" s="591" t="e">
        <f>PO!#REF!</f>
        <v>#REF!</v>
      </c>
      <c r="E39" s="592" t="e">
        <f>PO!#REF!</f>
        <v>#REF!</v>
      </c>
      <c r="F39" s="589" t="e">
        <f>PO!#REF!</f>
        <v>#REF!</v>
      </c>
      <c r="G39" s="593" t="e">
        <f>PO!#REF!</f>
        <v>#REF!</v>
      </c>
      <c r="H39" s="593" t="e">
        <f>PO!#REF!</f>
        <v>#REF!</v>
      </c>
      <c r="I39" s="594" t="e">
        <f>PO!#REF!</f>
        <v>#REF!</v>
      </c>
      <c r="J39" s="594" t="e">
        <f>PO!#REF!</f>
        <v>#REF!</v>
      </c>
      <c r="K39" s="595" t="e">
        <f>PO!#REF!</f>
        <v>#REF!</v>
      </c>
      <c r="L39" s="606" t="e">
        <f t="shared" si="0"/>
        <v>#REF!</v>
      </c>
      <c r="M39" s="261"/>
      <c r="N39" s="617" t="e">
        <f t="shared" si="2"/>
        <v>#REF!</v>
      </c>
      <c r="O39" s="597"/>
      <c r="P39" s="601" t="e">
        <f t="shared" si="3"/>
        <v>#REF!</v>
      </c>
      <c r="Q39" s="531" t="e">
        <f t="shared" si="1"/>
        <v>#REF!</v>
      </c>
      <c r="R39" s="261"/>
      <c r="S39" s="261"/>
      <c r="T39" s="261"/>
      <c r="U39" s="261"/>
      <c r="V39" s="261"/>
      <c r="W39" s="261"/>
      <c r="X39" s="261"/>
      <c r="Y39" s="261"/>
      <c r="Z39" s="261"/>
    </row>
    <row r="40" spans="1:26">
      <c r="A40" s="261"/>
      <c r="B40" s="602" t="e">
        <f>PO!#REF!</f>
        <v>#REF!</v>
      </c>
      <c r="C40" s="590" t="e">
        <f>PO!#REF!</f>
        <v>#REF!</v>
      </c>
      <c r="D40" s="591" t="e">
        <f>PO!#REF!</f>
        <v>#REF!</v>
      </c>
      <c r="E40" s="592" t="e">
        <f>PO!#REF!</f>
        <v>#REF!</v>
      </c>
      <c r="F40" s="589" t="e">
        <f>PO!#REF!</f>
        <v>#REF!</v>
      </c>
      <c r="G40" s="593" t="e">
        <f>PO!#REF!</f>
        <v>#REF!</v>
      </c>
      <c r="H40" s="593" t="e">
        <f>PO!#REF!</f>
        <v>#REF!</v>
      </c>
      <c r="I40" s="594" t="e">
        <f>PO!#REF!</f>
        <v>#REF!</v>
      </c>
      <c r="J40" s="594" t="e">
        <f>PO!#REF!</f>
        <v>#REF!</v>
      </c>
      <c r="K40" s="595" t="e">
        <f>PO!#REF!</f>
        <v>#REF!</v>
      </c>
      <c r="L40" s="606" t="e">
        <f t="shared" si="0"/>
        <v>#REF!</v>
      </c>
      <c r="M40" s="261"/>
      <c r="N40" s="617" t="e">
        <f t="shared" si="2"/>
        <v>#REF!</v>
      </c>
      <c r="O40" s="597"/>
      <c r="P40" s="601" t="e">
        <f t="shared" si="3"/>
        <v>#REF!</v>
      </c>
      <c r="Q40" s="531" t="e">
        <f t="shared" si="1"/>
        <v>#REF!</v>
      </c>
      <c r="R40" s="261"/>
      <c r="S40" s="261"/>
      <c r="T40" s="261"/>
      <c r="U40" s="261"/>
      <c r="V40" s="261"/>
      <c r="W40" s="261"/>
      <c r="X40" s="261"/>
      <c r="Y40" s="261"/>
      <c r="Z40" s="261"/>
    </row>
    <row r="41" spans="1:26">
      <c r="A41" s="261"/>
      <c r="B41" s="602" t="e">
        <f>PO!#REF!</f>
        <v>#REF!</v>
      </c>
      <c r="C41" s="590" t="e">
        <f>PO!#REF!</f>
        <v>#REF!</v>
      </c>
      <c r="D41" s="591" t="e">
        <f>PO!#REF!</f>
        <v>#REF!</v>
      </c>
      <c r="E41" s="592" t="e">
        <f>PO!#REF!</f>
        <v>#REF!</v>
      </c>
      <c r="F41" s="589" t="e">
        <f>PO!#REF!</f>
        <v>#REF!</v>
      </c>
      <c r="G41" s="593" t="e">
        <f>PO!#REF!</f>
        <v>#REF!</v>
      </c>
      <c r="H41" s="593" t="e">
        <f>PO!#REF!</f>
        <v>#REF!</v>
      </c>
      <c r="I41" s="594" t="e">
        <f>PO!#REF!</f>
        <v>#REF!</v>
      </c>
      <c r="J41" s="594" t="e">
        <f>PO!#REF!</f>
        <v>#REF!</v>
      </c>
      <c r="K41" s="595" t="e">
        <f>PO!#REF!</f>
        <v>#REF!</v>
      </c>
      <c r="L41" s="606" t="e">
        <f t="shared" si="0"/>
        <v>#REF!</v>
      </c>
      <c r="M41" s="261"/>
      <c r="N41" s="617" t="e">
        <f t="shared" si="2"/>
        <v>#REF!</v>
      </c>
      <c r="O41" s="597"/>
      <c r="P41" s="601" t="e">
        <f t="shared" si="3"/>
        <v>#REF!</v>
      </c>
      <c r="Q41" s="531" t="e">
        <f t="shared" si="1"/>
        <v>#REF!</v>
      </c>
      <c r="R41" s="261"/>
      <c r="S41" s="261"/>
      <c r="T41" s="261"/>
      <c r="U41" s="261"/>
      <c r="V41" s="261"/>
      <c r="W41" s="261"/>
      <c r="X41" s="261"/>
      <c r="Y41" s="261"/>
      <c r="Z41" s="261"/>
    </row>
    <row r="42" spans="1:26">
      <c r="A42" s="261"/>
      <c r="B42" s="602" t="e">
        <f>PO!#REF!</f>
        <v>#REF!</v>
      </c>
      <c r="C42" s="590" t="e">
        <f>PO!#REF!</f>
        <v>#REF!</v>
      </c>
      <c r="D42" s="591" t="e">
        <f>PO!#REF!</f>
        <v>#REF!</v>
      </c>
      <c r="E42" s="592" t="e">
        <f>PO!#REF!</f>
        <v>#REF!</v>
      </c>
      <c r="F42" s="589" t="e">
        <f>PO!#REF!</f>
        <v>#REF!</v>
      </c>
      <c r="G42" s="593" t="e">
        <f>PO!#REF!</f>
        <v>#REF!</v>
      </c>
      <c r="H42" s="593" t="e">
        <f>PO!#REF!</f>
        <v>#REF!</v>
      </c>
      <c r="I42" s="594" t="e">
        <f>PO!#REF!</f>
        <v>#REF!</v>
      </c>
      <c r="J42" s="594" t="e">
        <f>PO!#REF!</f>
        <v>#REF!</v>
      </c>
      <c r="K42" s="595" t="e">
        <f>PO!#REF!</f>
        <v>#REF!</v>
      </c>
      <c r="L42" s="606" t="e">
        <f t="shared" si="0"/>
        <v>#REF!</v>
      </c>
      <c r="M42" s="261"/>
      <c r="N42" s="617" t="e">
        <f t="shared" si="2"/>
        <v>#REF!</v>
      </c>
      <c r="O42" s="597"/>
      <c r="P42" s="601" t="e">
        <f t="shared" si="3"/>
        <v>#REF!</v>
      </c>
      <c r="Q42" s="531" t="e">
        <f t="shared" si="1"/>
        <v>#REF!</v>
      </c>
      <c r="R42" s="261"/>
      <c r="S42" s="261"/>
      <c r="T42" s="261"/>
      <c r="U42" s="261"/>
      <c r="V42" s="261"/>
      <c r="W42" s="261"/>
      <c r="X42" s="261"/>
      <c r="Y42" s="261"/>
      <c r="Z42" s="261"/>
    </row>
    <row r="43" spans="1:26">
      <c r="A43" s="261"/>
      <c r="B43" s="602" t="e">
        <f>PO!#REF!</f>
        <v>#REF!</v>
      </c>
      <c r="C43" s="590" t="e">
        <f>PO!#REF!</f>
        <v>#REF!</v>
      </c>
      <c r="D43" s="591" t="e">
        <f>PO!#REF!</f>
        <v>#REF!</v>
      </c>
      <c r="E43" s="592" t="e">
        <f>PO!#REF!</f>
        <v>#REF!</v>
      </c>
      <c r="F43" s="589" t="e">
        <f>PO!#REF!</f>
        <v>#REF!</v>
      </c>
      <c r="G43" s="593" t="e">
        <f>PO!#REF!</f>
        <v>#REF!</v>
      </c>
      <c r="H43" s="593" t="e">
        <f>PO!#REF!</f>
        <v>#REF!</v>
      </c>
      <c r="I43" s="594" t="e">
        <f>PO!#REF!</f>
        <v>#REF!</v>
      </c>
      <c r="J43" s="594" t="e">
        <f>PO!#REF!</f>
        <v>#REF!</v>
      </c>
      <c r="K43" s="595" t="e">
        <f>PO!#REF!</f>
        <v>#REF!</v>
      </c>
      <c r="L43" s="606" t="e">
        <f t="shared" si="0"/>
        <v>#REF!</v>
      </c>
      <c r="M43" s="261"/>
      <c r="N43" s="617" t="e">
        <f t="shared" si="2"/>
        <v>#REF!</v>
      </c>
      <c r="O43" s="597"/>
      <c r="P43" s="601" t="e">
        <f t="shared" si="3"/>
        <v>#REF!</v>
      </c>
      <c r="Q43" s="531" t="e">
        <f t="shared" si="1"/>
        <v>#REF!</v>
      </c>
      <c r="R43" s="261"/>
      <c r="S43" s="261"/>
      <c r="T43" s="261"/>
      <c r="U43" s="261"/>
      <c r="V43" s="261"/>
      <c r="W43" s="261"/>
      <c r="X43" s="261"/>
      <c r="Y43" s="261"/>
      <c r="Z43" s="261"/>
    </row>
    <row r="44" spans="1:26">
      <c r="A44" s="261"/>
      <c r="B44" s="602" t="e">
        <f>PO!#REF!</f>
        <v>#REF!</v>
      </c>
      <c r="C44" s="590" t="e">
        <f>PO!#REF!</f>
        <v>#REF!</v>
      </c>
      <c r="D44" s="591" t="e">
        <f>PO!#REF!</f>
        <v>#REF!</v>
      </c>
      <c r="E44" s="592" t="e">
        <f>PO!#REF!</f>
        <v>#REF!</v>
      </c>
      <c r="F44" s="589" t="e">
        <f>PO!#REF!</f>
        <v>#REF!</v>
      </c>
      <c r="G44" s="593" t="e">
        <f>PO!#REF!</f>
        <v>#REF!</v>
      </c>
      <c r="H44" s="593" t="e">
        <f>PO!#REF!</f>
        <v>#REF!</v>
      </c>
      <c r="I44" s="594" t="e">
        <f>PO!#REF!</f>
        <v>#REF!</v>
      </c>
      <c r="J44" s="594" t="e">
        <f>PO!#REF!</f>
        <v>#REF!</v>
      </c>
      <c r="K44" s="595" t="e">
        <f>PO!#REF!</f>
        <v>#REF!</v>
      </c>
      <c r="L44" s="606" t="e">
        <f t="shared" si="0"/>
        <v>#REF!</v>
      </c>
      <c r="M44" s="261"/>
      <c r="N44" s="617" t="e">
        <f t="shared" si="2"/>
        <v>#REF!</v>
      </c>
      <c r="O44" s="597"/>
      <c r="P44" s="601" t="e">
        <f t="shared" si="3"/>
        <v>#REF!</v>
      </c>
      <c r="Q44" s="531" t="e">
        <f t="shared" si="1"/>
        <v>#REF!</v>
      </c>
      <c r="R44" s="261"/>
      <c r="S44" s="261"/>
      <c r="T44" s="261"/>
      <c r="U44" s="261"/>
      <c r="V44" s="261"/>
      <c r="W44" s="261"/>
      <c r="X44" s="261"/>
      <c r="Y44" s="261"/>
      <c r="Z44" s="261"/>
    </row>
    <row r="45" spans="1:26">
      <c r="A45" s="261"/>
      <c r="B45" s="698" t="str">
        <f>PO!B38</f>
        <v>4.2</v>
      </c>
      <c r="C45" s="699"/>
      <c r="D45" s="700"/>
      <c r="E45" s="701" t="str">
        <f>PO!E38</f>
        <v>INSTALAÇÕES DE ESGOTO</v>
      </c>
      <c r="F45" s="702"/>
      <c r="G45" s="703"/>
      <c r="H45" s="703"/>
      <c r="I45" s="704">
        <f>PO!I38</f>
        <v>0</v>
      </c>
      <c r="J45" s="704"/>
      <c r="K45" s="705">
        <f>PO!K38</f>
        <v>0</v>
      </c>
      <c r="L45" s="706" t="e">
        <f t="shared" si="0"/>
        <v>#DIV/0!</v>
      </c>
      <c r="M45" s="261"/>
      <c r="N45" s="707"/>
      <c r="O45" s="707"/>
      <c r="P45" s="705" t="e">
        <f>PO!#REF!</f>
        <v>#REF!</v>
      </c>
      <c r="Q45" s="531" t="str">
        <f t="shared" si="1"/>
        <v>OK</v>
      </c>
      <c r="R45" s="261"/>
      <c r="S45" s="261"/>
      <c r="T45" s="261"/>
      <c r="U45" s="261"/>
      <c r="V45" s="261"/>
      <c r="W45" s="261"/>
      <c r="X45" s="261"/>
      <c r="Y45" s="261"/>
      <c r="Z45" s="261"/>
    </row>
    <row r="46" spans="1:26" ht="30">
      <c r="A46" s="261"/>
      <c r="B46" s="602" t="str">
        <f>PO!B39</f>
        <v>4.2.1</v>
      </c>
      <c r="C46" s="590" t="str">
        <f>PO!C39</f>
        <v>ED-50034</v>
      </c>
      <c r="D46" s="591" t="str">
        <f>PO!D39</f>
        <v>SETOP</v>
      </c>
      <c r="E46" s="592" t="str">
        <f>PO!E39</f>
        <v>FORNECIMENTO E ASSENTAMENTO DE TUBO PVC RÍGIDO, ESGOTO, PB - SÉRIE NORMAL, DN 40MM (1.1/2"), INCLUSIVE CONEXÕES</v>
      </c>
      <c r="F46" s="589" t="str">
        <f>PO!F39</f>
        <v>M</v>
      </c>
      <c r="G46" s="593">
        <f>PO!G39</f>
        <v>14</v>
      </c>
      <c r="H46" s="593">
        <f>PO!H39</f>
        <v>0</v>
      </c>
      <c r="I46" s="594">
        <f>PO!I39</f>
        <v>0</v>
      </c>
      <c r="J46" s="594">
        <f>PO!J39</f>
        <v>0</v>
      </c>
      <c r="K46" s="595">
        <f>PO!K39</f>
        <v>0</v>
      </c>
      <c r="L46" s="606" t="e">
        <f t="shared" si="0"/>
        <v>#DIV/0!</v>
      </c>
      <c r="M46" s="261"/>
      <c r="N46" s="617">
        <f t="shared" si="2"/>
        <v>14</v>
      </c>
      <c r="O46" s="597"/>
      <c r="P46" s="601">
        <f t="shared" si="3"/>
        <v>0</v>
      </c>
      <c r="Q46" s="531" t="str">
        <f t="shared" si="1"/>
        <v>OK</v>
      </c>
      <c r="R46" s="261"/>
      <c r="S46" s="261"/>
      <c r="T46" s="261"/>
      <c r="U46" s="261"/>
      <c r="V46" s="261"/>
      <c r="W46" s="261"/>
      <c r="X46" s="261"/>
      <c r="Y46" s="261"/>
      <c r="Z46" s="261"/>
    </row>
    <row r="47" spans="1:26" ht="30">
      <c r="A47" s="261"/>
      <c r="B47" s="602" t="str">
        <f>PO!B40</f>
        <v>4.2.2</v>
      </c>
      <c r="C47" s="590" t="str">
        <f>PO!C40</f>
        <v>ED-50027</v>
      </c>
      <c r="D47" s="591" t="str">
        <f>PO!D40</f>
        <v>SETOP</v>
      </c>
      <c r="E47" s="592" t="str">
        <f>PO!E40</f>
        <v>FORNECIMENTO E ASSENTAMENTO DE TUBO PVC RÍGIDO, ESGOTO, PBV - SÉRIE NORMAL, DN 50 MM (2"), INCLUSIVE CONEXÕES</v>
      </c>
      <c r="F47" s="589" t="str">
        <f>PO!F40</f>
        <v>M</v>
      </c>
      <c r="G47" s="593">
        <f>PO!G40</f>
        <v>60</v>
      </c>
      <c r="H47" s="593">
        <f>PO!H40</f>
        <v>0</v>
      </c>
      <c r="I47" s="594">
        <f>PO!I40</f>
        <v>0</v>
      </c>
      <c r="J47" s="594">
        <f>PO!J40</f>
        <v>0</v>
      </c>
      <c r="K47" s="595">
        <f>PO!K40</f>
        <v>0</v>
      </c>
      <c r="L47" s="606" t="e">
        <f t="shared" si="0"/>
        <v>#DIV/0!</v>
      </c>
      <c r="M47" s="261"/>
      <c r="N47" s="617">
        <f t="shared" si="2"/>
        <v>60</v>
      </c>
      <c r="O47" s="597"/>
      <c r="P47" s="601">
        <f t="shared" si="3"/>
        <v>0</v>
      </c>
      <c r="Q47" s="531" t="str">
        <f t="shared" si="1"/>
        <v>OK</v>
      </c>
      <c r="R47" s="261"/>
      <c r="S47" s="261"/>
      <c r="T47" s="261"/>
      <c r="U47" s="261"/>
      <c r="V47" s="261"/>
      <c r="W47" s="261"/>
      <c r="X47" s="261"/>
      <c r="Y47" s="261"/>
      <c r="Z47" s="261"/>
    </row>
    <row r="48" spans="1:26">
      <c r="A48" s="261"/>
      <c r="B48" s="602" t="e">
        <f>PO!#REF!</f>
        <v>#REF!</v>
      </c>
      <c r="C48" s="590" t="e">
        <f>PO!#REF!</f>
        <v>#REF!</v>
      </c>
      <c r="D48" s="591" t="e">
        <f>PO!#REF!</f>
        <v>#REF!</v>
      </c>
      <c r="E48" s="592" t="e">
        <f>PO!#REF!</f>
        <v>#REF!</v>
      </c>
      <c r="F48" s="589" t="e">
        <f>PO!#REF!</f>
        <v>#REF!</v>
      </c>
      <c r="G48" s="593" t="e">
        <f>PO!#REF!</f>
        <v>#REF!</v>
      </c>
      <c r="H48" s="593" t="e">
        <f>PO!#REF!</f>
        <v>#REF!</v>
      </c>
      <c r="I48" s="594" t="e">
        <f>PO!#REF!</f>
        <v>#REF!</v>
      </c>
      <c r="J48" s="594" t="e">
        <f>PO!#REF!</f>
        <v>#REF!</v>
      </c>
      <c r="K48" s="595" t="e">
        <f>PO!#REF!</f>
        <v>#REF!</v>
      </c>
      <c r="L48" s="606" t="e">
        <f t="shared" si="0"/>
        <v>#REF!</v>
      </c>
      <c r="M48" s="261"/>
      <c r="N48" s="617" t="e">
        <f t="shared" si="2"/>
        <v>#REF!</v>
      </c>
      <c r="O48" s="597"/>
      <c r="P48" s="601" t="e">
        <f t="shared" si="3"/>
        <v>#REF!</v>
      </c>
      <c r="Q48" s="531" t="e">
        <f t="shared" si="1"/>
        <v>#REF!</v>
      </c>
      <c r="R48" s="261"/>
      <c r="S48" s="261"/>
      <c r="T48" s="261"/>
      <c r="U48" s="261"/>
      <c r="V48" s="261"/>
      <c r="W48" s="261"/>
      <c r="X48" s="261"/>
      <c r="Y48" s="261"/>
      <c r="Z48" s="261"/>
    </row>
    <row r="49" spans="1:26" s="141" customFormat="1">
      <c r="A49" s="424"/>
      <c r="B49" s="602" t="e">
        <f>PO!#REF!</f>
        <v>#REF!</v>
      </c>
      <c r="C49" s="590" t="e">
        <f>PO!#REF!</f>
        <v>#REF!</v>
      </c>
      <c r="D49" s="591" t="e">
        <f>PO!#REF!</f>
        <v>#REF!</v>
      </c>
      <c r="E49" s="592" t="e">
        <f>PO!#REF!</f>
        <v>#REF!</v>
      </c>
      <c r="F49" s="589" t="e">
        <f>PO!#REF!</f>
        <v>#REF!</v>
      </c>
      <c r="G49" s="593" t="e">
        <f>PO!#REF!</f>
        <v>#REF!</v>
      </c>
      <c r="H49" s="593" t="e">
        <f>PO!#REF!</f>
        <v>#REF!</v>
      </c>
      <c r="I49" s="594" t="e">
        <f>PO!#REF!</f>
        <v>#REF!</v>
      </c>
      <c r="J49" s="594" t="e">
        <f>PO!#REF!</f>
        <v>#REF!</v>
      </c>
      <c r="K49" s="595" t="e">
        <f>PO!#REF!</f>
        <v>#REF!</v>
      </c>
      <c r="L49" s="606" t="e">
        <f t="shared" si="0"/>
        <v>#REF!</v>
      </c>
      <c r="M49" s="425"/>
      <c r="N49" s="617" t="e">
        <f t="shared" si="2"/>
        <v>#REF!</v>
      </c>
      <c r="O49" s="598"/>
      <c r="P49" s="601" t="e">
        <f t="shared" si="3"/>
        <v>#REF!</v>
      </c>
      <c r="Q49" s="531" t="e">
        <f t="shared" si="1"/>
        <v>#REF!</v>
      </c>
      <c r="R49" s="425"/>
      <c r="S49" s="425"/>
      <c r="T49" s="425"/>
      <c r="U49" s="425"/>
      <c r="V49" s="425"/>
      <c r="W49" s="425"/>
      <c r="X49" s="425"/>
      <c r="Y49" s="425"/>
      <c r="Z49" s="425"/>
    </row>
    <row r="50" spans="1:26">
      <c r="A50" s="261"/>
      <c r="B50" s="602" t="e">
        <f>PO!#REF!</f>
        <v>#REF!</v>
      </c>
      <c r="C50" s="590" t="e">
        <f>PO!#REF!</f>
        <v>#REF!</v>
      </c>
      <c r="D50" s="591" t="e">
        <f>PO!#REF!</f>
        <v>#REF!</v>
      </c>
      <c r="E50" s="592" t="e">
        <f>PO!#REF!</f>
        <v>#REF!</v>
      </c>
      <c r="F50" s="589" t="e">
        <f>PO!#REF!</f>
        <v>#REF!</v>
      </c>
      <c r="G50" s="593" t="e">
        <f>PO!#REF!</f>
        <v>#REF!</v>
      </c>
      <c r="H50" s="593" t="e">
        <f>PO!#REF!</f>
        <v>#REF!</v>
      </c>
      <c r="I50" s="594" t="e">
        <f>PO!#REF!</f>
        <v>#REF!</v>
      </c>
      <c r="J50" s="594" t="e">
        <f>PO!#REF!</f>
        <v>#REF!</v>
      </c>
      <c r="K50" s="595" t="e">
        <f>PO!#REF!</f>
        <v>#REF!</v>
      </c>
      <c r="L50" s="606" t="e">
        <f t="shared" si="0"/>
        <v>#REF!</v>
      </c>
      <c r="M50" s="261"/>
      <c r="N50" s="617" t="e">
        <f t="shared" si="2"/>
        <v>#REF!</v>
      </c>
      <c r="O50" s="597"/>
      <c r="P50" s="601" t="e">
        <f t="shared" si="3"/>
        <v>#REF!</v>
      </c>
      <c r="Q50" s="531" t="e">
        <f t="shared" si="1"/>
        <v>#REF!</v>
      </c>
      <c r="R50" s="261"/>
      <c r="S50" s="261"/>
      <c r="T50" s="261"/>
      <c r="U50" s="261"/>
      <c r="V50" s="261"/>
      <c r="W50" s="261"/>
      <c r="X50" s="261"/>
      <c r="Y50" s="261"/>
      <c r="Z50" s="261"/>
    </row>
    <row r="51" spans="1:26">
      <c r="A51" s="261"/>
      <c r="B51" s="602" t="str">
        <f>PO!B44</f>
        <v>4.3</v>
      </c>
      <c r="C51" s="590">
        <f>PO!C44</f>
        <v>0</v>
      </c>
      <c r="D51" s="591">
        <f>PO!D44</f>
        <v>0</v>
      </c>
      <c r="E51" s="592" t="str">
        <f>PO!E44</f>
        <v>ACABAMENTOS, BANCADAS E LOUÇAS</v>
      </c>
      <c r="F51" s="589">
        <f>PO!F44</f>
        <v>0</v>
      </c>
      <c r="G51" s="593">
        <f>PO!G44</f>
        <v>0</v>
      </c>
      <c r="H51" s="593">
        <f>PO!H44</f>
        <v>0</v>
      </c>
      <c r="I51" s="594">
        <f>PO!I44</f>
        <v>0</v>
      </c>
      <c r="J51" s="594">
        <f>PO!J44</f>
        <v>0</v>
      </c>
      <c r="K51" s="595">
        <f>PO!K44</f>
        <v>0</v>
      </c>
      <c r="L51" s="606" t="e">
        <f t="shared" si="0"/>
        <v>#DIV/0!</v>
      </c>
      <c r="M51" s="261"/>
      <c r="N51" s="617">
        <f t="shared" si="2"/>
        <v>0</v>
      </c>
      <c r="O51" s="597"/>
      <c r="P51" s="601">
        <f t="shared" si="3"/>
        <v>0</v>
      </c>
      <c r="Q51" s="531" t="str">
        <f t="shared" si="1"/>
        <v>OK</v>
      </c>
      <c r="R51" s="261"/>
      <c r="S51" s="261"/>
      <c r="T51" s="261"/>
      <c r="U51" s="261"/>
      <c r="V51" s="261"/>
      <c r="W51" s="261"/>
      <c r="X51" s="261"/>
      <c r="Y51" s="261"/>
      <c r="Z51" s="261"/>
    </row>
    <row r="52" spans="1:26">
      <c r="A52" s="261"/>
      <c r="B52" s="602" t="str">
        <f>PO!B45</f>
        <v>4.3.1</v>
      </c>
      <c r="C52" s="590" t="str">
        <f>PO!C45</f>
        <v>ED-48343</v>
      </c>
      <c r="D52" s="591" t="str">
        <f>PO!D45</f>
        <v>SETOP</v>
      </c>
      <c r="E52" s="592" t="str">
        <f>PO!E45</f>
        <v>BANCADA EM GRANITO CINZA ANDORINHA E = 3 CM, APOIADA EM CONSOLE DE METALON 20 X 30 MM</v>
      </c>
      <c r="F52" s="589" t="str">
        <f>PO!F45</f>
        <v>M2</v>
      </c>
      <c r="G52" s="593">
        <f>PO!G45</f>
        <v>3.6500000000000004</v>
      </c>
      <c r="H52" s="593">
        <f>PO!H45</f>
        <v>0</v>
      </c>
      <c r="I52" s="594">
        <f>PO!I45</f>
        <v>0</v>
      </c>
      <c r="J52" s="594">
        <f>PO!J45</f>
        <v>0</v>
      </c>
      <c r="K52" s="595">
        <f>PO!K45</f>
        <v>0</v>
      </c>
      <c r="L52" s="606" t="e">
        <f t="shared" si="0"/>
        <v>#DIV/0!</v>
      </c>
      <c r="M52" s="261"/>
      <c r="N52" s="617">
        <f t="shared" si="2"/>
        <v>3.6500000000000004</v>
      </c>
      <c r="O52" s="597"/>
      <c r="P52" s="601">
        <f t="shared" si="3"/>
        <v>0</v>
      </c>
      <c r="Q52" s="531" t="str">
        <f t="shared" si="1"/>
        <v>OK</v>
      </c>
      <c r="R52" s="261"/>
      <c r="S52" s="261"/>
      <c r="T52" s="261"/>
      <c r="U52" s="261"/>
      <c r="V52" s="261"/>
      <c r="W52" s="261"/>
      <c r="X52" s="261"/>
      <c r="Y52" s="261"/>
      <c r="Z52" s="261"/>
    </row>
    <row r="53" spans="1:26" ht="30">
      <c r="A53" s="261"/>
      <c r="B53" s="602" t="str">
        <f>PO!B46</f>
        <v>4.3.2</v>
      </c>
      <c r="C53" s="590" t="str">
        <f>PO!C46</f>
        <v>ED-48347</v>
      </c>
      <c r="D53" s="591" t="str">
        <f>PO!D46</f>
        <v>SETOP</v>
      </c>
      <c r="E53" s="592" t="str">
        <f>PO!E46</f>
        <v>RODABANCA/FRONTÃO PARA BANCADA EM GRANITO, COR CINZA ANDORINHA, ESP. 2CM, ALTURA DE 7CM, INCLUSIVE REJUNTAMENTO EM MASSA PLÁSTICA NA COR DA PEDRA</v>
      </c>
      <c r="F53" s="589" t="str">
        <f>PO!F46</f>
        <v>M</v>
      </c>
      <c r="G53" s="593">
        <f>PO!G46</f>
        <v>6.9</v>
      </c>
      <c r="H53" s="593">
        <f>PO!H46</f>
        <v>0</v>
      </c>
      <c r="I53" s="594">
        <f>PO!I46</f>
        <v>0</v>
      </c>
      <c r="J53" s="594">
        <f>PO!J46</f>
        <v>0</v>
      </c>
      <c r="K53" s="595">
        <f>PO!K46</f>
        <v>0</v>
      </c>
      <c r="L53" s="606" t="e">
        <f t="shared" si="0"/>
        <v>#DIV/0!</v>
      </c>
      <c r="M53" s="261"/>
      <c r="N53" s="617">
        <f t="shared" si="2"/>
        <v>6.9</v>
      </c>
      <c r="O53" s="597"/>
      <c r="P53" s="601">
        <f t="shared" si="3"/>
        <v>0</v>
      </c>
      <c r="Q53" s="531" t="str">
        <f t="shared" si="1"/>
        <v>OK</v>
      </c>
      <c r="R53" s="261"/>
      <c r="S53" s="261"/>
      <c r="T53" s="261"/>
      <c r="U53" s="261"/>
      <c r="V53" s="261"/>
      <c r="W53" s="261"/>
      <c r="X53" s="261"/>
      <c r="Y53" s="261"/>
      <c r="Z53" s="261"/>
    </row>
    <row r="54" spans="1:26" ht="30">
      <c r="A54" s="261"/>
      <c r="B54" s="602" t="str">
        <f>PO!B47</f>
        <v>4.3.3</v>
      </c>
      <c r="C54" s="590" t="str">
        <f>PO!C47</f>
        <v>ED-21635</v>
      </c>
      <c r="D54" s="591" t="str">
        <f>PO!D47</f>
        <v>SETOP</v>
      </c>
      <c r="E54" s="592" t="str">
        <f>PO!E47</f>
        <v>TESTEIRA PARA BANCADA EM GRANITO, COR CINZA ANDORINHA, ESP. 2CM, ALTURA DE 5CM, INCLUSIVE POLIMENTO, CORTE/COLAGEM EM MEIA ESQUADARIA E MASSA PLÁSTICA NA COR DA PEDRA</v>
      </c>
      <c r="F54" s="589" t="str">
        <f>PO!F47</f>
        <v>M</v>
      </c>
      <c r="G54" s="593">
        <f>PO!G47</f>
        <v>6.9</v>
      </c>
      <c r="H54" s="593">
        <f>PO!H47</f>
        <v>0</v>
      </c>
      <c r="I54" s="594">
        <f>PO!I47</f>
        <v>0</v>
      </c>
      <c r="J54" s="594">
        <f>PO!J47</f>
        <v>0</v>
      </c>
      <c r="K54" s="595">
        <f>PO!K47</f>
        <v>0</v>
      </c>
      <c r="L54" s="606" t="e">
        <f t="shared" si="0"/>
        <v>#DIV/0!</v>
      </c>
      <c r="M54" s="261"/>
      <c r="N54" s="617">
        <f t="shared" si="2"/>
        <v>6.9</v>
      </c>
      <c r="O54" s="597"/>
      <c r="P54" s="601">
        <f t="shared" si="3"/>
        <v>0</v>
      </c>
      <c r="Q54" s="531" t="str">
        <f t="shared" si="1"/>
        <v>OK</v>
      </c>
      <c r="R54" s="261"/>
      <c r="S54" s="261"/>
      <c r="T54" s="261"/>
      <c r="U54" s="261"/>
      <c r="V54" s="261"/>
      <c r="W54" s="261"/>
      <c r="X54" s="261"/>
      <c r="Y54" s="261"/>
      <c r="Z54" s="261"/>
    </row>
    <row r="55" spans="1:26" ht="30">
      <c r="A55" s="261"/>
      <c r="B55" s="602" t="str">
        <f>PO!B48</f>
        <v>4.3.4</v>
      </c>
      <c r="C55" s="590" t="str">
        <f>PO!C48</f>
        <v>ED-50279</v>
      </c>
      <c r="D55" s="591" t="str">
        <f>PO!D48</f>
        <v>SETOP</v>
      </c>
      <c r="E55" s="592" t="str">
        <f>PO!E48</f>
        <v>CUBA DE LOUÇA BRANCA DE EMBUTIR, FORMATO OVAL, INCLUSIVE VÁLVULA DE ESCOAMENTO DE METAL COM ACABAMENTO CROMADO, SIFÃO DE METAL TIPO COPO COM ACABAMENTO CROMADO, FORNECIMENTO E INSTALAÇÃO</v>
      </c>
      <c r="F55" s="589" t="str">
        <f>PO!F48</f>
        <v>UN</v>
      </c>
      <c r="G55" s="593">
        <f>PO!G48</f>
        <v>11</v>
      </c>
      <c r="H55" s="593">
        <f>PO!H48</f>
        <v>0</v>
      </c>
      <c r="I55" s="594">
        <f>PO!I48</f>
        <v>0</v>
      </c>
      <c r="J55" s="594">
        <f>PO!J48</f>
        <v>0</v>
      </c>
      <c r="K55" s="595">
        <f>PO!K48</f>
        <v>0</v>
      </c>
      <c r="L55" s="606" t="e">
        <f t="shared" si="0"/>
        <v>#DIV/0!</v>
      </c>
      <c r="M55" s="261"/>
      <c r="N55" s="617">
        <f t="shared" si="2"/>
        <v>11</v>
      </c>
      <c r="O55" s="597"/>
      <c r="P55" s="601">
        <f t="shared" si="3"/>
        <v>0</v>
      </c>
      <c r="Q55" s="531" t="str">
        <f t="shared" si="1"/>
        <v>OK</v>
      </c>
      <c r="R55" s="261"/>
      <c r="S55" s="261"/>
      <c r="T55" s="261"/>
      <c r="U55" s="261"/>
      <c r="V55" s="261"/>
      <c r="W55" s="261"/>
      <c r="X55" s="261"/>
      <c r="Y55" s="261"/>
      <c r="Z55" s="261"/>
    </row>
    <row r="56" spans="1:26">
      <c r="A56" s="261"/>
      <c r="B56" s="602" t="e">
        <f>PO!#REF!</f>
        <v>#REF!</v>
      </c>
      <c r="C56" s="590" t="e">
        <f>PO!#REF!</f>
        <v>#REF!</v>
      </c>
      <c r="D56" s="591" t="e">
        <f>PO!#REF!</f>
        <v>#REF!</v>
      </c>
      <c r="E56" s="592" t="e">
        <f>PO!#REF!</f>
        <v>#REF!</v>
      </c>
      <c r="F56" s="589" t="e">
        <f>PO!#REF!</f>
        <v>#REF!</v>
      </c>
      <c r="G56" s="593" t="e">
        <f>PO!#REF!</f>
        <v>#REF!</v>
      </c>
      <c r="H56" s="593" t="e">
        <f>PO!#REF!</f>
        <v>#REF!</v>
      </c>
      <c r="I56" s="594" t="e">
        <f>PO!#REF!</f>
        <v>#REF!</v>
      </c>
      <c r="J56" s="594" t="e">
        <f>PO!#REF!</f>
        <v>#REF!</v>
      </c>
      <c r="K56" s="595" t="e">
        <f>PO!#REF!</f>
        <v>#REF!</v>
      </c>
      <c r="L56" s="606" t="e">
        <f t="shared" si="0"/>
        <v>#REF!</v>
      </c>
      <c r="M56" s="261"/>
      <c r="N56" s="617" t="e">
        <f t="shared" si="2"/>
        <v>#REF!</v>
      </c>
      <c r="O56" s="597"/>
      <c r="P56" s="601" t="e">
        <f t="shared" si="3"/>
        <v>#REF!</v>
      </c>
      <c r="Q56" s="531" t="e">
        <f t="shared" si="1"/>
        <v>#REF!</v>
      </c>
      <c r="R56" s="261"/>
      <c r="S56" s="261"/>
      <c r="T56" s="261"/>
      <c r="U56" s="261"/>
      <c r="V56" s="261"/>
      <c r="W56" s="261"/>
      <c r="X56" s="261"/>
      <c r="Y56" s="261"/>
      <c r="Z56" s="261"/>
    </row>
    <row r="57" spans="1:26">
      <c r="A57" s="261"/>
      <c r="B57" s="602" t="e">
        <f>PO!#REF!</f>
        <v>#REF!</v>
      </c>
      <c r="C57" s="590" t="e">
        <f>PO!#REF!</f>
        <v>#REF!</v>
      </c>
      <c r="D57" s="591" t="e">
        <f>PO!#REF!</f>
        <v>#REF!</v>
      </c>
      <c r="E57" s="592" t="e">
        <f>PO!#REF!</f>
        <v>#REF!</v>
      </c>
      <c r="F57" s="589" t="e">
        <f>PO!#REF!</f>
        <v>#REF!</v>
      </c>
      <c r="G57" s="593" t="e">
        <f>PO!#REF!</f>
        <v>#REF!</v>
      </c>
      <c r="H57" s="593" t="e">
        <f>PO!#REF!</f>
        <v>#REF!</v>
      </c>
      <c r="I57" s="594" t="e">
        <f>PO!#REF!</f>
        <v>#REF!</v>
      </c>
      <c r="J57" s="594" t="e">
        <f>PO!#REF!</f>
        <v>#REF!</v>
      </c>
      <c r="K57" s="595" t="e">
        <f>PO!#REF!</f>
        <v>#REF!</v>
      </c>
      <c r="L57" s="606" t="e">
        <f t="shared" si="0"/>
        <v>#REF!</v>
      </c>
      <c r="M57" s="261"/>
      <c r="N57" s="617" t="e">
        <f t="shared" si="2"/>
        <v>#REF!</v>
      </c>
      <c r="O57" s="597"/>
      <c r="P57" s="601" t="e">
        <f t="shared" si="3"/>
        <v>#REF!</v>
      </c>
      <c r="Q57" s="531" t="e">
        <f t="shared" si="1"/>
        <v>#REF!</v>
      </c>
      <c r="R57" s="261"/>
      <c r="S57" s="261"/>
      <c r="T57" s="261"/>
      <c r="U57" s="261"/>
      <c r="V57" s="261"/>
      <c r="W57" s="261"/>
      <c r="X57" s="261"/>
      <c r="Y57" s="261"/>
      <c r="Z57" s="261"/>
    </row>
    <row r="58" spans="1:26">
      <c r="A58" s="261"/>
      <c r="B58" s="602" t="e">
        <f>PO!#REF!</f>
        <v>#REF!</v>
      </c>
      <c r="C58" s="590" t="e">
        <f>PO!#REF!</f>
        <v>#REF!</v>
      </c>
      <c r="D58" s="591" t="e">
        <f>PO!#REF!</f>
        <v>#REF!</v>
      </c>
      <c r="E58" s="592" t="e">
        <f>PO!#REF!</f>
        <v>#REF!</v>
      </c>
      <c r="F58" s="589" t="e">
        <f>PO!#REF!</f>
        <v>#REF!</v>
      </c>
      <c r="G58" s="593" t="e">
        <f>PO!#REF!</f>
        <v>#REF!</v>
      </c>
      <c r="H58" s="593" t="e">
        <f>PO!#REF!</f>
        <v>#REF!</v>
      </c>
      <c r="I58" s="594" t="e">
        <f>PO!#REF!</f>
        <v>#REF!</v>
      </c>
      <c r="J58" s="594" t="e">
        <f>PO!#REF!</f>
        <v>#REF!</v>
      </c>
      <c r="K58" s="595" t="e">
        <f>PO!#REF!</f>
        <v>#REF!</v>
      </c>
      <c r="L58" s="606" t="e">
        <f t="shared" si="0"/>
        <v>#REF!</v>
      </c>
      <c r="M58" s="261"/>
      <c r="N58" s="617" t="e">
        <f t="shared" si="2"/>
        <v>#REF!</v>
      </c>
      <c r="O58" s="597"/>
      <c r="P58" s="601" t="e">
        <f t="shared" si="3"/>
        <v>#REF!</v>
      </c>
      <c r="Q58" s="531" t="e">
        <f t="shared" si="1"/>
        <v>#REF!</v>
      </c>
      <c r="R58" s="261"/>
      <c r="S58" s="261"/>
      <c r="T58" s="261"/>
      <c r="U58" s="261"/>
      <c r="V58" s="261"/>
      <c r="W58" s="261"/>
      <c r="X58" s="261"/>
      <c r="Y58" s="261"/>
      <c r="Z58" s="261"/>
    </row>
    <row r="59" spans="1:26">
      <c r="A59" s="261"/>
      <c r="B59" s="602">
        <f>PO!B55</f>
        <v>5</v>
      </c>
      <c r="C59" s="590"/>
      <c r="D59" s="591"/>
      <c r="E59" s="592" t="str">
        <f>PO!E55</f>
        <v>INSTALAÇÕES ELÉTRICAS</v>
      </c>
      <c r="F59" s="589"/>
      <c r="G59" s="593"/>
      <c r="H59" s="593"/>
      <c r="I59" s="594">
        <f>PO!I55</f>
        <v>0</v>
      </c>
      <c r="J59" s="594"/>
      <c r="K59" s="595">
        <f>PO!K55</f>
        <v>0</v>
      </c>
      <c r="L59" s="606" t="e">
        <f t="shared" si="0"/>
        <v>#DIV/0!</v>
      </c>
      <c r="M59" s="261"/>
      <c r="N59" s="617"/>
      <c r="O59" s="597"/>
      <c r="P59" s="595" t="e">
        <f>PO!#REF!</f>
        <v>#REF!</v>
      </c>
      <c r="Q59" s="531" t="str">
        <f t="shared" si="1"/>
        <v>OK</v>
      </c>
      <c r="R59" s="261"/>
      <c r="S59" s="261"/>
      <c r="T59" s="261"/>
      <c r="U59" s="261"/>
      <c r="V59" s="261"/>
      <c r="W59" s="261"/>
      <c r="X59" s="261"/>
      <c r="Y59" s="261"/>
      <c r="Z59" s="261"/>
    </row>
    <row r="60" spans="1:26">
      <c r="A60" s="261"/>
      <c r="B60" s="602" t="str">
        <f>PO!B56</f>
        <v>5.1</v>
      </c>
      <c r="C60" s="590">
        <f>PO!C56</f>
        <v>1872</v>
      </c>
      <c r="D60" s="591" t="str">
        <f>PO!D56</f>
        <v>SINAPI</v>
      </c>
      <c r="E60" s="592" t="str">
        <f>PO!E56</f>
        <v xml:space="preserve">CAIXA DE PASSAGEM, EM PVC, DE 4" X 2", PARA ELETRODUTO FLEXIVEL CORRUGADO                                                                                                                                                                                                                                                                                                                                                                                                                                 </v>
      </c>
      <c r="F60" s="589" t="str">
        <f>PO!F56</f>
        <v xml:space="preserve">UN    </v>
      </c>
      <c r="G60" s="593">
        <f>PO!G56</f>
        <v>20</v>
      </c>
      <c r="H60" s="593">
        <f>PO!H56</f>
        <v>0</v>
      </c>
      <c r="I60" s="594">
        <f>PO!I56</f>
        <v>0</v>
      </c>
      <c r="J60" s="594">
        <f>PO!J56</f>
        <v>0</v>
      </c>
      <c r="K60" s="595">
        <f>PO!K56</f>
        <v>0</v>
      </c>
      <c r="L60" s="606" t="e">
        <f t="shared" si="0"/>
        <v>#DIV/0!</v>
      </c>
      <c r="M60" s="261"/>
      <c r="N60" s="617">
        <f t="shared" si="2"/>
        <v>20</v>
      </c>
      <c r="O60" s="597"/>
      <c r="P60" s="601">
        <f t="shared" si="3"/>
        <v>0</v>
      </c>
      <c r="Q60" s="531" t="str">
        <f t="shared" si="1"/>
        <v>OK</v>
      </c>
      <c r="R60" s="261"/>
      <c r="S60" s="261"/>
      <c r="T60" s="261"/>
      <c r="U60" s="261"/>
      <c r="V60" s="261"/>
      <c r="W60" s="261"/>
      <c r="X60" s="261"/>
      <c r="Y60" s="261"/>
      <c r="Z60" s="261"/>
    </row>
    <row r="61" spans="1:26">
      <c r="A61" s="261"/>
      <c r="B61" s="602">
        <f>PO!B74</f>
        <v>7</v>
      </c>
      <c r="C61" s="590"/>
      <c r="D61" s="591"/>
      <c r="E61" s="592" t="str">
        <f>PO!E74</f>
        <v>FORRO</v>
      </c>
      <c r="F61" s="589"/>
      <c r="G61" s="593"/>
      <c r="H61" s="593"/>
      <c r="I61" s="594">
        <f>PO!I74</f>
        <v>0</v>
      </c>
      <c r="J61" s="594"/>
      <c r="K61" s="595">
        <f>PO!K74</f>
        <v>0</v>
      </c>
      <c r="L61" s="606" t="e">
        <f t="shared" si="0"/>
        <v>#DIV/0!</v>
      </c>
      <c r="M61" s="261"/>
      <c r="N61" s="617"/>
      <c r="O61" s="597"/>
      <c r="P61" s="595">
        <f>PO!P56</f>
        <v>0</v>
      </c>
      <c r="Q61" s="531" t="str">
        <f t="shared" si="1"/>
        <v>OK</v>
      </c>
      <c r="R61" s="261"/>
      <c r="S61" s="261"/>
      <c r="T61" s="261"/>
      <c r="U61" s="261"/>
      <c r="V61" s="261"/>
      <c r="W61" s="261"/>
      <c r="X61" s="261"/>
      <c r="Y61" s="261"/>
      <c r="Z61" s="261"/>
    </row>
    <row r="62" spans="1:26" ht="30">
      <c r="A62" s="261"/>
      <c r="B62" s="602" t="str">
        <f>PO!B75</f>
        <v>7.1</v>
      </c>
      <c r="C62" s="590" t="str">
        <f>PO!C75</f>
        <v>ED-28728</v>
      </c>
      <c r="D62" s="591" t="str">
        <f>PO!D75</f>
        <v>setop</v>
      </c>
      <c r="E62" s="592" t="str">
        <f>PO!E75</f>
        <v>FORRO EM RÉGUA DE PVC, LARGURA 20CM, NA COR BRANCA, INCLUSIVE ESTRUTURA DE FIXAÇÃO E PENDURAIS METÁLICOS E ACESSÓRIOS DE FIXAÇÃO, EXCLUSIVE RODAFORRO OU MOLDURA</v>
      </c>
      <c r="F62" s="589" t="str">
        <f>PO!F75</f>
        <v>M2</v>
      </c>
      <c r="G62" s="593">
        <f>PO!G75</f>
        <v>67.100000000000009</v>
      </c>
      <c r="H62" s="593">
        <f>PO!H75</f>
        <v>0</v>
      </c>
      <c r="I62" s="594">
        <f>PO!I75</f>
        <v>0</v>
      </c>
      <c r="J62" s="594">
        <f>PO!J75</f>
        <v>0</v>
      </c>
      <c r="K62" s="595">
        <f>PO!K75</f>
        <v>0</v>
      </c>
      <c r="L62" s="606" t="e">
        <f t="shared" si="0"/>
        <v>#DIV/0!</v>
      </c>
      <c r="M62" s="261"/>
      <c r="N62" s="617">
        <f t="shared" si="2"/>
        <v>67.100000000000009</v>
      </c>
      <c r="O62" s="597"/>
      <c r="P62" s="601">
        <f t="shared" si="3"/>
        <v>0</v>
      </c>
      <c r="Q62" s="531" t="str">
        <f t="shared" si="1"/>
        <v>OK</v>
      </c>
      <c r="R62" s="261"/>
      <c r="S62" s="261"/>
      <c r="T62" s="261"/>
      <c r="U62" s="261"/>
      <c r="V62" s="261"/>
      <c r="W62" s="261"/>
      <c r="X62" s="261"/>
      <c r="Y62" s="261"/>
      <c r="Z62" s="261"/>
    </row>
    <row r="63" spans="1:26">
      <c r="A63" s="261"/>
      <c r="B63" s="602" t="e">
        <f>PO!#REF!</f>
        <v>#REF!</v>
      </c>
      <c r="C63" s="590" t="e">
        <f>PO!#REF!</f>
        <v>#REF!</v>
      </c>
      <c r="D63" s="591" t="e">
        <f>PO!#REF!</f>
        <v>#REF!</v>
      </c>
      <c r="E63" s="592" t="e">
        <f>PO!#REF!</f>
        <v>#REF!</v>
      </c>
      <c r="F63" s="589" t="e">
        <f>PO!#REF!</f>
        <v>#REF!</v>
      </c>
      <c r="G63" s="593" t="e">
        <f>PO!#REF!</f>
        <v>#REF!</v>
      </c>
      <c r="H63" s="593" t="e">
        <f>PO!#REF!</f>
        <v>#REF!</v>
      </c>
      <c r="I63" s="594" t="e">
        <f>PO!#REF!</f>
        <v>#REF!</v>
      </c>
      <c r="J63" s="594" t="e">
        <f>PO!#REF!</f>
        <v>#REF!</v>
      </c>
      <c r="K63" s="595" t="e">
        <f>PO!#REF!</f>
        <v>#REF!</v>
      </c>
      <c r="L63" s="606" t="e">
        <f t="shared" si="0"/>
        <v>#REF!</v>
      </c>
      <c r="M63" s="261"/>
      <c r="N63" s="617" t="e">
        <f t="shared" si="2"/>
        <v>#REF!</v>
      </c>
      <c r="O63" s="597"/>
      <c r="P63" s="601" t="e">
        <f t="shared" si="3"/>
        <v>#REF!</v>
      </c>
      <c r="Q63" s="531" t="e">
        <f t="shared" si="1"/>
        <v>#REF!</v>
      </c>
      <c r="R63" s="261"/>
      <c r="S63" s="261"/>
      <c r="T63" s="261"/>
      <c r="U63" s="261"/>
      <c r="V63" s="261"/>
      <c r="W63" s="261"/>
      <c r="X63" s="261"/>
      <c r="Y63" s="261"/>
      <c r="Z63" s="261"/>
    </row>
    <row r="64" spans="1:26">
      <c r="A64" s="261"/>
      <c r="B64" s="602" t="e">
        <f>PO!#REF!</f>
        <v>#REF!</v>
      </c>
      <c r="C64" s="590" t="e">
        <f>PO!#REF!</f>
        <v>#REF!</v>
      </c>
      <c r="D64" s="591" t="e">
        <f>PO!#REF!</f>
        <v>#REF!</v>
      </c>
      <c r="E64" s="592" t="e">
        <f>PO!#REF!</f>
        <v>#REF!</v>
      </c>
      <c r="F64" s="589" t="e">
        <f>PO!#REF!</f>
        <v>#REF!</v>
      </c>
      <c r="G64" s="593" t="e">
        <f>PO!#REF!</f>
        <v>#REF!</v>
      </c>
      <c r="H64" s="593" t="e">
        <f>PO!#REF!</f>
        <v>#REF!</v>
      </c>
      <c r="I64" s="594" t="e">
        <f>PO!#REF!</f>
        <v>#REF!</v>
      </c>
      <c r="J64" s="594" t="e">
        <f>PO!#REF!</f>
        <v>#REF!</v>
      </c>
      <c r="K64" s="595" t="e">
        <f>PO!#REF!</f>
        <v>#REF!</v>
      </c>
      <c r="L64" s="606" t="e">
        <f t="shared" si="0"/>
        <v>#REF!</v>
      </c>
      <c r="M64" s="261"/>
      <c r="N64" s="617" t="e">
        <f t="shared" si="2"/>
        <v>#REF!</v>
      </c>
      <c r="O64" s="597"/>
      <c r="P64" s="601" t="e">
        <f t="shared" si="3"/>
        <v>#REF!</v>
      </c>
      <c r="Q64" s="531" t="e">
        <f t="shared" si="1"/>
        <v>#REF!</v>
      </c>
      <c r="R64" s="261"/>
      <c r="S64" s="261"/>
      <c r="T64" s="261"/>
      <c r="U64" s="261"/>
      <c r="V64" s="261"/>
      <c r="W64" s="261"/>
      <c r="X64" s="261"/>
      <c r="Y64" s="261"/>
      <c r="Z64" s="261"/>
    </row>
    <row r="65" spans="1:26">
      <c r="A65" s="261"/>
      <c r="B65" s="602">
        <f>PO!B76</f>
        <v>8</v>
      </c>
      <c r="C65" s="590"/>
      <c r="D65" s="591"/>
      <c r="E65" s="592" t="str">
        <f>PO!E76</f>
        <v>ESQUADRIAS E DIVISÓRIAS</v>
      </c>
      <c r="F65" s="589"/>
      <c r="G65" s="593"/>
      <c r="H65" s="593"/>
      <c r="I65" s="594">
        <f>PO!I76</f>
        <v>0</v>
      </c>
      <c r="J65" s="594"/>
      <c r="K65" s="595">
        <f>PO!K76</f>
        <v>0</v>
      </c>
      <c r="L65" s="606" t="e">
        <f t="shared" si="0"/>
        <v>#DIV/0!</v>
      </c>
      <c r="M65" s="261"/>
      <c r="N65" s="617"/>
      <c r="O65" s="597"/>
      <c r="P65" s="595" t="e">
        <f>PO!#REF!</f>
        <v>#REF!</v>
      </c>
      <c r="Q65" s="531" t="str">
        <f t="shared" si="1"/>
        <v>OK</v>
      </c>
      <c r="R65" s="261"/>
      <c r="S65" s="261"/>
      <c r="T65" s="261"/>
      <c r="U65" s="261"/>
      <c r="V65" s="261"/>
      <c r="W65" s="261"/>
      <c r="X65" s="261"/>
      <c r="Y65" s="261"/>
      <c r="Z65" s="261"/>
    </row>
    <row r="66" spans="1:26" ht="30">
      <c r="A66" s="261"/>
      <c r="B66" s="602" t="str">
        <f>PO!B78</f>
        <v>8.2</v>
      </c>
      <c r="C66" s="590" t="str">
        <f>PO!C78</f>
        <v>ED-50973</v>
      </c>
      <c r="D66" s="591" t="str">
        <f>PO!D78</f>
        <v>SETOP</v>
      </c>
      <c r="E66" s="592" t="str">
        <f>PO!E78</f>
        <v>PORTA METÁLICA EM CHAPA DOBRADA, DIMENSÃO (80X210)CM, TIPO DE ABRIR, UMA (1) FOLHA, INCLUSIVE ESTRUTURA, DOBRADIÇA E MARCO, EXCLUSIVE FECHADURA E PINTURA</v>
      </c>
      <c r="F66" s="589" t="str">
        <f>PO!F78</f>
        <v>UN</v>
      </c>
      <c r="G66" s="593">
        <f>PO!G78</f>
        <v>2</v>
      </c>
      <c r="H66" s="593">
        <f>PO!H78</f>
        <v>0</v>
      </c>
      <c r="I66" s="594">
        <f>PO!I78</f>
        <v>0</v>
      </c>
      <c r="J66" s="594">
        <f>PO!J78</f>
        <v>0</v>
      </c>
      <c r="K66" s="595">
        <f>PO!K78</f>
        <v>0</v>
      </c>
      <c r="L66" s="606" t="e">
        <f t="shared" si="0"/>
        <v>#DIV/0!</v>
      </c>
      <c r="M66" s="261"/>
      <c r="N66" s="617">
        <f t="shared" si="2"/>
        <v>2</v>
      </c>
      <c r="O66" s="597"/>
      <c r="P66" s="601">
        <f t="shared" si="3"/>
        <v>0</v>
      </c>
      <c r="Q66" s="531" t="str">
        <f t="shared" si="1"/>
        <v>OK</v>
      </c>
      <c r="R66" s="261"/>
      <c r="S66" s="261"/>
      <c r="T66" s="261"/>
      <c r="U66" s="261"/>
      <c r="V66" s="261"/>
      <c r="W66" s="261"/>
      <c r="X66" s="261"/>
      <c r="Y66" s="261"/>
      <c r="Z66" s="261"/>
    </row>
    <row r="67" spans="1:26">
      <c r="A67" s="261"/>
      <c r="B67" s="602" t="e">
        <f>PO!#REF!</f>
        <v>#REF!</v>
      </c>
      <c r="C67" s="590" t="e">
        <f>PO!#REF!</f>
        <v>#REF!</v>
      </c>
      <c r="D67" s="591" t="e">
        <f>PO!#REF!</f>
        <v>#REF!</v>
      </c>
      <c r="E67" s="592" t="e">
        <f>PO!#REF!</f>
        <v>#REF!</v>
      </c>
      <c r="F67" s="589" t="e">
        <f>PO!#REF!</f>
        <v>#REF!</v>
      </c>
      <c r="G67" s="593" t="e">
        <f>PO!#REF!</f>
        <v>#REF!</v>
      </c>
      <c r="H67" s="593" t="e">
        <f>PO!#REF!</f>
        <v>#REF!</v>
      </c>
      <c r="I67" s="594" t="e">
        <f>PO!#REF!</f>
        <v>#REF!</v>
      </c>
      <c r="J67" s="594" t="e">
        <f>PO!#REF!</f>
        <v>#REF!</v>
      </c>
      <c r="K67" s="595" t="e">
        <f>PO!#REF!</f>
        <v>#REF!</v>
      </c>
      <c r="L67" s="606" t="e">
        <f t="shared" si="0"/>
        <v>#REF!</v>
      </c>
      <c r="M67" s="261"/>
      <c r="N67" s="617" t="e">
        <f t="shared" si="2"/>
        <v>#REF!</v>
      </c>
      <c r="O67" s="597"/>
      <c r="P67" s="601" t="e">
        <f t="shared" si="3"/>
        <v>#REF!</v>
      </c>
      <c r="Q67" s="531" t="e">
        <f t="shared" si="1"/>
        <v>#REF!</v>
      </c>
      <c r="R67" s="261"/>
      <c r="S67" s="261"/>
      <c r="T67" s="261"/>
      <c r="U67" s="261"/>
      <c r="V67" s="261"/>
      <c r="W67" s="261"/>
      <c r="X67" s="261"/>
      <c r="Y67" s="261"/>
      <c r="Z67" s="261"/>
    </row>
    <row r="68" spans="1:26">
      <c r="A68" s="261"/>
      <c r="B68" s="602">
        <f>PO!B83</f>
        <v>9</v>
      </c>
      <c r="C68" s="590"/>
      <c r="D68" s="591"/>
      <c r="E68" s="592" t="str">
        <f>PO!E83</f>
        <v>DIVERSOS</v>
      </c>
      <c r="F68" s="589"/>
      <c r="G68" s="593"/>
      <c r="H68" s="593"/>
      <c r="I68" s="594">
        <f>PO!I83</f>
        <v>0</v>
      </c>
      <c r="J68" s="594"/>
      <c r="K68" s="595">
        <f>PO!K83</f>
        <v>0</v>
      </c>
      <c r="L68" s="606" t="e">
        <f t="shared" si="0"/>
        <v>#DIV/0!</v>
      </c>
      <c r="M68" s="261"/>
      <c r="N68" s="617"/>
      <c r="O68" s="597"/>
      <c r="P68" s="595" t="e">
        <f>PO!#REF!</f>
        <v>#REF!</v>
      </c>
      <c r="Q68" s="531" t="str">
        <f t="shared" si="1"/>
        <v>OK</v>
      </c>
      <c r="R68" s="261"/>
      <c r="S68" s="261"/>
      <c r="T68" s="261"/>
      <c r="U68" s="261"/>
      <c r="V68" s="261"/>
      <c r="W68" s="261"/>
      <c r="X68" s="261"/>
      <c r="Y68" s="261"/>
      <c r="Z68" s="261"/>
    </row>
    <row r="69" spans="1:26">
      <c r="A69" s="261"/>
      <c r="B69" s="602" t="e">
        <f>PO!#REF!</f>
        <v>#REF!</v>
      </c>
      <c r="C69" s="590" t="e">
        <f>PO!#REF!</f>
        <v>#REF!</v>
      </c>
      <c r="D69" s="591" t="e">
        <f>PO!#REF!</f>
        <v>#REF!</v>
      </c>
      <c r="E69" s="592" t="e">
        <f>PO!#REF!</f>
        <v>#REF!</v>
      </c>
      <c r="F69" s="589" t="e">
        <f>PO!#REF!</f>
        <v>#REF!</v>
      </c>
      <c r="G69" s="593" t="e">
        <f>PO!#REF!</f>
        <v>#REF!</v>
      </c>
      <c r="H69" s="593" t="e">
        <f>PO!#REF!</f>
        <v>#REF!</v>
      </c>
      <c r="I69" s="594" t="e">
        <f>PO!#REF!</f>
        <v>#REF!</v>
      </c>
      <c r="J69" s="594" t="e">
        <f>PO!#REF!</f>
        <v>#REF!</v>
      </c>
      <c r="K69" s="595" t="e">
        <f>PO!#REF!</f>
        <v>#REF!</v>
      </c>
      <c r="L69" s="606" t="e">
        <f t="shared" si="0"/>
        <v>#REF!</v>
      </c>
      <c r="M69" s="261"/>
      <c r="N69" s="617" t="e">
        <f t="shared" si="2"/>
        <v>#REF!</v>
      </c>
      <c r="O69" s="597"/>
      <c r="P69" s="601" t="e">
        <f t="shared" si="3"/>
        <v>#REF!</v>
      </c>
      <c r="Q69" s="531" t="e">
        <f t="shared" si="1"/>
        <v>#REF!</v>
      </c>
      <c r="R69" s="261"/>
      <c r="S69" s="261"/>
      <c r="T69" s="261"/>
      <c r="U69" s="261"/>
      <c r="V69" s="261"/>
      <c r="W69" s="261"/>
      <c r="X69" s="261"/>
      <c r="Y69" s="261"/>
      <c r="Z69" s="261"/>
    </row>
    <row r="70" spans="1:26" ht="15.75" thickBot="1">
      <c r="A70" s="533"/>
      <c r="B70" s="1039" t="s">
        <v>129</v>
      </c>
      <c r="C70" s="1040"/>
      <c r="D70" s="1040"/>
      <c r="E70" s="1040"/>
      <c r="F70" s="1040"/>
      <c r="G70" s="1040"/>
      <c r="H70" s="603" t="s">
        <v>125</v>
      </c>
      <c r="I70" s="604">
        <f>I16+I18+I23+I26+I59+I61+I65+I68</f>
        <v>0</v>
      </c>
      <c r="J70" s="605" t="s">
        <v>23</v>
      </c>
      <c r="K70" s="604">
        <f>K16+K18+K23+K26+K59+K61+K65+K68</f>
        <v>0</v>
      </c>
      <c r="L70" s="708" t="e">
        <f>L16+L18+L23+L26+L59+L61+L65+L68</f>
        <v>#DIV/0!</v>
      </c>
      <c r="M70" s="533"/>
      <c r="N70" s="1041" t="s">
        <v>21305</v>
      </c>
      <c r="O70" s="1042"/>
      <c r="P70" s="604" t="e">
        <f>P16+P18+P23+P26+P59+P61+P65+P68</f>
        <v>#REF!</v>
      </c>
      <c r="Q70" s="531" t="str">
        <f t="shared" si="1"/>
        <v>OK</v>
      </c>
      <c r="R70" s="261"/>
      <c r="S70" s="261"/>
      <c r="T70" s="261"/>
      <c r="U70" s="261"/>
      <c r="V70" s="261"/>
      <c r="W70" s="261"/>
      <c r="X70" s="261"/>
      <c r="Y70" s="261"/>
      <c r="Z70" s="261"/>
    </row>
    <row r="71" spans="1:26" ht="7.5" customHeight="1">
      <c r="A71" s="210"/>
      <c r="B71" s="277"/>
      <c r="C71" s="277"/>
      <c r="D71" s="277"/>
      <c r="E71" s="278"/>
      <c r="F71" s="277"/>
      <c r="G71" s="280"/>
      <c r="H71" s="534"/>
      <c r="I71" s="282"/>
      <c r="J71" s="535"/>
      <c r="K71" s="284"/>
      <c r="L71" s="277"/>
      <c r="M71" s="210"/>
      <c r="N71" s="214"/>
      <c r="O71" s="214"/>
      <c r="P71" s="214"/>
      <c r="Q71" s="214"/>
      <c r="R71" s="214"/>
      <c r="S71" s="214"/>
      <c r="T71" s="214"/>
      <c r="U71" s="214"/>
      <c r="V71" s="214"/>
      <c r="W71" s="214"/>
      <c r="X71" s="214"/>
      <c r="Y71" s="214"/>
      <c r="Z71" s="214"/>
    </row>
    <row r="72" spans="1:26" ht="30" customHeight="1">
      <c r="A72" s="210"/>
      <c r="B72" s="286"/>
      <c r="C72" s="286"/>
      <c r="D72" s="286"/>
      <c r="E72" s="286"/>
      <c r="F72" s="141"/>
      <c r="G72" s="288"/>
      <c r="H72" s="534"/>
      <c r="I72" s="289"/>
      <c r="J72" s="536"/>
      <c r="K72" s="291"/>
      <c r="L72" s="652"/>
      <c r="M72" s="210"/>
      <c r="N72" s="214"/>
      <c r="O72" s="214"/>
      <c r="P72" s="214"/>
      <c r="Q72" s="214"/>
      <c r="R72" s="214"/>
      <c r="S72" s="214"/>
      <c r="T72" s="214"/>
      <c r="U72" s="214"/>
      <c r="V72" s="214"/>
      <c r="W72" s="214"/>
      <c r="X72" s="214"/>
      <c r="Y72" s="214"/>
      <c r="Z72" s="214"/>
    </row>
    <row r="73" spans="1:26" ht="39.75" customHeight="1">
      <c r="A73" s="179"/>
      <c r="B73" s="293"/>
      <c r="C73" s="293"/>
      <c r="D73" s="293"/>
      <c r="E73" s="294"/>
      <c r="F73" s="293"/>
      <c r="G73" s="537"/>
      <c r="H73" s="534"/>
      <c r="I73" s="289"/>
      <c r="J73" s="536"/>
      <c r="K73" s="297"/>
      <c r="L73" s="293"/>
      <c r="M73" s="179"/>
      <c r="N73" s="188"/>
      <c r="O73" s="188"/>
      <c r="P73" s="188"/>
      <c r="Q73" s="188"/>
      <c r="R73" s="188"/>
      <c r="S73" s="188"/>
      <c r="T73" s="188"/>
      <c r="U73" s="188"/>
      <c r="V73" s="188"/>
      <c r="W73" s="188"/>
      <c r="X73" s="188"/>
      <c r="Y73" s="188"/>
      <c r="Z73" s="188"/>
    </row>
    <row r="74" spans="1:26" ht="39.75" customHeight="1">
      <c r="A74" s="179"/>
      <c r="B74" s="293"/>
      <c r="C74" s="293"/>
      <c r="D74" s="293"/>
      <c r="E74" s="294"/>
      <c r="F74" s="293"/>
      <c r="G74" s="299"/>
      <c r="H74" s="538"/>
      <c r="I74" s="301"/>
      <c r="J74" s="299"/>
      <c r="K74" s="303"/>
      <c r="L74" s="293"/>
      <c r="M74" s="179"/>
      <c r="N74" s="188"/>
      <c r="O74" s="188"/>
      <c r="P74" s="188"/>
      <c r="Q74" s="188"/>
      <c r="R74" s="188"/>
      <c r="S74" s="188"/>
      <c r="T74" s="188"/>
      <c r="U74" s="188"/>
      <c r="V74" s="188"/>
      <c r="W74" s="188"/>
      <c r="X74" s="188"/>
      <c r="Y74" s="188"/>
      <c r="Z74" s="188"/>
    </row>
    <row r="75" spans="1:26" ht="39.75" customHeight="1">
      <c r="A75" s="179"/>
      <c r="B75" s="293"/>
      <c r="C75" s="293"/>
      <c r="D75" s="293"/>
      <c r="E75" s="294"/>
      <c r="F75" s="293"/>
      <c r="G75" s="299"/>
      <c r="H75" s="539"/>
      <c r="I75" s="299"/>
      <c r="J75" s="299"/>
      <c r="K75" s="299"/>
      <c r="L75" s="293"/>
      <c r="M75" s="179"/>
      <c r="N75" s="188"/>
      <c r="O75" s="188"/>
      <c r="P75" s="188"/>
      <c r="Q75" s="188"/>
      <c r="R75" s="188"/>
      <c r="S75" s="188"/>
      <c r="T75" s="188"/>
      <c r="U75" s="188"/>
      <c r="V75" s="188"/>
      <c r="W75" s="188"/>
      <c r="X75" s="188"/>
      <c r="Y75" s="188"/>
      <c r="Z75" s="188"/>
    </row>
    <row r="76" spans="1:26" ht="39.75" customHeight="1">
      <c r="A76" s="179"/>
      <c r="B76" s="293"/>
      <c r="C76" s="293"/>
      <c r="D76" s="293"/>
      <c r="E76" s="306"/>
      <c r="F76" s="293"/>
      <c r="G76" s="299"/>
      <c r="H76" s="539"/>
      <c r="I76" s="299"/>
      <c r="J76" s="299"/>
      <c r="K76" s="299"/>
      <c r="L76" s="293"/>
      <c r="M76" s="179"/>
      <c r="N76" s="188"/>
      <c r="O76" s="188"/>
      <c r="P76" s="188"/>
      <c r="Q76" s="188"/>
      <c r="R76" s="188"/>
      <c r="S76" s="188"/>
      <c r="T76" s="188"/>
      <c r="U76" s="188"/>
      <c r="V76" s="188"/>
      <c r="W76" s="188"/>
      <c r="X76" s="188"/>
      <c r="Y76" s="188"/>
      <c r="Z76" s="188"/>
    </row>
    <row r="77" spans="1:26" ht="39.75" customHeight="1">
      <c r="A77" s="179"/>
      <c r="B77" s="293"/>
      <c r="C77" s="293"/>
      <c r="D77" s="293"/>
      <c r="E77" s="306"/>
      <c r="F77" s="293"/>
      <c r="G77" s="299"/>
      <c r="H77" s="539"/>
      <c r="I77" s="299"/>
      <c r="J77" s="299"/>
      <c r="K77" s="299"/>
      <c r="L77" s="293"/>
      <c r="M77" s="179"/>
      <c r="N77" s="188"/>
      <c r="O77" s="188"/>
      <c r="P77" s="188"/>
      <c r="Q77" s="188"/>
      <c r="R77" s="188"/>
      <c r="S77" s="188"/>
      <c r="T77" s="188"/>
      <c r="U77" s="188"/>
      <c r="V77" s="188"/>
      <c r="W77" s="188"/>
      <c r="X77" s="188"/>
      <c r="Y77" s="188"/>
      <c r="Z77" s="188"/>
    </row>
    <row r="78" spans="1:26" ht="39.75" customHeight="1">
      <c r="A78" s="179"/>
      <c r="B78" s="293"/>
      <c r="C78" s="293"/>
      <c r="D78" s="293"/>
      <c r="E78" s="306"/>
      <c r="F78" s="293"/>
      <c r="G78" s="299"/>
      <c r="H78" s="539"/>
      <c r="I78" s="299"/>
      <c r="J78" s="299"/>
      <c r="K78" s="299"/>
      <c r="L78" s="293"/>
      <c r="M78" s="179"/>
      <c r="N78" s="188"/>
      <c r="O78" s="188"/>
      <c r="P78" s="188"/>
      <c r="Q78" s="188"/>
      <c r="R78" s="188"/>
      <c r="S78" s="188"/>
      <c r="T78" s="188"/>
      <c r="U78" s="188"/>
      <c r="V78" s="188"/>
      <c r="W78" s="188"/>
      <c r="X78" s="188"/>
      <c r="Y78" s="188"/>
      <c r="Z78" s="188"/>
    </row>
    <row r="79" spans="1:26" ht="39.75" customHeight="1">
      <c r="A79" s="179"/>
      <c r="B79" s="293"/>
      <c r="C79" s="293"/>
      <c r="D79" s="293"/>
      <c r="E79" s="306"/>
      <c r="F79" s="293"/>
      <c r="G79" s="299"/>
      <c r="H79" s="539"/>
      <c r="I79" s="299"/>
      <c r="J79" s="299"/>
      <c r="K79" s="299"/>
      <c r="L79" s="293"/>
      <c r="M79" s="179"/>
      <c r="N79" s="188"/>
      <c r="O79" s="188"/>
      <c r="P79" s="188"/>
      <c r="Q79" s="188"/>
      <c r="R79" s="188"/>
      <c r="S79" s="188"/>
      <c r="T79" s="188"/>
      <c r="U79" s="188"/>
      <c r="V79" s="188"/>
      <c r="W79" s="188"/>
      <c r="X79" s="188"/>
      <c r="Y79" s="188"/>
      <c r="Z79" s="188"/>
    </row>
    <row r="80" spans="1:26" ht="39.75" customHeight="1">
      <c r="A80" s="179"/>
      <c r="B80" s="293"/>
      <c r="C80" s="293"/>
      <c r="D80" s="293"/>
      <c r="E80" s="306"/>
      <c r="F80" s="293"/>
      <c r="G80" s="299"/>
      <c r="H80" s="539"/>
      <c r="I80" s="299"/>
      <c r="J80" s="299"/>
      <c r="K80" s="299"/>
      <c r="L80" s="293"/>
      <c r="M80" s="179"/>
      <c r="N80" s="188"/>
      <c r="O80" s="188"/>
      <c r="P80" s="188"/>
      <c r="Q80" s="188"/>
      <c r="R80" s="188"/>
      <c r="S80" s="188"/>
      <c r="T80" s="188"/>
      <c r="U80" s="188"/>
      <c r="V80" s="188"/>
      <c r="W80" s="188"/>
      <c r="X80" s="188"/>
      <c r="Y80" s="188"/>
      <c r="Z80" s="188"/>
    </row>
    <row r="81" spans="1:26" ht="39.75" customHeight="1">
      <c r="A81" s="179"/>
      <c r="B81" s="293"/>
      <c r="C81" s="293"/>
      <c r="D81" s="293"/>
      <c r="E81" s="306"/>
      <c r="F81" s="293"/>
      <c r="G81" s="299"/>
      <c r="H81" s="539"/>
      <c r="I81" s="299"/>
      <c r="J81" s="299"/>
      <c r="K81" s="299"/>
      <c r="L81" s="293"/>
      <c r="M81" s="179"/>
      <c r="N81" s="188"/>
      <c r="O81" s="188"/>
      <c r="P81" s="188"/>
      <c r="Q81" s="188"/>
      <c r="R81" s="188"/>
      <c r="S81" s="188"/>
      <c r="T81" s="188"/>
      <c r="U81" s="188"/>
      <c r="V81" s="188"/>
      <c r="W81" s="188"/>
      <c r="X81" s="188"/>
      <c r="Y81" s="188"/>
      <c r="Z81" s="188"/>
    </row>
    <row r="82" spans="1:26" ht="39.75" customHeight="1">
      <c r="A82" s="179"/>
      <c r="B82" s="293"/>
      <c r="C82" s="293"/>
      <c r="D82" s="293"/>
      <c r="E82" s="306"/>
      <c r="F82" s="293"/>
      <c r="G82" s="299"/>
      <c r="H82" s="539"/>
      <c r="I82" s="299"/>
      <c r="J82" s="299"/>
      <c r="K82" s="299"/>
      <c r="L82" s="293"/>
      <c r="M82" s="179"/>
      <c r="N82" s="188"/>
      <c r="O82" s="188"/>
      <c r="P82" s="188"/>
      <c r="Q82" s="188"/>
      <c r="R82" s="188"/>
      <c r="S82" s="188"/>
      <c r="T82" s="188"/>
      <c r="U82" s="188"/>
      <c r="V82" s="188"/>
      <c r="W82" s="188"/>
      <c r="X82" s="188"/>
      <c r="Y82" s="188"/>
      <c r="Z82" s="188"/>
    </row>
    <row r="83" spans="1:26" ht="39.75" customHeight="1">
      <c r="A83" s="179"/>
      <c r="B83" s="293"/>
      <c r="C83" s="293"/>
      <c r="D83" s="293"/>
      <c r="E83" s="306"/>
      <c r="F83" s="293"/>
      <c r="G83" s="299"/>
      <c r="H83" s="539"/>
      <c r="I83" s="299"/>
      <c r="J83" s="299"/>
      <c r="K83" s="299"/>
      <c r="L83" s="293"/>
      <c r="M83" s="179"/>
      <c r="N83" s="188"/>
      <c r="O83" s="188"/>
      <c r="P83" s="188"/>
      <c r="Q83" s="188"/>
      <c r="R83" s="188"/>
      <c r="S83" s="188"/>
      <c r="T83" s="188"/>
      <c r="U83" s="188"/>
      <c r="V83" s="188"/>
      <c r="W83" s="188"/>
      <c r="X83" s="188"/>
      <c r="Y83" s="188"/>
      <c r="Z83" s="188"/>
    </row>
    <row r="84" spans="1:26" ht="39.75" customHeight="1">
      <c r="A84" s="179"/>
      <c r="B84" s="293"/>
      <c r="C84" s="293"/>
      <c r="D84" s="293"/>
      <c r="E84" s="306"/>
      <c r="F84" s="293"/>
      <c r="G84" s="299"/>
      <c r="H84" s="539"/>
      <c r="I84" s="299"/>
      <c r="J84" s="299"/>
      <c r="K84" s="299"/>
      <c r="L84" s="293"/>
      <c r="M84" s="179"/>
      <c r="N84" s="188"/>
      <c r="O84" s="188"/>
      <c r="P84" s="188"/>
      <c r="Q84" s="188"/>
      <c r="R84" s="188"/>
      <c r="S84" s="188"/>
      <c r="T84" s="188"/>
      <c r="U84" s="188"/>
      <c r="V84" s="188"/>
      <c r="W84" s="188"/>
      <c r="X84" s="188"/>
      <c r="Y84" s="188"/>
      <c r="Z84" s="188"/>
    </row>
    <row r="85" spans="1:26" ht="39.75" customHeight="1">
      <c r="A85" s="179"/>
      <c r="B85" s="293"/>
      <c r="C85" s="293"/>
      <c r="D85" s="293"/>
      <c r="E85" s="306"/>
      <c r="F85" s="293"/>
      <c r="G85" s="299"/>
      <c r="H85" s="539"/>
      <c r="I85" s="299"/>
      <c r="J85" s="299"/>
      <c r="K85" s="299"/>
      <c r="L85" s="293"/>
      <c r="M85" s="179"/>
      <c r="N85" s="188"/>
      <c r="O85" s="188"/>
      <c r="P85" s="188"/>
      <c r="Q85" s="188"/>
      <c r="R85" s="188"/>
      <c r="S85" s="188"/>
      <c r="T85" s="188"/>
      <c r="U85" s="188"/>
      <c r="V85" s="188"/>
      <c r="W85" s="188"/>
      <c r="X85" s="188"/>
      <c r="Y85" s="188"/>
      <c r="Z85" s="188"/>
    </row>
    <row r="86" spans="1:26" ht="39.75" customHeight="1">
      <c r="A86" s="179"/>
      <c r="B86" s="293"/>
      <c r="C86" s="293"/>
      <c r="D86" s="293"/>
      <c r="E86" s="306"/>
      <c r="F86" s="293"/>
      <c r="G86" s="299"/>
      <c r="H86" s="539"/>
      <c r="I86" s="299"/>
      <c r="J86" s="299"/>
      <c r="K86" s="299"/>
      <c r="L86" s="293"/>
      <c r="M86" s="179"/>
      <c r="N86" s="188"/>
      <c r="O86" s="188"/>
      <c r="P86" s="188"/>
      <c r="Q86" s="188"/>
      <c r="R86" s="188"/>
      <c r="S86" s="188"/>
      <c r="T86" s="188"/>
      <c r="U86" s="188"/>
      <c r="V86" s="188"/>
      <c r="W86" s="188"/>
      <c r="X86" s="188"/>
      <c r="Y86" s="188"/>
      <c r="Z86" s="188"/>
    </row>
    <row r="87" spans="1:26" ht="39.75" customHeight="1">
      <c r="A87" s="179"/>
      <c r="B87" s="293"/>
      <c r="C87" s="293"/>
      <c r="D87" s="293"/>
      <c r="E87" s="306"/>
      <c r="F87" s="293"/>
      <c r="G87" s="299"/>
      <c r="H87" s="539"/>
      <c r="I87" s="299"/>
      <c r="J87" s="299"/>
      <c r="K87" s="299"/>
      <c r="L87" s="293"/>
      <c r="M87" s="179"/>
      <c r="N87" s="188"/>
      <c r="O87" s="188"/>
      <c r="P87" s="188"/>
      <c r="Q87" s="188"/>
      <c r="R87" s="188"/>
      <c r="S87" s="188"/>
      <c r="T87" s="188"/>
      <c r="U87" s="188"/>
      <c r="V87" s="188"/>
      <c r="W87" s="188"/>
      <c r="X87" s="188"/>
      <c r="Y87" s="188"/>
      <c r="Z87" s="188"/>
    </row>
    <row r="88" spans="1:26" ht="39.75" customHeight="1">
      <c r="A88" s="179"/>
      <c r="B88" s="293"/>
      <c r="C88" s="293"/>
      <c r="D88" s="293"/>
      <c r="E88" s="306"/>
      <c r="F88" s="293"/>
      <c r="G88" s="299"/>
      <c r="H88" s="539"/>
      <c r="I88" s="299"/>
      <c r="J88" s="299"/>
      <c r="K88" s="299"/>
      <c r="L88" s="293"/>
      <c r="M88" s="179"/>
      <c r="N88" s="188"/>
      <c r="O88" s="188"/>
      <c r="P88" s="188"/>
      <c r="Q88" s="188"/>
      <c r="R88" s="188"/>
      <c r="S88" s="188"/>
      <c r="T88" s="188"/>
      <c r="U88" s="188"/>
      <c r="V88" s="188"/>
      <c r="W88" s="188"/>
      <c r="X88" s="188"/>
      <c r="Y88" s="188"/>
      <c r="Z88" s="188"/>
    </row>
    <row r="89" spans="1:26" ht="39.75" customHeight="1">
      <c r="A89" s="179"/>
      <c r="B89" s="293"/>
      <c r="C89" s="293"/>
      <c r="D89" s="293"/>
      <c r="E89" s="306"/>
      <c r="F89" s="293"/>
      <c r="G89" s="299"/>
      <c r="H89" s="539"/>
      <c r="I89" s="299"/>
      <c r="J89" s="299"/>
      <c r="K89" s="299"/>
      <c r="L89" s="293"/>
      <c r="M89" s="179"/>
      <c r="N89" s="188"/>
      <c r="O89" s="188"/>
      <c r="P89" s="188"/>
      <c r="Q89" s="188"/>
      <c r="R89" s="188"/>
      <c r="S89" s="188"/>
      <c r="T89" s="188"/>
      <c r="U89" s="188"/>
      <c r="V89" s="188"/>
      <c r="W89" s="188"/>
      <c r="X89" s="188"/>
      <c r="Y89" s="188"/>
      <c r="Z89" s="188"/>
    </row>
    <row r="90" spans="1:26" ht="39.75" customHeight="1">
      <c r="A90" s="179"/>
      <c r="B90" s="293"/>
      <c r="C90" s="293"/>
      <c r="D90" s="293"/>
      <c r="E90" s="306"/>
      <c r="F90" s="293"/>
      <c r="G90" s="299"/>
      <c r="H90" s="539"/>
      <c r="I90" s="299"/>
      <c r="J90" s="299"/>
      <c r="K90" s="299"/>
      <c r="L90" s="293"/>
      <c r="M90" s="179"/>
      <c r="N90" s="188"/>
      <c r="O90" s="188"/>
      <c r="P90" s="188"/>
      <c r="Q90" s="188"/>
      <c r="R90" s="188"/>
      <c r="S90" s="188"/>
      <c r="T90" s="188"/>
      <c r="U90" s="188"/>
      <c r="V90" s="188"/>
      <c r="W90" s="188"/>
      <c r="X90" s="188"/>
      <c r="Y90" s="188"/>
      <c r="Z90" s="188"/>
    </row>
    <row r="91" spans="1:26" ht="39.75" customHeight="1">
      <c r="A91" s="179"/>
      <c r="B91" s="293"/>
      <c r="C91" s="293"/>
      <c r="D91" s="293"/>
      <c r="E91" s="306"/>
      <c r="F91" s="293"/>
      <c r="G91" s="299"/>
      <c r="H91" s="539"/>
      <c r="I91" s="299"/>
      <c r="J91" s="299"/>
      <c r="K91" s="299"/>
      <c r="L91" s="293"/>
      <c r="M91" s="179"/>
      <c r="N91" s="188"/>
      <c r="O91" s="188"/>
      <c r="P91" s="188"/>
      <c r="Q91" s="188"/>
      <c r="R91" s="188"/>
      <c r="S91" s="188"/>
      <c r="T91" s="188"/>
      <c r="U91" s="188"/>
      <c r="V91" s="188"/>
      <c r="W91" s="188"/>
      <c r="X91" s="188"/>
      <c r="Y91" s="188"/>
      <c r="Z91" s="188"/>
    </row>
    <row r="92" spans="1:26" ht="39.75" customHeight="1">
      <c r="A92" s="179"/>
      <c r="B92" s="293"/>
      <c r="C92" s="293"/>
      <c r="D92" s="293"/>
      <c r="E92" s="306"/>
      <c r="F92" s="293"/>
      <c r="G92" s="299"/>
      <c r="H92" s="539"/>
      <c r="I92" s="299"/>
      <c r="J92" s="299"/>
      <c r="K92" s="299"/>
      <c r="L92" s="293"/>
      <c r="M92" s="179"/>
      <c r="N92" s="188"/>
      <c r="O92" s="188"/>
      <c r="P92" s="188"/>
      <c r="Q92" s="188"/>
      <c r="R92" s="188"/>
      <c r="S92" s="188"/>
      <c r="T92" s="188"/>
      <c r="U92" s="188"/>
      <c r="V92" s="188"/>
      <c r="W92" s="188"/>
      <c r="X92" s="188"/>
      <c r="Y92" s="188"/>
      <c r="Z92" s="188"/>
    </row>
    <row r="93" spans="1:26" ht="39.75" customHeight="1">
      <c r="A93" s="179"/>
      <c r="B93" s="293"/>
      <c r="C93" s="293"/>
      <c r="D93" s="293"/>
      <c r="E93" s="306"/>
      <c r="F93" s="293"/>
      <c r="G93" s="299"/>
      <c r="H93" s="539"/>
      <c r="I93" s="299"/>
      <c r="J93" s="299"/>
      <c r="K93" s="299"/>
      <c r="L93" s="293"/>
      <c r="M93" s="179"/>
      <c r="N93" s="188"/>
      <c r="O93" s="188"/>
      <c r="P93" s="188"/>
      <c r="Q93" s="188"/>
      <c r="R93" s="188"/>
      <c r="S93" s="188"/>
      <c r="T93" s="188"/>
      <c r="U93" s="188"/>
      <c r="V93" s="188"/>
      <c r="W93" s="188"/>
      <c r="X93" s="188"/>
      <c r="Y93" s="188"/>
      <c r="Z93" s="188"/>
    </row>
    <row r="94" spans="1:26" ht="39.75" customHeight="1">
      <c r="A94" s="179"/>
      <c r="B94" s="293"/>
      <c r="C94" s="293"/>
      <c r="D94" s="293"/>
      <c r="E94" s="306"/>
      <c r="F94" s="293"/>
      <c r="G94" s="299"/>
      <c r="H94" s="539"/>
      <c r="I94" s="299"/>
      <c r="J94" s="299"/>
      <c r="K94" s="299"/>
      <c r="L94" s="293"/>
      <c r="M94" s="179"/>
      <c r="N94" s="188"/>
      <c r="O94" s="188"/>
      <c r="P94" s="188"/>
      <c r="Q94" s="188"/>
      <c r="R94" s="188"/>
      <c r="S94" s="188"/>
      <c r="T94" s="188"/>
      <c r="U94" s="188"/>
      <c r="V94" s="188"/>
      <c r="W94" s="188"/>
      <c r="X94" s="188"/>
      <c r="Y94" s="188"/>
      <c r="Z94" s="188"/>
    </row>
    <row r="95" spans="1:26" ht="39.75" customHeight="1">
      <c r="A95" s="179"/>
      <c r="B95" s="293"/>
      <c r="C95" s="293"/>
      <c r="D95" s="293"/>
      <c r="E95" s="306"/>
      <c r="F95" s="293"/>
      <c r="G95" s="299"/>
      <c r="H95" s="539"/>
      <c r="I95" s="299"/>
      <c r="J95" s="299"/>
      <c r="K95" s="299"/>
      <c r="L95" s="293"/>
      <c r="M95" s="179"/>
      <c r="N95" s="188"/>
      <c r="O95" s="188"/>
      <c r="P95" s="188"/>
      <c r="Q95" s="188"/>
      <c r="R95" s="188"/>
      <c r="S95" s="188"/>
      <c r="T95" s="188"/>
      <c r="U95" s="188"/>
      <c r="V95" s="188"/>
      <c r="W95" s="188"/>
      <c r="X95" s="188"/>
      <c r="Y95" s="188"/>
      <c r="Z95" s="188"/>
    </row>
    <row r="96" spans="1:26" ht="39.75" customHeight="1">
      <c r="A96" s="179"/>
      <c r="B96" s="293"/>
      <c r="C96" s="293"/>
      <c r="D96" s="293"/>
      <c r="E96" s="306"/>
      <c r="F96" s="293"/>
      <c r="G96" s="299"/>
      <c r="H96" s="539"/>
      <c r="I96" s="299"/>
      <c r="J96" s="299"/>
      <c r="K96" s="299"/>
      <c r="L96" s="293"/>
      <c r="M96" s="179"/>
      <c r="N96" s="188"/>
      <c r="O96" s="188"/>
      <c r="P96" s="188"/>
      <c r="Q96" s="188"/>
      <c r="R96" s="188"/>
      <c r="S96" s="188"/>
      <c r="T96" s="188"/>
      <c r="U96" s="188"/>
      <c r="V96" s="188"/>
      <c r="W96" s="188"/>
      <c r="X96" s="188"/>
      <c r="Y96" s="188"/>
      <c r="Z96" s="188"/>
    </row>
    <row r="97" spans="1:26" ht="39.75" customHeight="1">
      <c r="A97" s="179"/>
      <c r="B97" s="293"/>
      <c r="C97" s="293"/>
      <c r="D97" s="293"/>
      <c r="E97" s="306"/>
      <c r="F97" s="293"/>
      <c r="G97" s="299"/>
      <c r="H97" s="539"/>
      <c r="I97" s="299"/>
      <c r="J97" s="299"/>
      <c r="K97" s="299"/>
      <c r="L97" s="293"/>
      <c r="M97" s="179"/>
      <c r="N97" s="188"/>
      <c r="O97" s="188"/>
      <c r="P97" s="188"/>
      <c r="Q97" s="188"/>
      <c r="R97" s="188"/>
      <c r="S97" s="188"/>
      <c r="T97" s="188"/>
      <c r="U97" s="188"/>
      <c r="V97" s="188"/>
      <c r="W97" s="188"/>
      <c r="X97" s="188"/>
      <c r="Y97" s="188"/>
      <c r="Z97" s="188"/>
    </row>
    <row r="98" spans="1:26" ht="39.75" customHeight="1">
      <c r="A98" s="179"/>
      <c r="B98" s="293"/>
      <c r="C98" s="293"/>
      <c r="D98" s="293"/>
      <c r="E98" s="306"/>
      <c r="F98" s="293"/>
      <c r="G98" s="299"/>
      <c r="H98" s="539"/>
      <c r="I98" s="299"/>
      <c r="J98" s="299"/>
      <c r="K98" s="299"/>
      <c r="L98" s="293"/>
      <c r="M98" s="179"/>
      <c r="N98" s="188"/>
      <c r="O98" s="188"/>
      <c r="P98" s="188"/>
      <c r="Q98" s="188"/>
      <c r="R98" s="188"/>
      <c r="S98" s="188"/>
      <c r="T98" s="188"/>
      <c r="U98" s="188"/>
      <c r="V98" s="188"/>
      <c r="W98" s="188"/>
      <c r="X98" s="188"/>
      <c r="Y98" s="188"/>
      <c r="Z98" s="188"/>
    </row>
    <row r="99" spans="1:26" ht="39.75" customHeight="1">
      <c r="A99" s="179"/>
      <c r="B99" s="293"/>
      <c r="C99" s="293"/>
      <c r="D99" s="293"/>
      <c r="E99" s="306"/>
      <c r="F99" s="293"/>
      <c r="G99" s="299"/>
      <c r="H99" s="539"/>
      <c r="I99" s="299"/>
      <c r="J99" s="299"/>
      <c r="K99" s="299"/>
      <c r="L99" s="293"/>
      <c r="M99" s="179"/>
      <c r="N99" s="188"/>
      <c r="O99" s="188"/>
      <c r="P99" s="188"/>
      <c r="Q99" s="188"/>
      <c r="R99" s="188"/>
      <c r="S99" s="188"/>
      <c r="T99" s="188"/>
      <c r="U99" s="188"/>
      <c r="V99" s="188"/>
      <c r="W99" s="188"/>
      <c r="X99" s="188"/>
      <c r="Y99" s="188"/>
      <c r="Z99" s="188"/>
    </row>
    <row r="100" spans="1:26" ht="39.75" customHeight="1">
      <c r="A100" s="179"/>
      <c r="B100" s="293"/>
      <c r="C100" s="293"/>
      <c r="D100" s="293"/>
      <c r="E100" s="306"/>
      <c r="F100" s="293"/>
      <c r="G100" s="299"/>
      <c r="H100" s="539"/>
      <c r="I100" s="299"/>
      <c r="J100" s="299"/>
      <c r="K100" s="299"/>
      <c r="L100" s="293"/>
      <c r="M100" s="179"/>
      <c r="N100" s="188"/>
      <c r="O100" s="188"/>
      <c r="P100" s="188"/>
      <c r="Q100" s="188"/>
      <c r="R100" s="188"/>
      <c r="S100" s="188"/>
      <c r="T100" s="188"/>
      <c r="U100" s="188"/>
      <c r="V100" s="188"/>
      <c r="W100" s="188"/>
      <c r="X100" s="188"/>
      <c r="Y100" s="188"/>
      <c r="Z100" s="188"/>
    </row>
    <row r="101" spans="1:26" ht="39.75" customHeight="1">
      <c r="A101" s="179"/>
      <c r="B101" s="293"/>
      <c r="C101" s="293"/>
      <c r="D101" s="293"/>
      <c r="E101" s="306"/>
      <c r="F101" s="293"/>
      <c r="G101" s="299"/>
      <c r="H101" s="539"/>
      <c r="I101" s="299"/>
      <c r="J101" s="299"/>
      <c r="K101" s="299"/>
      <c r="L101" s="293"/>
      <c r="M101" s="179"/>
      <c r="N101" s="188"/>
      <c r="O101" s="188"/>
      <c r="P101" s="188"/>
      <c r="Q101" s="188"/>
      <c r="R101" s="188"/>
      <c r="S101" s="188"/>
      <c r="T101" s="188"/>
      <c r="U101" s="188"/>
      <c r="V101" s="188"/>
      <c r="W101" s="188"/>
      <c r="X101" s="188"/>
      <c r="Y101" s="188"/>
      <c r="Z101" s="188"/>
    </row>
    <row r="102" spans="1:26" ht="39.75" customHeight="1">
      <c r="A102" s="179"/>
      <c r="B102" s="293"/>
      <c r="C102" s="293"/>
      <c r="D102" s="293"/>
      <c r="E102" s="306"/>
      <c r="F102" s="293"/>
      <c r="G102" s="299"/>
      <c r="H102" s="539"/>
      <c r="I102" s="299"/>
      <c r="J102" s="299"/>
      <c r="K102" s="299"/>
      <c r="L102" s="293"/>
      <c r="M102" s="179"/>
      <c r="N102" s="188"/>
      <c r="O102" s="188"/>
      <c r="P102" s="188"/>
      <c r="Q102" s="188"/>
      <c r="R102" s="188"/>
      <c r="S102" s="188"/>
      <c r="T102" s="188"/>
      <c r="U102" s="188"/>
      <c r="V102" s="188"/>
      <c r="W102" s="188"/>
      <c r="X102" s="188"/>
      <c r="Y102" s="188"/>
      <c r="Z102" s="188"/>
    </row>
    <row r="103" spans="1:26" ht="39.75" customHeight="1">
      <c r="A103" s="179"/>
      <c r="B103" s="293"/>
      <c r="C103" s="293"/>
      <c r="D103" s="293"/>
      <c r="E103" s="306"/>
      <c r="F103" s="293"/>
      <c r="G103" s="299"/>
      <c r="H103" s="539"/>
      <c r="I103" s="299"/>
      <c r="J103" s="299"/>
      <c r="K103" s="299"/>
      <c r="L103" s="293"/>
      <c r="M103" s="179"/>
      <c r="N103" s="188"/>
      <c r="O103" s="188"/>
      <c r="P103" s="188"/>
      <c r="Q103" s="188"/>
      <c r="R103" s="188"/>
      <c r="S103" s="188"/>
      <c r="T103" s="188"/>
      <c r="U103" s="188"/>
      <c r="V103" s="188"/>
      <c r="W103" s="188"/>
      <c r="X103" s="188"/>
      <c r="Y103" s="188"/>
      <c r="Z103" s="188"/>
    </row>
    <row r="104" spans="1:26" ht="39.75" customHeight="1">
      <c r="A104" s="179"/>
      <c r="B104" s="293"/>
      <c r="C104" s="293"/>
      <c r="D104" s="293"/>
      <c r="E104" s="306"/>
      <c r="F104" s="293"/>
      <c r="G104" s="299"/>
      <c r="H104" s="539"/>
      <c r="I104" s="299"/>
      <c r="J104" s="299"/>
      <c r="K104" s="299"/>
      <c r="L104" s="293"/>
      <c r="M104" s="179"/>
      <c r="N104" s="188"/>
      <c r="O104" s="188"/>
      <c r="P104" s="188"/>
      <c r="Q104" s="188"/>
      <c r="R104" s="188"/>
      <c r="S104" s="188"/>
      <c r="T104" s="188"/>
      <c r="U104" s="188"/>
      <c r="V104" s="188"/>
      <c r="W104" s="188"/>
      <c r="X104" s="188"/>
      <c r="Y104" s="188"/>
      <c r="Z104" s="188"/>
    </row>
    <row r="105" spans="1:26" ht="39.75" customHeight="1">
      <c r="A105" s="179"/>
      <c r="B105" s="293"/>
      <c r="C105" s="293"/>
      <c r="D105" s="293"/>
      <c r="E105" s="306"/>
      <c r="F105" s="293"/>
      <c r="G105" s="299"/>
      <c r="H105" s="539"/>
      <c r="I105" s="299"/>
      <c r="J105" s="299"/>
      <c r="K105" s="299"/>
      <c r="L105" s="293"/>
      <c r="M105" s="179"/>
      <c r="N105" s="188"/>
      <c r="O105" s="188"/>
      <c r="P105" s="188"/>
      <c r="Q105" s="188"/>
      <c r="R105" s="188"/>
      <c r="S105" s="188"/>
      <c r="T105" s="188"/>
      <c r="U105" s="188"/>
      <c r="V105" s="188"/>
      <c r="W105" s="188"/>
      <c r="X105" s="188"/>
      <c r="Y105" s="188"/>
      <c r="Z105" s="188"/>
    </row>
    <row r="106" spans="1:26" ht="39.75" customHeight="1">
      <c r="A106" s="179"/>
      <c r="B106" s="293"/>
      <c r="C106" s="293"/>
      <c r="D106" s="293"/>
      <c r="E106" s="306"/>
      <c r="F106" s="293"/>
      <c r="G106" s="299"/>
      <c r="H106" s="539"/>
      <c r="I106" s="299"/>
      <c r="J106" s="299"/>
      <c r="K106" s="299"/>
      <c r="L106" s="293"/>
      <c r="M106" s="179"/>
      <c r="N106" s="188"/>
      <c r="O106" s="188"/>
      <c r="P106" s="188"/>
      <c r="Q106" s="188"/>
      <c r="R106" s="188"/>
      <c r="S106" s="188"/>
      <c r="T106" s="188"/>
      <c r="U106" s="188"/>
      <c r="V106" s="188"/>
      <c r="W106" s="188"/>
      <c r="X106" s="188"/>
      <c r="Y106" s="188"/>
      <c r="Z106" s="188"/>
    </row>
    <row r="107" spans="1:26" ht="39.75" customHeight="1">
      <c r="A107" s="179"/>
      <c r="B107" s="293"/>
      <c r="C107" s="293"/>
      <c r="D107" s="293"/>
      <c r="E107" s="306"/>
      <c r="F107" s="293"/>
      <c r="G107" s="299"/>
      <c r="H107" s="539"/>
      <c r="I107" s="299"/>
      <c r="J107" s="299"/>
      <c r="K107" s="299"/>
      <c r="L107" s="293"/>
      <c r="M107" s="179"/>
      <c r="N107" s="188"/>
      <c r="O107" s="188"/>
      <c r="P107" s="188"/>
      <c r="Q107" s="188"/>
      <c r="R107" s="188"/>
      <c r="S107" s="188"/>
      <c r="T107" s="188"/>
      <c r="U107" s="188"/>
      <c r="V107" s="188"/>
      <c r="W107" s="188"/>
      <c r="X107" s="188"/>
      <c r="Y107" s="188"/>
      <c r="Z107" s="188"/>
    </row>
    <row r="108" spans="1:26" ht="39.75" customHeight="1">
      <c r="A108" s="179"/>
      <c r="B108" s="293"/>
      <c r="C108" s="293"/>
      <c r="D108" s="293"/>
      <c r="E108" s="306"/>
      <c r="F108" s="293"/>
      <c r="G108" s="299"/>
      <c r="H108" s="539"/>
      <c r="I108" s="299"/>
      <c r="J108" s="299"/>
      <c r="K108" s="299"/>
      <c r="L108" s="293"/>
      <c r="M108" s="179"/>
      <c r="N108" s="188"/>
      <c r="O108" s="188"/>
      <c r="P108" s="188"/>
      <c r="Q108" s="188"/>
      <c r="R108" s="188"/>
      <c r="S108" s="188"/>
      <c r="T108" s="188"/>
      <c r="U108" s="188"/>
      <c r="V108" s="188"/>
      <c r="W108" s="188"/>
      <c r="X108" s="188"/>
      <c r="Y108" s="188"/>
      <c r="Z108" s="188"/>
    </row>
    <row r="109" spans="1:26" ht="39.75" customHeight="1">
      <c r="A109" s="179"/>
      <c r="B109" s="293"/>
      <c r="C109" s="293"/>
      <c r="D109" s="293"/>
      <c r="E109" s="306"/>
      <c r="F109" s="293"/>
      <c r="G109" s="299"/>
      <c r="H109" s="539"/>
      <c r="I109" s="299"/>
      <c r="J109" s="299"/>
      <c r="K109" s="299"/>
      <c r="L109" s="293"/>
      <c r="M109" s="179"/>
      <c r="N109" s="188"/>
      <c r="O109" s="188"/>
      <c r="P109" s="188"/>
      <c r="Q109" s="188"/>
      <c r="R109" s="188"/>
      <c r="S109" s="188"/>
      <c r="T109" s="188"/>
      <c r="U109" s="188"/>
      <c r="V109" s="188"/>
      <c r="W109" s="188"/>
      <c r="X109" s="188"/>
      <c r="Y109" s="188"/>
      <c r="Z109" s="188"/>
    </row>
    <row r="110" spans="1:26" ht="39.75" customHeight="1">
      <c r="A110" s="179"/>
      <c r="B110" s="293"/>
      <c r="C110" s="293"/>
      <c r="D110" s="293"/>
      <c r="E110" s="306"/>
      <c r="F110" s="293"/>
      <c r="G110" s="299"/>
      <c r="H110" s="539"/>
      <c r="I110" s="299"/>
      <c r="J110" s="299"/>
      <c r="K110" s="299"/>
      <c r="L110" s="293"/>
      <c r="M110" s="179"/>
      <c r="N110" s="188"/>
      <c r="O110" s="188"/>
      <c r="P110" s="188"/>
      <c r="Q110" s="188"/>
      <c r="R110" s="188"/>
      <c r="S110" s="188"/>
      <c r="T110" s="188"/>
      <c r="U110" s="188"/>
      <c r="V110" s="188"/>
      <c r="W110" s="188"/>
      <c r="X110" s="188"/>
      <c r="Y110" s="188"/>
      <c r="Z110" s="188"/>
    </row>
    <row r="111" spans="1:26" ht="39.75" customHeight="1">
      <c r="A111" s="179"/>
      <c r="B111" s="293"/>
      <c r="C111" s="293"/>
      <c r="D111" s="293"/>
      <c r="E111" s="306"/>
      <c r="F111" s="293"/>
      <c r="G111" s="299"/>
      <c r="H111" s="539"/>
      <c r="I111" s="299"/>
      <c r="J111" s="299"/>
      <c r="K111" s="299"/>
      <c r="L111" s="293"/>
      <c r="M111" s="179"/>
      <c r="N111" s="188"/>
      <c r="O111" s="188"/>
      <c r="P111" s="188"/>
      <c r="Q111" s="188"/>
      <c r="R111" s="188"/>
      <c r="S111" s="188"/>
      <c r="T111" s="188"/>
      <c r="U111" s="188"/>
      <c r="V111" s="188"/>
      <c r="W111" s="188"/>
      <c r="X111" s="188"/>
      <c r="Y111" s="188"/>
      <c r="Z111" s="188"/>
    </row>
    <row r="112" spans="1:26" ht="39.75" customHeight="1">
      <c r="A112" s="179"/>
      <c r="B112" s="293"/>
      <c r="C112" s="293"/>
      <c r="D112" s="293"/>
      <c r="E112" s="306"/>
      <c r="F112" s="293"/>
      <c r="G112" s="299"/>
      <c r="H112" s="539"/>
      <c r="I112" s="299"/>
      <c r="J112" s="299"/>
      <c r="K112" s="299"/>
      <c r="L112" s="293"/>
      <c r="M112" s="179"/>
      <c r="N112" s="188"/>
      <c r="O112" s="188"/>
      <c r="P112" s="188"/>
      <c r="Q112" s="188"/>
      <c r="R112" s="188"/>
      <c r="S112" s="188"/>
      <c r="T112" s="188"/>
      <c r="U112" s="188"/>
      <c r="V112" s="188"/>
      <c r="W112" s="188"/>
      <c r="X112" s="188"/>
      <c r="Y112" s="188"/>
      <c r="Z112" s="188"/>
    </row>
    <row r="113" spans="1:26" ht="39.75" customHeight="1">
      <c r="A113" s="179"/>
      <c r="B113" s="293"/>
      <c r="C113" s="293"/>
      <c r="D113" s="293"/>
      <c r="E113" s="306"/>
      <c r="F113" s="293"/>
      <c r="G113" s="299"/>
      <c r="H113" s="539"/>
      <c r="I113" s="299"/>
      <c r="J113" s="299"/>
      <c r="K113" s="299"/>
      <c r="L113" s="293"/>
      <c r="M113" s="179"/>
      <c r="N113" s="188"/>
      <c r="O113" s="188"/>
      <c r="P113" s="188"/>
      <c r="Q113" s="188"/>
      <c r="R113" s="188"/>
      <c r="S113" s="188"/>
      <c r="T113" s="188"/>
      <c r="U113" s="188"/>
      <c r="V113" s="188"/>
      <c r="W113" s="188"/>
      <c r="X113" s="188"/>
      <c r="Y113" s="188"/>
      <c r="Z113" s="188"/>
    </row>
    <row r="114" spans="1:26" ht="39.75" customHeight="1">
      <c r="A114" s="179"/>
      <c r="B114" s="293"/>
      <c r="C114" s="293"/>
      <c r="D114" s="293"/>
      <c r="E114" s="306"/>
      <c r="F114" s="293"/>
      <c r="G114" s="299"/>
      <c r="H114" s="539"/>
      <c r="I114" s="299"/>
      <c r="J114" s="299"/>
      <c r="K114" s="299"/>
      <c r="L114" s="293"/>
      <c r="M114" s="179"/>
      <c r="N114" s="188"/>
      <c r="O114" s="188"/>
      <c r="P114" s="188"/>
      <c r="Q114" s="188"/>
      <c r="R114" s="188"/>
      <c r="S114" s="188"/>
      <c r="T114" s="188"/>
      <c r="U114" s="188"/>
      <c r="V114" s="188"/>
      <c r="W114" s="188"/>
      <c r="X114" s="188"/>
      <c r="Y114" s="188"/>
      <c r="Z114" s="188"/>
    </row>
    <row r="115" spans="1:26" ht="39.75" customHeight="1">
      <c r="A115" s="179"/>
      <c r="B115" s="293"/>
      <c r="C115" s="293"/>
      <c r="D115" s="293"/>
      <c r="E115" s="306"/>
      <c r="F115" s="293"/>
      <c r="G115" s="299"/>
      <c r="H115" s="539"/>
      <c r="I115" s="299"/>
      <c r="J115" s="299"/>
      <c r="K115" s="299"/>
      <c r="L115" s="293"/>
      <c r="M115" s="179"/>
      <c r="N115" s="188"/>
      <c r="O115" s="188"/>
      <c r="P115" s="188"/>
      <c r="Q115" s="188"/>
      <c r="R115" s="188"/>
      <c r="S115" s="188"/>
      <c r="T115" s="188"/>
      <c r="U115" s="188"/>
      <c r="V115" s="188"/>
      <c r="W115" s="188"/>
      <c r="X115" s="188"/>
      <c r="Y115" s="188"/>
      <c r="Z115" s="188"/>
    </row>
    <row r="116" spans="1:26" ht="39.75" customHeight="1">
      <c r="A116" s="179"/>
      <c r="B116" s="293"/>
      <c r="C116" s="293"/>
      <c r="D116" s="293"/>
      <c r="E116" s="306"/>
      <c r="F116" s="293"/>
      <c r="G116" s="299"/>
      <c r="H116" s="539"/>
      <c r="I116" s="299"/>
      <c r="J116" s="299"/>
      <c r="K116" s="299"/>
      <c r="L116" s="293"/>
      <c r="M116" s="179"/>
      <c r="N116" s="188"/>
      <c r="O116" s="188"/>
      <c r="P116" s="188"/>
      <c r="Q116" s="188"/>
      <c r="R116" s="188"/>
      <c r="S116" s="188"/>
      <c r="T116" s="188"/>
      <c r="U116" s="188"/>
      <c r="V116" s="188"/>
      <c r="W116" s="188"/>
      <c r="X116" s="188"/>
      <c r="Y116" s="188"/>
      <c r="Z116" s="188"/>
    </row>
    <row r="117" spans="1:26" ht="39.75" customHeight="1">
      <c r="A117" s="179"/>
      <c r="B117" s="293"/>
      <c r="C117" s="293"/>
      <c r="D117" s="293"/>
      <c r="E117" s="306"/>
      <c r="F117" s="293"/>
      <c r="G117" s="299"/>
      <c r="H117" s="539"/>
      <c r="I117" s="299"/>
      <c r="J117" s="299"/>
      <c r="K117" s="299"/>
      <c r="L117" s="293"/>
      <c r="M117" s="179"/>
      <c r="N117" s="188"/>
      <c r="O117" s="188"/>
      <c r="P117" s="188"/>
      <c r="Q117" s="188"/>
      <c r="R117" s="188"/>
      <c r="S117" s="188"/>
      <c r="T117" s="188"/>
      <c r="U117" s="188"/>
      <c r="V117" s="188"/>
      <c r="W117" s="188"/>
      <c r="X117" s="188"/>
      <c r="Y117" s="188"/>
      <c r="Z117" s="188"/>
    </row>
    <row r="118" spans="1:26" ht="39.75" customHeight="1">
      <c r="A118" s="179"/>
      <c r="B118" s="293"/>
      <c r="C118" s="293"/>
      <c r="D118" s="293"/>
      <c r="E118" s="306"/>
      <c r="F118" s="293"/>
      <c r="G118" s="299"/>
      <c r="H118" s="539"/>
      <c r="I118" s="299"/>
      <c r="J118" s="299"/>
      <c r="K118" s="299"/>
      <c r="L118" s="293"/>
      <c r="M118" s="179"/>
      <c r="N118" s="188"/>
      <c r="O118" s="188"/>
      <c r="P118" s="188"/>
      <c r="Q118" s="188"/>
      <c r="R118" s="188"/>
      <c r="S118" s="188"/>
      <c r="T118" s="188"/>
      <c r="U118" s="188"/>
      <c r="V118" s="188"/>
      <c r="W118" s="188"/>
      <c r="X118" s="188"/>
      <c r="Y118" s="188"/>
      <c r="Z118" s="188"/>
    </row>
    <row r="119" spans="1:26" ht="39.75" customHeight="1">
      <c r="A119" s="179"/>
      <c r="B119" s="293"/>
      <c r="C119" s="293"/>
      <c r="D119" s="293"/>
      <c r="E119" s="306"/>
      <c r="F119" s="293"/>
      <c r="G119" s="299"/>
      <c r="H119" s="539"/>
      <c r="I119" s="299"/>
      <c r="J119" s="299"/>
      <c r="K119" s="299"/>
      <c r="L119" s="293"/>
      <c r="M119" s="179"/>
      <c r="N119" s="188"/>
      <c r="O119" s="188"/>
      <c r="P119" s="188"/>
      <c r="Q119" s="188"/>
      <c r="R119" s="188"/>
      <c r="S119" s="188"/>
      <c r="T119" s="188"/>
      <c r="U119" s="188"/>
      <c r="V119" s="188"/>
      <c r="W119" s="188"/>
      <c r="X119" s="188"/>
      <c r="Y119" s="188"/>
      <c r="Z119" s="188"/>
    </row>
    <row r="120" spans="1:26" ht="39.75" customHeight="1">
      <c r="A120" s="179"/>
      <c r="B120" s="293"/>
      <c r="C120" s="293"/>
      <c r="D120" s="293"/>
      <c r="E120" s="306"/>
      <c r="F120" s="293"/>
      <c r="G120" s="299"/>
      <c r="H120" s="539"/>
      <c r="I120" s="299"/>
      <c r="J120" s="299"/>
      <c r="K120" s="299"/>
      <c r="L120" s="293"/>
      <c r="M120" s="179"/>
      <c r="N120" s="188"/>
      <c r="O120" s="188"/>
      <c r="P120" s="188"/>
      <c r="Q120" s="188"/>
      <c r="R120" s="188"/>
      <c r="S120" s="188"/>
      <c r="T120" s="188"/>
      <c r="U120" s="188"/>
      <c r="V120" s="188"/>
      <c r="W120" s="188"/>
      <c r="X120" s="188"/>
      <c r="Y120" s="188"/>
      <c r="Z120" s="188"/>
    </row>
    <row r="121" spans="1:26" ht="39.75" customHeight="1">
      <c r="A121" s="179"/>
      <c r="B121" s="293"/>
      <c r="C121" s="293"/>
      <c r="D121" s="293"/>
      <c r="E121" s="306"/>
      <c r="F121" s="293"/>
      <c r="G121" s="299"/>
      <c r="H121" s="539"/>
      <c r="I121" s="299"/>
      <c r="J121" s="299"/>
      <c r="K121" s="299"/>
      <c r="L121" s="293"/>
      <c r="M121" s="179"/>
      <c r="N121" s="188"/>
      <c r="O121" s="188"/>
      <c r="P121" s="188"/>
      <c r="Q121" s="188"/>
      <c r="R121" s="188"/>
      <c r="S121" s="188"/>
      <c r="T121" s="188"/>
      <c r="U121" s="188"/>
      <c r="V121" s="188"/>
      <c r="W121" s="188"/>
      <c r="X121" s="188"/>
      <c r="Y121" s="188"/>
      <c r="Z121" s="188"/>
    </row>
    <row r="122" spans="1:26" ht="39.75" customHeight="1">
      <c r="A122" s="179"/>
      <c r="B122" s="293"/>
      <c r="C122" s="293"/>
      <c r="D122" s="293"/>
      <c r="E122" s="306"/>
      <c r="F122" s="293"/>
      <c r="G122" s="299"/>
      <c r="H122" s="539"/>
      <c r="I122" s="299"/>
      <c r="J122" s="299"/>
      <c r="K122" s="299"/>
      <c r="L122" s="293"/>
      <c r="M122" s="179"/>
      <c r="N122" s="188"/>
      <c r="O122" s="188"/>
      <c r="P122" s="188"/>
      <c r="Q122" s="188"/>
      <c r="R122" s="188"/>
      <c r="S122" s="188"/>
      <c r="T122" s="188"/>
      <c r="U122" s="188"/>
      <c r="V122" s="188"/>
      <c r="W122" s="188"/>
      <c r="X122" s="188"/>
      <c r="Y122" s="188"/>
      <c r="Z122" s="188"/>
    </row>
    <row r="123" spans="1:26" ht="39.75" customHeight="1">
      <c r="A123" s="179"/>
      <c r="B123" s="293"/>
      <c r="C123" s="293"/>
      <c r="D123" s="293"/>
      <c r="E123" s="306"/>
      <c r="F123" s="293"/>
      <c r="G123" s="299"/>
      <c r="H123" s="539"/>
      <c r="I123" s="299"/>
      <c r="J123" s="299"/>
      <c r="K123" s="299"/>
      <c r="L123" s="293"/>
      <c r="M123" s="179"/>
      <c r="N123" s="188"/>
      <c r="O123" s="188"/>
      <c r="P123" s="188"/>
      <c r="Q123" s="188"/>
      <c r="R123" s="188"/>
      <c r="S123" s="188"/>
      <c r="T123" s="188"/>
      <c r="U123" s="188"/>
      <c r="V123" s="188"/>
      <c r="W123" s="188"/>
      <c r="X123" s="188"/>
      <c r="Y123" s="188"/>
      <c r="Z123" s="188"/>
    </row>
    <row r="124" spans="1:26" ht="39.75" customHeight="1">
      <c r="A124" s="179"/>
      <c r="B124" s="293"/>
      <c r="C124" s="293"/>
      <c r="D124" s="293"/>
      <c r="E124" s="306"/>
      <c r="F124" s="293"/>
      <c r="G124" s="299"/>
      <c r="H124" s="539"/>
      <c r="I124" s="299"/>
      <c r="J124" s="299"/>
      <c r="K124" s="299"/>
      <c r="L124" s="293"/>
      <c r="M124" s="179"/>
      <c r="N124" s="188"/>
      <c r="O124" s="188"/>
      <c r="P124" s="188"/>
      <c r="Q124" s="188"/>
      <c r="R124" s="188"/>
      <c r="S124" s="188"/>
      <c r="T124" s="188"/>
      <c r="U124" s="188"/>
      <c r="V124" s="188"/>
      <c r="W124" s="188"/>
      <c r="X124" s="188"/>
      <c r="Y124" s="188"/>
      <c r="Z124" s="188"/>
    </row>
    <row r="125" spans="1:26" ht="39.75" customHeight="1">
      <c r="A125" s="179"/>
      <c r="B125" s="293"/>
      <c r="C125" s="293"/>
      <c r="D125" s="293"/>
      <c r="E125" s="306"/>
      <c r="F125" s="293"/>
      <c r="G125" s="299"/>
      <c r="H125" s="539"/>
      <c r="I125" s="299"/>
      <c r="J125" s="299"/>
      <c r="K125" s="299"/>
      <c r="L125" s="293"/>
      <c r="M125" s="179"/>
      <c r="N125" s="188"/>
      <c r="O125" s="188"/>
      <c r="P125" s="188"/>
      <c r="Q125" s="188"/>
      <c r="R125" s="188"/>
      <c r="S125" s="188"/>
      <c r="T125" s="188"/>
      <c r="U125" s="188"/>
      <c r="V125" s="188"/>
      <c r="W125" s="188"/>
      <c r="X125" s="188"/>
      <c r="Y125" s="188"/>
      <c r="Z125" s="188"/>
    </row>
    <row r="126" spans="1:26" ht="39.75" customHeight="1">
      <c r="A126" s="179"/>
      <c r="B126" s="293"/>
      <c r="C126" s="293"/>
      <c r="D126" s="293"/>
      <c r="E126" s="306"/>
      <c r="F126" s="293"/>
      <c r="G126" s="299"/>
      <c r="H126" s="539"/>
      <c r="I126" s="299"/>
      <c r="J126" s="299"/>
      <c r="K126" s="299"/>
      <c r="L126" s="293"/>
      <c r="M126" s="179"/>
      <c r="N126" s="188"/>
      <c r="O126" s="188"/>
      <c r="P126" s="188"/>
      <c r="Q126" s="188"/>
      <c r="R126" s="188"/>
      <c r="S126" s="188"/>
      <c r="T126" s="188"/>
      <c r="U126" s="188"/>
      <c r="V126" s="188"/>
      <c r="W126" s="188"/>
      <c r="X126" s="188"/>
      <c r="Y126" s="188"/>
      <c r="Z126" s="188"/>
    </row>
    <row r="127" spans="1:26" ht="39.75" customHeight="1">
      <c r="A127" s="179"/>
      <c r="B127" s="293"/>
      <c r="C127" s="293"/>
      <c r="D127" s="293"/>
      <c r="E127" s="306"/>
      <c r="F127" s="293"/>
      <c r="G127" s="299"/>
      <c r="H127" s="539"/>
      <c r="I127" s="299"/>
      <c r="J127" s="299"/>
      <c r="K127" s="299"/>
      <c r="L127" s="293"/>
      <c r="M127" s="179"/>
      <c r="N127" s="188"/>
      <c r="O127" s="188"/>
      <c r="P127" s="188"/>
      <c r="Q127" s="188"/>
      <c r="R127" s="188"/>
      <c r="S127" s="188"/>
      <c r="T127" s="188"/>
      <c r="U127" s="188"/>
      <c r="V127" s="188"/>
      <c r="W127" s="188"/>
      <c r="X127" s="188"/>
      <c r="Y127" s="188"/>
      <c r="Z127" s="188"/>
    </row>
    <row r="128" spans="1:26" ht="39.75" customHeight="1">
      <c r="A128" s="179"/>
      <c r="B128" s="293"/>
      <c r="C128" s="293"/>
      <c r="D128" s="293"/>
      <c r="E128" s="306"/>
      <c r="F128" s="293"/>
      <c r="G128" s="299"/>
      <c r="H128" s="539"/>
      <c r="I128" s="299"/>
      <c r="J128" s="299"/>
      <c r="K128" s="299"/>
      <c r="L128" s="293"/>
      <c r="M128" s="179"/>
      <c r="N128" s="188"/>
      <c r="O128" s="188"/>
      <c r="P128" s="188"/>
      <c r="Q128" s="188"/>
      <c r="R128" s="188"/>
      <c r="S128" s="188"/>
      <c r="T128" s="188"/>
      <c r="U128" s="188"/>
      <c r="V128" s="188"/>
      <c r="W128" s="188"/>
      <c r="X128" s="188"/>
      <c r="Y128" s="188"/>
      <c r="Z128" s="188"/>
    </row>
    <row r="129" spans="1:26" ht="39.75" customHeight="1">
      <c r="A129" s="179"/>
      <c r="B129" s="293"/>
      <c r="C129" s="293"/>
      <c r="D129" s="293"/>
      <c r="E129" s="306"/>
      <c r="F129" s="293"/>
      <c r="G129" s="299"/>
      <c r="H129" s="539"/>
      <c r="I129" s="299"/>
      <c r="J129" s="299"/>
      <c r="K129" s="299"/>
      <c r="L129" s="293"/>
      <c r="M129" s="179"/>
      <c r="N129" s="188"/>
      <c r="O129" s="188"/>
      <c r="P129" s="188"/>
      <c r="Q129" s="188"/>
      <c r="R129" s="188"/>
      <c r="S129" s="188"/>
      <c r="T129" s="188"/>
      <c r="U129" s="188"/>
      <c r="V129" s="188"/>
      <c r="W129" s="188"/>
      <c r="X129" s="188"/>
      <c r="Y129" s="188"/>
      <c r="Z129" s="188"/>
    </row>
    <row r="130" spans="1:26" ht="39.75" customHeight="1">
      <c r="A130" s="179"/>
      <c r="B130" s="293"/>
      <c r="C130" s="293"/>
      <c r="D130" s="293"/>
      <c r="E130" s="306"/>
      <c r="F130" s="293"/>
      <c r="G130" s="299"/>
      <c r="H130" s="539"/>
      <c r="I130" s="299"/>
      <c r="J130" s="299"/>
      <c r="K130" s="299"/>
      <c r="L130" s="293"/>
      <c r="M130" s="179"/>
      <c r="N130" s="188"/>
      <c r="O130" s="188"/>
      <c r="P130" s="188"/>
      <c r="Q130" s="188"/>
      <c r="R130" s="188"/>
      <c r="S130" s="188"/>
      <c r="T130" s="188"/>
      <c r="U130" s="188"/>
      <c r="V130" s="188"/>
      <c r="W130" s="188"/>
      <c r="X130" s="188"/>
      <c r="Y130" s="188"/>
      <c r="Z130" s="188"/>
    </row>
    <row r="131" spans="1:26" ht="39.75" customHeight="1">
      <c r="A131" s="179"/>
      <c r="B131" s="293"/>
      <c r="C131" s="293"/>
      <c r="D131" s="293"/>
      <c r="E131" s="306"/>
      <c r="F131" s="293"/>
      <c r="G131" s="299"/>
      <c r="H131" s="539"/>
      <c r="I131" s="299"/>
      <c r="J131" s="299"/>
      <c r="K131" s="299"/>
      <c r="L131" s="293"/>
      <c r="M131" s="179"/>
      <c r="N131" s="188"/>
      <c r="O131" s="188"/>
      <c r="P131" s="188"/>
      <c r="Q131" s="188"/>
      <c r="R131" s="188"/>
      <c r="S131" s="188"/>
      <c r="T131" s="188"/>
      <c r="U131" s="188"/>
      <c r="V131" s="188"/>
      <c r="W131" s="188"/>
      <c r="X131" s="188"/>
      <c r="Y131" s="188"/>
      <c r="Z131" s="188"/>
    </row>
    <row r="132" spans="1:26" ht="39.75" customHeight="1">
      <c r="A132" s="179"/>
      <c r="B132" s="293"/>
      <c r="C132" s="293"/>
      <c r="D132" s="293"/>
      <c r="E132" s="306"/>
      <c r="F132" s="293"/>
      <c r="G132" s="299"/>
      <c r="H132" s="539"/>
      <c r="I132" s="299"/>
      <c r="J132" s="299"/>
      <c r="K132" s="299"/>
      <c r="L132" s="293"/>
      <c r="M132" s="179"/>
      <c r="N132" s="188"/>
      <c r="O132" s="188"/>
      <c r="P132" s="188"/>
      <c r="Q132" s="188"/>
      <c r="R132" s="188"/>
      <c r="S132" s="188"/>
      <c r="T132" s="188"/>
      <c r="U132" s="188"/>
      <c r="V132" s="188"/>
      <c r="W132" s="188"/>
      <c r="X132" s="188"/>
      <c r="Y132" s="188"/>
      <c r="Z132" s="188"/>
    </row>
    <row r="133" spans="1:26" ht="39.75" customHeight="1">
      <c r="A133" s="179"/>
      <c r="B133" s="293"/>
      <c r="C133" s="293"/>
      <c r="D133" s="293"/>
      <c r="E133" s="306"/>
      <c r="F133" s="293"/>
      <c r="G133" s="299"/>
      <c r="H133" s="539"/>
      <c r="I133" s="299"/>
      <c r="J133" s="299"/>
      <c r="K133" s="299"/>
      <c r="L133" s="293"/>
      <c r="M133" s="179"/>
      <c r="N133" s="188"/>
      <c r="O133" s="188"/>
      <c r="P133" s="188"/>
      <c r="Q133" s="188"/>
      <c r="R133" s="188"/>
      <c r="S133" s="188"/>
      <c r="T133" s="188"/>
      <c r="U133" s="188"/>
      <c r="V133" s="188"/>
      <c r="W133" s="188"/>
      <c r="X133" s="188"/>
      <c r="Y133" s="188"/>
      <c r="Z133" s="188"/>
    </row>
    <row r="134" spans="1:26" ht="39.75" customHeight="1">
      <c r="A134" s="179"/>
      <c r="B134" s="293"/>
      <c r="C134" s="293"/>
      <c r="D134" s="293"/>
      <c r="E134" s="306"/>
      <c r="F134" s="293"/>
      <c r="G134" s="299"/>
      <c r="H134" s="539"/>
      <c r="I134" s="299"/>
      <c r="J134" s="299"/>
      <c r="K134" s="299"/>
      <c r="L134" s="293"/>
      <c r="M134" s="179"/>
      <c r="N134" s="188"/>
      <c r="O134" s="188"/>
      <c r="P134" s="188"/>
      <c r="Q134" s="188"/>
      <c r="R134" s="188"/>
      <c r="S134" s="188"/>
      <c r="T134" s="188"/>
      <c r="U134" s="188"/>
      <c r="V134" s="188"/>
      <c r="W134" s="188"/>
      <c r="X134" s="188"/>
      <c r="Y134" s="188"/>
      <c r="Z134" s="188"/>
    </row>
    <row r="135" spans="1:26" ht="39.75" customHeight="1">
      <c r="A135" s="179"/>
      <c r="B135" s="293"/>
      <c r="C135" s="293"/>
      <c r="D135" s="293"/>
      <c r="E135" s="306"/>
      <c r="F135" s="293"/>
      <c r="G135" s="299"/>
      <c r="H135" s="539"/>
      <c r="I135" s="299"/>
      <c r="J135" s="299"/>
      <c r="K135" s="299"/>
      <c r="L135" s="293"/>
      <c r="M135" s="179"/>
      <c r="N135" s="188"/>
      <c r="O135" s="188"/>
      <c r="P135" s="188"/>
      <c r="Q135" s="188"/>
      <c r="R135" s="188"/>
      <c r="S135" s="188"/>
      <c r="T135" s="188"/>
      <c r="U135" s="188"/>
      <c r="V135" s="188"/>
      <c r="W135" s="188"/>
      <c r="X135" s="188"/>
      <c r="Y135" s="188"/>
      <c r="Z135" s="188"/>
    </row>
    <row r="136" spans="1:26" ht="39.75" customHeight="1">
      <c r="A136" s="179"/>
      <c r="B136" s="293"/>
      <c r="C136" s="293"/>
      <c r="D136" s="293"/>
      <c r="E136" s="306"/>
      <c r="F136" s="293"/>
      <c r="G136" s="299"/>
      <c r="H136" s="539"/>
      <c r="I136" s="299"/>
      <c r="J136" s="299"/>
      <c r="K136" s="299"/>
      <c r="L136" s="293"/>
      <c r="M136" s="179"/>
      <c r="N136" s="188"/>
      <c r="O136" s="188"/>
      <c r="P136" s="188"/>
      <c r="Q136" s="188"/>
      <c r="R136" s="188"/>
      <c r="S136" s="188"/>
      <c r="T136" s="188"/>
      <c r="U136" s="188"/>
      <c r="V136" s="188"/>
      <c r="W136" s="188"/>
      <c r="X136" s="188"/>
      <c r="Y136" s="188"/>
      <c r="Z136" s="188"/>
    </row>
    <row r="137" spans="1:26" ht="39.75" customHeight="1">
      <c r="A137" s="179"/>
      <c r="B137" s="293"/>
      <c r="C137" s="293"/>
      <c r="D137" s="293"/>
      <c r="E137" s="306"/>
      <c r="F137" s="293"/>
      <c r="G137" s="299"/>
      <c r="H137" s="539"/>
      <c r="I137" s="299"/>
      <c r="J137" s="299"/>
      <c r="K137" s="299"/>
      <c r="L137" s="293"/>
      <c r="M137" s="179"/>
      <c r="N137" s="188"/>
      <c r="O137" s="188"/>
      <c r="P137" s="188"/>
      <c r="Q137" s="188"/>
      <c r="R137" s="188"/>
      <c r="S137" s="188"/>
      <c r="T137" s="188"/>
      <c r="U137" s="188"/>
      <c r="V137" s="188"/>
      <c r="W137" s="188"/>
      <c r="X137" s="188"/>
      <c r="Y137" s="188"/>
      <c r="Z137" s="188"/>
    </row>
    <row r="138" spans="1:26" ht="39.75" customHeight="1">
      <c r="A138" s="179"/>
      <c r="B138" s="293"/>
      <c r="C138" s="293"/>
      <c r="D138" s="293"/>
      <c r="E138" s="306"/>
      <c r="F138" s="293"/>
      <c r="G138" s="299"/>
      <c r="H138" s="539"/>
      <c r="I138" s="299"/>
      <c r="J138" s="299"/>
      <c r="K138" s="299"/>
      <c r="L138" s="293"/>
      <c r="M138" s="179"/>
      <c r="N138" s="188"/>
      <c r="O138" s="188"/>
      <c r="P138" s="188"/>
      <c r="Q138" s="188"/>
      <c r="R138" s="188"/>
      <c r="S138" s="188"/>
      <c r="T138" s="188"/>
      <c r="U138" s="188"/>
      <c r="V138" s="188"/>
      <c r="W138" s="188"/>
      <c r="X138" s="188"/>
      <c r="Y138" s="188"/>
      <c r="Z138" s="188"/>
    </row>
    <row r="139" spans="1:26" ht="39.75" customHeight="1">
      <c r="A139" s="179"/>
      <c r="B139" s="293"/>
      <c r="C139" s="293"/>
      <c r="D139" s="293"/>
      <c r="E139" s="306"/>
      <c r="F139" s="293"/>
      <c r="G139" s="299"/>
      <c r="H139" s="539"/>
      <c r="I139" s="299"/>
      <c r="J139" s="299"/>
      <c r="K139" s="299"/>
      <c r="L139" s="293"/>
      <c r="M139" s="179"/>
      <c r="N139" s="188"/>
      <c r="O139" s="188"/>
      <c r="P139" s="188"/>
      <c r="Q139" s="188"/>
      <c r="R139" s="188"/>
      <c r="S139" s="188"/>
      <c r="T139" s="188"/>
      <c r="U139" s="188"/>
      <c r="V139" s="188"/>
      <c r="W139" s="188"/>
      <c r="X139" s="188"/>
      <c r="Y139" s="188"/>
      <c r="Z139" s="188"/>
    </row>
    <row r="140" spans="1:26" ht="39.75" customHeight="1">
      <c r="A140" s="179"/>
      <c r="B140" s="293"/>
      <c r="C140" s="293"/>
      <c r="D140" s="293"/>
      <c r="E140" s="306"/>
      <c r="F140" s="293"/>
      <c r="G140" s="299"/>
      <c r="H140" s="539"/>
      <c r="I140" s="299"/>
      <c r="J140" s="299"/>
      <c r="K140" s="299"/>
      <c r="L140" s="293"/>
      <c r="M140" s="179"/>
      <c r="N140" s="188"/>
      <c r="O140" s="188"/>
      <c r="P140" s="188"/>
      <c r="Q140" s="188"/>
      <c r="R140" s="188"/>
      <c r="S140" s="188"/>
      <c r="T140" s="188"/>
      <c r="U140" s="188"/>
      <c r="V140" s="188"/>
      <c r="W140" s="188"/>
      <c r="X140" s="188"/>
      <c r="Y140" s="188"/>
      <c r="Z140" s="188"/>
    </row>
    <row r="141" spans="1:26" ht="39.75" customHeight="1">
      <c r="A141" s="179"/>
      <c r="B141" s="293"/>
      <c r="C141" s="293"/>
      <c r="D141" s="293"/>
      <c r="E141" s="306"/>
      <c r="F141" s="293"/>
      <c r="G141" s="299"/>
      <c r="H141" s="539"/>
      <c r="I141" s="299"/>
      <c r="J141" s="299"/>
      <c r="K141" s="299"/>
      <c r="L141" s="293"/>
      <c r="M141" s="179"/>
      <c r="N141" s="188"/>
      <c r="O141" s="188"/>
      <c r="P141" s="188"/>
      <c r="Q141" s="188"/>
      <c r="R141" s="188"/>
      <c r="S141" s="188"/>
      <c r="T141" s="188"/>
      <c r="U141" s="188"/>
      <c r="V141" s="188"/>
      <c r="W141" s="188"/>
      <c r="X141" s="188"/>
      <c r="Y141" s="188"/>
      <c r="Z141" s="188"/>
    </row>
    <row r="142" spans="1:26" ht="39.75" customHeight="1">
      <c r="A142" s="179"/>
      <c r="B142" s="293"/>
      <c r="C142" s="293"/>
      <c r="D142" s="293"/>
      <c r="E142" s="306"/>
      <c r="F142" s="293"/>
      <c r="G142" s="299"/>
      <c r="H142" s="539"/>
      <c r="I142" s="299"/>
      <c r="J142" s="299"/>
      <c r="K142" s="299"/>
      <c r="L142" s="293"/>
      <c r="M142" s="179"/>
      <c r="N142" s="188"/>
      <c r="O142" s="188"/>
      <c r="P142" s="188"/>
      <c r="Q142" s="188"/>
      <c r="R142" s="188"/>
      <c r="S142" s="188"/>
      <c r="T142" s="188"/>
      <c r="U142" s="188"/>
      <c r="V142" s="188"/>
      <c r="W142" s="188"/>
      <c r="X142" s="188"/>
      <c r="Y142" s="188"/>
      <c r="Z142" s="188"/>
    </row>
    <row r="143" spans="1:26" ht="39.75" customHeight="1">
      <c r="A143" s="179"/>
      <c r="B143" s="293"/>
      <c r="C143" s="293"/>
      <c r="D143" s="293"/>
      <c r="E143" s="306"/>
      <c r="F143" s="293"/>
      <c r="G143" s="299"/>
      <c r="H143" s="539"/>
      <c r="I143" s="299"/>
      <c r="J143" s="299"/>
      <c r="K143" s="299"/>
      <c r="L143" s="293"/>
      <c r="M143" s="179"/>
      <c r="N143" s="188"/>
      <c r="O143" s="188"/>
      <c r="P143" s="188"/>
      <c r="Q143" s="188"/>
      <c r="R143" s="188"/>
      <c r="S143" s="188"/>
      <c r="T143" s="188"/>
      <c r="U143" s="188"/>
      <c r="V143" s="188"/>
      <c r="W143" s="188"/>
      <c r="X143" s="188"/>
      <c r="Y143" s="188"/>
      <c r="Z143" s="188"/>
    </row>
    <row r="144" spans="1:26" ht="39.75" customHeight="1">
      <c r="A144" s="179"/>
      <c r="B144" s="293"/>
      <c r="C144" s="293"/>
      <c r="D144" s="293"/>
      <c r="E144" s="306"/>
      <c r="F144" s="293"/>
      <c r="G144" s="299"/>
      <c r="H144" s="539"/>
      <c r="I144" s="299"/>
      <c r="J144" s="299"/>
      <c r="K144" s="299"/>
      <c r="L144" s="293"/>
      <c r="M144" s="179"/>
      <c r="N144" s="188"/>
      <c r="O144" s="188"/>
      <c r="P144" s="188"/>
      <c r="Q144" s="188"/>
      <c r="R144" s="188"/>
      <c r="S144" s="188"/>
      <c r="T144" s="188"/>
      <c r="U144" s="188"/>
      <c r="V144" s="188"/>
      <c r="W144" s="188"/>
      <c r="X144" s="188"/>
      <c r="Y144" s="188"/>
      <c r="Z144" s="188"/>
    </row>
    <row r="145" spans="1:26" ht="39.75" customHeight="1">
      <c r="A145" s="179"/>
      <c r="B145" s="293"/>
      <c r="C145" s="293"/>
      <c r="D145" s="293"/>
      <c r="E145" s="306"/>
      <c r="F145" s="293"/>
      <c r="G145" s="299"/>
      <c r="H145" s="539"/>
      <c r="I145" s="299"/>
      <c r="J145" s="299"/>
      <c r="K145" s="299"/>
      <c r="L145" s="293"/>
      <c r="M145" s="179"/>
      <c r="N145" s="188"/>
      <c r="O145" s="188"/>
      <c r="P145" s="188"/>
      <c r="Q145" s="188"/>
      <c r="R145" s="188"/>
      <c r="S145" s="188"/>
      <c r="T145" s="188"/>
      <c r="U145" s="188"/>
      <c r="V145" s="188"/>
      <c r="W145" s="188"/>
      <c r="X145" s="188"/>
      <c r="Y145" s="188"/>
      <c r="Z145" s="188"/>
    </row>
    <row r="146" spans="1:26" ht="39.75" customHeight="1">
      <c r="A146" s="179"/>
      <c r="B146" s="293"/>
      <c r="C146" s="293"/>
      <c r="D146" s="293"/>
      <c r="E146" s="306"/>
      <c r="F146" s="293"/>
      <c r="G146" s="299"/>
      <c r="H146" s="539"/>
      <c r="I146" s="299"/>
      <c r="J146" s="299"/>
      <c r="K146" s="299"/>
      <c r="L146" s="293"/>
      <c r="M146" s="179"/>
      <c r="N146" s="188"/>
      <c r="O146" s="188"/>
      <c r="P146" s="188"/>
      <c r="Q146" s="188"/>
      <c r="R146" s="188"/>
      <c r="S146" s="188"/>
      <c r="T146" s="188"/>
      <c r="U146" s="188"/>
      <c r="V146" s="188"/>
      <c r="W146" s="188"/>
      <c r="X146" s="188"/>
      <c r="Y146" s="188"/>
      <c r="Z146" s="188"/>
    </row>
    <row r="147" spans="1:26" ht="39.75" customHeight="1">
      <c r="A147" s="179"/>
      <c r="B147" s="293"/>
      <c r="C147" s="293"/>
      <c r="D147" s="293"/>
      <c r="E147" s="306"/>
      <c r="F147" s="293"/>
      <c r="G147" s="299"/>
      <c r="H147" s="539"/>
      <c r="I147" s="299"/>
      <c r="J147" s="299"/>
      <c r="K147" s="299"/>
      <c r="L147" s="293"/>
      <c r="M147" s="179"/>
      <c r="N147" s="188"/>
      <c r="O147" s="188"/>
      <c r="P147" s="188"/>
      <c r="Q147" s="188"/>
      <c r="R147" s="188"/>
      <c r="S147" s="188"/>
      <c r="T147" s="188"/>
      <c r="U147" s="188"/>
      <c r="V147" s="188"/>
      <c r="W147" s="188"/>
      <c r="X147" s="188"/>
      <c r="Y147" s="188"/>
      <c r="Z147" s="188"/>
    </row>
    <row r="148" spans="1:26" ht="39.75" customHeight="1">
      <c r="A148" s="179"/>
      <c r="B148" s="293"/>
      <c r="C148" s="293"/>
      <c r="D148" s="293"/>
      <c r="E148" s="306"/>
      <c r="F148" s="293"/>
      <c r="G148" s="299"/>
      <c r="H148" s="539"/>
      <c r="I148" s="299"/>
      <c r="J148" s="299"/>
      <c r="K148" s="299"/>
      <c r="L148" s="293"/>
      <c r="M148" s="179"/>
      <c r="N148" s="188"/>
      <c r="O148" s="188"/>
      <c r="P148" s="188"/>
      <c r="Q148" s="188"/>
      <c r="R148" s="188"/>
      <c r="S148" s="188"/>
      <c r="T148" s="188"/>
      <c r="U148" s="188"/>
      <c r="V148" s="188"/>
      <c r="W148" s="188"/>
      <c r="X148" s="188"/>
      <c r="Y148" s="188"/>
      <c r="Z148" s="188"/>
    </row>
    <row r="149" spans="1:26" ht="39.75" customHeight="1">
      <c r="A149" s="179"/>
      <c r="B149" s="293"/>
      <c r="C149" s="293"/>
      <c r="D149" s="293"/>
      <c r="E149" s="306"/>
      <c r="F149" s="293"/>
      <c r="G149" s="299"/>
      <c r="H149" s="539"/>
      <c r="I149" s="299"/>
      <c r="J149" s="299"/>
      <c r="K149" s="299"/>
      <c r="L149" s="293"/>
      <c r="M149" s="179"/>
      <c r="N149" s="188"/>
      <c r="O149" s="188"/>
      <c r="P149" s="188"/>
      <c r="Q149" s="188"/>
      <c r="R149" s="188"/>
      <c r="S149" s="188"/>
      <c r="T149" s="188"/>
      <c r="U149" s="188"/>
      <c r="V149" s="188"/>
      <c r="W149" s="188"/>
      <c r="X149" s="188"/>
      <c r="Y149" s="188"/>
      <c r="Z149" s="188"/>
    </row>
    <row r="150" spans="1:26" ht="39.75" customHeight="1">
      <c r="A150" s="179"/>
      <c r="B150" s="293"/>
      <c r="C150" s="293"/>
      <c r="D150" s="293"/>
      <c r="E150" s="306"/>
      <c r="F150" s="293"/>
      <c r="G150" s="299"/>
      <c r="H150" s="539"/>
      <c r="I150" s="299"/>
      <c r="J150" s="299"/>
      <c r="K150" s="299"/>
      <c r="L150" s="293"/>
      <c r="M150" s="179"/>
      <c r="N150" s="188"/>
      <c r="O150" s="188"/>
      <c r="P150" s="188"/>
      <c r="Q150" s="188"/>
      <c r="R150" s="188"/>
      <c r="S150" s="188"/>
      <c r="T150" s="188"/>
      <c r="U150" s="188"/>
      <c r="V150" s="188"/>
      <c r="W150" s="188"/>
      <c r="X150" s="188"/>
      <c r="Y150" s="188"/>
      <c r="Z150" s="188"/>
    </row>
    <row r="151" spans="1:26" ht="39.75" customHeight="1">
      <c r="A151" s="179"/>
      <c r="B151" s="293"/>
      <c r="C151" s="293"/>
      <c r="D151" s="293"/>
      <c r="E151" s="306"/>
      <c r="F151" s="293"/>
      <c r="G151" s="299"/>
      <c r="H151" s="539"/>
      <c r="I151" s="299"/>
      <c r="J151" s="299"/>
      <c r="K151" s="299"/>
      <c r="L151" s="293"/>
      <c r="M151" s="179"/>
      <c r="N151" s="188"/>
      <c r="O151" s="188"/>
      <c r="P151" s="188"/>
      <c r="Q151" s="188"/>
      <c r="R151" s="188"/>
      <c r="S151" s="188"/>
      <c r="T151" s="188"/>
      <c r="U151" s="188"/>
      <c r="V151" s="188"/>
      <c r="W151" s="188"/>
      <c r="X151" s="188"/>
      <c r="Y151" s="188"/>
      <c r="Z151" s="188"/>
    </row>
    <row r="152" spans="1:26" ht="39.75" customHeight="1">
      <c r="A152" s="179"/>
      <c r="B152" s="293"/>
      <c r="C152" s="293"/>
      <c r="D152" s="293"/>
      <c r="E152" s="306"/>
      <c r="F152" s="293"/>
      <c r="G152" s="299"/>
      <c r="H152" s="539"/>
      <c r="I152" s="299"/>
      <c r="J152" s="299"/>
      <c r="K152" s="299"/>
      <c r="L152" s="293"/>
      <c r="M152" s="179"/>
      <c r="N152" s="188"/>
      <c r="O152" s="188"/>
      <c r="P152" s="188"/>
      <c r="Q152" s="188"/>
      <c r="R152" s="188"/>
      <c r="S152" s="188"/>
      <c r="T152" s="188"/>
      <c r="U152" s="188"/>
      <c r="V152" s="188"/>
      <c r="W152" s="188"/>
      <c r="X152" s="188"/>
      <c r="Y152" s="188"/>
      <c r="Z152" s="188"/>
    </row>
    <row r="153" spans="1:26" ht="39.75" customHeight="1">
      <c r="A153" s="179"/>
      <c r="B153" s="293"/>
      <c r="C153" s="293"/>
      <c r="D153" s="293"/>
      <c r="E153" s="306"/>
      <c r="F153" s="293"/>
      <c r="G153" s="299"/>
      <c r="H153" s="539"/>
      <c r="I153" s="299"/>
      <c r="J153" s="299"/>
      <c r="K153" s="299"/>
      <c r="L153" s="293"/>
      <c r="M153" s="179"/>
      <c r="N153" s="188"/>
      <c r="O153" s="188"/>
      <c r="P153" s="188"/>
      <c r="Q153" s="188"/>
      <c r="R153" s="188"/>
      <c r="S153" s="188"/>
      <c r="T153" s="188"/>
      <c r="U153" s="188"/>
      <c r="V153" s="188"/>
      <c r="W153" s="188"/>
      <c r="X153" s="188"/>
      <c r="Y153" s="188"/>
      <c r="Z153" s="188"/>
    </row>
    <row r="154" spans="1:26" ht="39.75" customHeight="1">
      <c r="A154" s="179"/>
      <c r="B154" s="293"/>
      <c r="C154" s="293"/>
      <c r="D154" s="293"/>
      <c r="E154" s="306"/>
      <c r="F154" s="293"/>
      <c r="G154" s="299"/>
      <c r="H154" s="539"/>
      <c r="I154" s="299"/>
      <c r="J154" s="299"/>
      <c r="K154" s="299"/>
      <c r="L154" s="293"/>
      <c r="M154" s="179"/>
      <c r="N154" s="188"/>
      <c r="O154" s="188"/>
      <c r="P154" s="188"/>
      <c r="Q154" s="188"/>
      <c r="R154" s="188"/>
      <c r="S154" s="188"/>
      <c r="T154" s="188"/>
      <c r="U154" s="188"/>
      <c r="V154" s="188"/>
      <c r="W154" s="188"/>
      <c r="X154" s="188"/>
      <c r="Y154" s="188"/>
      <c r="Z154" s="188"/>
    </row>
    <row r="155" spans="1:26" ht="39.75" customHeight="1">
      <c r="A155" s="179"/>
      <c r="B155" s="293"/>
      <c r="C155" s="293"/>
      <c r="D155" s="293"/>
      <c r="E155" s="306"/>
      <c r="F155" s="293"/>
      <c r="G155" s="299"/>
      <c r="H155" s="539"/>
      <c r="I155" s="299"/>
      <c r="J155" s="299"/>
      <c r="K155" s="299"/>
      <c r="L155" s="293"/>
      <c r="M155" s="179"/>
      <c r="N155" s="188"/>
      <c r="O155" s="188"/>
      <c r="P155" s="188"/>
      <c r="Q155" s="188"/>
      <c r="R155" s="188"/>
      <c r="S155" s="188"/>
      <c r="T155" s="188"/>
      <c r="U155" s="188"/>
      <c r="V155" s="188"/>
      <c r="W155" s="188"/>
      <c r="X155" s="188"/>
      <c r="Y155" s="188"/>
      <c r="Z155" s="188"/>
    </row>
    <row r="156" spans="1:26" ht="39.75" customHeight="1">
      <c r="A156" s="179"/>
      <c r="B156" s="293"/>
      <c r="C156" s="293"/>
      <c r="D156" s="293"/>
      <c r="E156" s="306"/>
      <c r="F156" s="293"/>
      <c r="G156" s="299"/>
      <c r="H156" s="539"/>
      <c r="I156" s="299"/>
      <c r="J156" s="299"/>
      <c r="K156" s="299"/>
      <c r="L156" s="293"/>
      <c r="M156" s="179"/>
      <c r="N156" s="188"/>
      <c r="O156" s="188"/>
      <c r="P156" s="188"/>
      <c r="Q156" s="188"/>
      <c r="R156" s="188"/>
      <c r="S156" s="188"/>
      <c r="T156" s="188"/>
      <c r="U156" s="188"/>
      <c r="V156" s="188"/>
      <c r="W156" s="188"/>
      <c r="X156" s="188"/>
      <c r="Y156" s="188"/>
      <c r="Z156" s="188"/>
    </row>
    <row r="157" spans="1:26" ht="39.75" customHeight="1">
      <c r="A157" s="179"/>
      <c r="B157" s="293"/>
      <c r="C157" s="293"/>
      <c r="D157" s="293"/>
      <c r="E157" s="306"/>
      <c r="F157" s="293"/>
      <c r="G157" s="299"/>
      <c r="H157" s="539"/>
      <c r="I157" s="299"/>
      <c r="J157" s="299"/>
      <c r="K157" s="299"/>
      <c r="L157" s="293"/>
      <c r="M157" s="179"/>
      <c r="N157" s="188"/>
      <c r="O157" s="188"/>
      <c r="P157" s="188"/>
      <c r="Q157" s="188"/>
      <c r="R157" s="188"/>
      <c r="S157" s="188"/>
      <c r="T157" s="188"/>
      <c r="U157" s="188"/>
      <c r="V157" s="188"/>
      <c r="W157" s="188"/>
      <c r="X157" s="188"/>
      <c r="Y157" s="188"/>
      <c r="Z157" s="188"/>
    </row>
    <row r="158" spans="1:26" ht="39.75" customHeight="1">
      <c r="A158" s="179"/>
      <c r="B158" s="293"/>
      <c r="C158" s="293"/>
      <c r="D158" s="293"/>
      <c r="E158" s="306"/>
      <c r="F158" s="293"/>
      <c r="G158" s="299"/>
      <c r="H158" s="539"/>
      <c r="I158" s="299"/>
      <c r="J158" s="299"/>
      <c r="K158" s="299"/>
      <c r="L158" s="293"/>
      <c r="M158" s="179"/>
      <c r="N158" s="188"/>
      <c r="O158" s="188"/>
      <c r="P158" s="188"/>
      <c r="Q158" s="188"/>
      <c r="R158" s="188"/>
      <c r="S158" s="188"/>
      <c r="T158" s="188"/>
      <c r="U158" s="188"/>
      <c r="V158" s="188"/>
      <c r="W158" s="188"/>
      <c r="X158" s="188"/>
      <c r="Y158" s="188"/>
      <c r="Z158" s="188"/>
    </row>
    <row r="159" spans="1:26" ht="39.75" customHeight="1">
      <c r="A159" s="179"/>
      <c r="B159" s="293"/>
      <c r="C159" s="293"/>
      <c r="D159" s="293"/>
      <c r="E159" s="306"/>
      <c r="F159" s="293"/>
      <c r="G159" s="299"/>
      <c r="H159" s="539"/>
      <c r="I159" s="299"/>
      <c r="J159" s="299"/>
      <c r="K159" s="299"/>
      <c r="L159" s="293"/>
      <c r="M159" s="179"/>
      <c r="N159" s="188"/>
      <c r="O159" s="188"/>
      <c r="P159" s="188"/>
      <c r="Q159" s="188"/>
      <c r="R159" s="188"/>
      <c r="S159" s="188"/>
      <c r="T159" s="188"/>
      <c r="U159" s="188"/>
      <c r="V159" s="188"/>
      <c r="W159" s="188"/>
      <c r="X159" s="188"/>
      <c r="Y159" s="188"/>
      <c r="Z159" s="188"/>
    </row>
    <row r="160" spans="1:26" ht="39.75" customHeight="1">
      <c r="A160" s="179"/>
      <c r="B160" s="293"/>
      <c r="C160" s="293"/>
      <c r="D160" s="293"/>
      <c r="E160" s="306"/>
      <c r="F160" s="293"/>
      <c r="G160" s="299"/>
      <c r="H160" s="539"/>
      <c r="I160" s="299"/>
      <c r="J160" s="299"/>
      <c r="K160" s="299"/>
      <c r="L160" s="293"/>
      <c r="M160" s="179"/>
      <c r="N160" s="188"/>
      <c r="O160" s="188"/>
      <c r="P160" s="188"/>
      <c r="Q160" s="188"/>
      <c r="R160" s="188"/>
      <c r="S160" s="188"/>
      <c r="T160" s="188"/>
      <c r="U160" s="188"/>
      <c r="V160" s="188"/>
      <c r="W160" s="188"/>
      <c r="X160" s="188"/>
      <c r="Y160" s="188"/>
      <c r="Z160" s="188"/>
    </row>
    <row r="161" spans="1:26" ht="39.75" customHeight="1">
      <c r="A161" s="179"/>
      <c r="B161" s="293"/>
      <c r="C161" s="293"/>
      <c r="D161" s="293"/>
      <c r="E161" s="306"/>
      <c r="F161" s="293"/>
      <c r="G161" s="299"/>
      <c r="H161" s="539"/>
      <c r="I161" s="299"/>
      <c r="J161" s="299"/>
      <c r="K161" s="299"/>
      <c r="L161" s="293"/>
      <c r="M161" s="179"/>
      <c r="N161" s="188"/>
      <c r="O161" s="188"/>
      <c r="P161" s="188"/>
      <c r="Q161" s="188"/>
      <c r="R161" s="188"/>
      <c r="S161" s="188"/>
      <c r="T161" s="188"/>
      <c r="U161" s="188"/>
      <c r="V161" s="188"/>
      <c r="W161" s="188"/>
      <c r="X161" s="188"/>
      <c r="Y161" s="188"/>
      <c r="Z161" s="188"/>
    </row>
    <row r="162" spans="1:26" ht="39.75" customHeight="1">
      <c r="A162" s="179"/>
      <c r="B162" s="293"/>
      <c r="C162" s="293"/>
      <c r="D162" s="293"/>
      <c r="E162" s="306"/>
      <c r="F162" s="293"/>
      <c r="G162" s="299"/>
      <c r="H162" s="539"/>
      <c r="I162" s="299"/>
      <c r="J162" s="299"/>
      <c r="K162" s="299"/>
      <c r="L162" s="293"/>
      <c r="M162" s="179"/>
      <c r="N162" s="188"/>
      <c r="O162" s="188"/>
      <c r="P162" s="188"/>
      <c r="Q162" s="188"/>
      <c r="R162" s="188"/>
      <c r="S162" s="188"/>
      <c r="T162" s="188"/>
      <c r="U162" s="188"/>
      <c r="V162" s="188"/>
      <c r="W162" s="188"/>
      <c r="X162" s="188"/>
      <c r="Y162" s="188"/>
      <c r="Z162" s="188"/>
    </row>
    <row r="163" spans="1:26" ht="39.75" customHeight="1">
      <c r="A163" s="179"/>
      <c r="B163" s="293"/>
      <c r="C163" s="293"/>
      <c r="D163" s="293"/>
      <c r="E163" s="306"/>
      <c r="F163" s="293"/>
      <c r="G163" s="299"/>
      <c r="H163" s="539"/>
      <c r="I163" s="299"/>
      <c r="J163" s="299"/>
      <c r="K163" s="299"/>
      <c r="L163" s="293"/>
      <c r="M163" s="179"/>
      <c r="N163" s="188"/>
      <c r="O163" s="188"/>
      <c r="P163" s="188"/>
      <c r="Q163" s="188"/>
      <c r="R163" s="188"/>
      <c r="S163" s="188"/>
      <c r="T163" s="188"/>
      <c r="U163" s="188"/>
      <c r="V163" s="188"/>
      <c r="W163" s="188"/>
      <c r="X163" s="188"/>
      <c r="Y163" s="188"/>
      <c r="Z163" s="188"/>
    </row>
    <row r="164" spans="1:26" ht="39.75" customHeight="1">
      <c r="A164" s="179"/>
      <c r="B164" s="293"/>
      <c r="C164" s="293"/>
      <c r="D164" s="293"/>
      <c r="E164" s="306"/>
      <c r="F164" s="293"/>
      <c r="G164" s="299"/>
      <c r="H164" s="539"/>
      <c r="I164" s="299"/>
      <c r="J164" s="299"/>
      <c r="K164" s="299"/>
      <c r="L164" s="293"/>
      <c r="M164" s="179"/>
      <c r="N164" s="188"/>
      <c r="O164" s="188"/>
      <c r="P164" s="188"/>
      <c r="Q164" s="188"/>
      <c r="R164" s="188"/>
      <c r="S164" s="188"/>
      <c r="T164" s="188"/>
      <c r="U164" s="188"/>
      <c r="V164" s="188"/>
      <c r="W164" s="188"/>
      <c r="X164" s="188"/>
      <c r="Y164" s="188"/>
      <c r="Z164" s="188"/>
    </row>
    <row r="165" spans="1:26" ht="39.75" customHeight="1">
      <c r="A165" s="179"/>
      <c r="B165" s="293"/>
      <c r="C165" s="293"/>
      <c r="D165" s="293"/>
      <c r="E165" s="306"/>
      <c r="F165" s="293"/>
      <c r="G165" s="299"/>
      <c r="H165" s="539"/>
      <c r="I165" s="299"/>
      <c r="J165" s="299"/>
      <c r="K165" s="299"/>
      <c r="L165" s="293"/>
      <c r="M165" s="179"/>
      <c r="N165" s="188"/>
      <c r="O165" s="188"/>
      <c r="P165" s="188"/>
      <c r="Q165" s="188"/>
      <c r="R165" s="188"/>
      <c r="S165" s="188"/>
      <c r="T165" s="188"/>
      <c r="U165" s="188"/>
      <c r="V165" s="188"/>
      <c r="W165" s="188"/>
      <c r="X165" s="188"/>
      <c r="Y165" s="188"/>
      <c r="Z165" s="188"/>
    </row>
    <row r="166" spans="1:26" ht="39.75" customHeight="1">
      <c r="A166" s="179"/>
      <c r="B166" s="293"/>
      <c r="C166" s="293"/>
      <c r="D166" s="293"/>
      <c r="E166" s="306"/>
      <c r="F166" s="293"/>
      <c r="G166" s="299"/>
      <c r="H166" s="539"/>
      <c r="I166" s="299"/>
      <c r="J166" s="299"/>
      <c r="K166" s="299"/>
      <c r="L166" s="293"/>
      <c r="M166" s="179"/>
      <c r="N166" s="188"/>
      <c r="O166" s="188"/>
      <c r="P166" s="188"/>
      <c r="Q166" s="188"/>
      <c r="R166" s="188"/>
      <c r="S166" s="188"/>
      <c r="T166" s="188"/>
      <c r="U166" s="188"/>
      <c r="V166" s="188"/>
      <c r="W166" s="188"/>
      <c r="X166" s="188"/>
      <c r="Y166" s="188"/>
      <c r="Z166" s="188"/>
    </row>
    <row r="167" spans="1:26" ht="39.75" customHeight="1">
      <c r="A167" s="179"/>
      <c r="B167" s="293"/>
      <c r="C167" s="293"/>
      <c r="D167" s="293"/>
      <c r="E167" s="306"/>
      <c r="F167" s="293"/>
      <c r="G167" s="299"/>
      <c r="H167" s="539"/>
      <c r="I167" s="299"/>
      <c r="J167" s="299"/>
      <c r="K167" s="299"/>
      <c r="L167" s="293"/>
      <c r="M167" s="179"/>
      <c r="N167" s="188"/>
      <c r="O167" s="188"/>
      <c r="P167" s="188"/>
      <c r="Q167" s="188"/>
      <c r="R167" s="188"/>
      <c r="S167" s="188"/>
      <c r="T167" s="188"/>
      <c r="U167" s="188"/>
      <c r="V167" s="188"/>
      <c r="W167" s="188"/>
      <c r="X167" s="188"/>
      <c r="Y167" s="188"/>
      <c r="Z167" s="188"/>
    </row>
    <row r="168" spans="1:26" ht="39.75" customHeight="1">
      <c r="A168" s="179"/>
      <c r="B168" s="293"/>
      <c r="C168" s="293"/>
      <c r="D168" s="293"/>
      <c r="E168" s="306"/>
      <c r="F168" s="293"/>
      <c r="G168" s="299"/>
      <c r="H168" s="539"/>
      <c r="I168" s="299"/>
      <c r="J168" s="299"/>
      <c r="K168" s="299"/>
      <c r="L168" s="293"/>
      <c r="M168" s="179"/>
      <c r="N168" s="188"/>
      <c r="O168" s="188"/>
      <c r="P168" s="188"/>
      <c r="Q168" s="188"/>
      <c r="R168" s="188"/>
      <c r="S168" s="188"/>
      <c r="T168" s="188"/>
      <c r="U168" s="188"/>
      <c r="V168" s="188"/>
      <c r="W168" s="188"/>
      <c r="X168" s="188"/>
      <c r="Y168" s="188"/>
      <c r="Z168" s="188"/>
    </row>
    <row r="169" spans="1:26" ht="39.75" customHeight="1">
      <c r="A169" s="179"/>
      <c r="B169" s="293"/>
      <c r="C169" s="293"/>
      <c r="D169" s="293"/>
      <c r="E169" s="306"/>
      <c r="F169" s="293"/>
      <c r="G169" s="299"/>
      <c r="H169" s="539"/>
      <c r="I169" s="299"/>
      <c r="J169" s="299"/>
      <c r="K169" s="299"/>
      <c r="L169" s="293"/>
      <c r="M169" s="179"/>
      <c r="N169" s="188"/>
      <c r="O169" s="188"/>
      <c r="P169" s="188"/>
      <c r="Q169" s="188"/>
      <c r="R169" s="188"/>
      <c r="S169" s="188"/>
      <c r="T169" s="188"/>
      <c r="U169" s="188"/>
      <c r="V169" s="188"/>
      <c r="W169" s="188"/>
      <c r="X169" s="188"/>
      <c r="Y169" s="188"/>
      <c r="Z169" s="188"/>
    </row>
    <row r="170" spans="1:26" ht="39.75" customHeight="1">
      <c r="A170" s="179"/>
      <c r="B170" s="293"/>
      <c r="C170" s="293"/>
      <c r="D170" s="293"/>
      <c r="E170" s="306"/>
      <c r="F170" s="293"/>
      <c r="G170" s="299"/>
      <c r="H170" s="539"/>
      <c r="I170" s="299"/>
      <c r="J170" s="299"/>
      <c r="K170" s="299"/>
      <c r="L170" s="293"/>
      <c r="M170" s="179"/>
      <c r="N170" s="188"/>
      <c r="O170" s="188"/>
      <c r="P170" s="188"/>
      <c r="Q170" s="188"/>
      <c r="R170" s="188"/>
      <c r="S170" s="188"/>
      <c r="T170" s="188"/>
      <c r="U170" s="188"/>
      <c r="V170" s="188"/>
      <c r="W170" s="188"/>
      <c r="X170" s="188"/>
      <c r="Y170" s="188"/>
      <c r="Z170" s="188"/>
    </row>
    <row r="171" spans="1:26" ht="39.75" customHeight="1">
      <c r="A171" s="179"/>
      <c r="B171" s="293"/>
      <c r="C171" s="293"/>
      <c r="D171" s="293"/>
      <c r="E171" s="306"/>
      <c r="F171" s="293"/>
      <c r="G171" s="299"/>
      <c r="H171" s="539"/>
      <c r="I171" s="299"/>
      <c r="J171" s="299"/>
      <c r="K171" s="299"/>
      <c r="L171" s="293"/>
      <c r="M171" s="179"/>
      <c r="N171" s="188"/>
      <c r="O171" s="188"/>
      <c r="P171" s="188"/>
      <c r="Q171" s="188"/>
      <c r="R171" s="188"/>
      <c r="S171" s="188"/>
      <c r="T171" s="188"/>
      <c r="U171" s="188"/>
      <c r="V171" s="188"/>
      <c r="W171" s="188"/>
      <c r="X171" s="188"/>
      <c r="Y171" s="188"/>
      <c r="Z171" s="188"/>
    </row>
    <row r="172" spans="1:26" ht="39.75" customHeight="1">
      <c r="A172" s="179"/>
      <c r="B172" s="293"/>
      <c r="C172" s="293"/>
      <c r="D172" s="293"/>
      <c r="E172" s="306"/>
      <c r="F172" s="293"/>
      <c r="G172" s="299"/>
      <c r="H172" s="539"/>
      <c r="I172" s="299"/>
      <c r="J172" s="299"/>
      <c r="K172" s="299"/>
      <c r="L172" s="293"/>
      <c r="M172" s="179"/>
      <c r="N172" s="188"/>
      <c r="O172" s="188"/>
      <c r="P172" s="188"/>
      <c r="Q172" s="188"/>
      <c r="R172" s="188"/>
      <c r="S172" s="188"/>
      <c r="T172" s="188"/>
      <c r="U172" s="188"/>
      <c r="V172" s="188"/>
      <c r="W172" s="188"/>
      <c r="X172" s="188"/>
      <c r="Y172" s="188"/>
      <c r="Z172" s="188"/>
    </row>
    <row r="173" spans="1:26" ht="39.75" customHeight="1">
      <c r="A173" s="179"/>
      <c r="B173" s="293"/>
      <c r="C173" s="293"/>
      <c r="D173" s="293"/>
      <c r="E173" s="306"/>
      <c r="F173" s="293"/>
      <c r="G173" s="299"/>
      <c r="H173" s="539"/>
      <c r="I173" s="299"/>
      <c r="J173" s="299"/>
      <c r="K173" s="299"/>
      <c r="L173" s="293"/>
      <c r="M173" s="179"/>
      <c r="N173" s="188"/>
      <c r="O173" s="188"/>
      <c r="P173" s="188"/>
      <c r="Q173" s="188"/>
      <c r="R173" s="188"/>
      <c r="S173" s="188"/>
      <c r="T173" s="188"/>
      <c r="U173" s="188"/>
      <c r="V173" s="188"/>
      <c r="W173" s="188"/>
      <c r="X173" s="188"/>
      <c r="Y173" s="188"/>
      <c r="Z173" s="188"/>
    </row>
    <row r="174" spans="1:26" ht="39.75" customHeight="1">
      <c r="A174" s="179"/>
      <c r="B174" s="293"/>
      <c r="C174" s="293"/>
      <c r="D174" s="293"/>
      <c r="E174" s="306"/>
      <c r="F174" s="293"/>
      <c r="G174" s="299"/>
      <c r="H174" s="539"/>
      <c r="I174" s="299"/>
      <c r="J174" s="299"/>
      <c r="K174" s="299"/>
      <c r="L174" s="293"/>
      <c r="M174" s="179"/>
      <c r="N174" s="188"/>
      <c r="O174" s="188"/>
      <c r="P174" s="188"/>
      <c r="Q174" s="188"/>
      <c r="R174" s="188"/>
      <c r="S174" s="188"/>
      <c r="T174" s="188"/>
      <c r="U174" s="188"/>
      <c r="V174" s="188"/>
      <c r="W174" s="188"/>
      <c r="X174" s="188"/>
      <c r="Y174" s="188"/>
      <c r="Z174" s="188"/>
    </row>
    <row r="175" spans="1:26" ht="39.75" customHeight="1">
      <c r="A175" s="179"/>
      <c r="B175" s="293"/>
      <c r="C175" s="293"/>
      <c r="D175" s="293"/>
      <c r="E175" s="306"/>
      <c r="F175" s="293"/>
      <c r="G175" s="299"/>
      <c r="H175" s="539"/>
      <c r="I175" s="299"/>
      <c r="J175" s="299"/>
      <c r="K175" s="299"/>
      <c r="L175" s="293"/>
      <c r="M175" s="179"/>
      <c r="N175" s="188"/>
      <c r="O175" s="188"/>
      <c r="P175" s="188"/>
      <c r="Q175" s="188"/>
      <c r="R175" s="188"/>
      <c r="S175" s="188"/>
      <c r="T175" s="188"/>
      <c r="U175" s="188"/>
      <c r="V175" s="188"/>
      <c r="W175" s="188"/>
      <c r="X175" s="188"/>
      <c r="Y175" s="188"/>
      <c r="Z175" s="188"/>
    </row>
    <row r="176" spans="1:26" ht="39.75" customHeight="1">
      <c r="A176" s="179"/>
      <c r="B176" s="293"/>
      <c r="C176" s="293"/>
      <c r="D176" s="293"/>
      <c r="E176" s="306"/>
      <c r="F176" s="293"/>
      <c r="G176" s="299"/>
      <c r="H176" s="539"/>
      <c r="I176" s="299"/>
      <c r="J176" s="299"/>
      <c r="K176" s="299"/>
      <c r="L176" s="293"/>
      <c r="M176" s="179"/>
      <c r="N176" s="188"/>
      <c r="O176" s="188"/>
      <c r="P176" s="188"/>
      <c r="Q176" s="188"/>
      <c r="R176" s="188"/>
      <c r="S176" s="188"/>
      <c r="T176" s="188"/>
      <c r="U176" s="188"/>
      <c r="V176" s="188"/>
      <c r="W176" s="188"/>
      <c r="X176" s="188"/>
      <c r="Y176" s="188"/>
      <c r="Z176" s="188"/>
    </row>
    <row r="177" spans="1:26" ht="39.75" customHeight="1">
      <c r="A177" s="179"/>
      <c r="B177" s="293"/>
      <c r="C177" s="293"/>
      <c r="D177" s="293"/>
      <c r="E177" s="306"/>
      <c r="F177" s="293"/>
      <c r="G177" s="299"/>
      <c r="H177" s="539"/>
      <c r="I177" s="299"/>
      <c r="J177" s="299"/>
      <c r="K177" s="299"/>
      <c r="L177" s="293"/>
      <c r="M177" s="179"/>
      <c r="N177" s="188"/>
      <c r="O177" s="188"/>
      <c r="P177" s="188"/>
      <c r="Q177" s="188"/>
      <c r="R177" s="188"/>
      <c r="S177" s="188"/>
      <c r="T177" s="188"/>
      <c r="U177" s="188"/>
      <c r="V177" s="188"/>
      <c r="W177" s="188"/>
      <c r="X177" s="188"/>
      <c r="Y177" s="188"/>
      <c r="Z177" s="188"/>
    </row>
    <row r="178" spans="1:26" ht="39.75" customHeight="1">
      <c r="A178" s="179"/>
      <c r="B178" s="293"/>
      <c r="C178" s="293"/>
      <c r="D178" s="293"/>
      <c r="E178" s="306"/>
      <c r="F178" s="293"/>
      <c r="G178" s="299"/>
      <c r="H178" s="539"/>
      <c r="I178" s="299"/>
      <c r="J178" s="299"/>
      <c r="K178" s="299"/>
      <c r="L178" s="293"/>
      <c r="M178" s="179"/>
      <c r="N178" s="188"/>
      <c r="O178" s="188"/>
      <c r="P178" s="188"/>
      <c r="Q178" s="188"/>
      <c r="R178" s="188"/>
      <c r="S178" s="188"/>
      <c r="T178" s="188"/>
      <c r="U178" s="188"/>
      <c r="V178" s="188"/>
      <c r="W178" s="188"/>
      <c r="X178" s="188"/>
      <c r="Y178" s="188"/>
      <c r="Z178" s="188"/>
    </row>
    <row r="179" spans="1:26" ht="39.75" customHeight="1">
      <c r="A179" s="179"/>
      <c r="B179" s="293"/>
      <c r="C179" s="293"/>
      <c r="D179" s="293"/>
      <c r="E179" s="306"/>
      <c r="F179" s="293"/>
      <c r="G179" s="299"/>
      <c r="H179" s="539"/>
      <c r="I179" s="299"/>
      <c r="J179" s="299"/>
      <c r="K179" s="299"/>
      <c r="L179" s="293"/>
      <c r="M179" s="179"/>
      <c r="N179" s="188"/>
      <c r="O179" s="188"/>
      <c r="P179" s="188"/>
      <c r="Q179" s="188"/>
      <c r="R179" s="188"/>
      <c r="S179" s="188"/>
      <c r="T179" s="188"/>
      <c r="U179" s="188"/>
      <c r="V179" s="188"/>
      <c r="W179" s="188"/>
      <c r="X179" s="188"/>
      <c r="Y179" s="188"/>
      <c r="Z179" s="188"/>
    </row>
    <row r="180" spans="1:26" ht="39.75" customHeight="1">
      <c r="A180" s="179"/>
      <c r="B180" s="293"/>
      <c r="C180" s="293"/>
      <c r="D180" s="293"/>
      <c r="E180" s="306"/>
      <c r="F180" s="293"/>
      <c r="G180" s="299"/>
      <c r="H180" s="539"/>
      <c r="I180" s="299"/>
      <c r="J180" s="299"/>
      <c r="K180" s="299"/>
      <c r="L180" s="293"/>
      <c r="M180" s="179"/>
      <c r="N180" s="188"/>
      <c r="O180" s="188"/>
      <c r="P180" s="188"/>
      <c r="Q180" s="188"/>
      <c r="R180" s="188"/>
      <c r="S180" s="188"/>
      <c r="T180" s="188"/>
      <c r="U180" s="188"/>
      <c r="V180" s="188"/>
      <c r="W180" s="188"/>
      <c r="X180" s="188"/>
      <c r="Y180" s="188"/>
      <c r="Z180" s="188"/>
    </row>
    <row r="181" spans="1:26" ht="39.75" customHeight="1">
      <c r="A181" s="179"/>
      <c r="B181" s="293"/>
      <c r="C181" s="293"/>
      <c r="D181" s="293"/>
      <c r="E181" s="306"/>
      <c r="F181" s="293"/>
      <c r="G181" s="299"/>
      <c r="H181" s="539"/>
      <c r="I181" s="299"/>
      <c r="J181" s="299"/>
      <c r="K181" s="299"/>
      <c r="L181" s="293"/>
      <c r="M181" s="179"/>
      <c r="N181" s="188"/>
      <c r="O181" s="188"/>
      <c r="P181" s="188"/>
      <c r="Q181" s="188"/>
      <c r="R181" s="188"/>
      <c r="S181" s="188"/>
      <c r="T181" s="188"/>
      <c r="U181" s="188"/>
      <c r="V181" s="188"/>
      <c r="W181" s="188"/>
      <c r="X181" s="188"/>
      <c r="Y181" s="188"/>
      <c r="Z181" s="188"/>
    </row>
    <row r="182" spans="1:26" ht="39.75" customHeight="1">
      <c r="A182" s="179"/>
      <c r="B182" s="293"/>
      <c r="C182" s="293"/>
      <c r="D182" s="293"/>
      <c r="E182" s="306"/>
      <c r="F182" s="293"/>
      <c r="G182" s="299"/>
      <c r="H182" s="539"/>
      <c r="I182" s="299"/>
      <c r="J182" s="299"/>
      <c r="K182" s="299"/>
      <c r="L182" s="293"/>
      <c r="M182" s="179"/>
      <c r="N182" s="188"/>
      <c r="O182" s="188"/>
      <c r="P182" s="188"/>
      <c r="Q182" s="188"/>
      <c r="R182" s="188"/>
      <c r="S182" s="188"/>
      <c r="T182" s="188"/>
      <c r="U182" s="188"/>
      <c r="V182" s="188"/>
      <c r="W182" s="188"/>
      <c r="X182" s="188"/>
      <c r="Y182" s="188"/>
      <c r="Z182" s="188"/>
    </row>
    <row r="183" spans="1:26" ht="39.75" customHeight="1">
      <c r="A183" s="179"/>
      <c r="B183" s="293"/>
      <c r="C183" s="293"/>
      <c r="D183" s="293"/>
      <c r="E183" s="306"/>
      <c r="F183" s="293"/>
      <c r="G183" s="299"/>
      <c r="H183" s="539"/>
      <c r="I183" s="299"/>
      <c r="J183" s="299"/>
      <c r="K183" s="299"/>
      <c r="L183" s="293"/>
      <c r="M183" s="179"/>
      <c r="N183" s="188"/>
      <c r="O183" s="188"/>
      <c r="P183" s="188"/>
      <c r="Q183" s="188"/>
      <c r="R183" s="188"/>
      <c r="S183" s="188"/>
      <c r="T183" s="188"/>
      <c r="U183" s="188"/>
      <c r="V183" s="188"/>
      <c r="W183" s="188"/>
      <c r="X183" s="188"/>
      <c r="Y183" s="188"/>
      <c r="Z183" s="188"/>
    </row>
    <row r="184" spans="1:26" ht="39.75" customHeight="1">
      <c r="A184" s="179"/>
      <c r="B184" s="293"/>
      <c r="C184" s="293"/>
      <c r="D184" s="293"/>
      <c r="E184" s="306"/>
      <c r="F184" s="293"/>
      <c r="G184" s="299"/>
      <c r="H184" s="539"/>
      <c r="I184" s="299"/>
      <c r="J184" s="299"/>
      <c r="K184" s="299"/>
      <c r="L184" s="293"/>
      <c r="M184" s="179"/>
      <c r="N184" s="188"/>
      <c r="O184" s="188"/>
      <c r="P184" s="188"/>
      <c r="Q184" s="188"/>
      <c r="R184" s="188"/>
      <c r="S184" s="188"/>
      <c r="T184" s="188"/>
      <c r="U184" s="188"/>
      <c r="V184" s="188"/>
      <c r="W184" s="188"/>
      <c r="X184" s="188"/>
      <c r="Y184" s="188"/>
      <c r="Z184" s="188"/>
    </row>
    <row r="185" spans="1:26" ht="39.75" customHeight="1">
      <c r="A185" s="179"/>
      <c r="B185" s="293"/>
      <c r="C185" s="293"/>
      <c r="D185" s="293"/>
      <c r="E185" s="306"/>
      <c r="F185" s="293"/>
      <c r="G185" s="299"/>
      <c r="H185" s="539"/>
      <c r="I185" s="299"/>
      <c r="J185" s="299"/>
      <c r="K185" s="299"/>
      <c r="L185" s="293"/>
      <c r="M185" s="179"/>
      <c r="N185" s="188"/>
      <c r="O185" s="188"/>
      <c r="P185" s="188"/>
      <c r="Q185" s="188"/>
      <c r="R185" s="188"/>
      <c r="S185" s="188"/>
      <c r="T185" s="188"/>
      <c r="U185" s="188"/>
      <c r="V185" s="188"/>
      <c r="W185" s="188"/>
      <c r="X185" s="188"/>
      <c r="Y185" s="188"/>
      <c r="Z185" s="188"/>
    </row>
    <row r="186" spans="1:26" ht="39.75" customHeight="1">
      <c r="A186" s="179"/>
      <c r="B186" s="293"/>
      <c r="C186" s="293"/>
      <c r="D186" s="293"/>
      <c r="E186" s="306"/>
      <c r="F186" s="293"/>
      <c r="G186" s="299"/>
      <c r="H186" s="539"/>
      <c r="I186" s="299"/>
      <c r="J186" s="299"/>
      <c r="K186" s="299"/>
      <c r="L186" s="293"/>
      <c r="M186" s="179"/>
      <c r="N186" s="188"/>
      <c r="O186" s="188"/>
      <c r="P186" s="188"/>
      <c r="Q186" s="188"/>
      <c r="R186" s="188"/>
      <c r="S186" s="188"/>
      <c r="T186" s="188"/>
      <c r="U186" s="188"/>
      <c r="V186" s="188"/>
      <c r="W186" s="188"/>
      <c r="X186" s="188"/>
      <c r="Y186" s="188"/>
      <c r="Z186" s="188"/>
    </row>
    <row r="187" spans="1:26" ht="39.75" customHeight="1">
      <c r="A187" s="179"/>
      <c r="B187" s="293"/>
      <c r="C187" s="293"/>
      <c r="D187" s="293"/>
      <c r="E187" s="306"/>
      <c r="F187" s="293"/>
      <c r="G187" s="299"/>
      <c r="H187" s="539"/>
      <c r="I187" s="299"/>
      <c r="J187" s="299"/>
      <c r="K187" s="299"/>
      <c r="L187" s="293"/>
      <c r="M187" s="179"/>
      <c r="N187" s="188"/>
      <c r="O187" s="188"/>
      <c r="P187" s="188"/>
      <c r="Q187" s="188"/>
      <c r="R187" s="188"/>
      <c r="S187" s="188"/>
      <c r="T187" s="188"/>
      <c r="U187" s="188"/>
      <c r="V187" s="188"/>
      <c r="W187" s="188"/>
      <c r="X187" s="188"/>
      <c r="Y187" s="188"/>
      <c r="Z187" s="188"/>
    </row>
    <row r="188" spans="1:26" ht="39.75" customHeight="1">
      <c r="A188" s="179"/>
      <c r="B188" s="293"/>
      <c r="C188" s="293"/>
      <c r="D188" s="293"/>
      <c r="E188" s="306"/>
      <c r="F188" s="293"/>
      <c r="G188" s="299"/>
      <c r="H188" s="539"/>
      <c r="I188" s="299"/>
      <c r="J188" s="299"/>
      <c r="K188" s="299"/>
      <c r="L188" s="293"/>
      <c r="M188" s="179"/>
      <c r="N188" s="188"/>
      <c r="O188" s="188"/>
      <c r="P188" s="188"/>
      <c r="Q188" s="188"/>
      <c r="R188" s="188"/>
      <c r="S188" s="188"/>
      <c r="T188" s="188"/>
      <c r="U188" s="188"/>
      <c r="V188" s="188"/>
      <c r="W188" s="188"/>
      <c r="X188" s="188"/>
      <c r="Y188" s="188"/>
      <c r="Z188" s="188"/>
    </row>
    <row r="189" spans="1:26" ht="39.75" customHeight="1">
      <c r="A189" s="179"/>
      <c r="B189" s="293"/>
      <c r="C189" s="293"/>
      <c r="D189" s="293"/>
      <c r="E189" s="306"/>
      <c r="F189" s="293"/>
      <c r="G189" s="299"/>
      <c r="H189" s="539"/>
      <c r="I189" s="299"/>
      <c r="J189" s="299"/>
      <c r="K189" s="299"/>
      <c r="L189" s="293"/>
      <c r="M189" s="179"/>
      <c r="N189" s="188"/>
      <c r="O189" s="188"/>
      <c r="P189" s="188"/>
      <c r="Q189" s="188"/>
      <c r="R189" s="188"/>
      <c r="S189" s="188"/>
      <c r="T189" s="188"/>
      <c r="U189" s="188"/>
      <c r="V189" s="188"/>
      <c r="W189" s="188"/>
      <c r="X189" s="188"/>
      <c r="Y189" s="188"/>
      <c r="Z189" s="188"/>
    </row>
    <row r="190" spans="1:26" ht="39.75" customHeight="1">
      <c r="A190" s="179"/>
      <c r="B190" s="293"/>
      <c r="C190" s="293"/>
      <c r="D190" s="293"/>
      <c r="E190" s="306"/>
      <c r="F190" s="293"/>
      <c r="G190" s="299"/>
      <c r="H190" s="539"/>
      <c r="I190" s="299"/>
      <c r="J190" s="299"/>
      <c r="K190" s="299"/>
      <c r="L190" s="293"/>
      <c r="M190" s="179"/>
      <c r="N190" s="188"/>
      <c r="O190" s="188"/>
      <c r="P190" s="188"/>
      <c r="Q190" s="188"/>
      <c r="R190" s="188"/>
      <c r="S190" s="188"/>
      <c r="T190" s="188"/>
      <c r="U190" s="188"/>
      <c r="V190" s="188"/>
      <c r="W190" s="188"/>
      <c r="X190" s="188"/>
      <c r="Y190" s="188"/>
      <c r="Z190" s="188"/>
    </row>
    <row r="191" spans="1:26" ht="39.75" customHeight="1">
      <c r="A191" s="179"/>
      <c r="B191" s="293"/>
      <c r="C191" s="293"/>
      <c r="D191" s="293"/>
      <c r="E191" s="306"/>
      <c r="F191" s="293"/>
      <c r="G191" s="299"/>
      <c r="H191" s="539"/>
      <c r="I191" s="299"/>
      <c r="J191" s="299"/>
      <c r="K191" s="299"/>
      <c r="L191" s="293"/>
      <c r="M191" s="179"/>
      <c r="N191" s="188"/>
      <c r="O191" s="188"/>
      <c r="P191" s="188"/>
      <c r="Q191" s="188"/>
      <c r="R191" s="188"/>
      <c r="S191" s="188"/>
      <c r="T191" s="188"/>
      <c r="U191" s="188"/>
      <c r="V191" s="188"/>
      <c r="W191" s="188"/>
      <c r="X191" s="188"/>
      <c r="Y191" s="188"/>
      <c r="Z191" s="188"/>
    </row>
    <row r="192" spans="1:26" ht="39.75" customHeight="1">
      <c r="A192" s="179"/>
      <c r="B192" s="293"/>
      <c r="C192" s="293"/>
      <c r="D192" s="293"/>
      <c r="E192" s="306"/>
      <c r="F192" s="293"/>
      <c r="G192" s="299"/>
      <c r="H192" s="539"/>
      <c r="I192" s="299"/>
      <c r="J192" s="299"/>
      <c r="K192" s="299"/>
      <c r="L192" s="293"/>
      <c r="M192" s="179"/>
      <c r="N192" s="188"/>
      <c r="O192" s="188"/>
      <c r="P192" s="188"/>
      <c r="Q192" s="188"/>
      <c r="R192" s="188"/>
      <c r="S192" s="188"/>
      <c r="T192" s="188"/>
      <c r="U192" s="188"/>
      <c r="V192" s="188"/>
      <c r="W192" s="188"/>
      <c r="X192" s="188"/>
      <c r="Y192" s="188"/>
      <c r="Z192" s="188"/>
    </row>
    <row r="193" spans="1:26" ht="39.75" customHeight="1">
      <c r="A193" s="179"/>
      <c r="B193" s="293"/>
      <c r="C193" s="293"/>
      <c r="D193" s="293"/>
      <c r="E193" s="306"/>
      <c r="F193" s="293"/>
      <c r="G193" s="299"/>
      <c r="H193" s="539"/>
      <c r="I193" s="299"/>
      <c r="J193" s="299"/>
      <c r="K193" s="299"/>
      <c r="L193" s="293"/>
      <c r="M193" s="179"/>
      <c r="N193" s="188"/>
      <c r="O193" s="188"/>
      <c r="P193" s="188"/>
      <c r="Q193" s="188"/>
      <c r="R193" s="188"/>
      <c r="S193" s="188"/>
      <c r="T193" s="188"/>
      <c r="U193" s="188"/>
      <c r="V193" s="188"/>
      <c r="W193" s="188"/>
      <c r="X193" s="188"/>
      <c r="Y193" s="188"/>
      <c r="Z193" s="188"/>
    </row>
    <row r="194" spans="1:26" ht="39.75" customHeight="1">
      <c r="A194" s="179"/>
      <c r="B194" s="293"/>
      <c r="C194" s="293"/>
      <c r="D194" s="293"/>
      <c r="E194" s="306"/>
      <c r="F194" s="293"/>
      <c r="G194" s="299"/>
      <c r="H194" s="539"/>
      <c r="I194" s="299"/>
      <c r="J194" s="299"/>
      <c r="K194" s="299"/>
      <c r="L194" s="293"/>
      <c r="M194" s="179"/>
      <c r="N194" s="188"/>
      <c r="O194" s="188"/>
      <c r="P194" s="188"/>
      <c r="Q194" s="188"/>
      <c r="R194" s="188"/>
      <c r="S194" s="188"/>
      <c r="T194" s="188"/>
      <c r="U194" s="188"/>
      <c r="V194" s="188"/>
      <c r="W194" s="188"/>
      <c r="X194" s="188"/>
      <c r="Y194" s="188"/>
      <c r="Z194" s="188"/>
    </row>
    <row r="195" spans="1:26" ht="39.75" customHeight="1">
      <c r="A195" s="179"/>
      <c r="B195" s="293"/>
      <c r="C195" s="293"/>
      <c r="D195" s="293"/>
      <c r="E195" s="306"/>
      <c r="F195" s="293"/>
      <c r="G195" s="299"/>
      <c r="H195" s="539"/>
      <c r="I195" s="299"/>
      <c r="J195" s="299"/>
      <c r="K195" s="299"/>
      <c r="L195" s="293"/>
      <c r="M195" s="179"/>
      <c r="N195" s="188"/>
      <c r="O195" s="188"/>
      <c r="P195" s="188"/>
      <c r="Q195" s="188"/>
      <c r="R195" s="188"/>
      <c r="S195" s="188"/>
      <c r="T195" s="188"/>
      <c r="U195" s="188"/>
      <c r="V195" s="188"/>
      <c r="W195" s="188"/>
      <c r="X195" s="188"/>
      <c r="Y195" s="188"/>
      <c r="Z195" s="188"/>
    </row>
    <row r="196" spans="1:26" ht="39.75" customHeight="1">
      <c r="A196" s="179"/>
      <c r="B196" s="293"/>
      <c r="C196" s="293"/>
      <c r="D196" s="293"/>
      <c r="E196" s="306"/>
      <c r="F196" s="293"/>
      <c r="G196" s="299"/>
      <c r="H196" s="539"/>
      <c r="I196" s="299"/>
      <c r="J196" s="299"/>
      <c r="K196" s="299"/>
      <c r="L196" s="293"/>
      <c r="M196" s="179"/>
      <c r="N196" s="188"/>
      <c r="O196" s="188"/>
      <c r="P196" s="188"/>
      <c r="Q196" s="188"/>
      <c r="R196" s="188"/>
      <c r="S196" s="188"/>
      <c r="T196" s="188"/>
      <c r="U196" s="188"/>
      <c r="V196" s="188"/>
      <c r="W196" s="188"/>
      <c r="X196" s="188"/>
      <c r="Y196" s="188"/>
      <c r="Z196" s="188"/>
    </row>
    <row r="197" spans="1:26" ht="39.75" customHeight="1">
      <c r="A197" s="179"/>
      <c r="B197" s="293"/>
      <c r="C197" s="293"/>
      <c r="D197" s="293"/>
      <c r="E197" s="306"/>
      <c r="F197" s="293"/>
      <c r="G197" s="299"/>
      <c r="H197" s="539"/>
      <c r="I197" s="299"/>
      <c r="J197" s="299"/>
      <c r="K197" s="299"/>
      <c r="L197" s="293"/>
      <c r="M197" s="179"/>
      <c r="N197" s="188"/>
      <c r="O197" s="188"/>
      <c r="P197" s="188"/>
      <c r="Q197" s="188"/>
      <c r="R197" s="188"/>
      <c r="S197" s="188"/>
      <c r="T197" s="188"/>
      <c r="U197" s="188"/>
      <c r="V197" s="188"/>
      <c r="W197" s="188"/>
      <c r="X197" s="188"/>
      <c r="Y197" s="188"/>
      <c r="Z197" s="188"/>
    </row>
    <row r="198" spans="1:26" ht="39.75" customHeight="1">
      <c r="A198" s="179"/>
      <c r="B198" s="293"/>
      <c r="C198" s="293"/>
      <c r="D198" s="293"/>
      <c r="E198" s="306"/>
      <c r="F198" s="293"/>
      <c r="G198" s="299"/>
      <c r="H198" s="539"/>
      <c r="I198" s="299"/>
      <c r="J198" s="299"/>
      <c r="K198" s="299"/>
      <c r="L198" s="293"/>
      <c r="M198" s="179"/>
      <c r="N198" s="188"/>
      <c r="O198" s="188"/>
      <c r="P198" s="188"/>
      <c r="Q198" s="188"/>
      <c r="R198" s="188"/>
      <c r="S198" s="188"/>
      <c r="T198" s="188"/>
      <c r="U198" s="188"/>
      <c r="V198" s="188"/>
      <c r="W198" s="188"/>
      <c r="X198" s="188"/>
      <c r="Y198" s="188"/>
      <c r="Z198" s="188"/>
    </row>
    <row r="199" spans="1:26" ht="39.75" customHeight="1">
      <c r="A199" s="179"/>
      <c r="B199" s="293"/>
      <c r="C199" s="293"/>
      <c r="D199" s="293"/>
      <c r="E199" s="306"/>
      <c r="F199" s="293"/>
      <c r="G199" s="299"/>
      <c r="H199" s="539"/>
      <c r="I199" s="299"/>
      <c r="J199" s="299"/>
      <c r="K199" s="299"/>
      <c r="L199" s="293"/>
      <c r="M199" s="179"/>
      <c r="N199" s="188"/>
      <c r="O199" s="188"/>
      <c r="P199" s="188"/>
      <c r="Q199" s="188"/>
      <c r="R199" s="188"/>
      <c r="S199" s="188"/>
      <c r="T199" s="188"/>
      <c r="U199" s="188"/>
      <c r="V199" s="188"/>
      <c r="W199" s="188"/>
      <c r="X199" s="188"/>
      <c r="Y199" s="188"/>
      <c r="Z199" s="188"/>
    </row>
    <row r="200" spans="1:26" ht="39.75" customHeight="1">
      <c r="A200" s="179"/>
      <c r="B200" s="293"/>
      <c r="C200" s="293"/>
      <c r="D200" s="293"/>
      <c r="E200" s="306"/>
      <c r="F200" s="293"/>
      <c r="G200" s="299"/>
      <c r="H200" s="539"/>
      <c r="I200" s="299"/>
      <c r="J200" s="299"/>
      <c r="K200" s="299"/>
      <c r="L200" s="293"/>
      <c r="M200" s="179"/>
      <c r="N200" s="188"/>
      <c r="O200" s="188"/>
      <c r="P200" s="188"/>
      <c r="Q200" s="188"/>
      <c r="R200" s="188"/>
      <c r="S200" s="188"/>
      <c r="T200" s="188"/>
      <c r="U200" s="188"/>
      <c r="V200" s="188"/>
      <c r="W200" s="188"/>
      <c r="X200" s="188"/>
      <c r="Y200" s="188"/>
      <c r="Z200" s="188"/>
    </row>
    <row r="201" spans="1:26" ht="39.75" customHeight="1">
      <c r="A201" s="179"/>
      <c r="B201" s="293"/>
      <c r="C201" s="293"/>
      <c r="D201" s="293"/>
      <c r="E201" s="306"/>
      <c r="F201" s="293"/>
      <c r="G201" s="299"/>
      <c r="H201" s="539"/>
      <c r="I201" s="299"/>
      <c r="J201" s="299"/>
      <c r="K201" s="299"/>
      <c r="L201" s="293"/>
      <c r="M201" s="179"/>
      <c r="N201" s="188"/>
      <c r="O201" s="188"/>
      <c r="P201" s="188"/>
      <c r="Q201" s="188"/>
      <c r="R201" s="188"/>
      <c r="S201" s="188"/>
      <c r="T201" s="188"/>
      <c r="U201" s="188"/>
      <c r="V201" s="188"/>
      <c r="W201" s="188"/>
      <c r="X201" s="188"/>
      <c r="Y201" s="188"/>
      <c r="Z201" s="188"/>
    </row>
    <row r="202" spans="1:26" ht="39.75" customHeight="1">
      <c r="A202" s="179"/>
      <c r="B202" s="293"/>
      <c r="C202" s="293"/>
      <c r="D202" s="293"/>
      <c r="E202" s="306"/>
      <c r="F202" s="293"/>
      <c r="G202" s="299"/>
      <c r="H202" s="539"/>
      <c r="I202" s="299"/>
      <c r="J202" s="299"/>
      <c r="K202" s="299"/>
      <c r="L202" s="293"/>
      <c r="M202" s="179"/>
      <c r="N202" s="188"/>
      <c r="O202" s="188"/>
      <c r="P202" s="188"/>
      <c r="Q202" s="188"/>
      <c r="R202" s="188"/>
      <c r="S202" s="188"/>
      <c r="T202" s="188"/>
      <c r="U202" s="188"/>
      <c r="V202" s="188"/>
      <c r="W202" s="188"/>
      <c r="X202" s="188"/>
      <c r="Y202" s="188"/>
      <c r="Z202" s="188"/>
    </row>
    <row r="203" spans="1:26" ht="39.75" customHeight="1">
      <c r="A203" s="179"/>
      <c r="B203" s="293"/>
      <c r="C203" s="293"/>
      <c r="D203" s="293"/>
      <c r="E203" s="306"/>
      <c r="F203" s="293"/>
      <c r="G203" s="299"/>
      <c r="H203" s="539"/>
      <c r="I203" s="299"/>
      <c r="J203" s="299"/>
      <c r="K203" s="299"/>
      <c r="L203" s="293"/>
      <c r="M203" s="179"/>
      <c r="N203" s="188"/>
      <c r="O203" s="188"/>
      <c r="P203" s="188"/>
      <c r="Q203" s="188"/>
      <c r="R203" s="188"/>
      <c r="S203" s="188"/>
      <c r="T203" s="188"/>
      <c r="U203" s="188"/>
      <c r="V203" s="188"/>
      <c r="W203" s="188"/>
      <c r="X203" s="188"/>
      <c r="Y203" s="188"/>
      <c r="Z203" s="188"/>
    </row>
    <row r="204" spans="1:26" ht="39.75" customHeight="1">
      <c r="A204" s="179"/>
      <c r="B204" s="293"/>
      <c r="C204" s="293"/>
      <c r="D204" s="293"/>
      <c r="E204" s="306"/>
      <c r="F204" s="293"/>
      <c r="G204" s="299"/>
      <c r="H204" s="539"/>
      <c r="I204" s="299"/>
      <c r="J204" s="299"/>
      <c r="K204" s="299"/>
      <c r="L204" s="293"/>
      <c r="M204" s="179"/>
      <c r="N204" s="188"/>
      <c r="O204" s="188"/>
      <c r="P204" s="188"/>
      <c r="Q204" s="188"/>
      <c r="R204" s="188"/>
      <c r="S204" s="188"/>
      <c r="T204" s="188"/>
      <c r="U204" s="188"/>
      <c r="V204" s="188"/>
      <c r="W204" s="188"/>
      <c r="X204" s="188"/>
      <c r="Y204" s="188"/>
      <c r="Z204" s="188"/>
    </row>
    <row r="205" spans="1:26" ht="39.75" customHeight="1">
      <c r="A205" s="179"/>
      <c r="B205" s="293"/>
      <c r="C205" s="293"/>
      <c r="D205" s="293"/>
      <c r="E205" s="306"/>
      <c r="F205" s="293"/>
      <c r="G205" s="299"/>
      <c r="H205" s="539"/>
      <c r="I205" s="299"/>
      <c r="J205" s="299"/>
      <c r="K205" s="299"/>
      <c r="L205" s="293"/>
      <c r="M205" s="179"/>
      <c r="N205" s="188"/>
      <c r="O205" s="188"/>
      <c r="P205" s="188"/>
      <c r="Q205" s="188"/>
      <c r="R205" s="188"/>
      <c r="S205" s="188"/>
      <c r="T205" s="188"/>
      <c r="U205" s="188"/>
      <c r="V205" s="188"/>
      <c r="W205" s="188"/>
      <c r="X205" s="188"/>
      <c r="Y205" s="188"/>
      <c r="Z205" s="188"/>
    </row>
    <row r="206" spans="1:26" ht="39.75" customHeight="1">
      <c r="A206" s="179"/>
      <c r="B206" s="293"/>
      <c r="C206" s="293"/>
      <c r="D206" s="293"/>
      <c r="E206" s="306"/>
      <c r="F206" s="293"/>
      <c r="G206" s="299"/>
      <c r="H206" s="539"/>
      <c r="I206" s="299"/>
      <c r="J206" s="299"/>
      <c r="K206" s="299"/>
      <c r="L206" s="293"/>
      <c r="M206" s="179"/>
      <c r="N206" s="188"/>
      <c r="O206" s="188"/>
      <c r="P206" s="188"/>
      <c r="Q206" s="188"/>
      <c r="R206" s="188"/>
      <c r="S206" s="188"/>
      <c r="T206" s="188"/>
      <c r="U206" s="188"/>
      <c r="V206" s="188"/>
      <c r="W206" s="188"/>
      <c r="X206" s="188"/>
      <c r="Y206" s="188"/>
      <c r="Z206" s="188"/>
    </row>
    <row r="207" spans="1:26" ht="39.75" customHeight="1">
      <c r="A207" s="179"/>
      <c r="B207" s="293"/>
      <c r="C207" s="293"/>
      <c r="D207" s="293"/>
      <c r="E207" s="306"/>
      <c r="F207" s="293"/>
      <c r="G207" s="299"/>
      <c r="H207" s="539"/>
      <c r="I207" s="299"/>
      <c r="J207" s="299"/>
      <c r="K207" s="299"/>
      <c r="L207" s="293"/>
      <c r="M207" s="179"/>
      <c r="N207" s="188"/>
      <c r="O207" s="188"/>
      <c r="P207" s="188"/>
      <c r="Q207" s="188"/>
      <c r="R207" s="188"/>
      <c r="S207" s="188"/>
      <c r="T207" s="188"/>
      <c r="U207" s="188"/>
      <c r="V207" s="188"/>
      <c r="W207" s="188"/>
      <c r="X207" s="188"/>
      <c r="Y207" s="188"/>
      <c r="Z207" s="188"/>
    </row>
    <row r="208" spans="1:26" ht="39.75" customHeight="1">
      <c r="A208" s="179"/>
      <c r="B208" s="293"/>
      <c r="C208" s="293"/>
      <c r="D208" s="293"/>
      <c r="E208" s="306"/>
      <c r="F208" s="293"/>
      <c r="G208" s="299"/>
      <c r="H208" s="539"/>
      <c r="I208" s="299"/>
      <c r="J208" s="299"/>
      <c r="K208" s="299"/>
      <c r="L208" s="293"/>
      <c r="M208" s="179"/>
      <c r="N208" s="188"/>
      <c r="O208" s="188"/>
      <c r="P208" s="188"/>
      <c r="Q208" s="188"/>
      <c r="R208" s="188"/>
      <c r="S208" s="188"/>
      <c r="T208" s="188"/>
      <c r="U208" s="188"/>
      <c r="V208" s="188"/>
      <c r="W208" s="188"/>
      <c r="X208" s="188"/>
      <c r="Y208" s="188"/>
      <c r="Z208" s="188"/>
    </row>
    <row r="209" spans="1:26" ht="39.75" customHeight="1">
      <c r="A209" s="179"/>
      <c r="B209" s="293"/>
      <c r="C209" s="293"/>
      <c r="D209" s="293"/>
      <c r="E209" s="306"/>
      <c r="F209" s="293"/>
      <c r="G209" s="299"/>
      <c r="H209" s="539"/>
      <c r="I209" s="299"/>
      <c r="J209" s="299"/>
      <c r="K209" s="299"/>
      <c r="L209" s="293"/>
      <c r="M209" s="179"/>
      <c r="N209" s="188"/>
      <c r="O209" s="188"/>
      <c r="P209" s="188"/>
      <c r="Q209" s="188"/>
      <c r="R209" s="188"/>
      <c r="S209" s="188"/>
      <c r="T209" s="188"/>
      <c r="U209" s="188"/>
      <c r="V209" s="188"/>
      <c r="W209" s="188"/>
      <c r="X209" s="188"/>
      <c r="Y209" s="188"/>
      <c r="Z209" s="188"/>
    </row>
    <row r="210" spans="1:26" ht="39.75" customHeight="1">
      <c r="A210" s="179"/>
      <c r="B210" s="293"/>
      <c r="C210" s="293"/>
      <c r="D210" s="293"/>
      <c r="E210" s="306"/>
      <c r="F210" s="293"/>
      <c r="G210" s="299"/>
      <c r="H210" s="539"/>
      <c r="I210" s="299"/>
      <c r="J210" s="299"/>
      <c r="K210" s="299"/>
      <c r="L210" s="293"/>
      <c r="M210" s="179"/>
      <c r="N210" s="188"/>
      <c r="O210" s="188"/>
      <c r="P210" s="188"/>
      <c r="Q210" s="188"/>
      <c r="R210" s="188"/>
      <c r="S210" s="188"/>
      <c r="T210" s="188"/>
      <c r="U210" s="188"/>
      <c r="V210" s="188"/>
      <c r="W210" s="188"/>
      <c r="X210" s="188"/>
      <c r="Y210" s="188"/>
      <c r="Z210" s="188"/>
    </row>
    <row r="211" spans="1:26" ht="39.75" customHeight="1">
      <c r="A211" s="179"/>
      <c r="B211" s="293"/>
      <c r="C211" s="293"/>
      <c r="D211" s="293"/>
      <c r="E211" s="306"/>
      <c r="F211" s="293"/>
      <c r="G211" s="299"/>
      <c r="H211" s="539"/>
      <c r="I211" s="299"/>
      <c r="J211" s="299"/>
      <c r="K211" s="299"/>
      <c r="L211" s="293"/>
      <c r="M211" s="179"/>
      <c r="N211" s="188"/>
      <c r="O211" s="188"/>
      <c r="P211" s="188"/>
      <c r="Q211" s="188"/>
      <c r="R211" s="188"/>
      <c r="S211" s="188"/>
      <c r="T211" s="188"/>
      <c r="U211" s="188"/>
      <c r="V211" s="188"/>
      <c r="W211" s="188"/>
      <c r="X211" s="188"/>
      <c r="Y211" s="188"/>
      <c r="Z211" s="188"/>
    </row>
    <row r="212" spans="1:26" ht="39.75" customHeight="1">
      <c r="A212" s="179"/>
      <c r="B212" s="293"/>
      <c r="C212" s="293"/>
      <c r="D212" s="293"/>
      <c r="E212" s="306"/>
      <c r="F212" s="293"/>
      <c r="G212" s="299"/>
      <c r="H212" s="539"/>
      <c r="I212" s="299"/>
      <c r="J212" s="299"/>
      <c r="K212" s="299"/>
      <c r="L212" s="293"/>
      <c r="M212" s="179"/>
      <c r="N212" s="188"/>
      <c r="O212" s="188"/>
      <c r="P212" s="188"/>
      <c r="Q212" s="188"/>
      <c r="R212" s="188"/>
      <c r="S212" s="188"/>
      <c r="T212" s="188"/>
      <c r="U212" s="188"/>
      <c r="V212" s="188"/>
      <c r="W212" s="188"/>
      <c r="X212" s="188"/>
      <c r="Y212" s="188"/>
      <c r="Z212" s="188"/>
    </row>
    <row r="213" spans="1:26" ht="39.75" customHeight="1">
      <c r="A213" s="179"/>
      <c r="B213" s="293"/>
      <c r="C213" s="293"/>
      <c r="D213" s="293"/>
      <c r="E213" s="306"/>
      <c r="F213" s="293"/>
      <c r="G213" s="299"/>
      <c r="H213" s="539"/>
      <c r="I213" s="299"/>
      <c r="J213" s="299"/>
      <c r="K213" s="299"/>
      <c r="L213" s="293"/>
      <c r="M213" s="179"/>
      <c r="N213" s="188"/>
      <c r="O213" s="188"/>
      <c r="P213" s="188"/>
      <c r="Q213" s="188"/>
      <c r="R213" s="188"/>
      <c r="S213" s="188"/>
      <c r="T213" s="188"/>
      <c r="U213" s="188"/>
      <c r="V213" s="188"/>
      <c r="W213" s="188"/>
      <c r="X213" s="188"/>
      <c r="Y213" s="188"/>
      <c r="Z213" s="188"/>
    </row>
    <row r="214" spans="1:26" ht="39.75" customHeight="1">
      <c r="A214" s="179"/>
      <c r="B214" s="293"/>
      <c r="C214" s="293"/>
      <c r="D214" s="293"/>
      <c r="E214" s="306"/>
      <c r="F214" s="293"/>
      <c r="G214" s="299"/>
      <c r="H214" s="539"/>
      <c r="I214" s="299"/>
      <c r="J214" s="299"/>
      <c r="K214" s="299"/>
      <c r="L214" s="293"/>
      <c r="M214" s="179"/>
      <c r="N214" s="188"/>
      <c r="O214" s="188"/>
      <c r="P214" s="188"/>
      <c r="Q214" s="188"/>
      <c r="R214" s="188"/>
      <c r="S214" s="188"/>
      <c r="T214" s="188"/>
      <c r="U214" s="188"/>
      <c r="V214" s="188"/>
      <c r="W214" s="188"/>
      <c r="X214" s="188"/>
      <c r="Y214" s="188"/>
      <c r="Z214" s="188"/>
    </row>
    <row r="215" spans="1:26" ht="39.75" customHeight="1">
      <c r="A215" s="179"/>
      <c r="B215" s="293"/>
      <c r="C215" s="293"/>
      <c r="D215" s="293"/>
      <c r="E215" s="306"/>
      <c r="F215" s="293"/>
      <c r="G215" s="299"/>
      <c r="H215" s="539"/>
      <c r="I215" s="299"/>
      <c r="J215" s="299"/>
      <c r="K215" s="299"/>
      <c r="L215" s="293"/>
      <c r="M215" s="179"/>
      <c r="N215" s="188"/>
      <c r="O215" s="188"/>
      <c r="P215" s="188"/>
      <c r="Q215" s="188"/>
      <c r="R215" s="188"/>
      <c r="S215" s="188"/>
      <c r="T215" s="188"/>
      <c r="U215" s="188"/>
      <c r="V215" s="188"/>
      <c r="W215" s="188"/>
      <c r="X215" s="188"/>
      <c r="Y215" s="188"/>
      <c r="Z215" s="188"/>
    </row>
    <row r="216" spans="1:26" ht="39.75" customHeight="1">
      <c r="A216" s="179"/>
      <c r="B216" s="293"/>
      <c r="C216" s="293"/>
      <c r="D216" s="293"/>
      <c r="E216" s="306"/>
      <c r="F216" s="293"/>
      <c r="G216" s="299"/>
      <c r="H216" s="539"/>
      <c r="I216" s="299"/>
      <c r="J216" s="299"/>
      <c r="K216" s="299"/>
      <c r="L216" s="293"/>
      <c r="M216" s="179"/>
      <c r="N216" s="188"/>
      <c r="O216" s="188"/>
      <c r="P216" s="188"/>
      <c r="Q216" s="188"/>
      <c r="R216" s="188"/>
      <c r="S216" s="188"/>
      <c r="T216" s="188"/>
      <c r="U216" s="188"/>
      <c r="V216" s="188"/>
      <c r="W216" s="188"/>
      <c r="X216" s="188"/>
      <c r="Y216" s="188"/>
      <c r="Z216" s="188"/>
    </row>
    <row r="217" spans="1:26" ht="39.75" customHeight="1">
      <c r="A217" s="179"/>
      <c r="B217" s="293"/>
      <c r="C217" s="293"/>
      <c r="D217" s="293"/>
      <c r="E217" s="306"/>
      <c r="F217" s="293"/>
      <c r="G217" s="299"/>
      <c r="H217" s="539"/>
      <c r="I217" s="299"/>
      <c r="J217" s="299"/>
      <c r="K217" s="299"/>
      <c r="L217" s="293"/>
      <c r="M217" s="179"/>
      <c r="N217" s="188"/>
      <c r="O217" s="188"/>
      <c r="P217" s="188"/>
      <c r="Q217" s="188"/>
      <c r="R217" s="188"/>
      <c r="S217" s="188"/>
      <c r="T217" s="188"/>
      <c r="U217" s="188"/>
      <c r="V217" s="188"/>
      <c r="W217" s="188"/>
      <c r="X217" s="188"/>
      <c r="Y217" s="188"/>
      <c r="Z217" s="188"/>
    </row>
    <row r="218" spans="1:26" ht="39.75" customHeight="1">
      <c r="A218" s="179"/>
      <c r="B218" s="293"/>
      <c r="C218" s="293"/>
      <c r="D218" s="293"/>
      <c r="E218" s="306"/>
      <c r="F218" s="293"/>
      <c r="G218" s="299"/>
      <c r="H218" s="539"/>
      <c r="I218" s="299"/>
      <c r="J218" s="299"/>
      <c r="K218" s="299"/>
      <c r="L218" s="293"/>
      <c r="M218" s="179"/>
      <c r="N218" s="188"/>
      <c r="O218" s="188"/>
      <c r="P218" s="188"/>
      <c r="Q218" s="188"/>
      <c r="R218" s="188"/>
      <c r="S218" s="188"/>
      <c r="T218" s="188"/>
      <c r="U218" s="188"/>
      <c r="V218" s="188"/>
      <c r="W218" s="188"/>
      <c r="X218" s="188"/>
      <c r="Y218" s="188"/>
      <c r="Z218" s="188"/>
    </row>
    <row r="219" spans="1:26" ht="39.75" customHeight="1">
      <c r="A219" s="179"/>
      <c r="B219" s="293"/>
      <c r="C219" s="293"/>
      <c r="D219" s="293"/>
      <c r="E219" s="306"/>
      <c r="F219" s="293"/>
      <c r="G219" s="299"/>
      <c r="H219" s="539"/>
      <c r="I219" s="299"/>
      <c r="J219" s="299"/>
      <c r="K219" s="299"/>
      <c r="L219" s="293"/>
      <c r="M219" s="179"/>
      <c r="N219" s="188"/>
      <c r="O219" s="188"/>
      <c r="P219" s="188"/>
      <c r="Q219" s="188"/>
      <c r="R219" s="188"/>
      <c r="S219" s="188"/>
      <c r="T219" s="188"/>
      <c r="U219" s="188"/>
      <c r="V219" s="188"/>
      <c r="W219" s="188"/>
      <c r="X219" s="188"/>
      <c r="Y219" s="188"/>
      <c r="Z219" s="188"/>
    </row>
    <row r="220" spans="1:26" ht="39.75" customHeight="1">
      <c r="A220" s="179"/>
      <c r="B220" s="293"/>
      <c r="C220" s="293"/>
      <c r="D220" s="293"/>
      <c r="E220" s="306"/>
      <c r="F220" s="293"/>
      <c r="G220" s="299"/>
      <c r="H220" s="539"/>
      <c r="I220" s="299"/>
      <c r="J220" s="299"/>
      <c r="K220" s="299"/>
      <c r="L220" s="293"/>
      <c r="M220" s="179"/>
      <c r="N220" s="188"/>
      <c r="O220" s="188"/>
      <c r="P220" s="188"/>
      <c r="Q220" s="188"/>
      <c r="R220" s="188"/>
      <c r="S220" s="188"/>
      <c r="T220" s="188"/>
      <c r="U220" s="188"/>
      <c r="V220" s="188"/>
      <c r="W220" s="188"/>
      <c r="X220" s="188"/>
      <c r="Y220" s="188"/>
      <c r="Z220" s="188"/>
    </row>
    <row r="221" spans="1:26" ht="39.75" customHeight="1">
      <c r="A221" s="179"/>
      <c r="B221" s="293"/>
      <c r="C221" s="293"/>
      <c r="D221" s="293"/>
      <c r="E221" s="306"/>
      <c r="F221" s="293"/>
      <c r="G221" s="299"/>
      <c r="H221" s="539"/>
      <c r="I221" s="299"/>
      <c r="J221" s="299"/>
      <c r="K221" s="299"/>
      <c r="L221" s="293"/>
      <c r="M221" s="179"/>
      <c r="N221" s="188"/>
      <c r="O221" s="188"/>
      <c r="P221" s="188"/>
      <c r="Q221" s="188"/>
      <c r="R221" s="188"/>
      <c r="S221" s="188"/>
      <c r="T221" s="188"/>
      <c r="U221" s="188"/>
      <c r="V221" s="188"/>
      <c r="W221" s="188"/>
      <c r="X221" s="188"/>
      <c r="Y221" s="188"/>
      <c r="Z221" s="188"/>
    </row>
    <row r="222" spans="1:26" ht="39.75" customHeight="1">
      <c r="A222" s="179"/>
      <c r="B222" s="293"/>
      <c r="C222" s="293"/>
      <c r="D222" s="293"/>
      <c r="E222" s="306"/>
      <c r="F222" s="293"/>
      <c r="G222" s="299"/>
      <c r="H222" s="539"/>
      <c r="I222" s="299"/>
      <c r="J222" s="299"/>
      <c r="K222" s="299"/>
      <c r="L222" s="293"/>
      <c r="M222" s="179"/>
      <c r="N222" s="188"/>
      <c r="O222" s="188"/>
      <c r="P222" s="188"/>
      <c r="Q222" s="188"/>
      <c r="R222" s="188"/>
      <c r="S222" s="188"/>
      <c r="T222" s="188"/>
      <c r="U222" s="188"/>
      <c r="V222" s="188"/>
      <c r="W222" s="188"/>
      <c r="X222" s="188"/>
      <c r="Y222" s="188"/>
      <c r="Z222" s="188"/>
    </row>
    <row r="223" spans="1:26" ht="39.75" customHeight="1">
      <c r="A223" s="179"/>
      <c r="B223" s="293"/>
      <c r="C223" s="293"/>
      <c r="D223" s="293"/>
      <c r="E223" s="306"/>
      <c r="F223" s="293"/>
      <c r="G223" s="299"/>
      <c r="H223" s="539"/>
      <c r="I223" s="299"/>
      <c r="J223" s="299"/>
      <c r="K223" s="299"/>
      <c r="L223" s="293"/>
      <c r="M223" s="179"/>
      <c r="N223" s="188"/>
      <c r="O223" s="188"/>
      <c r="P223" s="188"/>
      <c r="Q223" s="188"/>
      <c r="R223" s="188"/>
      <c r="S223" s="188"/>
      <c r="T223" s="188"/>
      <c r="U223" s="188"/>
      <c r="V223" s="188"/>
      <c r="W223" s="188"/>
      <c r="X223" s="188"/>
      <c r="Y223" s="188"/>
      <c r="Z223" s="188"/>
    </row>
    <row r="224" spans="1:26" ht="39.75" customHeight="1">
      <c r="A224" s="179"/>
      <c r="B224" s="293"/>
      <c r="C224" s="293"/>
      <c r="D224" s="293"/>
      <c r="E224" s="306"/>
      <c r="F224" s="293"/>
      <c r="G224" s="299"/>
      <c r="H224" s="539"/>
      <c r="I224" s="299"/>
      <c r="J224" s="299"/>
      <c r="K224" s="299"/>
      <c r="L224" s="293"/>
      <c r="M224" s="179"/>
      <c r="N224" s="188"/>
      <c r="O224" s="188"/>
      <c r="P224" s="188"/>
      <c r="Q224" s="188"/>
      <c r="R224" s="188"/>
      <c r="S224" s="188"/>
      <c r="T224" s="188"/>
      <c r="U224" s="188"/>
      <c r="V224" s="188"/>
      <c r="W224" s="188"/>
      <c r="X224" s="188"/>
      <c r="Y224" s="188"/>
      <c r="Z224" s="188"/>
    </row>
    <row r="225" spans="1:26" ht="39.75" customHeight="1">
      <c r="A225" s="179"/>
      <c r="B225" s="293"/>
      <c r="C225" s="293"/>
      <c r="D225" s="293"/>
      <c r="E225" s="306"/>
      <c r="F225" s="293"/>
      <c r="G225" s="299"/>
      <c r="H225" s="539"/>
      <c r="I225" s="299"/>
      <c r="J225" s="299"/>
      <c r="K225" s="299"/>
      <c r="L225" s="293"/>
      <c r="M225" s="179"/>
      <c r="N225" s="188"/>
      <c r="O225" s="188"/>
      <c r="P225" s="188"/>
      <c r="Q225" s="188"/>
      <c r="R225" s="188"/>
      <c r="S225" s="188"/>
      <c r="T225" s="188"/>
      <c r="U225" s="188"/>
      <c r="V225" s="188"/>
      <c r="W225" s="188"/>
      <c r="X225" s="188"/>
      <c r="Y225" s="188"/>
      <c r="Z225" s="188"/>
    </row>
    <row r="226" spans="1:26" ht="39.75" customHeight="1">
      <c r="A226" s="179"/>
      <c r="B226" s="293"/>
      <c r="C226" s="293"/>
      <c r="D226" s="293"/>
      <c r="E226" s="306"/>
      <c r="F226" s="293"/>
      <c r="G226" s="299"/>
      <c r="H226" s="539"/>
      <c r="I226" s="299"/>
      <c r="J226" s="299"/>
      <c r="K226" s="299"/>
      <c r="L226" s="293"/>
      <c r="M226" s="179"/>
      <c r="N226" s="188"/>
      <c r="O226" s="188"/>
      <c r="P226" s="188"/>
      <c r="Q226" s="188"/>
      <c r="R226" s="188"/>
      <c r="S226" s="188"/>
      <c r="T226" s="188"/>
      <c r="U226" s="188"/>
      <c r="V226" s="188"/>
      <c r="W226" s="188"/>
      <c r="X226" s="188"/>
      <c r="Y226" s="188"/>
      <c r="Z226" s="188"/>
    </row>
    <row r="227" spans="1:26" ht="39.75" customHeight="1">
      <c r="A227" s="179"/>
      <c r="B227" s="293"/>
      <c r="C227" s="293"/>
      <c r="D227" s="293"/>
      <c r="E227" s="306"/>
      <c r="F227" s="293"/>
      <c r="G227" s="299"/>
      <c r="H227" s="539"/>
      <c r="I227" s="299"/>
      <c r="J227" s="299"/>
      <c r="K227" s="299"/>
      <c r="L227" s="293"/>
      <c r="M227" s="179"/>
      <c r="N227" s="188"/>
      <c r="O227" s="188"/>
      <c r="P227" s="188"/>
      <c r="Q227" s="188"/>
      <c r="R227" s="188"/>
      <c r="S227" s="188"/>
      <c r="T227" s="188"/>
      <c r="U227" s="188"/>
      <c r="V227" s="188"/>
      <c r="W227" s="188"/>
      <c r="X227" s="188"/>
      <c r="Y227" s="188"/>
      <c r="Z227" s="188"/>
    </row>
    <row r="228" spans="1:26" ht="39.75" customHeight="1">
      <c r="A228" s="179"/>
      <c r="B228" s="293"/>
      <c r="C228" s="293"/>
      <c r="D228" s="293"/>
      <c r="E228" s="306"/>
      <c r="F228" s="293"/>
      <c r="G228" s="299"/>
      <c r="H228" s="539"/>
      <c r="I228" s="299"/>
      <c r="J228" s="299"/>
      <c r="K228" s="299"/>
      <c r="L228" s="293"/>
      <c r="M228" s="179"/>
      <c r="N228" s="188"/>
      <c r="O228" s="188"/>
      <c r="P228" s="188"/>
      <c r="Q228" s="188"/>
      <c r="R228" s="188"/>
      <c r="S228" s="188"/>
      <c r="T228" s="188"/>
      <c r="U228" s="188"/>
      <c r="V228" s="188"/>
      <c r="W228" s="188"/>
      <c r="X228" s="188"/>
      <c r="Y228" s="188"/>
      <c r="Z228" s="188"/>
    </row>
    <row r="229" spans="1:26" ht="39.75" customHeight="1">
      <c r="A229" s="179"/>
      <c r="B229" s="293"/>
      <c r="C229" s="293"/>
      <c r="D229" s="293"/>
      <c r="E229" s="306"/>
      <c r="F229" s="293"/>
      <c r="G229" s="299"/>
      <c r="H229" s="539"/>
      <c r="I229" s="299"/>
      <c r="J229" s="299"/>
      <c r="K229" s="299"/>
      <c r="L229" s="293"/>
      <c r="M229" s="179"/>
      <c r="N229" s="188"/>
      <c r="O229" s="188"/>
      <c r="P229" s="188"/>
      <c r="Q229" s="188"/>
      <c r="R229" s="188"/>
      <c r="S229" s="188"/>
      <c r="T229" s="188"/>
      <c r="U229" s="188"/>
      <c r="V229" s="188"/>
      <c r="W229" s="188"/>
      <c r="X229" s="188"/>
      <c r="Y229" s="188"/>
      <c r="Z229" s="188"/>
    </row>
    <row r="230" spans="1:26" ht="39.75" customHeight="1">
      <c r="A230" s="179"/>
      <c r="B230" s="293"/>
      <c r="C230" s="293"/>
      <c r="D230" s="293"/>
      <c r="E230" s="306"/>
      <c r="F230" s="293"/>
      <c r="G230" s="299"/>
      <c r="H230" s="539"/>
      <c r="I230" s="299"/>
      <c r="J230" s="299"/>
      <c r="K230" s="299"/>
      <c r="L230" s="293"/>
      <c r="M230" s="179"/>
      <c r="N230" s="188"/>
      <c r="O230" s="188"/>
      <c r="P230" s="188"/>
      <c r="Q230" s="188"/>
      <c r="R230" s="188"/>
      <c r="S230" s="188"/>
      <c r="T230" s="188"/>
      <c r="U230" s="188"/>
      <c r="V230" s="188"/>
      <c r="W230" s="188"/>
      <c r="X230" s="188"/>
      <c r="Y230" s="188"/>
      <c r="Z230" s="188"/>
    </row>
    <row r="231" spans="1:26" ht="39.75" customHeight="1">
      <c r="A231" s="179"/>
      <c r="B231" s="293"/>
      <c r="C231" s="293"/>
      <c r="D231" s="293"/>
      <c r="E231" s="306"/>
      <c r="F231" s="293"/>
      <c r="G231" s="299"/>
      <c r="H231" s="539"/>
      <c r="I231" s="299"/>
      <c r="J231" s="299"/>
      <c r="K231" s="299"/>
      <c r="L231" s="293"/>
      <c r="M231" s="179"/>
      <c r="N231" s="188"/>
      <c r="O231" s="188"/>
      <c r="P231" s="188"/>
      <c r="Q231" s="188"/>
      <c r="R231" s="188"/>
      <c r="S231" s="188"/>
      <c r="T231" s="188"/>
      <c r="U231" s="188"/>
      <c r="V231" s="188"/>
      <c r="W231" s="188"/>
      <c r="X231" s="188"/>
      <c r="Y231" s="188"/>
      <c r="Z231" s="188"/>
    </row>
    <row r="232" spans="1:26" ht="39.75" customHeight="1">
      <c r="A232" s="179"/>
      <c r="B232" s="293"/>
      <c r="C232" s="293"/>
      <c r="D232" s="293"/>
      <c r="E232" s="306"/>
      <c r="F232" s="293"/>
      <c r="G232" s="299"/>
      <c r="H232" s="539"/>
      <c r="I232" s="299"/>
      <c r="J232" s="299"/>
      <c r="K232" s="299"/>
      <c r="L232" s="293"/>
      <c r="M232" s="179"/>
      <c r="N232" s="188"/>
      <c r="O232" s="188"/>
      <c r="P232" s="188"/>
      <c r="Q232" s="188"/>
      <c r="R232" s="188"/>
      <c r="S232" s="188"/>
      <c r="T232" s="188"/>
      <c r="U232" s="188"/>
      <c r="V232" s="188"/>
      <c r="W232" s="188"/>
      <c r="X232" s="188"/>
      <c r="Y232" s="188"/>
      <c r="Z232" s="188"/>
    </row>
    <row r="233" spans="1:26" ht="39.75" customHeight="1">
      <c r="A233" s="179"/>
      <c r="B233" s="293"/>
      <c r="C233" s="293"/>
      <c r="D233" s="293"/>
      <c r="E233" s="306"/>
      <c r="F233" s="293"/>
      <c r="G233" s="299"/>
      <c r="H233" s="539"/>
      <c r="I233" s="299"/>
      <c r="J233" s="299"/>
      <c r="K233" s="299"/>
      <c r="L233" s="293"/>
      <c r="M233" s="179"/>
      <c r="N233" s="188"/>
      <c r="O233" s="188"/>
      <c r="P233" s="188"/>
      <c r="Q233" s="188"/>
      <c r="R233" s="188"/>
      <c r="S233" s="188"/>
      <c r="T233" s="188"/>
      <c r="U233" s="188"/>
      <c r="V233" s="188"/>
      <c r="W233" s="188"/>
      <c r="X233" s="188"/>
      <c r="Y233" s="188"/>
      <c r="Z233" s="188"/>
    </row>
    <row r="234" spans="1:26" ht="39.75" customHeight="1">
      <c r="A234" s="179"/>
      <c r="B234" s="293"/>
      <c r="C234" s="293"/>
      <c r="D234" s="293"/>
      <c r="E234" s="306"/>
      <c r="F234" s="293"/>
      <c r="G234" s="299"/>
      <c r="H234" s="539"/>
      <c r="I234" s="299"/>
      <c r="J234" s="299"/>
      <c r="K234" s="299"/>
      <c r="L234" s="293"/>
      <c r="M234" s="179"/>
      <c r="N234" s="188"/>
      <c r="O234" s="188"/>
      <c r="P234" s="188"/>
      <c r="Q234" s="188"/>
      <c r="R234" s="188"/>
      <c r="S234" s="188"/>
      <c r="T234" s="188"/>
      <c r="U234" s="188"/>
      <c r="V234" s="188"/>
      <c r="W234" s="188"/>
      <c r="X234" s="188"/>
      <c r="Y234" s="188"/>
      <c r="Z234" s="188"/>
    </row>
    <row r="235" spans="1:26" ht="39.75" customHeight="1">
      <c r="A235" s="179"/>
      <c r="B235" s="293"/>
      <c r="C235" s="293"/>
      <c r="D235" s="293"/>
      <c r="E235" s="306"/>
      <c r="F235" s="293"/>
      <c r="G235" s="299"/>
      <c r="H235" s="539"/>
      <c r="I235" s="299"/>
      <c r="J235" s="299"/>
      <c r="K235" s="299"/>
      <c r="L235" s="293"/>
      <c r="M235" s="179"/>
      <c r="N235" s="188"/>
      <c r="O235" s="188"/>
      <c r="P235" s="188"/>
      <c r="Q235" s="188"/>
      <c r="R235" s="188"/>
      <c r="S235" s="188"/>
      <c r="T235" s="188"/>
      <c r="U235" s="188"/>
      <c r="V235" s="188"/>
      <c r="W235" s="188"/>
      <c r="X235" s="188"/>
      <c r="Y235" s="188"/>
      <c r="Z235" s="188"/>
    </row>
    <row r="236" spans="1:26" ht="39.75" customHeight="1">
      <c r="A236" s="179"/>
      <c r="B236" s="293"/>
      <c r="C236" s="293"/>
      <c r="D236" s="293"/>
      <c r="E236" s="306"/>
      <c r="F236" s="293"/>
      <c r="G236" s="299"/>
      <c r="H236" s="539"/>
      <c r="I236" s="299"/>
      <c r="J236" s="299"/>
      <c r="K236" s="299"/>
      <c r="L236" s="293"/>
      <c r="M236" s="179"/>
      <c r="N236" s="188"/>
      <c r="O236" s="188"/>
      <c r="P236" s="188"/>
      <c r="Q236" s="188"/>
      <c r="R236" s="188"/>
      <c r="S236" s="188"/>
      <c r="T236" s="188"/>
      <c r="U236" s="188"/>
      <c r="V236" s="188"/>
      <c r="W236" s="188"/>
      <c r="X236" s="188"/>
      <c r="Y236" s="188"/>
      <c r="Z236" s="188"/>
    </row>
    <row r="237" spans="1:26" ht="39.75" customHeight="1">
      <c r="A237" s="179"/>
      <c r="B237" s="293"/>
      <c r="C237" s="293"/>
      <c r="D237" s="293"/>
      <c r="E237" s="306"/>
      <c r="F237" s="293"/>
      <c r="G237" s="299"/>
      <c r="H237" s="539"/>
      <c r="I237" s="299"/>
      <c r="J237" s="299"/>
      <c r="K237" s="299"/>
      <c r="L237" s="293"/>
      <c r="M237" s="179"/>
      <c r="N237" s="188"/>
      <c r="O237" s="188"/>
      <c r="P237" s="188"/>
      <c r="Q237" s="188"/>
      <c r="R237" s="188"/>
      <c r="S237" s="188"/>
      <c r="T237" s="188"/>
      <c r="U237" s="188"/>
      <c r="V237" s="188"/>
      <c r="W237" s="188"/>
      <c r="X237" s="188"/>
      <c r="Y237" s="188"/>
      <c r="Z237" s="188"/>
    </row>
    <row r="238" spans="1:26" ht="39.75" customHeight="1">
      <c r="A238" s="179"/>
      <c r="B238" s="293"/>
      <c r="C238" s="293"/>
      <c r="D238" s="293"/>
      <c r="E238" s="306"/>
      <c r="F238" s="293"/>
      <c r="G238" s="299"/>
      <c r="H238" s="539"/>
      <c r="I238" s="299"/>
      <c r="J238" s="299"/>
      <c r="K238" s="299"/>
      <c r="L238" s="293"/>
      <c r="M238" s="179"/>
      <c r="N238" s="188"/>
      <c r="O238" s="188"/>
      <c r="P238" s="188"/>
      <c r="Q238" s="188"/>
      <c r="R238" s="188"/>
      <c r="S238" s="188"/>
      <c r="T238" s="188"/>
      <c r="U238" s="188"/>
      <c r="V238" s="188"/>
      <c r="W238" s="188"/>
      <c r="X238" s="188"/>
      <c r="Y238" s="188"/>
      <c r="Z238" s="188"/>
    </row>
    <row r="239" spans="1:26" ht="39.75" customHeight="1">
      <c r="A239" s="179"/>
      <c r="B239" s="293"/>
      <c r="C239" s="293"/>
      <c r="D239" s="293"/>
      <c r="E239" s="306"/>
      <c r="F239" s="293"/>
      <c r="G239" s="299"/>
      <c r="H239" s="539"/>
      <c r="I239" s="299"/>
      <c r="J239" s="299"/>
      <c r="K239" s="299"/>
      <c r="L239" s="293"/>
      <c r="M239" s="179"/>
      <c r="N239" s="188"/>
      <c r="O239" s="188"/>
      <c r="P239" s="188"/>
      <c r="Q239" s="188"/>
      <c r="R239" s="188"/>
      <c r="S239" s="188"/>
      <c r="T239" s="188"/>
      <c r="U239" s="188"/>
      <c r="V239" s="188"/>
      <c r="W239" s="188"/>
      <c r="X239" s="188"/>
      <c r="Y239" s="188"/>
      <c r="Z239" s="188"/>
    </row>
    <row r="240" spans="1:26" ht="39.75" customHeight="1">
      <c r="A240" s="179"/>
      <c r="B240" s="293"/>
      <c r="C240" s="293"/>
      <c r="D240" s="293"/>
      <c r="E240" s="306"/>
      <c r="F240" s="293"/>
      <c r="G240" s="299"/>
      <c r="H240" s="539"/>
      <c r="I240" s="299"/>
      <c r="J240" s="299"/>
      <c r="K240" s="299"/>
      <c r="L240" s="293"/>
      <c r="M240" s="179"/>
      <c r="N240" s="188"/>
      <c r="O240" s="188"/>
      <c r="P240" s="188"/>
      <c r="Q240" s="188"/>
      <c r="R240" s="188"/>
      <c r="S240" s="188"/>
      <c r="T240" s="188"/>
      <c r="U240" s="188"/>
      <c r="V240" s="188"/>
      <c r="W240" s="188"/>
      <c r="X240" s="188"/>
      <c r="Y240" s="188"/>
      <c r="Z240" s="188"/>
    </row>
    <row r="241" spans="1:26" ht="39.75" customHeight="1">
      <c r="A241" s="179"/>
      <c r="B241" s="293"/>
      <c r="C241" s="293"/>
      <c r="D241" s="293"/>
      <c r="E241" s="306"/>
      <c r="F241" s="293"/>
      <c r="G241" s="299"/>
      <c r="H241" s="539"/>
      <c r="I241" s="299"/>
      <c r="J241" s="299"/>
      <c r="K241" s="299"/>
      <c r="L241" s="293"/>
      <c r="M241" s="179"/>
      <c r="N241" s="188"/>
      <c r="O241" s="188"/>
      <c r="P241" s="188"/>
      <c r="Q241" s="188"/>
      <c r="R241" s="188"/>
      <c r="S241" s="188"/>
      <c r="T241" s="188"/>
      <c r="U241" s="188"/>
      <c r="V241" s="188"/>
      <c r="W241" s="188"/>
      <c r="X241" s="188"/>
      <c r="Y241" s="188"/>
      <c r="Z241" s="188"/>
    </row>
    <row r="242" spans="1:26" ht="39.75" customHeight="1">
      <c r="A242" s="179"/>
      <c r="B242" s="293"/>
      <c r="C242" s="293"/>
      <c r="D242" s="293"/>
      <c r="E242" s="306"/>
      <c r="F242" s="293"/>
      <c r="G242" s="299"/>
      <c r="H242" s="539"/>
      <c r="I242" s="299"/>
      <c r="J242" s="299"/>
      <c r="K242" s="299"/>
      <c r="L242" s="293"/>
      <c r="M242" s="179"/>
      <c r="N242" s="188"/>
      <c r="O242" s="188"/>
      <c r="P242" s="188"/>
      <c r="Q242" s="188"/>
      <c r="R242" s="188"/>
      <c r="S242" s="188"/>
      <c r="T242" s="188"/>
      <c r="U242" s="188"/>
      <c r="V242" s="188"/>
      <c r="W242" s="188"/>
      <c r="X242" s="188"/>
      <c r="Y242" s="188"/>
      <c r="Z242" s="188"/>
    </row>
    <row r="243" spans="1:26" ht="39.75" customHeight="1">
      <c r="A243" s="179"/>
      <c r="B243" s="293"/>
      <c r="C243" s="293"/>
      <c r="D243" s="293"/>
      <c r="E243" s="306"/>
      <c r="F243" s="293"/>
      <c r="G243" s="299"/>
      <c r="H243" s="539"/>
      <c r="I243" s="299"/>
      <c r="J243" s="299"/>
      <c r="K243" s="299"/>
      <c r="L243" s="293"/>
      <c r="M243" s="179"/>
      <c r="N243" s="188"/>
      <c r="O243" s="188"/>
      <c r="P243" s="188"/>
      <c r="Q243" s="188"/>
      <c r="R243" s="188"/>
      <c r="S243" s="188"/>
      <c r="T243" s="188"/>
      <c r="U243" s="188"/>
      <c r="V243" s="188"/>
      <c r="W243" s="188"/>
      <c r="X243" s="188"/>
      <c r="Y243" s="188"/>
      <c r="Z243" s="188"/>
    </row>
    <row r="244" spans="1:26" ht="39.75" customHeight="1">
      <c r="A244" s="179"/>
      <c r="B244" s="293"/>
      <c r="C244" s="293"/>
      <c r="D244" s="293"/>
      <c r="E244" s="306"/>
      <c r="F244" s="293"/>
      <c r="G244" s="299"/>
      <c r="H244" s="539"/>
      <c r="I244" s="299"/>
      <c r="J244" s="299"/>
      <c r="K244" s="299"/>
      <c r="L244" s="293"/>
      <c r="M244" s="179"/>
      <c r="N244" s="188"/>
      <c r="O244" s="188"/>
      <c r="P244" s="188"/>
      <c r="Q244" s="188"/>
      <c r="R244" s="188"/>
      <c r="S244" s="188"/>
      <c r="T244" s="188"/>
      <c r="U244" s="188"/>
      <c r="V244" s="188"/>
      <c r="W244" s="188"/>
      <c r="X244" s="188"/>
      <c r="Y244" s="188"/>
      <c r="Z244" s="188"/>
    </row>
    <row r="245" spans="1:26" ht="39.75" customHeight="1">
      <c r="A245" s="179"/>
      <c r="B245" s="293"/>
      <c r="C245" s="293"/>
      <c r="D245" s="293"/>
      <c r="E245" s="306"/>
      <c r="F245" s="293"/>
      <c r="G245" s="299"/>
      <c r="H245" s="539"/>
      <c r="I245" s="299"/>
      <c r="J245" s="299"/>
      <c r="K245" s="299"/>
      <c r="L245" s="293"/>
      <c r="M245" s="179"/>
      <c r="N245" s="188"/>
      <c r="O245" s="188"/>
      <c r="P245" s="188"/>
      <c r="Q245" s="188"/>
      <c r="R245" s="188"/>
      <c r="S245" s="188"/>
      <c r="T245" s="188"/>
      <c r="U245" s="188"/>
      <c r="V245" s="188"/>
      <c r="W245" s="188"/>
      <c r="X245" s="188"/>
      <c r="Y245" s="188"/>
      <c r="Z245" s="188"/>
    </row>
    <row r="246" spans="1:26" ht="39.75" customHeight="1">
      <c r="A246" s="179"/>
      <c r="B246" s="293"/>
      <c r="C246" s="293"/>
      <c r="D246" s="293"/>
      <c r="E246" s="306"/>
      <c r="F246" s="293"/>
      <c r="G246" s="299"/>
      <c r="H246" s="539"/>
      <c r="I246" s="299"/>
      <c r="J246" s="299"/>
      <c r="K246" s="299"/>
      <c r="L246" s="293"/>
      <c r="M246" s="179"/>
      <c r="N246" s="188"/>
      <c r="O246" s="188"/>
      <c r="P246" s="188"/>
      <c r="Q246" s="188"/>
      <c r="R246" s="188"/>
      <c r="S246" s="188"/>
      <c r="T246" s="188"/>
      <c r="U246" s="188"/>
      <c r="V246" s="188"/>
      <c r="W246" s="188"/>
      <c r="X246" s="188"/>
      <c r="Y246" s="188"/>
      <c r="Z246" s="188"/>
    </row>
    <row r="247" spans="1:26" ht="39.75" customHeight="1">
      <c r="A247" s="179"/>
      <c r="B247" s="293"/>
      <c r="C247" s="293"/>
      <c r="D247" s="293"/>
      <c r="E247" s="306"/>
      <c r="F247" s="293"/>
      <c r="G247" s="299"/>
      <c r="H247" s="539"/>
      <c r="I247" s="299"/>
      <c r="J247" s="299"/>
      <c r="K247" s="299"/>
      <c r="L247" s="293"/>
      <c r="M247" s="179"/>
      <c r="N247" s="188"/>
      <c r="O247" s="188"/>
      <c r="P247" s="188"/>
      <c r="Q247" s="188"/>
      <c r="R247" s="188"/>
      <c r="S247" s="188"/>
      <c r="T247" s="188"/>
      <c r="U247" s="188"/>
      <c r="V247" s="188"/>
      <c r="W247" s="188"/>
      <c r="X247" s="188"/>
      <c r="Y247" s="188"/>
      <c r="Z247" s="188"/>
    </row>
    <row r="248" spans="1:26" ht="39.75" customHeight="1">
      <c r="A248" s="179"/>
      <c r="B248" s="293"/>
      <c r="C248" s="293"/>
      <c r="D248" s="293"/>
      <c r="E248" s="306"/>
      <c r="F248" s="293"/>
      <c r="G248" s="299"/>
      <c r="H248" s="539"/>
      <c r="I248" s="299"/>
      <c r="J248" s="299"/>
      <c r="K248" s="299"/>
      <c r="L248" s="293"/>
      <c r="M248" s="179"/>
      <c r="N248" s="188"/>
      <c r="O248" s="188"/>
      <c r="P248" s="188"/>
      <c r="Q248" s="188"/>
      <c r="R248" s="188"/>
      <c r="S248" s="188"/>
      <c r="T248" s="188"/>
      <c r="U248" s="188"/>
      <c r="V248" s="188"/>
      <c r="W248" s="188"/>
      <c r="X248" s="188"/>
      <c r="Y248" s="188"/>
      <c r="Z248" s="188"/>
    </row>
    <row r="249" spans="1:26" ht="39.75" customHeight="1">
      <c r="A249" s="179"/>
      <c r="B249" s="293"/>
      <c r="C249" s="293"/>
      <c r="D249" s="293"/>
      <c r="E249" s="306"/>
      <c r="F249" s="293"/>
      <c r="G249" s="299"/>
      <c r="H249" s="539"/>
      <c r="I249" s="299"/>
      <c r="J249" s="299"/>
      <c r="K249" s="299"/>
      <c r="L249" s="293"/>
      <c r="M249" s="179"/>
      <c r="N249" s="188"/>
      <c r="O249" s="188"/>
      <c r="P249" s="188"/>
      <c r="Q249" s="188"/>
      <c r="R249" s="188"/>
      <c r="S249" s="188"/>
      <c r="T249" s="188"/>
      <c r="U249" s="188"/>
      <c r="V249" s="188"/>
      <c r="W249" s="188"/>
      <c r="X249" s="188"/>
      <c r="Y249" s="188"/>
      <c r="Z249" s="188"/>
    </row>
    <row r="250" spans="1:26" ht="39.75" customHeight="1">
      <c r="A250" s="179"/>
      <c r="B250" s="293"/>
      <c r="C250" s="293"/>
      <c r="D250" s="293"/>
      <c r="E250" s="306"/>
      <c r="F250" s="293"/>
      <c r="G250" s="299"/>
      <c r="H250" s="539"/>
      <c r="I250" s="299"/>
      <c r="J250" s="299"/>
      <c r="K250" s="299"/>
      <c r="L250" s="293"/>
      <c r="M250" s="179"/>
      <c r="N250" s="188"/>
      <c r="O250" s="188"/>
      <c r="P250" s="188"/>
      <c r="Q250" s="188"/>
      <c r="R250" s="188"/>
      <c r="S250" s="188"/>
      <c r="T250" s="188"/>
      <c r="U250" s="188"/>
      <c r="V250" s="188"/>
      <c r="W250" s="188"/>
      <c r="X250" s="188"/>
      <c r="Y250" s="188"/>
      <c r="Z250" s="188"/>
    </row>
    <row r="251" spans="1:26" ht="39.75" customHeight="1">
      <c r="A251" s="179"/>
      <c r="B251" s="293"/>
      <c r="C251" s="293"/>
      <c r="D251" s="293"/>
      <c r="E251" s="306"/>
      <c r="F251" s="293"/>
      <c r="G251" s="299"/>
      <c r="H251" s="539"/>
      <c r="I251" s="299"/>
      <c r="J251" s="299"/>
      <c r="K251" s="299"/>
      <c r="L251" s="293"/>
      <c r="M251" s="179"/>
      <c r="N251" s="188"/>
      <c r="O251" s="188"/>
      <c r="P251" s="188"/>
      <c r="Q251" s="188"/>
      <c r="R251" s="188"/>
      <c r="S251" s="188"/>
      <c r="T251" s="188"/>
      <c r="U251" s="188"/>
      <c r="V251" s="188"/>
      <c r="W251" s="188"/>
      <c r="X251" s="188"/>
      <c r="Y251" s="188"/>
      <c r="Z251" s="188"/>
    </row>
    <row r="252" spans="1:26" ht="39.75" customHeight="1">
      <c r="A252" s="179"/>
      <c r="B252" s="293"/>
      <c r="C252" s="293"/>
      <c r="D252" s="293"/>
      <c r="E252" s="306"/>
      <c r="F252" s="293"/>
      <c r="G252" s="299"/>
      <c r="H252" s="539"/>
      <c r="I252" s="299"/>
      <c r="J252" s="299"/>
      <c r="K252" s="299"/>
      <c r="L252" s="293"/>
      <c r="M252" s="179"/>
      <c r="N252" s="188"/>
      <c r="O252" s="188"/>
      <c r="P252" s="188"/>
      <c r="Q252" s="188"/>
      <c r="R252" s="188"/>
      <c r="S252" s="188"/>
      <c r="T252" s="188"/>
      <c r="U252" s="188"/>
      <c r="V252" s="188"/>
      <c r="W252" s="188"/>
      <c r="X252" s="188"/>
      <c r="Y252" s="188"/>
      <c r="Z252" s="188"/>
    </row>
    <row r="253" spans="1:26" ht="39.75" customHeight="1">
      <c r="A253" s="179"/>
      <c r="B253" s="293"/>
      <c r="C253" s="293"/>
      <c r="D253" s="293"/>
      <c r="E253" s="306"/>
      <c r="F253" s="293"/>
      <c r="G253" s="299"/>
      <c r="H253" s="539"/>
      <c r="I253" s="299"/>
      <c r="J253" s="299"/>
      <c r="K253" s="299"/>
      <c r="L253" s="293"/>
      <c r="M253" s="179"/>
      <c r="N253" s="188"/>
      <c r="O253" s="188"/>
      <c r="P253" s="188"/>
      <c r="Q253" s="188"/>
      <c r="R253" s="188"/>
      <c r="S253" s="188"/>
      <c r="T253" s="188"/>
      <c r="U253" s="188"/>
      <c r="V253" s="188"/>
      <c r="W253" s="188"/>
      <c r="X253" s="188"/>
      <c r="Y253" s="188"/>
      <c r="Z253" s="188"/>
    </row>
    <row r="254" spans="1:26" ht="39.75" customHeight="1">
      <c r="A254" s="179"/>
      <c r="B254" s="293"/>
      <c r="C254" s="293"/>
      <c r="D254" s="293"/>
      <c r="E254" s="306"/>
      <c r="F254" s="293"/>
      <c r="G254" s="299"/>
      <c r="H254" s="539"/>
      <c r="I254" s="299"/>
      <c r="J254" s="299"/>
      <c r="K254" s="299"/>
      <c r="L254" s="293"/>
      <c r="M254" s="179"/>
      <c r="N254" s="188"/>
      <c r="O254" s="188"/>
      <c r="P254" s="188"/>
      <c r="Q254" s="188"/>
      <c r="R254" s="188"/>
      <c r="S254" s="188"/>
      <c r="T254" s="188"/>
      <c r="U254" s="188"/>
      <c r="V254" s="188"/>
      <c r="W254" s="188"/>
      <c r="X254" s="188"/>
      <c r="Y254" s="188"/>
      <c r="Z254" s="188"/>
    </row>
    <row r="255" spans="1:26" ht="39.75" customHeight="1">
      <c r="A255" s="179"/>
      <c r="B255" s="293"/>
      <c r="C255" s="293"/>
      <c r="D255" s="293"/>
      <c r="E255" s="306"/>
      <c r="F255" s="293"/>
      <c r="G255" s="299"/>
      <c r="H255" s="539"/>
      <c r="I255" s="299"/>
      <c r="J255" s="299"/>
      <c r="K255" s="299"/>
      <c r="L255" s="293"/>
      <c r="M255" s="179"/>
      <c r="N255" s="188"/>
      <c r="O255" s="188"/>
      <c r="P255" s="188"/>
      <c r="Q255" s="188"/>
      <c r="R255" s="188"/>
      <c r="S255" s="188"/>
      <c r="T255" s="188"/>
      <c r="U255" s="188"/>
      <c r="V255" s="188"/>
      <c r="W255" s="188"/>
      <c r="X255" s="188"/>
      <c r="Y255" s="188"/>
      <c r="Z255" s="188"/>
    </row>
    <row r="256" spans="1:26" ht="39.75" customHeight="1">
      <c r="A256" s="179"/>
      <c r="B256" s="293"/>
      <c r="C256" s="293"/>
      <c r="D256" s="293"/>
      <c r="E256" s="306"/>
      <c r="F256" s="293"/>
      <c r="G256" s="299"/>
      <c r="H256" s="539"/>
      <c r="I256" s="299"/>
      <c r="J256" s="299"/>
      <c r="K256" s="299"/>
      <c r="L256" s="293"/>
      <c r="M256" s="179"/>
      <c r="N256" s="188"/>
      <c r="O256" s="188"/>
      <c r="P256" s="188"/>
      <c r="Q256" s="188"/>
      <c r="R256" s="188"/>
      <c r="S256" s="188"/>
      <c r="T256" s="188"/>
      <c r="U256" s="188"/>
      <c r="V256" s="188"/>
      <c r="W256" s="188"/>
      <c r="X256" s="188"/>
      <c r="Y256" s="188"/>
      <c r="Z256" s="188"/>
    </row>
    <row r="257" spans="1:26" ht="39.75" customHeight="1">
      <c r="A257" s="179"/>
      <c r="B257" s="293"/>
      <c r="C257" s="293"/>
      <c r="D257" s="293"/>
      <c r="E257" s="306"/>
      <c r="F257" s="293"/>
      <c r="G257" s="299"/>
      <c r="H257" s="539"/>
      <c r="I257" s="299"/>
      <c r="J257" s="299"/>
      <c r="K257" s="299"/>
      <c r="L257" s="293"/>
      <c r="M257" s="179"/>
      <c r="N257" s="188"/>
      <c r="O257" s="188"/>
      <c r="P257" s="188"/>
      <c r="Q257" s="188"/>
      <c r="R257" s="188"/>
      <c r="S257" s="188"/>
      <c r="T257" s="188"/>
      <c r="U257" s="188"/>
      <c r="V257" s="188"/>
      <c r="W257" s="188"/>
      <c r="X257" s="188"/>
      <c r="Y257" s="188"/>
      <c r="Z257" s="188"/>
    </row>
    <row r="258" spans="1:26" ht="39.75" customHeight="1">
      <c r="A258" s="179"/>
      <c r="B258" s="293"/>
      <c r="C258" s="293"/>
      <c r="D258" s="293"/>
      <c r="E258" s="306"/>
      <c r="F258" s="293"/>
      <c r="G258" s="299"/>
      <c r="H258" s="539"/>
      <c r="I258" s="299"/>
      <c r="J258" s="299"/>
      <c r="K258" s="299"/>
      <c r="L258" s="293"/>
      <c r="M258" s="179"/>
      <c r="N258" s="188"/>
      <c r="O258" s="188"/>
      <c r="P258" s="188"/>
      <c r="Q258" s="188"/>
      <c r="R258" s="188"/>
      <c r="S258" s="188"/>
      <c r="T258" s="188"/>
      <c r="U258" s="188"/>
      <c r="V258" s="188"/>
      <c r="W258" s="188"/>
      <c r="X258" s="188"/>
      <c r="Y258" s="188"/>
      <c r="Z258" s="188"/>
    </row>
    <row r="259" spans="1:26" ht="39.75" customHeight="1">
      <c r="A259" s="179"/>
      <c r="B259" s="293"/>
      <c r="C259" s="293"/>
      <c r="D259" s="293"/>
      <c r="E259" s="306"/>
      <c r="F259" s="293"/>
      <c r="G259" s="299"/>
      <c r="H259" s="539"/>
      <c r="I259" s="299"/>
      <c r="J259" s="299"/>
      <c r="K259" s="299"/>
      <c r="L259" s="293"/>
      <c r="M259" s="179"/>
      <c r="N259" s="188"/>
      <c r="O259" s="188"/>
      <c r="P259" s="188"/>
      <c r="Q259" s="188"/>
      <c r="R259" s="188"/>
      <c r="S259" s="188"/>
      <c r="T259" s="188"/>
      <c r="U259" s="188"/>
      <c r="V259" s="188"/>
      <c r="W259" s="188"/>
      <c r="X259" s="188"/>
      <c r="Y259" s="188"/>
      <c r="Z259" s="188"/>
    </row>
    <row r="260" spans="1:26" ht="39.75" customHeight="1">
      <c r="A260" s="179"/>
      <c r="B260" s="293"/>
      <c r="C260" s="293"/>
      <c r="D260" s="293"/>
      <c r="E260" s="306"/>
      <c r="F260" s="293"/>
      <c r="G260" s="299"/>
      <c r="H260" s="539"/>
      <c r="I260" s="299"/>
      <c r="J260" s="299"/>
      <c r="K260" s="299"/>
      <c r="L260" s="293"/>
      <c r="M260" s="179"/>
      <c r="N260" s="188"/>
      <c r="O260" s="188"/>
      <c r="P260" s="188"/>
      <c r="Q260" s="188"/>
      <c r="R260" s="188"/>
      <c r="S260" s="188"/>
      <c r="T260" s="188"/>
      <c r="U260" s="188"/>
      <c r="V260" s="188"/>
      <c r="W260" s="188"/>
      <c r="X260" s="188"/>
      <c r="Y260" s="188"/>
      <c r="Z260" s="188"/>
    </row>
    <row r="261" spans="1:26" ht="39.75" customHeight="1">
      <c r="A261" s="179"/>
      <c r="B261" s="293"/>
      <c r="C261" s="293"/>
      <c r="D261" s="293"/>
      <c r="E261" s="306"/>
      <c r="F261" s="293"/>
      <c r="G261" s="299"/>
      <c r="H261" s="539"/>
      <c r="I261" s="299"/>
      <c r="J261" s="299"/>
      <c r="K261" s="299"/>
      <c r="L261" s="293"/>
      <c r="M261" s="179"/>
      <c r="N261" s="188"/>
      <c r="O261" s="188"/>
      <c r="P261" s="188"/>
      <c r="Q261" s="188"/>
      <c r="R261" s="188"/>
      <c r="S261" s="188"/>
      <c r="T261" s="188"/>
      <c r="U261" s="188"/>
      <c r="V261" s="188"/>
      <c r="W261" s="188"/>
      <c r="X261" s="188"/>
      <c r="Y261" s="188"/>
      <c r="Z261" s="188"/>
    </row>
    <row r="262" spans="1:26" ht="39.75" customHeight="1">
      <c r="A262" s="179"/>
      <c r="B262" s="293"/>
      <c r="C262" s="293"/>
      <c r="D262" s="293"/>
      <c r="E262" s="306"/>
      <c r="F262" s="293"/>
      <c r="G262" s="299"/>
      <c r="H262" s="539"/>
      <c r="I262" s="299"/>
      <c r="J262" s="299"/>
      <c r="K262" s="299"/>
      <c r="L262" s="293"/>
      <c r="M262" s="179"/>
      <c r="N262" s="188"/>
      <c r="O262" s="188"/>
      <c r="P262" s="188"/>
      <c r="Q262" s="188"/>
      <c r="R262" s="188"/>
      <c r="S262" s="188"/>
      <c r="T262" s="188"/>
      <c r="U262" s="188"/>
      <c r="V262" s="188"/>
      <c r="W262" s="188"/>
      <c r="X262" s="188"/>
      <c r="Y262" s="188"/>
      <c r="Z262" s="188"/>
    </row>
    <row r="263" spans="1:26" ht="39.75" customHeight="1">
      <c r="A263" s="179"/>
      <c r="B263" s="293"/>
      <c r="C263" s="293"/>
      <c r="D263" s="293"/>
      <c r="E263" s="306"/>
      <c r="F263" s="293"/>
      <c r="G263" s="299"/>
      <c r="H263" s="539"/>
      <c r="I263" s="299"/>
      <c r="J263" s="299"/>
      <c r="K263" s="299"/>
      <c r="L263" s="293"/>
      <c r="M263" s="179"/>
      <c r="N263" s="188"/>
      <c r="O263" s="188"/>
      <c r="P263" s="188"/>
      <c r="Q263" s="188"/>
      <c r="R263" s="188"/>
      <c r="S263" s="188"/>
      <c r="T263" s="188"/>
      <c r="U263" s="188"/>
      <c r="V263" s="188"/>
      <c r="W263" s="188"/>
      <c r="X263" s="188"/>
      <c r="Y263" s="188"/>
      <c r="Z263" s="188"/>
    </row>
    <row r="264" spans="1:26" ht="39.75" customHeight="1">
      <c r="A264" s="179"/>
      <c r="B264" s="293"/>
      <c r="C264" s="293"/>
      <c r="D264" s="293"/>
      <c r="E264" s="306"/>
      <c r="F264" s="293"/>
      <c r="G264" s="299"/>
      <c r="H264" s="539"/>
      <c r="I264" s="299"/>
      <c r="J264" s="299"/>
      <c r="K264" s="299"/>
      <c r="L264" s="293"/>
      <c r="M264" s="179"/>
      <c r="N264" s="188"/>
      <c r="O264" s="188"/>
      <c r="P264" s="188"/>
      <c r="Q264" s="188"/>
      <c r="R264" s="188"/>
      <c r="S264" s="188"/>
      <c r="T264" s="188"/>
      <c r="U264" s="188"/>
      <c r="V264" s="188"/>
      <c r="W264" s="188"/>
      <c r="X264" s="188"/>
      <c r="Y264" s="188"/>
      <c r="Z264" s="188"/>
    </row>
    <row r="265" spans="1:26" ht="39.75" customHeight="1">
      <c r="A265" s="179"/>
      <c r="B265" s="293"/>
      <c r="C265" s="293"/>
      <c r="D265" s="293"/>
      <c r="E265" s="306"/>
      <c r="F265" s="293"/>
      <c r="G265" s="299"/>
      <c r="H265" s="539"/>
      <c r="I265" s="299"/>
      <c r="J265" s="299"/>
      <c r="K265" s="299"/>
      <c r="L265" s="293"/>
      <c r="M265" s="179"/>
      <c r="N265" s="188"/>
      <c r="O265" s="188"/>
      <c r="P265" s="188"/>
      <c r="Q265" s="188"/>
      <c r="R265" s="188"/>
      <c r="S265" s="188"/>
      <c r="T265" s="188"/>
      <c r="U265" s="188"/>
      <c r="V265" s="188"/>
      <c r="W265" s="188"/>
      <c r="X265" s="188"/>
      <c r="Y265" s="188"/>
      <c r="Z265" s="188"/>
    </row>
    <row r="266" spans="1:26" ht="39.75" customHeight="1">
      <c r="A266" s="179"/>
      <c r="B266" s="293"/>
      <c r="C266" s="293"/>
      <c r="D266" s="293"/>
      <c r="E266" s="306"/>
      <c r="F266" s="293"/>
      <c r="G266" s="299"/>
      <c r="H266" s="539"/>
      <c r="I266" s="299"/>
      <c r="J266" s="299"/>
      <c r="K266" s="299"/>
      <c r="L266" s="293"/>
      <c r="M266" s="179"/>
      <c r="N266" s="188"/>
      <c r="O266" s="188"/>
      <c r="P266" s="188"/>
      <c r="Q266" s="188"/>
      <c r="R266" s="188"/>
      <c r="S266" s="188"/>
      <c r="T266" s="188"/>
      <c r="U266" s="188"/>
      <c r="V266" s="188"/>
      <c r="W266" s="188"/>
      <c r="X266" s="188"/>
      <c r="Y266" s="188"/>
      <c r="Z266" s="188"/>
    </row>
    <row r="267" spans="1:26" ht="39.75" customHeight="1">
      <c r="A267" s="179"/>
      <c r="B267" s="293"/>
      <c r="C267" s="293"/>
      <c r="D267" s="293"/>
      <c r="E267" s="306"/>
      <c r="F267" s="293"/>
      <c r="G267" s="299"/>
      <c r="H267" s="539"/>
      <c r="I267" s="299"/>
      <c r="J267" s="299"/>
      <c r="K267" s="299"/>
      <c r="L267" s="293"/>
      <c r="M267" s="179"/>
      <c r="N267" s="188"/>
      <c r="O267" s="188"/>
      <c r="P267" s="188"/>
      <c r="Q267" s="188"/>
      <c r="R267" s="188"/>
      <c r="S267" s="188"/>
      <c r="T267" s="188"/>
      <c r="U267" s="188"/>
      <c r="V267" s="188"/>
      <c r="W267" s="188"/>
      <c r="X267" s="188"/>
      <c r="Y267" s="188"/>
      <c r="Z267" s="188"/>
    </row>
    <row r="268" spans="1:26" ht="39.75" customHeight="1">
      <c r="A268" s="179"/>
      <c r="B268" s="293"/>
      <c r="C268" s="293"/>
      <c r="D268" s="293"/>
      <c r="E268" s="306"/>
      <c r="F268" s="293"/>
      <c r="G268" s="299"/>
      <c r="H268" s="539"/>
      <c r="I268" s="299"/>
      <c r="J268" s="299"/>
      <c r="K268" s="299"/>
      <c r="L268" s="293"/>
      <c r="M268" s="179"/>
      <c r="N268" s="188"/>
      <c r="O268" s="188"/>
      <c r="P268" s="188"/>
      <c r="Q268" s="188"/>
      <c r="R268" s="188"/>
      <c r="S268" s="188"/>
      <c r="T268" s="188"/>
      <c r="U268" s="188"/>
      <c r="V268" s="188"/>
      <c r="W268" s="188"/>
      <c r="X268" s="188"/>
      <c r="Y268" s="188"/>
      <c r="Z268" s="188"/>
    </row>
    <row r="269" spans="1:26" ht="39.75" customHeight="1">
      <c r="A269" s="179"/>
      <c r="B269" s="293"/>
      <c r="C269" s="293"/>
      <c r="D269" s="293"/>
      <c r="E269" s="306"/>
      <c r="F269" s="293"/>
      <c r="G269" s="299"/>
      <c r="H269" s="539"/>
      <c r="I269" s="299"/>
      <c r="J269" s="299"/>
      <c r="K269" s="299"/>
      <c r="L269" s="293"/>
      <c r="M269" s="179"/>
      <c r="N269" s="188"/>
      <c r="O269" s="188"/>
      <c r="P269" s="188"/>
      <c r="Q269" s="188"/>
      <c r="R269" s="188"/>
      <c r="S269" s="188"/>
      <c r="T269" s="188"/>
      <c r="U269" s="188"/>
      <c r="V269" s="188"/>
      <c r="W269" s="188"/>
      <c r="X269" s="188"/>
      <c r="Y269" s="188"/>
      <c r="Z269" s="188"/>
    </row>
    <row r="270" spans="1:26" ht="39.75" customHeight="1">
      <c r="A270" s="179"/>
      <c r="B270" s="293"/>
      <c r="C270" s="293"/>
      <c r="D270" s="293"/>
      <c r="E270" s="306"/>
      <c r="F270" s="293"/>
      <c r="G270" s="299"/>
      <c r="H270" s="539"/>
      <c r="I270" s="299"/>
      <c r="J270" s="299"/>
      <c r="K270" s="299"/>
      <c r="L270" s="293"/>
      <c r="M270" s="179"/>
      <c r="N270" s="188"/>
      <c r="O270" s="188"/>
      <c r="P270" s="188"/>
      <c r="Q270" s="188"/>
      <c r="R270" s="188"/>
      <c r="S270" s="188"/>
      <c r="T270" s="188"/>
      <c r="U270" s="188"/>
      <c r="V270" s="188"/>
      <c r="W270" s="188"/>
      <c r="X270" s="188"/>
      <c r="Y270" s="188"/>
      <c r="Z270" s="188"/>
    </row>
    <row r="271" spans="1:26" ht="39.75" customHeight="1">
      <c r="A271" s="179"/>
      <c r="B271" s="293"/>
      <c r="C271" s="293"/>
      <c r="D271" s="293"/>
      <c r="E271" s="306"/>
      <c r="F271" s="293"/>
      <c r="G271" s="299"/>
      <c r="H271" s="539"/>
      <c r="I271" s="299"/>
      <c r="J271" s="299"/>
      <c r="K271" s="299"/>
      <c r="L271" s="293"/>
      <c r="M271" s="179"/>
      <c r="N271" s="188"/>
      <c r="O271" s="188"/>
      <c r="P271" s="188"/>
      <c r="Q271" s="188"/>
      <c r="R271" s="188"/>
      <c r="S271" s="188"/>
      <c r="T271" s="188"/>
      <c r="U271" s="188"/>
      <c r="V271" s="188"/>
      <c r="W271" s="188"/>
      <c r="X271" s="188"/>
      <c r="Y271" s="188"/>
      <c r="Z271" s="188"/>
    </row>
    <row r="272" spans="1:26" ht="39.75" customHeight="1">
      <c r="A272" s="179"/>
      <c r="B272" s="293"/>
      <c r="C272" s="293"/>
      <c r="D272" s="293"/>
      <c r="E272" s="306"/>
      <c r="F272" s="293"/>
      <c r="G272" s="299"/>
      <c r="H272" s="539"/>
      <c r="I272" s="299"/>
      <c r="J272" s="299"/>
      <c r="K272" s="299"/>
      <c r="L272" s="293"/>
      <c r="M272" s="179"/>
      <c r="N272" s="188"/>
      <c r="O272" s="188"/>
      <c r="P272" s="188"/>
      <c r="Q272" s="188"/>
      <c r="R272" s="188"/>
      <c r="S272" s="188"/>
      <c r="T272" s="188"/>
      <c r="U272" s="188"/>
      <c r="V272" s="188"/>
      <c r="W272" s="188"/>
      <c r="X272" s="188"/>
      <c r="Y272" s="188"/>
      <c r="Z272" s="188"/>
    </row>
    <row r="273" spans="1:26" ht="39.75" customHeight="1">
      <c r="A273" s="179"/>
      <c r="B273" s="293"/>
      <c r="C273" s="293"/>
      <c r="D273" s="293"/>
      <c r="E273" s="306"/>
      <c r="F273" s="293"/>
      <c r="G273" s="299"/>
      <c r="H273" s="539"/>
      <c r="I273" s="299"/>
      <c r="J273" s="299"/>
      <c r="K273" s="299"/>
      <c r="L273" s="293"/>
      <c r="M273" s="179"/>
      <c r="N273" s="188"/>
      <c r="O273" s="188"/>
      <c r="P273" s="188"/>
      <c r="Q273" s="188"/>
      <c r="R273" s="188"/>
      <c r="S273" s="188"/>
      <c r="T273" s="188"/>
      <c r="U273" s="188"/>
      <c r="V273" s="188"/>
      <c r="W273" s="188"/>
      <c r="X273" s="188"/>
      <c r="Y273" s="188"/>
      <c r="Z273" s="188"/>
    </row>
    <row r="274" spans="1:26" ht="39.75" customHeight="1">
      <c r="A274" s="179"/>
      <c r="B274" s="293"/>
      <c r="C274" s="293"/>
      <c r="D274" s="293"/>
      <c r="E274" s="306"/>
      <c r="F274" s="293"/>
      <c r="G274" s="299"/>
      <c r="H274" s="539"/>
      <c r="I274" s="299"/>
      <c r="J274" s="299"/>
      <c r="K274" s="299"/>
      <c r="L274" s="293"/>
      <c r="M274" s="179"/>
      <c r="N274" s="188"/>
      <c r="O274" s="188"/>
      <c r="P274" s="188"/>
      <c r="Q274" s="188"/>
      <c r="R274" s="188"/>
      <c r="S274" s="188"/>
      <c r="T274" s="188"/>
      <c r="U274" s="188"/>
      <c r="V274" s="188"/>
      <c r="W274" s="188"/>
      <c r="X274" s="188"/>
      <c r="Y274" s="188"/>
      <c r="Z274" s="188"/>
    </row>
    <row r="275" spans="1:26" ht="39.75" customHeight="1">
      <c r="A275" s="179"/>
      <c r="B275" s="293"/>
      <c r="C275" s="293"/>
      <c r="D275" s="293"/>
      <c r="E275" s="306"/>
      <c r="F275" s="293"/>
      <c r="G275" s="299"/>
      <c r="H275" s="539"/>
      <c r="I275" s="299"/>
      <c r="J275" s="299"/>
      <c r="K275" s="299"/>
      <c r="L275" s="293"/>
      <c r="M275" s="179"/>
      <c r="N275" s="188"/>
      <c r="O275" s="188"/>
      <c r="P275" s="188"/>
      <c r="Q275" s="188"/>
      <c r="R275" s="188"/>
      <c r="S275" s="188"/>
      <c r="T275" s="188"/>
      <c r="U275" s="188"/>
      <c r="V275" s="188"/>
      <c r="W275" s="188"/>
      <c r="X275" s="188"/>
      <c r="Y275" s="188"/>
      <c r="Z275" s="188"/>
    </row>
    <row r="276" spans="1:26" ht="39.75" customHeight="1">
      <c r="A276" s="179"/>
      <c r="B276" s="293"/>
      <c r="C276" s="293"/>
      <c r="D276" s="293"/>
      <c r="E276" s="306"/>
      <c r="F276" s="293"/>
      <c r="G276" s="299"/>
      <c r="H276" s="539"/>
      <c r="I276" s="299"/>
      <c r="J276" s="299"/>
      <c r="K276" s="299"/>
      <c r="L276" s="293"/>
      <c r="M276" s="179"/>
      <c r="N276" s="188"/>
      <c r="O276" s="188"/>
      <c r="P276" s="188"/>
      <c r="Q276" s="188"/>
      <c r="R276" s="188"/>
      <c r="S276" s="188"/>
      <c r="T276" s="188"/>
      <c r="U276" s="188"/>
      <c r="V276" s="188"/>
      <c r="W276" s="188"/>
      <c r="X276" s="188"/>
      <c r="Y276" s="188"/>
      <c r="Z276" s="188"/>
    </row>
    <row r="277" spans="1:26" ht="39.75" customHeight="1">
      <c r="A277" s="179"/>
      <c r="B277" s="293"/>
      <c r="C277" s="293"/>
      <c r="D277" s="293"/>
      <c r="E277" s="306"/>
      <c r="F277" s="293"/>
      <c r="G277" s="299"/>
      <c r="H277" s="539"/>
      <c r="I277" s="299"/>
      <c r="J277" s="299"/>
      <c r="K277" s="299"/>
      <c r="L277" s="293"/>
      <c r="M277" s="179"/>
      <c r="N277" s="188"/>
      <c r="O277" s="188"/>
      <c r="P277" s="188"/>
      <c r="Q277" s="188"/>
      <c r="R277" s="188"/>
      <c r="S277" s="188"/>
      <c r="T277" s="188"/>
      <c r="U277" s="188"/>
      <c r="V277" s="188"/>
      <c r="W277" s="188"/>
      <c r="X277" s="188"/>
      <c r="Y277" s="188"/>
      <c r="Z277" s="188"/>
    </row>
    <row r="278" spans="1:26" ht="39.75" customHeight="1">
      <c r="A278" s="179"/>
      <c r="B278" s="293"/>
      <c r="C278" s="293"/>
      <c r="D278" s="293"/>
      <c r="E278" s="306"/>
      <c r="F278" s="293"/>
      <c r="G278" s="299"/>
      <c r="H278" s="539"/>
      <c r="I278" s="299"/>
      <c r="J278" s="299"/>
      <c r="K278" s="299"/>
      <c r="L278" s="293"/>
      <c r="M278" s="179"/>
      <c r="N278" s="188"/>
      <c r="O278" s="188"/>
      <c r="P278" s="188"/>
      <c r="Q278" s="188"/>
      <c r="R278" s="188"/>
      <c r="S278" s="188"/>
      <c r="T278" s="188"/>
      <c r="U278" s="188"/>
      <c r="V278" s="188"/>
      <c r="W278" s="188"/>
      <c r="X278" s="188"/>
      <c r="Y278" s="188"/>
      <c r="Z278" s="188"/>
    </row>
    <row r="279" spans="1:26" ht="39.75" customHeight="1">
      <c r="A279" s="179"/>
      <c r="B279" s="293"/>
      <c r="C279" s="293"/>
      <c r="D279" s="293"/>
      <c r="E279" s="306"/>
      <c r="F279" s="293"/>
      <c r="G279" s="299"/>
      <c r="H279" s="539"/>
      <c r="I279" s="299"/>
      <c r="J279" s="299"/>
      <c r="K279" s="299"/>
      <c r="L279" s="293"/>
      <c r="M279" s="179"/>
      <c r="N279" s="188"/>
      <c r="O279" s="188"/>
      <c r="P279" s="188"/>
      <c r="Q279" s="188"/>
      <c r="R279" s="188"/>
      <c r="S279" s="188"/>
      <c r="T279" s="188"/>
      <c r="U279" s="188"/>
      <c r="V279" s="188"/>
      <c r="W279" s="188"/>
      <c r="X279" s="188"/>
      <c r="Y279" s="188"/>
      <c r="Z279" s="188"/>
    </row>
    <row r="280" spans="1:26" ht="39.75" customHeight="1">
      <c r="A280" s="179"/>
      <c r="B280" s="293"/>
      <c r="C280" s="293"/>
      <c r="D280" s="293"/>
      <c r="E280" s="306"/>
      <c r="F280" s="293"/>
      <c r="G280" s="299"/>
      <c r="H280" s="539"/>
      <c r="I280" s="299"/>
      <c r="J280" s="299"/>
      <c r="K280" s="299"/>
      <c r="L280" s="293"/>
      <c r="M280" s="179"/>
      <c r="N280" s="188"/>
      <c r="O280" s="188"/>
      <c r="P280" s="188"/>
      <c r="Q280" s="188"/>
      <c r="R280" s="188"/>
      <c r="S280" s="188"/>
      <c r="T280" s="188"/>
      <c r="U280" s="188"/>
      <c r="V280" s="188"/>
      <c r="W280" s="188"/>
      <c r="X280" s="188"/>
      <c r="Y280" s="188"/>
      <c r="Z280" s="188"/>
    </row>
    <row r="281" spans="1:26" ht="39.75" customHeight="1">
      <c r="A281" s="179"/>
      <c r="B281" s="293"/>
      <c r="C281" s="293"/>
      <c r="D281" s="293"/>
      <c r="E281" s="306"/>
      <c r="F281" s="293"/>
      <c r="G281" s="299"/>
      <c r="H281" s="539"/>
      <c r="I281" s="299"/>
      <c r="J281" s="299"/>
      <c r="K281" s="299"/>
      <c r="L281" s="293"/>
      <c r="M281" s="179"/>
      <c r="N281" s="188"/>
      <c r="O281" s="188"/>
      <c r="P281" s="188"/>
      <c r="Q281" s="188"/>
      <c r="R281" s="188"/>
      <c r="S281" s="188"/>
      <c r="T281" s="188"/>
      <c r="U281" s="188"/>
      <c r="V281" s="188"/>
      <c r="W281" s="188"/>
      <c r="X281" s="188"/>
      <c r="Y281" s="188"/>
      <c r="Z281" s="188"/>
    </row>
    <row r="282" spans="1:26" ht="39.75" customHeight="1">
      <c r="A282" s="179"/>
      <c r="B282" s="293"/>
      <c r="C282" s="293"/>
      <c r="D282" s="293"/>
      <c r="E282" s="306"/>
      <c r="F282" s="293"/>
      <c r="G282" s="299"/>
      <c r="H282" s="539"/>
      <c r="I282" s="299"/>
      <c r="J282" s="299"/>
      <c r="K282" s="299"/>
      <c r="L282" s="293"/>
      <c r="M282" s="179"/>
      <c r="N282" s="188"/>
      <c r="O282" s="188"/>
      <c r="P282" s="188"/>
      <c r="Q282" s="188"/>
      <c r="R282" s="188"/>
      <c r="S282" s="188"/>
      <c r="T282" s="188"/>
      <c r="U282" s="188"/>
      <c r="V282" s="188"/>
      <c r="W282" s="188"/>
      <c r="X282" s="188"/>
      <c r="Y282" s="188"/>
      <c r="Z282" s="188"/>
    </row>
    <row r="283" spans="1:26" ht="39.75" customHeight="1">
      <c r="A283" s="179"/>
      <c r="B283" s="293"/>
      <c r="C283" s="293"/>
      <c r="D283" s="293"/>
      <c r="E283" s="306"/>
      <c r="F283" s="293"/>
      <c r="G283" s="299"/>
      <c r="H283" s="539"/>
      <c r="I283" s="299"/>
      <c r="J283" s="299"/>
      <c r="K283" s="299"/>
      <c r="L283" s="293"/>
      <c r="M283" s="179"/>
      <c r="N283" s="188"/>
      <c r="O283" s="188"/>
      <c r="P283" s="188"/>
      <c r="Q283" s="188"/>
      <c r="R283" s="188"/>
      <c r="S283" s="188"/>
      <c r="T283" s="188"/>
      <c r="U283" s="188"/>
      <c r="V283" s="188"/>
      <c r="W283" s="188"/>
      <c r="X283" s="188"/>
      <c r="Y283" s="188"/>
      <c r="Z283" s="188"/>
    </row>
    <row r="284" spans="1:26" ht="39.75" customHeight="1">
      <c r="A284" s="179"/>
      <c r="B284" s="293"/>
      <c r="C284" s="293"/>
      <c r="D284" s="293"/>
      <c r="E284" s="306"/>
      <c r="F284" s="293"/>
      <c r="G284" s="299"/>
      <c r="H284" s="539"/>
      <c r="I284" s="299"/>
      <c r="J284" s="299"/>
      <c r="K284" s="299"/>
      <c r="L284" s="293"/>
      <c r="M284" s="179"/>
      <c r="N284" s="188"/>
      <c r="O284" s="188"/>
      <c r="P284" s="188"/>
      <c r="Q284" s="188"/>
      <c r="R284" s="188"/>
      <c r="S284" s="188"/>
      <c r="T284" s="188"/>
      <c r="U284" s="188"/>
      <c r="V284" s="188"/>
      <c r="W284" s="188"/>
      <c r="X284" s="188"/>
      <c r="Y284" s="188"/>
      <c r="Z284" s="188"/>
    </row>
    <row r="285" spans="1:26" ht="39.75" customHeight="1">
      <c r="A285" s="179"/>
      <c r="B285" s="293"/>
      <c r="C285" s="293"/>
      <c r="D285" s="293"/>
      <c r="E285" s="306"/>
      <c r="F285" s="293"/>
      <c r="G285" s="299"/>
      <c r="H285" s="539"/>
      <c r="I285" s="299"/>
      <c r="J285" s="299"/>
      <c r="K285" s="299"/>
      <c r="L285" s="293"/>
      <c r="M285" s="179"/>
      <c r="N285" s="188"/>
      <c r="O285" s="188"/>
      <c r="P285" s="188"/>
      <c r="Q285" s="188"/>
      <c r="R285" s="188"/>
      <c r="S285" s="188"/>
      <c r="T285" s="188"/>
      <c r="U285" s="188"/>
      <c r="V285" s="188"/>
      <c r="W285" s="188"/>
      <c r="X285" s="188"/>
      <c r="Y285" s="188"/>
      <c r="Z285" s="188"/>
    </row>
    <row r="286" spans="1:26" ht="39.75" customHeight="1">
      <c r="A286" s="179"/>
      <c r="B286" s="293"/>
      <c r="C286" s="293"/>
      <c r="D286" s="293"/>
      <c r="E286" s="306"/>
      <c r="F286" s="293"/>
      <c r="G286" s="299"/>
      <c r="H286" s="539"/>
      <c r="I286" s="299"/>
      <c r="J286" s="299"/>
      <c r="K286" s="299"/>
      <c r="L286" s="293"/>
      <c r="M286" s="179"/>
      <c r="N286" s="188"/>
      <c r="O286" s="188"/>
      <c r="P286" s="188"/>
      <c r="Q286" s="188"/>
      <c r="R286" s="188"/>
      <c r="S286" s="188"/>
      <c r="T286" s="188"/>
      <c r="U286" s="188"/>
      <c r="V286" s="188"/>
      <c r="W286" s="188"/>
      <c r="X286" s="188"/>
      <c r="Y286" s="188"/>
      <c r="Z286" s="188"/>
    </row>
    <row r="287" spans="1:26" ht="39.75" customHeight="1">
      <c r="A287" s="179"/>
      <c r="B287" s="293"/>
      <c r="C287" s="293"/>
      <c r="D287" s="293"/>
      <c r="E287" s="306"/>
      <c r="F287" s="293"/>
      <c r="G287" s="299"/>
      <c r="H287" s="539"/>
      <c r="I287" s="299"/>
      <c r="J287" s="299"/>
      <c r="K287" s="299"/>
      <c r="L287" s="293"/>
      <c r="M287" s="179"/>
      <c r="N287" s="188"/>
      <c r="O287" s="188"/>
      <c r="P287" s="188"/>
      <c r="Q287" s="188"/>
      <c r="R287" s="188"/>
      <c r="S287" s="188"/>
      <c r="T287" s="188"/>
      <c r="U287" s="188"/>
      <c r="V287" s="188"/>
      <c r="W287" s="188"/>
      <c r="X287" s="188"/>
      <c r="Y287" s="188"/>
      <c r="Z287" s="188"/>
    </row>
    <row r="288" spans="1:26" ht="39.75" customHeight="1">
      <c r="A288" s="179"/>
      <c r="B288" s="293"/>
      <c r="C288" s="293"/>
      <c r="D288" s="293"/>
      <c r="E288" s="306"/>
      <c r="F288" s="293"/>
      <c r="G288" s="299"/>
      <c r="H288" s="539"/>
      <c r="I288" s="299"/>
      <c r="J288" s="299"/>
      <c r="K288" s="299"/>
      <c r="L288" s="293"/>
      <c r="M288" s="179"/>
      <c r="N288" s="188"/>
      <c r="O288" s="188"/>
      <c r="P288" s="188"/>
      <c r="Q288" s="188"/>
      <c r="R288" s="188"/>
      <c r="S288" s="188"/>
      <c r="T288" s="188"/>
      <c r="U288" s="188"/>
      <c r="V288" s="188"/>
      <c r="W288" s="188"/>
      <c r="X288" s="188"/>
      <c r="Y288" s="188"/>
      <c r="Z288" s="188"/>
    </row>
    <row r="289" spans="1:26" ht="39.75" customHeight="1">
      <c r="A289" s="179"/>
      <c r="B289" s="293"/>
      <c r="C289" s="293"/>
      <c r="D289" s="293"/>
      <c r="E289" s="306"/>
      <c r="F289" s="293"/>
      <c r="G289" s="299"/>
      <c r="H289" s="539"/>
      <c r="I289" s="299"/>
      <c r="J289" s="299"/>
      <c r="K289" s="299"/>
      <c r="L289" s="293"/>
      <c r="M289" s="179"/>
      <c r="N289" s="188"/>
      <c r="O289" s="188"/>
      <c r="P289" s="188"/>
      <c r="Q289" s="188"/>
      <c r="R289" s="188"/>
      <c r="S289" s="188"/>
      <c r="T289" s="188"/>
      <c r="U289" s="188"/>
      <c r="V289" s="188"/>
      <c r="W289" s="188"/>
      <c r="X289" s="188"/>
      <c r="Y289" s="188"/>
      <c r="Z289" s="188"/>
    </row>
    <row r="290" spans="1:26" ht="39.75" customHeight="1">
      <c r="A290" s="179"/>
      <c r="B290" s="293"/>
      <c r="C290" s="293"/>
      <c r="D290" s="293"/>
      <c r="E290" s="306"/>
      <c r="F290" s="293"/>
      <c r="G290" s="299"/>
      <c r="H290" s="539"/>
      <c r="I290" s="299"/>
      <c r="J290" s="299"/>
      <c r="K290" s="299"/>
      <c r="L290" s="293"/>
      <c r="M290" s="179"/>
      <c r="N290" s="188"/>
      <c r="O290" s="188"/>
      <c r="P290" s="188"/>
      <c r="Q290" s="188"/>
      <c r="R290" s="188"/>
      <c r="S290" s="188"/>
      <c r="T290" s="188"/>
      <c r="U290" s="188"/>
      <c r="V290" s="188"/>
      <c r="W290" s="188"/>
      <c r="X290" s="188"/>
      <c r="Y290" s="188"/>
      <c r="Z290" s="188"/>
    </row>
    <row r="291" spans="1:26" ht="39.75" customHeight="1">
      <c r="A291" s="179"/>
      <c r="B291" s="293"/>
      <c r="C291" s="293"/>
      <c r="D291" s="293"/>
      <c r="E291" s="306"/>
      <c r="F291" s="293"/>
      <c r="G291" s="299"/>
      <c r="H291" s="539"/>
      <c r="I291" s="299"/>
      <c r="J291" s="299"/>
      <c r="K291" s="299"/>
      <c r="L291" s="293"/>
      <c r="M291" s="179"/>
      <c r="N291" s="188"/>
      <c r="O291" s="188"/>
      <c r="P291" s="188"/>
      <c r="Q291" s="188"/>
      <c r="R291" s="188"/>
      <c r="S291" s="188"/>
      <c r="T291" s="188"/>
      <c r="U291" s="188"/>
      <c r="V291" s="188"/>
      <c r="W291" s="188"/>
      <c r="X291" s="188"/>
      <c r="Y291" s="188"/>
      <c r="Z291" s="188"/>
    </row>
    <row r="292" spans="1:26" ht="39.75" customHeight="1">
      <c r="A292" s="179"/>
      <c r="B292" s="293"/>
      <c r="C292" s="293"/>
      <c r="D292" s="293"/>
      <c r="E292" s="306"/>
      <c r="F292" s="293"/>
      <c r="G292" s="299"/>
      <c r="H292" s="539"/>
      <c r="I292" s="299"/>
      <c r="J292" s="299"/>
      <c r="K292" s="299"/>
      <c r="L292" s="293"/>
      <c r="M292" s="179"/>
      <c r="N292" s="188"/>
      <c r="O292" s="188"/>
      <c r="P292" s="188"/>
      <c r="Q292" s="188"/>
      <c r="R292" s="188"/>
      <c r="S292" s="188"/>
      <c r="T292" s="188"/>
      <c r="U292" s="188"/>
      <c r="V292" s="188"/>
      <c r="W292" s="188"/>
      <c r="X292" s="188"/>
      <c r="Y292" s="188"/>
      <c r="Z292" s="188"/>
    </row>
    <row r="293" spans="1:26" ht="39.75" customHeight="1">
      <c r="A293" s="179"/>
      <c r="B293" s="293"/>
      <c r="C293" s="293"/>
      <c r="D293" s="293"/>
      <c r="E293" s="306"/>
      <c r="F293" s="293"/>
      <c r="G293" s="299"/>
      <c r="H293" s="539"/>
      <c r="I293" s="299"/>
      <c r="J293" s="299"/>
      <c r="K293" s="299"/>
      <c r="L293" s="293"/>
      <c r="M293" s="179"/>
      <c r="N293" s="188"/>
      <c r="O293" s="188"/>
      <c r="P293" s="188"/>
      <c r="Q293" s="188"/>
      <c r="R293" s="188"/>
      <c r="S293" s="188"/>
      <c r="T293" s="188"/>
      <c r="U293" s="188"/>
      <c r="V293" s="188"/>
      <c r="W293" s="188"/>
      <c r="X293" s="188"/>
      <c r="Y293" s="188"/>
      <c r="Z293" s="188"/>
    </row>
    <row r="294" spans="1:26" ht="39.75" customHeight="1">
      <c r="A294" s="179"/>
      <c r="B294" s="293"/>
      <c r="C294" s="293"/>
      <c r="D294" s="293"/>
      <c r="E294" s="306"/>
      <c r="F294" s="293"/>
      <c r="G294" s="299"/>
      <c r="H294" s="539"/>
      <c r="I294" s="299"/>
      <c r="J294" s="299"/>
      <c r="K294" s="299"/>
      <c r="L294" s="293"/>
      <c r="M294" s="179"/>
      <c r="N294" s="188"/>
      <c r="O294" s="188"/>
      <c r="P294" s="188"/>
      <c r="Q294" s="188"/>
      <c r="R294" s="188"/>
      <c r="S294" s="188"/>
      <c r="T294" s="188"/>
      <c r="U294" s="188"/>
      <c r="V294" s="188"/>
      <c r="W294" s="188"/>
      <c r="X294" s="188"/>
      <c r="Y294" s="188"/>
      <c r="Z294" s="188"/>
    </row>
    <row r="295" spans="1:26" ht="39.75" customHeight="1">
      <c r="A295" s="179"/>
      <c r="B295" s="293"/>
      <c r="C295" s="293"/>
      <c r="D295" s="293"/>
      <c r="E295" s="306"/>
      <c r="F295" s="293"/>
      <c r="G295" s="299"/>
      <c r="H295" s="539"/>
      <c r="I295" s="299"/>
      <c r="J295" s="299"/>
      <c r="K295" s="299"/>
      <c r="L295" s="293"/>
      <c r="M295" s="179"/>
      <c r="N295" s="188"/>
      <c r="O295" s="188"/>
      <c r="P295" s="188"/>
      <c r="Q295" s="188"/>
      <c r="R295" s="188"/>
      <c r="S295" s="188"/>
      <c r="T295" s="188"/>
      <c r="U295" s="188"/>
      <c r="V295" s="188"/>
      <c r="W295" s="188"/>
      <c r="X295" s="188"/>
      <c r="Y295" s="188"/>
      <c r="Z295" s="188"/>
    </row>
    <row r="296" spans="1:26" ht="39.75" customHeight="1">
      <c r="A296" s="179"/>
      <c r="B296" s="293"/>
      <c r="C296" s="293"/>
      <c r="D296" s="293"/>
      <c r="E296" s="306"/>
      <c r="F296" s="293"/>
      <c r="G296" s="299"/>
      <c r="H296" s="539"/>
      <c r="I296" s="299"/>
      <c r="J296" s="299"/>
      <c r="K296" s="299"/>
      <c r="L296" s="293"/>
      <c r="M296" s="179"/>
      <c r="N296" s="188"/>
      <c r="O296" s="188"/>
      <c r="P296" s="188"/>
      <c r="Q296" s="188"/>
      <c r="R296" s="188"/>
      <c r="S296" s="188"/>
      <c r="T296" s="188"/>
      <c r="U296" s="188"/>
      <c r="V296" s="188"/>
      <c r="W296" s="188"/>
      <c r="X296" s="188"/>
      <c r="Y296" s="188"/>
      <c r="Z296" s="188"/>
    </row>
    <row r="297" spans="1:26" ht="39.75" customHeight="1">
      <c r="A297" s="179"/>
      <c r="B297" s="293"/>
      <c r="C297" s="293"/>
      <c r="D297" s="293"/>
      <c r="E297" s="306"/>
      <c r="F297" s="293"/>
      <c r="G297" s="299"/>
      <c r="H297" s="539"/>
      <c r="I297" s="299"/>
      <c r="J297" s="299"/>
      <c r="K297" s="299"/>
      <c r="L297" s="293"/>
      <c r="M297" s="179"/>
      <c r="N297" s="188"/>
      <c r="O297" s="188"/>
      <c r="P297" s="188"/>
      <c r="Q297" s="188"/>
      <c r="R297" s="188"/>
      <c r="S297" s="188"/>
      <c r="T297" s="188"/>
      <c r="U297" s="188"/>
      <c r="V297" s="188"/>
      <c r="W297" s="188"/>
      <c r="X297" s="188"/>
      <c r="Y297" s="188"/>
      <c r="Z297" s="188"/>
    </row>
    <row r="298" spans="1:26" ht="39.75" customHeight="1">
      <c r="A298" s="179"/>
      <c r="B298" s="293"/>
      <c r="C298" s="293"/>
      <c r="D298" s="293"/>
      <c r="E298" s="306"/>
      <c r="F298" s="293"/>
      <c r="G298" s="299"/>
      <c r="H298" s="539"/>
      <c r="I298" s="299"/>
      <c r="J298" s="299"/>
      <c r="K298" s="299"/>
      <c r="L298" s="293"/>
      <c r="M298" s="179"/>
      <c r="N298" s="188"/>
      <c r="O298" s="188"/>
      <c r="P298" s="188"/>
      <c r="Q298" s="188"/>
      <c r="R298" s="188"/>
      <c r="S298" s="188"/>
      <c r="T298" s="188"/>
      <c r="U298" s="188"/>
      <c r="V298" s="188"/>
      <c r="W298" s="188"/>
      <c r="X298" s="188"/>
      <c r="Y298" s="188"/>
      <c r="Z298" s="188"/>
    </row>
    <row r="299" spans="1:26" ht="39.75" customHeight="1">
      <c r="A299" s="179"/>
      <c r="B299" s="293"/>
      <c r="C299" s="293"/>
      <c r="D299" s="293"/>
      <c r="E299" s="306"/>
      <c r="F299" s="293"/>
      <c r="G299" s="299"/>
      <c r="H299" s="539"/>
      <c r="I299" s="299"/>
      <c r="J299" s="299"/>
      <c r="K299" s="299"/>
      <c r="L299" s="293"/>
      <c r="M299" s="179"/>
      <c r="N299" s="188"/>
      <c r="O299" s="188"/>
      <c r="P299" s="188"/>
      <c r="Q299" s="188"/>
      <c r="R299" s="188"/>
      <c r="S299" s="188"/>
      <c r="T299" s="188"/>
      <c r="U299" s="188"/>
      <c r="V299" s="188"/>
      <c r="W299" s="188"/>
      <c r="X299" s="188"/>
      <c r="Y299" s="188"/>
      <c r="Z299" s="188"/>
    </row>
    <row r="300" spans="1:26" ht="39.75" customHeight="1">
      <c r="A300" s="179"/>
      <c r="B300" s="293"/>
      <c r="C300" s="293"/>
      <c r="D300" s="293"/>
      <c r="E300" s="306"/>
      <c r="F300" s="293"/>
      <c r="G300" s="299"/>
      <c r="H300" s="539"/>
      <c r="I300" s="299"/>
      <c r="J300" s="299"/>
      <c r="K300" s="299"/>
      <c r="L300" s="293"/>
      <c r="M300" s="179"/>
      <c r="N300" s="188"/>
      <c r="O300" s="188"/>
      <c r="P300" s="188"/>
      <c r="Q300" s="188"/>
      <c r="R300" s="188"/>
      <c r="S300" s="188"/>
      <c r="T300" s="188"/>
      <c r="U300" s="188"/>
      <c r="V300" s="188"/>
      <c r="W300" s="188"/>
      <c r="X300" s="188"/>
      <c r="Y300" s="188"/>
      <c r="Z300" s="188"/>
    </row>
    <row r="301" spans="1:26" ht="39.75" customHeight="1">
      <c r="A301" s="179"/>
      <c r="B301" s="293"/>
      <c r="C301" s="293"/>
      <c r="D301" s="293"/>
      <c r="E301" s="306"/>
      <c r="F301" s="293"/>
      <c r="G301" s="299"/>
      <c r="H301" s="539"/>
      <c r="I301" s="299"/>
      <c r="J301" s="299"/>
      <c r="K301" s="299"/>
      <c r="L301" s="293"/>
      <c r="M301" s="179"/>
      <c r="N301" s="188"/>
      <c r="O301" s="188"/>
      <c r="P301" s="188"/>
      <c r="Q301" s="188"/>
      <c r="R301" s="188"/>
      <c r="S301" s="188"/>
      <c r="T301" s="188"/>
      <c r="U301" s="188"/>
      <c r="V301" s="188"/>
      <c r="W301" s="188"/>
      <c r="X301" s="188"/>
      <c r="Y301" s="188"/>
      <c r="Z301" s="188"/>
    </row>
    <row r="302" spans="1:26" ht="39.75" customHeight="1">
      <c r="A302" s="179"/>
      <c r="B302" s="293"/>
      <c r="C302" s="293"/>
      <c r="D302" s="293"/>
      <c r="E302" s="306"/>
      <c r="F302" s="293"/>
      <c r="G302" s="299"/>
      <c r="H302" s="539"/>
      <c r="I302" s="299"/>
      <c r="J302" s="299"/>
      <c r="K302" s="299"/>
      <c r="L302" s="293"/>
      <c r="M302" s="179"/>
      <c r="N302" s="188"/>
      <c r="O302" s="188"/>
      <c r="P302" s="188"/>
      <c r="Q302" s="188"/>
      <c r="R302" s="188"/>
      <c r="S302" s="188"/>
      <c r="T302" s="188"/>
      <c r="U302" s="188"/>
      <c r="V302" s="188"/>
      <c r="W302" s="188"/>
      <c r="X302" s="188"/>
      <c r="Y302" s="188"/>
      <c r="Z302" s="188"/>
    </row>
    <row r="303" spans="1:26" ht="39.75" customHeight="1">
      <c r="A303" s="179"/>
      <c r="B303" s="293"/>
      <c r="C303" s="293"/>
      <c r="D303" s="293"/>
      <c r="E303" s="306"/>
      <c r="F303" s="293"/>
      <c r="G303" s="299"/>
      <c r="H303" s="539"/>
      <c r="I303" s="299"/>
      <c r="J303" s="299"/>
      <c r="K303" s="299"/>
      <c r="L303" s="293"/>
      <c r="M303" s="179"/>
      <c r="N303" s="188"/>
      <c r="O303" s="188"/>
      <c r="P303" s="188"/>
      <c r="Q303" s="188"/>
      <c r="R303" s="188"/>
      <c r="S303" s="188"/>
      <c r="T303" s="188"/>
      <c r="U303" s="188"/>
      <c r="V303" s="188"/>
      <c r="W303" s="188"/>
      <c r="X303" s="188"/>
      <c r="Y303" s="188"/>
      <c r="Z303" s="188"/>
    </row>
    <row r="304" spans="1:26" ht="39.75" customHeight="1">
      <c r="A304" s="179"/>
      <c r="B304" s="293"/>
      <c r="C304" s="293"/>
      <c r="D304" s="293"/>
      <c r="E304" s="306"/>
      <c r="F304" s="293"/>
      <c r="G304" s="299"/>
      <c r="H304" s="539"/>
      <c r="I304" s="299"/>
      <c r="J304" s="299"/>
      <c r="K304" s="299"/>
      <c r="L304" s="293"/>
      <c r="M304" s="179"/>
      <c r="N304" s="188"/>
      <c r="O304" s="188"/>
      <c r="P304" s="188"/>
      <c r="Q304" s="188"/>
      <c r="R304" s="188"/>
      <c r="S304" s="188"/>
      <c r="T304" s="188"/>
      <c r="U304" s="188"/>
      <c r="V304" s="188"/>
      <c r="W304" s="188"/>
      <c r="X304" s="188"/>
      <c r="Y304" s="188"/>
      <c r="Z304" s="188"/>
    </row>
    <row r="305" spans="1:26" ht="39.75" customHeight="1">
      <c r="A305" s="179"/>
      <c r="B305" s="293"/>
      <c r="C305" s="293"/>
      <c r="D305" s="293"/>
      <c r="E305" s="306"/>
      <c r="F305" s="293"/>
      <c r="G305" s="299"/>
      <c r="H305" s="539"/>
      <c r="I305" s="299"/>
      <c r="J305" s="299"/>
      <c r="K305" s="299"/>
      <c r="L305" s="293"/>
      <c r="M305" s="179"/>
      <c r="N305" s="188"/>
      <c r="O305" s="188"/>
      <c r="P305" s="188"/>
      <c r="Q305" s="188"/>
      <c r="R305" s="188"/>
      <c r="S305" s="188"/>
      <c r="T305" s="188"/>
      <c r="U305" s="188"/>
      <c r="V305" s="188"/>
      <c r="W305" s="188"/>
      <c r="X305" s="188"/>
      <c r="Y305" s="188"/>
      <c r="Z305" s="188"/>
    </row>
    <row r="306" spans="1:26" ht="39.75" customHeight="1">
      <c r="A306" s="179"/>
      <c r="B306" s="293"/>
      <c r="C306" s="293"/>
      <c r="D306" s="293"/>
      <c r="E306" s="306"/>
      <c r="F306" s="293"/>
      <c r="G306" s="299"/>
      <c r="H306" s="539"/>
      <c r="I306" s="299"/>
      <c r="J306" s="299"/>
      <c r="K306" s="299"/>
      <c r="L306" s="293"/>
      <c r="M306" s="179"/>
      <c r="N306" s="188"/>
      <c r="O306" s="188"/>
      <c r="P306" s="188"/>
      <c r="Q306" s="188"/>
      <c r="R306" s="188"/>
      <c r="S306" s="188"/>
      <c r="T306" s="188"/>
      <c r="U306" s="188"/>
      <c r="V306" s="188"/>
      <c r="W306" s="188"/>
      <c r="X306" s="188"/>
      <c r="Y306" s="188"/>
      <c r="Z306" s="188"/>
    </row>
    <row r="307" spans="1:26" ht="39.75" customHeight="1">
      <c r="A307" s="179"/>
      <c r="B307" s="293"/>
      <c r="C307" s="293"/>
      <c r="D307" s="293"/>
      <c r="E307" s="306"/>
      <c r="F307" s="293"/>
      <c r="G307" s="299"/>
      <c r="H307" s="539"/>
      <c r="I307" s="299"/>
      <c r="J307" s="299"/>
      <c r="K307" s="299"/>
      <c r="L307" s="293"/>
      <c r="M307" s="179"/>
      <c r="N307" s="188"/>
      <c r="O307" s="188"/>
      <c r="P307" s="188"/>
      <c r="Q307" s="188"/>
      <c r="R307" s="188"/>
      <c r="S307" s="188"/>
      <c r="T307" s="188"/>
      <c r="U307" s="188"/>
      <c r="V307" s="188"/>
      <c r="W307" s="188"/>
      <c r="X307" s="188"/>
      <c r="Y307" s="188"/>
      <c r="Z307" s="188"/>
    </row>
    <row r="308" spans="1:26" ht="39.75" customHeight="1">
      <c r="A308" s="179"/>
      <c r="B308" s="293"/>
      <c r="C308" s="293"/>
      <c r="D308" s="293"/>
      <c r="E308" s="306"/>
      <c r="F308" s="293"/>
      <c r="G308" s="299"/>
      <c r="H308" s="539"/>
      <c r="I308" s="299"/>
      <c r="J308" s="299"/>
      <c r="K308" s="299"/>
      <c r="L308" s="293"/>
      <c r="M308" s="179"/>
      <c r="N308" s="188"/>
      <c r="O308" s="188"/>
      <c r="P308" s="188"/>
      <c r="Q308" s="188"/>
      <c r="R308" s="188"/>
      <c r="S308" s="188"/>
      <c r="T308" s="188"/>
      <c r="U308" s="188"/>
      <c r="V308" s="188"/>
      <c r="W308" s="188"/>
      <c r="X308" s="188"/>
      <c r="Y308" s="188"/>
      <c r="Z308" s="188"/>
    </row>
    <row r="309" spans="1:26" ht="39.75" customHeight="1">
      <c r="A309" s="179"/>
      <c r="B309" s="293"/>
      <c r="C309" s="293"/>
      <c r="D309" s="293"/>
      <c r="E309" s="306"/>
      <c r="F309" s="293"/>
      <c r="G309" s="299"/>
      <c r="H309" s="539"/>
      <c r="I309" s="299"/>
      <c r="J309" s="299"/>
      <c r="K309" s="299"/>
      <c r="L309" s="293"/>
      <c r="M309" s="179"/>
      <c r="N309" s="188"/>
      <c r="O309" s="188"/>
      <c r="P309" s="188"/>
      <c r="Q309" s="188"/>
      <c r="R309" s="188"/>
      <c r="S309" s="188"/>
      <c r="T309" s="188"/>
      <c r="U309" s="188"/>
      <c r="V309" s="188"/>
      <c r="W309" s="188"/>
      <c r="X309" s="188"/>
      <c r="Y309" s="188"/>
      <c r="Z309" s="188"/>
    </row>
    <row r="310" spans="1:26" ht="39.75" customHeight="1">
      <c r="A310" s="179"/>
      <c r="B310" s="293"/>
      <c r="C310" s="293"/>
      <c r="D310" s="293"/>
      <c r="E310" s="306"/>
      <c r="F310" s="293"/>
      <c r="G310" s="299"/>
      <c r="H310" s="539"/>
      <c r="I310" s="299"/>
      <c r="J310" s="299"/>
      <c r="K310" s="299"/>
      <c r="L310" s="293"/>
      <c r="M310" s="179"/>
      <c r="N310" s="188"/>
      <c r="O310" s="188"/>
      <c r="P310" s="188"/>
      <c r="Q310" s="188"/>
      <c r="R310" s="188"/>
      <c r="S310" s="188"/>
      <c r="T310" s="188"/>
      <c r="U310" s="188"/>
      <c r="V310" s="188"/>
      <c r="W310" s="188"/>
      <c r="X310" s="188"/>
      <c r="Y310" s="188"/>
      <c r="Z310" s="188"/>
    </row>
    <row r="311" spans="1:26" ht="39.75" customHeight="1">
      <c r="A311" s="179"/>
      <c r="B311" s="293"/>
      <c r="C311" s="293"/>
      <c r="D311" s="293"/>
      <c r="E311" s="306"/>
      <c r="F311" s="293"/>
      <c r="G311" s="299"/>
      <c r="H311" s="539"/>
      <c r="I311" s="299"/>
      <c r="J311" s="299"/>
      <c r="K311" s="299"/>
      <c r="L311" s="293"/>
      <c r="M311" s="179"/>
      <c r="N311" s="188"/>
      <c r="O311" s="188"/>
      <c r="P311" s="188"/>
      <c r="Q311" s="188"/>
      <c r="R311" s="188"/>
      <c r="S311" s="188"/>
      <c r="T311" s="188"/>
      <c r="U311" s="188"/>
      <c r="V311" s="188"/>
      <c r="W311" s="188"/>
      <c r="X311" s="188"/>
      <c r="Y311" s="188"/>
      <c r="Z311" s="188"/>
    </row>
    <row r="312" spans="1:26" ht="39.75" customHeight="1">
      <c r="A312" s="179"/>
      <c r="B312" s="293"/>
      <c r="C312" s="293"/>
      <c r="D312" s="293"/>
      <c r="E312" s="306"/>
      <c r="F312" s="293"/>
      <c r="G312" s="299"/>
      <c r="H312" s="539"/>
      <c r="I312" s="299"/>
      <c r="J312" s="299"/>
      <c r="K312" s="299"/>
      <c r="L312" s="293"/>
      <c r="M312" s="179"/>
      <c r="N312" s="188"/>
      <c r="O312" s="188"/>
      <c r="P312" s="188"/>
      <c r="Q312" s="188"/>
      <c r="R312" s="188"/>
      <c r="S312" s="188"/>
      <c r="T312" s="188"/>
      <c r="U312" s="188"/>
      <c r="V312" s="188"/>
      <c r="W312" s="188"/>
      <c r="X312" s="188"/>
      <c r="Y312" s="188"/>
      <c r="Z312" s="188"/>
    </row>
    <row r="313" spans="1:26" ht="39.75" customHeight="1">
      <c r="A313" s="179"/>
      <c r="B313" s="293"/>
      <c r="C313" s="293"/>
      <c r="D313" s="293"/>
      <c r="E313" s="306"/>
      <c r="F313" s="293"/>
      <c r="G313" s="299"/>
      <c r="H313" s="539"/>
      <c r="I313" s="299"/>
      <c r="J313" s="299"/>
      <c r="K313" s="299"/>
      <c r="L313" s="293"/>
      <c r="M313" s="179"/>
      <c r="N313" s="188"/>
      <c r="O313" s="188"/>
      <c r="P313" s="188"/>
      <c r="Q313" s="188"/>
      <c r="R313" s="188"/>
      <c r="S313" s="188"/>
      <c r="T313" s="188"/>
      <c r="U313" s="188"/>
      <c r="V313" s="188"/>
      <c r="W313" s="188"/>
      <c r="X313" s="188"/>
      <c r="Y313" s="188"/>
      <c r="Z313" s="188"/>
    </row>
    <row r="314" spans="1:26" ht="39.75" customHeight="1">
      <c r="A314" s="179"/>
      <c r="B314" s="293"/>
      <c r="C314" s="293"/>
      <c r="D314" s="293"/>
      <c r="E314" s="306"/>
      <c r="F314" s="293"/>
      <c r="G314" s="299"/>
      <c r="H314" s="539"/>
      <c r="I314" s="299"/>
      <c r="J314" s="299"/>
      <c r="K314" s="299"/>
      <c r="L314" s="293"/>
      <c r="M314" s="179"/>
      <c r="N314" s="188"/>
      <c r="O314" s="188"/>
      <c r="P314" s="188"/>
      <c r="Q314" s="188"/>
      <c r="R314" s="188"/>
      <c r="S314" s="188"/>
      <c r="T314" s="188"/>
      <c r="U314" s="188"/>
      <c r="V314" s="188"/>
      <c r="W314" s="188"/>
      <c r="X314" s="188"/>
      <c r="Y314" s="188"/>
      <c r="Z314" s="188"/>
    </row>
    <row r="315" spans="1:26" ht="39.75" customHeight="1">
      <c r="A315" s="179"/>
      <c r="B315" s="293"/>
      <c r="C315" s="293"/>
      <c r="D315" s="293"/>
      <c r="E315" s="306"/>
      <c r="F315" s="293"/>
      <c r="G315" s="299"/>
      <c r="H315" s="539"/>
      <c r="I315" s="299"/>
      <c r="J315" s="299"/>
      <c r="K315" s="299"/>
      <c r="L315" s="293"/>
      <c r="M315" s="179"/>
      <c r="N315" s="188"/>
      <c r="O315" s="188"/>
      <c r="P315" s="188"/>
      <c r="Q315" s="188"/>
      <c r="R315" s="188"/>
      <c r="S315" s="188"/>
      <c r="T315" s="188"/>
      <c r="U315" s="188"/>
      <c r="V315" s="188"/>
      <c r="W315" s="188"/>
      <c r="X315" s="188"/>
      <c r="Y315" s="188"/>
      <c r="Z315" s="188"/>
    </row>
    <row r="316" spans="1:26" ht="39.75" customHeight="1">
      <c r="A316" s="179"/>
      <c r="B316" s="293"/>
      <c r="C316" s="293"/>
      <c r="D316" s="293"/>
      <c r="E316" s="306"/>
      <c r="F316" s="293"/>
      <c r="G316" s="299"/>
      <c r="H316" s="539"/>
      <c r="I316" s="299"/>
      <c r="J316" s="299"/>
      <c r="K316" s="299"/>
      <c r="L316" s="293"/>
      <c r="M316" s="179"/>
      <c r="N316" s="188"/>
      <c r="O316" s="188"/>
      <c r="P316" s="188"/>
      <c r="Q316" s="188"/>
      <c r="R316" s="188"/>
      <c r="S316" s="188"/>
      <c r="T316" s="188"/>
      <c r="U316" s="188"/>
      <c r="V316" s="188"/>
      <c r="W316" s="188"/>
      <c r="X316" s="188"/>
      <c r="Y316" s="188"/>
      <c r="Z316" s="188"/>
    </row>
    <row r="317" spans="1:26" ht="39.75" customHeight="1">
      <c r="A317" s="179"/>
      <c r="B317" s="293"/>
      <c r="C317" s="293"/>
      <c r="D317" s="293"/>
      <c r="E317" s="306"/>
      <c r="F317" s="293"/>
      <c r="G317" s="299"/>
      <c r="H317" s="539"/>
      <c r="I317" s="299"/>
      <c r="J317" s="299"/>
      <c r="K317" s="299"/>
      <c r="L317" s="293"/>
      <c r="M317" s="179"/>
      <c r="N317" s="188"/>
      <c r="O317" s="188"/>
      <c r="P317" s="188"/>
      <c r="Q317" s="188"/>
      <c r="R317" s="188"/>
      <c r="S317" s="188"/>
      <c r="T317" s="188"/>
      <c r="U317" s="188"/>
      <c r="V317" s="188"/>
      <c r="W317" s="188"/>
      <c r="X317" s="188"/>
      <c r="Y317" s="188"/>
      <c r="Z317" s="188"/>
    </row>
    <row r="318" spans="1:26" ht="39.75" customHeight="1">
      <c r="A318" s="179"/>
      <c r="B318" s="293"/>
      <c r="C318" s="293"/>
      <c r="D318" s="293"/>
      <c r="E318" s="306"/>
      <c r="F318" s="293"/>
      <c r="G318" s="299"/>
      <c r="H318" s="539"/>
      <c r="I318" s="299"/>
      <c r="J318" s="299"/>
      <c r="K318" s="299"/>
      <c r="L318" s="293"/>
      <c r="M318" s="179"/>
      <c r="N318" s="188"/>
      <c r="O318" s="188"/>
      <c r="P318" s="188"/>
      <c r="Q318" s="188"/>
      <c r="R318" s="188"/>
      <c r="S318" s="188"/>
      <c r="T318" s="188"/>
      <c r="U318" s="188"/>
      <c r="V318" s="188"/>
      <c r="W318" s="188"/>
      <c r="X318" s="188"/>
      <c r="Y318" s="188"/>
      <c r="Z318" s="188"/>
    </row>
    <row r="319" spans="1:26" ht="39.75" customHeight="1">
      <c r="A319" s="179"/>
      <c r="B319" s="293"/>
      <c r="C319" s="293"/>
      <c r="D319" s="293"/>
      <c r="E319" s="306"/>
      <c r="F319" s="293"/>
      <c r="G319" s="299"/>
      <c r="H319" s="539"/>
      <c r="I319" s="299"/>
      <c r="J319" s="299"/>
      <c r="K319" s="299"/>
      <c r="L319" s="293"/>
      <c r="M319" s="179"/>
      <c r="N319" s="188"/>
      <c r="O319" s="188"/>
      <c r="P319" s="188"/>
      <c r="Q319" s="188"/>
      <c r="R319" s="188"/>
      <c r="S319" s="188"/>
      <c r="T319" s="188"/>
      <c r="U319" s="188"/>
      <c r="V319" s="188"/>
      <c r="W319" s="188"/>
      <c r="X319" s="188"/>
      <c r="Y319" s="188"/>
      <c r="Z319" s="188"/>
    </row>
    <row r="320" spans="1:26" ht="39.75" customHeight="1">
      <c r="A320" s="179"/>
      <c r="B320" s="293"/>
      <c r="C320" s="293"/>
      <c r="D320" s="293"/>
      <c r="E320" s="306"/>
      <c r="F320" s="293"/>
      <c r="G320" s="299"/>
      <c r="H320" s="539"/>
      <c r="I320" s="299"/>
      <c r="J320" s="299"/>
      <c r="K320" s="299"/>
      <c r="L320" s="293"/>
      <c r="M320" s="179"/>
      <c r="N320" s="188"/>
      <c r="O320" s="188"/>
      <c r="P320" s="188"/>
      <c r="Q320" s="188"/>
      <c r="R320" s="188"/>
      <c r="S320" s="188"/>
      <c r="T320" s="188"/>
      <c r="U320" s="188"/>
      <c r="V320" s="188"/>
      <c r="W320" s="188"/>
      <c r="X320" s="188"/>
      <c r="Y320" s="188"/>
      <c r="Z320" s="188"/>
    </row>
    <row r="321" spans="1:26" ht="39.75" customHeight="1">
      <c r="A321" s="179"/>
      <c r="B321" s="293"/>
      <c r="C321" s="293"/>
      <c r="D321" s="293"/>
      <c r="E321" s="306"/>
      <c r="F321" s="293"/>
      <c r="G321" s="299"/>
      <c r="H321" s="539"/>
      <c r="I321" s="299"/>
      <c r="J321" s="299"/>
      <c r="K321" s="299"/>
      <c r="L321" s="293"/>
      <c r="M321" s="179"/>
      <c r="N321" s="188"/>
      <c r="O321" s="188"/>
      <c r="P321" s="188"/>
      <c r="Q321" s="188"/>
      <c r="R321" s="188"/>
      <c r="S321" s="188"/>
      <c r="T321" s="188"/>
      <c r="U321" s="188"/>
      <c r="V321" s="188"/>
      <c r="W321" s="188"/>
      <c r="X321" s="188"/>
      <c r="Y321" s="188"/>
      <c r="Z321" s="188"/>
    </row>
    <row r="322" spans="1:26" ht="39.75" customHeight="1">
      <c r="A322" s="179"/>
      <c r="B322" s="293"/>
      <c r="C322" s="293"/>
      <c r="D322" s="293"/>
      <c r="E322" s="306"/>
      <c r="F322" s="293"/>
      <c r="G322" s="299"/>
      <c r="H322" s="539"/>
      <c r="I322" s="299"/>
      <c r="J322" s="299"/>
      <c r="K322" s="299"/>
      <c r="L322" s="293"/>
      <c r="M322" s="179"/>
      <c r="N322" s="188"/>
      <c r="O322" s="188"/>
      <c r="P322" s="188"/>
      <c r="Q322" s="188"/>
      <c r="R322" s="188"/>
      <c r="S322" s="188"/>
      <c r="T322" s="188"/>
      <c r="U322" s="188"/>
      <c r="V322" s="188"/>
      <c r="W322" s="188"/>
      <c r="X322" s="188"/>
      <c r="Y322" s="188"/>
      <c r="Z322" s="188"/>
    </row>
    <row r="323" spans="1:26" ht="39.75" customHeight="1">
      <c r="A323" s="179"/>
      <c r="B323" s="293"/>
      <c r="C323" s="293"/>
      <c r="D323" s="293"/>
      <c r="E323" s="306"/>
      <c r="F323" s="293"/>
      <c r="G323" s="299"/>
      <c r="H323" s="539"/>
      <c r="I323" s="299"/>
      <c r="J323" s="299"/>
      <c r="K323" s="299"/>
      <c r="L323" s="293"/>
      <c r="M323" s="179"/>
      <c r="N323" s="188"/>
      <c r="O323" s="188"/>
      <c r="P323" s="188"/>
      <c r="Q323" s="188"/>
      <c r="R323" s="188"/>
      <c r="S323" s="188"/>
      <c r="T323" s="188"/>
      <c r="U323" s="188"/>
      <c r="V323" s="188"/>
      <c r="W323" s="188"/>
      <c r="X323" s="188"/>
      <c r="Y323" s="188"/>
      <c r="Z323" s="188"/>
    </row>
    <row r="324" spans="1:26" ht="39.75" customHeight="1">
      <c r="A324" s="179"/>
      <c r="B324" s="293"/>
      <c r="C324" s="293"/>
      <c r="D324" s="293"/>
      <c r="E324" s="306"/>
      <c r="F324" s="293"/>
      <c r="G324" s="299"/>
      <c r="H324" s="539"/>
      <c r="I324" s="299"/>
      <c r="J324" s="299"/>
      <c r="K324" s="299"/>
      <c r="L324" s="293"/>
      <c r="M324" s="179"/>
      <c r="N324" s="188"/>
      <c r="O324" s="188"/>
      <c r="P324" s="188"/>
      <c r="Q324" s="188"/>
      <c r="R324" s="188"/>
      <c r="S324" s="188"/>
      <c r="T324" s="188"/>
      <c r="U324" s="188"/>
      <c r="V324" s="188"/>
      <c r="W324" s="188"/>
      <c r="X324" s="188"/>
      <c r="Y324" s="188"/>
      <c r="Z324" s="188"/>
    </row>
    <row r="325" spans="1:26" ht="39.75" customHeight="1">
      <c r="A325" s="179"/>
      <c r="B325" s="293"/>
      <c r="C325" s="293"/>
      <c r="D325" s="293"/>
      <c r="E325" s="306"/>
      <c r="F325" s="293"/>
      <c r="G325" s="299"/>
      <c r="H325" s="539"/>
      <c r="I325" s="299"/>
      <c r="J325" s="299"/>
      <c r="K325" s="299"/>
      <c r="L325" s="293"/>
      <c r="M325" s="179"/>
      <c r="N325" s="188"/>
      <c r="O325" s="188"/>
      <c r="P325" s="188"/>
      <c r="Q325" s="188"/>
      <c r="R325" s="188"/>
      <c r="S325" s="188"/>
      <c r="T325" s="188"/>
      <c r="U325" s="188"/>
      <c r="V325" s="188"/>
      <c r="W325" s="188"/>
      <c r="X325" s="188"/>
      <c r="Y325" s="188"/>
      <c r="Z325" s="188"/>
    </row>
    <row r="326" spans="1:26" ht="39.75" customHeight="1">
      <c r="A326" s="179"/>
      <c r="B326" s="293"/>
      <c r="C326" s="293"/>
      <c r="D326" s="293"/>
      <c r="E326" s="306"/>
      <c r="F326" s="293"/>
      <c r="G326" s="299"/>
      <c r="H326" s="539"/>
      <c r="I326" s="299"/>
      <c r="J326" s="299"/>
      <c r="K326" s="299"/>
      <c r="L326" s="293"/>
      <c r="M326" s="179"/>
      <c r="N326" s="188"/>
      <c r="O326" s="188"/>
      <c r="P326" s="188"/>
      <c r="Q326" s="188"/>
      <c r="R326" s="188"/>
      <c r="S326" s="188"/>
      <c r="T326" s="188"/>
      <c r="U326" s="188"/>
      <c r="V326" s="188"/>
      <c r="W326" s="188"/>
      <c r="X326" s="188"/>
      <c r="Y326" s="188"/>
      <c r="Z326" s="188"/>
    </row>
    <row r="327" spans="1:26" ht="39.75" customHeight="1">
      <c r="A327" s="179"/>
      <c r="B327" s="293"/>
      <c r="C327" s="293"/>
      <c r="D327" s="293"/>
      <c r="E327" s="306"/>
      <c r="F327" s="293"/>
      <c r="G327" s="299"/>
      <c r="H327" s="539"/>
      <c r="I327" s="299"/>
      <c r="J327" s="299"/>
      <c r="K327" s="299"/>
      <c r="L327" s="293"/>
      <c r="M327" s="179"/>
      <c r="N327" s="188"/>
      <c r="O327" s="188"/>
      <c r="P327" s="188"/>
      <c r="Q327" s="188"/>
      <c r="R327" s="188"/>
      <c r="S327" s="188"/>
      <c r="T327" s="188"/>
      <c r="U327" s="188"/>
      <c r="V327" s="188"/>
      <c r="W327" s="188"/>
      <c r="X327" s="188"/>
      <c r="Y327" s="188"/>
      <c r="Z327" s="188"/>
    </row>
    <row r="328" spans="1:26" ht="39.75" customHeight="1">
      <c r="A328" s="179"/>
      <c r="B328" s="293"/>
      <c r="C328" s="293"/>
      <c r="D328" s="293"/>
      <c r="E328" s="306"/>
      <c r="F328" s="293"/>
      <c r="G328" s="299"/>
      <c r="H328" s="539"/>
      <c r="I328" s="299"/>
      <c r="J328" s="299"/>
      <c r="K328" s="299"/>
      <c r="L328" s="293"/>
      <c r="M328" s="179"/>
      <c r="N328" s="188"/>
      <c r="O328" s="188"/>
      <c r="P328" s="188"/>
      <c r="Q328" s="188"/>
      <c r="R328" s="188"/>
      <c r="S328" s="188"/>
      <c r="T328" s="188"/>
      <c r="U328" s="188"/>
      <c r="V328" s="188"/>
      <c r="W328" s="188"/>
      <c r="X328" s="188"/>
      <c r="Y328" s="188"/>
      <c r="Z328" s="188"/>
    </row>
    <row r="329" spans="1:26" ht="39.75" customHeight="1">
      <c r="A329" s="179"/>
      <c r="B329" s="293"/>
      <c r="C329" s="293"/>
      <c r="D329" s="293"/>
      <c r="E329" s="306"/>
      <c r="F329" s="293"/>
      <c r="G329" s="299"/>
      <c r="H329" s="539"/>
      <c r="I329" s="299"/>
      <c r="J329" s="299"/>
      <c r="K329" s="299"/>
      <c r="L329" s="293"/>
      <c r="M329" s="179"/>
      <c r="N329" s="188"/>
      <c r="O329" s="188"/>
      <c r="P329" s="188"/>
      <c r="Q329" s="188"/>
      <c r="R329" s="188"/>
      <c r="S329" s="188"/>
      <c r="T329" s="188"/>
      <c r="U329" s="188"/>
      <c r="V329" s="188"/>
      <c r="W329" s="188"/>
      <c r="X329" s="188"/>
      <c r="Y329" s="188"/>
      <c r="Z329" s="188"/>
    </row>
    <row r="330" spans="1:26" ht="39.75" customHeight="1">
      <c r="A330" s="179"/>
      <c r="B330" s="293"/>
      <c r="C330" s="293"/>
      <c r="D330" s="293"/>
      <c r="E330" s="306"/>
      <c r="F330" s="293"/>
      <c r="G330" s="299"/>
      <c r="H330" s="539"/>
      <c r="I330" s="299"/>
      <c r="J330" s="299"/>
      <c r="K330" s="299"/>
      <c r="L330" s="293"/>
      <c r="M330" s="179"/>
      <c r="N330" s="188"/>
      <c r="O330" s="188"/>
      <c r="P330" s="188"/>
      <c r="Q330" s="188"/>
      <c r="R330" s="188"/>
      <c r="S330" s="188"/>
      <c r="T330" s="188"/>
      <c r="U330" s="188"/>
      <c r="V330" s="188"/>
      <c r="W330" s="188"/>
      <c r="X330" s="188"/>
      <c r="Y330" s="188"/>
      <c r="Z330" s="188"/>
    </row>
    <row r="331" spans="1:26" ht="39.75" customHeight="1">
      <c r="A331" s="179"/>
      <c r="B331" s="293"/>
      <c r="C331" s="293"/>
      <c r="D331" s="293"/>
      <c r="E331" s="306"/>
      <c r="F331" s="293"/>
      <c r="G331" s="299"/>
      <c r="H331" s="539"/>
      <c r="I331" s="299"/>
      <c r="J331" s="299"/>
      <c r="K331" s="299"/>
      <c r="L331" s="293"/>
      <c r="M331" s="179"/>
      <c r="N331" s="188"/>
      <c r="O331" s="188"/>
      <c r="P331" s="188"/>
      <c r="Q331" s="188"/>
      <c r="R331" s="188"/>
      <c r="S331" s="188"/>
      <c r="T331" s="188"/>
      <c r="U331" s="188"/>
      <c r="V331" s="188"/>
      <c r="W331" s="188"/>
      <c r="X331" s="188"/>
      <c r="Y331" s="188"/>
      <c r="Z331" s="188"/>
    </row>
    <row r="332" spans="1:26" ht="39.75" customHeight="1">
      <c r="A332" s="179"/>
      <c r="B332" s="293"/>
      <c r="C332" s="293"/>
      <c r="D332" s="293"/>
      <c r="E332" s="306"/>
      <c r="F332" s="293"/>
      <c r="G332" s="299"/>
      <c r="H332" s="539"/>
      <c r="I332" s="299"/>
      <c r="J332" s="299"/>
      <c r="K332" s="299"/>
      <c r="L332" s="293"/>
      <c r="M332" s="179"/>
      <c r="N332" s="188"/>
      <c r="O332" s="188"/>
      <c r="P332" s="188"/>
      <c r="Q332" s="188"/>
      <c r="R332" s="188"/>
      <c r="S332" s="188"/>
      <c r="T332" s="188"/>
      <c r="U332" s="188"/>
      <c r="V332" s="188"/>
      <c r="W332" s="188"/>
      <c r="X332" s="188"/>
      <c r="Y332" s="188"/>
      <c r="Z332" s="188"/>
    </row>
    <row r="333" spans="1:26" ht="39.75" customHeight="1">
      <c r="A333" s="179"/>
      <c r="B333" s="293"/>
      <c r="C333" s="293"/>
      <c r="D333" s="293"/>
      <c r="E333" s="306"/>
      <c r="F333" s="293"/>
      <c r="G333" s="299"/>
      <c r="H333" s="539"/>
      <c r="I333" s="299"/>
      <c r="J333" s="299"/>
      <c r="K333" s="299"/>
      <c r="L333" s="293"/>
      <c r="M333" s="179"/>
      <c r="N333" s="188"/>
      <c r="O333" s="188"/>
      <c r="P333" s="188"/>
      <c r="Q333" s="188"/>
      <c r="R333" s="188"/>
      <c r="S333" s="188"/>
      <c r="T333" s="188"/>
      <c r="U333" s="188"/>
      <c r="V333" s="188"/>
      <c r="W333" s="188"/>
      <c r="X333" s="188"/>
      <c r="Y333" s="188"/>
      <c r="Z333" s="188"/>
    </row>
    <row r="334" spans="1:26" ht="39.75" customHeight="1">
      <c r="A334" s="179"/>
      <c r="B334" s="293"/>
      <c r="C334" s="293"/>
      <c r="D334" s="293"/>
      <c r="E334" s="306"/>
      <c r="F334" s="293"/>
      <c r="G334" s="299"/>
      <c r="H334" s="539"/>
      <c r="I334" s="299"/>
      <c r="J334" s="299"/>
      <c r="K334" s="299"/>
      <c r="L334" s="293"/>
      <c r="M334" s="179"/>
      <c r="N334" s="188"/>
      <c r="O334" s="188"/>
      <c r="P334" s="188"/>
      <c r="Q334" s="188"/>
      <c r="R334" s="188"/>
      <c r="S334" s="188"/>
      <c r="T334" s="188"/>
      <c r="U334" s="188"/>
      <c r="V334" s="188"/>
      <c r="W334" s="188"/>
      <c r="X334" s="188"/>
      <c r="Y334" s="188"/>
      <c r="Z334" s="188"/>
    </row>
    <row r="335" spans="1:26" ht="39.75" customHeight="1">
      <c r="A335" s="179"/>
      <c r="B335" s="293"/>
      <c r="C335" s="293"/>
      <c r="D335" s="293"/>
      <c r="E335" s="306"/>
      <c r="F335" s="293"/>
      <c r="G335" s="299"/>
      <c r="H335" s="539"/>
      <c r="I335" s="299"/>
      <c r="J335" s="299"/>
      <c r="K335" s="299"/>
      <c r="L335" s="293"/>
      <c r="M335" s="179"/>
      <c r="N335" s="188"/>
      <c r="O335" s="188"/>
      <c r="P335" s="188"/>
      <c r="Q335" s="188"/>
      <c r="R335" s="188"/>
      <c r="S335" s="188"/>
      <c r="T335" s="188"/>
      <c r="U335" s="188"/>
      <c r="V335" s="188"/>
      <c r="W335" s="188"/>
      <c r="X335" s="188"/>
      <c r="Y335" s="188"/>
      <c r="Z335" s="188"/>
    </row>
    <row r="336" spans="1:26" ht="39.75" customHeight="1">
      <c r="A336" s="179"/>
      <c r="B336" s="293"/>
      <c r="C336" s="293"/>
      <c r="D336" s="293"/>
      <c r="E336" s="306"/>
      <c r="F336" s="293"/>
      <c r="G336" s="299"/>
      <c r="H336" s="539"/>
      <c r="I336" s="299"/>
      <c r="J336" s="299"/>
      <c r="K336" s="299"/>
      <c r="L336" s="293"/>
      <c r="M336" s="179"/>
      <c r="N336" s="188"/>
      <c r="O336" s="188"/>
      <c r="P336" s="188"/>
      <c r="Q336" s="188"/>
      <c r="R336" s="188"/>
      <c r="S336" s="188"/>
      <c r="T336" s="188"/>
      <c r="U336" s="188"/>
      <c r="V336" s="188"/>
      <c r="W336" s="188"/>
      <c r="X336" s="188"/>
      <c r="Y336" s="188"/>
      <c r="Z336" s="188"/>
    </row>
    <row r="337" spans="1:26" ht="39.75" customHeight="1">
      <c r="A337" s="179"/>
      <c r="B337" s="293"/>
      <c r="C337" s="293"/>
      <c r="D337" s="293"/>
      <c r="E337" s="306"/>
      <c r="F337" s="293"/>
      <c r="G337" s="299"/>
      <c r="H337" s="539"/>
      <c r="I337" s="299"/>
      <c r="J337" s="299"/>
      <c r="K337" s="299"/>
      <c r="L337" s="293"/>
      <c r="M337" s="179"/>
      <c r="N337" s="188"/>
      <c r="O337" s="188"/>
      <c r="P337" s="188"/>
      <c r="Q337" s="188"/>
      <c r="R337" s="188"/>
      <c r="S337" s="188"/>
      <c r="T337" s="188"/>
      <c r="U337" s="188"/>
      <c r="V337" s="188"/>
      <c r="W337" s="188"/>
      <c r="X337" s="188"/>
      <c r="Y337" s="188"/>
      <c r="Z337" s="188"/>
    </row>
    <row r="338" spans="1:26" ht="39.75" customHeight="1">
      <c r="A338" s="179"/>
      <c r="B338" s="293"/>
      <c r="C338" s="293"/>
      <c r="D338" s="293"/>
      <c r="E338" s="306"/>
      <c r="F338" s="293"/>
      <c r="G338" s="299"/>
      <c r="H338" s="539"/>
      <c r="I338" s="299"/>
      <c r="J338" s="299"/>
      <c r="K338" s="299"/>
      <c r="L338" s="293"/>
      <c r="M338" s="179"/>
      <c r="N338" s="188"/>
      <c r="O338" s="188"/>
      <c r="P338" s="188"/>
      <c r="Q338" s="188"/>
      <c r="R338" s="188"/>
      <c r="S338" s="188"/>
      <c r="T338" s="188"/>
      <c r="U338" s="188"/>
      <c r="V338" s="188"/>
      <c r="W338" s="188"/>
      <c r="X338" s="188"/>
      <c r="Y338" s="188"/>
      <c r="Z338" s="188"/>
    </row>
    <row r="339" spans="1:26" ht="39.75" customHeight="1">
      <c r="A339" s="179"/>
      <c r="B339" s="293"/>
      <c r="C339" s="293"/>
      <c r="D339" s="293"/>
      <c r="E339" s="306"/>
      <c r="F339" s="293"/>
      <c r="G339" s="299"/>
      <c r="H339" s="539"/>
      <c r="I339" s="299"/>
      <c r="J339" s="299"/>
      <c r="K339" s="299"/>
      <c r="L339" s="293"/>
      <c r="M339" s="179"/>
      <c r="N339" s="188"/>
      <c r="O339" s="188"/>
      <c r="P339" s="188"/>
      <c r="Q339" s="188"/>
      <c r="R339" s="188"/>
      <c r="S339" s="188"/>
      <c r="T339" s="188"/>
      <c r="U339" s="188"/>
      <c r="V339" s="188"/>
      <c r="W339" s="188"/>
      <c r="X339" s="188"/>
      <c r="Y339" s="188"/>
      <c r="Z339" s="188"/>
    </row>
    <row r="340" spans="1:26" ht="39.75" customHeight="1">
      <c r="A340" s="179"/>
      <c r="B340" s="293"/>
      <c r="C340" s="293"/>
      <c r="D340" s="293"/>
      <c r="E340" s="306"/>
      <c r="F340" s="293"/>
      <c r="G340" s="299"/>
      <c r="H340" s="539"/>
      <c r="I340" s="299"/>
      <c r="J340" s="299"/>
      <c r="K340" s="299"/>
      <c r="L340" s="293"/>
      <c r="M340" s="179"/>
      <c r="N340" s="188"/>
      <c r="O340" s="188"/>
      <c r="P340" s="188"/>
      <c r="Q340" s="188"/>
      <c r="R340" s="188"/>
      <c r="S340" s="188"/>
      <c r="T340" s="188"/>
      <c r="U340" s="188"/>
      <c r="V340" s="188"/>
      <c r="W340" s="188"/>
      <c r="X340" s="188"/>
      <c r="Y340" s="188"/>
      <c r="Z340" s="188"/>
    </row>
    <row r="341" spans="1:26" ht="39.75" customHeight="1">
      <c r="A341" s="179"/>
      <c r="B341" s="293"/>
      <c r="C341" s="293"/>
      <c r="D341" s="293"/>
      <c r="E341" s="306"/>
      <c r="F341" s="293"/>
      <c r="G341" s="299"/>
      <c r="H341" s="539"/>
      <c r="I341" s="299"/>
      <c r="J341" s="299"/>
      <c r="K341" s="299"/>
      <c r="L341" s="293"/>
      <c r="M341" s="179"/>
      <c r="N341" s="188"/>
      <c r="O341" s="188"/>
      <c r="P341" s="188"/>
      <c r="Q341" s="188"/>
      <c r="R341" s="188"/>
      <c r="S341" s="188"/>
      <c r="T341" s="188"/>
      <c r="U341" s="188"/>
      <c r="V341" s="188"/>
      <c r="W341" s="188"/>
      <c r="X341" s="188"/>
      <c r="Y341" s="188"/>
      <c r="Z341" s="188"/>
    </row>
    <row r="342" spans="1:26" ht="39.75" customHeight="1">
      <c r="A342" s="179"/>
      <c r="B342" s="293"/>
      <c r="C342" s="293"/>
      <c r="D342" s="293"/>
      <c r="E342" s="306"/>
      <c r="F342" s="293"/>
      <c r="G342" s="299"/>
      <c r="H342" s="539"/>
      <c r="I342" s="299"/>
      <c r="J342" s="299"/>
      <c r="K342" s="299"/>
      <c r="L342" s="293"/>
      <c r="M342" s="179"/>
      <c r="N342" s="188"/>
      <c r="O342" s="188"/>
      <c r="P342" s="188"/>
      <c r="Q342" s="188"/>
      <c r="R342" s="188"/>
      <c r="S342" s="188"/>
      <c r="T342" s="188"/>
      <c r="U342" s="188"/>
      <c r="V342" s="188"/>
      <c r="W342" s="188"/>
      <c r="X342" s="188"/>
      <c r="Y342" s="188"/>
      <c r="Z342" s="188"/>
    </row>
    <row r="343" spans="1:26" ht="39.75" customHeight="1">
      <c r="A343" s="179"/>
      <c r="B343" s="293"/>
      <c r="C343" s="293"/>
      <c r="D343" s="293"/>
      <c r="E343" s="306"/>
      <c r="F343" s="293"/>
      <c r="G343" s="299"/>
      <c r="H343" s="539"/>
      <c r="I343" s="299"/>
      <c r="J343" s="299"/>
      <c r="K343" s="299"/>
      <c r="L343" s="293"/>
      <c r="M343" s="179"/>
      <c r="N343" s="188"/>
      <c r="O343" s="188"/>
      <c r="P343" s="188"/>
      <c r="Q343" s="188"/>
      <c r="R343" s="188"/>
      <c r="S343" s="188"/>
      <c r="T343" s="188"/>
      <c r="U343" s="188"/>
      <c r="V343" s="188"/>
      <c r="W343" s="188"/>
      <c r="X343" s="188"/>
      <c r="Y343" s="188"/>
      <c r="Z343" s="188"/>
    </row>
    <row r="344" spans="1:26" ht="39.75" customHeight="1">
      <c r="A344" s="179"/>
      <c r="B344" s="293"/>
      <c r="C344" s="293"/>
      <c r="D344" s="293"/>
      <c r="E344" s="306"/>
      <c r="F344" s="293"/>
      <c r="G344" s="299"/>
      <c r="H344" s="539"/>
      <c r="I344" s="299"/>
      <c r="J344" s="299"/>
      <c r="K344" s="299"/>
      <c r="L344" s="293"/>
      <c r="M344" s="179"/>
      <c r="N344" s="188"/>
      <c r="O344" s="188"/>
      <c r="P344" s="188"/>
      <c r="Q344" s="188"/>
      <c r="R344" s="188"/>
      <c r="S344" s="188"/>
      <c r="T344" s="188"/>
      <c r="U344" s="188"/>
      <c r="V344" s="188"/>
      <c r="W344" s="188"/>
      <c r="X344" s="188"/>
      <c r="Y344" s="188"/>
      <c r="Z344" s="188"/>
    </row>
    <row r="345" spans="1:26" ht="39.75" customHeight="1">
      <c r="A345" s="179"/>
      <c r="B345" s="293"/>
      <c r="C345" s="293"/>
      <c r="D345" s="293"/>
      <c r="E345" s="306"/>
      <c r="F345" s="293"/>
      <c r="G345" s="299"/>
      <c r="H345" s="539"/>
      <c r="I345" s="299"/>
      <c r="J345" s="299"/>
      <c r="K345" s="299"/>
      <c r="L345" s="293"/>
      <c r="M345" s="179"/>
      <c r="N345" s="188"/>
      <c r="O345" s="188"/>
      <c r="P345" s="188"/>
      <c r="Q345" s="188"/>
      <c r="R345" s="188"/>
      <c r="S345" s="188"/>
      <c r="T345" s="188"/>
      <c r="U345" s="188"/>
      <c r="V345" s="188"/>
      <c r="W345" s="188"/>
      <c r="X345" s="188"/>
      <c r="Y345" s="188"/>
      <c r="Z345" s="188"/>
    </row>
    <row r="346" spans="1:26" ht="39.75" customHeight="1">
      <c r="A346" s="179"/>
      <c r="B346" s="293"/>
      <c r="C346" s="293"/>
      <c r="D346" s="293"/>
      <c r="E346" s="306"/>
      <c r="F346" s="293"/>
      <c r="G346" s="299"/>
      <c r="H346" s="539"/>
      <c r="I346" s="299"/>
      <c r="J346" s="299"/>
      <c r="K346" s="299"/>
      <c r="L346" s="293"/>
      <c r="M346" s="179"/>
      <c r="N346" s="188"/>
      <c r="O346" s="188"/>
      <c r="P346" s="188"/>
      <c r="Q346" s="188"/>
      <c r="R346" s="188"/>
      <c r="S346" s="188"/>
      <c r="T346" s="188"/>
      <c r="U346" s="188"/>
      <c r="V346" s="188"/>
      <c r="W346" s="188"/>
      <c r="X346" s="188"/>
      <c r="Y346" s="188"/>
      <c r="Z346" s="188"/>
    </row>
    <row r="347" spans="1:26" ht="39.75" customHeight="1">
      <c r="A347" s="179"/>
      <c r="B347" s="293"/>
      <c r="C347" s="293"/>
      <c r="D347" s="293"/>
      <c r="E347" s="306"/>
      <c r="F347" s="293"/>
      <c r="G347" s="299"/>
      <c r="H347" s="539"/>
      <c r="I347" s="299"/>
      <c r="J347" s="299"/>
      <c r="K347" s="299"/>
      <c r="L347" s="293"/>
      <c r="M347" s="179"/>
      <c r="N347" s="188"/>
      <c r="O347" s="188"/>
      <c r="P347" s="188"/>
      <c r="Q347" s="188"/>
      <c r="R347" s="188"/>
      <c r="S347" s="188"/>
      <c r="T347" s="188"/>
      <c r="U347" s="188"/>
      <c r="V347" s="188"/>
      <c r="W347" s="188"/>
      <c r="X347" s="188"/>
      <c r="Y347" s="188"/>
      <c r="Z347" s="188"/>
    </row>
    <row r="348" spans="1:26" ht="39.75" customHeight="1">
      <c r="A348" s="179"/>
      <c r="B348" s="293"/>
      <c r="C348" s="293"/>
      <c r="D348" s="293"/>
      <c r="E348" s="306"/>
      <c r="F348" s="293"/>
      <c r="G348" s="299"/>
      <c r="H348" s="539"/>
      <c r="I348" s="299"/>
      <c r="J348" s="299"/>
      <c r="K348" s="299"/>
      <c r="L348" s="293"/>
      <c r="M348" s="179"/>
      <c r="N348" s="188"/>
      <c r="O348" s="188"/>
      <c r="P348" s="188"/>
      <c r="Q348" s="188"/>
      <c r="R348" s="188"/>
      <c r="S348" s="188"/>
      <c r="T348" s="188"/>
      <c r="U348" s="188"/>
      <c r="V348" s="188"/>
      <c r="W348" s="188"/>
      <c r="X348" s="188"/>
      <c r="Y348" s="188"/>
      <c r="Z348" s="188"/>
    </row>
    <row r="349" spans="1:26" ht="39.75" customHeight="1">
      <c r="A349" s="179"/>
      <c r="B349" s="293"/>
      <c r="C349" s="293"/>
      <c r="D349" s="293"/>
      <c r="E349" s="306"/>
      <c r="F349" s="293"/>
      <c r="G349" s="299"/>
      <c r="H349" s="539"/>
      <c r="I349" s="299"/>
      <c r="J349" s="299"/>
      <c r="K349" s="299"/>
      <c r="L349" s="293"/>
      <c r="M349" s="179"/>
      <c r="N349" s="188"/>
      <c r="O349" s="188"/>
      <c r="P349" s="188"/>
      <c r="Q349" s="188"/>
      <c r="R349" s="188"/>
      <c r="S349" s="188"/>
      <c r="T349" s="188"/>
      <c r="U349" s="188"/>
      <c r="V349" s="188"/>
      <c r="W349" s="188"/>
      <c r="X349" s="188"/>
      <c r="Y349" s="188"/>
      <c r="Z349" s="188"/>
    </row>
    <row r="350" spans="1:26" ht="39.75" customHeight="1">
      <c r="A350" s="179"/>
      <c r="B350" s="293"/>
      <c r="C350" s="293"/>
      <c r="D350" s="293"/>
      <c r="E350" s="306"/>
      <c r="F350" s="293"/>
      <c r="G350" s="299"/>
      <c r="H350" s="539"/>
      <c r="I350" s="299"/>
      <c r="J350" s="299"/>
      <c r="K350" s="299"/>
      <c r="L350" s="293"/>
      <c r="M350" s="179"/>
      <c r="N350" s="188"/>
      <c r="O350" s="188"/>
      <c r="P350" s="188"/>
      <c r="Q350" s="188"/>
      <c r="R350" s="188"/>
      <c r="S350" s="188"/>
      <c r="T350" s="188"/>
      <c r="U350" s="188"/>
      <c r="V350" s="188"/>
      <c r="W350" s="188"/>
      <c r="X350" s="188"/>
      <c r="Y350" s="188"/>
      <c r="Z350" s="188"/>
    </row>
    <row r="351" spans="1:26" ht="39.75" customHeight="1">
      <c r="A351" s="179"/>
      <c r="B351" s="293"/>
      <c r="C351" s="293"/>
      <c r="D351" s="293"/>
      <c r="E351" s="306"/>
      <c r="F351" s="293"/>
      <c r="G351" s="299"/>
      <c r="H351" s="539"/>
      <c r="I351" s="299"/>
      <c r="J351" s="299"/>
      <c r="K351" s="299"/>
      <c r="L351" s="293"/>
      <c r="M351" s="179"/>
      <c r="N351" s="188"/>
      <c r="O351" s="188"/>
      <c r="P351" s="188"/>
      <c r="Q351" s="188"/>
      <c r="R351" s="188"/>
      <c r="S351" s="188"/>
      <c r="T351" s="188"/>
      <c r="U351" s="188"/>
      <c r="V351" s="188"/>
      <c r="W351" s="188"/>
      <c r="X351" s="188"/>
      <c r="Y351" s="188"/>
      <c r="Z351" s="188"/>
    </row>
    <row r="352" spans="1:26" ht="39.75" customHeight="1">
      <c r="A352" s="179"/>
      <c r="B352" s="293"/>
      <c r="C352" s="293"/>
      <c r="D352" s="293"/>
      <c r="E352" s="306"/>
      <c r="F352" s="293"/>
      <c r="G352" s="299"/>
      <c r="H352" s="539"/>
      <c r="I352" s="299"/>
      <c r="J352" s="299"/>
      <c r="K352" s="299"/>
      <c r="L352" s="293"/>
      <c r="M352" s="179"/>
      <c r="N352" s="188"/>
      <c r="O352" s="188"/>
      <c r="P352" s="188"/>
      <c r="Q352" s="188"/>
      <c r="R352" s="188"/>
      <c r="S352" s="188"/>
      <c r="T352" s="188"/>
      <c r="U352" s="188"/>
      <c r="V352" s="188"/>
      <c r="W352" s="188"/>
      <c r="X352" s="188"/>
      <c r="Y352" s="188"/>
      <c r="Z352" s="188"/>
    </row>
    <row r="353" spans="1:26" ht="39.75" customHeight="1">
      <c r="A353" s="179"/>
      <c r="B353" s="293"/>
      <c r="C353" s="293"/>
      <c r="D353" s="293"/>
      <c r="E353" s="306"/>
      <c r="F353" s="293"/>
      <c r="G353" s="299"/>
      <c r="H353" s="539"/>
      <c r="I353" s="299"/>
      <c r="J353" s="299"/>
      <c r="K353" s="299"/>
      <c r="L353" s="293"/>
      <c r="M353" s="179"/>
      <c r="N353" s="188"/>
      <c r="O353" s="188"/>
      <c r="P353" s="188"/>
      <c r="Q353" s="188"/>
      <c r="R353" s="188"/>
      <c r="S353" s="188"/>
      <c r="T353" s="188"/>
      <c r="U353" s="188"/>
      <c r="V353" s="188"/>
      <c r="W353" s="188"/>
      <c r="X353" s="188"/>
      <c r="Y353" s="188"/>
      <c r="Z353" s="188"/>
    </row>
    <row r="354" spans="1:26" ht="39.75" customHeight="1">
      <c r="A354" s="179"/>
      <c r="B354" s="293"/>
      <c r="C354" s="293"/>
      <c r="D354" s="293"/>
      <c r="E354" s="306"/>
      <c r="F354" s="293"/>
      <c r="G354" s="299"/>
      <c r="H354" s="539"/>
      <c r="I354" s="299"/>
      <c r="J354" s="299"/>
      <c r="K354" s="299"/>
      <c r="L354" s="293"/>
      <c r="M354" s="179"/>
      <c r="N354" s="188"/>
      <c r="O354" s="188"/>
      <c r="P354" s="188"/>
      <c r="Q354" s="188"/>
      <c r="R354" s="188"/>
      <c r="S354" s="188"/>
      <c r="T354" s="188"/>
      <c r="U354" s="188"/>
      <c r="V354" s="188"/>
      <c r="W354" s="188"/>
      <c r="X354" s="188"/>
      <c r="Y354" s="188"/>
      <c r="Z354" s="188"/>
    </row>
    <row r="355" spans="1:26" ht="39.75" customHeight="1">
      <c r="A355" s="179"/>
      <c r="B355" s="293"/>
      <c r="C355" s="293"/>
      <c r="D355" s="293"/>
      <c r="E355" s="306"/>
      <c r="F355" s="293"/>
      <c r="G355" s="299"/>
      <c r="H355" s="539"/>
      <c r="I355" s="299"/>
      <c r="J355" s="299"/>
      <c r="K355" s="299"/>
      <c r="L355" s="293"/>
      <c r="M355" s="179"/>
      <c r="N355" s="188"/>
      <c r="O355" s="188"/>
      <c r="P355" s="188"/>
      <c r="Q355" s="188"/>
      <c r="R355" s="188"/>
      <c r="S355" s="188"/>
      <c r="T355" s="188"/>
      <c r="U355" s="188"/>
      <c r="V355" s="188"/>
      <c r="W355" s="188"/>
      <c r="X355" s="188"/>
      <c r="Y355" s="188"/>
      <c r="Z355" s="188"/>
    </row>
    <row r="356" spans="1:26" ht="39.75" customHeight="1">
      <c r="A356" s="179"/>
      <c r="B356" s="293"/>
      <c r="C356" s="293"/>
      <c r="D356" s="293"/>
      <c r="E356" s="306"/>
      <c r="F356" s="293"/>
      <c r="G356" s="299"/>
      <c r="H356" s="539"/>
      <c r="I356" s="299"/>
      <c r="J356" s="299"/>
      <c r="K356" s="299"/>
      <c r="L356" s="293"/>
      <c r="M356" s="179"/>
      <c r="N356" s="188"/>
      <c r="O356" s="188"/>
      <c r="P356" s="188"/>
      <c r="Q356" s="188"/>
      <c r="R356" s="188"/>
      <c r="S356" s="188"/>
      <c r="T356" s="188"/>
      <c r="U356" s="188"/>
      <c r="V356" s="188"/>
      <c r="W356" s="188"/>
      <c r="X356" s="188"/>
      <c r="Y356" s="188"/>
      <c r="Z356" s="188"/>
    </row>
    <row r="357" spans="1:26" ht="39.75" customHeight="1">
      <c r="A357" s="179"/>
      <c r="B357" s="293"/>
      <c r="C357" s="293"/>
      <c r="D357" s="293"/>
      <c r="E357" s="306"/>
      <c r="F357" s="293"/>
      <c r="G357" s="299"/>
      <c r="H357" s="539"/>
      <c r="I357" s="299"/>
      <c r="J357" s="299"/>
      <c r="K357" s="299"/>
      <c r="L357" s="293"/>
      <c r="M357" s="179"/>
      <c r="N357" s="188"/>
      <c r="O357" s="188"/>
      <c r="P357" s="188"/>
      <c r="Q357" s="188"/>
      <c r="R357" s="188"/>
      <c r="S357" s="188"/>
      <c r="T357" s="188"/>
      <c r="U357" s="188"/>
      <c r="V357" s="188"/>
      <c r="W357" s="188"/>
      <c r="X357" s="188"/>
      <c r="Y357" s="188"/>
      <c r="Z357" s="188"/>
    </row>
    <row r="358" spans="1:26" ht="39.75" customHeight="1">
      <c r="A358" s="179"/>
      <c r="B358" s="293"/>
      <c r="C358" s="293"/>
      <c r="D358" s="293"/>
      <c r="E358" s="306"/>
      <c r="F358" s="293"/>
      <c r="G358" s="299"/>
      <c r="H358" s="539"/>
      <c r="I358" s="299"/>
      <c r="J358" s="299"/>
      <c r="K358" s="299"/>
      <c r="L358" s="293"/>
      <c r="M358" s="179"/>
      <c r="N358" s="188"/>
      <c r="O358" s="188"/>
      <c r="P358" s="188"/>
      <c r="Q358" s="188"/>
      <c r="R358" s="188"/>
      <c r="S358" s="188"/>
      <c r="T358" s="188"/>
      <c r="U358" s="188"/>
      <c r="V358" s="188"/>
      <c r="W358" s="188"/>
      <c r="X358" s="188"/>
      <c r="Y358" s="188"/>
      <c r="Z358" s="188"/>
    </row>
    <row r="359" spans="1:26" ht="39.75" customHeight="1">
      <c r="A359" s="179"/>
      <c r="B359" s="293"/>
      <c r="C359" s="293"/>
      <c r="D359" s="293"/>
      <c r="E359" s="306"/>
      <c r="F359" s="293"/>
      <c r="G359" s="299"/>
      <c r="H359" s="539"/>
      <c r="I359" s="299"/>
      <c r="J359" s="299"/>
      <c r="K359" s="299"/>
      <c r="L359" s="293"/>
      <c r="M359" s="179"/>
      <c r="N359" s="188"/>
      <c r="O359" s="188"/>
      <c r="P359" s="188"/>
      <c r="Q359" s="188"/>
      <c r="R359" s="188"/>
      <c r="S359" s="188"/>
      <c r="T359" s="188"/>
      <c r="U359" s="188"/>
      <c r="V359" s="188"/>
      <c r="W359" s="188"/>
      <c r="X359" s="188"/>
      <c r="Y359" s="188"/>
      <c r="Z359" s="188"/>
    </row>
    <row r="360" spans="1:26" ht="39.75" customHeight="1">
      <c r="A360" s="179"/>
      <c r="B360" s="293"/>
      <c r="C360" s="293"/>
      <c r="D360" s="293"/>
      <c r="E360" s="306"/>
      <c r="F360" s="293"/>
      <c r="G360" s="299"/>
      <c r="H360" s="539"/>
      <c r="I360" s="299"/>
      <c r="J360" s="299"/>
      <c r="K360" s="299"/>
      <c r="L360" s="293"/>
      <c r="M360" s="179"/>
      <c r="N360" s="188"/>
      <c r="O360" s="188"/>
      <c r="P360" s="188"/>
      <c r="Q360" s="188"/>
      <c r="R360" s="188"/>
      <c r="S360" s="188"/>
      <c r="T360" s="188"/>
      <c r="U360" s="188"/>
      <c r="V360" s="188"/>
      <c r="W360" s="188"/>
      <c r="X360" s="188"/>
      <c r="Y360" s="188"/>
      <c r="Z360" s="188"/>
    </row>
    <row r="361" spans="1:26" ht="39.75" customHeight="1">
      <c r="A361" s="179"/>
      <c r="B361" s="293"/>
      <c r="C361" s="293"/>
      <c r="D361" s="293"/>
      <c r="E361" s="306"/>
      <c r="F361" s="293"/>
      <c r="G361" s="299"/>
      <c r="H361" s="539"/>
      <c r="I361" s="299"/>
      <c r="J361" s="299"/>
      <c r="K361" s="299"/>
      <c r="L361" s="293"/>
      <c r="M361" s="179"/>
      <c r="N361" s="188"/>
      <c r="O361" s="188"/>
      <c r="P361" s="188"/>
      <c r="Q361" s="188"/>
      <c r="R361" s="188"/>
      <c r="S361" s="188"/>
      <c r="T361" s="188"/>
      <c r="U361" s="188"/>
      <c r="V361" s="188"/>
      <c r="W361" s="188"/>
      <c r="X361" s="188"/>
      <c r="Y361" s="188"/>
      <c r="Z361" s="188"/>
    </row>
    <row r="362" spans="1:26" ht="39.75" customHeight="1">
      <c r="A362" s="179"/>
      <c r="B362" s="293"/>
      <c r="C362" s="293"/>
      <c r="D362" s="293"/>
      <c r="E362" s="306"/>
      <c r="F362" s="293"/>
      <c r="G362" s="299"/>
      <c r="H362" s="539"/>
      <c r="I362" s="299"/>
      <c r="J362" s="299"/>
      <c r="K362" s="299"/>
      <c r="L362" s="293"/>
      <c r="M362" s="179"/>
      <c r="N362" s="188"/>
      <c r="O362" s="188"/>
      <c r="P362" s="188"/>
      <c r="Q362" s="188"/>
      <c r="R362" s="188"/>
      <c r="S362" s="188"/>
      <c r="T362" s="188"/>
      <c r="U362" s="188"/>
      <c r="V362" s="188"/>
      <c r="W362" s="188"/>
      <c r="X362" s="188"/>
      <c r="Y362" s="188"/>
      <c r="Z362" s="188"/>
    </row>
    <row r="363" spans="1:26" ht="39.75" customHeight="1">
      <c r="A363" s="179"/>
      <c r="B363" s="293"/>
      <c r="C363" s="293"/>
      <c r="D363" s="293"/>
      <c r="E363" s="306"/>
      <c r="F363" s="293"/>
      <c r="G363" s="299"/>
      <c r="H363" s="539"/>
      <c r="I363" s="299"/>
      <c r="J363" s="299"/>
      <c r="K363" s="299"/>
      <c r="L363" s="293"/>
      <c r="M363" s="179"/>
      <c r="N363" s="188"/>
      <c r="O363" s="188"/>
      <c r="P363" s="188"/>
      <c r="Q363" s="188"/>
      <c r="R363" s="188"/>
      <c r="S363" s="188"/>
      <c r="T363" s="188"/>
      <c r="U363" s="188"/>
      <c r="V363" s="188"/>
      <c r="W363" s="188"/>
      <c r="X363" s="188"/>
      <c r="Y363" s="188"/>
      <c r="Z363" s="188"/>
    </row>
    <row r="364" spans="1:26" ht="39.75" customHeight="1">
      <c r="A364" s="179"/>
      <c r="B364" s="293"/>
      <c r="C364" s="293"/>
      <c r="D364" s="293"/>
      <c r="E364" s="306"/>
      <c r="F364" s="293"/>
      <c r="G364" s="299"/>
      <c r="H364" s="539"/>
      <c r="I364" s="299"/>
      <c r="J364" s="299"/>
      <c r="K364" s="299"/>
      <c r="L364" s="293"/>
      <c r="M364" s="179"/>
      <c r="N364" s="188"/>
      <c r="O364" s="188"/>
      <c r="P364" s="188"/>
      <c r="Q364" s="188"/>
      <c r="R364" s="188"/>
      <c r="S364" s="188"/>
      <c r="T364" s="188"/>
      <c r="U364" s="188"/>
      <c r="V364" s="188"/>
      <c r="W364" s="188"/>
      <c r="X364" s="188"/>
      <c r="Y364" s="188"/>
      <c r="Z364" s="188"/>
    </row>
    <row r="365" spans="1:26" ht="39.75" customHeight="1">
      <c r="A365" s="179"/>
      <c r="B365" s="293"/>
      <c r="C365" s="293"/>
      <c r="D365" s="293"/>
      <c r="E365" s="306"/>
      <c r="F365" s="293"/>
      <c r="G365" s="299"/>
      <c r="H365" s="539"/>
      <c r="I365" s="299"/>
      <c r="J365" s="299"/>
      <c r="K365" s="299"/>
      <c r="L365" s="293"/>
      <c r="M365" s="179"/>
      <c r="N365" s="188"/>
      <c r="O365" s="188"/>
      <c r="P365" s="188"/>
      <c r="Q365" s="188"/>
      <c r="R365" s="188"/>
      <c r="S365" s="188"/>
      <c r="T365" s="188"/>
      <c r="U365" s="188"/>
      <c r="V365" s="188"/>
      <c r="W365" s="188"/>
      <c r="X365" s="188"/>
      <c r="Y365" s="188"/>
      <c r="Z365" s="188"/>
    </row>
    <row r="366" spans="1:26" ht="39.75" customHeight="1">
      <c r="A366" s="179"/>
      <c r="B366" s="293"/>
      <c r="C366" s="293"/>
      <c r="D366" s="293"/>
      <c r="E366" s="306"/>
      <c r="F366" s="293"/>
      <c r="G366" s="299"/>
      <c r="H366" s="539"/>
      <c r="I366" s="299"/>
      <c r="J366" s="299"/>
      <c r="K366" s="299"/>
      <c r="L366" s="293"/>
      <c r="M366" s="179"/>
      <c r="N366" s="188"/>
      <c r="O366" s="188"/>
      <c r="P366" s="188"/>
      <c r="Q366" s="188"/>
      <c r="R366" s="188"/>
      <c r="S366" s="188"/>
      <c r="T366" s="188"/>
      <c r="U366" s="188"/>
      <c r="V366" s="188"/>
      <c r="W366" s="188"/>
      <c r="X366" s="188"/>
      <c r="Y366" s="188"/>
      <c r="Z366" s="188"/>
    </row>
    <row r="367" spans="1:26" ht="39.75" customHeight="1">
      <c r="A367" s="179"/>
      <c r="B367" s="293"/>
      <c r="C367" s="293"/>
      <c r="D367" s="293"/>
      <c r="E367" s="306"/>
      <c r="F367" s="293"/>
      <c r="G367" s="299"/>
      <c r="H367" s="539"/>
      <c r="I367" s="299"/>
      <c r="J367" s="299"/>
      <c r="K367" s="299"/>
      <c r="L367" s="293"/>
      <c r="M367" s="179"/>
      <c r="N367" s="188"/>
      <c r="O367" s="188"/>
      <c r="P367" s="188"/>
      <c r="Q367" s="188"/>
      <c r="R367" s="188"/>
      <c r="S367" s="188"/>
      <c r="T367" s="188"/>
      <c r="U367" s="188"/>
      <c r="V367" s="188"/>
      <c r="W367" s="188"/>
      <c r="X367" s="188"/>
      <c r="Y367" s="188"/>
      <c r="Z367" s="188"/>
    </row>
    <row r="368" spans="1:26" ht="39.75" customHeight="1">
      <c r="A368" s="179"/>
      <c r="B368" s="293"/>
      <c r="C368" s="293"/>
      <c r="D368" s="293"/>
      <c r="E368" s="306"/>
      <c r="F368" s="293"/>
      <c r="G368" s="299"/>
      <c r="H368" s="539"/>
      <c r="I368" s="299"/>
      <c r="J368" s="299"/>
      <c r="K368" s="299"/>
      <c r="L368" s="293"/>
      <c r="M368" s="179"/>
      <c r="N368" s="188"/>
      <c r="O368" s="188"/>
      <c r="P368" s="188"/>
      <c r="Q368" s="188"/>
      <c r="R368" s="188"/>
      <c r="S368" s="188"/>
      <c r="T368" s="188"/>
      <c r="U368" s="188"/>
      <c r="V368" s="188"/>
      <c r="W368" s="188"/>
      <c r="X368" s="188"/>
      <c r="Y368" s="188"/>
      <c r="Z368" s="188"/>
    </row>
    <row r="369" spans="1:26" ht="39.75" customHeight="1">
      <c r="A369" s="179"/>
      <c r="B369" s="293"/>
      <c r="C369" s="293"/>
      <c r="D369" s="293"/>
      <c r="E369" s="306"/>
      <c r="F369" s="293"/>
      <c r="G369" s="299"/>
      <c r="H369" s="539"/>
      <c r="I369" s="299"/>
      <c r="J369" s="299"/>
      <c r="K369" s="299"/>
      <c r="L369" s="293"/>
      <c r="M369" s="179"/>
      <c r="N369" s="188"/>
      <c r="O369" s="188"/>
      <c r="P369" s="188"/>
      <c r="Q369" s="188"/>
      <c r="R369" s="188"/>
      <c r="S369" s="188"/>
      <c r="T369" s="188"/>
      <c r="U369" s="188"/>
      <c r="V369" s="188"/>
      <c r="W369" s="188"/>
      <c r="X369" s="188"/>
      <c r="Y369" s="188"/>
      <c r="Z369" s="188"/>
    </row>
    <row r="370" spans="1:26" ht="39.75" customHeight="1">
      <c r="A370" s="179"/>
      <c r="B370" s="293"/>
      <c r="C370" s="293"/>
      <c r="D370" s="293"/>
      <c r="E370" s="306"/>
      <c r="F370" s="293"/>
      <c r="G370" s="299"/>
      <c r="H370" s="539"/>
      <c r="I370" s="299"/>
      <c r="J370" s="299"/>
      <c r="K370" s="299"/>
      <c r="L370" s="293"/>
      <c r="M370" s="179"/>
      <c r="N370" s="188"/>
      <c r="O370" s="188"/>
      <c r="P370" s="188"/>
      <c r="Q370" s="188"/>
      <c r="R370" s="188"/>
      <c r="S370" s="188"/>
      <c r="T370" s="188"/>
      <c r="U370" s="188"/>
      <c r="V370" s="188"/>
      <c r="W370" s="188"/>
      <c r="X370" s="188"/>
      <c r="Y370" s="188"/>
      <c r="Z370" s="188"/>
    </row>
    <row r="371" spans="1:26" ht="39.75" customHeight="1">
      <c r="A371" s="179"/>
      <c r="B371" s="293"/>
      <c r="C371" s="293"/>
      <c r="D371" s="293"/>
      <c r="E371" s="306"/>
      <c r="F371" s="293"/>
      <c r="G371" s="299"/>
      <c r="H371" s="539"/>
      <c r="I371" s="299"/>
      <c r="J371" s="299"/>
      <c r="K371" s="299"/>
      <c r="L371" s="293"/>
      <c r="M371" s="179"/>
      <c r="N371" s="188"/>
      <c r="O371" s="188"/>
      <c r="P371" s="188"/>
      <c r="Q371" s="188"/>
      <c r="R371" s="188"/>
      <c r="S371" s="188"/>
      <c r="T371" s="188"/>
      <c r="U371" s="188"/>
      <c r="V371" s="188"/>
      <c r="W371" s="188"/>
      <c r="X371" s="188"/>
      <c r="Y371" s="188"/>
      <c r="Z371" s="188"/>
    </row>
    <row r="372" spans="1:26" ht="39.75" customHeight="1">
      <c r="A372" s="179"/>
      <c r="B372" s="293"/>
      <c r="C372" s="293"/>
      <c r="D372" s="293"/>
      <c r="E372" s="306"/>
      <c r="F372" s="293"/>
      <c r="G372" s="299"/>
      <c r="H372" s="539"/>
      <c r="I372" s="299"/>
      <c r="J372" s="299"/>
      <c r="K372" s="299"/>
      <c r="L372" s="293"/>
      <c r="M372" s="179"/>
      <c r="N372" s="188"/>
      <c r="O372" s="188"/>
      <c r="P372" s="188"/>
      <c r="Q372" s="188"/>
      <c r="R372" s="188"/>
      <c r="S372" s="188"/>
      <c r="T372" s="188"/>
      <c r="U372" s="188"/>
      <c r="V372" s="188"/>
      <c r="W372" s="188"/>
      <c r="X372" s="188"/>
      <c r="Y372" s="188"/>
      <c r="Z372" s="188"/>
    </row>
    <row r="373" spans="1:26" ht="39.75" customHeight="1">
      <c r="A373" s="179"/>
      <c r="B373" s="293"/>
      <c r="C373" s="293"/>
      <c r="D373" s="293"/>
      <c r="E373" s="306"/>
      <c r="F373" s="293"/>
      <c r="G373" s="299"/>
      <c r="H373" s="539"/>
      <c r="I373" s="299"/>
      <c r="J373" s="299"/>
      <c r="K373" s="299"/>
      <c r="L373" s="293"/>
      <c r="M373" s="179"/>
      <c r="N373" s="188"/>
      <c r="O373" s="188"/>
      <c r="P373" s="188"/>
      <c r="Q373" s="188"/>
      <c r="R373" s="188"/>
      <c r="S373" s="188"/>
      <c r="T373" s="188"/>
      <c r="U373" s="188"/>
      <c r="V373" s="188"/>
      <c r="W373" s="188"/>
      <c r="X373" s="188"/>
      <c r="Y373" s="188"/>
      <c r="Z373" s="188"/>
    </row>
    <row r="374" spans="1:26" ht="39.75" customHeight="1">
      <c r="A374" s="179"/>
      <c r="B374" s="293"/>
      <c r="C374" s="293"/>
      <c r="D374" s="293"/>
      <c r="E374" s="306"/>
      <c r="F374" s="293"/>
      <c r="G374" s="299"/>
      <c r="H374" s="539"/>
      <c r="I374" s="299"/>
      <c r="J374" s="299"/>
      <c r="K374" s="299"/>
      <c r="L374" s="293"/>
      <c r="M374" s="179"/>
      <c r="N374" s="188"/>
      <c r="O374" s="188"/>
      <c r="P374" s="188"/>
      <c r="Q374" s="188"/>
      <c r="R374" s="188"/>
      <c r="S374" s="188"/>
      <c r="T374" s="188"/>
      <c r="U374" s="188"/>
      <c r="V374" s="188"/>
      <c r="W374" s="188"/>
      <c r="X374" s="188"/>
      <c r="Y374" s="188"/>
      <c r="Z374" s="188"/>
    </row>
    <row r="375" spans="1:26" ht="39.75" customHeight="1">
      <c r="A375" s="179"/>
      <c r="B375" s="293"/>
      <c r="C375" s="293"/>
      <c r="D375" s="293"/>
      <c r="E375" s="306"/>
      <c r="F375" s="293"/>
      <c r="G375" s="299"/>
      <c r="H375" s="539"/>
      <c r="I375" s="299"/>
      <c r="J375" s="299"/>
      <c r="K375" s="299"/>
      <c r="L375" s="293"/>
      <c r="M375" s="179"/>
      <c r="N375" s="188"/>
      <c r="O375" s="188"/>
      <c r="P375" s="188"/>
      <c r="Q375" s="188"/>
      <c r="R375" s="188"/>
      <c r="S375" s="188"/>
      <c r="T375" s="188"/>
      <c r="U375" s="188"/>
      <c r="V375" s="188"/>
      <c r="W375" s="188"/>
      <c r="X375" s="188"/>
      <c r="Y375" s="188"/>
      <c r="Z375" s="188"/>
    </row>
    <row r="376" spans="1:26" ht="39.75" customHeight="1">
      <c r="A376" s="179"/>
      <c r="B376" s="293"/>
      <c r="C376" s="293"/>
      <c r="D376" s="293"/>
      <c r="E376" s="306"/>
      <c r="F376" s="293"/>
      <c r="G376" s="299"/>
      <c r="H376" s="539"/>
      <c r="I376" s="299"/>
      <c r="J376" s="299"/>
      <c r="K376" s="299"/>
      <c r="L376" s="293"/>
      <c r="M376" s="179"/>
      <c r="N376" s="188"/>
      <c r="O376" s="188"/>
      <c r="P376" s="188"/>
      <c r="Q376" s="188"/>
      <c r="R376" s="188"/>
      <c r="S376" s="188"/>
      <c r="T376" s="188"/>
      <c r="U376" s="188"/>
      <c r="V376" s="188"/>
      <c r="W376" s="188"/>
      <c r="X376" s="188"/>
      <c r="Y376" s="188"/>
      <c r="Z376" s="188"/>
    </row>
    <row r="377" spans="1:26" ht="39.75" customHeight="1">
      <c r="A377" s="179"/>
      <c r="B377" s="293"/>
      <c r="C377" s="293"/>
      <c r="D377" s="293"/>
      <c r="E377" s="306"/>
      <c r="F377" s="293"/>
      <c r="G377" s="299"/>
      <c r="H377" s="539"/>
      <c r="I377" s="299"/>
      <c r="J377" s="299"/>
      <c r="K377" s="299"/>
      <c r="L377" s="293"/>
      <c r="M377" s="179"/>
      <c r="N377" s="188"/>
      <c r="O377" s="188"/>
      <c r="P377" s="188"/>
      <c r="Q377" s="188"/>
      <c r="R377" s="188"/>
      <c r="S377" s="188"/>
      <c r="T377" s="188"/>
      <c r="U377" s="188"/>
      <c r="V377" s="188"/>
      <c r="W377" s="188"/>
      <c r="X377" s="188"/>
      <c r="Y377" s="188"/>
      <c r="Z377" s="188"/>
    </row>
    <row r="378" spans="1:26" ht="39.75" customHeight="1">
      <c r="A378" s="179"/>
      <c r="B378" s="293"/>
      <c r="C378" s="293"/>
      <c r="D378" s="293"/>
      <c r="E378" s="306"/>
      <c r="F378" s="293"/>
      <c r="G378" s="299"/>
      <c r="H378" s="539"/>
      <c r="I378" s="299"/>
      <c r="J378" s="299"/>
      <c r="K378" s="299"/>
      <c r="L378" s="293"/>
      <c r="M378" s="179"/>
      <c r="N378" s="188"/>
      <c r="O378" s="188"/>
      <c r="P378" s="188"/>
      <c r="Q378" s="188"/>
      <c r="R378" s="188"/>
      <c r="S378" s="188"/>
      <c r="T378" s="188"/>
      <c r="U378" s="188"/>
      <c r="V378" s="188"/>
      <c r="W378" s="188"/>
      <c r="X378" s="188"/>
      <c r="Y378" s="188"/>
      <c r="Z378" s="188"/>
    </row>
    <row r="379" spans="1:26" ht="39.75" customHeight="1">
      <c r="A379" s="179"/>
      <c r="B379" s="293"/>
      <c r="C379" s="293"/>
      <c r="D379" s="293"/>
      <c r="E379" s="306"/>
      <c r="F379" s="293"/>
      <c r="G379" s="299"/>
      <c r="H379" s="539"/>
      <c r="I379" s="299"/>
      <c r="J379" s="299"/>
      <c r="K379" s="299"/>
      <c r="L379" s="293"/>
      <c r="M379" s="179"/>
      <c r="N379" s="188"/>
      <c r="O379" s="188"/>
      <c r="P379" s="188"/>
      <c r="Q379" s="188"/>
      <c r="R379" s="188"/>
      <c r="S379" s="188"/>
      <c r="T379" s="188"/>
      <c r="U379" s="188"/>
      <c r="V379" s="188"/>
      <c r="W379" s="188"/>
      <c r="X379" s="188"/>
      <c r="Y379" s="188"/>
      <c r="Z379" s="188"/>
    </row>
    <row r="380" spans="1:26" ht="39.75" customHeight="1">
      <c r="A380" s="179"/>
      <c r="B380" s="293"/>
      <c r="C380" s="293"/>
      <c r="D380" s="293"/>
      <c r="E380" s="306"/>
      <c r="F380" s="293"/>
      <c r="G380" s="299"/>
      <c r="H380" s="539"/>
      <c r="I380" s="299"/>
      <c r="J380" s="299"/>
      <c r="K380" s="299"/>
      <c r="L380" s="293"/>
      <c r="M380" s="179"/>
      <c r="N380" s="188"/>
      <c r="O380" s="188"/>
      <c r="P380" s="188"/>
      <c r="Q380" s="188"/>
      <c r="R380" s="188"/>
      <c r="S380" s="188"/>
      <c r="T380" s="188"/>
      <c r="U380" s="188"/>
      <c r="V380" s="188"/>
      <c r="W380" s="188"/>
      <c r="X380" s="188"/>
      <c r="Y380" s="188"/>
      <c r="Z380" s="188"/>
    </row>
    <row r="381" spans="1:26" ht="39.75" customHeight="1">
      <c r="A381" s="179"/>
      <c r="B381" s="293"/>
      <c r="C381" s="293"/>
      <c r="D381" s="293"/>
      <c r="E381" s="306"/>
      <c r="F381" s="293"/>
      <c r="G381" s="299"/>
      <c r="H381" s="539"/>
      <c r="I381" s="299"/>
      <c r="J381" s="299"/>
      <c r="K381" s="299"/>
      <c r="L381" s="293"/>
      <c r="M381" s="179"/>
      <c r="N381" s="188"/>
      <c r="O381" s="188"/>
      <c r="P381" s="188"/>
      <c r="Q381" s="188"/>
      <c r="R381" s="188"/>
      <c r="S381" s="188"/>
      <c r="T381" s="188"/>
      <c r="U381" s="188"/>
      <c r="V381" s="188"/>
      <c r="W381" s="188"/>
      <c r="X381" s="188"/>
      <c r="Y381" s="188"/>
      <c r="Z381" s="188"/>
    </row>
    <row r="382" spans="1:26" ht="39.75" customHeight="1">
      <c r="A382" s="179"/>
      <c r="B382" s="293"/>
      <c r="C382" s="293"/>
      <c r="D382" s="293"/>
      <c r="E382" s="306"/>
      <c r="F382" s="293"/>
      <c r="G382" s="299"/>
      <c r="H382" s="539"/>
      <c r="I382" s="299"/>
      <c r="J382" s="299"/>
      <c r="K382" s="299"/>
      <c r="L382" s="293"/>
      <c r="M382" s="179"/>
      <c r="N382" s="188"/>
      <c r="O382" s="188"/>
      <c r="P382" s="188"/>
      <c r="Q382" s="188"/>
      <c r="R382" s="188"/>
      <c r="S382" s="188"/>
      <c r="T382" s="188"/>
      <c r="U382" s="188"/>
      <c r="V382" s="188"/>
      <c r="W382" s="188"/>
      <c r="X382" s="188"/>
      <c r="Y382" s="188"/>
      <c r="Z382" s="188"/>
    </row>
    <row r="383" spans="1:26" ht="39.75" customHeight="1">
      <c r="A383" s="179"/>
      <c r="B383" s="293"/>
      <c r="C383" s="293"/>
      <c r="D383" s="293"/>
      <c r="E383" s="306"/>
      <c r="F383" s="293"/>
      <c r="G383" s="299"/>
      <c r="H383" s="539"/>
      <c r="I383" s="299"/>
      <c r="J383" s="299"/>
      <c r="K383" s="299"/>
      <c r="L383" s="293"/>
      <c r="M383" s="179"/>
      <c r="N383" s="188"/>
      <c r="O383" s="188"/>
      <c r="P383" s="188"/>
      <c r="Q383" s="188"/>
      <c r="R383" s="188"/>
      <c r="S383" s="188"/>
      <c r="T383" s="188"/>
      <c r="U383" s="188"/>
      <c r="V383" s="188"/>
      <c r="W383" s="188"/>
      <c r="X383" s="188"/>
      <c r="Y383" s="188"/>
      <c r="Z383" s="188"/>
    </row>
    <row r="384" spans="1:26" ht="39.75" customHeight="1">
      <c r="A384" s="179"/>
      <c r="B384" s="293"/>
      <c r="C384" s="293"/>
      <c r="D384" s="293"/>
      <c r="E384" s="306"/>
      <c r="F384" s="293"/>
      <c r="G384" s="299"/>
      <c r="H384" s="539"/>
      <c r="I384" s="299"/>
      <c r="J384" s="299"/>
      <c r="K384" s="299"/>
      <c r="L384" s="293"/>
      <c r="M384" s="179"/>
      <c r="N384" s="188"/>
      <c r="O384" s="188"/>
      <c r="P384" s="188"/>
      <c r="Q384" s="188"/>
      <c r="R384" s="188"/>
      <c r="S384" s="188"/>
      <c r="T384" s="188"/>
      <c r="U384" s="188"/>
      <c r="V384" s="188"/>
      <c r="W384" s="188"/>
      <c r="X384" s="188"/>
      <c r="Y384" s="188"/>
      <c r="Z384" s="188"/>
    </row>
    <row r="385" spans="1:26" ht="39.75" customHeight="1">
      <c r="A385" s="179"/>
      <c r="B385" s="293"/>
      <c r="C385" s="293"/>
      <c r="D385" s="293"/>
      <c r="E385" s="306"/>
      <c r="F385" s="293"/>
      <c r="G385" s="299"/>
      <c r="H385" s="539"/>
      <c r="I385" s="299"/>
      <c r="J385" s="299"/>
      <c r="K385" s="299"/>
      <c r="L385" s="293"/>
      <c r="M385" s="179"/>
      <c r="N385" s="188"/>
      <c r="O385" s="188"/>
      <c r="P385" s="188"/>
      <c r="Q385" s="188"/>
      <c r="R385" s="188"/>
      <c r="S385" s="188"/>
      <c r="T385" s="188"/>
      <c r="U385" s="188"/>
      <c r="V385" s="188"/>
      <c r="W385" s="188"/>
      <c r="X385" s="188"/>
      <c r="Y385" s="188"/>
      <c r="Z385" s="188"/>
    </row>
    <row r="386" spans="1:26" ht="39.75" customHeight="1">
      <c r="A386" s="179"/>
      <c r="B386" s="293"/>
      <c r="C386" s="293"/>
      <c r="D386" s="293"/>
      <c r="E386" s="306"/>
      <c r="F386" s="293"/>
      <c r="G386" s="299"/>
      <c r="H386" s="539"/>
      <c r="I386" s="299"/>
      <c r="J386" s="299"/>
      <c r="K386" s="299"/>
      <c r="L386" s="293"/>
      <c r="M386" s="179"/>
      <c r="N386" s="188"/>
      <c r="O386" s="188"/>
      <c r="P386" s="188"/>
      <c r="Q386" s="188"/>
      <c r="R386" s="188"/>
      <c r="S386" s="188"/>
      <c r="T386" s="188"/>
      <c r="U386" s="188"/>
      <c r="V386" s="188"/>
      <c r="W386" s="188"/>
      <c r="X386" s="188"/>
      <c r="Y386" s="188"/>
      <c r="Z386" s="188"/>
    </row>
    <row r="387" spans="1:26" ht="39.75" customHeight="1">
      <c r="A387" s="179"/>
      <c r="B387" s="293"/>
      <c r="C387" s="293"/>
      <c r="D387" s="293"/>
      <c r="E387" s="306"/>
      <c r="F387" s="293"/>
      <c r="G387" s="299"/>
      <c r="H387" s="539"/>
      <c r="I387" s="299"/>
      <c r="J387" s="299"/>
      <c r="K387" s="299"/>
      <c r="L387" s="293"/>
      <c r="M387" s="179"/>
      <c r="N387" s="188"/>
      <c r="O387" s="188"/>
      <c r="P387" s="188"/>
      <c r="Q387" s="188"/>
      <c r="R387" s="188"/>
      <c r="S387" s="188"/>
      <c r="T387" s="188"/>
      <c r="U387" s="188"/>
      <c r="V387" s="188"/>
      <c r="W387" s="188"/>
      <c r="X387" s="188"/>
      <c r="Y387" s="188"/>
      <c r="Z387" s="188"/>
    </row>
    <row r="388" spans="1:26" ht="39.75" customHeight="1">
      <c r="A388" s="179"/>
      <c r="B388" s="293"/>
      <c r="C388" s="293"/>
      <c r="D388" s="293"/>
      <c r="E388" s="306"/>
      <c r="F388" s="293"/>
      <c r="G388" s="299"/>
      <c r="H388" s="539"/>
      <c r="I388" s="299"/>
      <c r="J388" s="299"/>
      <c r="K388" s="299"/>
      <c r="L388" s="293"/>
      <c r="M388" s="179"/>
      <c r="N388" s="188"/>
      <c r="O388" s="188"/>
      <c r="P388" s="188"/>
      <c r="Q388" s="188"/>
      <c r="R388" s="188"/>
      <c r="S388" s="188"/>
      <c r="T388" s="188"/>
      <c r="U388" s="188"/>
      <c r="V388" s="188"/>
      <c r="W388" s="188"/>
      <c r="X388" s="188"/>
      <c r="Y388" s="188"/>
      <c r="Z388" s="188"/>
    </row>
    <row r="389" spans="1:26" ht="39.75" customHeight="1">
      <c r="A389" s="179"/>
      <c r="B389" s="293"/>
      <c r="C389" s="293"/>
      <c r="D389" s="293"/>
      <c r="E389" s="306"/>
      <c r="F389" s="293"/>
      <c r="G389" s="299"/>
      <c r="H389" s="539"/>
      <c r="I389" s="299"/>
      <c r="J389" s="299"/>
      <c r="K389" s="299"/>
      <c r="L389" s="293"/>
      <c r="M389" s="179"/>
      <c r="N389" s="188"/>
      <c r="O389" s="188"/>
      <c r="P389" s="188"/>
      <c r="Q389" s="188"/>
      <c r="R389" s="188"/>
      <c r="S389" s="188"/>
      <c r="T389" s="188"/>
      <c r="U389" s="188"/>
      <c r="V389" s="188"/>
      <c r="W389" s="188"/>
      <c r="X389" s="188"/>
      <c r="Y389" s="188"/>
      <c r="Z389" s="188"/>
    </row>
    <row r="390" spans="1:26" ht="39.75" customHeight="1">
      <c r="A390" s="179"/>
      <c r="B390" s="293"/>
      <c r="C390" s="293"/>
      <c r="D390" s="293"/>
      <c r="E390" s="306"/>
      <c r="F390" s="293"/>
      <c r="G390" s="299"/>
      <c r="H390" s="539"/>
      <c r="I390" s="299"/>
      <c r="J390" s="299"/>
      <c r="K390" s="299"/>
      <c r="L390" s="293"/>
      <c r="M390" s="179"/>
      <c r="N390" s="188"/>
      <c r="O390" s="188"/>
      <c r="P390" s="188"/>
      <c r="Q390" s="188"/>
      <c r="R390" s="188"/>
      <c r="S390" s="188"/>
      <c r="T390" s="188"/>
      <c r="U390" s="188"/>
      <c r="V390" s="188"/>
      <c r="W390" s="188"/>
      <c r="X390" s="188"/>
      <c r="Y390" s="188"/>
      <c r="Z390" s="188"/>
    </row>
    <row r="391" spans="1:26" ht="39.75" customHeight="1">
      <c r="A391" s="179"/>
      <c r="B391" s="293"/>
      <c r="C391" s="293"/>
      <c r="D391" s="293"/>
      <c r="E391" s="306"/>
      <c r="F391" s="293"/>
      <c r="G391" s="299"/>
      <c r="H391" s="539"/>
      <c r="I391" s="299"/>
      <c r="J391" s="299"/>
      <c r="K391" s="299"/>
      <c r="L391" s="293"/>
      <c r="M391" s="179"/>
      <c r="N391" s="188"/>
      <c r="O391" s="188"/>
      <c r="P391" s="188"/>
      <c r="Q391" s="188"/>
      <c r="R391" s="188"/>
      <c r="S391" s="188"/>
      <c r="T391" s="188"/>
      <c r="U391" s="188"/>
      <c r="V391" s="188"/>
      <c r="W391" s="188"/>
      <c r="X391" s="188"/>
      <c r="Y391" s="188"/>
      <c r="Z391" s="188"/>
    </row>
    <row r="392" spans="1:26" ht="39.75" customHeight="1">
      <c r="A392" s="179"/>
      <c r="B392" s="293"/>
      <c r="C392" s="293"/>
      <c r="D392" s="293"/>
      <c r="E392" s="306"/>
      <c r="F392" s="293"/>
      <c r="G392" s="299"/>
      <c r="H392" s="539"/>
      <c r="I392" s="299"/>
      <c r="J392" s="299"/>
      <c r="K392" s="299"/>
      <c r="L392" s="293"/>
      <c r="M392" s="179"/>
      <c r="N392" s="188"/>
      <c r="O392" s="188"/>
      <c r="P392" s="188"/>
      <c r="Q392" s="188"/>
      <c r="R392" s="188"/>
      <c r="S392" s="188"/>
      <c r="T392" s="188"/>
      <c r="U392" s="188"/>
      <c r="V392" s="188"/>
      <c r="W392" s="188"/>
      <c r="X392" s="188"/>
      <c r="Y392" s="188"/>
      <c r="Z392" s="188"/>
    </row>
    <row r="393" spans="1:26" ht="39.75" customHeight="1">
      <c r="A393" s="179"/>
      <c r="B393" s="293"/>
      <c r="C393" s="293"/>
      <c r="D393" s="293"/>
      <c r="E393" s="306"/>
      <c r="F393" s="293"/>
      <c r="G393" s="299"/>
      <c r="H393" s="539"/>
      <c r="I393" s="299"/>
      <c r="J393" s="299"/>
      <c r="K393" s="299"/>
      <c r="L393" s="293"/>
      <c r="M393" s="179"/>
      <c r="N393" s="188"/>
      <c r="O393" s="188"/>
      <c r="P393" s="188"/>
      <c r="Q393" s="188"/>
      <c r="R393" s="188"/>
      <c r="S393" s="188"/>
      <c r="T393" s="188"/>
      <c r="U393" s="188"/>
      <c r="V393" s="188"/>
      <c r="W393" s="188"/>
      <c r="X393" s="188"/>
      <c r="Y393" s="188"/>
      <c r="Z393" s="188"/>
    </row>
    <row r="394" spans="1:26" ht="39.75" customHeight="1">
      <c r="A394" s="179"/>
      <c r="B394" s="293"/>
      <c r="C394" s="293"/>
      <c r="D394" s="293"/>
      <c r="E394" s="306"/>
      <c r="F394" s="293"/>
      <c r="G394" s="299"/>
      <c r="H394" s="539"/>
      <c r="I394" s="299"/>
      <c r="J394" s="299"/>
      <c r="K394" s="299"/>
      <c r="L394" s="293"/>
      <c r="M394" s="179"/>
      <c r="N394" s="188"/>
      <c r="O394" s="188"/>
      <c r="P394" s="188"/>
      <c r="Q394" s="188"/>
      <c r="R394" s="188"/>
      <c r="S394" s="188"/>
      <c r="T394" s="188"/>
      <c r="U394" s="188"/>
      <c r="V394" s="188"/>
      <c r="W394" s="188"/>
      <c r="X394" s="188"/>
      <c r="Y394" s="188"/>
      <c r="Z394" s="188"/>
    </row>
    <row r="395" spans="1:26" ht="39.75" customHeight="1">
      <c r="A395" s="179"/>
      <c r="B395" s="293"/>
      <c r="C395" s="293"/>
      <c r="D395" s="293"/>
      <c r="E395" s="306"/>
      <c r="F395" s="293"/>
      <c r="G395" s="299"/>
      <c r="H395" s="539"/>
      <c r="I395" s="299"/>
      <c r="J395" s="299"/>
      <c r="K395" s="299"/>
      <c r="L395" s="293"/>
      <c r="M395" s="179"/>
      <c r="N395" s="188"/>
      <c r="O395" s="188"/>
      <c r="P395" s="188"/>
      <c r="Q395" s="188"/>
      <c r="R395" s="188"/>
      <c r="S395" s="188"/>
      <c r="T395" s="188"/>
      <c r="U395" s="188"/>
      <c r="V395" s="188"/>
      <c r="W395" s="188"/>
      <c r="X395" s="188"/>
      <c r="Y395" s="188"/>
      <c r="Z395" s="188"/>
    </row>
    <row r="396" spans="1:26" ht="39.75" customHeight="1">
      <c r="A396" s="179"/>
      <c r="B396" s="293"/>
      <c r="C396" s="293"/>
      <c r="D396" s="293"/>
      <c r="E396" s="306"/>
      <c r="F396" s="293"/>
      <c r="G396" s="299"/>
      <c r="H396" s="539"/>
      <c r="I396" s="299"/>
      <c r="J396" s="299"/>
      <c r="K396" s="299"/>
      <c r="L396" s="293"/>
      <c r="M396" s="179"/>
      <c r="N396" s="188"/>
      <c r="O396" s="188"/>
      <c r="P396" s="188"/>
      <c r="Q396" s="188"/>
      <c r="R396" s="188"/>
      <c r="S396" s="188"/>
      <c r="T396" s="188"/>
      <c r="U396" s="188"/>
      <c r="V396" s="188"/>
      <c r="W396" s="188"/>
      <c r="X396" s="188"/>
      <c r="Y396" s="188"/>
      <c r="Z396" s="188"/>
    </row>
    <row r="397" spans="1:26" ht="39.75" customHeight="1">
      <c r="A397" s="179"/>
      <c r="B397" s="293"/>
      <c r="C397" s="293"/>
      <c r="D397" s="293"/>
      <c r="E397" s="306"/>
      <c r="F397" s="293"/>
      <c r="G397" s="299"/>
      <c r="H397" s="539"/>
      <c r="I397" s="299"/>
      <c r="J397" s="299"/>
      <c r="K397" s="299"/>
      <c r="L397" s="293"/>
      <c r="M397" s="179"/>
      <c r="N397" s="188"/>
      <c r="O397" s="188"/>
      <c r="P397" s="188"/>
      <c r="Q397" s="188"/>
      <c r="R397" s="188"/>
      <c r="S397" s="188"/>
      <c r="T397" s="188"/>
      <c r="U397" s="188"/>
      <c r="V397" s="188"/>
      <c r="W397" s="188"/>
      <c r="X397" s="188"/>
      <c r="Y397" s="188"/>
      <c r="Z397" s="188"/>
    </row>
    <row r="398" spans="1:26" ht="39.75" customHeight="1">
      <c r="A398" s="179"/>
      <c r="B398" s="293"/>
      <c r="C398" s="293"/>
      <c r="D398" s="293"/>
      <c r="E398" s="306"/>
      <c r="F398" s="293"/>
      <c r="G398" s="299"/>
      <c r="H398" s="539"/>
      <c r="I398" s="299"/>
      <c r="J398" s="299"/>
      <c r="K398" s="299"/>
      <c r="L398" s="293"/>
      <c r="M398" s="179"/>
      <c r="N398" s="188"/>
      <c r="O398" s="188"/>
      <c r="P398" s="188"/>
      <c r="Q398" s="188"/>
      <c r="R398" s="188"/>
      <c r="S398" s="188"/>
      <c r="T398" s="188"/>
      <c r="U398" s="188"/>
      <c r="V398" s="188"/>
      <c r="W398" s="188"/>
      <c r="X398" s="188"/>
      <c r="Y398" s="188"/>
      <c r="Z398" s="188"/>
    </row>
    <row r="399" spans="1:26" ht="39.75" customHeight="1">
      <c r="A399" s="179"/>
      <c r="B399" s="293"/>
      <c r="C399" s="293"/>
      <c r="D399" s="293"/>
      <c r="E399" s="306"/>
      <c r="F399" s="293"/>
      <c r="G399" s="299"/>
      <c r="H399" s="539"/>
      <c r="I399" s="299"/>
      <c r="J399" s="299"/>
      <c r="K399" s="299"/>
      <c r="L399" s="293"/>
      <c r="M399" s="179"/>
      <c r="N399" s="188"/>
      <c r="O399" s="188"/>
      <c r="P399" s="188"/>
      <c r="Q399" s="188"/>
      <c r="R399" s="188"/>
      <c r="S399" s="188"/>
      <c r="T399" s="188"/>
      <c r="U399" s="188"/>
      <c r="V399" s="188"/>
      <c r="W399" s="188"/>
      <c r="X399" s="188"/>
      <c r="Y399" s="188"/>
      <c r="Z399" s="188"/>
    </row>
    <row r="400" spans="1:26" ht="39.75" customHeight="1">
      <c r="A400" s="179"/>
      <c r="B400" s="293"/>
      <c r="C400" s="293"/>
      <c r="D400" s="293"/>
      <c r="E400" s="306"/>
      <c r="F400" s="293"/>
      <c r="G400" s="299"/>
      <c r="H400" s="539"/>
      <c r="I400" s="299"/>
      <c r="J400" s="299"/>
      <c r="K400" s="299"/>
      <c r="L400" s="293"/>
      <c r="M400" s="179"/>
      <c r="N400" s="188"/>
      <c r="O400" s="188"/>
      <c r="P400" s="188"/>
      <c r="Q400" s="188"/>
      <c r="R400" s="188"/>
      <c r="S400" s="188"/>
      <c r="T400" s="188"/>
      <c r="U400" s="188"/>
      <c r="V400" s="188"/>
      <c r="W400" s="188"/>
      <c r="X400" s="188"/>
      <c r="Y400" s="188"/>
      <c r="Z400" s="188"/>
    </row>
    <row r="401" spans="1:26" ht="39.75" customHeight="1">
      <c r="A401" s="179"/>
      <c r="B401" s="293"/>
      <c r="C401" s="293"/>
      <c r="D401" s="293"/>
      <c r="E401" s="306"/>
      <c r="F401" s="293"/>
      <c r="G401" s="299"/>
      <c r="H401" s="539"/>
      <c r="I401" s="299"/>
      <c r="J401" s="299"/>
      <c r="K401" s="299"/>
      <c r="L401" s="293"/>
      <c r="M401" s="179"/>
      <c r="N401" s="188"/>
      <c r="O401" s="188"/>
      <c r="P401" s="188"/>
      <c r="Q401" s="188"/>
      <c r="R401" s="188"/>
      <c r="S401" s="188"/>
      <c r="T401" s="188"/>
      <c r="U401" s="188"/>
      <c r="V401" s="188"/>
      <c r="W401" s="188"/>
      <c r="X401" s="188"/>
      <c r="Y401" s="188"/>
      <c r="Z401" s="188"/>
    </row>
    <row r="402" spans="1:26" ht="39.75" customHeight="1">
      <c r="A402" s="179"/>
      <c r="B402" s="293"/>
      <c r="C402" s="293"/>
      <c r="D402" s="293"/>
      <c r="E402" s="306"/>
      <c r="F402" s="293"/>
      <c r="G402" s="299"/>
      <c r="H402" s="539"/>
      <c r="I402" s="299"/>
      <c r="J402" s="299"/>
      <c r="K402" s="299"/>
      <c r="L402" s="293"/>
      <c r="M402" s="179"/>
      <c r="N402" s="188"/>
      <c r="O402" s="188"/>
      <c r="P402" s="188"/>
      <c r="Q402" s="188"/>
      <c r="R402" s="188"/>
      <c r="S402" s="188"/>
      <c r="T402" s="188"/>
      <c r="U402" s="188"/>
      <c r="V402" s="188"/>
      <c r="W402" s="188"/>
      <c r="X402" s="188"/>
      <c r="Y402" s="188"/>
      <c r="Z402" s="188"/>
    </row>
    <row r="403" spans="1:26" ht="39.75" customHeight="1">
      <c r="A403" s="179"/>
      <c r="B403" s="293"/>
      <c r="C403" s="293"/>
      <c r="D403" s="293"/>
      <c r="E403" s="306"/>
      <c r="F403" s="293"/>
      <c r="G403" s="299"/>
      <c r="H403" s="539"/>
      <c r="I403" s="299"/>
      <c r="J403" s="299"/>
      <c r="K403" s="299"/>
      <c r="L403" s="293"/>
      <c r="M403" s="179"/>
      <c r="N403" s="188"/>
      <c r="O403" s="188"/>
      <c r="P403" s="188"/>
      <c r="Q403" s="188"/>
      <c r="R403" s="188"/>
      <c r="S403" s="188"/>
      <c r="T403" s="188"/>
      <c r="U403" s="188"/>
      <c r="V403" s="188"/>
      <c r="W403" s="188"/>
      <c r="X403" s="188"/>
      <c r="Y403" s="188"/>
      <c r="Z403" s="188"/>
    </row>
    <row r="404" spans="1:26" ht="39.75" customHeight="1">
      <c r="A404" s="179"/>
      <c r="B404" s="293"/>
      <c r="C404" s="293"/>
      <c r="D404" s="293"/>
      <c r="E404" s="306"/>
      <c r="F404" s="293"/>
      <c r="G404" s="299"/>
      <c r="H404" s="539"/>
      <c r="I404" s="299"/>
      <c r="J404" s="299"/>
      <c r="K404" s="299"/>
      <c r="L404" s="293"/>
      <c r="M404" s="179"/>
      <c r="N404" s="188"/>
      <c r="O404" s="188"/>
      <c r="P404" s="188"/>
      <c r="Q404" s="188"/>
      <c r="R404" s="188"/>
      <c r="S404" s="188"/>
      <c r="T404" s="188"/>
      <c r="U404" s="188"/>
      <c r="V404" s="188"/>
      <c r="W404" s="188"/>
      <c r="X404" s="188"/>
      <c r="Y404" s="188"/>
      <c r="Z404" s="188"/>
    </row>
    <row r="405" spans="1:26" ht="39.75" customHeight="1">
      <c r="A405" s="179"/>
      <c r="B405" s="293"/>
      <c r="C405" s="293"/>
      <c r="D405" s="293"/>
      <c r="E405" s="306"/>
      <c r="F405" s="293"/>
      <c r="G405" s="299"/>
      <c r="H405" s="539"/>
      <c r="I405" s="299"/>
      <c r="J405" s="299"/>
      <c r="K405" s="299"/>
      <c r="L405" s="293"/>
      <c r="M405" s="179"/>
      <c r="N405" s="188"/>
      <c r="O405" s="188"/>
      <c r="P405" s="188"/>
      <c r="Q405" s="188"/>
      <c r="R405" s="188"/>
      <c r="S405" s="188"/>
      <c r="T405" s="188"/>
      <c r="U405" s="188"/>
      <c r="V405" s="188"/>
      <c r="W405" s="188"/>
      <c r="X405" s="188"/>
      <c r="Y405" s="188"/>
      <c r="Z405" s="188"/>
    </row>
    <row r="406" spans="1:26" ht="39.75" customHeight="1">
      <c r="A406" s="179"/>
      <c r="B406" s="293"/>
      <c r="C406" s="293"/>
      <c r="D406" s="293"/>
      <c r="E406" s="306"/>
      <c r="F406" s="293"/>
      <c r="G406" s="299"/>
      <c r="H406" s="539"/>
      <c r="I406" s="299"/>
      <c r="J406" s="299"/>
      <c r="K406" s="299"/>
      <c r="L406" s="293"/>
      <c r="M406" s="179"/>
      <c r="N406" s="188"/>
      <c r="O406" s="188"/>
      <c r="P406" s="188"/>
      <c r="Q406" s="188"/>
      <c r="R406" s="188"/>
      <c r="S406" s="188"/>
      <c r="T406" s="188"/>
      <c r="U406" s="188"/>
      <c r="V406" s="188"/>
      <c r="W406" s="188"/>
      <c r="X406" s="188"/>
      <c r="Y406" s="188"/>
      <c r="Z406" s="188"/>
    </row>
    <row r="407" spans="1:26" ht="39.75" customHeight="1">
      <c r="A407" s="179"/>
      <c r="B407" s="293"/>
      <c r="C407" s="293"/>
      <c r="D407" s="293"/>
      <c r="E407" s="306"/>
      <c r="F407" s="293"/>
      <c r="G407" s="299"/>
      <c r="H407" s="539"/>
      <c r="I407" s="299"/>
      <c r="J407" s="299"/>
      <c r="K407" s="299"/>
      <c r="L407" s="293"/>
      <c r="M407" s="179"/>
      <c r="N407" s="188"/>
      <c r="O407" s="188"/>
      <c r="P407" s="188"/>
      <c r="Q407" s="188"/>
      <c r="R407" s="188"/>
      <c r="S407" s="188"/>
      <c r="T407" s="188"/>
      <c r="U407" s="188"/>
      <c r="V407" s="188"/>
      <c r="W407" s="188"/>
      <c r="X407" s="188"/>
      <c r="Y407" s="188"/>
      <c r="Z407" s="188"/>
    </row>
    <row r="408" spans="1:26" ht="39.75" customHeight="1">
      <c r="A408" s="179"/>
      <c r="B408" s="293"/>
      <c r="C408" s="293"/>
      <c r="D408" s="293"/>
      <c r="E408" s="306"/>
      <c r="F408" s="293"/>
      <c r="G408" s="299"/>
      <c r="H408" s="539"/>
      <c r="I408" s="299"/>
      <c r="J408" s="299"/>
      <c r="K408" s="299"/>
      <c r="L408" s="293"/>
      <c r="M408" s="179"/>
      <c r="N408" s="188"/>
      <c r="O408" s="188"/>
      <c r="P408" s="188"/>
      <c r="Q408" s="188"/>
      <c r="R408" s="188"/>
      <c r="S408" s="188"/>
      <c r="T408" s="188"/>
      <c r="U408" s="188"/>
      <c r="V408" s="188"/>
      <c r="W408" s="188"/>
      <c r="X408" s="188"/>
      <c r="Y408" s="188"/>
      <c r="Z408" s="188"/>
    </row>
    <row r="409" spans="1:26" ht="39.75" customHeight="1">
      <c r="A409" s="179"/>
      <c r="B409" s="293"/>
      <c r="C409" s="293"/>
      <c r="D409" s="293"/>
      <c r="E409" s="306"/>
      <c r="F409" s="293"/>
      <c r="G409" s="299"/>
      <c r="H409" s="539"/>
      <c r="I409" s="299"/>
      <c r="J409" s="299"/>
      <c r="K409" s="299"/>
      <c r="L409" s="293"/>
      <c r="M409" s="179"/>
      <c r="N409" s="188"/>
      <c r="O409" s="188"/>
      <c r="P409" s="188"/>
      <c r="Q409" s="188"/>
      <c r="R409" s="188"/>
      <c r="S409" s="188"/>
      <c r="T409" s="188"/>
      <c r="U409" s="188"/>
      <c r="V409" s="188"/>
      <c r="W409" s="188"/>
      <c r="X409" s="188"/>
      <c r="Y409" s="188"/>
      <c r="Z409" s="188"/>
    </row>
    <row r="410" spans="1:26" ht="39.75" customHeight="1">
      <c r="A410" s="179"/>
      <c r="B410" s="293"/>
      <c r="C410" s="293"/>
      <c r="D410" s="293"/>
      <c r="E410" s="306"/>
      <c r="F410" s="293"/>
      <c r="G410" s="299"/>
      <c r="H410" s="539"/>
      <c r="I410" s="299"/>
      <c r="J410" s="299"/>
      <c r="K410" s="299"/>
      <c r="L410" s="293"/>
      <c r="M410" s="179"/>
      <c r="N410" s="188"/>
      <c r="O410" s="188"/>
      <c r="P410" s="188"/>
      <c r="Q410" s="188"/>
      <c r="R410" s="188"/>
      <c r="S410" s="188"/>
      <c r="T410" s="188"/>
      <c r="U410" s="188"/>
      <c r="V410" s="188"/>
      <c r="W410" s="188"/>
      <c r="X410" s="188"/>
      <c r="Y410" s="188"/>
      <c r="Z410" s="188"/>
    </row>
    <row r="411" spans="1:26" ht="39.75" customHeight="1">
      <c r="A411" s="179"/>
      <c r="B411" s="293"/>
      <c r="C411" s="293"/>
      <c r="D411" s="293"/>
      <c r="E411" s="306"/>
      <c r="F411" s="293"/>
      <c r="G411" s="299"/>
      <c r="H411" s="539"/>
      <c r="I411" s="299"/>
      <c r="J411" s="299"/>
      <c r="K411" s="299"/>
      <c r="L411" s="293"/>
      <c r="M411" s="179"/>
      <c r="N411" s="188"/>
      <c r="O411" s="188"/>
      <c r="P411" s="188"/>
      <c r="Q411" s="188"/>
      <c r="R411" s="188"/>
      <c r="S411" s="188"/>
      <c r="T411" s="188"/>
      <c r="U411" s="188"/>
      <c r="V411" s="188"/>
      <c r="W411" s="188"/>
      <c r="X411" s="188"/>
      <c r="Y411" s="188"/>
      <c r="Z411" s="188"/>
    </row>
    <row r="412" spans="1:26" ht="39.75" customHeight="1">
      <c r="A412" s="179"/>
      <c r="B412" s="293"/>
      <c r="C412" s="293"/>
      <c r="D412" s="293"/>
      <c r="E412" s="306"/>
      <c r="F412" s="293"/>
      <c r="G412" s="299"/>
      <c r="H412" s="539"/>
      <c r="I412" s="299"/>
      <c r="J412" s="299"/>
      <c r="K412" s="299"/>
      <c r="L412" s="293"/>
      <c r="M412" s="179"/>
      <c r="N412" s="188"/>
      <c r="O412" s="188"/>
      <c r="P412" s="188"/>
      <c r="Q412" s="188"/>
      <c r="R412" s="188"/>
      <c r="S412" s="188"/>
      <c r="T412" s="188"/>
      <c r="U412" s="188"/>
      <c r="V412" s="188"/>
      <c r="W412" s="188"/>
      <c r="X412" s="188"/>
      <c r="Y412" s="188"/>
      <c r="Z412" s="188"/>
    </row>
    <row r="413" spans="1:26" ht="39.75" customHeight="1">
      <c r="A413" s="179"/>
      <c r="B413" s="293"/>
      <c r="C413" s="293"/>
      <c r="D413" s="293"/>
      <c r="E413" s="306"/>
      <c r="F413" s="293"/>
      <c r="G413" s="299"/>
      <c r="H413" s="539"/>
      <c r="I413" s="299"/>
      <c r="J413" s="299"/>
      <c r="K413" s="299"/>
      <c r="L413" s="293"/>
      <c r="M413" s="179"/>
      <c r="N413" s="188"/>
      <c r="O413" s="188"/>
      <c r="P413" s="188"/>
      <c r="Q413" s="188"/>
      <c r="R413" s="188"/>
      <c r="S413" s="188"/>
      <c r="T413" s="188"/>
      <c r="U413" s="188"/>
      <c r="V413" s="188"/>
      <c r="W413" s="188"/>
      <c r="X413" s="188"/>
      <c r="Y413" s="188"/>
      <c r="Z413" s="188"/>
    </row>
    <row r="414" spans="1:26" ht="39.75" customHeight="1">
      <c r="A414" s="179"/>
      <c r="B414" s="293"/>
      <c r="C414" s="293"/>
      <c r="D414" s="293"/>
      <c r="E414" s="306"/>
      <c r="F414" s="293"/>
      <c r="G414" s="299"/>
      <c r="H414" s="539"/>
      <c r="I414" s="299"/>
      <c r="J414" s="299"/>
      <c r="K414" s="299"/>
      <c r="L414" s="293"/>
      <c r="M414" s="179"/>
      <c r="N414" s="188"/>
      <c r="O414" s="188"/>
      <c r="P414" s="188"/>
      <c r="Q414" s="188"/>
      <c r="R414" s="188"/>
      <c r="S414" s="188"/>
      <c r="T414" s="188"/>
      <c r="U414" s="188"/>
      <c r="V414" s="188"/>
      <c r="W414" s="188"/>
      <c r="X414" s="188"/>
      <c r="Y414" s="188"/>
      <c r="Z414" s="188"/>
    </row>
    <row r="415" spans="1:26" ht="39.75" customHeight="1">
      <c r="A415" s="179"/>
      <c r="B415" s="293"/>
      <c r="C415" s="293"/>
      <c r="D415" s="293"/>
      <c r="E415" s="306"/>
      <c r="F415" s="293"/>
      <c r="G415" s="299"/>
      <c r="H415" s="539"/>
      <c r="I415" s="299"/>
      <c r="J415" s="299"/>
      <c r="K415" s="299"/>
      <c r="L415" s="293"/>
      <c r="M415" s="179"/>
      <c r="N415" s="188"/>
      <c r="O415" s="188"/>
      <c r="P415" s="188"/>
      <c r="Q415" s="188"/>
      <c r="R415" s="188"/>
      <c r="S415" s="188"/>
      <c r="T415" s="188"/>
      <c r="U415" s="188"/>
      <c r="V415" s="188"/>
      <c r="W415" s="188"/>
      <c r="X415" s="188"/>
      <c r="Y415" s="188"/>
      <c r="Z415" s="188"/>
    </row>
    <row r="416" spans="1:26" ht="39.75" customHeight="1">
      <c r="A416" s="179"/>
      <c r="B416" s="293"/>
      <c r="C416" s="293"/>
      <c r="D416" s="293"/>
      <c r="E416" s="306"/>
      <c r="F416" s="293"/>
      <c r="G416" s="299"/>
      <c r="H416" s="539"/>
      <c r="I416" s="299"/>
      <c r="J416" s="299"/>
      <c r="K416" s="299"/>
      <c r="L416" s="293"/>
      <c r="M416" s="179"/>
      <c r="N416" s="188"/>
      <c r="O416" s="188"/>
      <c r="P416" s="188"/>
      <c r="Q416" s="188"/>
      <c r="R416" s="188"/>
      <c r="S416" s="188"/>
      <c r="T416" s="188"/>
      <c r="U416" s="188"/>
      <c r="V416" s="188"/>
      <c r="W416" s="188"/>
      <c r="X416" s="188"/>
      <c r="Y416" s="188"/>
      <c r="Z416" s="188"/>
    </row>
    <row r="417" spans="1:26" ht="39.75" customHeight="1">
      <c r="A417" s="179"/>
      <c r="B417" s="293"/>
      <c r="C417" s="293"/>
      <c r="D417" s="293"/>
      <c r="E417" s="306"/>
      <c r="F417" s="293"/>
      <c r="G417" s="299"/>
      <c r="H417" s="539"/>
      <c r="I417" s="299"/>
      <c r="J417" s="299"/>
      <c r="K417" s="299"/>
      <c r="L417" s="293"/>
      <c r="M417" s="179"/>
      <c r="N417" s="188"/>
      <c r="O417" s="188"/>
      <c r="P417" s="188"/>
      <c r="Q417" s="188"/>
      <c r="R417" s="188"/>
      <c r="S417" s="188"/>
      <c r="T417" s="188"/>
      <c r="U417" s="188"/>
      <c r="V417" s="188"/>
      <c r="W417" s="188"/>
      <c r="X417" s="188"/>
      <c r="Y417" s="188"/>
      <c r="Z417" s="188"/>
    </row>
    <row r="418" spans="1:26" ht="39.75" customHeight="1">
      <c r="A418" s="179"/>
      <c r="B418" s="293"/>
      <c r="C418" s="293"/>
      <c r="D418" s="293"/>
      <c r="E418" s="306"/>
      <c r="F418" s="293"/>
      <c r="G418" s="299"/>
      <c r="H418" s="539"/>
      <c r="I418" s="299"/>
      <c r="J418" s="299"/>
      <c r="K418" s="299"/>
      <c r="L418" s="293"/>
      <c r="M418" s="179"/>
      <c r="N418" s="188"/>
      <c r="O418" s="188"/>
      <c r="P418" s="188"/>
      <c r="Q418" s="188"/>
      <c r="R418" s="188"/>
      <c r="S418" s="188"/>
      <c r="T418" s="188"/>
      <c r="U418" s="188"/>
      <c r="V418" s="188"/>
      <c r="W418" s="188"/>
      <c r="X418" s="188"/>
      <c r="Y418" s="188"/>
      <c r="Z418" s="188"/>
    </row>
    <row r="419" spans="1:26" ht="39.75" customHeight="1">
      <c r="A419" s="179"/>
      <c r="B419" s="293"/>
      <c r="C419" s="293"/>
      <c r="D419" s="293"/>
      <c r="E419" s="306"/>
      <c r="F419" s="293"/>
      <c r="G419" s="299"/>
      <c r="H419" s="539"/>
      <c r="I419" s="299"/>
      <c r="J419" s="299"/>
      <c r="K419" s="299"/>
      <c r="L419" s="293"/>
      <c r="M419" s="179"/>
      <c r="N419" s="188"/>
      <c r="O419" s="188"/>
      <c r="P419" s="188"/>
      <c r="Q419" s="188"/>
      <c r="R419" s="188"/>
      <c r="S419" s="188"/>
      <c r="T419" s="188"/>
      <c r="U419" s="188"/>
      <c r="V419" s="188"/>
      <c r="W419" s="188"/>
      <c r="X419" s="188"/>
      <c r="Y419" s="188"/>
      <c r="Z419" s="188"/>
    </row>
    <row r="420" spans="1:26" ht="39.75" customHeight="1">
      <c r="A420" s="179"/>
      <c r="B420" s="293"/>
      <c r="C420" s="293"/>
      <c r="D420" s="293"/>
      <c r="E420" s="306"/>
      <c r="F420" s="293"/>
      <c r="G420" s="299"/>
      <c r="H420" s="539"/>
      <c r="I420" s="299"/>
      <c r="J420" s="299"/>
      <c r="K420" s="299"/>
      <c r="L420" s="293"/>
      <c r="M420" s="179"/>
      <c r="N420" s="188"/>
      <c r="O420" s="188"/>
      <c r="P420" s="188"/>
      <c r="Q420" s="188"/>
      <c r="R420" s="188"/>
      <c r="S420" s="188"/>
      <c r="T420" s="188"/>
      <c r="U420" s="188"/>
      <c r="V420" s="188"/>
      <c r="W420" s="188"/>
      <c r="X420" s="188"/>
      <c r="Y420" s="188"/>
      <c r="Z420" s="188"/>
    </row>
    <row r="421" spans="1:26" ht="39.75" customHeight="1">
      <c r="A421" s="179"/>
      <c r="B421" s="293"/>
      <c r="C421" s="293"/>
      <c r="D421" s="293"/>
      <c r="E421" s="306"/>
      <c r="F421" s="293"/>
      <c r="G421" s="299"/>
      <c r="H421" s="539"/>
      <c r="I421" s="299"/>
      <c r="J421" s="299"/>
      <c r="K421" s="299"/>
      <c r="L421" s="293"/>
      <c r="M421" s="179"/>
      <c r="N421" s="188"/>
      <c r="O421" s="188"/>
      <c r="P421" s="188"/>
      <c r="Q421" s="188"/>
      <c r="R421" s="188"/>
      <c r="S421" s="188"/>
      <c r="T421" s="188"/>
      <c r="U421" s="188"/>
      <c r="V421" s="188"/>
      <c r="W421" s="188"/>
      <c r="X421" s="188"/>
      <c r="Y421" s="188"/>
      <c r="Z421" s="188"/>
    </row>
    <row r="422" spans="1:26" ht="39.75" customHeight="1">
      <c r="A422" s="179"/>
      <c r="B422" s="293"/>
      <c r="C422" s="293"/>
      <c r="D422" s="293"/>
      <c r="E422" s="306"/>
      <c r="F422" s="293"/>
      <c r="G422" s="299"/>
      <c r="H422" s="539"/>
      <c r="I422" s="299"/>
      <c r="J422" s="299"/>
      <c r="K422" s="299"/>
      <c r="L422" s="293"/>
      <c r="M422" s="179"/>
      <c r="N422" s="188"/>
      <c r="O422" s="188"/>
      <c r="P422" s="188"/>
      <c r="Q422" s="188"/>
      <c r="R422" s="188"/>
      <c r="S422" s="188"/>
      <c r="T422" s="188"/>
      <c r="U422" s="188"/>
      <c r="V422" s="188"/>
      <c r="W422" s="188"/>
      <c r="X422" s="188"/>
      <c r="Y422" s="188"/>
      <c r="Z422" s="188"/>
    </row>
    <row r="423" spans="1:26" ht="39.75" customHeight="1">
      <c r="A423" s="179"/>
      <c r="B423" s="293"/>
      <c r="C423" s="293"/>
      <c r="D423" s="293"/>
      <c r="E423" s="306"/>
      <c r="F423" s="293"/>
      <c r="G423" s="299"/>
      <c r="H423" s="539"/>
      <c r="I423" s="299"/>
      <c r="J423" s="299"/>
      <c r="K423" s="299"/>
      <c r="L423" s="293"/>
      <c r="M423" s="179"/>
      <c r="N423" s="188"/>
      <c r="O423" s="188"/>
      <c r="P423" s="188"/>
      <c r="Q423" s="188"/>
      <c r="R423" s="188"/>
      <c r="S423" s="188"/>
      <c r="T423" s="188"/>
      <c r="U423" s="188"/>
      <c r="V423" s="188"/>
      <c r="W423" s="188"/>
      <c r="X423" s="188"/>
      <c r="Y423" s="188"/>
      <c r="Z423" s="188"/>
    </row>
    <row r="424" spans="1:26" ht="39.75" customHeight="1">
      <c r="A424" s="179"/>
      <c r="B424" s="293"/>
      <c r="C424" s="293"/>
      <c r="D424" s="293"/>
      <c r="E424" s="306"/>
      <c r="F424" s="293"/>
      <c r="G424" s="299"/>
      <c r="H424" s="539"/>
      <c r="I424" s="299"/>
      <c r="J424" s="299"/>
      <c r="K424" s="299"/>
      <c r="L424" s="293"/>
      <c r="M424" s="179"/>
      <c r="N424" s="188"/>
      <c r="O424" s="188"/>
      <c r="P424" s="188"/>
      <c r="Q424" s="188"/>
      <c r="R424" s="188"/>
      <c r="S424" s="188"/>
      <c r="T424" s="188"/>
      <c r="U424" s="188"/>
      <c r="V424" s="188"/>
      <c r="W424" s="188"/>
      <c r="X424" s="188"/>
      <c r="Y424" s="188"/>
      <c r="Z424" s="188"/>
    </row>
    <row r="425" spans="1:26" ht="39.75" customHeight="1">
      <c r="A425" s="179"/>
      <c r="B425" s="293"/>
      <c r="C425" s="293"/>
      <c r="D425" s="293"/>
      <c r="E425" s="306"/>
      <c r="F425" s="293"/>
      <c r="G425" s="299"/>
      <c r="H425" s="539"/>
      <c r="I425" s="299"/>
      <c r="J425" s="299"/>
      <c r="K425" s="299"/>
      <c r="L425" s="293"/>
      <c r="M425" s="179"/>
      <c r="N425" s="188"/>
      <c r="O425" s="188"/>
      <c r="P425" s="188"/>
      <c r="Q425" s="188"/>
      <c r="R425" s="188"/>
      <c r="S425" s="188"/>
      <c r="T425" s="188"/>
      <c r="U425" s="188"/>
      <c r="V425" s="188"/>
      <c r="W425" s="188"/>
      <c r="X425" s="188"/>
      <c r="Y425" s="188"/>
      <c r="Z425" s="188"/>
    </row>
    <row r="426" spans="1:26" ht="39.75" customHeight="1">
      <c r="A426" s="179"/>
      <c r="B426" s="293"/>
      <c r="C426" s="293"/>
      <c r="D426" s="293"/>
      <c r="E426" s="306"/>
      <c r="F426" s="293"/>
      <c r="G426" s="299"/>
      <c r="H426" s="539"/>
      <c r="I426" s="299"/>
      <c r="J426" s="299"/>
      <c r="K426" s="299"/>
      <c r="L426" s="293"/>
      <c r="M426" s="179"/>
      <c r="N426" s="188"/>
      <c r="O426" s="188"/>
      <c r="P426" s="188"/>
      <c r="Q426" s="188"/>
      <c r="R426" s="188"/>
      <c r="S426" s="188"/>
      <c r="T426" s="188"/>
      <c r="U426" s="188"/>
      <c r="V426" s="188"/>
      <c r="W426" s="188"/>
      <c r="X426" s="188"/>
      <c r="Y426" s="188"/>
      <c r="Z426" s="188"/>
    </row>
    <row r="427" spans="1:26" ht="39.75" customHeight="1">
      <c r="A427" s="179"/>
      <c r="B427" s="293"/>
      <c r="C427" s="293"/>
      <c r="D427" s="293"/>
      <c r="E427" s="306"/>
      <c r="F427" s="293"/>
      <c r="G427" s="299"/>
      <c r="H427" s="539"/>
      <c r="I427" s="299"/>
      <c r="J427" s="299"/>
      <c r="K427" s="299"/>
      <c r="L427" s="293"/>
      <c r="M427" s="179"/>
      <c r="N427" s="188"/>
      <c r="O427" s="188"/>
      <c r="P427" s="188"/>
      <c r="Q427" s="188"/>
      <c r="R427" s="188"/>
      <c r="S427" s="188"/>
      <c r="T427" s="188"/>
      <c r="U427" s="188"/>
      <c r="V427" s="188"/>
      <c r="W427" s="188"/>
      <c r="X427" s="188"/>
      <c r="Y427" s="188"/>
      <c r="Z427" s="188"/>
    </row>
    <row r="428" spans="1:26" ht="39.75" customHeight="1">
      <c r="A428" s="179"/>
      <c r="B428" s="293"/>
      <c r="C428" s="293"/>
      <c r="D428" s="293"/>
      <c r="E428" s="306"/>
      <c r="F428" s="293"/>
      <c r="G428" s="299"/>
      <c r="H428" s="539"/>
      <c r="I428" s="299"/>
      <c r="J428" s="299"/>
      <c r="K428" s="299"/>
      <c r="L428" s="293"/>
      <c r="M428" s="179"/>
      <c r="N428" s="188"/>
      <c r="O428" s="188"/>
      <c r="P428" s="188"/>
      <c r="Q428" s="188"/>
      <c r="R428" s="188"/>
      <c r="S428" s="188"/>
      <c r="T428" s="188"/>
      <c r="U428" s="188"/>
      <c r="V428" s="188"/>
      <c r="W428" s="188"/>
      <c r="X428" s="188"/>
      <c r="Y428" s="188"/>
      <c r="Z428" s="188"/>
    </row>
    <row r="429" spans="1:26" ht="39.75" customHeight="1">
      <c r="A429" s="179"/>
      <c r="B429" s="293"/>
      <c r="C429" s="293"/>
      <c r="D429" s="293"/>
      <c r="E429" s="306"/>
      <c r="F429" s="293"/>
      <c r="G429" s="299"/>
      <c r="H429" s="539"/>
      <c r="I429" s="299"/>
      <c r="J429" s="299"/>
      <c r="K429" s="299"/>
      <c r="L429" s="293"/>
      <c r="M429" s="179"/>
      <c r="N429" s="188"/>
      <c r="O429" s="188"/>
      <c r="P429" s="188"/>
      <c r="Q429" s="188"/>
      <c r="R429" s="188"/>
      <c r="S429" s="188"/>
      <c r="T429" s="188"/>
      <c r="U429" s="188"/>
      <c r="V429" s="188"/>
      <c r="W429" s="188"/>
      <c r="X429" s="188"/>
      <c r="Y429" s="188"/>
      <c r="Z429" s="188"/>
    </row>
    <row r="430" spans="1:26" ht="39.75" customHeight="1">
      <c r="A430" s="179"/>
      <c r="B430" s="293"/>
      <c r="C430" s="293"/>
      <c r="D430" s="293"/>
      <c r="E430" s="306"/>
      <c r="F430" s="293"/>
      <c r="G430" s="299"/>
      <c r="H430" s="539"/>
      <c r="I430" s="299"/>
      <c r="J430" s="299"/>
      <c r="K430" s="299"/>
      <c r="L430" s="293"/>
      <c r="M430" s="179"/>
      <c r="N430" s="188"/>
      <c r="O430" s="188"/>
      <c r="P430" s="188"/>
      <c r="Q430" s="188"/>
      <c r="R430" s="188"/>
      <c r="S430" s="188"/>
      <c r="T430" s="188"/>
      <c r="U430" s="188"/>
      <c r="V430" s="188"/>
      <c r="W430" s="188"/>
      <c r="X430" s="188"/>
      <c r="Y430" s="188"/>
      <c r="Z430" s="188"/>
    </row>
    <row r="431" spans="1:26" ht="39.75" customHeight="1">
      <c r="A431" s="179"/>
      <c r="B431" s="293"/>
      <c r="C431" s="293"/>
      <c r="D431" s="293"/>
      <c r="E431" s="306"/>
      <c r="F431" s="293"/>
      <c r="G431" s="299"/>
      <c r="H431" s="539"/>
      <c r="I431" s="299"/>
      <c r="J431" s="299"/>
      <c r="K431" s="299"/>
      <c r="L431" s="293"/>
      <c r="M431" s="179"/>
      <c r="N431" s="188"/>
      <c r="O431" s="188"/>
      <c r="P431" s="188"/>
      <c r="Q431" s="188"/>
      <c r="R431" s="188"/>
      <c r="S431" s="188"/>
      <c r="T431" s="188"/>
      <c r="U431" s="188"/>
      <c r="V431" s="188"/>
      <c r="W431" s="188"/>
      <c r="X431" s="188"/>
      <c r="Y431" s="188"/>
      <c r="Z431" s="188"/>
    </row>
    <row r="432" spans="1:26" ht="39.75" customHeight="1">
      <c r="A432" s="179"/>
      <c r="B432" s="293"/>
      <c r="C432" s="293"/>
      <c r="D432" s="293"/>
      <c r="E432" s="306"/>
      <c r="F432" s="293"/>
      <c r="G432" s="299"/>
      <c r="H432" s="539"/>
      <c r="I432" s="299"/>
      <c r="J432" s="299"/>
      <c r="K432" s="299"/>
      <c r="L432" s="293"/>
      <c r="M432" s="179"/>
      <c r="N432" s="188"/>
      <c r="O432" s="188"/>
      <c r="P432" s="188"/>
      <c r="Q432" s="188"/>
      <c r="R432" s="188"/>
      <c r="S432" s="188"/>
      <c r="T432" s="188"/>
      <c r="U432" s="188"/>
      <c r="V432" s="188"/>
      <c r="W432" s="188"/>
      <c r="X432" s="188"/>
      <c r="Y432" s="188"/>
      <c r="Z432" s="188"/>
    </row>
    <row r="433" spans="1:26" ht="39.75" customHeight="1">
      <c r="A433" s="179"/>
      <c r="B433" s="293"/>
      <c r="C433" s="293"/>
      <c r="D433" s="293"/>
      <c r="E433" s="306"/>
      <c r="F433" s="293"/>
      <c r="G433" s="299"/>
      <c r="H433" s="539"/>
      <c r="I433" s="299"/>
      <c r="J433" s="299"/>
      <c r="K433" s="299"/>
      <c r="L433" s="293"/>
      <c r="M433" s="179"/>
      <c r="N433" s="188"/>
      <c r="O433" s="188"/>
      <c r="P433" s="188"/>
      <c r="Q433" s="188"/>
      <c r="R433" s="188"/>
      <c r="S433" s="188"/>
      <c r="T433" s="188"/>
      <c r="U433" s="188"/>
      <c r="V433" s="188"/>
      <c r="W433" s="188"/>
      <c r="X433" s="188"/>
      <c r="Y433" s="188"/>
      <c r="Z433" s="188"/>
    </row>
    <row r="434" spans="1:26" ht="39.75" customHeight="1">
      <c r="A434" s="179"/>
      <c r="B434" s="293"/>
      <c r="C434" s="293"/>
      <c r="D434" s="293"/>
      <c r="E434" s="306"/>
      <c r="F434" s="293"/>
      <c r="G434" s="299"/>
      <c r="H434" s="539"/>
      <c r="I434" s="299"/>
      <c r="J434" s="299"/>
      <c r="K434" s="299"/>
      <c r="L434" s="293"/>
      <c r="M434" s="179"/>
      <c r="N434" s="188"/>
      <c r="O434" s="188"/>
      <c r="P434" s="188"/>
      <c r="Q434" s="188"/>
      <c r="R434" s="188"/>
      <c r="S434" s="188"/>
      <c r="T434" s="188"/>
      <c r="U434" s="188"/>
      <c r="V434" s="188"/>
      <c r="W434" s="188"/>
      <c r="X434" s="188"/>
      <c r="Y434" s="188"/>
      <c r="Z434" s="188"/>
    </row>
    <row r="435" spans="1:26" ht="39.75" customHeight="1">
      <c r="A435" s="179"/>
      <c r="B435" s="293"/>
      <c r="C435" s="293"/>
      <c r="D435" s="293"/>
      <c r="E435" s="306"/>
      <c r="F435" s="293"/>
      <c r="G435" s="299"/>
      <c r="H435" s="539"/>
      <c r="I435" s="299"/>
      <c r="J435" s="299"/>
      <c r="K435" s="299"/>
      <c r="L435" s="293"/>
      <c r="M435" s="179"/>
      <c r="N435" s="188"/>
      <c r="O435" s="188"/>
      <c r="P435" s="188"/>
      <c r="Q435" s="188"/>
      <c r="R435" s="188"/>
      <c r="S435" s="188"/>
      <c r="T435" s="188"/>
      <c r="U435" s="188"/>
      <c r="V435" s="188"/>
      <c r="W435" s="188"/>
      <c r="X435" s="188"/>
      <c r="Y435" s="188"/>
      <c r="Z435" s="188"/>
    </row>
    <row r="436" spans="1:26" ht="39.75" customHeight="1">
      <c r="A436" s="179"/>
      <c r="B436" s="293"/>
      <c r="C436" s="293"/>
      <c r="D436" s="293"/>
      <c r="E436" s="306"/>
      <c r="F436" s="293"/>
      <c r="G436" s="299"/>
      <c r="H436" s="539"/>
      <c r="I436" s="299"/>
      <c r="J436" s="299"/>
      <c r="K436" s="299"/>
      <c r="L436" s="293"/>
      <c r="M436" s="179"/>
      <c r="N436" s="188"/>
      <c r="O436" s="188"/>
      <c r="P436" s="188"/>
      <c r="Q436" s="188"/>
      <c r="R436" s="188"/>
      <c r="S436" s="188"/>
      <c r="T436" s="188"/>
      <c r="U436" s="188"/>
      <c r="V436" s="188"/>
      <c r="W436" s="188"/>
      <c r="X436" s="188"/>
      <c r="Y436" s="188"/>
      <c r="Z436" s="188"/>
    </row>
    <row r="437" spans="1:26" ht="39.75" customHeight="1">
      <c r="A437" s="179"/>
      <c r="B437" s="293"/>
      <c r="C437" s="293"/>
      <c r="D437" s="293"/>
      <c r="E437" s="306"/>
      <c r="F437" s="293"/>
      <c r="G437" s="299"/>
      <c r="H437" s="539"/>
      <c r="I437" s="299"/>
      <c r="J437" s="299"/>
      <c r="K437" s="299"/>
      <c r="L437" s="293"/>
      <c r="M437" s="179"/>
      <c r="N437" s="188"/>
      <c r="O437" s="188"/>
      <c r="P437" s="188"/>
      <c r="Q437" s="188"/>
      <c r="R437" s="188"/>
      <c r="S437" s="188"/>
      <c r="T437" s="188"/>
      <c r="U437" s="188"/>
      <c r="V437" s="188"/>
      <c r="W437" s="188"/>
      <c r="X437" s="188"/>
      <c r="Y437" s="188"/>
      <c r="Z437" s="188"/>
    </row>
    <row r="438" spans="1:26" ht="39.75" customHeight="1">
      <c r="A438" s="179"/>
      <c r="B438" s="293"/>
      <c r="C438" s="293"/>
      <c r="D438" s="293"/>
      <c r="E438" s="306"/>
      <c r="F438" s="293"/>
      <c r="G438" s="299"/>
      <c r="H438" s="539"/>
      <c r="I438" s="299"/>
      <c r="J438" s="299"/>
      <c r="K438" s="299"/>
      <c r="L438" s="293"/>
      <c r="M438" s="179"/>
      <c r="N438" s="188"/>
      <c r="O438" s="188"/>
      <c r="P438" s="188"/>
      <c r="Q438" s="188"/>
      <c r="R438" s="188"/>
      <c r="S438" s="188"/>
      <c r="T438" s="188"/>
      <c r="U438" s="188"/>
      <c r="V438" s="188"/>
      <c r="W438" s="188"/>
      <c r="X438" s="188"/>
      <c r="Y438" s="188"/>
      <c r="Z438" s="188"/>
    </row>
    <row r="439" spans="1:26" ht="39.75" customHeight="1">
      <c r="A439" s="179"/>
      <c r="B439" s="293"/>
      <c r="C439" s="293"/>
      <c r="D439" s="293"/>
      <c r="E439" s="306"/>
      <c r="F439" s="293"/>
      <c r="G439" s="299"/>
      <c r="H439" s="539"/>
      <c r="I439" s="299"/>
      <c r="J439" s="299"/>
      <c r="K439" s="299"/>
      <c r="L439" s="293"/>
      <c r="M439" s="179"/>
      <c r="N439" s="188"/>
      <c r="O439" s="188"/>
      <c r="P439" s="188"/>
      <c r="Q439" s="188"/>
      <c r="R439" s="188"/>
      <c r="S439" s="188"/>
      <c r="T439" s="188"/>
      <c r="U439" s="188"/>
      <c r="V439" s="188"/>
      <c r="W439" s="188"/>
      <c r="X439" s="188"/>
      <c r="Y439" s="188"/>
      <c r="Z439" s="188"/>
    </row>
    <row r="440" spans="1:26" ht="39.75" customHeight="1">
      <c r="A440" s="179"/>
      <c r="B440" s="293"/>
      <c r="C440" s="293"/>
      <c r="D440" s="293"/>
      <c r="E440" s="306"/>
      <c r="F440" s="293"/>
      <c r="G440" s="299"/>
      <c r="H440" s="539"/>
      <c r="I440" s="299"/>
      <c r="J440" s="299"/>
      <c r="K440" s="299"/>
      <c r="L440" s="293"/>
      <c r="M440" s="179"/>
      <c r="N440" s="188"/>
      <c r="O440" s="188"/>
      <c r="P440" s="188"/>
      <c r="Q440" s="188"/>
      <c r="R440" s="188"/>
      <c r="S440" s="188"/>
      <c r="T440" s="188"/>
      <c r="U440" s="188"/>
      <c r="V440" s="188"/>
      <c r="W440" s="188"/>
      <c r="X440" s="188"/>
      <c r="Y440" s="188"/>
      <c r="Z440" s="188"/>
    </row>
    <row r="441" spans="1:26" ht="39.75" customHeight="1">
      <c r="A441" s="179"/>
      <c r="B441" s="293"/>
      <c r="C441" s="293"/>
      <c r="D441" s="293"/>
      <c r="E441" s="306"/>
      <c r="F441" s="293"/>
      <c r="G441" s="299"/>
      <c r="H441" s="539"/>
      <c r="I441" s="299"/>
      <c r="J441" s="299"/>
      <c r="K441" s="299"/>
      <c r="L441" s="293"/>
      <c r="M441" s="179"/>
      <c r="N441" s="188"/>
      <c r="O441" s="188"/>
      <c r="P441" s="188"/>
      <c r="Q441" s="188"/>
      <c r="R441" s="188"/>
      <c r="S441" s="188"/>
      <c r="T441" s="188"/>
      <c r="U441" s="188"/>
      <c r="V441" s="188"/>
      <c r="W441" s="188"/>
      <c r="X441" s="188"/>
      <c r="Y441" s="188"/>
      <c r="Z441" s="188"/>
    </row>
    <row r="442" spans="1:26" ht="39.75" customHeight="1">
      <c r="A442" s="179"/>
      <c r="B442" s="293"/>
      <c r="C442" s="293"/>
      <c r="D442" s="293"/>
      <c r="E442" s="306"/>
      <c r="F442" s="293"/>
      <c r="G442" s="299"/>
      <c r="H442" s="539"/>
      <c r="I442" s="299"/>
      <c r="J442" s="299"/>
      <c r="K442" s="299"/>
      <c r="L442" s="293"/>
      <c r="M442" s="179"/>
      <c r="N442" s="188"/>
      <c r="O442" s="188"/>
      <c r="P442" s="188"/>
      <c r="Q442" s="188"/>
      <c r="R442" s="188"/>
      <c r="S442" s="188"/>
      <c r="T442" s="188"/>
      <c r="U442" s="188"/>
      <c r="V442" s="188"/>
      <c r="W442" s="188"/>
      <c r="X442" s="188"/>
      <c r="Y442" s="188"/>
      <c r="Z442" s="188"/>
    </row>
    <row r="443" spans="1:26" ht="39.75" customHeight="1">
      <c r="A443" s="179"/>
      <c r="B443" s="293"/>
      <c r="C443" s="293"/>
      <c r="D443" s="293"/>
      <c r="E443" s="306"/>
      <c r="F443" s="293"/>
      <c r="G443" s="299"/>
      <c r="H443" s="539"/>
      <c r="I443" s="299"/>
      <c r="J443" s="299"/>
      <c r="K443" s="299"/>
      <c r="L443" s="293"/>
      <c r="M443" s="179"/>
      <c r="N443" s="188"/>
      <c r="O443" s="188"/>
      <c r="P443" s="188"/>
      <c r="Q443" s="188"/>
      <c r="R443" s="188"/>
      <c r="S443" s="188"/>
      <c r="T443" s="188"/>
      <c r="U443" s="188"/>
      <c r="V443" s="188"/>
      <c r="W443" s="188"/>
      <c r="X443" s="188"/>
      <c r="Y443" s="188"/>
      <c r="Z443" s="188"/>
    </row>
    <row r="444" spans="1:26" ht="39.75" customHeight="1">
      <c r="A444" s="179"/>
      <c r="B444" s="293"/>
      <c r="C444" s="293"/>
      <c r="D444" s="293"/>
      <c r="E444" s="306"/>
      <c r="F444" s="293"/>
      <c r="G444" s="299"/>
      <c r="H444" s="539"/>
      <c r="I444" s="299"/>
      <c r="J444" s="299"/>
      <c r="K444" s="299"/>
      <c r="L444" s="293"/>
      <c r="M444" s="179"/>
      <c r="N444" s="188"/>
      <c r="O444" s="188"/>
      <c r="P444" s="188"/>
      <c r="Q444" s="188"/>
      <c r="R444" s="188"/>
      <c r="S444" s="188"/>
      <c r="T444" s="188"/>
      <c r="U444" s="188"/>
      <c r="V444" s="188"/>
      <c r="W444" s="188"/>
      <c r="X444" s="188"/>
      <c r="Y444" s="188"/>
      <c r="Z444" s="188"/>
    </row>
    <row r="445" spans="1:26" ht="39.75" customHeight="1">
      <c r="A445" s="179"/>
      <c r="B445" s="293"/>
      <c r="C445" s="293"/>
      <c r="D445" s="293"/>
      <c r="E445" s="306"/>
      <c r="F445" s="293"/>
      <c r="G445" s="299"/>
      <c r="H445" s="539"/>
      <c r="I445" s="299"/>
      <c r="J445" s="299"/>
      <c r="K445" s="299"/>
      <c r="L445" s="293"/>
      <c r="M445" s="179"/>
      <c r="N445" s="188"/>
      <c r="O445" s="188"/>
      <c r="P445" s="188"/>
      <c r="Q445" s="188"/>
      <c r="R445" s="188"/>
      <c r="S445" s="188"/>
      <c r="T445" s="188"/>
      <c r="U445" s="188"/>
      <c r="V445" s="188"/>
      <c r="W445" s="188"/>
      <c r="X445" s="188"/>
      <c r="Y445" s="188"/>
      <c r="Z445" s="188"/>
    </row>
    <row r="446" spans="1:26" ht="39.75" customHeight="1">
      <c r="A446" s="179"/>
      <c r="B446" s="293"/>
      <c r="C446" s="293"/>
      <c r="D446" s="293"/>
      <c r="E446" s="306"/>
      <c r="F446" s="293"/>
      <c r="G446" s="299"/>
      <c r="H446" s="539"/>
      <c r="I446" s="299"/>
      <c r="J446" s="299"/>
      <c r="K446" s="299"/>
      <c r="L446" s="293"/>
      <c r="M446" s="179"/>
      <c r="N446" s="188"/>
      <c r="O446" s="188"/>
      <c r="P446" s="188"/>
      <c r="Q446" s="188"/>
      <c r="R446" s="188"/>
      <c r="S446" s="188"/>
      <c r="T446" s="188"/>
      <c r="U446" s="188"/>
      <c r="V446" s="188"/>
      <c r="W446" s="188"/>
      <c r="X446" s="188"/>
      <c r="Y446" s="188"/>
      <c r="Z446" s="188"/>
    </row>
    <row r="447" spans="1:26" ht="39.75" customHeight="1">
      <c r="A447" s="179"/>
      <c r="B447" s="293"/>
      <c r="C447" s="293"/>
      <c r="D447" s="293"/>
      <c r="E447" s="306"/>
      <c r="F447" s="293"/>
      <c r="G447" s="299"/>
      <c r="H447" s="539"/>
      <c r="I447" s="299"/>
      <c r="J447" s="299"/>
      <c r="K447" s="299"/>
      <c r="L447" s="293"/>
      <c r="M447" s="179"/>
      <c r="N447" s="188"/>
      <c r="O447" s="188"/>
      <c r="P447" s="188"/>
      <c r="Q447" s="188"/>
      <c r="R447" s="188"/>
      <c r="S447" s="188"/>
      <c r="T447" s="188"/>
      <c r="U447" s="188"/>
      <c r="V447" s="188"/>
      <c r="W447" s="188"/>
      <c r="X447" s="188"/>
      <c r="Y447" s="188"/>
      <c r="Z447" s="188"/>
    </row>
    <row r="448" spans="1:26" ht="39.75" customHeight="1">
      <c r="A448" s="179"/>
      <c r="B448" s="293"/>
      <c r="C448" s="293"/>
      <c r="D448" s="293"/>
      <c r="E448" s="306"/>
      <c r="F448" s="293"/>
      <c r="G448" s="299"/>
      <c r="H448" s="539"/>
      <c r="I448" s="299"/>
      <c r="J448" s="299"/>
      <c r="K448" s="299"/>
      <c r="L448" s="293"/>
      <c r="M448" s="179"/>
      <c r="N448" s="188"/>
      <c r="O448" s="188"/>
      <c r="P448" s="188"/>
      <c r="Q448" s="188"/>
      <c r="R448" s="188"/>
      <c r="S448" s="188"/>
      <c r="T448" s="188"/>
      <c r="U448" s="188"/>
      <c r="V448" s="188"/>
      <c r="W448" s="188"/>
      <c r="X448" s="188"/>
      <c r="Y448" s="188"/>
      <c r="Z448" s="188"/>
    </row>
    <row r="449" spans="1:26" ht="39.75" customHeight="1">
      <c r="A449" s="179"/>
      <c r="B449" s="293"/>
      <c r="C449" s="293"/>
      <c r="D449" s="293"/>
      <c r="E449" s="306"/>
      <c r="F449" s="293"/>
      <c r="G449" s="299"/>
      <c r="H449" s="539"/>
      <c r="I449" s="299"/>
      <c r="J449" s="299"/>
      <c r="K449" s="299"/>
      <c r="L449" s="293"/>
      <c r="M449" s="179"/>
      <c r="N449" s="188"/>
      <c r="O449" s="188"/>
      <c r="P449" s="188"/>
      <c r="Q449" s="188"/>
      <c r="R449" s="188"/>
      <c r="S449" s="188"/>
      <c r="T449" s="188"/>
      <c r="U449" s="188"/>
      <c r="V449" s="188"/>
      <c r="W449" s="188"/>
      <c r="X449" s="188"/>
      <c r="Y449" s="188"/>
      <c r="Z449" s="188"/>
    </row>
    <row r="450" spans="1:26" ht="39.75" customHeight="1">
      <c r="A450" s="179"/>
      <c r="B450" s="293"/>
      <c r="C450" s="293"/>
      <c r="D450" s="293"/>
      <c r="E450" s="306"/>
      <c r="F450" s="293"/>
      <c r="G450" s="299"/>
      <c r="H450" s="539"/>
      <c r="I450" s="299"/>
      <c r="J450" s="299"/>
      <c r="K450" s="299"/>
      <c r="L450" s="293"/>
      <c r="M450" s="179"/>
      <c r="N450" s="188"/>
      <c r="O450" s="188"/>
      <c r="P450" s="188"/>
      <c r="Q450" s="188"/>
      <c r="R450" s="188"/>
      <c r="S450" s="188"/>
      <c r="T450" s="188"/>
      <c r="U450" s="188"/>
      <c r="V450" s="188"/>
      <c r="W450" s="188"/>
      <c r="X450" s="188"/>
      <c r="Y450" s="188"/>
      <c r="Z450" s="188"/>
    </row>
    <row r="451" spans="1:26" ht="39.75" customHeight="1">
      <c r="A451" s="179"/>
      <c r="B451" s="293"/>
      <c r="C451" s="293"/>
      <c r="D451" s="293"/>
      <c r="E451" s="306"/>
      <c r="F451" s="293"/>
      <c r="G451" s="299"/>
      <c r="H451" s="539"/>
      <c r="I451" s="299"/>
      <c r="J451" s="299"/>
      <c r="K451" s="299"/>
      <c r="L451" s="293"/>
      <c r="M451" s="179"/>
      <c r="N451" s="188"/>
      <c r="O451" s="188"/>
      <c r="P451" s="188"/>
      <c r="Q451" s="188"/>
      <c r="R451" s="188"/>
      <c r="S451" s="188"/>
      <c r="T451" s="188"/>
      <c r="U451" s="188"/>
      <c r="V451" s="188"/>
      <c r="W451" s="188"/>
      <c r="X451" s="188"/>
      <c r="Y451" s="188"/>
      <c r="Z451" s="188"/>
    </row>
    <row r="452" spans="1:26" ht="39.75" customHeight="1">
      <c r="A452" s="179"/>
      <c r="B452" s="293"/>
      <c r="C452" s="293"/>
      <c r="D452" s="293"/>
      <c r="E452" s="306"/>
      <c r="F452" s="293"/>
      <c r="G452" s="299"/>
      <c r="H452" s="539"/>
      <c r="I452" s="299"/>
      <c r="J452" s="299"/>
      <c r="K452" s="299"/>
      <c r="L452" s="293"/>
      <c r="M452" s="179"/>
      <c r="N452" s="188"/>
      <c r="O452" s="188"/>
      <c r="P452" s="188"/>
      <c r="Q452" s="188"/>
      <c r="R452" s="188"/>
      <c r="S452" s="188"/>
      <c r="T452" s="188"/>
      <c r="U452" s="188"/>
      <c r="V452" s="188"/>
      <c r="W452" s="188"/>
      <c r="X452" s="188"/>
      <c r="Y452" s="188"/>
      <c r="Z452" s="188"/>
    </row>
    <row r="453" spans="1:26" ht="39.75" customHeight="1">
      <c r="A453" s="179"/>
      <c r="B453" s="293"/>
      <c r="C453" s="293"/>
      <c r="D453" s="293"/>
      <c r="E453" s="306"/>
      <c r="F453" s="293"/>
      <c r="G453" s="299"/>
      <c r="H453" s="539"/>
      <c r="I453" s="299"/>
      <c r="J453" s="299"/>
      <c r="K453" s="299"/>
      <c r="L453" s="293"/>
      <c r="M453" s="179"/>
      <c r="N453" s="188"/>
      <c r="O453" s="188"/>
      <c r="P453" s="188"/>
      <c r="Q453" s="188"/>
      <c r="R453" s="188"/>
      <c r="S453" s="188"/>
      <c r="T453" s="188"/>
      <c r="U453" s="188"/>
      <c r="V453" s="188"/>
      <c r="W453" s="188"/>
      <c r="X453" s="188"/>
      <c r="Y453" s="188"/>
      <c r="Z453" s="188"/>
    </row>
    <row r="454" spans="1:26" ht="39.75" customHeight="1">
      <c r="A454" s="179"/>
      <c r="B454" s="293"/>
      <c r="C454" s="293"/>
      <c r="D454" s="293"/>
      <c r="E454" s="306"/>
      <c r="F454" s="293"/>
      <c r="G454" s="299"/>
      <c r="H454" s="539"/>
      <c r="I454" s="299"/>
      <c r="J454" s="299"/>
      <c r="K454" s="299"/>
      <c r="L454" s="293"/>
      <c r="M454" s="179"/>
      <c r="N454" s="188"/>
      <c r="O454" s="188"/>
      <c r="P454" s="188"/>
      <c r="Q454" s="188"/>
      <c r="R454" s="188"/>
      <c r="S454" s="188"/>
      <c r="T454" s="188"/>
      <c r="U454" s="188"/>
      <c r="V454" s="188"/>
      <c r="W454" s="188"/>
      <c r="X454" s="188"/>
      <c r="Y454" s="188"/>
      <c r="Z454" s="188"/>
    </row>
    <row r="455" spans="1:26" ht="39.75" customHeight="1">
      <c r="A455" s="179"/>
      <c r="B455" s="293"/>
      <c r="C455" s="293"/>
      <c r="D455" s="293"/>
      <c r="E455" s="306"/>
      <c r="F455" s="293"/>
      <c r="G455" s="299"/>
      <c r="H455" s="539"/>
      <c r="I455" s="299"/>
      <c r="J455" s="299"/>
      <c r="K455" s="299"/>
      <c r="L455" s="293"/>
      <c r="M455" s="179"/>
      <c r="N455" s="188"/>
      <c r="O455" s="188"/>
      <c r="P455" s="188"/>
      <c r="Q455" s="188"/>
      <c r="R455" s="188"/>
      <c r="S455" s="188"/>
      <c r="T455" s="188"/>
      <c r="U455" s="188"/>
      <c r="V455" s="188"/>
      <c r="W455" s="188"/>
      <c r="X455" s="188"/>
      <c r="Y455" s="188"/>
      <c r="Z455" s="188"/>
    </row>
    <row r="456" spans="1:26" ht="39.75" customHeight="1">
      <c r="A456" s="179"/>
      <c r="B456" s="293"/>
      <c r="C456" s="293"/>
      <c r="D456" s="293"/>
      <c r="E456" s="306"/>
      <c r="F456" s="293"/>
      <c r="G456" s="299"/>
      <c r="H456" s="539"/>
      <c r="I456" s="299"/>
      <c r="J456" s="299"/>
      <c r="K456" s="299"/>
      <c r="L456" s="293"/>
      <c r="M456" s="179"/>
      <c r="N456" s="188"/>
      <c r="O456" s="188"/>
      <c r="P456" s="188"/>
      <c r="Q456" s="188"/>
      <c r="R456" s="188"/>
      <c r="S456" s="188"/>
      <c r="T456" s="188"/>
      <c r="U456" s="188"/>
      <c r="V456" s="188"/>
      <c r="W456" s="188"/>
      <c r="X456" s="188"/>
      <c r="Y456" s="188"/>
      <c r="Z456" s="188"/>
    </row>
    <row r="457" spans="1:26" ht="39.75" customHeight="1">
      <c r="A457" s="179"/>
      <c r="B457" s="293"/>
      <c r="C457" s="293"/>
      <c r="D457" s="293"/>
      <c r="E457" s="306"/>
      <c r="F457" s="293"/>
      <c r="G457" s="299"/>
      <c r="H457" s="539"/>
      <c r="I457" s="299"/>
      <c r="J457" s="299"/>
      <c r="K457" s="299"/>
      <c r="L457" s="293"/>
      <c r="M457" s="179"/>
      <c r="N457" s="188"/>
      <c r="O457" s="188"/>
      <c r="P457" s="188"/>
      <c r="Q457" s="188"/>
      <c r="R457" s="188"/>
      <c r="S457" s="188"/>
      <c r="T457" s="188"/>
      <c r="U457" s="188"/>
      <c r="V457" s="188"/>
      <c r="W457" s="188"/>
      <c r="X457" s="188"/>
      <c r="Y457" s="188"/>
      <c r="Z457" s="188"/>
    </row>
    <row r="458" spans="1:26" ht="39.75" customHeight="1">
      <c r="A458" s="179"/>
      <c r="B458" s="293"/>
      <c r="C458" s="293"/>
      <c r="D458" s="293"/>
      <c r="E458" s="306"/>
      <c r="F458" s="293"/>
      <c r="G458" s="299"/>
      <c r="H458" s="539"/>
      <c r="I458" s="299"/>
      <c r="J458" s="299"/>
      <c r="K458" s="299"/>
      <c r="L458" s="293"/>
      <c r="M458" s="179"/>
      <c r="N458" s="188"/>
      <c r="O458" s="188"/>
      <c r="P458" s="188"/>
      <c r="Q458" s="188"/>
      <c r="R458" s="188"/>
      <c r="S458" s="188"/>
      <c r="T458" s="188"/>
      <c r="U458" s="188"/>
      <c r="V458" s="188"/>
      <c r="W458" s="188"/>
      <c r="X458" s="188"/>
      <c r="Y458" s="188"/>
      <c r="Z458" s="188"/>
    </row>
    <row r="459" spans="1:26" ht="39.75" customHeight="1">
      <c r="A459" s="179"/>
      <c r="B459" s="293"/>
      <c r="C459" s="293"/>
      <c r="D459" s="293"/>
      <c r="E459" s="306"/>
      <c r="F459" s="293"/>
      <c r="G459" s="299"/>
      <c r="H459" s="539"/>
      <c r="I459" s="299"/>
      <c r="J459" s="299"/>
      <c r="K459" s="299"/>
      <c r="L459" s="293"/>
      <c r="M459" s="179"/>
      <c r="N459" s="188"/>
      <c r="O459" s="188"/>
      <c r="P459" s="188"/>
      <c r="Q459" s="188"/>
      <c r="R459" s="188"/>
      <c r="S459" s="188"/>
      <c r="T459" s="188"/>
      <c r="U459" s="188"/>
      <c r="V459" s="188"/>
      <c r="W459" s="188"/>
      <c r="X459" s="188"/>
      <c r="Y459" s="188"/>
      <c r="Z459" s="188"/>
    </row>
    <row r="460" spans="1:26" ht="39.75" customHeight="1">
      <c r="A460" s="179"/>
      <c r="B460" s="293"/>
      <c r="C460" s="293"/>
      <c r="D460" s="293"/>
      <c r="E460" s="306"/>
      <c r="F460" s="293"/>
      <c r="G460" s="299"/>
      <c r="H460" s="539"/>
      <c r="I460" s="299"/>
      <c r="J460" s="299"/>
      <c r="K460" s="299"/>
      <c r="L460" s="293"/>
      <c r="M460" s="179"/>
      <c r="N460" s="188"/>
      <c r="O460" s="188"/>
      <c r="P460" s="188"/>
      <c r="Q460" s="188"/>
      <c r="R460" s="188"/>
      <c r="S460" s="188"/>
      <c r="T460" s="188"/>
      <c r="U460" s="188"/>
      <c r="V460" s="188"/>
      <c r="W460" s="188"/>
      <c r="X460" s="188"/>
      <c r="Y460" s="188"/>
      <c r="Z460" s="188"/>
    </row>
    <row r="461" spans="1:26" ht="39.75" customHeight="1">
      <c r="A461" s="179"/>
      <c r="B461" s="293"/>
      <c r="C461" s="293"/>
      <c r="D461" s="293"/>
      <c r="E461" s="306"/>
      <c r="F461" s="293"/>
      <c r="G461" s="299"/>
      <c r="H461" s="539"/>
      <c r="I461" s="299"/>
      <c r="J461" s="299"/>
      <c r="K461" s="299"/>
      <c r="L461" s="293"/>
      <c r="M461" s="179"/>
      <c r="N461" s="188"/>
      <c r="O461" s="188"/>
      <c r="P461" s="188"/>
      <c r="Q461" s="188"/>
      <c r="R461" s="188"/>
      <c r="S461" s="188"/>
      <c r="T461" s="188"/>
      <c r="U461" s="188"/>
      <c r="V461" s="188"/>
      <c r="W461" s="188"/>
      <c r="X461" s="188"/>
      <c r="Y461" s="188"/>
      <c r="Z461" s="188"/>
    </row>
    <row r="462" spans="1:26" ht="39.75" customHeight="1">
      <c r="A462" s="179"/>
      <c r="B462" s="293"/>
      <c r="C462" s="293"/>
      <c r="D462" s="293"/>
      <c r="E462" s="306"/>
      <c r="F462" s="293"/>
      <c r="G462" s="299"/>
      <c r="H462" s="539"/>
      <c r="I462" s="299"/>
      <c r="J462" s="299"/>
      <c r="K462" s="299"/>
      <c r="L462" s="293"/>
      <c r="M462" s="179"/>
      <c r="N462" s="188"/>
      <c r="O462" s="188"/>
      <c r="P462" s="188"/>
      <c r="Q462" s="188"/>
      <c r="R462" s="188"/>
      <c r="S462" s="188"/>
      <c r="T462" s="188"/>
      <c r="U462" s="188"/>
      <c r="V462" s="188"/>
      <c r="W462" s="188"/>
      <c r="X462" s="188"/>
      <c r="Y462" s="188"/>
      <c r="Z462" s="188"/>
    </row>
    <row r="463" spans="1:26" ht="39.75" customHeight="1">
      <c r="A463" s="179"/>
      <c r="B463" s="293"/>
      <c r="C463" s="293"/>
      <c r="D463" s="293"/>
      <c r="E463" s="306"/>
      <c r="F463" s="293"/>
      <c r="G463" s="299"/>
      <c r="H463" s="539"/>
      <c r="I463" s="299"/>
      <c r="J463" s="299"/>
      <c r="K463" s="299"/>
      <c r="L463" s="293"/>
      <c r="M463" s="179"/>
      <c r="N463" s="188"/>
      <c r="O463" s="188"/>
      <c r="P463" s="188"/>
      <c r="Q463" s="188"/>
      <c r="R463" s="188"/>
      <c r="S463" s="188"/>
      <c r="T463" s="188"/>
      <c r="U463" s="188"/>
      <c r="V463" s="188"/>
      <c r="W463" s="188"/>
      <c r="X463" s="188"/>
      <c r="Y463" s="188"/>
      <c r="Z463" s="188"/>
    </row>
    <row r="464" spans="1:26" ht="39.75" customHeight="1">
      <c r="A464" s="179"/>
      <c r="B464" s="293"/>
      <c r="C464" s="293"/>
      <c r="D464" s="293"/>
      <c r="E464" s="306"/>
      <c r="F464" s="293"/>
      <c r="G464" s="299"/>
      <c r="H464" s="539"/>
      <c r="I464" s="299"/>
      <c r="J464" s="299"/>
      <c r="K464" s="299"/>
      <c r="L464" s="293"/>
      <c r="M464" s="179"/>
      <c r="N464" s="188"/>
      <c r="O464" s="188"/>
      <c r="P464" s="188"/>
      <c r="Q464" s="188"/>
      <c r="R464" s="188"/>
      <c r="S464" s="188"/>
      <c r="T464" s="188"/>
      <c r="U464" s="188"/>
      <c r="V464" s="188"/>
      <c r="W464" s="188"/>
      <c r="X464" s="188"/>
      <c r="Y464" s="188"/>
      <c r="Z464" s="188"/>
    </row>
    <row r="465" spans="1:26" ht="39.75" customHeight="1">
      <c r="A465" s="179"/>
      <c r="B465" s="293"/>
      <c r="C465" s="293"/>
      <c r="D465" s="293"/>
      <c r="E465" s="306"/>
      <c r="F465" s="293"/>
      <c r="G465" s="299"/>
      <c r="H465" s="539"/>
      <c r="I465" s="299"/>
      <c r="J465" s="299"/>
      <c r="K465" s="299"/>
      <c r="L465" s="293"/>
      <c r="M465" s="179"/>
      <c r="N465" s="188"/>
      <c r="O465" s="188"/>
      <c r="P465" s="188"/>
      <c r="Q465" s="188"/>
      <c r="R465" s="188"/>
      <c r="S465" s="188"/>
      <c r="T465" s="188"/>
      <c r="U465" s="188"/>
      <c r="V465" s="188"/>
      <c r="W465" s="188"/>
      <c r="X465" s="188"/>
      <c r="Y465" s="188"/>
      <c r="Z465" s="188"/>
    </row>
    <row r="466" spans="1:26" ht="39.75" customHeight="1">
      <c r="A466" s="179"/>
      <c r="B466" s="293"/>
      <c r="C466" s="293"/>
      <c r="D466" s="293"/>
      <c r="E466" s="306"/>
      <c r="F466" s="293"/>
      <c r="G466" s="299"/>
      <c r="H466" s="539"/>
      <c r="I466" s="299"/>
      <c r="J466" s="299"/>
      <c r="K466" s="299"/>
      <c r="L466" s="293"/>
      <c r="M466" s="179"/>
      <c r="N466" s="188"/>
      <c r="O466" s="188"/>
      <c r="P466" s="188"/>
      <c r="Q466" s="188"/>
      <c r="R466" s="188"/>
      <c r="S466" s="188"/>
      <c r="T466" s="188"/>
      <c r="U466" s="188"/>
      <c r="V466" s="188"/>
      <c r="W466" s="188"/>
      <c r="X466" s="188"/>
      <c r="Y466" s="188"/>
      <c r="Z466" s="188"/>
    </row>
    <row r="467" spans="1:26" ht="39.75" customHeight="1">
      <c r="A467" s="179"/>
      <c r="B467" s="293"/>
      <c r="C467" s="293"/>
      <c r="D467" s="293"/>
      <c r="E467" s="306"/>
      <c r="F467" s="293"/>
      <c r="G467" s="299"/>
      <c r="H467" s="539"/>
      <c r="I467" s="299"/>
      <c r="J467" s="299"/>
      <c r="K467" s="299"/>
      <c r="L467" s="293"/>
      <c r="M467" s="179"/>
      <c r="N467" s="188"/>
      <c r="O467" s="188"/>
      <c r="P467" s="188"/>
      <c r="Q467" s="188"/>
      <c r="R467" s="188"/>
      <c r="S467" s="188"/>
      <c r="T467" s="188"/>
      <c r="U467" s="188"/>
      <c r="V467" s="188"/>
      <c r="W467" s="188"/>
      <c r="X467" s="188"/>
      <c r="Y467" s="188"/>
      <c r="Z467" s="188"/>
    </row>
    <row r="468" spans="1:26" ht="39.75" customHeight="1">
      <c r="A468" s="179"/>
      <c r="B468" s="293"/>
      <c r="C468" s="293"/>
      <c r="D468" s="293"/>
      <c r="E468" s="306"/>
      <c r="F468" s="293"/>
      <c r="G468" s="299"/>
      <c r="H468" s="539"/>
      <c r="I468" s="299"/>
      <c r="J468" s="299"/>
      <c r="K468" s="299"/>
      <c r="L468" s="293"/>
      <c r="M468" s="179"/>
      <c r="N468" s="188"/>
      <c r="O468" s="188"/>
      <c r="P468" s="188"/>
      <c r="Q468" s="188"/>
      <c r="R468" s="188"/>
      <c r="S468" s="188"/>
      <c r="T468" s="188"/>
      <c r="U468" s="188"/>
      <c r="V468" s="188"/>
      <c r="W468" s="188"/>
      <c r="X468" s="188"/>
      <c r="Y468" s="188"/>
      <c r="Z468" s="188"/>
    </row>
    <row r="469" spans="1:26" ht="39.75" customHeight="1">
      <c r="A469" s="179"/>
      <c r="B469" s="293"/>
      <c r="C469" s="293"/>
      <c r="D469" s="293"/>
      <c r="E469" s="306"/>
      <c r="F469" s="293"/>
      <c r="G469" s="299"/>
      <c r="H469" s="539"/>
      <c r="I469" s="299"/>
      <c r="J469" s="299"/>
      <c r="K469" s="299"/>
      <c r="L469" s="293"/>
      <c r="M469" s="179"/>
      <c r="N469" s="188"/>
      <c r="O469" s="188"/>
      <c r="P469" s="188"/>
      <c r="Q469" s="188"/>
      <c r="R469" s="188"/>
      <c r="S469" s="188"/>
      <c r="T469" s="188"/>
      <c r="U469" s="188"/>
      <c r="V469" s="188"/>
      <c r="W469" s="188"/>
      <c r="X469" s="188"/>
      <c r="Y469" s="188"/>
      <c r="Z469" s="188"/>
    </row>
    <row r="470" spans="1:26" ht="39.75" customHeight="1">
      <c r="A470" s="179"/>
      <c r="B470" s="293"/>
      <c r="C470" s="293"/>
      <c r="D470" s="293"/>
      <c r="E470" s="306"/>
      <c r="F470" s="293"/>
      <c r="G470" s="299"/>
      <c r="H470" s="539"/>
      <c r="I470" s="299"/>
      <c r="J470" s="299"/>
      <c r="K470" s="299"/>
      <c r="L470" s="293"/>
      <c r="M470" s="179"/>
      <c r="N470" s="188"/>
      <c r="O470" s="188"/>
      <c r="P470" s="188"/>
      <c r="Q470" s="188"/>
      <c r="R470" s="188"/>
      <c r="S470" s="188"/>
      <c r="T470" s="188"/>
      <c r="U470" s="188"/>
      <c r="V470" s="188"/>
      <c r="W470" s="188"/>
      <c r="X470" s="188"/>
      <c r="Y470" s="188"/>
      <c r="Z470" s="188"/>
    </row>
    <row r="471" spans="1:26" ht="39.75" customHeight="1">
      <c r="A471" s="179"/>
      <c r="B471" s="293"/>
      <c r="C471" s="293"/>
      <c r="D471" s="293"/>
      <c r="E471" s="306"/>
      <c r="F471" s="293"/>
      <c r="G471" s="299"/>
      <c r="H471" s="539"/>
      <c r="I471" s="299"/>
      <c r="J471" s="299"/>
      <c r="K471" s="299"/>
      <c r="L471" s="293"/>
      <c r="M471" s="179"/>
      <c r="N471" s="188"/>
      <c r="O471" s="188"/>
      <c r="P471" s="188"/>
      <c r="Q471" s="188"/>
      <c r="R471" s="188"/>
      <c r="S471" s="188"/>
      <c r="T471" s="188"/>
      <c r="U471" s="188"/>
      <c r="V471" s="188"/>
      <c r="W471" s="188"/>
      <c r="X471" s="188"/>
      <c r="Y471" s="188"/>
      <c r="Z471" s="188"/>
    </row>
    <row r="472" spans="1:26" ht="39.75" customHeight="1">
      <c r="A472" s="179"/>
      <c r="B472" s="293"/>
      <c r="C472" s="293"/>
      <c r="D472" s="293"/>
      <c r="E472" s="306"/>
      <c r="F472" s="293"/>
      <c r="G472" s="299"/>
      <c r="H472" s="539"/>
      <c r="I472" s="299"/>
      <c r="J472" s="299"/>
      <c r="K472" s="299"/>
      <c r="L472" s="293"/>
      <c r="M472" s="179"/>
      <c r="N472" s="188"/>
      <c r="O472" s="188"/>
      <c r="P472" s="188"/>
      <c r="Q472" s="188"/>
      <c r="R472" s="188"/>
      <c r="S472" s="188"/>
      <c r="T472" s="188"/>
      <c r="U472" s="188"/>
      <c r="V472" s="188"/>
      <c r="W472" s="188"/>
      <c r="X472" s="188"/>
      <c r="Y472" s="188"/>
      <c r="Z472" s="188"/>
    </row>
    <row r="473" spans="1:26" ht="39.75" customHeight="1">
      <c r="A473" s="179"/>
      <c r="B473" s="293"/>
      <c r="C473" s="293"/>
      <c r="D473" s="293"/>
      <c r="E473" s="306"/>
      <c r="F473" s="293"/>
      <c r="G473" s="299"/>
      <c r="H473" s="539"/>
      <c r="I473" s="299"/>
      <c r="J473" s="299"/>
      <c r="K473" s="299"/>
      <c r="L473" s="293"/>
      <c r="M473" s="179"/>
      <c r="N473" s="188"/>
      <c r="O473" s="188"/>
      <c r="P473" s="188"/>
      <c r="Q473" s="188"/>
      <c r="R473" s="188"/>
      <c r="S473" s="188"/>
      <c r="T473" s="188"/>
      <c r="U473" s="188"/>
      <c r="V473" s="188"/>
      <c r="W473" s="188"/>
      <c r="X473" s="188"/>
      <c r="Y473" s="188"/>
      <c r="Z473" s="188"/>
    </row>
    <row r="474" spans="1:26" ht="39.75" customHeight="1">
      <c r="A474" s="179"/>
      <c r="B474" s="293"/>
      <c r="C474" s="293"/>
      <c r="D474" s="293"/>
      <c r="E474" s="306"/>
      <c r="F474" s="293"/>
      <c r="G474" s="299"/>
      <c r="H474" s="539"/>
      <c r="I474" s="299"/>
      <c r="J474" s="299"/>
      <c r="K474" s="299"/>
      <c r="L474" s="293"/>
      <c r="M474" s="179"/>
      <c r="N474" s="188"/>
      <c r="O474" s="188"/>
      <c r="P474" s="188"/>
      <c r="Q474" s="188"/>
      <c r="R474" s="188"/>
      <c r="S474" s="188"/>
      <c r="T474" s="188"/>
      <c r="U474" s="188"/>
      <c r="V474" s="188"/>
      <c r="W474" s="188"/>
      <c r="X474" s="188"/>
      <c r="Y474" s="188"/>
      <c r="Z474" s="188"/>
    </row>
    <row r="475" spans="1:26" ht="39.75" customHeight="1">
      <c r="A475" s="179"/>
      <c r="B475" s="293"/>
      <c r="C475" s="293"/>
      <c r="D475" s="293"/>
      <c r="E475" s="306"/>
      <c r="F475" s="293"/>
      <c r="G475" s="299"/>
      <c r="H475" s="539"/>
      <c r="I475" s="299"/>
      <c r="J475" s="299"/>
      <c r="K475" s="299"/>
      <c r="L475" s="293"/>
      <c r="M475" s="179"/>
      <c r="N475" s="188"/>
      <c r="O475" s="188"/>
      <c r="P475" s="188"/>
      <c r="Q475" s="188"/>
      <c r="R475" s="188"/>
      <c r="S475" s="188"/>
      <c r="T475" s="188"/>
      <c r="U475" s="188"/>
      <c r="V475" s="188"/>
      <c r="W475" s="188"/>
      <c r="X475" s="188"/>
      <c r="Y475" s="188"/>
      <c r="Z475" s="188"/>
    </row>
    <row r="476" spans="1:26" ht="39.75" customHeight="1">
      <c r="A476" s="179"/>
      <c r="B476" s="293"/>
      <c r="C476" s="293"/>
      <c r="D476" s="293"/>
      <c r="E476" s="306"/>
      <c r="F476" s="293"/>
      <c r="G476" s="299"/>
      <c r="H476" s="539"/>
      <c r="I476" s="299"/>
      <c r="J476" s="299"/>
      <c r="K476" s="299"/>
      <c r="L476" s="293"/>
      <c r="M476" s="179"/>
      <c r="N476" s="188"/>
      <c r="O476" s="188"/>
      <c r="P476" s="188"/>
      <c r="Q476" s="188"/>
      <c r="R476" s="188"/>
      <c r="S476" s="188"/>
      <c r="T476" s="188"/>
      <c r="U476" s="188"/>
      <c r="V476" s="188"/>
      <c r="W476" s="188"/>
      <c r="X476" s="188"/>
      <c r="Y476" s="188"/>
      <c r="Z476" s="188"/>
    </row>
    <row r="477" spans="1:26" ht="39.75" customHeight="1">
      <c r="A477" s="179"/>
      <c r="B477" s="293"/>
      <c r="C477" s="293"/>
      <c r="D477" s="293"/>
      <c r="E477" s="306"/>
      <c r="F477" s="293"/>
      <c r="G477" s="299"/>
      <c r="H477" s="539"/>
      <c r="I477" s="299"/>
      <c r="J477" s="299"/>
      <c r="K477" s="299"/>
      <c r="L477" s="293"/>
      <c r="M477" s="179"/>
      <c r="N477" s="188"/>
      <c r="O477" s="188"/>
      <c r="P477" s="188"/>
      <c r="Q477" s="188"/>
      <c r="R477" s="188"/>
      <c r="S477" s="188"/>
      <c r="T477" s="188"/>
      <c r="U477" s="188"/>
      <c r="V477" s="188"/>
      <c r="W477" s="188"/>
      <c r="X477" s="188"/>
      <c r="Y477" s="188"/>
      <c r="Z477" s="188"/>
    </row>
    <row r="478" spans="1:26" ht="39.75" customHeight="1">
      <c r="A478" s="179"/>
      <c r="B478" s="293"/>
      <c r="C478" s="293"/>
      <c r="D478" s="293"/>
      <c r="E478" s="306"/>
      <c r="F478" s="293"/>
      <c r="G478" s="299"/>
      <c r="H478" s="539"/>
      <c r="I478" s="299"/>
      <c r="J478" s="299"/>
      <c r="K478" s="299"/>
      <c r="L478" s="293"/>
      <c r="M478" s="179"/>
      <c r="N478" s="188"/>
      <c r="O478" s="188"/>
      <c r="P478" s="188"/>
      <c r="Q478" s="188"/>
      <c r="R478" s="188"/>
      <c r="S478" s="188"/>
      <c r="T478" s="188"/>
      <c r="U478" s="188"/>
      <c r="V478" s="188"/>
      <c r="W478" s="188"/>
      <c r="X478" s="188"/>
      <c r="Y478" s="188"/>
      <c r="Z478" s="188"/>
    </row>
    <row r="479" spans="1:26" ht="39.75" customHeight="1">
      <c r="A479" s="179"/>
      <c r="B479" s="293"/>
      <c r="C479" s="293"/>
      <c r="D479" s="293"/>
      <c r="E479" s="306"/>
      <c r="F479" s="293"/>
      <c r="G479" s="299"/>
      <c r="H479" s="539"/>
      <c r="I479" s="299"/>
      <c r="J479" s="299"/>
      <c r="K479" s="299"/>
      <c r="L479" s="293"/>
      <c r="M479" s="179"/>
      <c r="N479" s="188"/>
      <c r="O479" s="188"/>
      <c r="P479" s="188"/>
      <c r="Q479" s="188"/>
      <c r="R479" s="188"/>
      <c r="S479" s="188"/>
      <c r="T479" s="188"/>
      <c r="U479" s="188"/>
      <c r="V479" s="188"/>
      <c r="W479" s="188"/>
      <c r="X479" s="188"/>
      <c r="Y479" s="188"/>
      <c r="Z479" s="188"/>
    </row>
    <row r="480" spans="1:26" ht="39.75" customHeight="1">
      <c r="A480" s="179"/>
      <c r="B480" s="293"/>
      <c r="C480" s="293"/>
      <c r="D480" s="293"/>
      <c r="E480" s="306"/>
      <c r="F480" s="293"/>
      <c r="G480" s="299"/>
      <c r="H480" s="539"/>
      <c r="I480" s="299"/>
      <c r="J480" s="299"/>
      <c r="K480" s="299"/>
      <c r="L480" s="293"/>
      <c r="M480" s="179"/>
      <c r="N480" s="188"/>
      <c r="O480" s="188"/>
      <c r="P480" s="188"/>
      <c r="Q480" s="188"/>
      <c r="R480" s="188"/>
      <c r="S480" s="188"/>
      <c r="T480" s="188"/>
      <c r="U480" s="188"/>
      <c r="V480" s="188"/>
      <c r="W480" s="188"/>
      <c r="X480" s="188"/>
      <c r="Y480" s="188"/>
      <c r="Z480" s="188"/>
    </row>
    <row r="481" spans="1:26" ht="39.75" customHeight="1">
      <c r="A481" s="179"/>
      <c r="B481" s="293"/>
      <c r="C481" s="293"/>
      <c r="D481" s="293"/>
      <c r="E481" s="306"/>
      <c r="F481" s="293"/>
      <c r="G481" s="299"/>
      <c r="H481" s="539"/>
      <c r="I481" s="299"/>
      <c r="J481" s="299"/>
      <c r="K481" s="299"/>
      <c r="L481" s="293"/>
      <c r="M481" s="179"/>
      <c r="N481" s="188"/>
      <c r="O481" s="188"/>
      <c r="P481" s="188"/>
      <c r="Q481" s="188"/>
      <c r="R481" s="188"/>
      <c r="S481" s="188"/>
      <c r="T481" s="188"/>
      <c r="U481" s="188"/>
      <c r="V481" s="188"/>
      <c r="W481" s="188"/>
      <c r="X481" s="188"/>
      <c r="Y481" s="188"/>
      <c r="Z481" s="188"/>
    </row>
    <row r="482" spans="1:26" ht="39.75" customHeight="1">
      <c r="A482" s="179"/>
      <c r="B482" s="293"/>
      <c r="C482" s="293"/>
      <c r="D482" s="293"/>
      <c r="E482" s="306"/>
      <c r="F482" s="293"/>
      <c r="G482" s="299"/>
      <c r="H482" s="539"/>
      <c r="I482" s="299"/>
      <c r="J482" s="299"/>
      <c r="K482" s="299"/>
      <c r="L482" s="293"/>
      <c r="M482" s="179"/>
      <c r="N482" s="188"/>
      <c r="O482" s="188"/>
      <c r="P482" s="188"/>
      <c r="Q482" s="188"/>
      <c r="R482" s="188"/>
      <c r="S482" s="188"/>
      <c r="T482" s="188"/>
      <c r="U482" s="188"/>
      <c r="V482" s="188"/>
      <c r="W482" s="188"/>
      <c r="X482" s="188"/>
      <c r="Y482" s="188"/>
      <c r="Z482" s="188"/>
    </row>
    <row r="483" spans="1:26" ht="39.75" customHeight="1">
      <c r="A483" s="179"/>
      <c r="B483" s="293"/>
      <c r="C483" s="293"/>
      <c r="D483" s="293"/>
      <c r="E483" s="306"/>
      <c r="F483" s="293"/>
      <c r="G483" s="299"/>
      <c r="H483" s="539"/>
      <c r="I483" s="299"/>
      <c r="J483" s="299"/>
      <c r="K483" s="299"/>
      <c r="L483" s="293"/>
      <c r="M483" s="179"/>
      <c r="N483" s="188"/>
      <c r="O483" s="188"/>
      <c r="P483" s="188"/>
      <c r="Q483" s="188"/>
      <c r="R483" s="188"/>
      <c r="S483" s="188"/>
      <c r="T483" s="188"/>
      <c r="U483" s="188"/>
      <c r="V483" s="188"/>
      <c r="W483" s="188"/>
      <c r="X483" s="188"/>
      <c r="Y483" s="188"/>
      <c r="Z483" s="188"/>
    </row>
    <row r="484" spans="1:26" ht="39.75" customHeight="1">
      <c r="A484" s="179"/>
      <c r="B484" s="293"/>
      <c r="C484" s="293"/>
      <c r="D484" s="293"/>
      <c r="E484" s="306"/>
      <c r="F484" s="293"/>
      <c r="G484" s="299"/>
      <c r="H484" s="539"/>
      <c r="I484" s="299"/>
      <c r="J484" s="299"/>
      <c r="K484" s="299"/>
      <c r="L484" s="293"/>
      <c r="M484" s="179"/>
      <c r="N484" s="188"/>
      <c r="O484" s="188"/>
      <c r="P484" s="188"/>
      <c r="Q484" s="188"/>
      <c r="R484" s="188"/>
      <c r="S484" s="188"/>
      <c r="T484" s="188"/>
      <c r="U484" s="188"/>
      <c r="V484" s="188"/>
      <c r="W484" s="188"/>
      <c r="X484" s="188"/>
      <c r="Y484" s="188"/>
      <c r="Z484" s="188"/>
    </row>
    <row r="485" spans="1:26" ht="39.75" customHeight="1">
      <c r="A485" s="179"/>
      <c r="B485" s="293"/>
      <c r="C485" s="293"/>
      <c r="D485" s="293"/>
      <c r="E485" s="306"/>
      <c r="F485" s="293"/>
      <c r="G485" s="299"/>
      <c r="H485" s="539"/>
      <c r="I485" s="299"/>
      <c r="J485" s="299"/>
      <c r="K485" s="299"/>
      <c r="L485" s="293"/>
      <c r="M485" s="179"/>
      <c r="N485" s="188"/>
      <c r="O485" s="188"/>
      <c r="P485" s="188"/>
      <c r="Q485" s="188"/>
      <c r="R485" s="188"/>
      <c r="S485" s="188"/>
      <c r="T485" s="188"/>
      <c r="U485" s="188"/>
      <c r="V485" s="188"/>
      <c r="W485" s="188"/>
      <c r="X485" s="188"/>
      <c r="Y485" s="188"/>
      <c r="Z485" s="188"/>
    </row>
    <row r="486" spans="1:26" ht="39.75" customHeight="1">
      <c r="A486" s="179"/>
      <c r="B486" s="293"/>
      <c r="C486" s="293"/>
      <c r="D486" s="293"/>
      <c r="E486" s="306"/>
      <c r="F486" s="293"/>
      <c r="G486" s="299"/>
      <c r="H486" s="539"/>
      <c r="I486" s="299"/>
      <c r="J486" s="299"/>
      <c r="K486" s="299"/>
      <c r="L486" s="293"/>
      <c r="M486" s="179"/>
      <c r="N486" s="188"/>
      <c r="O486" s="188"/>
      <c r="P486" s="188"/>
      <c r="Q486" s="188"/>
      <c r="R486" s="188"/>
      <c r="S486" s="188"/>
      <c r="T486" s="188"/>
      <c r="U486" s="188"/>
      <c r="V486" s="188"/>
      <c r="W486" s="188"/>
      <c r="X486" s="188"/>
      <c r="Y486" s="188"/>
      <c r="Z486" s="188"/>
    </row>
    <row r="487" spans="1:26" ht="39.75" customHeight="1">
      <c r="A487" s="179"/>
      <c r="B487" s="293"/>
      <c r="C487" s="293"/>
      <c r="D487" s="293"/>
      <c r="E487" s="306"/>
      <c r="F487" s="293"/>
      <c r="G487" s="299"/>
      <c r="H487" s="539"/>
      <c r="I487" s="299"/>
      <c r="J487" s="299"/>
      <c r="K487" s="299"/>
      <c r="L487" s="293"/>
      <c r="M487" s="179"/>
      <c r="N487" s="188"/>
      <c r="O487" s="188"/>
      <c r="P487" s="188"/>
      <c r="Q487" s="188"/>
      <c r="R487" s="188"/>
      <c r="S487" s="188"/>
      <c r="T487" s="188"/>
      <c r="U487" s="188"/>
      <c r="V487" s="188"/>
      <c r="W487" s="188"/>
      <c r="X487" s="188"/>
      <c r="Y487" s="188"/>
      <c r="Z487" s="188"/>
    </row>
    <row r="488" spans="1:26" ht="39.75" customHeight="1">
      <c r="A488" s="179"/>
      <c r="B488" s="293"/>
      <c r="C488" s="293"/>
      <c r="D488" s="293"/>
      <c r="E488" s="306"/>
      <c r="F488" s="293"/>
      <c r="G488" s="299"/>
      <c r="H488" s="539"/>
      <c r="I488" s="299"/>
      <c r="J488" s="299"/>
      <c r="K488" s="299"/>
      <c r="L488" s="293"/>
      <c r="M488" s="179"/>
      <c r="N488" s="188"/>
      <c r="O488" s="188"/>
      <c r="P488" s="188"/>
      <c r="Q488" s="188"/>
      <c r="R488" s="188"/>
      <c r="S488" s="188"/>
      <c r="T488" s="188"/>
      <c r="U488" s="188"/>
      <c r="V488" s="188"/>
      <c r="W488" s="188"/>
      <c r="X488" s="188"/>
      <c r="Y488" s="188"/>
      <c r="Z488" s="188"/>
    </row>
    <row r="489" spans="1:26" ht="39.75" customHeight="1">
      <c r="A489" s="179"/>
      <c r="B489" s="293"/>
      <c r="C489" s="293"/>
      <c r="D489" s="293"/>
      <c r="E489" s="306"/>
      <c r="F489" s="293"/>
      <c r="G489" s="299"/>
      <c r="H489" s="539"/>
      <c r="I489" s="299"/>
      <c r="J489" s="299"/>
      <c r="K489" s="299"/>
      <c r="L489" s="293"/>
      <c r="M489" s="179"/>
      <c r="N489" s="188"/>
      <c r="O489" s="188"/>
      <c r="P489" s="188"/>
      <c r="Q489" s="188"/>
      <c r="R489" s="188"/>
      <c r="S489" s="188"/>
      <c r="T489" s="188"/>
      <c r="U489" s="188"/>
      <c r="V489" s="188"/>
      <c r="W489" s="188"/>
      <c r="X489" s="188"/>
      <c r="Y489" s="188"/>
      <c r="Z489" s="188"/>
    </row>
    <row r="490" spans="1:26" ht="39.75" customHeight="1">
      <c r="A490" s="179"/>
      <c r="B490" s="293"/>
      <c r="C490" s="293"/>
      <c r="D490" s="293"/>
      <c r="E490" s="306"/>
      <c r="F490" s="293"/>
      <c r="G490" s="299"/>
      <c r="H490" s="539"/>
      <c r="I490" s="299"/>
      <c r="J490" s="299"/>
      <c r="K490" s="299"/>
      <c r="L490" s="293"/>
      <c r="M490" s="179"/>
      <c r="N490" s="188"/>
      <c r="O490" s="188"/>
      <c r="P490" s="188"/>
      <c r="Q490" s="188"/>
      <c r="R490" s="188"/>
      <c r="S490" s="188"/>
      <c r="T490" s="188"/>
      <c r="U490" s="188"/>
      <c r="V490" s="188"/>
      <c r="W490" s="188"/>
      <c r="X490" s="188"/>
      <c r="Y490" s="188"/>
      <c r="Z490" s="188"/>
    </row>
    <row r="491" spans="1:26" ht="39.75" customHeight="1">
      <c r="A491" s="179"/>
      <c r="B491" s="293"/>
      <c r="C491" s="293"/>
      <c r="D491" s="293"/>
      <c r="E491" s="306"/>
      <c r="F491" s="293"/>
      <c r="G491" s="299"/>
      <c r="H491" s="539"/>
      <c r="I491" s="299"/>
      <c r="J491" s="299"/>
      <c r="K491" s="299"/>
      <c r="L491" s="293"/>
      <c r="M491" s="179"/>
      <c r="N491" s="188"/>
      <c r="O491" s="188"/>
      <c r="P491" s="188"/>
      <c r="Q491" s="188"/>
      <c r="R491" s="188"/>
      <c r="S491" s="188"/>
      <c r="T491" s="188"/>
      <c r="U491" s="188"/>
      <c r="V491" s="188"/>
      <c r="W491" s="188"/>
      <c r="X491" s="188"/>
      <c r="Y491" s="188"/>
      <c r="Z491" s="188"/>
    </row>
    <row r="492" spans="1:26" ht="39.75" customHeight="1">
      <c r="A492" s="179"/>
      <c r="B492" s="293"/>
      <c r="C492" s="293"/>
      <c r="D492" s="293"/>
      <c r="E492" s="306"/>
      <c r="F492" s="293"/>
      <c r="G492" s="299"/>
      <c r="H492" s="539"/>
      <c r="I492" s="299"/>
      <c r="J492" s="299"/>
      <c r="K492" s="299"/>
      <c r="L492" s="293"/>
      <c r="M492" s="179"/>
      <c r="N492" s="188"/>
      <c r="O492" s="188"/>
      <c r="P492" s="188"/>
      <c r="Q492" s="188"/>
      <c r="R492" s="188"/>
      <c r="S492" s="188"/>
      <c r="T492" s="188"/>
      <c r="U492" s="188"/>
      <c r="V492" s="188"/>
      <c r="W492" s="188"/>
      <c r="X492" s="188"/>
      <c r="Y492" s="188"/>
      <c r="Z492" s="188"/>
    </row>
    <row r="493" spans="1:26" ht="39.75" customHeight="1">
      <c r="A493" s="179"/>
      <c r="B493" s="293"/>
      <c r="C493" s="293"/>
      <c r="D493" s="293"/>
      <c r="E493" s="306"/>
      <c r="F493" s="293"/>
      <c r="G493" s="299"/>
      <c r="H493" s="539"/>
      <c r="I493" s="299"/>
      <c r="J493" s="299"/>
      <c r="K493" s="299"/>
      <c r="L493" s="293"/>
      <c r="M493" s="179"/>
      <c r="N493" s="188"/>
      <c r="O493" s="188"/>
      <c r="P493" s="188"/>
      <c r="Q493" s="188"/>
      <c r="R493" s="188"/>
      <c r="S493" s="188"/>
      <c r="T493" s="188"/>
      <c r="U493" s="188"/>
      <c r="V493" s="188"/>
      <c r="W493" s="188"/>
      <c r="X493" s="188"/>
      <c r="Y493" s="188"/>
      <c r="Z493" s="188"/>
    </row>
    <row r="494" spans="1:26" ht="39.75" customHeight="1">
      <c r="A494" s="179"/>
      <c r="B494" s="293"/>
      <c r="C494" s="293"/>
      <c r="D494" s="293"/>
      <c r="E494" s="306"/>
      <c r="F494" s="293"/>
      <c r="G494" s="299"/>
      <c r="H494" s="539"/>
      <c r="I494" s="299"/>
      <c r="J494" s="299"/>
      <c r="K494" s="299"/>
      <c r="L494" s="293"/>
      <c r="M494" s="179"/>
      <c r="N494" s="188"/>
      <c r="O494" s="188"/>
      <c r="P494" s="188"/>
      <c r="Q494" s="188"/>
      <c r="R494" s="188"/>
      <c r="S494" s="188"/>
      <c r="T494" s="188"/>
      <c r="U494" s="188"/>
      <c r="V494" s="188"/>
      <c r="W494" s="188"/>
      <c r="X494" s="188"/>
      <c r="Y494" s="188"/>
      <c r="Z494" s="188"/>
    </row>
    <row r="495" spans="1:26" ht="39.75" customHeight="1">
      <c r="A495" s="179"/>
      <c r="B495" s="293"/>
      <c r="C495" s="293"/>
      <c r="D495" s="293"/>
      <c r="E495" s="306"/>
      <c r="F495" s="293"/>
      <c r="G495" s="299"/>
      <c r="H495" s="539"/>
      <c r="I495" s="299"/>
      <c r="J495" s="299"/>
      <c r="K495" s="299"/>
      <c r="L495" s="293"/>
      <c r="M495" s="179"/>
      <c r="N495" s="188"/>
      <c r="O495" s="188"/>
      <c r="P495" s="188"/>
      <c r="Q495" s="188"/>
      <c r="R495" s="188"/>
      <c r="S495" s="188"/>
      <c r="T495" s="188"/>
      <c r="U495" s="188"/>
      <c r="V495" s="188"/>
      <c r="W495" s="188"/>
      <c r="X495" s="188"/>
      <c r="Y495" s="188"/>
      <c r="Z495" s="188"/>
    </row>
    <row r="496" spans="1:26" ht="39.75" customHeight="1">
      <c r="A496" s="179"/>
      <c r="B496" s="293"/>
      <c r="C496" s="293"/>
      <c r="D496" s="293"/>
      <c r="E496" s="306"/>
      <c r="F496" s="293"/>
      <c r="G496" s="299"/>
      <c r="H496" s="539"/>
      <c r="I496" s="299"/>
      <c r="J496" s="299"/>
      <c r="K496" s="299"/>
      <c r="L496" s="293"/>
      <c r="M496" s="179"/>
      <c r="N496" s="188"/>
      <c r="O496" s="188"/>
      <c r="P496" s="188"/>
      <c r="Q496" s="188"/>
      <c r="R496" s="188"/>
      <c r="S496" s="188"/>
      <c r="T496" s="188"/>
      <c r="U496" s="188"/>
      <c r="V496" s="188"/>
      <c r="W496" s="188"/>
      <c r="X496" s="188"/>
      <c r="Y496" s="188"/>
      <c r="Z496" s="188"/>
    </row>
    <row r="497" spans="1:26" ht="39.75" customHeight="1">
      <c r="A497" s="179"/>
      <c r="B497" s="293"/>
      <c r="C497" s="293"/>
      <c r="D497" s="293"/>
      <c r="E497" s="306"/>
      <c r="F497" s="293"/>
      <c r="G497" s="299"/>
      <c r="H497" s="539"/>
      <c r="I497" s="299"/>
      <c r="J497" s="299"/>
      <c r="K497" s="299"/>
      <c r="L497" s="293"/>
      <c r="M497" s="179"/>
      <c r="N497" s="188"/>
      <c r="O497" s="188"/>
      <c r="P497" s="188"/>
      <c r="Q497" s="188"/>
      <c r="R497" s="188"/>
      <c r="S497" s="188"/>
      <c r="T497" s="188"/>
      <c r="U497" s="188"/>
      <c r="V497" s="188"/>
      <c r="W497" s="188"/>
      <c r="X497" s="188"/>
      <c r="Y497" s="188"/>
      <c r="Z497" s="188"/>
    </row>
    <row r="498" spans="1:26" ht="39.75" customHeight="1">
      <c r="A498" s="179"/>
      <c r="B498" s="293"/>
      <c r="C498" s="293"/>
      <c r="D498" s="293"/>
      <c r="E498" s="306"/>
      <c r="F498" s="293"/>
      <c r="G498" s="299"/>
      <c r="H498" s="539"/>
      <c r="I498" s="299"/>
      <c r="J498" s="299"/>
      <c r="K498" s="299"/>
      <c r="L498" s="293"/>
      <c r="M498" s="179"/>
      <c r="N498" s="188"/>
      <c r="O498" s="188"/>
      <c r="P498" s="188"/>
      <c r="Q498" s="188"/>
      <c r="R498" s="188"/>
      <c r="S498" s="188"/>
      <c r="T498" s="188"/>
      <c r="U498" s="188"/>
      <c r="V498" s="188"/>
      <c r="W498" s="188"/>
      <c r="X498" s="188"/>
      <c r="Y498" s="188"/>
      <c r="Z498" s="188"/>
    </row>
    <row r="499" spans="1:26" ht="39.75" customHeight="1">
      <c r="A499" s="179"/>
      <c r="B499" s="293"/>
      <c r="C499" s="293"/>
      <c r="D499" s="293"/>
      <c r="E499" s="306"/>
      <c r="F499" s="293"/>
      <c r="G499" s="299"/>
      <c r="H499" s="539"/>
      <c r="I499" s="299"/>
      <c r="J499" s="299"/>
      <c r="K499" s="299"/>
      <c r="L499" s="293"/>
      <c r="M499" s="179"/>
      <c r="N499" s="188"/>
      <c r="O499" s="188"/>
      <c r="P499" s="188"/>
      <c r="Q499" s="188"/>
      <c r="R499" s="188"/>
      <c r="S499" s="188"/>
      <c r="T499" s="188"/>
      <c r="U499" s="188"/>
      <c r="V499" s="188"/>
      <c r="W499" s="188"/>
      <c r="X499" s="188"/>
      <c r="Y499" s="188"/>
      <c r="Z499" s="188"/>
    </row>
    <row r="500" spans="1:26" ht="39.75" customHeight="1">
      <c r="A500" s="179"/>
      <c r="B500" s="293"/>
      <c r="C500" s="293"/>
      <c r="D500" s="293"/>
      <c r="E500" s="306"/>
      <c r="F500" s="293"/>
      <c r="G500" s="299"/>
      <c r="H500" s="539"/>
      <c r="I500" s="299"/>
      <c r="J500" s="299"/>
      <c r="K500" s="299"/>
      <c r="L500" s="293"/>
      <c r="M500" s="179"/>
      <c r="N500" s="188"/>
      <c r="O500" s="188"/>
      <c r="P500" s="188"/>
      <c r="Q500" s="188"/>
      <c r="R500" s="188"/>
      <c r="S500" s="188"/>
      <c r="T500" s="188"/>
      <c r="U500" s="188"/>
      <c r="V500" s="188"/>
      <c r="W500" s="188"/>
      <c r="X500" s="188"/>
      <c r="Y500" s="188"/>
      <c r="Z500" s="188"/>
    </row>
    <row r="501" spans="1:26" ht="39.75" customHeight="1">
      <c r="A501" s="179"/>
      <c r="B501" s="293"/>
      <c r="C501" s="293"/>
      <c r="D501" s="293"/>
      <c r="E501" s="306"/>
      <c r="F501" s="293"/>
      <c r="G501" s="299"/>
      <c r="H501" s="539"/>
      <c r="I501" s="299"/>
      <c r="J501" s="299"/>
      <c r="K501" s="299"/>
      <c r="L501" s="293"/>
      <c r="M501" s="179"/>
      <c r="N501" s="188"/>
      <c r="O501" s="188"/>
      <c r="P501" s="188"/>
      <c r="Q501" s="188"/>
      <c r="R501" s="188"/>
      <c r="S501" s="188"/>
      <c r="T501" s="188"/>
      <c r="U501" s="188"/>
      <c r="V501" s="188"/>
      <c r="W501" s="188"/>
      <c r="X501" s="188"/>
      <c r="Y501" s="188"/>
      <c r="Z501" s="188"/>
    </row>
    <row r="502" spans="1:26" ht="39.75" customHeight="1">
      <c r="A502" s="179"/>
      <c r="B502" s="293"/>
      <c r="C502" s="293"/>
      <c r="D502" s="293"/>
      <c r="E502" s="306"/>
      <c r="F502" s="293"/>
      <c r="G502" s="299"/>
      <c r="H502" s="539"/>
      <c r="I502" s="299"/>
      <c r="J502" s="299"/>
      <c r="K502" s="299"/>
      <c r="L502" s="293"/>
      <c r="M502" s="179"/>
      <c r="N502" s="188"/>
      <c r="O502" s="188"/>
      <c r="P502" s="188"/>
      <c r="Q502" s="188"/>
      <c r="R502" s="188"/>
      <c r="S502" s="188"/>
      <c r="T502" s="188"/>
      <c r="U502" s="188"/>
      <c r="V502" s="188"/>
      <c r="W502" s="188"/>
      <c r="X502" s="188"/>
      <c r="Y502" s="188"/>
      <c r="Z502" s="188"/>
    </row>
    <row r="503" spans="1:26" ht="39.75" customHeight="1">
      <c r="A503" s="179"/>
      <c r="B503" s="293"/>
      <c r="C503" s="293"/>
      <c r="D503" s="293"/>
      <c r="E503" s="306"/>
      <c r="F503" s="293"/>
      <c r="G503" s="299"/>
      <c r="H503" s="539"/>
      <c r="I503" s="299"/>
      <c r="J503" s="299"/>
      <c r="K503" s="299"/>
      <c r="L503" s="293"/>
      <c r="M503" s="179"/>
      <c r="N503" s="188"/>
      <c r="O503" s="188"/>
      <c r="P503" s="188"/>
      <c r="Q503" s="188"/>
      <c r="R503" s="188"/>
      <c r="S503" s="188"/>
      <c r="T503" s="188"/>
      <c r="U503" s="188"/>
      <c r="V503" s="188"/>
      <c r="W503" s="188"/>
      <c r="X503" s="188"/>
      <c r="Y503" s="188"/>
      <c r="Z503" s="188"/>
    </row>
    <row r="504" spans="1:26" ht="39.75" customHeight="1">
      <c r="A504" s="179"/>
      <c r="B504" s="293"/>
      <c r="C504" s="293"/>
      <c r="D504" s="293"/>
      <c r="E504" s="306"/>
      <c r="F504" s="293"/>
      <c r="G504" s="299"/>
      <c r="H504" s="539"/>
      <c r="I504" s="299"/>
      <c r="J504" s="299"/>
      <c r="K504" s="299"/>
      <c r="L504" s="293"/>
      <c r="M504" s="179"/>
      <c r="N504" s="188"/>
      <c r="O504" s="188"/>
      <c r="P504" s="188"/>
      <c r="Q504" s="188"/>
      <c r="R504" s="188"/>
      <c r="S504" s="188"/>
      <c r="T504" s="188"/>
      <c r="U504" s="188"/>
      <c r="V504" s="188"/>
      <c r="W504" s="188"/>
      <c r="X504" s="188"/>
      <c r="Y504" s="188"/>
      <c r="Z504" s="188"/>
    </row>
    <row r="505" spans="1:26" ht="39.75" customHeight="1">
      <c r="A505" s="179"/>
      <c r="B505" s="293"/>
      <c r="C505" s="293"/>
      <c r="D505" s="293"/>
      <c r="E505" s="306"/>
      <c r="F505" s="293"/>
      <c r="G505" s="299"/>
      <c r="H505" s="539"/>
      <c r="I505" s="299"/>
      <c r="J505" s="299"/>
      <c r="K505" s="299"/>
      <c r="L505" s="293"/>
      <c r="M505" s="179"/>
      <c r="N505" s="188"/>
      <c r="O505" s="188"/>
      <c r="P505" s="188"/>
      <c r="Q505" s="188"/>
      <c r="R505" s="188"/>
      <c r="S505" s="188"/>
      <c r="T505" s="188"/>
      <c r="U505" s="188"/>
      <c r="V505" s="188"/>
      <c r="W505" s="188"/>
      <c r="X505" s="188"/>
      <c r="Y505" s="188"/>
      <c r="Z505" s="188"/>
    </row>
    <row r="506" spans="1:26" ht="39.75" customHeight="1">
      <c r="A506" s="179"/>
      <c r="B506" s="293"/>
      <c r="C506" s="293"/>
      <c r="D506" s="293"/>
      <c r="E506" s="306"/>
      <c r="F506" s="293"/>
      <c r="G506" s="299"/>
      <c r="H506" s="539"/>
      <c r="I506" s="299"/>
      <c r="J506" s="299"/>
      <c r="K506" s="299"/>
      <c r="L506" s="293"/>
      <c r="M506" s="179"/>
      <c r="N506" s="188"/>
      <c r="O506" s="188"/>
      <c r="P506" s="188"/>
      <c r="Q506" s="188"/>
      <c r="R506" s="188"/>
      <c r="S506" s="188"/>
      <c r="T506" s="188"/>
      <c r="U506" s="188"/>
      <c r="V506" s="188"/>
      <c r="W506" s="188"/>
      <c r="X506" s="188"/>
      <c r="Y506" s="188"/>
      <c r="Z506" s="188"/>
    </row>
    <row r="507" spans="1:26" ht="39.75" customHeight="1">
      <c r="A507" s="179"/>
      <c r="B507" s="293"/>
      <c r="C507" s="293"/>
      <c r="D507" s="293"/>
      <c r="E507" s="306"/>
      <c r="F507" s="293"/>
      <c r="G507" s="299"/>
      <c r="H507" s="539"/>
      <c r="I507" s="299"/>
      <c r="J507" s="299"/>
      <c r="K507" s="299"/>
      <c r="L507" s="293"/>
      <c r="M507" s="179"/>
      <c r="N507" s="188"/>
      <c r="O507" s="188"/>
      <c r="P507" s="188"/>
      <c r="Q507" s="188"/>
      <c r="R507" s="188"/>
      <c r="S507" s="188"/>
      <c r="T507" s="188"/>
      <c r="U507" s="188"/>
      <c r="V507" s="188"/>
      <c r="W507" s="188"/>
      <c r="X507" s="188"/>
      <c r="Y507" s="188"/>
      <c r="Z507" s="188"/>
    </row>
    <row r="508" spans="1:26" ht="39.75" customHeight="1">
      <c r="A508" s="179"/>
      <c r="B508" s="293"/>
      <c r="C508" s="293"/>
      <c r="D508" s="293"/>
      <c r="E508" s="306"/>
      <c r="F508" s="293"/>
      <c r="G508" s="299"/>
      <c r="H508" s="539"/>
      <c r="I508" s="299"/>
      <c r="J508" s="299"/>
      <c r="K508" s="299"/>
      <c r="L508" s="293"/>
      <c r="M508" s="179"/>
      <c r="N508" s="188"/>
      <c r="O508" s="188"/>
      <c r="P508" s="188"/>
      <c r="Q508" s="188"/>
      <c r="R508" s="188"/>
      <c r="S508" s="188"/>
      <c r="T508" s="188"/>
      <c r="U508" s="188"/>
      <c r="V508" s="188"/>
      <c r="W508" s="188"/>
      <c r="X508" s="188"/>
      <c r="Y508" s="188"/>
      <c r="Z508" s="188"/>
    </row>
    <row r="509" spans="1:26" ht="39.75" customHeight="1">
      <c r="A509" s="179"/>
      <c r="B509" s="293"/>
      <c r="C509" s="293"/>
      <c r="D509" s="293"/>
      <c r="E509" s="306"/>
      <c r="F509" s="293"/>
      <c r="G509" s="299"/>
      <c r="H509" s="539"/>
      <c r="I509" s="299"/>
      <c r="J509" s="299"/>
      <c r="K509" s="299"/>
      <c r="L509" s="293"/>
      <c r="M509" s="179"/>
      <c r="N509" s="188"/>
      <c r="O509" s="188"/>
      <c r="P509" s="188"/>
      <c r="Q509" s="188"/>
      <c r="R509" s="188"/>
      <c r="S509" s="188"/>
      <c r="T509" s="188"/>
      <c r="U509" s="188"/>
      <c r="V509" s="188"/>
      <c r="W509" s="188"/>
      <c r="X509" s="188"/>
      <c r="Y509" s="188"/>
      <c r="Z509" s="188"/>
    </row>
    <row r="510" spans="1:26" ht="39.75" customHeight="1">
      <c r="A510" s="179"/>
      <c r="B510" s="293"/>
      <c r="C510" s="293"/>
      <c r="D510" s="293"/>
      <c r="E510" s="306"/>
      <c r="F510" s="293"/>
      <c r="G510" s="299"/>
      <c r="H510" s="539"/>
      <c r="I510" s="299"/>
      <c r="J510" s="299"/>
      <c r="K510" s="299"/>
      <c r="L510" s="293"/>
      <c r="M510" s="179"/>
      <c r="N510" s="188"/>
      <c r="O510" s="188"/>
      <c r="P510" s="188"/>
      <c r="Q510" s="188"/>
      <c r="R510" s="188"/>
      <c r="S510" s="188"/>
      <c r="T510" s="188"/>
      <c r="U510" s="188"/>
      <c r="V510" s="188"/>
      <c r="W510" s="188"/>
      <c r="X510" s="188"/>
      <c r="Y510" s="188"/>
      <c r="Z510" s="188"/>
    </row>
    <row r="511" spans="1:26" ht="39.75" customHeight="1">
      <c r="A511" s="179"/>
      <c r="B511" s="293"/>
      <c r="C511" s="293"/>
      <c r="D511" s="293"/>
      <c r="E511" s="306"/>
      <c r="F511" s="293"/>
      <c r="G511" s="299"/>
      <c r="H511" s="539"/>
      <c r="I511" s="299"/>
      <c r="J511" s="299"/>
      <c r="K511" s="299"/>
      <c r="L511" s="293"/>
      <c r="M511" s="179"/>
      <c r="N511" s="188"/>
      <c r="O511" s="188"/>
      <c r="P511" s="188"/>
      <c r="Q511" s="188"/>
      <c r="R511" s="188"/>
      <c r="S511" s="188"/>
      <c r="T511" s="188"/>
      <c r="U511" s="188"/>
      <c r="V511" s="188"/>
      <c r="W511" s="188"/>
      <c r="X511" s="188"/>
      <c r="Y511" s="188"/>
      <c r="Z511" s="188"/>
    </row>
    <row r="512" spans="1:26" ht="39.75" customHeight="1">
      <c r="A512" s="179"/>
      <c r="B512" s="293"/>
      <c r="C512" s="293"/>
      <c r="D512" s="293"/>
      <c r="E512" s="306"/>
      <c r="F512" s="293"/>
      <c r="G512" s="299"/>
      <c r="H512" s="539"/>
      <c r="I512" s="299"/>
      <c r="J512" s="299"/>
      <c r="K512" s="299"/>
      <c r="L512" s="293"/>
      <c r="M512" s="179"/>
      <c r="N512" s="188"/>
      <c r="O512" s="188"/>
      <c r="P512" s="188"/>
      <c r="Q512" s="188"/>
      <c r="R512" s="188"/>
      <c r="S512" s="188"/>
      <c r="T512" s="188"/>
      <c r="U512" s="188"/>
      <c r="V512" s="188"/>
      <c r="W512" s="188"/>
      <c r="X512" s="188"/>
      <c r="Y512" s="188"/>
      <c r="Z512" s="188"/>
    </row>
    <row r="513" spans="1:26" ht="39.75" customHeight="1">
      <c r="A513" s="179"/>
      <c r="B513" s="293"/>
      <c r="C513" s="293"/>
      <c r="D513" s="293"/>
      <c r="E513" s="306"/>
      <c r="F513" s="293"/>
      <c r="G513" s="299"/>
      <c r="H513" s="539"/>
      <c r="I513" s="299"/>
      <c r="J513" s="299"/>
      <c r="K513" s="299"/>
      <c r="L513" s="293"/>
      <c r="M513" s="179"/>
      <c r="N513" s="188"/>
      <c r="O513" s="188"/>
      <c r="P513" s="188"/>
      <c r="Q513" s="188"/>
      <c r="R513" s="188"/>
      <c r="S513" s="188"/>
      <c r="T513" s="188"/>
      <c r="U513" s="188"/>
      <c r="V513" s="188"/>
      <c r="W513" s="188"/>
      <c r="X513" s="188"/>
      <c r="Y513" s="188"/>
      <c r="Z513" s="188"/>
    </row>
    <row r="514" spans="1:26" ht="39.75" customHeight="1">
      <c r="A514" s="179"/>
      <c r="B514" s="293"/>
      <c r="C514" s="293"/>
      <c r="D514" s="293"/>
      <c r="E514" s="306"/>
      <c r="F514" s="293"/>
      <c r="G514" s="299"/>
      <c r="H514" s="539"/>
      <c r="I514" s="299"/>
      <c r="J514" s="299"/>
      <c r="K514" s="299"/>
      <c r="L514" s="293"/>
      <c r="M514" s="179"/>
      <c r="N514" s="188"/>
      <c r="O514" s="188"/>
      <c r="P514" s="188"/>
      <c r="Q514" s="188"/>
      <c r="R514" s="188"/>
      <c r="S514" s="188"/>
      <c r="T514" s="188"/>
      <c r="U514" s="188"/>
      <c r="V514" s="188"/>
      <c r="W514" s="188"/>
      <c r="X514" s="188"/>
      <c r="Y514" s="188"/>
      <c r="Z514" s="188"/>
    </row>
    <row r="515" spans="1:26" ht="39.75" customHeight="1">
      <c r="A515" s="179"/>
      <c r="B515" s="293"/>
      <c r="C515" s="293"/>
      <c r="D515" s="293"/>
      <c r="E515" s="306"/>
      <c r="F515" s="293"/>
      <c r="G515" s="299"/>
      <c r="H515" s="539"/>
      <c r="I515" s="299"/>
      <c r="J515" s="299"/>
      <c r="K515" s="299"/>
      <c r="L515" s="293"/>
      <c r="M515" s="179"/>
      <c r="N515" s="188"/>
      <c r="O515" s="188"/>
      <c r="P515" s="188"/>
      <c r="Q515" s="188"/>
      <c r="R515" s="188"/>
      <c r="S515" s="188"/>
      <c r="T515" s="188"/>
      <c r="U515" s="188"/>
      <c r="V515" s="188"/>
      <c r="W515" s="188"/>
      <c r="X515" s="188"/>
      <c r="Y515" s="188"/>
      <c r="Z515" s="188"/>
    </row>
    <row r="516" spans="1:26" ht="39.75" customHeight="1">
      <c r="A516" s="179"/>
      <c r="B516" s="293"/>
      <c r="C516" s="293"/>
      <c r="D516" s="293"/>
      <c r="E516" s="306"/>
      <c r="F516" s="293"/>
      <c r="G516" s="299"/>
      <c r="H516" s="539"/>
      <c r="I516" s="299"/>
      <c r="J516" s="299"/>
      <c r="K516" s="299"/>
      <c r="L516" s="293"/>
      <c r="M516" s="179"/>
      <c r="N516" s="188"/>
      <c r="O516" s="188"/>
      <c r="P516" s="188"/>
      <c r="Q516" s="188"/>
      <c r="R516" s="188"/>
      <c r="S516" s="188"/>
      <c r="T516" s="188"/>
      <c r="U516" s="188"/>
      <c r="V516" s="188"/>
      <c r="W516" s="188"/>
      <c r="X516" s="188"/>
      <c r="Y516" s="188"/>
      <c r="Z516" s="188"/>
    </row>
    <row r="517" spans="1:26" ht="39.75" customHeight="1">
      <c r="A517" s="179"/>
      <c r="B517" s="293"/>
      <c r="C517" s="293"/>
      <c r="D517" s="293"/>
      <c r="E517" s="306"/>
      <c r="F517" s="293"/>
      <c r="G517" s="299"/>
      <c r="H517" s="539"/>
      <c r="I517" s="299"/>
      <c r="J517" s="299"/>
      <c r="K517" s="299"/>
      <c r="L517" s="293"/>
      <c r="M517" s="179"/>
      <c r="N517" s="188"/>
      <c r="O517" s="188"/>
      <c r="P517" s="188"/>
      <c r="Q517" s="188"/>
      <c r="R517" s="188"/>
      <c r="S517" s="188"/>
      <c r="T517" s="188"/>
      <c r="U517" s="188"/>
      <c r="V517" s="188"/>
      <c r="W517" s="188"/>
      <c r="X517" s="188"/>
      <c r="Y517" s="188"/>
      <c r="Z517" s="188"/>
    </row>
    <row r="518" spans="1:26" ht="39.75" customHeight="1">
      <c r="A518" s="179"/>
      <c r="B518" s="293"/>
      <c r="C518" s="293"/>
      <c r="D518" s="293"/>
      <c r="E518" s="306"/>
      <c r="F518" s="293"/>
      <c r="G518" s="299"/>
      <c r="H518" s="539"/>
      <c r="I518" s="299"/>
      <c r="J518" s="299"/>
      <c r="K518" s="299"/>
      <c r="L518" s="293"/>
      <c r="M518" s="179"/>
      <c r="N518" s="188"/>
      <c r="O518" s="188"/>
      <c r="P518" s="188"/>
      <c r="Q518" s="188"/>
      <c r="R518" s="188"/>
      <c r="S518" s="188"/>
      <c r="T518" s="188"/>
      <c r="U518" s="188"/>
      <c r="V518" s="188"/>
      <c r="W518" s="188"/>
      <c r="X518" s="188"/>
      <c r="Y518" s="188"/>
      <c r="Z518" s="188"/>
    </row>
    <row r="519" spans="1:26" ht="39.75" customHeight="1">
      <c r="A519" s="179"/>
      <c r="B519" s="293"/>
      <c r="C519" s="293"/>
      <c r="D519" s="293"/>
      <c r="E519" s="306"/>
      <c r="F519" s="293"/>
      <c r="G519" s="299"/>
      <c r="H519" s="539"/>
      <c r="I519" s="299"/>
      <c r="J519" s="299"/>
      <c r="K519" s="299"/>
      <c r="L519" s="293"/>
      <c r="M519" s="179"/>
      <c r="N519" s="188"/>
      <c r="O519" s="188"/>
      <c r="P519" s="188"/>
      <c r="Q519" s="188"/>
      <c r="R519" s="188"/>
      <c r="S519" s="188"/>
      <c r="T519" s="188"/>
      <c r="U519" s="188"/>
      <c r="V519" s="188"/>
      <c r="W519" s="188"/>
      <c r="X519" s="188"/>
      <c r="Y519" s="188"/>
      <c r="Z519" s="188"/>
    </row>
    <row r="520" spans="1:26" ht="39.75" customHeight="1">
      <c r="A520" s="179"/>
      <c r="B520" s="293"/>
      <c r="C520" s="293"/>
      <c r="D520" s="293"/>
      <c r="E520" s="306"/>
      <c r="F520" s="293"/>
      <c r="G520" s="299"/>
      <c r="H520" s="539"/>
      <c r="I520" s="299"/>
      <c r="J520" s="299"/>
      <c r="K520" s="299"/>
      <c r="L520" s="293"/>
      <c r="M520" s="179"/>
      <c r="N520" s="188"/>
      <c r="O520" s="188"/>
      <c r="P520" s="188"/>
      <c r="Q520" s="188"/>
      <c r="R520" s="188"/>
      <c r="S520" s="188"/>
      <c r="T520" s="188"/>
      <c r="U520" s="188"/>
      <c r="V520" s="188"/>
      <c r="W520" s="188"/>
      <c r="X520" s="188"/>
      <c r="Y520" s="188"/>
      <c r="Z520" s="188"/>
    </row>
    <row r="521" spans="1:26" ht="39.75" customHeight="1">
      <c r="A521" s="179"/>
      <c r="B521" s="293"/>
      <c r="C521" s="293"/>
      <c r="D521" s="293"/>
      <c r="E521" s="306"/>
      <c r="F521" s="293"/>
      <c r="G521" s="299"/>
      <c r="H521" s="539"/>
      <c r="I521" s="299"/>
      <c r="J521" s="299"/>
      <c r="K521" s="299"/>
      <c r="L521" s="293"/>
      <c r="M521" s="179"/>
      <c r="N521" s="188"/>
      <c r="O521" s="188"/>
      <c r="P521" s="188"/>
      <c r="Q521" s="188"/>
      <c r="R521" s="188"/>
      <c r="S521" s="188"/>
      <c r="T521" s="188"/>
      <c r="U521" s="188"/>
      <c r="V521" s="188"/>
      <c r="W521" s="188"/>
      <c r="X521" s="188"/>
      <c r="Y521" s="188"/>
      <c r="Z521" s="188"/>
    </row>
    <row r="522" spans="1:26" ht="39.75" customHeight="1">
      <c r="A522" s="179"/>
      <c r="B522" s="293"/>
      <c r="C522" s="293"/>
      <c r="D522" s="293"/>
      <c r="E522" s="306"/>
      <c r="F522" s="293"/>
      <c r="G522" s="299"/>
      <c r="H522" s="539"/>
      <c r="I522" s="299"/>
      <c r="J522" s="299"/>
      <c r="K522" s="299"/>
      <c r="L522" s="293"/>
      <c r="M522" s="179"/>
      <c r="N522" s="188"/>
      <c r="O522" s="188"/>
      <c r="P522" s="188"/>
      <c r="Q522" s="188"/>
      <c r="R522" s="188"/>
      <c r="S522" s="188"/>
      <c r="T522" s="188"/>
      <c r="U522" s="188"/>
      <c r="V522" s="188"/>
      <c r="W522" s="188"/>
      <c r="X522" s="188"/>
      <c r="Y522" s="188"/>
      <c r="Z522" s="188"/>
    </row>
    <row r="523" spans="1:26" ht="39.75" customHeight="1">
      <c r="A523" s="179"/>
      <c r="B523" s="293"/>
      <c r="C523" s="293"/>
      <c r="D523" s="293"/>
      <c r="E523" s="306"/>
      <c r="F523" s="293"/>
      <c r="G523" s="299"/>
      <c r="H523" s="539"/>
      <c r="I523" s="299"/>
      <c r="J523" s="299"/>
      <c r="K523" s="299"/>
      <c r="L523" s="293"/>
      <c r="M523" s="179"/>
      <c r="N523" s="188"/>
      <c r="O523" s="188"/>
      <c r="P523" s="188"/>
      <c r="Q523" s="188"/>
      <c r="R523" s="188"/>
      <c r="S523" s="188"/>
      <c r="T523" s="188"/>
      <c r="U523" s="188"/>
      <c r="V523" s="188"/>
      <c r="W523" s="188"/>
      <c r="X523" s="188"/>
      <c r="Y523" s="188"/>
      <c r="Z523" s="188"/>
    </row>
    <row r="524" spans="1:26" ht="39.75" customHeight="1">
      <c r="A524" s="179"/>
      <c r="B524" s="293"/>
      <c r="C524" s="293"/>
      <c r="D524" s="293"/>
      <c r="E524" s="306"/>
      <c r="F524" s="293"/>
      <c r="G524" s="299"/>
      <c r="H524" s="539"/>
      <c r="I524" s="299"/>
      <c r="J524" s="299"/>
      <c r="K524" s="299"/>
      <c r="L524" s="293"/>
      <c r="M524" s="179"/>
      <c r="N524" s="188"/>
      <c r="O524" s="188"/>
      <c r="P524" s="188"/>
      <c r="Q524" s="188"/>
      <c r="R524" s="188"/>
      <c r="S524" s="188"/>
      <c r="T524" s="188"/>
      <c r="U524" s="188"/>
      <c r="V524" s="188"/>
      <c r="W524" s="188"/>
      <c r="X524" s="188"/>
      <c r="Y524" s="188"/>
      <c r="Z524" s="188"/>
    </row>
    <row r="525" spans="1:26" ht="39.75" customHeight="1">
      <c r="A525" s="179"/>
      <c r="B525" s="293"/>
      <c r="C525" s="293"/>
      <c r="D525" s="293"/>
      <c r="E525" s="306"/>
      <c r="F525" s="293"/>
      <c r="G525" s="299"/>
      <c r="H525" s="539"/>
      <c r="I525" s="299"/>
      <c r="J525" s="299"/>
      <c r="K525" s="299"/>
      <c r="L525" s="293"/>
      <c r="M525" s="179"/>
      <c r="N525" s="188"/>
      <c r="O525" s="188"/>
      <c r="P525" s="188"/>
      <c r="Q525" s="188"/>
      <c r="R525" s="188"/>
      <c r="S525" s="188"/>
      <c r="T525" s="188"/>
      <c r="U525" s="188"/>
      <c r="V525" s="188"/>
      <c r="W525" s="188"/>
      <c r="X525" s="188"/>
      <c r="Y525" s="188"/>
      <c r="Z525" s="188"/>
    </row>
    <row r="526" spans="1:26" ht="39.75" customHeight="1">
      <c r="A526" s="179"/>
      <c r="B526" s="293"/>
      <c r="C526" s="293"/>
      <c r="D526" s="293"/>
      <c r="E526" s="306"/>
      <c r="F526" s="293"/>
      <c r="G526" s="299"/>
      <c r="H526" s="539"/>
      <c r="I526" s="299"/>
      <c r="J526" s="299"/>
      <c r="K526" s="299"/>
      <c r="L526" s="293"/>
      <c r="M526" s="179"/>
      <c r="N526" s="188"/>
      <c r="O526" s="188"/>
      <c r="P526" s="188"/>
      <c r="Q526" s="188"/>
      <c r="R526" s="188"/>
      <c r="S526" s="188"/>
      <c r="T526" s="188"/>
      <c r="U526" s="188"/>
      <c r="V526" s="188"/>
      <c r="W526" s="188"/>
      <c r="X526" s="188"/>
      <c r="Y526" s="188"/>
      <c r="Z526" s="188"/>
    </row>
    <row r="527" spans="1:26" ht="39.75" customHeight="1">
      <c r="A527" s="179"/>
      <c r="B527" s="293"/>
      <c r="C527" s="293"/>
      <c r="D527" s="293"/>
      <c r="E527" s="306"/>
      <c r="F527" s="293"/>
      <c r="G527" s="299"/>
      <c r="H527" s="539"/>
      <c r="I527" s="299"/>
      <c r="J527" s="299"/>
      <c r="K527" s="299"/>
      <c r="L527" s="293"/>
      <c r="M527" s="179"/>
      <c r="N527" s="188"/>
      <c r="O527" s="188"/>
      <c r="P527" s="188"/>
      <c r="Q527" s="188"/>
      <c r="R527" s="188"/>
      <c r="S527" s="188"/>
      <c r="T527" s="188"/>
      <c r="U527" s="188"/>
      <c r="V527" s="188"/>
      <c r="W527" s="188"/>
      <c r="X527" s="188"/>
      <c r="Y527" s="188"/>
      <c r="Z527" s="188"/>
    </row>
    <row r="528" spans="1:26" ht="39.75" customHeight="1">
      <c r="A528" s="179"/>
      <c r="B528" s="293"/>
      <c r="C528" s="293"/>
      <c r="D528" s="293"/>
      <c r="E528" s="306"/>
      <c r="F528" s="293"/>
      <c r="G528" s="299"/>
      <c r="H528" s="539"/>
      <c r="I528" s="299"/>
      <c r="J528" s="299"/>
      <c r="K528" s="299"/>
      <c r="L528" s="293"/>
      <c r="M528" s="179"/>
      <c r="N528" s="188"/>
      <c r="O528" s="188"/>
      <c r="P528" s="188"/>
      <c r="Q528" s="188"/>
      <c r="R528" s="188"/>
      <c r="S528" s="188"/>
      <c r="T528" s="188"/>
      <c r="U528" s="188"/>
      <c r="V528" s="188"/>
      <c r="W528" s="188"/>
      <c r="X528" s="188"/>
      <c r="Y528" s="188"/>
      <c r="Z528" s="188"/>
    </row>
    <row r="529" spans="1:26" ht="39.75" customHeight="1">
      <c r="A529" s="179"/>
      <c r="B529" s="293"/>
      <c r="C529" s="293"/>
      <c r="D529" s="293"/>
      <c r="E529" s="306"/>
      <c r="F529" s="293"/>
      <c r="G529" s="299"/>
      <c r="H529" s="539"/>
      <c r="I529" s="299"/>
      <c r="J529" s="299"/>
      <c r="K529" s="299"/>
      <c r="L529" s="293"/>
      <c r="M529" s="179"/>
      <c r="N529" s="188"/>
      <c r="O529" s="188"/>
      <c r="P529" s="188"/>
      <c r="Q529" s="188"/>
      <c r="R529" s="188"/>
      <c r="S529" s="188"/>
      <c r="T529" s="188"/>
      <c r="U529" s="188"/>
      <c r="V529" s="188"/>
      <c r="W529" s="188"/>
      <c r="X529" s="188"/>
      <c r="Y529" s="188"/>
      <c r="Z529" s="188"/>
    </row>
    <row r="530" spans="1:26" ht="39.75" customHeight="1">
      <c r="A530" s="179"/>
      <c r="B530" s="293"/>
      <c r="C530" s="293"/>
      <c r="D530" s="293"/>
      <c r="E530" s="306"/>
      <c r="F530" s="293"/>
      <c r="G530" s="299"/>
      <c r="H530" s="539"/>
      <c r="I530" s="299"/>
      <c r="J530" s="299"/>
      <c r="K530" s="299"/>
      <c r="L530" s="293"/>
      <c r="M530" s="179"/>
      <c r="N530" s="188"/>
      <c r="O530" s="188"/>
      <c r="P530" s="188"/>
      <c r="Q530" s="188"/>
      <c r="R530" s="188"/>
      <c r="S530" s="188"/>
      <c r="T530" s="188"/>
      <c r="U530" s="188"/>
      <c r="V530" s="188"/>
      <c r="W530" s="188"/>
      <c r="X530" s="188"/>
      <c r="Y530" s="188"/>
      <c r="Z530" s="188"/>
    </row>
    <row r="531" spans="1:26" ht="39.75" customHeight="1">
      <c r="A531" s="179"/>
      <c r="B531" s="293"/>
      <c r="C531" s="293"/>
      <c r="D531" s="293"/>
      <c r="E531" s="306"/>
      <c r="F531" s="293"/>
      <c r="G531" s="299"/>
      <c r="H531" s="539"/>
      <c r="I531" s="299"/>
      <c r="J531" s="299"/>
      <c r="K531" s="299"/>
      <c r="L531" s="293"/>
      <c r="M531" s="179"/>
      <c r="N531" s="188"/>
      <c r="O531" s="188"/>
      <c r="P531" s="188"/>
      <c r="Q531" s="188"/>
      <c r="R531" s="188"/>
      <c r="S531" s="188"/>
      <c r="T531" s="188"/>
      <c r="U531" s="188"/>
      <c r="V531" s="188"/>
      <c r="W531" s="188"/>
      <c r="X531" s="188"/>
      <c r="Y531" s="188"/>
      <c r="Z531" s="188"/>
    </row>
    <row r="532" spans="1:26" ht="39.75" customHeight="1">
      <c r="A532" s="179"/>
      <c r="B532" s="293"/>
      <c r="C532" s="293"/>
      <c r="D532" s="293"/>
      <c r="E532" s="306"/>
      <c r="F532" s="293"/>
      <c r="G532" s="299"/>
      <c r="H532" s="539"/>
      <c r="I532" s="299"/>
      <c r="J532" s="299"/>
      <c r="K532" s="299"/>
      <c r="L532" s="293"/>
      <c r="M532" s="179"/>
      <c r="N532" s="188"/>
      <c r="O532" s="188"/>
      <c r="P532" s="188"/>
      <c r="Q532" s="188"/>
      <c r="R532" s="188"/>
      <c r="S532" s="188"/>
      <c r="T532" s="188"/>
      <c r="U532" s="188"/>
      <c r="V532" s="188"/>
      <c r="W532" s="188"/>
      <c r="X532" s="188"/>
      <c r="Y532" s="188"/>
      <c r="Z532" s="188"/>
    </row>
    <row r="533" spans="1:26" ht="39.75" customHeight="1">
      <c r="A533" s="179"/>
      <c r="B533" s="293"/>
      <c r="C533" s="293"/>
      <c r="D533" s="293"/>
      <c r="E533" s="306"/>
      <c r="F533" s="293"/>
      <c r="G533" s="299"/>
      <c r="H533" s="539"/>
      <c r="I533" s="299"/>
      <c r="J533" s="299"/>
      <c r="K533" s="299"/>
      <c r="L533" s="293"/>
      <c r="M533" s="179"/>
      <c r="N533" s="188"/>
      <c r="O533" s="188"/>
      <c r="P533" s="188"/>
      <c r="Q533" s="188"/>
      <c r="R533" s="188"/>
      <c r="S533" s="188"/>
      <c r="T533" s="188"/>
      <c r="U533" s="188"/>
      <c r="V533" s="188"/>
      <c r="W533" s="188"/>
      <c r="X533" s="188"/>
      <c r="Y533" s="188"/>
      <c r="Z533" s="188"/>
    </row>
    <row r="534" spans="1:26" ht="39.75" customHeight="1">
      <c r="A534" s="179"/>
      <c r="B534" s="293"/>
      <c r="C534" s="293"/>
      <c r="D534" s="293"/>
      <c r="E534" s="306"/>
      <c r="F534" s="293"/>
      <c r="G534" s="299"/>
      <c r="H534" s="539"/>
      <c r="I534" s="299"/>
      <c r="J534" s="299"/>
      <c r="K534" s="299"/>
      <c r="L534" s="293"/>
      <c r="M534" s="179"/>
      <c r="N534" s="188"/>
      <c r="O534" s="188"/>
      <c r="P534" s="188"/>
      <c r="Q534" s="188"/>
      <c r="R534" s="188"/>
      <c r="S534" s="188"/>
      <c r="T534" s="188"/>
      <c r="U534" s="188"/>
      <c r="V534" s="188"/>
      <c r="W534" s="188"/>
      <c r="X534" s="188"/>
      <c r="Y534" s="188"/>
      <c r="Z534" s="188"/>
    </row>
    <row r="535" spans="1:26" ht="39.75" customHeight="1">
      <c r="A535" s="179"/>
      <c r="B535" s="293"/>
      <c r="C535" s="293"/>
      <c r="D535" s="293"/>
      <c r="E535" s="306"/>
      <c r="F535" s="293"/>
      <c r="G535" s="299"/>
      <c r="H535" s="539"/>
      <c r="I535" s="299"/>
      <c r="J535" s="299"/>
      <c r="K535" s="299"/>
      <c r="L535" s="293"/>
      <c r="M535" s="179"/>
      <c r="N535" s="188"/>
      <c r="O535" s="188"/>
      <c r="P535" s="188"/>
      <c r="Q535" s="188"/>
      <c r="R535" s="188"/>
      <c r="S535" s="188"/>
      <c r="T535" s="188"/>
      <c r="U535" s="188"/>
      <c r="V535" s="188"/>
      <c r="W535" s="188"/>
      <c r="X535" s="188"/>
      <c r="Y535" s="188"/>
      <c r="Z535" s="188"/>
    </row>
    <row r="536" spans="1:26" ht="39.75" customHeight="1">
      <c r="A536" s="179"/>
      <c r="B536" s="293"/>
      <c r="C536" s="293"/>
      <c r="D536" s="293"/>
      <c r="E536" s="306"/>
      <c r="F536" s="293"/>
      <c r="G536" s="299"/>
      <c r="H536" s="539"/>
      <c r="I536" s="299"/>
      <c r="J536" s="299"/>
      <c r="K536" s="299"/>
      <c r="L536" s="293"/>
      <c r="M536" s="179"/>
      <c r="N536" s="188"/>
      <c r="O536" s="188"/>
      <c r="P536" s="188"/>
      <c r="Q536" s="188"/>
      <c r="R536" s="188"/>
      <c r="S536" s="188"/>
      <c r="T536" s="188"/>
      <c r="U536" s="188"/>
      <c r="V536" s="188"/>
      <c r="W536" s="188"/>
      <c r="X536" s="188"/>
      <c r="Y536" s="188"/>
      <c r="Z536" s="188"/>
    </row>
    <row r="537" spans="1:26" ht="39.75" customHeight="1">
      <c r="A537" s="179"/>
      <c r="B537" s="293"/>
      <c r="C537" s="293"/>
      <c r="D537" s="293"/>
      <c r="E537" s="306"/>
      <c r="F537" s="293"/>
      <c r="G537" s="299"/>
      <c r="H537" s="539"/>
      <c r="I537" s="299"/>
      <c r="J537" s="299"/>
      <c r="K537" s="299"/>
      <c r="L537" s="293"/>
      <c r="M537" s="179"/>
      <c r="N537" s="188"/>
      <c r="O537" s="188"/>
      <c r="P537" s="188"/>
      <c r="Q537" s="188"/>
      <c r="R537" s="188"/>
      <c r="S537" s="188"/>
      <c r="T537" s="188"/>
      <c r="U537" s="188"/>
      <c r="V537" s="188"/>
      <c r="W537" s="188"/>
      <c r="X537" s="188"/>
      <c r="Y537" s="188"/>
      <c r="Z537" s="188"/>
    </row>
    <row r="538" spans="1:26" ht="39.75" customHeight="1">
      <c r="A538" s="179"/>
      <c r="B538" s="293"/>
      <c r="C538" s="293"/>
      <c r="D538" s="293"/>
      <c r="E538" s="306"/>
      <c r="F538" s="293"/>
      <c r="G538" s="299"/>
      <c r="H538" s="539"/>
      <c r="I538" s="299"/>
      <c r="J538" s="299"/>
      <c r="K538" s="299"/>
      <c r="L538" s="293"/>
      <c r="M538" s="179"/>
      <c r="N538" s="188"/>
      <c r="O538" s="188"/>
      <c r="P538" s="188"/>
      <c r="Q538" s="188"/>
      <c r="R538" s="188"/>
      <c r="S538" s="188"/>
      <c r="T538" s="188"/>
      <c r="U538" s="188"/>
      <c r="V538" s="188"/>
      <c r="W538" s="188"/>
      <c r="X538" s="188"/>
      <c r="Y538" s="188"/>
      <c r="Z538" s="188"/>
    </row>
    <row r="539" spans="1:26" ht="39.75" customHeight="1">
      <c r="A539" s="179"/>
      <c r="B539" s="293"/>
      <c r="C539" s="293"/>
      <c r="D539" s="293"/>
      <c r="E539" s="306"/>
      <c r="F539" s="293"/>
      <c r="G539" s="299"/>
      <c r="H539" s="539"/>
      <c r="I539" s="299"/>
      <c r="J539" s="299"/>
      <c r="K539" s="299"/>
      <c r="L539" s="293"/>
      <c r="M539" s="179"/>
      <c r="N539" s="188"/>
      <c r="O539" s="188"/>
      <c r="P539" s="188"/>
      <c r="Q539" s="188"/>
      <c r="R539" s="188"/>
      <c r="S539" s="188"/>
      <c r="T539" s="188"/>
      <c r="U539" s="188"/>
      <c r="V539" s="188"/>
      <c r="W539" s="188"/>
      <c r="X539" s="188"/>
      <c r="Y539" s="188"/>
      <c r="Z539" s="188"/>
    </row>
    <row r="540" spans="1:26" ht="39.75" customHeight="1">
      <c r="A540" s="179"/>
      <c r="B540" s="293"/>
      <c r="C540" s="293"/>
      <c r="D540" s="293"/>
      <c r="E540" s="306"/>
      <c r="F540" s="293"/>
      <c r="G540" s="299"/>
      <c r="H540" s="539"/>
      <c r="I540" s="299"/>
      <c r="J540" s="299"/>
      <c r="K540" s="299"/>
      <c r="L540" s="293"/>
      <c r="M540" s="179"/>
      <c r="N540" s="188"/>
      <c r="O540" s="188"/>
      <c r="P540" s="188"/>
      <c r="Q540" s="188"/>
      <c r="R540" s="188"/>
      <c r="S540" s="188"/>
      <c r="T540" s="188"/>
      <c r="U540" s="188"/>
      <c r="V540" s="188"/>
      <c r="W540" s="188"/>
      <c r="X540" s="188"/>
      <c r="Y540" s="188"/>
      <c r="Z540" s="188"/>
    </row>
    <row r="541" spans="1:26" ht="39.75" customHeight="1">
      <c r="A541" s="179"/>
      <c r="B541" s="293"/>
      <c r="C541" s="293"/>
      <c r="D541" s="293"/>
      <c r="E541" s="306"/>
      <c r="F541" s="293"/>
      <c r="G541" s="299"/>
      <c r="H541" s="539"/>
      <c r="I541" s="299"/>
      <c r="J541" s="299"/>
      <c r="K541" s="299"/>
      <c r="L541" s="293"/>
      <c r="M541" s="179"/>
      <c r="N541" s="188"/>
      <c r="O541" s="188"/>
      <c r="P541" s="188"/>
      <c r="Q541" s="188"/>
      <c r="R541" s="188"/>
      <c r="S541" s="188"/>
      <c r="T541" s="188"/>
      <c r="U541" s="188"/>
      <c r="V541" s="188"/>
      <c r="W541" s="188"/>
      <c r="X541" s="188"/>
      <c r="Y541" s="188"/>
      <c r="Z541" s="188"/>
    </row>
    <row r="542" spans="1:26" ht="39.75" customHeight="1">
      <c r="A542" s="179"/>
      <c r="B542" s="293"/>
      <c r="C542" s="293"/>
      <c r="D542" s="293"/>
      <c r="E542" s="306"/>
      <c r="F542" s="293"/>
      <c r="G542" s="299"/>
      <c r="H542" s="539"/>
      <c r="I542" s="299"/>
      <c r="J542" s="299"/>
      <c r="K542" s="299"/>
      <c r="L542" s="293"/>
      <c r="M542" s="179"/>
      <c r="N542" s="188"/>
      <c r="O542" s="188"/>
      <c r="P542" s="188"/>
      <c r="Q542" s="188"/>
      <c r="R542" s="188"/>
      <c r="S542" s="188"/>
      <c r="T542" s="188"/>
      <c r="U542" s="188"/>
      <c r="V542" s="188"/>
      <c r="W542" s="188"/>
      <c r="X542" s="188"/>
      <c r="Y542" s="188"/>
      <c r="Z542" s="188"/>
    </row>
    <row r="543" spans="1:26" ht="39.75" customHeight="1">
      <c r="A543" s="179"/>
      <c r="B543" s="293"/>
      <c r="C543" s="293"/>
      <c r="D543" s="293"/>
      <c r="E543" s="306"/>
      <c r="F543" s="293"/>
      <c r="G543" s="299"/>
      <c r="H543" s="539"/>
      <c r="I543" s="299"/>
      <c r="J543" s="299"/>
      <c r="K543" s="299"/>
      <c r="L543" s="293"/>
      <c r="M543" s="179"/>
      <c r="N543" s="188"/>
      <c r="O543" s="188"/>
      <c r="P543" s="188"/>
      <c r="Q543" s="188"/>
      <c r="R543" s="188"/>
      <c r="S543" s="188"/>
      <c r="T543" s="188"/>
      <c r="U543" s="188"/>
      <c r="V543" s="188"/>
      <c r="W543" s="188"/>
      <c r="X543" s="188"/>
      <c r="Y543" s="188"/>
      <c r="Z543" s="188"/>
    </row>
    <row r="544" spans="1:26" ht="39.75" customHeight="1">
      <c r="A544" s="179"/>
      <c r="B544" s="293"/>
      <c r="C544" s="293"/>
      <c r="D544" s="293"/>
      <c r="E544" s="306"/>
      <c r="F544" s="293"/>
      <c r="G544" s="299"/>
      <c r="H544" s="539"/>
      <c r="I544" s="299"/>
      <c r="J544" s="299"/>
      <c r="K544" s="299"/>
      <c r="L544" s="293"/>
      <c r="M544" s="179"/>
      <c r="N544" s="188"/>
      <c r="O544" s="188"/>
      <c r="P544" s="188"/>
      <c r="Q544" s="188"/>
      <c r="R544" s="188"/>
      <c r="S544" s="188"/>
      <c r="T544" s="188"/>
      <c r="U544" s="188"/>
      <c r="V544" s="188"/>
      <c r="W544" s="188"/>
      <c r="X544" s="188"/>
      <c r="Y544" s="188"/>
      <c r="Z544" s="188"/>
    </row>
    <row r="545" spans="1:26" ht="39.75" customHeight="1">
      <c r="A545" s="179"/>
      <c r="B545" s="293"/>
      <c r="C545" s="293"/>
      <c r="D545" s="293"/>
      <c r="E545" s="306"/>
      <c r="F545" s="293"/>
      <c r="G545" s="299"/>
      <c r="H545" s="539"/>
      <c r="I545" s="299"/>
      <c r="J545" s="299"/>
      <c r="K545" s="299"/>
      <c r="L545" s="293"/>
      <c r="M545" s="179"/>
      <c r="N545" s="188"/>
      <c r="O545" s="188"/>
      <c r="P545" s="188"/>
      <c r="Q545" s="188"/>
      <c r="R545" s="188"/>
      <c r="S545" s="188"/>
      <c r="T545" s="188"/>
      <c r="U545" s="188"/>
      <c r="V545" s="188"/>
      <c r="W545" s="188"/>
      <c r="X545" s="188"/>
      <c r="Y545" s="188"/>
      <c r="Z545" s="188"/>
    </row>
    <row r="546" spans="1:26" ht="39.75" customHeight="1">
      <c r="A546" s="179"/>
      <c r="B546" s="293"/>
      <c r="C546" s="293"/>
      <c r="D546" s="293"/>
      <c r="E546" s="306"/>
      <c r="F546" s="293"/>
      <c r="G546" s="299"/>
      <c r="H546" s="539"/>
      <c r="I546" s="299"/>
      <c r="J546" s="299"/>
      <c r="K546" s="299"/>
      <c r="L546" s="293"/>
      <c r="M546" s="179"/>
      <c r="N546" s="188"/>
      <c r="O546" s="188"/>
      <c r="P546" s="188"/>
      <c r="Q546" s="188"/>
      <c r="R546" s="188"/>
      <c r="S546" s="188"/>
      <c r="T546" s="188"/>
      <c r="U546" s="188"/>
      <c r="V546" s="188"/>
      <c r="W546" s="188"/>
      <c r="X546" s="188"/>
      <c r="Y546" s="188"/>
      <c r="Z546" s="188"/>
    </row>
    <row r="547" spans="1:26" ht="39.75" customHeight="1">
      <c r="A547" s="179"/>
      <c r="B547" s="293"/>
      <c r="C547" s="293"/>
      <c r="D547" s="293"/>
      <c r="E547" s="306"/>
      <c r="F547" s="293"/>
      <c r="G547" s="299"/>
      <c r="H547" s="539"/>
      <c r="I547" s="299"/>
      <c r="J547" s="299"/>
      <c r="K547" s="299"/>
      <c r="L547" s="293"/>
      <c r="M547" s="179"/>
      <c r="N547" s="188"/>
      <c r="O547" s="188"/>
      <c r="P547" s="188"/>
      <c r="Q547" s="188"/>
      <c r="R547" s="188"/>
      <c r="S547" s="188"/>
      <c r="T547" s="188"/>
      <c r="U547" s="188"/>
      <c r="V547" s="188"/>
      <c r="W547" s="188"/>
      <c r="X547" s="188"/>
      <c r="Y547" s="188"/>
      <c r="Z547" s="188"/>
    </row>
    <row r="548" spans="1:26" ht="39.75" customHeight="1">
      <c r="A548" s="179"/>
      <c r="B548" s="293"/>
      <c r="C548" s="293"/>
      <c r="D548" s="293"/>
      <c r="E548" s="306"/>
      <c r="F548" s="293"/>
      <c r="G548" s="299"/>
      <c r="H548" s="539"/>
      <c r="I548" s="299"/>
      <c r="J548" s="299"/>
      <c r="K548" s="299"/>
      <c r="L548" s="293"/>
      <c r="M548" s="179"/>
      <c r="N548" s="188"/>
      <c r="O548" s="188"/>
      <c r="P548" s="188"/>
      <c r="Q548" s="188"/>
      <c r="R548" s="188"/>
      <c r="S548" s="188"/>
      <c r="T548" s="188"/>
      <c r="U548" s="188"/>
      <c r="V548" s="188"/>
      <c r="W548" s="188"/>
      <c r="X548" s="188"/>
      <c r="Y548" s="188"/>
      <c r="Z548" s="188"/>
    </row>
    <row r="549" spans="1:26" ht="39.75" customHeight="1">
      <c r="A549" s="179"/>
      <c r="B549" s="293"/>
      <c r="C549" s="293"/>
      <c r="D549" s="293"/>
      <c r="E549" s="306"/>
      <c r="F549" s="293"/>
      <c r="G549" s="299"/>
      <c r="H549" s="539"/>
      <c r="I549" s="299"/>
      <c r="J549" s="299"/>
      <c r="K549" s="299"/>
      <c r="L549" s="293"/>
      <c r="M549" s="179"/>
      <c r="N549" s="188"/>
      <c r="O549" s="188"/>
      <c r="P549" s="188"/>
      <c r="Q549" s="188"/>
      <c r="R549" s="188"/>
      <c r="S549" s="188"/>
      <c r="T549" s="188"/>
      <c r="U549" s="188"/>
      <c r="V549" s="188"/>
      <c r="W549" s="188"/>
      <c r="X549" s="188"/>
      <c r="Y549" s="188"/>
      <c r="Z549" s="188"/>
    </row>
    <row r="550" spans="1:26" ht="39.75" customHeight="1">
      <c r="A550" s="179"/>
      <c r="B550" s="293"/>
      <c r="C550" s="293"/>
      <c r="D550" s="293"/>
      <c r="E550" s="306"/>
      <c r="F550" s="293"/>
      <c r="G550" s="299"/>
      <c r="H550" s="539"/>
      <c r="I550" s="299"/>
      <c r="J550" s="299"/>
      <c r="K550" s="299"/>
      <c r="L550" s="293"/>
      <c r="M550" s="179"/>
      <c r="N550" s="188"/>
      <c r="O550" s="188"/>
      <c r="P550" s="188"/>
      <c r="Q550" s="188"/>
      <c r="R550" s="188"/>
      <c r="S550" s="188"/>
      <c r="T550" s="188"/>
      <c r="U550" s="188"/>
      <c r="V550" s="188"/>
      <c r="W550" s="188"/>
      <c r="X550" s="188"/>
      <c r="Y550" s="188"/>
      <c r="Z550" s="188"/>
    </row>
    <row r="551" spans="1:26" ht="39.75" customHeight="1">
      <c r="A551" s="179"/>
      <c r="B551" s="293"/>
      <c r="C551" s="293"/>
      <c r="D551" s="293"/>
      <c r="E551" s="306"/>
      <c r="F551" s="293"/>
      <c r="G551" s="299"/>
      <c r="H551" s="539"/>
      <c r="I551" s="299"/>
      <c r="J551" s="299"/>
      <c r="K551" s="299"/>
      <c r="L551" s="293"/>
      <c r="M551" s="179"/>
      <c r="N551" s="188"/>
      <c r="O551" s="188"/>
      <c r="P551" s="188"/>
      <c r="Q551" s="188"/>
      <c r="R551" s="188"/>
      <c r="S551" s="188"/>
      <c r="T551" s="188"/>
      <c r="U551" s="188"/>
      <c r="V551" s="188"/>
      <c r="W551" s="188"/>
      <c r="X551" s="188"/>
      <c r="Y551" s="188"/>
      <c r="Z551" s="188"/>
    </row>
    <row r="552" spans="1:26" ht="39.75" customHeight="1">
      <c r="A552" s="179"/>
      <c r="B552" s="293"/>
      <c r="C552" s="293"/>
      <c r="D552" s="293"/>
      <c r="E552" s="306"/>
      <c r="F552" s="293"/>
      <c r="G552" s="299"/>
      <c r="H552" s="539"/>
      <c r="I552" s="299"/>
      <c r="J552" s="299"/>
      <c r="K552" s="299"/>
      <c r="L552" s="293"/>
      <c r="M552" s="179"/>
      <c r="N552" s="188"/>
      <c r="O552" s="188"/>
      <c r="P552" s="188"/>
      <c r="Q552" s="188"/>
      <c r="R552" s="188"/>
      <c r="S552" s="188"/>
      <c r="T552" s="188"/>
      <c r="U552" s="188"/>
      <c r="V552" s="188"/>
      <c r="W552" s="188"/>
      <c r="X552" s="188"/>
      <c r="Y552" s="188"/>
      <c r="Z552" s="188"/>
    </row>
    <row r="553" spans="1:26" ht="39.75" customHeight="1">
      <c r="A553" s="179"/>
      <c r="B553" s="293"/>
      <c r="C553" s="293"/>
      <c r="D553" s="293"/>
      <c r="E553" s="306"/>
      <c r="F553" s="293"/>
      <c r="G553" s="299"/>
      <c r="H553" s="539"/>
      <c r="I553" s="299"/>
      <c r="J553" s="299"/>
      <c r="K553" s="299"/>
      <c r="L553" s="293"/>
      <c r="M553" s="179"/>
      <c r="N553" s="188"/>
      <c r="O553" s="188"/>
      <c r="P553" s="188"/>
      <c r="Q553" s="188"/>
      <c r="R553" s="188"/>
      <c r="S553" s="188"/>
      <c r="T553" s="188"/>
      <c r="U553" s="188"/>
      <c r="V553" s="188"/>
      <c r="W553" s="188"/>
      <c r="X553" s="188"/>
      <c r="Y553" s="188"/>
      <c r="Z553" s="188"/>
    </row>
    <row r="554" spans="1:26" ht="39.75" customHeight="1">
      <c r="A554" s="179"/>
      <c r="B554" s="293"/>
      <c r="C554" s="293"/>
      <c r="D554" s="293"/>
      <c r="E554" s="306"/>
      <c r="F554" s="293"/>
      <c r="G554" s="299"/>
      <c r="H554" s="539"/>
      <c r="I554" s="299"/>
      <c r="J554" s="299"/>
      <c r="K554" s="299"/>
      <c r="L554" s="293"/>
      <c r="M554" s="179"/>
      <c r="N554" s="188"/>
      <c r="O554" s="188"/>
      <c r="P554" s="188"/>
      <c r="Q554" s="188"/>
      <c r="R554" s="188"/>
      <c r="S554" s="188"/>
      <c r="T554" s="188"/>
      <c r="U554" s="188"/>
      <c r="V554" s="188"/>
      <c r="W554" s="188"/>
      <c r="X554" s="188"/>
      <c r="Y554" s="188"/>
      <c r="Z554" s="188"/>
    </row>
    <row r="555" spans="1:26" ht="39.75" customHeight="1">
      <c r="A555" s="179"/>
      <c r="B555" s="293"/>
      <c r="C555" s="293"/>
      <c r="D555" s="293"/>
      <c r="E555" s="306"/>
      <c r="F555" s="293"/>
      <c r="G555" s="299"/>
      <c r="H555" s="539"/>
      <c r="I555" s="299"/>
      <c r="J555" s="299"/>
      <c r="K555" s="299"/>
      <c r="L555" s="293"/>
      <c r="M555" s="179"/>
      <c r="N555" s="188"/>
      <c r="O555" s="188"/>
      <c r="P555" s="188"/>
      <c r="Q555" s="188"/>
      <c r="R555" s="188"/>
      <c r="S555" s="188"/>
      <c r="T555" s="188"/>
      <c r="U555" s="188"/>
      <c r="V555" s="188"/>
      <c r="W555" s="188"/>
      <c r="X555" s="188"/>
      <c r="Y555" s="188"/>
      <c r="Z555" s="188"/>
    </row>
    <row r="556" spans="1:26" ht="39.75" customHeight="1">
      <c r="A556" s="179"/>
      <c r="B556" s="293"/>
      <c r="C556" s="293"/>
      <c r="D556" s="293"/>
      <c r="E556" s="306"/>
      <c r="F556" s="293"/>
      <c r="G556" s="299"/>
      <c r="H556" s="539"/>
      <c r="I556" s="299"/>
      <c r="J556" s="299"/>
      <c r="K556" s="299"/>
      <c r="L556" s="293"/>
      <c r="M556" s="179"/>
      <c r="N556" s="188"/>
      <c r="O556" s="188"/>
      <c r="P556" s="188"/>
      <c r="Q556" s="188"/>
      <c r="R556" s="188"/>
      <c r="S556" s="188"/>
      <c r="T556" s="188"/>
      <c r="U556" s="188"/>
      <c r="V556" s="188"/>
      <c r="W556" s="188"/>
      <c r="X556" s="188"/>
      <c r="Y556" s="188"/>
      <c r="Z556" s="188"/>
    </row>
    <row r="557" spans="1:26" ht="39.75" customHeight="1">
      <c r="A557" s="179"/>
      <c r="B557" s="293"/>
      <c r="C557" s="293"/>
      <c r="D557" s="293"/>
      <c r="E557" s="306"/>
      <c r="F557" s="293"/>
      <c r="G557" s="299"/>
      <c r="H557" s="539"/>
      <c r="I557" s="299"/>
      <c r="J557" s="299"/>
      <c r="K557" s="299"/>
      <c r="L557" s="293"/>
      <c r="M557" s="179"/>
      <c r="N557" s="188"/>
      <c r="O557" s="188"/>
      <c r="P557" s="188"/>
      <c r="Q557" s="188"/>
      <c r="R557" s="188"/>
      <c r="S557" s="188"/>
      <c r="T557" s="188"/>
      <c r="U557" s="188"/>
      <c r="V557" s="188"/>
      <c r="W557" s="188"/>
      <c r="X557" s="188"/>
      <c r="Y557" s="188"/>
      <c r="Z557" s="188"/>
    </row>
    <row r="558" spans="1:26" ht="39.75" customHeight="1">
      <c r="A558" s="179"/>
      <c r="B558" s="293"/>
      <c r="C558" s="293"/>
      <c r="D558" s="293"/>
      <c r="E558" s="306"/>
      <c r="F558" s="293"/>
      <c r="G558" s="299"/>
      <c r="H558" s="539"/>
      <c r="I558" s="299"/>
      <c r="J558" s="299"/>
      <c r="K558" s="299"/>
      <c r="L558" s="293"/>
      <c r="M558" s="179"/>
      <c r="N558" s="188"/>
      <c r="O558" s="188"/>
      <c r="P558" s="188"/>
      <c r="Q558" s="188"/>
      <c r="R558" s="188"/>
      <c r="S558" s="188"/>
      <c r="T558" s="188"/>
      <c r="U558" s="188"/>
      <c r="V558" s="188"/>
      <c r="W558" s="188"/>
      <c r="X558" s="188"/>
      <c r="Y558" s="188"/>
      <c r="Z558" s="188"/>
    </row>
    <row r="559" spans="1:26" ht="39.75" customHeight="1">
      <c r="A559" s="179"/>
      <c r="B559" s="293"/>
      <c r="C559" s="293"/>
      <c r="D559" s="293"/>
      <c r="E559" s="306"/>
      <c r="F559" s="293"/>
      <c r="G559" s="299"/>
      <c r="H559" s="539"/>
      <c r="I559" s="299"/>
      <c r="J559" s="299"/>
      <c r="K559" s="299"/>
      <c r="L559" s="293"/>
      <c r="M559" s="179"/>
      <c r="N559" s="188"/>
      <c r="O559" s="188"/>
      <c r="P559" s="188"/>
      <c r="Q559" s="188"/>
      <c r="R559" s="188"/>
      <c r="S559" s="188"/>
      <c r="T559" s="188"/>
      <c r="U559" s="188"/>
      <c r="V559" s="188"/>
      <c r="W559" s="188"/>
      <c r="X559" s="188"/>
      <c r="Y559" s="188"/>
      <c r="Z559" s="188"/>
    </row>
    <row r="560" spans="1:26" ht="39.75" customHeight="1">
      <c r="A560" s="179"/>
      <c r="B560" s="293"/>
      <c r="C560" s="293"/>
      <c r="D560" s="293"/>
      <c r="E560" s="306"/>
      <c r="F560" s="293"/>
      <c r="G560" s="299"/>
      <c r="H560" s="539"/>
      <c r="I560" s="299"/>
      <c r="J560" s="299"/>
      <c r="K560" s="299"/>
      <c r="L560" s="293"/>
      <c r="M560" s="179"/>
      <c r="N560" s="188"/>
      <c r="O560" s="188"/>
      <c r="P560" s="188"/>
      <c r="Q560" s="188"/>
      <c r="R560" s="188"/>
      <c r="S560" s="188"/>
      <c r="T560" s="188"/>
      <c r="U560" s="188"/>
      <c r="V560" s="188"/>
      <c r="W560" s="188"/>
      <c r="X560" s="188"/>
      <c r="Y560" s="188"/>
      <c r="Z560" s="188"/>
    </row>
    <row r="561" spans="1:26" ht="39.75" customHeight="1">
      <c r="A561" s="179"/>
      <c r="B561" s="293"/>
      <c r="C561" s="293"/>
      <c r="D561" s="293"/>
      <c r="E561" s="306"/>
      <c r="F561" s="293"/>
      <c r="G561" s="299"/>
      <c r="H561" s="539"/>
      <c r="I561" s="299"/>
      <c r="J561" s="299"/>
      <c r="K561" s="299"/>
      <c r="L561" s="293"/>
      <c r="M561" s="179"/>
      <c r="N561" s="188"/>
      <c r="O561" s="188"/>
      <c r="P561" s="188"/>
      <c r="Q561" s="188"/>
      <c r="R561" s="188"/>
      <c r="S561" s="188"/>
      <c r="T561" s="188"/>
      <c r="U561" s="188"/>
      <c r="V561" s="188"/>
      <c r="W561" s="188"/>
      <c r="X561" s="188"/>
      <c r="Y561" s="188"/>
      <c r="Z561" s="188"/>
    </row>
    <row r="562" spans="1:26" ht="39.75" customHeight="1">
      <c r="A562" s="179"/>
      <c r="B562" s="293"/>
      <c r="C562" s="293"/>
      <c r="D562" s="293"/>
      <c r="E562" s="306"/>
      <c r="F562" s="293"/>
      <c r="G562" s="299"/>
      <c r="H562" s="539"/>
      <c r="I562" s="299"/>
      <c r="J562" s="299"/>
      <c r="K562" s="299"/>
      <c r="L562" s="293"/>
      <c r="M562" s="179"/>
      <c r="N562" s="188"/>
      <c r="O562" s="188"/>
      <c r="P562" s="188"/>
      <c r="Q562" s="188"/>
      <c r="R562" s="188"/>
      <c r="S562" s="188"/>
      <c r="T562" s="188"/>
      <c r="U562" s="188"/>
      <c r="V562" s="188"/>
      <c r="W562" s="188"/>
      <c r="X562" s="188"/>
      <c r="Y562" s="188"/>
      <c r="Z562" s="188"/>
    </row>
    <row r="563" spans="1:26" ht="39.75" customHeight="1">
      <c r="A563" s="179"/>
      <c r="B563" s="293"/>
      <c r="C563" s="293"/>
      <c r="D563" s="293"/>
      <c r="E563" s="306"/>
      <c r="F563" s="293"/>
      <c r="G563" s="299"/>
      <c r="H563" s="539"/>
      <c r="I563" s="299"/>
      <c r="J563" s="299"/>
      <c r="K563" s="299"/>
      <c r="L563" s="293"/>
      <c r="M563" s="179"/>
      <c r="N563" s="188"/>
      <c r="O563" s="188"/>
      <c r="P563" s="188"/>
      <c r="Q563" s="188"/>
      <c r="R563" s="188"/>
      <c r="S563" s="188"/>
      <c r="T563" s="188"/>
      <c r="U563" s="188"/>
      <c r="V563" s="188"/>
      <c r="W563" s="188"/>
      <c r="X563" s="188"/>
      <c r="Y563" s="188"/>
      <c r="Z563" s="188"/>
    </row>
    <row r="564" spans="1:26" ht="39.75" customHeight="1">
      <c r="A564" s="179"/>
      <c r="B564" s="293"/>
      <c r="C564" s="293"/>
      <c r="D564" s="293"/>
      <c r="E564" s="306"/>
      <c r="F564" s="293"/>
      <c r="G564" s="299"/>
      <c r="H564" s="539"/>
      <c r="I564" s="299"/>
      <c r="J564" s="299"/>
      <c r="K564" s="299"/>
      <c r="L564" s="293"/>
      <c r="M564" s="179"/>
      <c r="N564" s="188"/>
      <c r="O564" s="188"/>
      <c r="P564" s="188"/>
      <c r="Q564" s="188"/>
      <c r="R564" s="188"/>
      <c r="S564" s="188"/>
      <c r="T564" s="188"/>
      <c r="U564" s="188"/>
      <c r="V564" s="188"/>
      <c r="W564" s="188"/>
      <c r="X564" s="188"/>
      <c r="Y564" s="188"/>
      <c r="Z564" s="188"/>
    </row>
    <row r="565" spans="1:26" ht="39.75" customHeight="1">
      <c r="A565" s="179"/>
      <c r="B565" s="293"/>
      <c r="C565" s="293"/>
      <c r="D565" s="293"/>
      <c r="E565" s="306"/>
      <c r="F565" s="293"/>
      <c r="G565" s="299"/>
      <c r="H565" s="539"/>
      <c r="I565" s="299"/>
      <c r="J565" s="299"/>
      <c r="K565" s="299"/>
      <c r="L565" s="293"/>
      <c r="M565" s="179"/>
      <c r="N565" s="188"/>
      <c r="O565" s="188"/>
      <c r="P565" s="188"/>
      <c r="Q565" s="188"/>
      <c r="R565" s="188"/>
      <c r="S565" s="188"/>
      <c r="T565" s="188"/>
      <c r="U565" s="188"/>
      <c r="V565" s="188"/>
      <c r="W565" s="188"/>
      <c r="X565" s="188"/>
      <c r="Y565" s="188"/>
      <c r="Z565" s="188"/>
    </row>
    <row r="566" spans="1:26" ht="39.75" customHeight="1">
      <c r="A566" s="179"/>
      <c r="B566" s="293"/>
      <c r="C566" s="293"/>
      <c r="D566" s="293"/>
      <c r="E566" s="306"/>
      <c r="F566" s="293"/>
      <c r="G566" s="299"/>
      <c r="H566" s="539"/>
      <c r="I566" s="299"/>
      <c r="J566" s="299"/>
      <c r="K566" s="299"/>
      <c r="L566" s="293"/>
      <c r="M566" s="179"/>
      <c r="N566" s="188"/>
      <c r="O566" s="188"/>
      <c r="P566" s="188"/>
      <c r="Q566" s="188"/>
      <c r="R566" s="188"/>
      <c r="S566" s="188"/>
      <c r="T566" s="188"/>
      <c r="U566" s="188"/>
      <c r="V566" s="188"/>
      <c r="W566" s="188"/>
      <c r="X566" s="188"/>
      <c r="Y566" s="188"/>
      <c r="Z566" s="188"/>
    </row>
    <row r="567" spans="1:26" ht="39.75" customHeight="1">
      <c r="A567" s="179"/>
      <c r="B567" s="293"/>
      <c r="C567" s="293"/>
      <c r="D567" s="293"/>
      <c r="E567" s="306"/>
      <c r="F567" s="293"/>
      <c r="G567" s="299"/>
      <c r="H567" s="539"/>
      <c r="I567" s="299"/>
      <c r="J567" s="299"/>
      <c r="K567" s="299"/>
      <c r="L567" s="293"/>
      <c r="M567" s="179"/>
      <c r="N567" s="188"/>
      <c r="O567" s="188"/>
      <c r="P567" s="188"/>
      <c r="Q567" s="188"/>
      <c r="R567" s="188"/>
      <c r="S567" s="188"/>
      <c r="T567" s="188"/>
      <c r="U567" s="188"/>
      <c r="V567" s="188"/>
      <c r="W567" s="188"/>
      <c r="X567" s="188"/>
      <c r="Y567" s="188"/>
      <c r="Z567" s="188"/>
    </row>
    <row r="568" spans="1:26" ht="39.75" customHeight="1">
      <c r="A568" s="179"/>
      <c r="B568" s="293"/>
      <c r="C568" s="293"/>
      <c r="D568" s="293"/>
      <c r="E568" s="306"/>
      <c r="F568" s="293"/>
      <c r="G568" s="299"/>
      <c r="H568" s="539"/>
      <c r="I568" s="299"/>
      <c r="J568" s="299"/>
      <c r="K568" s="299"/>
      <c r="L568" s="293"/>
      <c r="M568" s="179"/>
      <c r="N568" s="188"/>
      <c r="O568" s="188"/>
      <c r="P568" s="188"/>
      <c r="Q568" s="188"/>
      <c r="R568" s="188"/>
      <c r="S568" s="188"/>
      <c r="T568" s="188"/>
      <c r="U568" s="188"/>
      <c r="V568" s="188"/>
      <c r="W568" s="188"/>
      <c r="X568" s="188"/>
      <c r="Y568" s="188"/>
      <c r="Z568" s="188"/>
    </row>
    <row r="569" spans="1:26" ht="39.75" customHeight="1">
      <c r="A569" s="179"/>
      <c r="B569" s="293"/>
      <c r="C569" s="293"/>
      <c r="D569" s="293"/>
      <c r="E569" s="306"/>
      <c r="F569" s="293"/>
      <c r="G569" s="299"/>
      <c r="H569" s="539"/>
      <c r="I569" s="299"/>
      <c r="J569" s="299"/>
      <c r="K569" s="299"/>
      <c r="L569" s="293"/>
      <c r="M569" s="179"/>
      <c r="N569" s="188"/>
      <c r="O569" s="188"/>
      <c r="P569" s="188"/>
      <c r="Q569" s="188"/>
      <c r="R569" s="188"/>
      <c r="S569" s="188"/>
      <c r="T569" s="188"/>
      <c r="U569" s="188"/>
      <c r="V569" s="188"/>
      <c r="W569" s="188"/>
      <c r="X569" s="188"/>
      <c r="Y569" s="188"/>
      <c r="Z569" s="188"/>
    </row>
    <row r="570" spans="1:26" ht="39.75" customHeight="1">
      <c r="A570" s="179"/>
      <c r="B570" s="293"/>
      <c r="C570" s="293"/>
      <c r="D570" s="293"/>
      <c r="E570" s="306"/>
      <c r="F570" s="293"/>
      <c r="G570" s="299"/>
      <c r="H570" s="539"/>
      <c r="I570" s="299"/>
      <c r="J570" s="299"/>
      <c r="K570" s="299"/>
      <c r="L570" s="293"/>
      <c r="M570" s="179"/>
      <c r="N570" s="188"/>
      <c r="O570" s="188"/>
      <c r="P570" s="188"/>
      <c r="Q570" s="188"/>
      <c r="R570" s="188"/>
      <c r="S570" s="188"/>
      <c r="T570" s="188"/>
      <c r="U570" s="188"/>
      <c r="V570" s="188"/>
      <c r="W570" s="188"/>
      <c r="X570" s="188"/>
      <c r="Y570" s="188"/>
      <c r="Z570" s="188"/>
    </row>
    <row r="571" spans="1:26" ht="39.75" customHeight="1">
      <c r="A571" s="179"/>
      <c r="B571" s="293"/>
      <c r="C571" s="293"/>
      <c r="D571" s="293"/>
      <c r="E571" s="306"/>
      <c r="F571" s="293"/>
      <c r="G571" s="299"/>
      <c r="H571" s="539"/>
      <c r="I571" s="299"/>
      <c r="J571" s="299"/>
      <c r="K571" s="299"/>
      <c r="L571" s="293"/>
      <c r="M571" s="179"/>
      <c r="N571" s="188"/>
      <c r="O571" s="188"/>
      <c r="P571" s="188"/>
      <c r="Q571" s="188"/>
      <c r="R571" s="188"/>
      <c r="S571" s="188"/>
      <c r="T571" s="188"/>
      <c r="U571" s="188"/>
      <c r="V571" s="188"/>
      <c r="W571" s="188"/>
      <c r="X571" s="188"/>
      <c r="Y571" s="188"/>
      <c r="Z571" s="188"/>
    </row>
    <row r="572" spans="1:26" ht="39.75" customHeight="1">
      <c r="A572" s="179"/>
      <c r="B572" s="293"/>
      <c r="C572" s="293"/>
      <c r="D572" s="293"/>
      <c r="E572" s="306"/>
      <c r="F572" s="293"/>
      <c r="G572" s="299"/>
      <c r="H572" s="539"/>
      <c r="I572" s="299"/>
      <c r="J572" s="299"/>
      <c r="K572" s="299"/>
      <c r="L572" s="293"/>
      <c r="M572" s="179"/>
      <c r="N572" s="188"/>
      <c r="O572" s="188"/>
      <c r="P572" s="188"/>
      <c r="Q572" s="188"/>
      <c r="R572" s="188"/>
      <c r="S572" s="188"/>
      <c r="T572" s="188"/>
      <c r="U572" s="188"/>
      <c r="V572" s="188"/>
      <c r="W572" s="188"/>
      <c r="X572" s="188"/>
      <c r="Y572" s="188"/>
      <c r="Z572" s="188"/>
    </row>
    <row r="573" spans="1:26" ht="39.75" customHeight="1">
      <c r="A573" s="179"/>
      <c r="B573" s="293"/>
      <c r="C573" s="293"/>
      <c r="D573" s="293"/>
      <c r="E573" s="306"/>
      <c r="F573" s="293"/>
      <c r="G573" s="299"/>
      <c r="H573" s="539"/>
      <c r="I573" s="299"/>
      <c r="J573" s="299"/>
      <c r="K573" s="299"/>
      <c r="L573" s="293"/>
      <c r="M573" s="179"/>
      <c r="N573" s="188"/>
      <c r="O573" s="188"/>
      <c r="P573" s="188"/>
      <c r="Q573" s="188"/>
      <c r="R573" s="188"/>
      <c r="S573" s="188"/>
      <c r="T573" s="188"/>
      <c r="U573" s="188"/>
      <c r="V573" s="188"/>
      <c r="W573" s="188"/>
      <c r="X573" s="188"/>
      <c r="Y573" s="188"/>
      <c r="Z573" s="188"/>
    </row>
    <row r="574" spans="1:26" ht="39.75" customHeight="1">
      <c r="A574" s="179"/>
      <c r="B574" s="293"/>
      <c r="C574" s="293"/>
      <c r="D574" s="293"/>
      <c r="E574" s="306"/>
      <c r="F574" s="293"/>
      <c r="G574" s="299"/>
      <c r="H574" s="539"/>
      <c r="I574" s="299"/>
      <c r="J574" s="299"/>
      <c r="K574" s="299"/>
      <c r="L574" s="293"/>
      <c r="M574" s="179"/>
      <c r="N574" s="188"/>
      <c r="O574" s="188"/>
      <c r="P574" s="188"/>
      <c r="Q574" s="188"/>
      <c r="R574" s="188"/>
      <c r="S574" s="188"/>
      <c r="T574" s="188"/>
      <c r="U574" s="188"/>
      <c r="V574" s="188"/>
      <c r="W574" s="188"/>
      <c r="X574" s="188"/>
      <c r="Y574" s="188"/>
      <c r="Z574" s="188"/>
    </row>
    <row r="575" spans="1:26" ht="39.75" customHeight="1">
      <c r="A575" s="179"/>
      <c r="B575" s="293"/>
      <c r="C575" s="293"/>
      <c r="D575" s="293"/>
      <c r="E575" s="306"/>
      <c r="F575" s="293"/>
      <c r="G575" s="299"/>
      <c r="H575" s="539"/>
      <c r="I575" s="299"/>
      <c r="J575" s="299"/>
      <c r="K575" s="299"/>
      <c r="L575" s="293"/>
      <c r="M575" s="179"/>
      <c r="N575" s="188"/>
      <c r="O575" s="188"/>
      <c r="P575" s="188"/>
      <c r="Q575" s="188"/>
      <c r="R575" s="188"/>
      <c r="S575" s="188"/>
      <c r="T575" s="188"/>
      <c r="U575" s="188"/>
      <c r="V575" s="188"/>
      <c r="W575" s="188"/>
      <c r="X575" s="188"/>
      <c r="Y575" s="188"/>
      <c r="Z575" s="188"/>
    </row>
    <row r="576" spans="1:26" ht="39.75" customHeight="1">
      <c r="A576" s="179"/>
      <c r="B576" s="293"/>
      <c r="C576" s="293"/>
      <c r="D576" s="293"/>
      <c r="E576" s="306"/>
      <c r="F576" s="293"/>
      <c r="G576" s="299"/>
      <c r="H576" s="539"/>
      <c r="I576" s="299"/>
      <c r="J576" s="299"/>
      <c r="K576" s="299"/>
      <c r="L576" s="293"/>
      <c r="M576" s="179"/>
      <c r="N576" s="188"/>
      <c r="O576" s="188"/>
      <c r="P576" s="188"/>
      <c r="Q576" s="188"/>
      <c r="R576" s="188"/>
      <c r="S576" s="188"/>
      <c r="T576" s="188"/>
      <c r="U576" s="188"/>
      <c r="V576" s="188"/>
      <c r="W576" s="188"/>
      <c r="X576" s="188"/>
      <c r="Y576" s="188"/>
      <c r="Z576" s="188"/>
    </row>
    <row r="577" spans="1:26" ht="39.75" customHeight="1">
      <c r="A577" s="179"/>
      <c r="B577" s="293"/>
      <c r="C577" s="293"/>
      <c r="D577" s="293"/>
      <c r="E577" s="306"/>
      <c r="F577" s="293"/>
      <c r="G577" s="299"/>
      <c r="H577" s="539"/>
      <c r="I577" s="299"/>
      <c r="J577" s="299"/>
      <c r="K577" s="299"/>
      <c r="L577" s="293"/>
      <c r="M577" s="179"/>
      <c r="N577" s="188"/>
      <c r="O577" s="188"/>
      <c r="P577" s="188"/>
      <c r="Q577" s="188"/>
      <c r="R577" s="188"/>
      <c r="S577" s="188"/>
      <c r="T577" s="188"/>
      <c r="U577" s="188"/>
      <c r="V577" s="188"/>
      <c r="W577" s="188"/>
      <c r="X577" s="188"/>
      <c r="Y577" s="188"/>
      <c r="Z577" s="188"/>
    </row>
    <row r="578" spans="1:26" ht="39.75" customHeight="1">
      <c r="A578" s="179"/>
      <c r="B578" s="293"/>
      <c r="C578" s="293"/>
      <c r="D578" s="293"/>
      <c r="E578" s="306"/>
      <c r="F578" s="293"/>
      <c r="G578" s="299"/>
      <c r="H578" s="539"/>
      <c r="I578" s="299"/>
      <c r="J578" s="299"/>
      <c r="K578" s="299"/>
      <c r="L578" s="293"/>
      <c r="M578" s="179"/>
      <c r="N578" s="188"/>
      <c r="O578" s="188"/>
      <c r="P578" s="188"/>
      <c r="Q578" s="188"/>
      <c r="R578" s="188"/>
      <c r="S578" s="188"/>
      <c r="T578" s="188"/>
      <c r="U578" s="188"/>
      <c r="V578" s="188"/>
      <c r="W578" s="188"/>
      <c r="X578" s="188"/>
      <c r="Y578" s="188"/>
      <c r="Z578" s="188"/>
    </row>
    <row r="579" spans="1:26" ht="39.75" customHeight="1">
      <c r="A579" s="179"/>
      <c r="B579" s="293"/>
      <c r="C579" s="293"/>
      <c r="D579" s="293"/>
      <c r="E579" s="306"/>
      <c r="F579" s="293"/>
      <c r="G579" s="299"/>
      <c r="H579" s="539"/>
      <c r="I579" s="299"/>
      <c r="J579" s="299"/>
      <c r="K579" s="299"/>
      <c r="L579" s="293"/>
      <c r="M579" s="179"/>
      <c r="N579" s="188"/>
      <c r="O579" s="188"/>
      <c r="P579" s="188"/>
      <c r="Q579" s="188"/>
      <c r="R579" s="188"/>
      <c r="S579" s="188"/>
      <c r="T579" s="188"/>
      <c r="U579" s="188"/>
      <c r="V579" s="188"/>
      <c r="W579" s="188"/>
      <c r="X579" s="188"/>
      <c r="Y579" s="188"/>
      <c r="Z579" s="188"/>
    </row>
    <row r="580" spans="1:26" ht="39.75" customHeight="1">
      <c r="A580" s="179"/>
      <c r="B580" s="293"/>
      <c r="C580" s="293"/>
      <c r="D580" s="293"/>
      <c r="E580" s="306"/>
      <c r="F580" s="293"/>
      <c r="G580" s="299"/>
      <c r="H580" s="539"/>
      <c r="I580" s="299"/>
      <c r="J580" s="299"/>
      <c r="K580" s="299"/>
      <c r="L580" s="293"/>
      <c r="M580" s="179"/>
      <c r="N580" s="188"/>
      <c r="O580" s="188"/>
      <c r="P580" s="188"/>
      <c r="Q580" s="188"/>
      <c r="R580" s="188"/>
      <c r="S580" s="188"/>
      <c r="T580" s="188"/>
      <c r="U580" s="188"/>
      <c r="V580" s="188"/>
      <c r="W580" s="188"/>
      <c r="X580" s="188"/>
      <c r="Y580" s="188"/>
      <c r="Z580" s="188"/>
    </row>
    <row r="581" spans="1:26" ht="39.75" customHeight="1">
      <c r="A581" s="179"/>
      <c r="B581" s="293"/>
      <c r="C581" s="293"/>
      <c r="D581" s="293"/>
      <c r="E581" s="306"/>
      <c r="F581" s="293"/>
      <c r="G581" s="299"/>
      <c r="H581" s="539"/>
      <c r="I581" s="299"/>
      <c r="J581" s="299"/>
      <c r="K581" s="299"/>
      <c r="L581" s="293"/>
      <c r="M581" s="179"/>
      <c r="N581" s="188"/>
      <c r="O581" s="188"/>
      <c r="P581" s="188"/>
      <c r="Q581" s="188"/>
      <c r="R581" s="188"/>
      <c r="S581" s="188"/>
      <c r="T581" s="188"/>
      <c r="U581" s="188"/>
      <c r="V581" s="188"/>
      <c r="W581" s="188"/>
      <c r="X581" s="188"/>
      <c r="Y581" s="188"/>
      <c r="Z581" s="188"/>
    </row>
    <row r="582" spans="1:26" ht="39.75" customHeight="1">
      <c r="A582" s="179"/>
      <c r="B582" s="293"/>
      <c r="C582" s="293"/>
      <c r="D582" s="293"/>
      <c r="E582" s="306"/>
      <c r="F582" s="293"/>
      <c r="G582" s="299"/>
      <c r="H582" s="539"/>
      <c r="I582" s="299"/>
      <c r="J582" s="299"/>
      <c r="K582" s="299"/>
      <c r="L582" s="293"/>
      <c r="M582" s="179"/>
      <c r="N582" s="188"/>
      <c r="O582" s="188"/>
      <c r="P582" s="188"/>
      <c r="Q582" s="188"/>
      <c r="R582" s="188"/>
      <c r="S582" s="188"/>
      <c r="T582" s="188"/>
      <c r="U582" s="188"/>
      <c r="V582" s="188"/>
      <c r="W582" s="188"/>
      <c r="X582" s="188"/>
      <c r="Y582" s="188"/>
      <c r="Z582" s="188"/>
    </row>
    <row r="583" spans="1:26" ht="39.75" customHeight="1">
      <c r="A583" s="179"/>
      <c r="B583" s="293"/>
      <c r="C583" s="293"/>
      <c r="D583" s="293"/>
      <c r="E583" s="306"/>
      <c r="F583" s="293"/>
      <c r="G583" s="299"/>
      <c r="H583" s="539"/>
      <c r="I583" s="299"/>
      <c r="J583" s="299"/>
      <c r="K583" s="299"/>
      <c r="L583" s="293"/>
      <c r="M583" s="179"/>
      <c r="N583" s="188"/>
      <c r="O583" s="188"/>
      <c r="P583" s="188"/>
      <c r="Q583" s="188"/>
      <c r="R583" s="188"/>
      <c r="S583" s="188"/>
      <c r="T583" s="188"/>
      <c r="U583" s="188"/>
      <c r="V583" s="188"/>
      <c r="W583" s="188"/>
      <c r="X583" s="188"/>
      <c r="Y583" s="188"/>
      <c r="Z583" s="188"/>
    </row>
    <row r="584" spans="1:26" ht="39.75" customHeight="1">
      <c r="A584" s="179"/>
      <c r="B584" s="293"/>
      <c r="C584" s="293"/>
      <c r="D584" s="293"/>
      <c r="E584" s="306"/>
      <c r="F584" s="293"/>
      <c r="G584" s="299"/>
      <c r="H584" s="539"/>
      <c r="I584" s="299"/>
      <c r="J584" s="299"/>
      <c r="K584" s="299"/>
      <c r="L584" s="293"/>
      <c r="M584" s="179"/>
      <c r="N584" s="188"/>
      <c r="O584" s="188"/>
      <c r="P584" s="188"/>
      <c r="Q584" s="188"/>
      <c r="R584" s="188"/>
      <c r="S584" s="188"/>
      <c r="T584" s="188"/>
      <c r="U584" s="188"/>
      <c r="V584" s="188"/>
      <c r="W584" s="188"/>
      <c r="X584" s="188"/>
      <c r="Y584" s="188"/>
      <c r="Z584" s="188"/>
    </row>
    <row r="585" spans="1:26" ht="39.75" customHeight="1">
      <c r="A585" s="179"/>
      <c r="B585" s="293"/>
      <c r="C585" s="293"/>
      <c r="D585" s="293"/>
      <c r="E585" s="306"/>
      <c r="F585" s="293"/>
      <c r="G585" s="299"/>
      <c r="H585" s="539"/>
      <c r="I585" s="299"/>
      <c r="J585" s="299"/>
      <c r="K585" s="299"/>
      <c r="L585" s="293"/>
      <c r="M585" s="179"/>
      <c r="N585" s="188"/>
      <c r="O585" s="188"/>
      <c r="P585" s="188"/>
      <c r="Q585" s="188"/>
      <c r="R585" s="188"/>
      <c r="S585" s="188"/>
      <c r="T585" s="188"/>
      <c r="U585" s="188"/>
      <c r="V585" s="188"/>
      <c r="W585" s="188"/>
      <c r="X585" s="188"/>
      <c r="Y585" s="188"/>
      <c r="Z585" s="188"/>
    </row>
    <row r="586" spans="1:26" ht="39.75" customHeight="1">
      <c r="A586" s="179"/>
      <c r="B586" s="293"/>
      <c r="C586" s="293"/>
      <c r="D586" s="293"/>
      <c r="E586" s="306"/>
      <c r="F586" s="293"/>
      <c r="G586" s="299"/>
      <c r="H586" s="539"/>
      <c r="I586" s="299"/>
      <c r="J586" s="299"/>
      <c r="K586" s="299"/>
      <c r="L586" s="293"/>
      <c r="M586" s="179"/>
      <c r="N586" s="188"/>
      <c r="O586" s="188"/>
      <c r="P586" s="188"/>
      <c r="Q586" s="188"/>
      <c r="R586" s="188"/>
      <c r="S586" s="188"/>
      <c r="T586" s="188"/>
      <c r="U586" s="188"/>
      <c r="V586" s="188"/>
      <c r="W586" s="188"/>
      <c r="X586" s="188"/>
      <c r="Y586" s="188"/>
      <c r="Z586" s="188"/>
    </row>
    <row r="587" spans="1:26" ht="39.75" customHeight="1">
      <c r="A587" s="179"/>
      <c r="B587" s="293"/>
      <c r="C587" s="293"/>
      <c r="D587" s="293"/>
      <c r="E587" s="306"/>
      <c r="F587" s="293"/>
      <c r="G587" s="299"/>
      <c r="H587" s="539"/>
      <c r="I587" s="299"/>
      <c r="J587" s="299"/>
      <c r="K587" s="299"/>
      <c r="L587" s="293"/>
      <c r="M587" s="179"/>
      <c r="N587" s="188"/>
      <c r="O587" s="188"/>
      <c r="P587" s="188"/>
      <c r="Q587" s="188"/>
      <c r="R587" s="188"/>
      <c r="S587" s="188"/>
      <c r="T587" s="188"/>
      <c r="U587" s="188"/>
      <c r="V587" s="188"/>
      <c r="W587" s="188"/>
      <c r="X587" s="188"/>
      <c r="Y587" s="188"/>
      <c r="Z587" s="188"/>
    </row>
    <row r="588" spans="1:26" ht="39.75" customHeight="1">
      <c r="A588" s="179"/>
      <c r="B588" s="293"/>
      <c r="C588" s="293"/>
      <c r="D588" s="293"/>
      <c r="E588" s="306"/>
      <c r="F588" s="293"/>
      <c r="G588" s="299"/>
      <c r="H588" s="539"/>
      <c r="I588" s="299"/>
      <c r="J588" s="299"/>
      <c r="K588" s="299"/>
      <c r="L588" s="293"/>
      <c r="M588" s="179"/>
      <c r="N588" s="188"/>
      <c r="O588" s="188"/>
      <c r="P588" s="188"/>
      <c r="Q588" s="188"/>
      <c r="R588" s="188"/>
      <c r="S588" s="188"/>
      <c r="T588" s="188"/>
      <c r="U588" s="188"/>
      <c r="V588" s="188"/>
      <c r="W588" s="188"/>
      <c r="X588" s="188"/>
      <c r="Y588" s="188"/>
      <c r="Z588" s="188"/>
    </row>
    <row r="589" spans="1:26" ht="39.75" customHeight="1">
      <c r="A589" s="179"/>
      <c r="B589" s="293"/>
      <c r="C589" s="293"/>
      <c r="D589" s="293"/>
      <c r="E589" s="306"/>
      <c r="F589" s="293"/>
      <c r="G589" s="299"/>
      <c r="H589" s="539"/>
      <c r="I589" s="299"/>
      <c r="J589" s="299"/>
      <c r="K589" s="299"/>
      <c r="L589" s="293"/>
      <c r="M589" s="179"/>
      <c r="N589" s="188"/>
      <c r="O589" s="188"/>
      <c r="P589" s="188"/>
      <c r="Q589" s="188"/>
      <c r="R589" s="188"/>
      <c r="S589" s="188"/>
      <c r="T589" s="188"/>
      <c r="U589" s="188"/>
      <c r="V589" s="188"/>
      <c r="W589" s="188"/>
      <c r="X589" s="188"/>
      <c r="Y589" s="188"/>
      <c r="Z589" s="188"/>
    </row>
    <row r="590" spans="1:26" ht="39.75" customHeight="1">
      <c r="A590" s="179"/>
      <c r="B590" s="293"/>
      <c r="C590" s="293"/>
      <c r="D590" s="293"/>
      <c r="E590" s="306"/>
      <c r="F590" s="293"/>
      <c r="G590" s="299"/>
      <c r="H590" s="539"/>
      <c r="I590" s="299"/>
      <c r="J590" s="299"/>
      <c r="K590" s="299"/>
      <c r="L590" s="293"/>
      <c r="M590" s="179"/>
      <c r="N590" s="188"/>
      <c r="O590" s="188"/>
      <c r="P590" s="188"/>
      <c r="Q590" s="188"/>
      <c r="R590" s="188"/>
      <c r="S590" s="188"/>
      <c r="T590" s="188"/>
      <c r="U590" s="188"/>
      <c r="V590" s="188"/>
      <c r="W590" s="188"/>
      <c r="X590" s="188"/>
      <c r="Y590" s="188"/>
      <c r="Z590" s="188"/>
    </row>
    <row r="591" spans="1:26" ht="39.75" customHeight="1">
      <c r="A591" s="179"/>
      <c r="B591" s="293"/>
      <c r="C591" s="293"/>
      <c r="D591" s="293"/>
      <c r="E591" s="306"/>
      <c r="F591" s="293"/>
      <c r="G591" s="299"/>
      <c r="H591" s="539"/>
      <c r="I591" s="299"/>
      <c r="J591" s="299"/>
      <c r="K591" s="299"/>
      <c r="L591" s="293"/>
      <c r="M591" s="179"/>
      <c r="N591" s="188"/>
      <c r="O591" s="188"/>
      <c r="P591" s="188"/>
      <c r="Q591" s="188"/>
      <c r="R591" s="188"/>
      <c r="S591" s="188"/>
      <c r="T591" s="188"/>
      <c r="U591" s="188"/>
      <c r="V591" s="188"/>
      <c r="W591" s="188"/>
      <c r="X591" s="188"/>
      <c r="Y591" s="188"/>
      <c r="Z591" s="188"/>
    </row>
    <row r="592" spans="1:26" ht="39.75" customHeight="1">
      <c r="A592" s="179"/>
      <c r="B592" s="293"/>
      <c r="C592" s="293"/>
      <c r="D592" s="293"/>
      <c r="E592" s="306"/>
      <c r="F592" s="293"/>
      <c r="G592" s="299"/>
      <c r="H592" s="539"/>
      <c r="I592" s="299"/>
      <c r="J592" s="299"/>
      <c r="K592" s="299"/>
      <c r="L592" s="293"/>
      <c r="M592" s="179"/>
      <c r="N592" s="188"/>
      <c r="O592" s="188"/>
      <c r="P592" s="188"/>
      <c r="Q592" s="188"/>
      <c r="R592" s="188"/>
      <c r="S592" s="188"/>
      <c r="T592" s="188"/>
      <c r="U592" s="188"/>
      <c r="V592" s="188"/>
      <c r="W592" s="188"/>
      <c r="X592" s="188"/>
      <c r="Y592" s="188"/>
      <c r="Z592" s="188"/>
    </row>
    <row r="593" spans="1:26" ht="39.75" customHeight="1">
      <c r="A593" s="179"/>
      <c r="B593" s="293"/>
      <c r="C593" s="293"/>
      <c r="D593" s="293"/>
      <c r="E593" s="306"/>
      <c r="F593" s="293"/>
      <c r="G593" s="299"/>
      <c r="H593" s="539"/>
      <c r="I593" s="299"/>
      <c r="J593" s="299"/>
      <c r="K593" s="299"/>
      <c r="L593" s="293"/>
      <c r="M593" s="179"/>
      <c r="N593" s="188"/>
      <c r="O593" s="188"/>
      <c r="P593" s="188"/>
      <c r="Q593" s="188"/>
      <c r="R593" s="188"/>
      <c r="S593" s="188"/>
      <c r="T593" s="188"/>
      <c r="U593" s="188"/>
      <c r="V593" s="188"/>
      <c r="W593" s="188"/>
      <c r="X593" s="188"/>
      <c r="Y593" s="188"/>
      <c r="Z593" s="188"/>
    </row>
    <row r="594" spans="1:26" ht="39.75" customHeight="1">
      <c r="A594" s="179"/>
      <c r="B594" s="293"/>
      <c r="C594" s="293"/>
      <c r="D594" s="293"/>
      <c r="E594" s="306"/>
      <c r="F594" s="293"/>
      <c r="G594" s="299"/>
      <c r="H594" s="539"/>
      <c r="I594" s="299"/>
      <c r="J594" s="299"/>
      <c r="K594" s="299"/>
      <c r="L594" s="293"/>
      <c r="M594" s="179"/>
      <c r="N594" s="188"/>
      <c r="O594" s="188"/>
      <c r="P594" s="188"/>
      <c r="Q594" s="188"/>
      <c r="R594" s="188"/>
      <c r="S594" s="188"/>
      <c r="T594" s="188"/>
      <c r="U594" s="188"/>
      <c r="V594" s="188"/>
      <c r="W594" s="188"/>
      <c r="X594" s="188"/>
      <c r="Y594" s="188"/>
      <c r="Z594" s="188"/>
    </row>
    <row r="595" spans="1:26" ht="39.75" customHeight="1">
      <c r="A595" s="179"/>
      <c r="B595" s="293"/>
      <c r="C595" s="293"/>
      <c r="D595" s="293"/>
      <c r="E595" s="306"/>
      <c r="F595" s="293"/>
      <c r="G595" s="299"/>
      <c r="H595" s="539"/>
      <c r="I595" s="299"/>
      <c r="J595" s="299"/>
      <c r="K595" s="299"/>
      <c r="L595" s="293"/>
      <c r="M595" s="179"/>
      <c r="N595" s="188"/>
      <c r="O595" s="188"/>
      <c r="P595" s="188"/>
      <c r="Q595" s="188"/>
      <c r="R595" s="188"/>
      <c r="S595" s="188"/>
      <c r="T595" s="188"/>
      <c r="U595" s="188"/>
      <c r="V595" s="188"/>
      <c r="W595" s="188"/>
      <c r="X595" s="188"/>
      <c r="Y595" s="188"/>
      <c r="Z595" s="188"/>
    </row>
    <row r="596" spans="1:26" ht="39.75" customHeight="1">
      <c r="A596" s="179"/>
      <c r="B596" s="293"/>
      <c r="C596" s="293"/>
      <c r="D596" s="293"/>
      <c r="E596" s="306"/>
      <c r="F596" s="293"/>
      <c r="G596" s="299"/>
      <c r="H596" s="539"/>
      <c r="I596" s="299"/>
      <c r="J596" s="299"/>
      <c r="K596" s="299"/>
      <c r="L596" s="293"/>
      <c r="M596" s="179"/>
      <c r="N596" s="188"/>
      <c r="O596" s="188"/>
      <c r="P596" s="188"/>
      <c r="Q596" s="188"/>
      <c r="R596" s="188"/>
      <c r="S596" s="188"/>
      <c r="T596" s="188"/>
      <c r="U596" s="188"/>
      <c r="V596" s="188"/>
      <c r="W596" s="188"/>
      <c r="X596" s="188"/>
      <c r="Y596" s="188"/>
      <c r="Z596" s="188"/>
    </row>
    <row r="597" spans="1:26" ht="39.75" customHeight="1">
      <c r="A597" s="179"/>
      <c r="B597" s="293"/>
      <c r="C597" s="293"/>
      <c r="D597" s="293"/>
      <c r="E597" s="306"/>
      <c r="F597" s="293"/>
      <c r="G597" s="299"/>
      <c r="H597" s="539"/>
      <c r="I597" s="299"/>
      <c r="J597" s="299"/>
      <c r="K597" s="299"/>
      <c r="L597" s="293"/>
      <c r="M597" s="179"/>
      <c r="N597" s="188"/>
      <c r="O597" s="188"/>
      <c r="P597" s="188"/>
      <c r="Q597" s="188"/>
      <c r="R597" s="188"/>
      <c r="S597" s="188"/>
      <c r="T597" s="188"/>
      <c r="U597" s="188"/>
      <c r="V597" s="188"/>
      <c r="W597" s="188"/>
      <c r="X597" s="188"/>
      <c r="Y597" s="188"/>
      <c r="Z597" s="188"/>
    </row>
    <row r="598" spans="1:26" ht="39.75" customHeight="1">
      <c r="A598" s="179"/>
      <c r="B598" s="293"/>
      <c r="C598" s="293"/>
      <c r="D598" s="293"/>
      <c r="E598" s="306"/>
      <c r="F598" s="293"/>
      <c r="G598" s="299"/>
      <c r="H598" s="539"/>
      <c r="I598" s="299"/>
      <c r="J598" s="299"/>
      <c r="K598" s="299"/>
      <c r="L598" s="293"/>
      <c r="M598" s="179"/>
      <c r="N598" s="188"/>
      <c r="O598" s="188"/>
      <c r="P598" s="188"/>
      <c r="Q598" s="188"/>
      <c r="R598" s="188"/>
      <c r="S598" s="188"/>
      <c r="T598" s="188"/>
      <c r="U598" s="188"/>
      <c r="V598" s="188"/>
      <c r="W598" s="188"/>
      <c r="X598" s="188"/>
      <c r="Y598" s="188"/>
      <c r="Z598" s="188"/>
    </row>
    <row r="599" spans="1:26" ht="39.75" customHeight="1">
      <c r="A599" s="179"/>
      <c r="B599" s="293"/>
      <c r="C599" s="293"/>
      <c r="D599" s="293"/>
      <c r="E599" s="306"/>
      <c r="F599" s="293"/>
      <c r="G599" s="299"/>
      <c r="H599" s="539"/>
      <c r="I599" s="299"/>
      <c r="J599" s="299"/>
      <c r="K599" s="299"/>
      <c r="L599" s="293"/>
      <c r="M599" s="179"/>
      <c r="N599" s="188"/>
      <c r="O599" s="188"/>
      <c r="P599" s="188"/>
      <c r="Q599" s="188"/>
      <c r="R599" s="188"/>
      <c r="S599" s="188"/>
      <c r="T599" s="188"/>
      <c r="U599" s="188"/>
      <c r="V599" s="188"/>
      <c r="W599" s="188"/>
      <c r="X599" s="188"/>
      <c r="Y599" s="188"/>
      <c r="Z599" s="188"/>
    </row>
    <row r="600" spans="1:26" ht="39.75" customHeight="1">
      <c r="A600" s="179"/>
      <c r="B600" s="293"/>
      <c r="C600" s="293"/>
      <c r="D600" s="293"/>
      <c r="E600" s="306"/>
      <c r="F600" s="293"/>
      <c r="G600" s="299"/>
      <c r="H600" s="539"/>
      <c r="I600" s="299"/>
      <c r="J600" s="299"/>
      <c r="K600" s="299"/>
      <c r="L600" s="293"/>
      <c r="M600" s="179"/>
      <c r="N600" s="188"/>
      <c r="O600" s="188"/>
      <c r="P600" s="188"/>
      <c r="Q600" s="188"/>
      <c r="R600" s="188"/>
      <c r="S600" s="188"/>
      <c r="T600" s="188"/>
      <c r="U600" s="188"/>
      <c r="V600" s="188"/>
      <c r="W600" s="188"/>
      <c r="X600" s="188"/>
      <c r="Y600" s="188"/>
      <c r="Z600" s="188"/>
    </row>
    <row r="601" spans="1:26" ht="39.75" customHeight="1">
      <c r="A601" s="179"/>
      <c r="B601" s="293"/>
      <c r="C601" s="293"/>
      <c r="D601" s="293"/>
      <c r="E601" s="306"/>
      <c r="F601" s="293"/>
      <c r="G601" s="299"/>
      <c r="H601" s="539"/>
      <c r="I601" s="299"/>
      <c r="J601" s="299"/>
      <c r="K601" s="299"/>
      <c r="L601" s="293"/>
      <c r="M601" s="179"/>
      <c r="N601" s="188"/>
      <c r="O601" s="188"/>
      <c r="P601" s="188"/>
      <c r="Q601" s="188"/>
      <c r="R601" s="188"/>
      <c r="S601" s="188"/>
      <c r="T601" s="188"/>
      <c r="U601" s="188"/>
      <c r="V601" s="188"/>
      <c r="W601" s="188"/>
      <c r="X601" s="188"/>
      <c r="Y601" s="188"/>
      <c r="Z601" s="188"/>
    </row>
    <row r="602" spans="1:26" ht="39.75" customHeight="1">
      <c r="A602" s="179"/>
      <c r="B602" s="293"/>
      <c r="C602" s="293"/>
      <c r="D602" s="293"/>
      <c r="E602" s="306"/>
      <c r="F602" s="293"/>
      <c r="G602" s="299"/>
      <c r="H602" s="539"/>
      <c r="I602" s="299"/>
      <c r="J602" s="299"/>
      <c r="K602" s="299"/>
      <c r="L602" s="293"/>
      <c r="M602" s="179"/>
      <c r="N602" s="188"/>
      <c r="O602" s="188"/>
      <c r="P602" s="188"/>
      <c r="Q602" s="188"/>
      <c r="R602" s="188"/>
      <c r="S602" s="188"/>
      <c r="T602" s="188"/>
      <c r="U602" s="188"/>
      <c r="V602" s="188"/>
      <c r="W602" s="188"/>
      <c r="X602" s="188"/>
      <c r="Y602" s="188"/>
      <c r="Z602" s="188"/>
    </row>
    <row r="603" spans="1:26" ht="39.75" customHeight="1">
      <c r="A603" s="179"/>
      <c r="B603" s="293"/>
      <c r="C603" s="293"/>
      <c r="D603" s="293"/>
      <c r="E603" s="306"/>
      <c r="F603" s="293"/>
      <c r="G603" s="299"/>
      <c r="H603" s="539"/>
      <c r="I603" s="299"/>
      <c r="J603" s="299"/>
      <c r="K603" s="299"/>
      <c r="L603" s="293"/>
      <c r="M603" s="179"/>
      <c r="N603" s="188"/>
      <c r="O603" s="188"/>
      <c r="P603" s="188"/>
      <c r="Q603" s="188"/>
      <c r="R603" s="188"/>
      <c r="S603" s="188"/>
      <c r="T603" s="188"/>
      <c r="U603" s="188"/>
      <c r="V603" s="188"/>
      <c r="W603" s="188"/>
      <c r="X603" s="188"/>
      <c r="Y603" s="188"/>
      <c r="Z603" s="188"/>
    </row>
    <row r="604" spans="1:26" ht="39.75" customHeight="1">
      <c r="A604" s="179"/>
      <c r="B604" s="293"/>
      <c r="C604" s="293"/>
      <c r="D604" s="293"/>
      <c r="E604" s="306"/>
      <c r="F604" s="293"/>
      <c r="G604" s="299"/>
      <c r="H604" s="539"/>
      <c r="I604" s="299"/>
      <c r="J604" s="299"/>
      <c r="K604" s="299"/>
      <c r="L604" s="293"/>
      <c r="M604" s="179"/>
      <c r="N604" s="188"/>
      <c r="O604" s="188"/>
      <c r="P604" s="188"/>
      <c r="Q604" s="188"/>
      <c r="R604" s="188"/>
      <c r="S604" s="188"/>
      <c r="T604" s="188"/>
      <c r="U604" s="188"/>
      <c r="V604" s="188"/>
      <c r="W604" s="188"/>
      <c r="X604" s="188"/>
      <c r="Y604" s="188"/>
      <c r="Z604" s="188"/>
    </row>
    <row r="605" spans="1:26" ht="39.75" customHeight="1">
      <c r="A605" s="179"/>
      <c r="B605" s="293"/>
      <c r="C605" s="293"/>
      <c r="D605" s="293"/>
      <c r="E605" s="306"/>
      <c r="F605" s="293"/>
      <c r="G605" s="299"/>
      <c r="H605" s="539"/>
      <c r="I605" s="299"/>
      <c r="J605" s="299"/>
      <c r="K605" s="299"/>
      <c r="L605" s="293"/>
      <c r="M605" s="179"/>
      <c r="N605" s="188"/>
      <c r="O605" s="188"/>
      <c r="P605" s="188"/>
      <c r="Q605" s="188"/>
      <c r="R605" s="188"/>
      <c r="S605" s="188"/>
      <c r="T605" s="188"/>
      <c r="U605" s="188"/>
      <c r="V605" s="188"/>
      <c r="W605" s="188"/>
      <c r="X605" s="188"/>
      <c r="Y605" s="188"/>
      <c r="Z605" s="188"/>
    </row>
    <row r="606" spans="1:26" ht="39.75" customHeight="1">
      <c r="A606" s="179"/>
      <c r="B606" s="293"/>
      <c r="C606" s="293"/>
      <c r="D606" s="293"/>
      <c r="E606" s="306"/>
      <c r="F606" s="293"/>
      <c r="G606" s="299"/>
      <c r="H606" s="539"/>
      <c r="I606" s="299"/>
      <c r="J606" s="299"/>
      <c r="K606" s="299"/>
      <c r="L606" s="293"/>
      <c r="M606" s="179"/>
      <c r="N606" s="188"/>
      <c r="O606" s="188"/>
      <c r="P606" s="188"/>
      <c r="Q606" s="188"/>
      <c r="R606" s="188"/>
      <c r="S606" s="188"/>
      <c r="T606" s="188"/>
      <c r="U606" s="188"/>
      <c r="V606" s="188"/>
      <c r="W606" s="188"/>
      <c r="X606" s="188"/>
      <c r="Y606" s="188"/>
      <c r="Z606" s="188"/>
    </row>
    <row r="607" spans="1:26" ht="39.75" customHeight="1">
      <c r="A607" s="179"/>
      <c r="B607" s="293"/>
      <c r="C607" s="293"/>
      <c r="D607" s="293"/>
      <c r="E607" s="306"/>
      <c r="F607" s="293"/>
      <c r="G607" s="299"/>
      <c r="H607" s="539"/>
      <c r="I607" s="299"/>
      <c r="J607" s="299"/>
      <c r="K607" s="299"/>
      <c r="L607" s="293"/>
      <c r="M607" s="179"/>
      <c r="N607" s="188"/>
      <c r="O607" s="188"/>
      <c r="P607" s="188"/>
      <c r="Q607" s="188"/>
      <c r="R607" s="188"/>
      <c r="S607" s="188"/>
      <c r="T607" s="188"/>
      <c r="U607" s="188"/>
      <c r="V607" s="188"/>
      <c r="W607" s="188"/>
      <c r="X607" s="188"/>
      <c r="Y607" s="188"/>
      <c r="Z607" s="188"/>
    </row>
    <row r="608" spans="1:26" ht="39.75" customHeight="1">
      <c r="A608" s="179"/>
      <c r="B608" s="293"/>
      <c r="C608" s="293"/>
      <c r="D608" s="293"/>
      <c r="E608" s="306"/>
      <c r="F608" s="293"/>
      <c r="G608" s="299"/>
      <c r="H608" s="539"/>
      <c r="I608" s="299"/>
      <c r="J608" s="299"/>
      <c r="K608" s="299"/>
      <c r="L608" s="293"/>
      <c r="M608" s="179"/>
      <c r="N608" s="188"/>
      <c r="O608" s="188"/>
      <c r="P608" s="188"/>
      <c r="Q608" s="188"/>
      <c r="R608" s="188"/>
      <c r="S608" s="188"/>
      <c r="T608" s="188"/>
      <c r="U608" s="188"/>
      <c r="V608" s="188"/>
      <c r="W608" s="188"/>
      <c r="X608" s="188"/>
      <c r="Y608" s="188"/>
      <c r="Z608" s="188"/>
    </row>
    <row r="609" spans="1:26" ht="39.75" customHeight="1">
      <c r="A609" s="179"/>
      <c r="B609" s="293"/>
      <c r="C609" s="293"/>
      <c r="D609" s="293"/>
      <c r="E609" s="306"/>
      <c r="F609" s="293"/>
      <c r="G609" s="299"/>
      <c r="H609" s="539"/>
      <c r="I609" s="299"/>
      <c r="J609" s="299"/>
      <c r="K609" s="299"/>
      <c r="L609" s="293"/>
      <c r="M609" s="179"/>
      <c r="N609" s="188"/>
      <c r="O609" s="188"/>
      <c r="P609" s="188"/>
      <c r="Q609" s="188"/>
      <c r="R609" s="188"/>
      <c r="S609" s="188"/>
      <c r="T609" s="188"/>
      <c r="U609" s="188"/>
      <c r="V609" s="188"/>
      <c r="W609" s="188"/>
      <c r="X609" s="188"/>
      <c r="Y609" s="188"/>
      <c r="Z609" s="188"/>
    </row>
    <row r="610" spans="1:26" ht="39.75" customHeight="1">
      <c r="A610" s="179"/>
      <c r="B610" s="293"/>
      <c r="C610" s="293"/>
      <c r="D610" s="293"/>
      <c r="E610" s="306"/>
      <c r="F610" s="293"/>
      <c r="G610" s="299"/>
      <c r="H610" s="539"/>
      <c r="I610" s="299"/>
      <c r="J610" s="299"/>
      <c r="K610" s="299"/>
      <c r="L610" s="293"/>
      <c r="M610" s="179"/>
      <c r="N610" s="188"/>
      <c r="O610" s="188"/>
      <c r="P610" s="188"/>
      <c r="Q610" s="188"/>
      <c r="R610" s="188"/>
      <c r="S610" s="188"/>
      <c r="T610" s="188"/>
      <c r="U610" s="188"/>
      <c r="V610" s="188"/>
      <c r="W610" s="188"/>
      <c r="X610" s="188"/>
      <c r="Y610" s="188"/>
      <c r="Z610" s="188"/>
    </row>
    <row r="611" spans="1:26" ht="39.75" customHeight="1">
      <c r="A611" s="179"/>
      <c r="B611" s="293"/>
      <c r="C611" s="293"/>
      <c r="D611" s="293"/>
      <c r="E611" s="306"/>
      <c r="F611" s="293"/>
      <c r="G611" s="299"/>
      <c r="H611" s="539"/>
      <c r="I611" s="299"/>
      <c r="J611" s="299"/>
      <c r="K611" s="299"/>
      <c r="L611" s="293"/>
      <c r="M611" s="179"/>
      <c r="N611" s="188"/>
      <c r="O611" s="188"/>
      <c r="P611" s="188"/>
      <c r="Q611" s="188"/>
      <c r="R611" s="188"/>
      <c r="S611" s="188"/>
      <c r="T611" s="188"/>
      <c r="U611" s="188"/>
      <c r="V611" s="188"/>
      <c r="W611" s="188"/>
      <c r="X611" s="188"/>
      <c r="Y611" s="188"/>
      <c r="Z611" s="188"/>
    </row>
    <row r="612" spans="1:26" ht="39.75" customHeight="1">
      <c r="A612" s="179"/>
      <c r="B612" s="293"/>
      <c r="C612" s="293"/>
      <c r="D612" s="293"/>
      <c r="E612" s="306"/>
      <c r="F612" s="293"/>
      <c r="G612" s="299"/>
      <c r="H612" s="539"/>
      <c r="I612" s="299"/>
      <c r="J612" s="299"/>
      <c r="K612" s="299"/>
      <c r="L612" s="293"/>
      <c r="M612" s="179"/>
      <c r="N612" s="188"/>
      <c r="O612" s="188"/>
      <c r="P612" s="188"/>
      <c r="Q612" s="188"/>
      <c r="R612" s="188"/>
      <c r="S612" s="188"/>
      <c r="T612" s="188"/>
      <c r="U612" s="188"/>
      <c r="V612" s="188"/>
      <c r="W612" s="188"/>
      <c r="X612" s="188"/>
      <c r="Y612" s="188"/>
      <c r="Z612" s="188"/>
    </row>
    <row r="613" spans="1:26" ht="39.75" customHeight="1">
      <c r="A613" s="179"/>
      <c r="B613" s="293"/>
      <c r="C613" s="293"/>
      <c r="D613" s="293"/>
      <c r="E613" s="306"/>
      <c r="F613" s="293"/>
      <c r="G613" s="299"/>
      <c r="H613" s="539"/>
      <c r="I613" s="299"/>
      <c r="J613" s="299"/>
      <c r="K613" s="299"/>
      <c r="L613" s="293"/>
      <c r="M613" s="179"/>
      <c r="N613" s="188"/>
      <c r="O613" s="188"/>
      <c r="P613" s="188"/>
      <c r="Q613" s="188"/>
      <c r="R613" s="188"/>
      <c r="S613" s="188"/>
      <c r="T613" s="188"/>
      <c r="U613" s="188"/>
      <c r="V613" s="188"/>
      <c r="W613" s="188"/>
      <c r="X613" s="188"/>
      <c r="Y613" s="188"/>
      <c r="Z613" s="188"/>
    </row>
    <row r="614" spans="1:26" ht="39.75" customHeight="1">
      <c r="A614" s="179"/>
      <c r="B614" s="293"/>
      <c r="C614" s="293"/>
      <c r="D614" s="293"/>
      <c r="E614" s="306"/>
      <c r="F614" s="293"/>
      <c r="G614" s="299"/>
      <c r="H614" s="539"/>
      <c r="I614" s="299"/>
      <c r="J614" s="299"/>
      <c r="K614" s="299"/>
      <c r="L614" s="293"/>
      <c r="M614" s="179"/>
      <c r="N614" s="188"/>
      <c r="O614" s="188"/>
      <c r="P614" s="188"/>
      <c r="Q614" s="188"/>
      <c r="R614" s="188"/>
      <c r="S614" s="188"/>
      <c r="T614" s="188"/>
      <c r="U614" s="188"/>
      <c r="V614" s="188"/>
      <c r="W614" s="188"/>
      <c r="X614" s="188"/>
      <c r="Y614" s="188"/>
      <c r="Z614" s="188"/>
    </row>
    <row r="615" spans="1:26" ht="39.75" customHeight="1">
      <c r="A615" s="179"/>
      <c r="B615" s="293"/>
      <c r="C615" s="293"/>
      <c r="D615" s="293"/>
      <c r="E615" s="306"/>
      <c r="F615" s="293"/>
      <c r="G615" s="299"/>
      <c r="H615" s="539"/>
      <c r="I615" s="299"/>
      <c r="J615" s="299"/>
      <c r="K615" s="299"/>
      <c r="L615" s="293"/>
      <c r="M615" s="179"/>
      <c r="N615" s="188"/>
      <c r="O615" s="188"/>
      <c r="P615" s="188"/>
      <c r="Q615" s="188"/>
      <c r="R615" s="188"/>
      <c r="S615" s="188"/>
      <c r="T615" s="188"/>
      <c r="U615" s="188"/>
      <c r="V615" s="188"/>
      <c r="W615" s="188"/>
      <c r="X615" s="188"/>
      <c r="Y615" s="188"/>
      <c r="Z615" s="188"/>
    </row>
    <row r="616" spans="1:26" ht="39.75" customHeight="1">
      <c r="A616" s="179"/>
      <c r="B616" s="293"/>
      <c r="C616" s="293"/>
      <c r="D616" s="293"/>
      <c r="E616" s="306"/>
      <c r="F616" s="293"/>
      <c r="G616" s="299"/>
      <c r="H616" s="539"/>
      <c r="I616" s="299"/>
      <c r="J616" s="299"/>
      <c r="K616" s="299"/>
      <c r="L616" s="293"/>
      <c r="M616" s="179"/>
      <c r="N616" s="188"/>
      <c r="O616" s="188"/>
      <c r="P616" s="188"/>
      <c r="Q616" s="188"/>
      <c r="R616" s="188"/>
      <c r="S616" s="188"/>
      <c r="T616" s="188"/>
      <c r="U616" s="188"/>
      <c r="V616" s="188"/>
      <c r="W616" s="188"/>
      <c r="X616" s="188"/>
      <c r="Y616" s="188"/>
      <c r="Z616" s="188"/>
    </row>
    <row r="617" spans="1:26" ht="39.75" customHeight="1">
      <c r="A617" s="179"/>
      <c r="B617" s="293"/>
      <c r="C617" s="293"/>
      <c r="D617" s="293"/>
      <c r="E617" s="306"/>
      <c r="F617" s="293"/>
      <c r="G617" s="299"/>
      <c r="H617" s="539"/>
      <c r="I617" s="299"/>
      <c r="J617" s="299"/>
      <c r="K617" s="299"/>
      <c r="L617" s="293"/>
      <c r="M617" s="179"/>
      <c r="N617" s="188"/>
      <c r="O617" s="188"/>
      <c r="P617" s="188"/>
      <c r="Q617" s="188"/>
      <c r="R617" s="188"/>
      <c r="S617" s="188"/>
      <c r="T617" s="188"/>
      <c r="U617" s="188"/>
      <c r="V617" s="188"/>
      <c r="W617" s="188"/>
      <c r="X617" s="188"/>
      <c r="Y617" s="188"/>
      <c r="Z617" s="188"/>
    </row>
    <row r="618" spans="1:26" ht="39.75" customHeight="1">
      <c r="A618" s="179"/>
      <c r="B618" s="293"/>
      <c r="C618" s="293"/>
      <c r="D618" s="293"/>
      <c r="E618" s="306"/>
      <c r="F618" s="293"/>
      <c r="G618" s="299"/>
      <c r="H618" s="539"/>
      <c r="I618" s="299"/>
      <c r="J618" s="299"/>
      <c r="K618" s="299"/>
      <c r="L618" s="293"/>
      <c r="M618" s="179"/>
      <c r="N618" s="188"/>
      <c r="O618" s="188"/>
      <c r="P618" s="188"/>
      <c r="Q618" s="188"/>
      <c r="R618" s="188"/>
      <c r="S618" s="188"/>
      <c r="T618" s="188"/>
      <c r="U618" s="188"/>
      <c r="V618" s="188"/>
      <c r="W618" s="188"/>
      <c r="X618" s="188"/>
      <c r="Y618" s="188"/>
      <c r="Z618" s="188"/>
    </row>
    <row r="619" spans="1:26" ht="39.75" customHeight="1">
      <c r="A619" s="179"/>
      <c r="B619" s="293"/>
      <c r="C619" s="293"/>
      <c r="D619" s="293"/>
      <c r="E619" s="306"/>
      <c r="F619" s="293"/>
      <c r="G619" s="299"/>
      <c r="H619" s="539"/>
      <c r="I619" s="299"/>
      <c r="J619" s="299"/>
      <c r="K619" s="299"/>
      <c r="L619" s="293"/>
      <c r="M619" s="179"/>
      <c r="N619" s="188"/>
      <c r="O619" s="188"/>
      <c r="P619" s="188"/>
      <c r="Q619" s="188"/>
      <c r="R619" s="188"/>
      <c r="S619" s="188"/>
      <c r="T619" s="188"/>
      <c r="U619" s="188"/>
      <c r="V619" s="188"/>
      <c r="W619" s="188"/>
      <c r="X619" s="188"/>
      <c r="Y619" s="188"/>
      <c r="Z619" s="188"/>
    </row>
    <row r="620" spans="1:26" ht="39.75" customHeight="1">
      <c r="A620" s="179"/>
      <c r="B620" s="293"/>
      <c r="C620" s="293"/>
      <c r="D620" s="293"/>
      <c r="E620" s="306"/>
      <c r="F620" s="293"/>
      <c r="G620" s="299"/>
      <c r="H620" s="539"/>
      <c r="I620" s="299"/>
      <c r="J620" s="299"/>
      <c r="K620" s="299"/>
      <c r="L620" s="293"/>
      <c r="M620" s="179"/>
      <c r="N620" s="188"/>
      <c r="O620" s="188"/>
      <c r="P620" s="188"/>
      <c r="Q620" s="188"/>
      <c r="R620" s="188"/>
      <c r="S620" s="188"/>
      <c r="T620" s="188"/>
      <c r="U620" s="188"/>
      <c r="V620" s="188"/>
      <c r="W620" s="188"/>
      <c r="X620" s="188"/>
      <c r="Y620" s="188"/>
      <c r="Z620" s="188"/>
    </row>
    <row r="621" spans="1:26" ht="39.75" customHeight="1">
      <c r="A621" s="179"/>
      <c r="B621" s="293"/>
      <c r="C621" s="293"/>
      <c r="D621" s="293"/>
      <c r="E621" s="306"/>
      <c r="F621" s="293"/>
      <c r="G621" s="299"/>
      <c r="H621" s="539"/>
      <c r="I621" s="299"/>
      <c r="J621" s="299"/>
      <c r="K621" s="299"/>
      <c r="L621" s="293"/>
      <c r="M621" s="179"/>
      <c r="N621" s="188"/>
      <c r="O621" s="188"/>
      <c r="P621" s="188"/>
      <c r="Q621" s="188"/>
      <c r="R621" s="188"/>
      <c r="S621" s="188"/>
      <c r="T621" s="188"/>
      <c r="U621" s="188"/>
      <c r="V621" s="188"/>
      <c r="W621" s="188"/>
      <c r="X621" s="188"/>
      <c r="Y621" s="188"/>
      <c r="Z621" s="188"/>
    </row>
    <row r="622" spans="1:26" ht="39.75" customHeight="1">
      <c r="A622" s="179"/>
      <c r="B622" s="293"/>
      <c r="C622" s="293"/>
      <c r="D622" s="293"/>
      <c r="E622" s="306"/>
      <c r="F622" s="293"/>
      <c r="G622" s="299"/>
      <c r="H622" s="539"/>
      <c r="I622" s="299"/>
      <c r="J622" s="299"/>
      <c r="K622" s="299"/>
      <c r="L622" s="293"/>
      <c r="M622" s="179"/>
      <c r="N622" s="188"/>
      <c r="O622" s="188"/>
      <c r="P622" s="188"/>
      <c r="Q622" s="188"/>
      <c r="R622" s="188"/>
      <c r="S622" s="188"/>
      <c r="T622" s="188"/>
      <c r="U622" s="188"/>
      <c r="V622" s="188"/>
      <c r="W622" s="188"/>
      <c r="X622" s="188"/>
      <c r="Y622" s="188"/>
      <c r="Z622" s="188"/>
    </row>
    <row r="623" spans="1:26" ht="39.75" customHeight="1">
      <c r="A623" s="179"/>
      <c r="B623" s="293"/>
      <c r="C623" s="293"/>
      <c r="D623" s="293"/>
      <c r="E623" s="306"/>
      <c r="F623" s="293"/>
      <c r="G623" s="299"/>
      <c r="H623" s="539"/>
      <c r="I623" s="299"/>
      <c r="J623" s="299"/>
      <c r="K623" s="299"/>
      <c r="L623" s="293"/>
      <c r="M623" s="179"/>
      <c r="N623" s="188"/>
      <c r="O623" s="188"/>
      <c r="P623" s="188"/>
      <c r="Q623" s="188"/>
      <c r="R623" s="188"/>
      <c r="S623" s="188"/>
      <c r="T623" s="188"/>
      <c r="U623" s="188"/>
      <c r="V623" s="188"/>
      <c r="W623" s="188"/>
      <c r="X623" s="188"/>
      <c r="Y623" s="188"/>
      <c r="Z623" s="188"/>
    </row>
    <row r="624" spans="1:26" ht="39.75" customHeight="1">
      <c r="A624" s="179"/>
      <c r="B624" s="293"/>
      <c r="C624" s="293"/>
      <c r="D624" s="293"/>
      <c r="E624" s="306"/>
      <c r="F624" s="293"/>
      <c r="G624" s="299"/>
      <c r="H624" s="539"/>
      <c r="I624" s="299"/>
      <c r="J624" s="299"/>
      <c r="K624" s="299"/>
      <c r="L624" s="293"/>
      <c r="M624" s="179"/>
      <c r="N624" s="188"/>
      <c r="O624" s="188"/>
      <c r="P624" s="188"/>
      <c r="Q624" s="188"/>
      <c r="R624" s="188"/>
      <c r="S624" s="188"/>
      <c r="T624" s="188"/>
      <c r="U624" s="188"/>
      <c r="V624" s="188"/>
      <c r="W624" s="188"/>
      <c r="X624" s="188"/>
      <c r="Y624" s="188"/>
      <c r="Z624" s="188"/>
    </row>
    <row r="625" spans="1:26" ht="39.75" customHeight="1">
      <c r="A625" s="179"/>
      <c r="B625" s="293"/>
      <c r="C625" s="293"/>
      <c r="D625" s="293"/>
      <c r="E625" s="306"/>
      <c r="F625" s="293"/>
      <c r="G625" s="299"/>
      <c r="H625" s="539"/>
      <c r="I625" s="299"/>
      <c r="J625" s="299"/>
      <c r="K625" s="299"/>
      <c r="L625" s="293"/>
      <c r="M625" s="179"/>
      <c r="N625" s="188"/>
      <c r="O625" s="188"/>
      <c r="P625" s="188"/>
      <c r="Q625" s="188"/>
      <c r="R625" s="188"/>
      <c r="S625" s="188"/>
      <c r="T625" s="188"/>
      <c r="U625" s="188"/>
      <c r="V625" s="188"/>
      <c r="W625" s="188"/>
      <c r="X625" s="188"/>
      <c r="Y625" s="188"/>
      <c r="Z625" s="188"/>
    </row>
    <row r="626" spans="1:26" ht="39.75" customHeight="1">
      <c r="A626" s="179"/>
      <c r="B626" s="293"/>
      <c r="C626" s="293"/>
      <c r="D626" s="293"/>
      <c r="E626" s="306"/>
      <c r="F626" s="293"/>
      <c r="G626" s="299"/>
      <c r="H626" s="539"/>
      <c r="I626" s="299"/>
      <c r="J626" s="299"/>
      <c r="K626" s="299"/>
      <c r="L626" s="293"/>
      <c r="M626" s="179"/>
      <c r="N626" s="188"/>
      <c r="O626" s="188"/>
      <c r="P626" s="188"/>
      <c r="Q626" s="188"/>
      <c r="R626" s="188"/>
      <c r="S626" s="188"/>
      <c r="T626" s="188"/>
      <c r="U626" s="188"/>
      <c r="V626" s="188"/>
      <c r="W626" s="188"/>
      <c r="X626" s="188"/>
      <c r="Y626" s="188"/>
      <c r="Z626" s="188"/>
    </row>
    <row r="627" spans="1:26" ht="39.75" customHeight="1">
      <c r="A627" s="179"/>
      <c r="B627" s="293"/>
      <c r="C627" s="293"/>
      <c r="D627" s="293"/>
      <c r="E627" s="306"/>
      <c r="F627" s="293"/>
      <c r="G627" s="299"/>
      <c r="H627" s="539"/>
      <c r="I627" s="299"/>
      <c r="J627" s="299"/>
      <c r="K627" s="299"/>
      <c r="L627" s="293"/>
      <c r="M627" s="179"/>
      <c r="N627" s="188"/>
      <c r="O627" s="188"/>
      <c r="P627" s="188"/>
      <c r="Q627" s="188"/>
      <c r="R627" s="188"/>
      <c r="S627" s="188"/>
      <c r="T627" s="188"/>
      <c r="U627" s="188"/>
      <c r="V627" s="188"/>
      <c r="W627" s="188"/>
      <c r="X627" s="188"/>
      <c r="Y627" s="188"/>
      <c r="Z627" s="188"/>
    </row>
    <row r="628" spans="1:26" ht="39.75" customHeight="1">
      <c r="A628" s="179"/>
      <c r="B628" s="293"/>
      <c r="C628" s="293"/>
      <c r="D628" s="293"/>
      <c r="E628" s="306"/>
      <c r="F628" s="293"/>
      <c r="G628" s="299"/>
      <c r="H628" s="539"/>
      <c r="I628" s="299"/>
      <c r="J628" s="299"/>
      <c r="K628" s="299"/>
      <c r="L628" s="293"/>
      <c r="M628" s="179"/>
      <c r="N628" s="188"/>
      <c r="O628" s="188"/>
      <c r="P628" s="188"/>
      <c r="Q628" s="188"/>
      <c r="R628" s="188"/>
      <c r="S628" s="188"/>
      <c r="T628" s="188"/>
      <c r="U628" s="188"/>
      <c r="V628" s="188"/>
      <c r="W628" s="188"/>
      <c r="X628" s="188"/>
      <c r="Y628" s="188"/>
      <c r="Z628" s="188"/>
    </row>
    <row r="629" spans="1:26" ht="39.75" customHeight="1">
      <c r="A629" s="179"/>
      <c r="B629" s="293"/>
      <c r="C629" s="293"/>
      <c r="D629" s="293"/>
      <c r="E629" s="306"/>
      <c r="F629" s="293"/>
      <c r="G629" s="299"/>
      <c r="H629" s="539"/>
      <c r="I629" s="299"/>
      <c r="J629" s="299"/>
      <c r="K629" s="299"/>
      <c r="L629" s="293"/>
      <c r="M629" s="179"/>
      <c r="N629" s="188"/>
      <c r="O629" s="188"/>
      <c r="P629" s="188"/>
      <c r="Q629" s="188"/>
      <c r="R629" s="188"/>
      <c r="S629" s="188"/>
      <c r="T629" s="188"/>
      <c r="U629" s="188"/>
      <c r="V629" s="188"/>
      <c r="W629" s="188"/>
      <c r="X629" s="188"/>
      <c r="Y629" s="188"/>
      <c r="Z629" s="188"/>
    </row>
    <row r="630" spans="1:26" ht="39.75" customHeight="1">
      <c r="A630" s="179"/>
      <c r="B630" s="293"/>
      <c r="C630" s="293"/>
      <c r="D630" s="293"/>
      <c r="E630" s="306"/>
      <c r="F630" s="293"/>
      <c r="G630" s="299"/>
      <c r="H630" s="539"/>
      <c r="I630" s="299"/>
      <c r="J630" s="299"/>
      <c r="K630" s="299"/>
      <c r="L630" s="293"/>
      <c r="M630" s="179"/>
      <c r="N630" s="188"/>
      <c r="O630" s="188"/>
      <c r="P630" s="188"/>
      <c r="Q630" s="188"/>
      <c r="R630" s="188"/>
      <c r="S630" s="188"/>
      <c r="T630" s="188"/>
      <c r="U630" s="188"/>
      <c r="V630" s="188"/>
      <c r="W630" s="188"/>
      <c r="X630" s="188"/>
      <c r="Y630" s="188"/>
      <c r="Z630" s="188"/>
    </row>
    <row r="631" spans="1:26" ht="39.75" customHeight="1">
      <c r="A631" s="179"/>
      <c r="B631" s="293"/>
      <c r="C631" s="293"/>
      <c r="D631" s="293"/>
      <c r="E631" s="306"/>
      <c r="F631" s="293"/>
      <c r="G631" s="299"/>
      <c r="H631" s="539"/>
      <c r="I631" s="299"/>
      <c r="J631" s="299"/>
      <c r="K631" s="299"/>
      <c r="L631" s="293"/>
      <c r="M631" s="179"/>
      <c r="N631" s="188"/>
      <c r="O631" s="188"/>
      <c r="P631" s="188"/>
      <c r="Q631" s="188"/>
      <c r="R631" s="188"/>
      <c r="S631" s="188"/>
      <c r="T631" s="188"/>
      <c r="U631" s="188"/>
      <c r="V631" s="188"/>
      <c r="W631" s="188"/>
      <c r="X631" s="188"/>
      <c r="Y631" s="188"/>
      <c r="Z631" s="188"/>
    </row>
    <row r="632" spans="1:26" ht="39.75" customHeight="1">
      <c r="A632" s="179"/>
      <c r="B632" s="293"/>
      <c r="C632" s="293"/>
      <c r="D632" s="293"/>
      <c r="E632" s="306"/>
      <c r="F632" s="293"/>
      <c r="G632" s="299"/>
      <c r="H632" s="539"/>
      <c r="I632" s="299"/>
      <c r="J632" s="299"/>
      <c r="K632" s="299"/>
      <c r="L632" s="293"/>
      <c r="M632" s="179"/>
      <c r="N632" s="188"/>
      <c r="O632" s="188"/>
      <c r="P632" s="188"/>
      <c r="Q632" s="188"/>
      <c r="R632" s="188"/>
      <c r="S632" s="188"/>
      <c r="T632" s="188"/>
      <c r="U632" s="188"/>
      <c r="V632" s="188"/>
      <c r="W632" s="188"/>
      <c r="X632" s="188"/>
      <c r="Y632" s="188"/>
      <c r="Z632" s="188"/>
    </row>
    <row r="633" spans="1:26" ht="39.75" customHeight="1">
      <c r="A633" s="179"/>
      <c r="B633" s="293"/>
      <c r="C633" s="293"/>
      <c r="D633" s="293"/>
      <c r="E633" s="306"/>
      <c r="F633" s="293"/>
      <c r="G633" s="299"/>
      <c r="H633" s="539"/>
      <c r="I633" s="299"/>
      <c r="J633" s="299"/>
      <c r="K633" s="299"/>
      <c r="L633" s="293"/>
      <c r="M633" s="179"/>
      <c r="N633" s="188"/>
      <c r="O633" s="188"/>
      <c r="P633" s="188"/>
      <c r="Q633" s="188"/>
      <c r="R633" s="188"/>
      <c r="S633" s="188"/>
      <c r="T633" s="188"/>
      <c r="U633" s="188"/>
      <c r="V633" s="188"/>
      <c r="W633" s="188"/>
      <c r="X633" s="188"/>
      <c r="Y633" s="188"/>
      <c r="Z633" s="188"/>
    </row>
    <row r="634" spans="1:26" ht="39.75" customHeight="1">
      <c r="A634" s="179"/>
      <c r="B634" s="293"/>
      <c r="C634" s="293"/>
      <c r="D634" s="293"/>
      <c r="E634" s="306"/>
      <c r="F634" s="293"/>
      <c r="G634" s="299"/>
      <c r="H634" s="539"/>
      <c r="I634" s="299"/>
      <c r="J634" s="299"/>
      <c r="K634" s="299"/>
      <c r="L634" s="293"/>
      <c r="M634" s="179"/>
      <c r="N634" s="188"/>
      <c r="O634" s="188"/>
      <c r="P634" s="188"/>
      <c r="Q634" s="188"/>
      <c r="R634" s="188"/>
      <c r="S634" s="188"/>
      <c r="T634" s="188"/>
      <c r="U634" s="188"/>
      <c r="V634" s="188"/>
      <c r="W634" s="188"/>
      <c r="X634" s="188"/>
      <c r="Y634" s="188"/>
      <c r="Z634" s="188"/>
    </row>
    <row r="635" spans="1:26" ht="39.75" customHeight="1">
      <c r="A635" s="179"/>
      <c r="B635" s="293"/>
      <c r="C635" s="293"/>
      <c r="D635" s="293"/>
      <c r="E635" s="306"/>
      <c r="F635" s="293"/>
      <c r="G635" s="299"/>
      <c r="H635" s="539"/>
      <c r="I635" s="299"/>
      <c r="J635" s="299"/>
      <c r="K635" s="299"/>
      <c r="L635" s="293"/>
      <c r="M635" s="179"/>
      <c r="N635" s="188"/>
      <c r="O635" s="188"/>
      <c r="P635" s="188"/>
      <c r="Q635" s="188"/>
      <c r="R635" s="188"/>
      <c r="S635" s="188"/>
      <c r="T635" s="188"/>
      <c r="U635" s="188"/>
      <c r="V635" s="188"/>
      <c r="W635" s="188"/>
      <c r="X635" s="188"/>
      <c r="Y635" s="188"/>
      <c r="Z635" s="188"/>
    </row>
    <row r="636" spans="1:26" ht="39.75" customHeight="1">
      <c r="A636" s="179"/>
      <c r="B636" s="293"/>
      <c r="C636" s="293"/>
      <c r="D636" s="293"/>
      <c r="E636" s="306"/>
      <c r="F636" s="293"/>
      <c r="G636" s="299"/>
      <c r="H636" s="539"/>
      <c r="I636" s="299"/>
      <c r="J636" s="299"/>
      <c r="K636" s="299"/>
      <c r="L636" s="293"/>
      <c r="M636" s="179"/>
      <c r="N636" s="188"/>
      <c r="O636" s="188"/>
      <c r="P636" s="188"/>
      <c r="Q636" s="188"/>
      <c r="R636" s="188"/>
      <c r="S636" s="188"/>
      <c r="T636" s="188"/>
      <c r="U636" s="188"/>
      <c r="V636" s="188"/>
      <c r="W636" s="188"/>
      <c r="X636" s="188"/>
      <c r="Y636" s="188"/>
      <c r="Z636" s="188"/>
    </row>
    <row r="637" spans="1:26" ht="39.75" customHeight="1">
      <c r="A637" s="179"/>
      <c r="B637" s="293"/>
      <c r="C637" s="293"/>
      <c r="D637" s="293"/>
      <c r="E637" s="306"/>
      <c r="F637" s="293"/>
      <c r="G637" s="299"/>
      <c r="H637" s="539"/>
      <c r="I637" s="299"/>
      <c r="J637" s="299"/>
      <c r="K637" s="299"/>
      <c r="L637" s="293"/>
      <c r="M637" s="179"/>
      <c r="N637" s="188"/>
      <c r="O637" s="188"/>
      <c r="P637" s="188"/>
      <c r="Q637" s="188"/>
      <c r="R637" s="188"/>
      <c r="S637" s="188"/>
      <c r="T637" s="188"/>
      <c r="U637" s="188"/>
      <c r="V637" s="188"/>
      <c r="W637" s="188"/>
      <c r="X637" s="188"/>
      <c r="Y637" s="188"/>
      <c r="Z637" s="188"/>
    </row>
    <row r="638" spans="1:26" ht="39.75" customHeight="1">
      <c r="A638" s="179"/>
      <c r="B638" s="293"/>
      <c r="C638" s="293"/>
      <c r="D638" s="293"/>
      <c r="E638" s="306"/>
      <c r="F638" s="293"/>
      <c r="G638" s="299"/>
      <c r="H638" s="539"/>
      <c r="I638" s="299"/>
      <c r="J638" s="299"/>
      <c r="K638" s="299"/>
      <c r="L638" s="293"/>
      <c r="M638" s="179"/>
      <c r="N638" s="188"/>
      <c r="O638" s="188"/>
      <c r="P638" s="188"/>
      <c r="Q638" s="188"/>
      <c r="R638" s="188"/>
      <c r="S638" s="188"/>
      <c r="T638" s="188"/>
      <c r="U638" s="188"/>
      <c r="V638" s="188"/>
      <c r="W638" s="188"/>
      <c r="X638" s="188"/>
      <c r="Y638" s="188"/>
      <c r="Z638" s="188"/>
    </row>
    <row r="639" spans="1:26" ht="39.75" customHeight="1">
      <c r="A639" s="179"/>
      <c r="B639" s="293"/>
      <c r="C639" s="293"/>
      <c r="D639" s="293"/>
      <c r="E639" s="306"/>
      <c r="F639" s="293"/>
      <c r="G639" s="299"/>
      <c r="H639" s="539"/>
      <c r="I639" s="299"/>
      <c r="J639" s="299"/>
      <c r="K639" s="299"/>
      <c r="L639" s="293"/>
      <c r="M639" s="179"/>
      <c r="N639" s="188"/>
      <c r="O639" s="188"/>
      <c r="P639" s="188"/>
      <c r="Q639" s="188"/>
      <c r="R639" s="188"/>
      <c r="S639" s="188"/>
      <c r="T639" s="188"/>
      <c r="U639" s="188"/>
      <c r="V639" s="188"/>
      <c r="W639" s="188"/>
      <c r="X639" s="188"/>
      <c r="Y639" s="188"/>
      <c r="Z639" s="188"/>
    </row>
    <row r="640" spans="1:26" ht="39.75" customHeight="1">
      <c r="A640" s="179"/>
      <c r="B640" s="293"/>
      <c r="C640" s="293"/>
      <c r="D640" s="293"/>
      <c r="E640" s="306"/>
      <c r="F640" s="293"/>
      <c r="G640" s="299"/>
      <c r="H640" s="539"/>
      <c r="I640" s="299"/>
      <c r="J640" s="299"/>
      <c r="K640" s="299"/>
      <c r="L640" s="293"/>
      <c r="M640" s="179"/>
      <c r="N640" s="188"/>
      <c r="O640" s="188"/>
      <c r="P640" s="188"/>
      <c r="Q640" s="188"/>
      <c r="R640" s="188"/>
      <c r="S640" s="188"/>
      <c r="T640" s="188"/>
      <c r="U640" s="188"/>
      <c r="V640" s="188"/>
      <c r="W640" s="188"/>
      <c r="X640" s="188"/>
      <c r="Y640" s="188"/>
      <c r="Z640" s="188"/>
    </row>
    <row r="641" spans="1:26" ht="39.75" customHeight="1">
      <c r="A641" s="179"/>
      <c r="B641" s="293"/>
      <c r="C641" s="293"/>
      <c r="D641" s="293"/>
      <c r="E641" s="306"/>
      <c r="F641" s="293"/>
      <c r="G641" s="299"/>
      <c r="H641" s="539"/>
      <c r="I641" s="299"/>
      <c r="J641" s="299"/>
      <c r="K641" s="299"/>
      <c r="L641" s="293"/>
      <c r="M641" s="179"/>
      <c r="N641" s="188"/>
      <c r="O641" s="188"/>
      <c r="P641" s="188"/>
      <c r="Q641" s="188"/>
      <c r="R641" s="188"/>
      <c r="S641" s="188"/>
      <c r="T641" s="188"/>
      <c r="U641" s="188"/>
      <c r="V641" s="188"/>
      <c r="W641" s="188"/>
      <c r="X641" s="188"/>
      <c r="Y641" s="188"/>
      <c r="Z641" s="188"/>
    </row>
    <row r="642" spans="1:26" ht="39.75" customHeight="1">
      <c r="A642" s="179"/>
      <c r="B642" s="293"/>
      <c r="C642" s="293"/>
      <c r="D642" s="293"/>
      <c r="E642" s="306"/>
      <c r="F642" s="293"/>
      <c r="G642" s="299"/>
      <c r="H642" s="539"/>
      <c r="I642" s="299"/>
      <c r="J642" s="299"/>
      <c r="K642" s="299"/>
      <c r="L642" s="293"/>
      <c r="M642" s="179"/>
      <c r="N642" s="188"/>
      <c r="O642" s="188"/>
      <c r="P642" s="188"/>
      <c r="Q642" s="188"/>
      <c r="R642" s="188"/>
      <c r="S642" s="188"/>
      <c r="T642" s="188"/>
      <c r="U642" s="188"/>
      <c r="V642" s="188"/>
      <c r="W642" s="188"/>
      <c r="X642" s="188"/>
      <c r="Y642" s="188"/>
      <c r="Z642" s="188"/>
    </row>
    <row r="643" spans="1:26" ht="39.75" customHeight="1">
      <c r="A643" s="179"/>
      <c r="B643" s="293"/>
      <c r="C643" s="293"/>
      <c r="D643" s="293"/>
      <c r="E643" s="306"/>
      <c r="F643" s="293"/>
      <c r="G643" s="299"/>
      <c r="H643" s="539"/>
      <c r="I643" s="299"/>
      <c r="J643" s="299"/>
      <c r="K643" s="299"/>
      <c r="L643" s="293"/>
      <c r="M643" s="179"/>
      <c r="N643" s="188"/>
      <c r="O643" s="188"/>
      <c r="P643" s="188"/>
      <c r="Q643" s="188"/>
      <c r="R643" s="188"/>
      <c r="S643" s="188"/>
      <c r="T643" s="188"/>
      <c r="U643" s="188"/>
      <c r="V643" s="188"/>
      <c r="W643" s="188"/>
      <c r="X643" s="188"/>
      <c r="Y643" s="188"/>
      <c r="Z643" s="188"/>
    </row>
    <row r="644" spans="1:26" ht="39.75" customHeight="1">
      <c r="A644" s="179"/>
      <c r="B644" s="293"/>
      <c r="C644" s="293"/>
      <c r="D644" s="293"/>
      <c r="E644" s="306"/>
      <c r="F644" s="293"/>
      <c r="G644" s="299"/>
      <c r="H644" s="539"/>
      <c r="I644" s="299"/>
      <c r="J644" s="299"/>
      <c r="K644" s="299"/>
      <c r="L644" s="293"/>
      <c r="M644" s="179"/>
      <c r="N644" s="188"/>
      <c r="O644" s="188"/>
      <c r="P644" s="188"/>
      <c r="Q644" s="188"/>
      <c r="R644" s="188"/>
      <c r="S644" s="188"/>
      <c r="T644" s="188"/>
      <c r="U644" s="188"/>
      <c r="V644" s="188"/>
      <c r="W644" s="188"/>
      <c r="X644" s="188"/>
      <c r="Y644" s="188"/>
      <c r="Z644" s="188"/>
    </row>
    <row r="645" spans="1:26" ht="39.75" customHeight="1">
      <c r="A645" s="179"/>
      <c r="B645" s="293"/>
      <c r="C645" s="293"/>
      <c r="D645" s="293"/>
      <c r="E645" s="306"/>
      <c r="F645" s="293"/>
      <c r="G645" s="299"/>
      <c r="H645" s="539"/>
      <c r="I645" s="299"/>
      <c r="J645" s="299"/>
      <c r="K645" s="299"/>
      <c r="L645" s="293"/>
      <c r="M645" s="179"/>
      <c r="N645" s="188"/>
      <c r="O645" s="188"/>
      <c r="P645" s="188"/>
      <c r="Q645" s="188"/>
      <c r="R645" s="188"/>
      <c r="S645" s="188"/>
      <c r="T645" s="188"/>
      <c r="U645" s="188"/>
      <c r="V645" s="188"/>
      <c r="W645" s="188"/>
      <c r="X645" s="188"/>
      <c r="Y645" s="188"/>
      <c r="Z645" s="188"/>
    </row>
    <row r="646" spans="1:26" ht="39.75" customHeight="1">
      <c r="A646" s="179"/>
      <c r="B646" s="293"/>
      <c r="C646" s="293"/>
      <c r="D646" s="293"/>
      <c r="E646" s="306"/>
      <c r="F646" s="293"/>
      <c r="G646" s="299"/>
      <c r="H646" s="539"/>
      <c r="I646" s="299"/>
      <c r="J646" s="299"/>
      <c r="K646" s="299"/>
      <c r="L646" s="293"/>
      <c r="M646" s="179"/>
      <c r="N646" s="188"/>
      <c r="O646" s="188"/>
      <c r="P646" s="188"/>
      <c r="Q646" s="188"/>
      <c r="R646" s="188"/>
      <c r="S646" s="188"/>
      <c r="T646" s="188"/>
      <c r="U646" s="188"/>
      <c r="V646" s="188"/>
      <c r="W646" s="188"/>
      <c r="X646" s="188"/>
      <c r="Y646" s="188"/>
      <c r="Z646" s="188"/>
    </row>
    <row r="647" spans="1:26" ht="39.75" customHeight="1">
      <c r="A647" s="179"/>
      <c r="B647" s="293"/>
      <c r="C647" s="293"/>
      <c r="D647" s="293"/>
      <c r="E647" s="306"/>
      <c r="F647" s="293"/>
      <c r="G647" s="299"/>
      <c r="H647" s="539"/>
      <c r="I647" s="299"/>
      <c r="J647" s="299"/>
      <c r="K647" s="299"/>
      <c r="L647" s="293"/>
      <c r="M647" s="179"/>
      <c r="N647" s="188"/>
      <c r="O647" s="188"/>
      <c r="P647" s="188"/>
      <c r="Q647" s="188"/>
      <c r="R647" s="188"/>
      <c r="S647" s="188"/>
      <c r="T647" s="188"/>
      <c r="U647" s="188"/>
      <c r="V647" s="188"/>
      <c r="W647" s="188"/>
      <c r="X647" s="188"/>
      <c r="Y647" s="188"/>
      <c r="Z647" s="188"/>
    </row>
    <row r="648" spans="1:26" ht="39.75" customHeight="1">
      <c r="A648" s="179"/>
      <c r="B648" s="293"/>
      <c r="C648" s="293"/>
      <c r="D648" s="293"/>
      <c r="E648" s="306"/>
      <c r="F648" s="293"/>
      <c r="G648" s="299"/>
      <c r="H648" s="539"/>
      <c r="I648" s="299"/>
      <c r="J648" s="299"/>
      <c r="K648" s="299"/>
      <c r="L648" s="293"/>
      <c r="M648" s="179"/>
      <c r="N648" s="188"/>
      <c r="O648" s="188"/>
      <c r="P648" s="188"/>
      <c r="Q648" s="188"/>
      <c r="R648" s="188"/>
      <c r="S648" s="188"/>
      <c r="T648" s="188"/>
      <c r="U648" s="188"/>
      <c r="V648" s="188"/>
      <c r="W648" s="188"/>
      <c r="X648" s="188"/>
      <c r="Y648" s="188"/>
      <c r="Z648" s="188"/>
    </row>
    <row r="649" spans="1:26" ht="39.75" customHeight="1">
      <c r="A649" s="179"/>
      <c r="B649" s="293"/>
      <c r="C649" s="293"/>
      <c r="D649" s="293"/>
      <c r="E649" s="306"/>
      <c r="F649" s="293"/>
      <c r="G649" s="299"/>
      <c r="H649" s="539"/>
      <c r="I649" s="299"/>
      <c r="J649" s="299"/>
      <c r="K649" s="299"/>
      <c r="L649" s="293"/>
      <c r="M649" s="179"/>
      <c r="N649" s="188"/>
      <c r="O649" s="188"/>
      <c r="P649" s="188"/>
      <c r="Q649" s="188"/>
      <c r="R649" s="188"/>
      <c r="S649" s="188"/>
      <c r="T649" s="188"/>
      <c r="U649" s="188"/>
      <c r="V649" s="188"/>
      <c r="W649" s="188"/>
      <c r="X649" s="188"/>
      <c r="Y649" s="188"/>
      <c r="Z649" s="188"/>
    </row>
    <row r="650" spans="1:26" ht="39.75" customHeight="1">
      <c r="A650" s="179"/>
      <c r="B650" s="293"/>
      <c r="C650" s="293"/>
      <c r="D650" s="293"/>
      <c r="E650" s="306"/>
      <c r="F650" s="293"/>
      <c r="G650" s="299"/>
      <c r="H650" s="539"/>
      <c r="I650" s="299"/>
      <c r="J650" s="299"/>
      <c r="K650" s="299"/>
      <c r="L650" s="293"/>
      <c r="M650" s="179"/>
      <c r="N650" s="188"/>
      <c r="O650" s="188"/>
      <c r="P650" s="188"/>
      <c r="Q650" s="188"/>
      <c r="R650" s="188"/>
      <c r="S650" s="188"/>
      <c r="T650" s="188"/>
      <c r="U650" s="188"/>
      <c r="V650" s="188"/>
      <c r="W650" s="188"/>
      <c r="X650" s="188"/>
      <c r="Y650" s="188"/>
      <c r="Z650" s="188"/>
    </row>
    <row r="651" spans="1:26" ht="39.75" customHeight="1">
      <c r="A651" s="179"/>
      <c r="B651" s="293"/>
      <c r="C651" s="293"/>
      <c r="D651" s="293"/>
      <c r="E651" s="306"/>
      <c r="F651" s="293"/>
      <c r="G651" s="299"/>
      <c r="H651" s="539"/>
      <c r="I651" s="299"/>
      <c r="J651" s="299"/>
      <c r="K651" s="299"/>
      <c r="L651" s="293"/>
      <c r="M651" s="179"/>
      <c r="N651" s="188"/>
      <c r="O651" s="188"/>
      <c r="P651" s="188"/>
      <c r="Q651" s="188"/>
      <c r="R651" s="188"/>
      <c r="S651" s="188"/>
      <c r="T651" s="188"/>
      <c r="U651" s="188"/>
      <c r="V651" s="188"/>
      <c r="W651" s="188"/>
      <c r="X651" s="188"/>
      <c r="Y651" s="188"/>
      <c r="Z651" s="188"/>
    </row>
    <row r="652" spans="1:26" ht="39.75" customHeight="1">
      <c r="A652" s="179"/>
      <c r="B652" s="293"/>
      <c r="C652" s="293"/>
      <c r="D652" s="293"/>
      <c r="E652" s="306"/>
      <c r="F652" s="293"/>
      <c r="G652" s="299"/>
      <c r="H652" s="539"/>
      <c r="I652" s="299"/>
      <c r="J652" s="299"/>
      <c r="K652" s="299"/>
      <c r="L652" s="293"/>
      <c r="M652" s="179"/>
      <c r="N652" s="188"/>
      <c r="O652" s="188"/>
      <c r="P652" s="188"/>
      <c r="Q652" s="188"/>
      <c r="R652" s="188"/>
      <c r="S652" s="188"/>
      <c r="T652" s="188"/>
      <c r="U652" s="188"/>
      <c r="V652" s="188"/>
      <c r="W652" s="188"/>
      <c r="X652" s="188"/>
      <c r="Y652" s="188"/>
      <c r="Z652" s="188"/>
    </row>
    <row r="653" spans="1:26" ht="39.75" customHeight="1">
      <c r="A653" s="179"/>
      <c r="B653" s="293"/>
      <c r="C653" s="293"/>
      <c r="D653" s="293"/>
      <c r="E653" s="306"/>
      <c r="F653" s="293"/>
      <c r="G653" s="299"/>
      <c r="H653" s="539"/>
      <c r="I653" s="299"/>
      <c r="J653" s="299"/>
      <c r="K653" s="299"/>
      <c r="L653" s="293"/>
      <c r="M653" s="179"/>
      <c r="N653" s="188"/>
      <c r="O653" s="188"/>
      <c r="P653" s="188"/>
      <c r="Q653" s="188"/>
      <c r="R653" s="188"/>
      <c r="S653" s="188"/>
      <c r="T653" s="188"/>
      <c r="U653" s="188"/>
      <c r="V653" s="188"/>
      <c r="W653" s="188"/>
      <c r="X653" s="188"/>
      <c r="Y653" s="188"/>
      <c r="Z653" s="188"/>
    </row>
    <row r="654" spans="1:26" ht="39.75" customHeight="1">
      <c r="A654" s="179"/>
      <c r="B654" s="293"/>
      <c r="C654" s="293"/>
      <c r="D654" s="293"/>
      <c r="E654" s="306"/>
      <c r="F654" s="293"/>
      <c r="G654" s="299"/>
      <c r="H654" s="539"/>
      <c r="I654" s="299"/>
      <c r="J654" s="299"/>
      <c r="K654" s="299"/>
      <c r="L654" s="293"/>
      <c r="M654" s="179"/>
      <c r="N654" s="188"/>
      <c r="O654" s="188"/>
      <c r="P654" s="188"/>
      <c r="Q654" s="188"/>
      <c r="R654" s="188"/>
      <c r="S654" s="188"/>
      <c r="T654" s="188"/>
      <c r="U654" s="188"/>
      <c r="V654" s="188"/>
      <c r="W654" s="188"/>
      <c r="X654" s="188"/>
      <c r="Y654" s="188"/>
      <c r="Z654" s="188"/>
    </row>
    <row r="655" spans="1:26" ht="39.75" customHeight="1">
      <c r="A655" s="179"/>
      <c r="B655" s="293"/>
      <c r="C655" s="293"/>
      <c r="D655" s="293"/>
      <c r="E655" s="306"/>
      <c r="F655" s="293"/>
      <c r="G655" s="299"/>
      <c r="H655" s="539"/>
      <c r="I655" s="299"/>
      <c r="J655" s="299"/>
      <c r="K655" s="299"/>
      <c r="L655" s="293"/>
      <c r="M655" s="179"/>
      <c r="N655" s="188"/>
      <c r="O655" s="188"/>
      <c r="P655" s="188"/>
      <c r="Q655" s="188"/>
      <c r="R655" s="188"/>
      <c r="S655" s="188"/>
      <c r="T655" s="188"/>
      <c r="U655" s="188"/>
      <c r="V655" s="188"/>
      <c r="W655" s="188"/>
      <c r="X655" s="188"/>
      <c r="Y655" s="188"/>
      <c r="Z655" s="188"/>
    </row>
    <row r="656" spans="1:26" ht="39.75" customHeight="1">
      <c r="A656" s="179"/>
      <c r="B656" s="293"/>
      <c r="C656" s="293"/>
      <c r="D656" s="293"/>
      <c r="E656" s="306"/>
      <c r="F656" s="293"/>
      <c r="G656" s="299"/>
      <c r="H656" s="539"/>
      <c r="I656" s="299"/>
      <c r="J656" s="299"/>
      <c r="K656" s="299"/>
      <c r="L656" s="293"/>
      <c r="M656" s="179"/>
      <c r="N656" s="188"/>
      <c r="O656" s="188"/>
      <c r="P656" s="188"/>
      <c r="Q656" s="188"/>
      <c r="R656" s="188"/>
      <c r="S656" s="188"/>
      <c r="T656" s="188"/>
      <c r="U656" s="188"/>
      <c r="V656" s="188"/>
      <c r="W656" s="188"/>
      <c r="X656" s="188"/>
      <c r="Y656" s="188"/>
      <c r="Z656" s="188"/>
    </row>
    <row r="657" spans="1:26" ht="39.75" customHeight="1">
      <c r="A657" s="179"/>
      <c r="B657" s="293"/>
      <c r="C657" s="293"/>
      <c r="D657" s="293"/>
      <c r="E657" s="306"/>
      <c r="F657" s="293"/>
      <c r="G657" s="299"/>
      <c r="H657" s="539"/>
      <c r="I657" s="299"/>
      <c r="J657" s="299"/>
      <c r="K657" s="299"/>
      <c r="L657" s="293"/>
      <c r="M657" s="179"/>
      <c r="N657" s="188"/>
      <c r="O657" s="188"/>
      <c r="P657" s="188"/>
      <c r="Q657" s="188"/>
      <c r="R657" s="188"/>
      <c r="S657" s="188"/>
      <c r="T657" s="188"/>
      <c r="U657" s="188"/>
      <c r="V657" s="188"/>
      <c r="W657" s="188"/>
      <c r="X657" s="188"/>
      <c r="Y657" s="188"/>
      <c r="Z657" s="188"/>
    </row>
    <row r="658" spans="1:26" ht="39.75" customHeight="1">
      <c r="A658" s="179"/>
      <c r="B658" s="293"/>
      <c r="C658" s="293"/>
      <c r="D658" s="293"/>
      <c r="E658" s="306"/>
      <c r="F658" s="293"/>
      <c r="G658" s="299"/>
      <c r="H658" s="539"/>
      <c r="I658" s="299"/>
      <c r="J658" s="299"/>
      <c r="K658" s="299"/>
      <c r="L658" s="293"/>
      <c r="M658" s="179"/>
      <c r="N658" s="188"/>
      <c r="O658" s="188"/>
      <c r="P658" s="188"/>
      <c r="Q658" s="188"/>
      <c r="R658" s="188"/>
      <c r="S658" s="188"/>
      <c r="T658" s="188"/>
      <c r="U658" s="188"/>
      <c r="V658" s="188"/>
      <c r="W658" s="188"/>
      <c r="X658" s="188"/>
      <c r="Y658" s="188"/>
      <c r="Z658" s="188"/>
    </row>
    <row r="659" spans="1:26" ht="39.75" customHeight="1">
      <c r="A659" s="179"/>
      <c r="B659" s="293"/>
      <c r="C659" s="293"/>
      <c r="D659" s="293"/>
      <c r="E659" s="306"/>
      <c r="F659" s="293"/>
      <c r="G659" s="299"/>
      <c r="H659" s="539"/>
      <c r="I659" s="299"/>
      <c r="J659" s="299"/>
      <c r="K659" s="299"/>
      <c r="L659" s="293"/>
      <c r="M659" s="179"/>
      <c r="N659" s="188"/>
      <c r="O659" s="188"/>
      <c r="P659" s="188"/>
      <c r="Q659" s="188"/>
      <c r="R659" s="188"/>
      <c r="S659" s="188"/>
      <c r="T659" s="188"/>
      <c r="U659" s="188"/>
      <c r="V659" s="188"/>
      <c r="W659" s="188"/>
      <c r="X659" s="188"/>
      <c r="Y659" s="188"/>
      <c r="Z659" s="188"/>
    </row>
    <row r="660" spans="1:26" ht="39.75" customHeight="1">
      <c r="A660" s="179"/>
      <c r="B660" s="293"/>
      <c r="C660" s="293"/>
      <c r="D660" s="293"/>
      <c r="E660" s="306"/>
      <c r="F660" s="293"/>
      <c r="G660" s="299"/>
      <c r="H660" s="539"/>
      <c r="I660" s="299"/>
      <c r="J660" s="299"/>
      <c r="K660" s="299"/>
      <c r="L660" s="293"/>
      <c r="M660" s="179"/>
      <c r="N660" s="188"/>
      <c r="O660" s="188"/>
      <c r="P660" s="188"/>
      <c r="Q660" s="188"/>
      <c r="R660" s="188"/>
      <c r="S660" s="188"/>
      <c r="T660" s="188"/>
      <c r="U660" s="188"/>
      <c r="V660" s="188"/>
      <c r="W660" s="188"/>
      <c r="X660" s="188"/>
      <c r="Y660" s="188"/>
      <c r="Z660" s="188"/>
    </row>
    <row r="661" spans="1:26" ht="39.75" customHeight="1">
      <c r="A661" s="179"/>
      <c r="B661" s="293"/>
      <c r="C661" s="293"/>
      <c r="D661" s="293"/>
      <c r="E661" s="306"/>
      <c r="F661" s="293"/>
      <c r="G661" s="299"/>
      <c r="H661" s="539"/>
      <c r="I661" s="299"/>
      <c r="J661" s="299"/>
      <c r="K661" s="299"/>
      <c r="L661" s="293"/>
      <c r="M661" s="179"/>
      <c r="N661" s="188"/>
      <c r="O661" s="188"/>
      <c r="P661" s="188"/>
      <c r="Q661" s="188"/>
      <c r="R661" s="188"/>
      <c r="S661" s="188"/>
      <c r="T661" s="188"/>
      <c r="U661" s="188"/>
      <c r="V661" s="188"/>
      <c r="W661" s="188"/>
      <c r="X661" s="188"/>
      <c r="Y661" s="188"/>
      <c r="Z661" s="188"/>
    </row>
    <row r="662" spans="1:26" ht="39.75" customHeight="1">
      <c r="A662" s="179"/>
      <c r="B662" s="293"/>
      <c r="C662" s="293"/>
      <c r="D662" s="293"/>
      <c r="E662" s="306"/>
      <c r="F662" s="293"/>
      <c r="G662" s="299"/>
      <c r="H662" s="539"/>
      <c r="I662" s="299"/>
      <c r="J662" s="299"/>
      <c r="K662" s="299"/>
      <c r="L662" s="293"/>
      <c r="M662" s="179"/>
      <c r="N662" s="188"/>
      <c r="O662" s="188"/>
      <c r="P662" s="188"/>
      <c r="Q662" s="188"/>
      <c r="R662" s="188"/>
      <c r="S662" s="188"/>
      <c r="T662" s="188"/>
      <c r="U662" s="188"/>
      <c r="V662" s="188"/>
      <c r="W662" s="188"/>
      <c r="X662" s="188"/>
      <c r="Y662" s="188"/>
      <c r="Z662" s="188"/>
    </row>
    <row r="663" spans="1:26" ht="39.75" customHeight="1">
      <c r="A663" s="179"/>
      <c r="B663" s="293"/>
      <c r="C663" s="293"/>
      <c r="D663" s="293"/>
      <c r="E663" s="306"/>
      <c r="F663" s="293"/>
      <c r="G663" s="299"/>
      <c r="H663" s="539"/>
      <c r="I663" s="299"/>
      <c r="J663" s="299"/>
      <c r="K663" s="299"/>
      <c r="L663" s="293"/>
      <c r="M663" s="179"/>
      <c r="N663" s="188"/>
      <c r="O663" s="188"/>
      <c r="P663" s="188"/>
      <c r="Q663" s="188"/>
      <c r="R663" s="188"/>
      <c r="S663" s="188"/>
      <c r="T663" s="188"/>
      <c r="U663" s="188"/>
      <c r="V663" s="188"/>
      <c r="W663" s="188"/>
      <c r="X663" s="188"/>
      <c r="Y663" s="188"/>
      <c r="Z663" s="188"/>
    </row>
    <row r="664" spans="1:26" ht="39.75" customHeight="1">
      <c r="A664" s="179"/>
      <c r="B664" s="293"/>
      <c r="C664" s="293"/>
      <c r="D664" s="293"/>
      <c r="E664" s="306"/>
      <c r="F664" s="293"/>
      <c r="G664" s="299"/>
      <c r="H664" s="539"/>
      <c r="I664" s="299"/>
      <c r="J664" s="299"/>
      <c r="K664" s="299"/>
      <c r="L664" s="293"/>
      <c r="M664" s="179"/>
      <c r="N664" s="188"/>
      <c r="O664" s="188"/>
      <c r="P664" s="188"/>
      <c r="Q664" s="188"/>
      <c r="R664" s="188"/>
      <c r="S664" s="188"/>
      <c r="T664" s="188"/>
      <c r="U664" s="188"/>
      <c r="V664" s="188"/>
      <c r="W664" s="188"/>
      <c r="X664" s="188"/>
      <c r="Y664" s="188"/>
      <c r="Z664" s="188"/>
    </row>
    <row r="665" spans="1:26" ht="39.75" customHeight="1">
      <c r="A665" s="179"/>
      <c r="B665" s="293"/>
      <c r="C665" s="293"/>
      <c r="D665" s="293"/>
      <c r="E665" s="306"/>
      <c r="F665" s="293"/>
      <c r="G665" s="299"/>
      <c r="H665" s="539"/>
      <c r="I665" s="299"/>
      <c r="J665" s="299"/>
      <c r="K665" s="299"/>
      <c r="L665" s="293"/>
      <c r="M665" s="179"/>
      <c r="N665" s="188"/>
      <c r="O665" s="188"/>
      <c r="P665" s="188"/>
      <c r="Q665" s="188"/>
      <c r="R665" s="188"/>
      <c r="S665" s="188"/>
      <c r="T665" s="188"/>
      <c r="U665" s="188"/>
      <c r="V665" s="188"/>
      <c r="W665" s="188"/>
      <c r="X665" s="188"/>
      <c r="Y665" s="188"/>
      <c r="Z665" s="188"/>
    </row>
    <row r="666" spans="1:26" ht="39.75" customHeight="1">
      <c r="A666" s="179"/>
      <c r="B666" s="293"/>
      <c r="C666" s="293"/>
      <c r="D666" s="293"/>
      <c r="E666" s="306"/>
      <c r="F666" s="293"/>
      <c r="G666" s="299"/>
      <c r="H666" s="539"/>
      <c r="I666" s="299"/>
      <c r="J666" s="299"/>
      <c r="K666" s="299"/>
      <c r="L666" s="293"/>
      <c r="M666" s="179"/>
      <c r="N666" s="188"/>
      <c r="O666" s="188"/>
      <c r="P666" s="188"/>
      <c r="Q666" s="188"/>
      <c r="R666" s="188"/>
      <c r="S666" s="188"/>
      <c r="T666" s="188"/>
      <c r="U666" s="188"/>
      <c r="V666" s="188"/>
      <c r="W666" s="188"/>
      <c r="X666" s="188"/>
      <c r="Y666" s="188"/>
      <c r="Z666" s="188"/>
    </row>
    <row r="667" spans="1:26" ht="39.75" customHeight="1">
      <c r="A667" s="179"/>
      <c r="B667" s="293"/>
      <c r="C667" s="293"/>
      <c r="D667" s="293"/>
      <c r="E667" s="306"/>
      <c r="F667" s="293"/>
      <c r="G667" s="299"/>
      <c r="H667" s="539"/>
      <c r="I667" s="299"/>
      <c r="J667" s="299"/>
      <c r="K667" s="299"/>
      <c r="L667" s="293"/>
      <c r="M667" s="179"/>
      <c r="N667" s="188"/>
      <c r="O667" s="188"/>
      <c r="P667" s="188"/>
      <c r="Q667" s="188"/>
      <c r="R667" s="188"/>
      <c r="S667" s="188"/>
      <c r="T667" s="188"/>
      <c r="U667" s="188"/>
      <c r="V667" s="188"/>
      <c r="W667" s="188"/>
      <c r="X667" s="188"/>
      <c r="Y667" s="188"/>
      <c r="Z667" s="188"/>
    </row>
    <row r="668" spans="1:26" ht="39.75" customHeight="1">
      <c r="A668" s="179"/>
      <c r="B668" s="293"/>
      <c r="C668" s="293"/>
      <c r="D668" s="293"/>
      <c r="E668" s="306"/>
      <c r="F668" s="293"/>
      <c r="G668" s="299"/>
      <c r="H668" s="539"/>
      <c r="I668" s="299"/>
      <c r="J668" s="299"/>
      <c r="K668" s="299"/>
      <c r="L668" s="293"/>
      <c r="M668" s="179"/>
      <c r="N668" s="188"/>
      <c r="O668" s="188"/>
      <c r="P668" s="188"/>
      <c r="Q668" s="188"/>
      <c r="R668" s="188"/>
      <c r="S668" s="188"/>
      <c r="T668" s="188"/>
      <c r="U668" s="188"/>
      <c r="V668" s="188"/>
      <c r="W668" s="188"/>
      <c r="X668" s="188"/>
      <c r="Y668" s="188"/>
      <c r="Z668" s="188"/>
    </row>
    <row r="669" spans="1:26" ht="39.75" customHeight="1">
      <c r="A669" s="179"/>
      <c r="B669" s="293"/>
      <c r="C669" s="293"/>
      <c r="D669" s="293"/>
      <c r="E669" s="306"/>
      <c r="F669" s="293"/>
      <c r="G669" s="299"/>
      <c r="H669" s="539"/>
      <c r="I669" s="299"/>
      <c r="J669" s="299"/>
      <c r="K669" s="299"/>
      <c r="L669" s="293"/>
      <c r="M669" s="179"/>
      <c r="N669" s="188"/>
      <c r="O669" s="188"/>
      <c r="P669" s="188"/>
      <c r="Q669" s="188"/>
      <c r="R669" s="188"/>
      <c r="S669" s="188"/>
      <c r="T669" s="188"/>
      <c r="U669" s="188"/>
      <c r="V669" s="188"/>
      <c r="W669" s="188"/>
      <c r="X669" s="188"/>
      <c r="Y669" s="188"/>
      <c r="Z669" s="188"/>
    </row>
    <row r="670" spans="1:26" ht="39.75" customHeight="1">
      <c r="A670" s="179"/>
      <c r="B670" s="293"/>
      <c r="C670" s="293"/>
      <c r="D670" s="293"/>
      <c r="E670" s="306"/>
      <c r="F670" s="293"/>
      <c r="G670" s="299"/>
      <c r="H670" s="539"/>
      <c r="I670" s="299"/>
      <c r="J670" s="299"/>
      <c r="K670" s="299"/>
      <c r="L670" s="293"/>
      <c r="M670" s="179"/>
      <c r="N670" s="188"/>
      <c r="O670" s="188"/>
      <c r="P670" s="188"/>
      <c r="Q670" s="188"/>
      <c r="R670" s="188"/>
      <c r="S670" s="188"/>
      <c r="T670" s="188"/>
      <c r="U670" s="188"/>
      <c r="V670" s="188"/>
      <c r="W670" s="188"/>
      <c r="X670" s="188"/>
      <c r="Y670" s="188"/>
      <c r="Z670" s="188"/>
    </row>
    <row r="671" spans="1:26" ht="39.75" customHeight="1">
      <c r="A671" s="179"/>
      <c r="B671" s="293"/>
      <c r="C671" s="293"/>
      <c r="D671" s="293"/>
      <c r="E671" s="306"/>
      <c r="F671" s="293"/>
      <c r="G671" s="299"/>
      <c r="H671" s="539"/>
      <c r="I671" s="299"/>
      <c r="J671" s="299"/>
      <c r="K671" s="299"/>
      <c r="L671" s="293"/>
      <c r="M671" s="179"/>
      <c r="N671" s="188"/>
      <c r="O671" s="188"/>
      <c r="P671" s="188"/>
      <c r="Q671" s="188"/>
      <c r="R671" s="188"/>
      <c r="S671" s="188"/>
      <c r="T671" s="188"/>
      <c r="U671" s="188"/>
      <c r="V671" s="188"/>
      <c r="W671" s="188"/>
      <c r="X671" s="188"/>
      <c r="Y671" s="188"/>
      <c r="Z671" s="188"/>
    </row>
    <row r="672" spans="1:26" ht="39.75" customHeight="1">
      <c r="A672" s="179"/>
      <c r="B672" s="293"/>
      <c r="C672" s="293"/>
      <c r="D672" s="293"/>
      <c r="E672" s="306"/>
      <c r="F672" s="293"/>
      <c r="G672" s="299"/>
      <c r="H672" s="539"/>
      <c r="I672" s="299"/>
      <c r="J672" s="299"/>
      <c r="K672" s="299"/>
      <c r="L672" s="293"/>
      <c r="M672" s="179"/>
      <c r="N672" s="188"/>
      <c r="O672" s="188"/>
      <c r="P672" s="188"/>
      <c r="Q672" s="188"/>
      <c r="R672" s="188"/>
      <c r="S672" s="188"/>
      <c r="T672" s="188"/>
      <c r="U672" s="188"/>
      <c r="V672" s="188"/>
      <c r="W672" s="188"/>
      <c r="X672" s="188"/>
      <c r="Y672" s="188"/>
      <c r="Z672" s="188"/>
    </row>
    <row r="673" spans="1:26" ht="39.75" customHeight="1">
      <c r="A673" s="179"/>
      <c r="B673" s="293"/>
      <c r="C673" s="293"/>
      <c r="D673" s="293"/>
      <c r="E673" s="306"/>
      <c r="F673" s="293"/>
      <c r="G673" s="299"/>
      <c r="H673" s="539"/>
      <c r="I673" s="299"/>
      <c r="J673" s="299"/>
      <c r="K673" s="299"/>
      <c r="L673" s="293"/>
      <c r="M673" s="179"/>
      <c r="N673" s="188"/>
      <c r="O673" s="188"/>
      <c r="P673" s="188"/>
      <c r="Q673" s="188"/>
      <c r="R673" s="188"/>
      <c r="S673" s="188"/>
      <c r="T673" s="188"/>
      <c r="U673" s="188"/>
      <c r="V673" s="188"/>
      <c r="W673" s="188"/>
      <c r="X673" s="188"/>
      <c r="Y673" s="188"/>
      <c r="Z673" s="188"/>
    </row>
    <row r="674" spans="1:26" ht="39.75" customHeight="1">
      <c r="A674" s="179"/>
      <c r="B674" s="293"/>
      <c r="C674" s="293"/>
      <c r="D674" s="293"/>
      <c r="E674" s="306"/>
      <c r="F674" s="293"/>
      <c r="G674" s="299"/>
      <c r="H674" s="539"/>
      <c r="I674" s="299"/>
      <c r="J674" s="299"/>
      <c r="K674" s="299"/>
      <c r="L674" s="293"/>
      <c r="M674" s="179"/>
      <c r="N674" s="188"/>
      <c r="O674" s="188"/>
      <c r="P674" s="188"/>
      <c r="Q674" s="188"/>
      <c r="R674" s="188"/>
      <c r="S674" s="188"/>
      <c r="T674" s="188"/>
      <c r="U674" s="188"/>
      <c r="V674" s="188"/>
      <c r="W674" s="188"/>
      <c r="X674" s="188"/>
      <c r="Y674" s="188"/>
      <c r="Z674" s="188"/>
    </row>
    <row r="675" spans="1:26" ht="39.75" customHeight="1">
      <c r="A675" s="179"/>
      <c r="B675" s="293"/>
      <c r="C675" s="293"/>
      <c r="D675" s="293"/>
      <c r="E675" s="306"/>
      <c r="F675" s="293"/>
      <c r="G675" s="299"/>
      <c r="H675" s="539"/>
      <c r="I675" s="299"/>
      <c r="J675" s="299"/>
      <c r="K675" s="299"/>
      <c r="L675" s="293"/>
      <c r="M675" s="179"/>
      <c r="N675" s="188"/>
      <c r="O675" s="188"/>
      <c r="P675" s="188"/>
      <c r="Q675" s="188"/>
      <c r="R675" s="188"/>
      <c r="S675" s="188"/>
      <c r="T675" s="188"/>
      <c r="U675" s="188"/>
      <c r="V675" s="188"/>
      <c r="W675" s="188"/>
      <c r="X675" s="188"/>
      <c r="Y675" s="188"/>
      <c r="Z675" s="188"/>
    </row>
    <row r="676" spans="1:26" ht="39.75" customHeight="1">
      <c r="A676" s="179"/>
      <c r="B676" s="293"/>
      <c r="C676" s="293"/>
      <c r="D676" s="293"/>
      <c r="E676" s="306"/>
      <c r="F676" s="293"/>
      <c r="G676" s="299"/>
      <c r="H676" s="539"/>
      <c r="I676" s="299"/>
      <c r="J676" s="299"/>
      <c r="K676" s="299"/>
      <c r="L676" s="293"/>
      <c r="M676" s="179"/>
      <c r="N676" s="188"/>
      <c r="O676" s="188"/>
      <c r="P676" s="188"/>
      <c r="Q676" s="188"/>
      <c r="R676" s="188"/>
      <c r="S676" s="188"/>
      <c r="T676" s="188"/>
      <c r="U676" s="188"/>
      <c r="V676" s="188"/>
      <c r="W676" s="188"/>
      <c r="X676" s="188"/>
      <c r="Y676" s="188"/>
      <c r="Z676" s="188"/>
    </row>
    <row r="677" spans="1:26" ht="39.75" customHeight="1">
      <c r="A677" s="179"/>
      <c r="B677" s="293"/>
      <c r="C677" s="293"/>
      <c r="D677" s="293"/>
      <c r="E677" s="306"/>
      <c r="F677" s="293"/>
      <c r="G677" s="299"/>
      <c r="H677" s="539"/>
      <c r="I677" s="299"/>
      <c r="J677" s="299"/>
      <c r="K677" s="299"/>
      <c r="L677" s="293"/>
      <c r="M677" s="179"/>
      <c r="N677" s="188"/>
      <c r="O677" s="188"/>
      <c r="P677" s="188"/>
      <c r="Q677" s="188"/>
      <c r="R677" s="188"/>
      <c r="S677" s="188"/>
      <c r="T677" s="188"/>
      <c r="U677" s="188"/>
      <c r="V677" s="188"/>
      <c r="W677" s="188"/>
      <c r="X677" s="188"/>
      <c r="Y677" s="188"/>
      <c r="Z677" s="188"/>
    </row>
    <row r="678" spans="1:26" ht="39.75" customHeight="1">
      <c r="A678" s="179"/>
      <c r="B678" s="293"/>
      <c r="C678" s="293"/>
      <c r="D678" s="293"/>
      <c r="E678" s="306"/>
      <c r="F678" s="293"/>
      <c r="G678" s="299"/>
      <c r="H678" s="539"/>
      <c r="I678" s="299"/>
      <c r="J678" s="299"/>
      <c r="K678" s="299"/>
      <c r="L678" s="293"/>
      <c r="M678" s="179"/>
      <c r="N678" s="188"/>
      <c r="O678" s="188"/>
      <c r="P678" s="188"/>
      <c r="Q678" s="188"/>
      <c r="R678" s="188"/>
      <c r="S678" s="188"/>
      <c r="T678" s="188"/>
      <c r="U678" s="188"/>
      <c r="V678" s="188"/>
      <c r="W678" s="188"/>
      <c r="X678" s="188"/>
      <c r="Y678" s="188"/>
      <c r="Z678" s="188"/>
    </row>
    <row r="679" spans="1:26" ht="39.75" customHeight="1">
      <c r="A679" s="179"/>
      <c r="B679" s="293"/>
      <c r="C679" s="293"/>
      <c r="D679" s="293"/>
      <c r="E679" s="306"/>
      <c r="F679" s="293"/>
      <c r="G679" s="299"/>
      <c r="H679" s="539"/>
      <c r="I679" s="299"/>
      <c r="J679" s="299"/>
      <c r="K679" s="299"/>
      <c r="L679" s="293"/>
      <c r="M679" s="179"/>
      <c r="N679" s="188"/>
      <c r="O679" s="188"/>
      <c r="P679" s="188"/>
      <c r="Q679" s="188"/>
      <c r="R679" s="188"/>
      <c r="S679" s="188"/>
      <c r="T679" s="188"/>
      <c r="U679" s="188"/>
      <c r="V679" s="188"/>
      <c r="W679" s="188"/>
      <c r="X679" s="188"/>
      <c r="Y679" s="188"/>
      <c r="Z679" s="188"/>
    </row>
    <row r="680" spans="1:26" ht="39.75" customHeight="1">
      <c r="A680" s="179"/>
      <c r="B680" s="293"/>
      <c r="C680" s="293"/>
      <c r="D680" s="293"/>
      <c r="E680" s="306"/>
      <c r="F680" s="293"/>
      <c r="G680" s="299"/>
      <c r="H680" s="539"/>
      <c r="I680" s="299"/>
      <c r="J680" s="299"/>
      <c r="K680" s="299"/>
      <c r="L680" s="293"/>
      <c r="M680" s="179"/>
      <c r="N680" s="188"/>
      <c r="O680" s="188"/>
      <c r="P680" s="188"/>
      <c r="Q680" s="188"/>
      <c r="R680" s="188"/>
      <c r="S680" s="188"/>
      <c r="T680" s="188"/>
      <c r="U680" s="188"/>
      <c r="V680" s="188"/>
      <c r="W680" s="188"/>
      <c r="X680" s="188"/>
      <c r="Y680" s="188"/>
      <c r="Z680" s="188"/>
    </row>
    <row r="681" spans="1:26" ht="39.75" customHeight="1">
      <c r="A681" s="179"/>
      <c r="B681" s="293"/>
      <c r="C681" s="293"/>
      <c r="D681" s="293"/>
      <c r="E681" s="306"/>
      <c r="F681" s="293"/>
      <c r="G681" s="299"/>
      <c r="H681" s="539"/>
      <c r="I681" s="299"/>
      <c r="J681" s="299"/>
      <c r="K681" s="299"/>
      <c r="L681" s="293"/>
      <c r="M681" s="179"/>
      <c r="N681" s="188"/>
      <c r="O681" s="188"/>
      <c r="P681" s="188"/>
      <c r="Q681" s="188"/>
      <c r="R681" s="188"/>
      <c r="S681" s="188"/>
      <c r="T681" s="188"/>
      <c r="U681" s="188"/>
      <c r="V681" s="188"/>
      <c r="W681" s="188"/>
      <c r="X681" s="188"/>
      <c r="Y681" s="188"/>
      <c r="Z681" s="188"/>
    </row>
    <row r="682" spans="1:26" ht="39.75" customHeight="1">
      <c r="A682" s="179"/>
      <c r="B682" s="293"/>
      <c r="C682" s="293"/>
      <c r="D682" s="293"/>
      <c r="E682" s="306"/>
      <c r="F682" s="293"/>
      <c r="G682" s="299"/>
      <c r="H682" s="539"/>
      <c r="I682" s="299"/>
      <c r="J682" s="299"/>
      <c r="K682" s="299"/>
      <c r="L682" s="293"/>
      <c r="M682" s="179"/>
      <c r="N682" s="188"/>
      <c r="O682" s="188"/>
      <c r="P682" s="188"/>
      <c r="Q682" s="188"/>
      <c r="R682" s="188"/>
      <c r="S682" s="188"/>
      <c r="T682" s="188"/>
      <c r="U682" s="188"/>
      <c r="V682" s="188"/>
      <c r="W682" s="188"/>
      <c r="X682" s="188"/>
      <c r="Y682" s="188"/>
      <c r="Z682" s="188"/>
    </row>
    <row r="683" spans="1:26" ht="39.75" customHeight="1">
      <c r="A683" s="179"/>
      <c r="B683" s="293"/>
      <c r="C683" s="293"/>
      <c r="D683" s="293"/>
      <c r="E683" s="306"/>
      <c r="F683" s="293"/>
      <c r="G683" s="299"/>
      <c r="H683" s="539"/>
      <c r="I683" s="299"/>
      <c r="J683" s="299"/>
      <c r="K683" s="299"/>
      <c r="L683" s="293"/>
      <c r="M683" s="179"/>
      <c r="N683" s="188"/>
      <c r="O683" s="188"/>
      <c r="P683" s="188"/>
      <c r="Q683" s="188"/>
      <c r="R683" s="188"/>
      <c r="S683" s="188"/>
      <c r="T683" s="188"/>
      <c r="U683" s="188"/>
      <c r="V683" s="188"/>
      <c r="W683" s="188"/>
      <c r="X683" s="188"/>
      <c r="Y683" s="188"/>
      <c r="Z683" s="188"/>
    </row>
    <row r="684" spans="1:26" ht="39.75" customHeight="1">
      <c r="A684" s="179"/>
      <c r="B684" s="293"/>
      <c r="C684" s="293"/>
      <c r="D684" s="293"/>
      <c r="E684" s="306"/>
      <c r="F684" s="293"/>
      <c r="G684" s="299"/>
      <c r="H684" s="539"/>
      <c r="I684" s="299"/>
      <c r="J684" s="299"/>
      <c r="K684" s="299"/>
      <c r="L684" s="293"/>
      <c r="M684" s="179"/>
      <c r="N684" s="188"/>
      <c r="O684" s="188"/>
      <c r="P684" s="188"/>
      <c r="Q684" s="188"/>
      <c r="R684" s="188"/>
      <c r="S684" s="188"/>
      <c r="T684" s="188"/>
      <c r="U684" s="188"/>
      <c r="V684" s="188"/>
      <c r="W684" s="188"/>
      <c r="X684" s="188"/>
      <c r="Y684" s="188"/>
      <c r="Z684" s="188"/>
    </row>
    <row r="685" spans="1:26" ht="39.75" customHeight="1">
      <c r="A685" s="179"/>
      <c r="B685" s="293"/>
      <c r="C685" s="293"/>
      <c r="D685" s="293"/>
      <c r="E685" s="306"/>
      <c r="F685" s="293"/>
      <c r="G685" s="299"/>
      <c r="H685" s="539"/>
      <c r="I685" s="299"/>
      <c r="J685" s="299"/>
      <c r="K685" s="299"/>
      <c r="L685" s="293"/>
      <c r="M685" s="179"/>
      <c r="N685" s="188"/>
      <c r="O685" s="188"/>
      <c r="P685" s="188"/>
      <c r="Q685" s="188"/>
      <c r="R685" s="188"/>
      <c r="S685" s="188"/>
      <c r="T685" s="188"/>
      <c r="U685" s="188"/>
      <c r="V685" s="188"/>
      <c r="W685" s="188"/>
      <c r="X685" s="188"/>
      <c r="Y685" s="188"/>
      <c r="Z685" s="188"/>
    </row>
    <row r="686" spans="1:26" ht="39.75" customHeight="1">
      <c r="A686" s="179"/>
      <c r="B686" s="293"/>
      <c r="C686" s="293"/>
      <c r="D686" s="293"/>
      <c r="E686" s="306"/>
      <c r="F686" s="293"/>
      <c r="G686" s="299"/>
      <c r="H686" s="539"/>
      <c r="I686" s="299"/>
      <c r="J686" s="299"/>
      <c r="K686" s="299"/>
      <c r="L686" s="293"/>
      <c r="M686" s="179"/>
      <c r="N686" s="188"/>
      <c r="O686" s="188"/>
      <c r="P686" s="188"/>
      <c r="Q686" s="188"/>
      <c r="R686" s="188"/>
      <c r="S686" s="188"/>
      <c r="T686" s="188"/>
      <c r="U686" s="188"/>
      <c r="V686" s="188"/>
      <c r="W686" s="188"/>
      <c r="X686" s="188"/>
      <c r="Y686" s="188"/>
      <c r="Z686" s="188"/>
    </row>
    <row r="687" spans="1:26" ht="39.75" customHeight="1">
      <c r="A687" s="179"/>
      <c r="B687" s="293"/>
      <c r="C687" s="293"/>
      <c r="D687" s="293"/>
      <c r="E687" s="306"/>
      <c r="F687" s="293"/>
      <c r="G687" s="299"/>
      <c r="H687" s="539"/>
      <c r="I687" s="299"/>
      <c r="J687" s="299"/>
      <c r="K687" s="299"/>
      <c r="L687" s="293"/>
      <c r="M687" s="179"/>
      <c r="N687" s="188"/>
      <c r="O687" s="188"/>
      <c r="P687" s="188"/>
      <c r="Q687" s="188"/>
      <c r="R687" s="188"/>
      <c r="S687" s="188"/>
      <c r="T687" s="188"/>
      <c r="U687" s="188"/>
      <c r="V687" s="188"/>
      <c r="W687" s="188"/>
      <c r="X687" s="188"/>
      <c r="Y687" s="188"/>
      <c r="Z687" s="188"/>
    </row>
    <row r="688" spans="1:26" ht="39.75" customHeight="1">
      <c r="A688" s="179"/>
      <c r="B688" s="293"/>
      <c r="C688" s="293"/>
      <c r="D688" s="293"/>
      <c r="E688" s="306"/>
      <c r="F688" s="293"/>
      <c r="G688" s="299"/>
      <c r="H688" s="539"/>
      <c r="I688" s="299"/>
      <c r="J688" s="299"/>
      <c r="K688" s="299"/>
      <c r="L688" s="293"/>
      <c r="M688" s="179"/>
      <c r="N688" s="188"/>
      <c r="O688" s="188"/>
      <c r="P688" s="188"/>
      <c r="Q688" s="188"/>
      <c r="R688" s="188"/>
      <c r="S688" s="188"/>
      <c r="T688" s="188"/>
      <c r="U688" s="188"/>
      <c r="V688" s="188"/>
      <c r="W688" s="188"/>
      <c r="X688" s="188"/>
      <c r="Y688" s="188"/>
      <c r="Z688" s="188"/>
    </row>
    <row r="689" spans="1:26" ht="39.75" customHeight="1">
      <c r="A689" s="179"/>
      <c r="B689" s="293"/>
      <c r="C689" s="293"/>
      <c r="D689" s="293"/>
      <c r="E689" s="306"/>
      <c r="F689" s="293"/>
      <c r="G689" s="299"/>
      <c r="H689" s="539"/>
      <c r="I689" s="299"/>
      <c r="J689" s="299"/>
      <c r="K689" s="299"/>
      <c r="L689" s="293"/>
      <c r="M689" s="179"/>
      <c r="N689" s="188"/>
      <c r="O689" s="188"/>
      <c r="P689" s="188"/>
      <c r="Q689" s="188"/>
      <c r="R689" s="188"/>
      <c r="S689" s="188"/>
      <c r="T689" s="188"/>
      <c r="U689" s="188"/>
      <c r="V689" s="188"/>
      <c r="W689" s="188"/>
      <c r="X689" s="188"/>
      <c r="Y689" s="188"/>
      <c r="Z689" s="188"/>
    </row>
    <row r="690" spans="1:26" ht="39.75" customHeight="1">
      <c r="A690" s="179"/>
      <c r="B690" s="293"/>
      <c r="C690" s="293"/>
      <c r="D690" s="293"/>
      <c r="E690" s="306"/>
      <c r="F690" s="293"/>
      <c r="G690" s="299"/>
      <c r="H690" s="539"/>
      <c r="I690" s="299"/>
      <c r="J690" s="299"/>
      <c r="K690" s="299"/>
      <c r="L690" s="293"/>
      <c r="M690" s="179"/>
      <c r="N690" s="188"/>
      <c r="O690" s="188"/>
      <c r="P690" s="188"/>
      <c r="Q690" s="188"/>
      <c r="R690" s="188"/>
      <c r="S690" s="188"/>
      <c r="T690" s="188"/>
      <c r="U690" s="188"/>
      <c r="V690" s="188"/>
      <c r="W690" s="188"/>
      <c r="X690" s="188"/>
      <c r="Y690" s="188"/>
      <c r="Z690" s="188"/>
    </row>
    <row r="691" spans="1:26" ht="39.75" customHeight="1">
      <c r="A691" s="179"/>
      <c r="B691" s="293"/>
      <c r="C691" s="293"/>
      <c r="D691" s="293"/>
      <c r="E691" s="306"/>
      <c r="F691" s="293"/>
      <c r="G691" s="299"/>
      <c r="H691" s="539"/>
      <c r="I691" s="299"/>
      <c r="J691" s="299"/>
      <c r="K691" s="299"/>
      <c r="L691" s="293"/>
      <c r="M691" s="179"/>
      <c r="N691" s="188"/>
      <c r="O691" s="188"/>
      <c r="P691" s="188"/>
      <c r="Q691" s="188"/>
      <c r="R691" s="188"/>
      <c r="S691" s="188"/>
      <c r="T691" s="188"/>
      <c r="U691" s="188"/>
      <c r="V691" s="188"/>
      <c r="W691" s="188"/>
      <c r="X691" s="188"/>
      <c r="Y691" s="188"/>
      <c r="Z691" s="188"/>
    </row>
    <row r="692" spans="1:26" ht="39.75" customHeight="1">
      <c r="A692" s="179"/>
      <c r="B692" s="293"/>
      <c r="C692" s="293"/>
      <c r="D692" s="293"/>
      <c r="E692" s="306"/>
      <c r="F692" s="293"/>
      <c r="G692" s="299"/>
      <c r="H692" s="539"/>
      <c r="I692" s="299"/>
      <c r="J692" s="299"/>
      <c r="K692" s="299"/>
      <c r="L692" s="293"/>
      <c r="M692" s="179"/>
      <c r="N692" s="188"/>
      <c r="O692" s="188"/>
      <c r="P692" s="188"/>
      <c r="Q692" s="188"/>
      <c r="R692" s="188"/>
      <c r="S692" s="188"/>
      <c r="T692" s="188"/>
      <c r="U692" s="188"/>
      <c r="V692" s="188"/>
      <c r="W692" s="188"/>
      <c r="X692" s="188"/>
      <c r="Y692" s="188"/>
      <c r="Z692" s="188"/>
    </row>
    <row r="693" spans="1:26" ht="39.75" customHeight="1">
      <c r="A693" s="179"/>
      <c r="B693" s="293"/>
      <c r="C693" s="293"/>
      <c r="D693" s="293"/>
      <c r="E693" s="306"/>
      <c r="F693" s="293"/>
      <c r="G693" s="299"/>
      <c r="H693" s="539"/>
      <c r="I693" s="299"/>
      <c r="J693" s="299"/>
      <c r="K693" s="299"/>
      <c r="L693" s="293"/>
      <c r="M693" s="179"/>
      <c r="N693" s="188"/>
      <c r="O693" s="188"/>
      <c r="P693" s="188"/>
      <c r="Q693" s="188"/>
      <c r="R693" s="188"/>
      <c r="S693" s="188"/>
      <c r="T693" s="188"/>
      <c r="U693" s="188"/>
      <c r="V693" s="188"/>
      <c r="W693" s="188"/>
      <c r="X693" s="188"/>
      <c r="Y693" s="188"/>
      <c r="Z693" s="188"/>
    </row>
    <row r="694" spans="1:26" ht="39.75" customHeight="1">
      <c r="A694" s="179"/>
      <c r="B694" s="293"/>
      <c r="C694" s="293"/>
      <c r="D694" s="293"/>
      <c r="E694" s="306"/>
      <c r="F694" s="293"/>
      <c r="G694" s="299"/>
      <c r="H694" s="539"/>
      <c r="I694" s="299"/>
      <c r="J694" s="299"/>
      <c r="K694" s="299"/>
      <c r="L694" s="293"/>
      <c r="M694" s="179"/>
      <c r="N694" s="188"/>
      <c r="O694" s="188"/>
      <c r="P694" s="188"/>
      <c r="Q694" s="188"/>
      <c r="R694" s="188"/>
      <c r="S694" s="188"/>
      <c r="T694" s="188"/>
      <c r="U694" s="188"/>
      <c r="V694" s="188"/>
      <c r="W694" s="188"/>
      <c r="X694" s="188"/>
      <c r="Y694" s="188"/>
      <c r="Z694" s="188"/>
    </row>
    <row r="695" spans="1:26" ht="39.75" customHeight="1">
      <c r="A695" s="179"/>
      <c r="B695" s="293"/>
      <c r="C695" s="293"/>
      <c r="D695" s="293"/>
      <c r="E695" s="306"/>
      <c r="F695" s="293"/>
      <c r="G695" s="299"/>
      <c r="H695" s="539"/>
      <c r="I695" s="299"/>
      <c r="J695" s="299"/>
      <c r="K695" s="299"/>
      <c r="L695" s="293"/>
      <c r="M695" s="179"/>
      <c r="N695" s="188"/>
      <c r="O695" s="188"/>
      <c r="P695" s="188"/>
      <c r="Q695" s="188"/>
      <c r="R695" s="188"/>
      <c r="S695" s="188"/>
      <c r="T695" s="188"/>
      <c r="U695" s="188"/>
      <c r="V695" s="188"/>
      <c r="W695" s="188"/>
      <c r="X695" s="188"/>
      <c r="Y695" s="188"/>
      <c r="Z695" s="188"/>
    </row>
    <row r="696" spans="1:26" ht="39.75" customHeight="1">
      <c r="A696" s="179"/>
      <c r="B696" s="293"/>
      <c r="C696" s="293"/>
      <c r="D696" s="293"/>
      <c r="E696" s="306"/>
      <c r="F696" s="293"/>
      <c r="G696" s="299"/>
      <c r="H696" s="539"/>
      <c r="I696" s="299"/>
      <c r="J696" s="299"/>
      <c r="K696" s="299"/>
      <c r="L696" s="293"/>
      <c r="M696" s="179"/>
      <c r="N696" s="188"/>
      <c r="O696" s="188"/>
      <c r="P696" s="188"/>
      <c r="Q696" s="188"/>
      <c r="R696" s="188"/>
      <c r="S696" s="188"/>
      <c r="T696" s="188"/>
      <c r="U696" s="188"/>
      <c r="V696" s="188"/>
      <c r="W696" s="188"/>
      <c r="X696" s="188"/>
      <c r="Y696" s="188"/>
      <c r="Z696" s="188"/>
    </row>
    <row r="697" spans="1:26" ht="39.75" customHeight="1">
      <c r="A697" s="179"/>
      <c r="B697" s="293"/>
      <c r="C697" s="293"/>
      <c r="D697" s="293"/>
      <c r="E697" s="306"/>
      <c r="F697" s="293"/>
      <c r="G697" s="299"/>
      <c r="H697" s="539"/>
      <c r="I697" s="299"/>
      <c r="J697" s="299"/>
      <c r="K697" s="299"/>
      <c r="L697" s="293"/>
      <c r="M697" s="179"/>
      <c r="N697" s="188"/>
      <c r="O697" s="188"/>
      <c r="P697" s="188"/>
      <c r="Q697" s="188"/>
      <c r="R697" s="188"/>
      <c r="S697" s="188"/>
      <c r="T697" s="188"/>
      <c r="U697" s="188"/>
      <c r="V697" s="188"/>
      <c r="W697" s="188"/>
      <c r="X697" s="188"/>
      <c r="Y697" s="188"/>
      <c r="Z697" s="188"/>
    </row>
    <row r="698" spans="1:26" ht="39.75" customHeight="1">
      <c r="A698" s="179"/>
      <c r="B698" s="293"/>
      <c r="C698" s="293"/>
      <c r="D698" s="293"/>
      <c r="E698" s="306"/>
      <c r="F698" s="293"/>
      <c r="G698" s="299"/>
      <c r="H698" s="539"/>
      <c r="I698" s="299"/>
      <c r="J698" s="299"/>
      <c r="K698" s="299"/>
      <c r="L698" s="293"/>
      <c r="M698" s="179"/>
      <c r="N698" s="188"/>
      <c r="O698" s="188"/>
      <c r="P698" s="188"/>
      <c r="Q698" s="188"/>
      <c r="R698" s="188"/>
      <c r="S698" s="188"/>
      <c r="T698" s="188"/>
      <c r="U698" s="188"/>
      <c r="V698" s="188"/>
      <c r="W698" s="188"/>
      <c r="X698" s="188"/>
      <c r="Y698" s="188"/>
      <c r="Z698" s="188"/>
    </row>
    <row r="699" spans="1:26" ht="39.75" customHeight="1">
      <c r="A699" s="179"/>
      <c r="B699" s="293"/>
      <c r="C699" s="293"/>
      <c r="D699" s="293"/>
      <c r="E699" s="306"/>
      <c r="F699" s="293"/>
      <c r="G699" s="299"/>
      <c r="H699" s="539"/>
      <c r="I699" s="299"/>
      <c r="J699" s="299"/>
      <c r="K699" s="299"/>
      <c r="L699" s="293"/>
      <c r="M699" s="179"/>
      <c r="N699" s="188"/>
      <c r="O699" s="188"/>
      <c r="P699" s="188"/>
      <c r="Q699" s="188"/>
      <c r="R699" s="188"/>
      <c r="S699" s="188"/>
      <c r="T699" s="188"/>
      <c r="U699" s="188"/>
      <c r="V699" s="188"/>
      <c r="W699" s="188"/>
      <c r="X699" s="188"/>
      <c r="Y699" s="188"/>
      <c r="Z699" s="188"/>
    </row>
    <row r="700" spans="1:26" ht="39.75" customHeight="1">
      <c r="A700" s="179"/>
      <c r="B700" s="293"/>
      <c r="C700" s="293"/>
      <c r="D700" s="293"/>
      <c r="E700" s="306"/>
      <c r="F700" s="293"/>
      <c r="G700" s="299"/>
      <c r="H700" s="539"/>
      <c r="I700" s="299"/>
      <c r="J700" s="299"/>
      <c r="K700" s="299"/>
      <c r="L700" s="293"/>
      <c r="M700" s="179"/>
      <c r="N700" s="188"/>
      <c r="O700" s="188"/>
      <c r="P700" s="188"/>
      <c r="Q700" s="188"/>
      <c r="R700" s="188"/>
      <c r="S700" s="188"/>
      <c r="T700" s="188"/>
      <c r="U700" s="188"/>
      <c r="V700" s="188"/>
      <c r="W700" s="188"/>
      <c r="X700" s="188"/>
      <c r="Y700" s="188"/>
      <c r="Z700" s="188"/>
    </row>
    <row r="701" spans="1:26" ht="39.75" customHeight="1">
      <c r="A701" s="179"/>
      <c r="B701" s="293"/>
      <c r="C701" s="293"/>
      <c r="D701" s="293"/>
      <c r="E701" s="306"/>
      <c r="F701" s="293"/>
      <c r="G701" s="299"/>
      <c r="H701" s="539"/>
      <c r="I701" s="299"/>
      <c r="J701" s="299"/>
      <c r="K701" s="299"/>
      <c r="L701" s="293"/>
      <c r="M701" s="179"/>
      <c r="N701" s="188"/>
      <c r="O701" s="188"/>
      <c r="P701" s="188"/>
      <c r="Q701" s="188"/>
      <c r="R701" s="188"/>
      <c r="S701" s="188"/>
      <c r="T701" s="188"/>
      <c r="U701" s="188"/>
      <c r="V701" s="188"/>
      <c r="W701" s="188"/>
      <c r="X701" s="188"/>
      <c r="Y701" s="188"/>
      <c r="Z701" s="188"/>
    </row>
    <row r="702" spans="1:26" ht="39.75" customHeight="1">
      <c r="A702" s="179"/>
      <c r="B702" s="293"/>
      <c r="C702" s="293"/>
      <c r="D702" s="293"/>
      <c r="E702" s="306"/>
      <c r="F702" s="293"/>
      <c r="G702" s="299"/>
      <c r="H702" s="539"/>
      <c r="I702" s="299"/>
      <c r="J702" s="299"/>
      <c r="K702" s="299"/>
      <c r="L702" s="293"/>
      <c r="M702" s="179"/>
      <c r="N702" s="188"/>
      <c r="O702" s="188"/>
      <c r="P702" s="188"/>
      <c r="Q702" s="188"/>
      <c r="R702" s="188"/>
      <c r="S702" s="188"/>
      <c r="T702" s="188"/>
      <c r="U702" s="188"/>
      <c r="V702" s="188"/>
      <c r="W702" s="188"/>
      <c r="X702" s="188"/>
      <c r="Y702" s="188"/>
      <c r="Z702" s="188"/>
    </row>
    <row r="703" spans="1:26" ht="39.75" customHeight="1">
      <c r="A703" s="179"/>
      <c r="B703" s="293"/>
      <c r="C703" s="293"/>
      <c r="D703" s="293"/>
      <c r="E703" s="306"/>
      <c r="F703" s="293"/>
      <c r="G703" s="299"/>
      <c r="H703" s="539"/>
      <c r="I703" s="299"/>
      <c r="J703" s="299"/>
      <c r="K703" s="299"/>
      <c r="L703" s="293"/>
      <c r="M703" s="179"/>
      <c r="N703" s="188"/>
      <c r="O703" s="188"/>
      <c r="P703" s="188"/>
      <c r="Q703" s="188"/>
      <c r="R703" s="188"/>
      <c r="S703" s="188"/>
      <c r="T703" s="188"/>
      <c r="U703" s="188"/>
      <c r="V703" s="188"/>
      <c r="W703" s="188"/>
      <c r="X703" s="188"/>
      <c r="Y703" s="188"/>
      <c r="Z703" s="188"/>
    </row>
    <row r="704" spans="1:26" ht="39.75" customHeight="1">
      <c r="A704" s="179"/>
      <c r="B704" s="293"/>
      <c r="C704" s="293"/>
      <c r="D704" s="293"/>
      <c r="E704" s="306"/>
      <c r="F704" s="293"/>
      <c r="G704" s="299"/>
      <c r="H704" s="539"/>
      <c r="I704" s="299"/>
      <c r="J704" s="299"/>
      <c r="K704" s="299"/>
      <c r="L704" s="293"/>
      <c r="M704" s="179"/>
      <c r="N704" s="188"/>
      <c r="O704" s="188"/>
      <c r="P704" s="188"/>
      <c r="Q704" s="188"/>
      <c r="R704" s="188"/>
      <c r="S704" s="188"/>
      <c r="T704" s="188"/>
      <c r="U704" s="188"/>
      <c r="V704" s="188"/>
      <c r="W704" s="188"/>
      <c r="X704" s="188"/>
      <c r="Y704" s="188"/>
      <c r="Z704" s="188"/>
    </row>
    <row r="705" spans="1:26" ht="39.75" customHeight="1">
      <c r="A705" s="179"/>
      <c r="B705" s="293"/>
      <c r="C705" s="293"/>
      <c r="D705" s="293"/>
      <c r="E705" s="306"/>
      <c r="F705" s="293"/>
      <c r="G705" s="299"/>
      <c r="H705" s="539"/>
      <c r="I705" s="299"/>
      <c r="J705" s="299"/>
      <c r="K705" s="299"/>
      <c r="L705" s="293"/>
      <c r="M705" s="179"/>
      <c r="N705" s="188"/>
      <c r="O705" s="188"/>
      <c r="P705" s="188"/>
      <c r="Q705" s="188"/>
      <c r="R705" s="188"/>
      <c r="S705" s="188"/>
      <c r="T705" s="188"/>
      <c r="U705" s="188"/>
      <c r="V705" s="188"/>
      <c r="W705" s="188"/>
      <c r="X705" s="188"/>
      <c r="Y705" s="188"/>
      <c r="Z705" s="188"/>
    </row>
    <row r="706" spans="1:26" ht="39.75" customHeight="1">
      <c r="A706" s="179"/>
      <c r="B706" s="293"/>
      <c r="C706" s="293"/>
      <c r="D706" s="293"/>
      <c r="E706" s="306"/>
      <c r="F706" s="293"/>
      <c r="G706" s="299"/>
      <c r="H706" s="539"/>
      <c r="I706" s="299"/>
      <c r="J706" s="299"/>
      <c r="K706" s="299"/>
      <c r="L706" s="293"/>
      <c r="M706" s="179"/>
      <c r="N706" s="188"/>
      <c r="O706" s="188"/>
      <c r="P706" s="188"/>
      <c r="Q706" s="188"/>
      <c r="R706" s="188"/>
      <c r="S706" s="188"/>
      <c r="T706" s="188"/>
      <c r="U706" s="188"/>
      <c r="V706" s="188"/>
      <c r="W706" s="188"/>
      <c r="X706" s="188"/>
      <c r="Y706" s="188"/>
      <c r="Z706" s="188"/>
    </row>
    <row r="707" spans="1:26" ht="39.75" customHeight="1">
      <c r="A707" s="179"/>
      <c r="B707" s="293"/>
      <c r="C707" s="293"/>
      <c r="D707" s="293"/>
      <c r="E707" s="306"/>
      <c r="F707" s="293"/>
      <c r="G707" s="299"/>
      <c r="H707" s="539"/>
      <c r="I707" s="299"/>
      <c r="J707" s="299"/>
      <c r="K707" s="299"/>
      <c r="L707" s="293"/>
      <c r="M707" s="179"/>
      <c r="N707" s="188"/>
      <c r="O707" s="188"/>
      <c r="P707" s="188"/>
      <c r="Q707" s="188"/>
      <c r="R707" s="188"/>
      <c r="S707" s="188"/>
      <c r="T707" s="188"/>
      <c r="U707" s="188"/>
      <c r="V707" s="188"/>
      <c r="W707" s="188"/>
      <c r="X707" s="188"/>
      <c r="Y707" s="188"/>
      <c r="Z707" s="188"/>
    </row>
    <row r="708" spans="1:26" ht="39.75" customHeight="1">
      <c r="A708" s="179"/>
      <c r="B708" s="293"/>
      <c r="C708" s="293"/>
      <c r="D708" s="293"/>
      <c r="E708" s="306"/>
      <c r="F708" s="293"/>
      <c r="G708" s="299"/>
      <c r="H708" s="539"/>
      <c r="I708" s="299"/>
      <c r="J708" s="299"/>
      <c r="K708" s="299"/>
      <c r="L708" s="293"/>
      <c r="M708" s="179"/>
      <c r="N708" s="188"/>
      <c r="O708" s="188"/>
      <c r="P708" s="188"/>
      <c r="Q708" s="188"/>
      <c r="R708" s="188"/>
      <c r="S708" s="188"/>
      <c r="T708" s="188"/>
      <c r="U708" s="188"/>
      <c r="V708" s="188"/>
      <c r="W708" s="188"/>
      <c r="X708" s="188"/>
      <c r="Y708" s="188"/>
      <c r="Z708" s="188"/>
    </row>
    <row r="709" spans="1:26" ht="39.75" customHeight="1">
      <c r="A709" s="179"/>
      <c r="B709" s="293"/>
      <c r="C709" s="293"/>
      <c r="D709" s="293"/>
      <c r="E709" s="306"/>
      <c r="F709" s="293"/>
      <c r="G709" s="299"/>
      <c r="H709" s="539"/>
      <c r="I709" s="299"/>
      <c r="J709" s="299"/>
      <c r="K709" s="299"/>
      <c r="L709" s="293"/>
      <c r="M709" s="179"/>
      <c r="N709" s="188"/>
      <c r="O709" s="188"/>
      <c r="P709" s="188"/>
      <c r="Q709" s="188"/>
      <c r="R709" s="188"/>
      <c r="S709" s="188"/>
      <c r="T709" s="188"/>
      <c r="U709" s="188"/>
      <c r="V709" s="188"/>
      <c r="W709" s="188"/>
      <c r="X709" s="188"/>
      <c r="Y709" s="188"/>
      <c r="Z709" s="188"/>
    </row>
    <row r="710" spans="1:26" ht="39.75" customHeight="1">
      <c r="A710" s="179"/>
      <c r="B710" s="293"/>
      <c r="C710" s="293"/>
      <c r="D710" s="293"/>
      <c r="E710" s="306"/>
      <c r="F710" s="293"/>
      <c r="G710" s="299"/>
      <c r="H710" s="539"/>
      <c r="I710" s="299"/>
      <c r="J710" s="299"/>
      <c r="K710" s="299"/>
      <c r="L710" s="293"/>
      <c r="M710" s="179"/>
      <c r="N710" s="188"/>
      <c r="O710" s="188"/>
      <c r="P710" s="188"/>
      <c r="Q710" s="188"/>
      <c r="R710" s="188"/>
      <c r="S710" s="188"/>
      <c r="T710" s="188"/>
      <c r="U710" s="188"/>
      <c r="V710" s="188"/>
      <c r="W710" s="188"/>
      <c r="X710" s="188"/>
      <c r="Y710" s="188"/>
      <c r="Z710" s="188"/>
    </row>
    <row r="711" spans="1:26" ht="39.75" customHeight="1">
      <c r="A711" s="179"/>
      <c r="B711" s="293"/>
      <c r="C711" s="293"/>
      <c r="D711" s="293"/>
      <c r="E711" s="306"/>
      <c r="F711" s="293"/>
      <c r="G711" s="299"/>
      <c r="H711" s="539"/>
      <c r="I711" s="299"/>
      <c r="J711" s="299"/>
      <c r="K711" s="299"/>
      <c r="L711" s="293"/>
      <c r="M711" s="179"/>
      <c r="N711" s="188"/>
      <c r="O711" s="188"/>
      <c r="P711" s="188"/>
      <c r="Q711" s="188"/>
      <c r="R711" s="188"/>
      <c r="S711" s="188"/>
      <c r="T711" s="188"/>
      <c r="U711" s="188"/>
      <c r="V711" s="188"/>
      <c r="W711" s="188"/>
      <c r="X711" s="188"/>
      <c r="Y711" s="188"/>
      <c r="Z711" s="188"/>
    </row>
    <row r="712" spans="1:26" ht="39.75" customHeight="1">
      <c r="A712" s="179"/>
      <c r="B712" s="293"/>
      <c r="C712" s="293"/>
      <c r="D712" s="293"/>
      <c r="E712" s="306"/>
      <c r="F712" s="293"/>
      <c r="G712" s="299"/>
      <c r="H712" s="539"/>
      <c r="I712" s="299"/>
      <c r="J712" s="299"/>
      <c r="K712" s="299"/>
      <c r="L712" s="293"/>
      <c r="M712" s="179"/>
      <c r="N712" s="188"/>
      <c r="O712" s="188"/>
      <c r="P712" s="188"/>
      <c r="Q712" s="188"/>
      <c r="R712" s="188"/>
      <c r="S712" s="188"/>
      <c r="T712" s="188"/>
      <c r="U712" s="188"/>
      <c r="V712" s="188"/>
      <c r="W712" s="188"/>
      <c r="X712" s="188"/>
      <c r="Y712" s="188"/>
      <c r="Z712" s="188"/>
    </row>
    <row r="713" spans="1:26" ht="39.75" customHeight="1">
      <c r="A713" s="179"/>
      <c r="B713" s="293"/>
      <c r="C713" s="293"/>
      <c r="D713" s="293"/>
      <c r="E713" s="306"/>
      <c r="F713" s="293"/>
      <c r="G713" s="299"/>
      <c r="H713" s="539"/>
      <c r="I713" s="299"/>
      <c r="J713" s="299"/>
      <c r="K713" s="299"/>
      <c r="L713" s="293"/>
      <c r="M713" s="179"/>
      <c r="N713" s="188"/>
      <c r="O713" s="188"/>
      <c r="P713" s="188"/>
      <c r="Q713" s="188"/>
      <c r="R713" s="188"/>
      <c r="S713" s="188"/>
      <c r="T713" s="188"/>
      <c r="U713" s="188"/>
      <c r="V713" s="188"/>
      <c r="W713" s="188"/>
      <c r="X713" s="188"/>
      <c r="Y713" s="188"/>
      <c r="Z713" s="188"/>
    </row>
    <row r="714" spans="1:26" ht="39.75" customHeight="1">
      <c r="A714" s="179"/>
      <c r="B714" s="293"/>
      <c r="C714" s="293"/>
      <c r="D714" s="293"/>
      <c r="E714" s="306"/>
      <c r="F714" s="293"/>
      <c r="G714" s="299"/>
      <c r="H714" s="539"/>
      <c r="I714" s="299"/>
      <c r="J714" s="299"/>
      <c r="K714" s="299"/>
      <c r="L714" s="293"/>
      <c r="M714" s="179"/>
      <c r="N714" s="188"/>
      <c r="O714" s="188"/>
      <c r="P714" s="188"/>
      <c r="Q714" s="188"/>
      <c r="R714" s="188"/>
      <c r="S714" s="188"/>
      <c r="T714" s="188"/>
      <c r="U714" s="188"/>
      <c r="V714" s="188"/>
      <c r="W714" s="188"/>
      <c r="X714" s="188"/>
      <c r="Y714" s="188"/>
      <c r="Z714" s="188"/>
    </row>
    <row r="715" spans="1:26" ht="39.75" customHeight="1">
      <c r="A715" s="179"/>
      <c r="B715" s="293"/>
      <c r="C715" s="293"/>
      <c r="D715" s="293"/>
      <c r="E715" s="306"/>
      <c r="F715" s="293"/>
      <c r="G715" s="299"/>
      <c r="H715" s="539"/>
      <c r="I715" s="299"/>
      <c r="J715" s="299"/>
      <c r="K715" s="299"/>
      <c r="L715" s="293"/>
      <c r="M715" s="179"/>
      <c r="N715" s="188"/>
      <c r="O715" s="188"/>
      <c r="P715" s="188"/>
      <c r="Q715" s="188"/>
      <c r="R715" s="188"/>
      <c r="S715" s="188"/>
      <c r="T715" s="188"/>
      <c r="U715" s="188"/>
      <c r="V715" s="188"/>
      <c r="W715" s="188"/>
      <c r="X715" s="188"/>
      <c r="Y715" s="188"/>
      <c r="Z715" s="188"/>
    </row>
    <row r="716" spans="1:26" ht="39.75" customHeight="1">
      <c r="A716" s="179"/>
      <c r="B716" s="293"/>
      <c r="C716" s="293"/>
      <c r="D716" s="293"/>
      <c r="E716" s="306"/>
      <c r="F716" s="293"/>
      <c r="G716" s="299"/>
      <c r="H716" s="539"/>
      <c r="I716" s="299"/>
      <c r="J716" s="299"/>
      <c r="K716" s="299"/>
      <c r="L716" s="293"/>
      <c r="M716" s="179"/>
      <c r="N716" s="188"/>
      <c r="O716" s="188"/>
      <c r="P716" s="188"/>
      <c r="Q716" s="188"/>
      <c r="R716" s="188"/>
      <c r="S716" s="188"/>
      <c r="T716" s="188"/>
      <c r="U716" s="188"/>
      <c r="V716" s="188"/>
      <c r="W716" s="188"/>
      <c r="X716" s="188"/>
      <c r="Y716" s="188"/>
      <c r="Z716" s="188"/>
    </row>
    <row r="717" spans="1:26" ht="39.75" customHeight="1">
      <c r="A717" s="179"/>
      <c r="B717" s="293"/>
      <c r="C717" s="293"/>
      <c r="D717" s="293"/>
      <c r="E717" s="306"/>
      <c r="F717" s="293"/>
      <c r="G717" s="299"/>
      <c r="H717" s="539"/>
      <c r="I717" s="299"/>
      <c r="J717" s="299"/>
      <c r="K717" s="299"/>
      <c r="L717" s="293"/>
      <c r="M717" s="179"/>
      <c r="N717" s="188"/>
      <c r="O717" s="188"/>
      <c r="P717" s="188"/>
      <c r="Q717" s="188"/>
      <c r="R717" s="188"/>
      <c r="S717" s="188"/>
      <c r="T717" s="188"/>
      <c r="U717" s="188"/>
      <c r="V717" s="188"/>
      <c r="W717" s="188"/>
      <c r="X717" s="188"/>
      <c r="Y717" s="188"/>
      <c r="Z717" s="188"/>
    </row>
    <row r="718" spans="1:26" ht="39.75" customHeight="1">
      <c r="A718" s="179"/>
      <c r="B718" s="293"/>
      <c r="C718" s="293"/>
      <c r="D718" s="293"/>
      <c r="E718" s="306"/>
      <c r="F718" s="293"/>
      <c r="G718" s="299"/>
      <c r="H718" s="539"/>
      <c r="I718" s="299"/>
      <c r="J718" s="299"/>
      <c r="K718" s="299"/>
      <c r="L718" s="293"/>
      <c r="M718" s="179"/>
      <c r="N718" s="188"/>
      <c r="O718" s="188"/>
      <c r="P718" s="188"/>
      <c r="Q718" s="188"/>
      <c r="R718" s="188"/>
      <c r="S718" s="188"/>
      <c r="T718" s="188"/>
      <c r="U718" s="188"/>
      <c r="V718" s="188"/>
      <c r="W718" s="188"/>
      <c r="X718" s="188"/>
      <c r="Y718" s="188"/>
      <c r="Z718" s="188"/>
    </row>
    <row r="719" spans="1:26" ht="39.75" customHeight="1">
      <c r="A719" s="179"/>
      <c r="B719" s="293"/>
      <c r="C719" s="293"/>
      <c r="D719" s="293"/>
      <c r="E719" s="306"/>
      <c r="F719" s="293"/>
      <c r="G719" s="299"/>
      <c r="H719" s="539"/>
      <c r="I719" s="299"/>
      <c r="J719" s="299"/>
      <c r="K719" s="299"/>
      <c r="L719" s="293"/>
      <c r="M719" s="179"/>
      <c r="N719" s="188"/>
      <c r="O719" s="188"/>
      <c r="P719" s="188"/>
      <c r="Q719" s="188"/>
      <c r="R719" s="188"/>
      <c r="S719" s="188"/>
      <c r="T719" s="188"/>
      <c r="U719" s="188"/>
      <c r="V719" s="188"/>
      <c r="W719" s="188"/>
      <c r="X719" s="188"/>
      <c r="Y719" s="188"/>
      <c r="Z719" s="188"/>
    </row>
    <row r="720" spans="1:26" ht="39.75" customHeight="1">
      <c r="A720" s="179"/>
      <c r="B720" s="293"/>
      <c r="C720" s="293"/>
      <c r="D720" s="293"/>
      <c r="E720" s="306"/>
      <c r="F720" s="293"/>
      <c r="G720" s="299"/>
      <c r="H720" s="539"/>
      <c r="I720" s="299"/>
      <c r="J720" s="299"/>
      <c r="K720" s="299"/>
      <c r="L720" s="293"/>
      <c r="M720" s="179"/>
      <c r="N720" s="188"/>
      <c r="O720" s="188"/>
      <c r="P720" s="188"/>
      <c r="Q720" s="188"/>
      <c r="R720" s="188"/>
      <c r="S720" s="188"/>
      <c r="T720" s="188"/>
      <c r="U720" s="188"/>
      <c r="V720" s="188"/>
      <c r="W720" s="188"/>
      <c r="X720" s="188"/>
      <c r="Y720" s="188"/>
      <c r="Z720" s="188"/>
    </row>
    <row r="721" spans="1:26" ht="39.75" customHeight="1">
      <c r="A721" s="179"/>
      <c r="B721" s="293"/>
      <c r="C721" s="293"/>
      <c r="D721" s="293"/>
      <c r="E721" s="306"/>
      <c r="F721" s="293"/>
      <c r="G721" s="299"/>
      <c r="H721" s="539"/>
      <c r="I721" s="299"/>
      <c r="J721" s="299"/>
      <c r="K721" s="299"/>
      <c r="L721" s="293"/>
      <c r="M721" s="179"/>
      <c r="N721" s="188"/>
      <c r="O721" s="188"/>
      <c r="P721" s="188"/>
      <c r="Q721" s="188"/>
      <c r="R721" s="188"/>
      <c r="S721" s="188"/>
      <c r="T721" s="188"/>
      <c r="U721" s="188"/>
      <c r="V721" s="188"/>
      <c r="W721" s="188"/>
      <c r="X721" s="188"/>
      <c r="Y721" s="188"/>
      <c r="Z721" s="188"/>
    </row>
    <row r="722" spans="1:26" ht="39.75" customHeight="1">
      <c r="A722" s="179"/>
      <c r="B722" s="293"/>
      <c r="C722" s="293"/>
      <c r="D722" s="293"/>
      <c r="E722" s="306"/>
      <c r="F722" s="293"/>
      <c r="G722" s="299"/>
      <c r="H722" s="539"/>
      <c r="I722" s="299"/>
      <c r="J722" s="299"/>
      <c r="K722" s="299"/>
      <c r="L722" s="293"/>
      <c r="M722" s="179"/>
      <c r="N722" s="188"/>
      <c r="O722" s="188"/>
      <c r="P722" s="188"/>
      <c r="Q722" s="188"/>
      <c r="R722" s="188"/>
      <c r="S722" s="188"/>
      <c r="T722" s="188"/>
      <c r="U722" s="188"/>
      <c r="V722" s="188"/>
      <c r="W722" s="188"/>
      <c r="X722" s="188"/>
      <c r="Y722" s="188"/>
      <c r="Z722" s="188"/>
    </row>
    <row r="723" spans="1:26" ht="39.75" customHeight="1">
      <c r="A723" s="179"/>
      <c r="B723" s="293"/>
      <c r="C723" s="293"/>
      <c r="D723" s="293"/>
      <c r="E723" s="306"/>
      <c r="F723" s="293"/>
      <c r="G723" s="299"/>
      <c r="H723" s="539"/>
      <c r="I723" s="299"/>
      <c r="J723" s="299"/>
      <c r="K723" s="299"/>
      <c r="L723" s="293"/>
      <c r="M723" s="179"/>
      <c r="N723" s="188"/>
      <c r="O723" s="188"/>
      <c r="P723" s="188"/>
      <c r="Q723" s="188"/>
      <c r="R723" s="188"/>
      <c r="S723" s="188"/>
      <c r="T723" s="188"/>
      <c r="U723" s="188"/>
      <c r="V723" s="188"/>
      <c r="W723" s="188"/>
      <c r="X723" s="188"/>
      <c r="Y723" s="188"/>
      <c r="Z723" s="188"/>
    </row>
  </sheetData>
  <mergeCells count="26">
    <mergeCell ref="B7:D7"/>
    <mergeCell ref="N10:P10"/>
    <mergeCell ref="B2:L2"/>
    <mergeCell ref="B3:L3"/>
    <mergeCell ref="B4:G4"/>
    <mergeCell ref="B5:G5"/>
    <mergeCell ref="B6:G6"/>
    <mergeCell ref="B11:C11"/>
    <mergeCell ref="N11:P11"/>
    <mergeCell ref="B12:L12"/>
    <mergeCell ref="N12:P12"/>
    <mergeCell ref="B13:B15"/>
    <mergeCell ref="C13:C15"/>
    <mergeCell ref="D13:D15"/>
    <mergeCell ref="E13:E15"/>
    <mergeCell ref="F13:F15"/>
    <mergeCell ref="B70:G70"/>
    <mergeCell ref="N70:O70"/>
    <mergeCell ref="G13:G15"/>
    <mergeCell ref="H13:I13"/>
    <mergeCell ref="J13:K13"/>
    <mergeCell ref="L13:L15"/>
    <mergeCell ref="N13:P13"/>
    <mergeCell ref="H14:I14"/>
    <mergeCell ref="J14:K14"/>
    <mergeCell ref="N14:P14"/>
  </mergeCells>
  <conditionalFormatting sqref="B16:L69 N16:P69 N70:O70">
    <cfRule type="expression" dxfId="4" priority="6">
      <formula>$B16/$B16=1</formula>
    </cfRule>
  </conditionalFormatting>
  <conditionalFormatting sqref="Q14 Q16:Q70">
    <cfRule type="cellIs" dxfId="3" priority="1" operator="equal">
      <formula>$Q$6</formula>
    </cfRule>
    <cfRule type="cellIs" dxfId="2" priority="2" operator="equal">
      <formula>$Q$7</formula>
    </cfRule>
    <cfRule type="cellIs" dxfId="1" priority="3" operator="equal">
      <formula>$Q$6</formula>
    </cfRule>
    <cfRule type="cellIs" dxfId="0" priority="4" stopIfTrue="1" operator="equal">
      <formula>$Q$7</formula>
    </cfRule>
  </conditionalFormatting>
  <dataValidations disablePrompts="1" count="4">
    <dataValidation type="list" allowBlank="1" showErrorMessage="1" sqref="I11 I8">
      <formula1>"COPASA,CEMIG,DEER-MG,DNIT,SETOP_Central,SETOP_Jequitinhonha,SETOP_Leste,SETOP_Norte,SETOP_Sul,SETOP_Triângulo,SINAPI,SUDECAP"</formula1>
    </dataValidation>
    <dataValidation type="list" allowBlank="1" showInputMessage="1" showErrorMessage="1" sqref="C8">
      <formula1>"Desonerado, Não Desonerado"</formula1>
    </dataValidation>
    <dataValidation type="list" allowBlank="1" showErrorMessage="1" sqref="I5:J7">
      <formula1>"DNIT,SETOP_Central,SINAPI,SUDECAP"</formula1>
    </dataValidation>
    <dataValidation type="list" allowBlank="1" showInputMessage="1" sqref="D17:D69">
      <formula1>"SINAPI,SETOP,SUDECAP"</formula1>
    </dataValidation>
  </dataValidations>
  <printOptions horizontalCentered="1"/>
  <pageMargins left="0.19685039370078741" right="0.19685039370078741" top="0.19685039370078741" bottom="0.59055118110236227" header="0" footer="0.19685039370078741"/>
  <pageSetup paperSize="9" scale="37" fitToHeight="0" orientation="landscape" r:id="rId1"/>
  <headerFooter>
    <oddFooter>&amp;RPágina &amp;P de &amp;N</oddFooter>
  </headerFooter>
  <colBreaks count="1" manualBreakCount="1">
    <brk id="4" max="10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5"/>
  <sheetViews>
    <sheetView topLeftCell="A19" workbookViewId="0">
      <selection activeCell="A39" sqref="A39:C39"/>
    </sheetView>
  </sheetViews>
  <sheetFormatPr defaultColWidth="12.625" defaultRowHeight="15" customHeight="1"/>
  <cols>
    <col min="1" max="1" width="12.375" style="452" customWidth="1"/>
    <col min="2" max="2" width="46.375" style="452" customWidth="1"/>
    <col min="3" max="3" width="26.125" style="452" customWidth="1"/>
    <col min="4" max="4" width="21.75" style="452" customWidth="1"/>
    <col min="5" max="5" width="16.5" style="452" customWidth="1"/>
    <col min="6" max="26" width="7.625" style="452" customWidth="1"/>
    <col min="27" max="16384" width="12.625" style="452"/>
  </cols>
  <sheetData>
    <row r="1" spans="1:5" ht="20.25" customHeight="1">
      <c r="B1" s="1076" t="s">
        <v>21265</v>
      </c>
      <c r="C1" s="1011"/>
      <c r="D1" s="1011"/>
      <c r="E1" s="1011"/>
    </row>
    <row r="2" spans="1:5" ht="20.25" customHeight="1">
      <c r="B2" s="1036" t="s">
        <v>7123</v>
      </c>
      <c r="C2" s="1011"/>
      <c r="D2" s="1011"/>
      <c r="E2" s="1011"/>
    </row>
    <row r="3" spans="1:5" ht="5.25" customHeight="1">
      <c r="B3" s="456"/>
    </row>
    <row r="4" spans="1:5" ht="18.75">
      <c r="A4" s="1077" t="s">
        <v>21309</v>
      </c>
      <c r="B4" s="1038"/>
      <c r="C4" s="1038"/>
      <c r="D4" s="1038"/>
      <c r="E4" s="1038"/>
    </row>
    <row r="6" spans="1:5">
      <c r="A6" s="459" t="s">
        <v>21310</v>
      </c>
      <c r="B6" s="460"/>
    </row>
    <row r="7" spans="1:5">
      <c r="A7" s="459" t="s">
        <v>21268</v>
      </c>
      <c r="B7" s="460"/>
    </row>
    <row r="8" spans="1:5">
      <c r="A8" s="459" t="s">
        <v>21311</v>
      </c>
      <c r="B8" s="460"/>
    </row>
    <row r="9" spans="1:5" ht="48.75" customHeight="1">
      <c r="A9" s="456" t="s">
        <v>21269</v>
      </c>
      <c r="B9" s="1010" t="str">
        <f>PO!B5</f>
        <v>Projeto: CONTRATAÇÃO DE EMPRESA ESPECIALIZADA COM FORNECIMENTO DE MATERIAIS, EQUIPAMENTOS E MÃO DE OBRA QUALIFICADA PARA A EXECUÇÃO DA REFORMA DOS BANHEIROS E VESTIÁRIOS DA ESCOLA MUNICIPAL OTÁVIO OLÍMPIO DE OLIVEIRA, NO MUNICIPIO DE DIVINÓPOLIS, MG.</v>
      </c>
      <c r="C9" s="1011"/>
      <c r="D9" s="1011"/>
      <c r="E9" s="1011"/>
    </row>
    <row r="10" spans="1:5" ht="15.75">
      <c r="A10" s="459" t="s">
        <v>21312</v>
      </c>
      <c r="B10" s="541">
        <f>PO!K90</f>
        <v>0</v>
      </c>
    </row>
    <row r="12" spans="1:5" ht="96.75" customHeight="1">
      <c r="A12" s="1010" t="s">
        <v>21313</v>
      </c>
      <c r="B12" s="1011"/>
      <c r="C12" s="1011"/>
      <c r="D12" s="1011"/>
      <c r="E12" s="1011"/>
    </row>
    <row r="13" spans="1:5" ht="23.25" customHeight="1">
      <c r="A13" s="542"/>
      <c r="B13" s="543" t="s">
        <v>21314</v>
      </c>
      <c r="C13" s="543" t="s">
        <v>21315</v>
      </c>
      <c r="D13" s="544" t="s">
        <v>21316</v>
      </c>
      <c r="E13" s="545"/>
    </row>
    <row r="14" spans="1:5" ht="25.5" customHeight="1">
      <c r="A14" s="546">
        <v>1</v>
      </c>
      <c r="B14" s="547"/>
      <c r="C14" s="548"/>
      <c r="D14" s="549"/>
      <c r="E14" s="546"/>
    </row>
    <row r="15" spans="1:5" ht="25.5" customHeight="1">
      <c r="A15" s="545">
        <v>2</v>
      </c>
      <c r="B15" s="550"/>
      <c r="C15" s="551"/>
      <c r="D15" s="552"/>
      <c r="E15" s="545"/>
    </row>
    <row r="16" spans="1:5" ht="25.5" customHeight="1">
      <c r="A16" s="545">
        <v>3</v>
      </c>
      <c r="B16" s="550"/>
      <c r="C16" s="551"/>
      <c r="D16" s="552"/>
      <c r="E16" s="545"/>
    </row>
    <row r="17" spans="1:5" ht="25.5" customHeight="1">
      <c r="A17" s="545">
        <v>4</v>
      </c>
      <c r="B17" s="550"/>
      <c r="C17" s="551"/>
      <c r="D17" s="552"/>
      <c r="E17" s="545"/>
    </row>
    <row r="18" spans="1:5" ht="25.5" customHeight="1">
      <c r="A18" s="545">
        <v>5</v>
      </c>
      <c r="B18" s="550"/>
      <c r="C18" s="551"/>
      <c r="D18" s="552"/>
      <c r="E18" s="545"/>
    </row>
    <row r="19" spans="1:5" ht="25.5" customHeight="1">
      <c r="A19" s="545">
        <v>6</v>
      </c>
      <c r="B19" s="550"/>
      <c r="C19" s="551"/>
      <c r="D19" s="552"/>
      <c r="E19" s="545"/>
    </row>
    <row r="21" spans="1:5" ht="42" customHeight="1">
      <c r="A21" s="1078" t="s">
        <v>21317</v>
      </c>
      <c r="B21" s="1079"/>
      <c r="C21" s="1079"/>
      <c r="D21" s="1079"/>
      <c r="E21" s="1079"/>
    </row>
    <row r="22" spans="1:5" ht="15.75" customHeight="1"/>
    <row r="23" spans="1:5" ht="15.75" customHeight="1">
      <c r="B23" s="553" t="s">
        <v>21318</v>
      </c>
      <c r="C23" s="553"/>
      <c r="D23" s="554" t="e">
        <f>AVERAGE(D14:D19)</f>
        <v>#DIV/0!</v>
      </c>
    </row>
    <row r="24" spans="1:5" ht="15.75" customHeight="1"/>
    <row r="25" spans="1:5" ht="15.75" customHeight="1">
      <c r="B25" s="553" t="s">
        <v>21319</v>
      </c>
      <c r="C25" s="553"/>
      <c r="D25" s="555" t="e">
        <f>AVERAGE(C14:C19)</f>
        <v>#DIV/0!</v>
      </c>
    </row>
    <row r="26" spans="1:5" ht="15.75" customHeight="1"/>
    <row r="27" spans="1:5" ht="15.75" customHeight="1">
      <c r="B27" s="553" t="s">
        <v>21320</v>
      </c>
      <c r="C27" s="553"/>
      <c r="D27" s="555" t="e">
        <f>D25*0.7</f>
        <v>#DIV/0!</v>
      </c>
    </row>
    <row r="28" spans="1:5" ht="15.75" customHeight="1">
      <c r="B28" s="459" t="s">
        <v>21321</v>
      </c>
    </row>
    <row r="29" spans="1:5" ht="15.75" customHeight="1">
      <c r="B29" s="459"/>
    </row>
    <row r="30" spans="1:5" ht="15.75" customHeight="1"/>
    <row r="31" spans="1:5" ht="81.75" customHeight="1">
      <c r="A31" s="1010" t="s">
        <v>21322</v>
      </c>
      <c r="B31" s="1011"/>
      <c r="C31" s="1011"/>
      <c r="D31" s="1011"/>
      <c r="E31" s="1011"/>
    </row>
    <row r="32" spans="1:5" ht="15.75" customHeight="1"/>
    <row r="33" spans="1:5" ht="15.75" customHeight="1">
      <c r="A33" s="1080" t="s">
        <v>21323</v>
      </c>
      <c r="B33" s="1011"/>
      <c r="C33" s="1081">
        <f>B14</f>
        <v>0</v>
      </c>
      <c r="D33" s="1038"/>
      <c r="E33" s="1038"/>
    </row>
    <row r="34" spans="1:5" ht="15.75" customHeight="1"/>
    <row r="35" spans="1:5" ht="15.75" customHeight="1">
      <c r="A35" s="1080" t="s">
        <v>21324</v>
      </c>
      <c r="B35" s="1011"/>
      <c r="C35" s="1082">
        <f>MIN(C14:C19)</f>
        <v>0</v>
      </c>
      <c r="D35" s="1038"/>
      <c r="E35" s="1038"/>
    </row>
    <row r="36" spans="1:5" ht="15.75" customHeight="1"/>
    <row r="37" spans="1:5" ht="15.75" customHeight="1"/>
    <row r="38" spans="1:5" ht="15.75" customHeight="1"/>
    <row r="39" spans="1:5" ht="15.75" customHeight="1">
      <c r="A39" s="1075">
        <f ca="1">TODAY()</f>
        <v>45464</v>
      </c>
      <c r="B39" s="1075"/>
      <c r="C39" s="1075"/>
    </row>
    <row r="40" spans="1:5" ht="15.75" customHeight="1"/>
    <row r="41" spans="1:5" ht="15.75" customHeight="1"/>
    <row r="42" spans="1:5" ht="15.75" customHeight="1"/>
    <row r="43" spans="1:5" ht="15.75" customHeight="1"/>
    <row r="44" spans="1:5" ht="15.75" customHeight="1"/>
    <row r="45" spans="1:5" ht="15.75" customHeight="1">
      <c r="B45" s="556" t="s">
        <v>21325</v>
      </c>
      <c r="C45" s="557"/>
    </row>
    <row r="46" spans="1:5" ht="15.75" customHeight="1">
      <c r="B46" s="558" t="s">
        <v>21326</v>
      </c>
    </row>
    <row r="47" spans="1:5" ht="15.75" customHeight="1">
      <c r="B47" s="559" t="s">
        <v>21327</v>
      </c>
    </row>
    <row r="48" spans="1:5" ht="15.75" customHeight="1">
      <c r="B48" s="559" t="s">
        <v>21328</v>
      </c>
    </row>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sheetData>
  <mergeCells count="12">
    <mergeCell ref="A39:C39"/>
    <mergeCell ref="B1:E1"/>
    <mergeCell ref="B2:E2"/>
    <mergeCell ref="A4:E4"/>
    <mergeCell ref="B9:E9"/>
    <mergeCell ref="A12:E12"/>
    <mergeCell ref="A21:E21"/>
    <mergeCell ref="A31:E31"/>
    <mergeCell ref="A33:B33"/>
    <mergeCell ref="C33:E33"/>
    <mergeCell ref="A35:B35"/>
    <mergeCell ref="C35:E35"/>
  </mergeCells>
  <pageMargins left="0.511811024" right="0.511811024" top="0.78740157499999996" bottom="0.78740157499999996" header="0" footer="0"/>
  <pageSetup paperSize="9" scale="6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35"/>
  <sheetViews>
    <sheetView workbookViewId="0">
      <selection activeCell="B1" sqref="B1"/>
    </sheetView>
  </sheetViews>
  <sheetFormatPr defaultRowHeight="15"/>
  <cols>
    <col min="1" max="1" width="9" style="727"/>
    <col min="2" max="2" width="118" style="728" customWidth="1"/>
    <col min="3" max="4" width="9" style="725"/>
  </cols>
  <sheetData>
    <row r="1" spans="1:4">
      <c r="A1" s="727" t="s">
        <v>128</v>
      </c>
      <c r="B1" s="725" t="s">
        <v>83</v>
      </c>
      <c r="C1" s="725" t="s">
        <v>113</v>
      </c>
      <c r="D1" s="726" t="s">
        <v>21497</v>
      </c>
    </row>
    <row r="2" spans="1:4">
      <c r="A2" s="733">
        <v>97141</v>
      </c>
      <c r="B2" s="729" t="s">
        <v>14108</v>
      </c>
      <c r="C2" s="729" t="s">
        <v>7614</v>
      </c>
      <c r="D2" s="733">
        <v>7.94</v>
      </c>
    </row>
    <row r="3" spans="1:4">
      <c r="A3" s="733">
        <v>97142</v>
      </c>
      <c r="B3" s="729" t="s">
        <v>14109</v>
      </c>
      <c r="C3" s="729" t="s">
        <v>7614</v>
      </c>
      <c r="D3" s="733">
        <v>8.8000000000000007</v>
      </c>
    </row>
    <row r="4" spans="1:4">
      <c r="A4" s="733">
        <v>97143</v>
      </c>
      <c r="B4" s="729" t="s">
        <v>14110</v>
      </c>
      <c r="C4" s="729" t="s">
        <v>7614</v>
      </c>
      <c r="D4" s="733">
        <v>10.95</v>
      </c>
    </row>
    <row r="5" spans="1:4">
      <c r="A5" s="733">
        <v>97144</v>
      </c>
      <c r="B5" s="729" t="s">
        <v>14111</v>
      </c>
      <c r="C5" s="729" t="s">
        <v>7614</v>
      </c>
      <c r="D5" s="733">
        <v>13.09</v>
      </c>
    </row>
    <row r="6" spans="1:4">
      <c r="A6" s="733">
        <v>97145</v>
      </c>
      <c r="B6" s="729" t="s">
        <v>14112</v>
      </c>
      <c r="C6" s="729" t="s">
        <v>7614</v>
      </c>
      <c r="D6" s="733">
        <v>15.26</v>
      </c>
    </row>
    <row r="7" spans="1:4">
      <c r="A7" s="733">
        <v>97146</v>
      </c>
      <c r="B7" s="729" t="s">
        <v>14113</v>
      </c>
      <c r="C7" s="729" t="s">
        <v>7614</v>
      </c>
      <c r="D7" s="733">
        <v>17.43</v>
      </c>
    </row>
    <row r="8" spans="1:4">
      <c r="A8" s="733">
        <v>97147</v>
      </c>
      <c r="B8" s="729" t="s">
        <v>14114</v>
      </c>
      <c r="C8" s="729" t="s">
        <v>7614</v>
      </c>
      <c r="D8" s="733">
        <v>19.600000000000001</v>
      </c>
    </row>
    <row r="9" spans="1:4">
      <c r="A9" s="733">
        <v>97148</v>
      </c>
      <c r="B9" s="729" t="s">
        <v>14115</v>
      </c>
      <c r="C9" s="729" t="s">
        <v>7614</v>
      </c>
      <c r="D9" s="733">
        <v>21.76</v>
      </c>
    </row>
    <row r="10" spans="1:4">
      <c r="A10" s="733">
        <v>97149</v>
      </c>
      <c r="B10" s="729" t="s">
        <v>14116</v>
      </c>
      <c r="C10" s="729" t="s">
        <v>7614</v>
      </c>
      <c r="D10" s="733">
        <v>23.96</v>
      </c>
    </row>
    <row r="11" spans="1:4">
      <c r="A11" s="733">
        <v>97150</v>
      </c>
      <c r="B11" s="729" t="s">
        <v>14117</v>
      </c>
      <c r="C11" s="729" t="s">
        <v>7614</v>
      </c>
      <c r="D11" s="733">
        <v>31.1</v>
      </c>
    </row>
    <row r="12" spans="1:4">
      <c r="A12" s="733">
        <v>97151</v>
      </c>
      <c r="B12" s="729" t="s">
        <v>14118</v>
      </c>
      <c r="C12" s="729" t="s">
        <v>7614</v>
      </c>
      <c r="D12" s="733">
        <v>36.18</v>
      </c>
    </row>
    <row r="13" spans="1:4">
      <c r="A13" s="733">
        <v>97152</v>
      </c>
      <c r="B13" s="729" t="s">
        <v>14119</v>
      </c>
      <c r="C13" s="729" t="s">
        <v>7614</v>
      </c>
      <c r="D13" s="733">
        <v>41.03</v>
      </c>
    </row>
    <row r="14" spans="1:4">
      <c r="A14" s="733">
        <v>97153</v>
      </c>
      <c r="B14" s="729" t="s">
        <v>14120</v>
      </c>
      <c r="C14" s="729" t="s">
        <v>7614</v>
      </c>
      <c r="D14" s="733">
        <v>46.02</v>
      </c>
    </row>
    <row r="15" spans="1:4">
      <c r="A15" s="733">
        <v>97154</v>
      </c>
      <c r="B15" s="729" t="s">
        <v>14121</v>
      </c>
      <c r="C15" s="729" t="s">
        <v>7614</v>
      </c>
      <c r="D15" s="733">
        <v>51.03</v>
      </c>
    </row>
    <row r="16" spans="1:4">
      <c r="A16" s="733">
        <v>97155</v>
      </c>
      <c r="B16" s="729" t="s">
        <v>14122</v>
      </c>
      <c r="C16" s="729" t="s">
        <v>7614</v>
      </c>
      <c r="D16" s="733">
        <v>56.06</v>
      </c>
    </row>
    <row r="17" spans="1:4">
      <c r="A17" s="733">
        <v>97156</v>
      </c>
      <c r="B17" s="729" t="s">
        <v>14123</v>
      </c>
      <c r="C17" s="729" t="s">
        <v>7614</v>
      </c>
      <c r="D17" s="733">
        <v>66.47</v>
      </c>
    </row>
    <row r="18" spans="1:4">
      <c r="A18" s="733">
        <v>97157</v>
      </c>
      <c r="B18" s="729" t="s">
        <v>14124</v>
      </c>
      <c r="C18" s="729" t="s">
        <v>7614</v>
      </c>
      <c r="D18" s="733">
        <v>4.7699999999999996</v>
      </c>
    </row>
    <row r="19" spans="1:4">
      <c r="A19" s="733">
        <v>97158</v>
      </c>
      <c r="B19" s="729" t="s">
        <v>14125</v>
      </c>
      <c r="C19" s="729" t="s">
        <v>7614</v>
      </c>
      <c r="D19" s="733">
        <v>5.3</v>
      </c>
    </row>
    <row r="20" spans="1:4">
      <c r="A20" s="733">
        <v>97159</v>
      </c>
      <c r="B20" s="729" t="s">
        <v>14126</v>
      </c>
      <c r="C20" s="729" t="s">
        <v>7614</v>
      </c>
      <c r="D20" s="733">
        <v>6.61</v>
      </c>
    </row>
    <row r="21" spans="1:4">
      <c r="A21" s="733">
        <v>97160</v>
      </c>
      <c r="B21" s="729" t="s">
        <v>14127</v>
      </c>
      <c r="C21" s="729" t="s">
        <v>7614</v>
      </c>
      <c r="D21" s="733">
        <v>7.9</v>
      </c>
    </row>
    <row r="22" spans="1:4">
      <c r="A22" s="733">
        <v>97161</v>
      </c>
      <c r="B22" s="729" t="s">
        <v>14128</v>
      </c>
      <c r="C22" s="729" t="s">
        <v>7614</v>
      </c>
      <c r="D22" s="733">
        <v>9.24</v>
      </c>
    </row>
    <row r="23" spans="1:4">
      <c r="A23" s="733">
        <v>97162</v>
      </c>
      <c r="B23" s="729" t="s">
        <v>14129</v>
      </c>
      <c r="C23" s="729" t="s">
        <v>7614</v>
      </c>
      <c r="D23" s="733">
        <v>10.56</v>
      </c>
    </row>
    <row r="24" spans="1:4">
      <c r="A24" s="733">
        <v>97163</v>
      </c>
      <c r="B24" s="729" t="s">
        <v>14130</v>
      </c>
      <c r="C24" s="729" t="s">
        <v>7614</v>
      </c>
      <c r="D24" s="733">
        <v>11.88</v>
      </c>
    </row>
    <row r="25" spans="1:4">
      <c r="A25" s="733">
        <v>97164</v>
      </c>
      <c r="B25" s="729" t="s">
        <v>14131</v>
      </c>
      <c r="C25" s="729" t="s">
        <v>7614</v>
      </c>
      <c r="D25" s="733">
        <v>13.21</v>
      </c>
    </row>
    <row r="26" spans="1:4">
      <c r="A26" s="733">
        <v>97165</v>
      </c>
      <c r="B26" s="729" t="s">
        <v>14132</v>
      </c>
      <c r="C26" s="729" t="s">
        <v>7614</v>
      </c>
      <c r="D26" s="733">
        <v>14.55</v>
      </c>
    </row>
    <row r="27" spans="1:4">
      <c r="A27" s="733">
        <v>97166</v>
      </c>
      <c r="B27" s="729" t="s">
        <v>14133</v>
      </c>
      <c r="C27" s="729" t="s">
        <v>7614</v>
      </c>
      <c r="D27" s="733">
        <v>18.87</v>
      </c>
    </row>
    <row r="28" spans="1:4">
      <c r="A28" s="733">
        <v>97167</v>
      </c>
      <c r="B28" s="729" t="s">
        <v>14134</v>
      </c>
      <c r="C28" s="729" t="s">
        <v>7614</v>
      </c>
      <c r="D28" s="733">
        <v>21.98</v>
      </c>
    </row>
    <row r="29" spans="1:4">
      <c r="A29" s="733">
        <v>97168</v>
      </c>
      <c r="B29" s="729" t="s">
        <v>14135</v>
      </c>
      <c r="C29" s="729" t="s">
        <v>7614</v>
      </c>
      <c r="D29" s="733">
        <v>24.86</v>
      </c>
    </row>
    <row r="30" spans="1:4">
      <c r="A30" s="733">
        <v>97169</v>
      </c>
      <c r="B30" s="729" t="s">
        <v>14136</v>
      </c>
      <c r="C30" s="729" t="s">
        <v>7614</v>
      </c>
      <c r="D30" s="733">
        <v>27.89</v>
      </c>
    </row>
    <row r="31" spans="1:4">
      <c r="A31" s="733">
        <v>97170</v>
      </c>
      <c r="B31" s="729" t="s">
        <v>14137</v>
      </c>
      <c r="C31" s="729" t="s">
        <v>7614</v>
      </c>
      <c r="D31" s="733">
        <v>30.94</v>
      </c>
    </row>
    <row r="32" spans="1:4">
      <c r="A32" s="733">
        <v>97171</v>
      </c>
      <c r="B32" s="729" t="s">
        <v>14138</v>
      </c>
      <c r="C32" s="729" t="s">
        <v>7614</v>
      </c>
      <c r="D32" s="733">
        <v>34.01</v>
      </c>
    </row>
    <row r="33" spans="1:4">
      <c r="A33" s="733">
        <v>97172</v>
      </c>
      <c r="B33" s="729" t="s">
        <v>14139</v>
      </c>
      <c r="C33" s="729" t="s">
        <v>7614</v>
      </c>
      <c r="D33" s="733">
        <v>40.49</v>
      </c>
    </row>
    <row r="34" spans="1:4">
      <c r="A34" s="733">
        <v>97173</v>
      </c>
      <c r="B34" s="729" t="s">
        <v>27727</v>
      </c>
      <c r="C34" s="729" t="s">
        <v>7614</v>
      </c>
      <c r="D34" s="733">
        <v>40.270000000000003</v>
      </c>
    </row>
    <row r="35" spans="1:4">
      <c r="A35" s="733">
        <v>97174</v>
      </c>
      <c r="B35" s="729" t="s">
        <v>27728</v>
      </c>
      <c r="C35" s="729" t="s">
        <v>7614</v>
      </c>
      <c r="D35" s="733">
        <v>46.69</v>
      </c>
    </row>
    <row r="36" spans="1:4">
      <c r="A36" s="733">
        <v>97175</v>
      </c>
      <c r="B36" s="729" t="s">
        <v>27729</v>
      </c>
      <c r="C36" s="729" t="s">
        <v>7614</v>
      </c>
      <c r="D36" s="733">
        <v>53.12</v>
      </c>
    </row>
    <row r="37" spans="1:4">
      <c r="A37" s="733">
        <v>97176</v>
      </c>
      <c r="B37" s="729" t="s">
        <v>27730</v>
      </c>
      <c r="C37" s="729" t="s">
        <v>7614</v>
      </c>
      <c r="D37" s="733">
        <v>59.54</v>
      </c>
    </row>
    <row r="38" spans="1:4">
      <c r="A38" s="733">
        <v>97177</v>
      </c>
      <c r="B38" s="729" t="s">
        <v>27731</v>
      </c>
      <c r="C38" s="729" t="s">
        <v>7614</v>
      </c>
      <c r="D38" s="733">
        <v>72.39</v>
      </c>
    </row>
    <row r="39" spans="1:4">
      <c r="A39" s="733">
        <v>97178</v>
      </c>
      <c r="B39" s="729" t="s">
        <v>27732</v>
      </c>
      <c r="C39" s="729" t="s">
        <v>7614</v>
      </c>
      <c r="D39" s="733">
        <v>85.26</v>
      </c>
    </row>
    <row r="40" spans="1:4">
      <c r="A40" s="733">
        <v>97179</v>
      </c>
      <c r="B40" s="729" t="s">
        <v>27733</v>
      </c>
      <c r="C40" s="729" t="s">
        <v>7614</v>
      </c>
      <c r="D40" s="733">
        <v>98.1</v>
      </c>
    </row>
    <row r="41" spans="1:4">
      <c r="A41" s="733">
        <v>97180</v>
      </c>
      <c r="B41" s="729" t="s">
        <v>27734</v>
      </c>
      <c r="C41" s="729" t="s">
        <v>7614</v>
      </c>
      <c r="D41" s="733">
        <v>110.96</v>
      </c>
    </row>
    <row r="42" spans="1:4">
      <c r="A42" s="733">
        <v>97181</v>
      </c>
      <c r="B42" s="729" t="s">
        <v>27735</v>
      </c>
      <c r="C42" s="729" t="s">
        <v>7614</v>
      </c>
      <c r="D42" s="733">
        <v>128.44999999999999</v>
      </c>
    </row>
    <row r="43" spans="1:4">
      <c r="A43" s="733">
        <v>97182</v>
      </c>
      <c r="B43" s="729" t="s">
        <v>27736</v>
      </c>
      <c r="C43" s="729" t="s">
        <v>7614</v>
      </c>
      <c r="D43" s="733">
        <v>141.81</v>
      </c>
    </row>
    <row r="44" spans="1:4">
      <c r="A44" s="733">
        <v>97183</v>
      </c>
      <c r="B44" s="729" t="s">
        <v>27737</v>
      </c>
      <c r="C44" s="729" t="s">
        <v>7614</v>
      </c>
      <c r="D44" s="733">
        <v>33.08</v>
      </c>
    </row>
    <row r="45" spans="1:4">
      <c r="A45" s="733">
        <v>97184</v>
      </c>
      <c r="B45" s="729" t="s">
        <v>27738</v>
      </c>
      <c r="C45" s="729" t="s">
        <v>7614</v>
      </c>
      <c r="D45" s="733">
        <v>38.44</v>
      </c>
    </row>
    <row r="46" spans="1:4">
      <c r="A46" s="733">
        <v>97185</v>
      </c>
      <c r="B46" s="729" t="s">
        <v>27739</v>
      </c>
      <c r="C46" s="729" t="s">
        <v>7614</v>
      </c>
      <c r="D46" s="733">
        <v>43.78</v>
      </c>
    </row>
    <row r="47" spans="1:4">
      <c r="A47" s="733">
        <v>97186</v>
      </c>
      <c r="B47" s="729" t="s">
        <v>27740</v>
      </c>
      <c r="C47" s="729" t="s">
        <v>7614</v>
      </c>
      <c r="D47" s="733">
        <v>49.13</v>
      </c>
    </row>
    <row r="48" spans="1:4">
      <c r="A48" s="733">
        <v>97187</v>
      </c>
      <c r="B48" s="729" t="s">
        <v>14140</v>
      </c>
      <c r="C48" s="729" t="s">
        <v>7614</v>
      </c>
      <c r="D48" s="733">
        <v>59.81</v>
      </c>
    </row>
    <row r="49" spans="1:4">
      <c r="A49" s="733">
        <v>97188</v>
      </c>
      <c r="B49" s="729" t="s">
        <v>27741</v>
      </c>
      <c r="C49" s="729" t="s">
        <v>7614</v>
      </c>
      <c r="D49" s="733">
        <v>70.52</v>
      </c>
    </row>
    <row r="50" spans="1:4">
      <c r="A50" s="733">
        <v>97189</v>
      </c>
      <c r="B50" s="729" t="s">
        <v>27742</v>
      </c>
      <c r="C50" s="729" t="s">
        <v>7614</v>
      </c>
      <c r="D50" s="733">
        <v>81.19</v>
      </c>
    </row>
    <row r="51" spans="1:4">
      <c r="A51" s="733">
        <v>97190</v>
      </c>
      <c r="B51" s="729" t="s">
        <v>27743</v>
      </c>
      <c r="C51" s="729" t="s">
        <v>7614</v>
      </c>
      <c r="D51" s="733">
        <v>91.88</v>
      </c>
    </row>
    <row r="52" spans="1:4">
      <c r="A52" s="733">
        <v>97191</v>
      </c>
      <c r="B52" s="729" t="s">
        <v>27744</v>
      </c>
      <c r="C52" s="729" t="s">
        <v>7614</v>
      </c>
      <c r="D52" s="733">
        <v>105.94</v>
      </c>
    </row>
    <row r="53" spans="1:4">
      <c r="A53" s="733">
        <v>97192</v>
      </c>
      <c r="B53" s="729" t="s">
        <v>27745</v>
      </c>
      <c r="C53" s="729" t="s">
        <v>7614</v>
      </c>
      <c r="D53" s="733">
        <v>117</v>
      </c>
    </row>
    <row r="54" spans="1:4">
      <c r="A54" s="733">
        <v>90694</v>
      </c>
      <c r="B54" s="729" t="s">
        <v>14141</v>
      </c>
      <c r="C54" s="729" t="s">
        <v>7614</v>
      </c>
      <c r="D54" s="733">
        <v>41.25</v>
      </c>
    </row>
    <row r="55" spans="1:4">
      <c r="A55" s="733">
        <v>90695</v>
      </c>
      <c r="B55" s="729" t="s">
        <v>14142</v>
      </c>
      <c r="C55" s="729" t="s">
        <v>7614</v>
      </c>
      <c r="D55" s="733">
        <v>78.61</v>
      </c>
    </row>
    <row r="56" spans="1:4">
      <c r="A56" s="733">
        <v>90696</v>
      </c>
      <c r="B56" s="729" t="s">
        <v>14143</v>
      </c>
      <c r="C56" s="729" t="s">
        <v>7614</v>
      </c>
      <c r="D56" s="733">
        <v>131.49</v>
      </c>
    </row>
    <row r="57" spans="1:4">
      <c r="A57" s="733">
        <v>90697</v>
      </c>
      <c r="B57" s="729" t="s">
        <v>14144</v>
      </c>
      <c r="C57" s="729" t="s">
        <v>7614</v>
      </c>
      <c r="D57" s="733">
        <v>204.18</v>
      </c>
    </row>
    <row r="58" spans="1:4">
      <c r="A58" s="733">
        <v>90698</v>
      </c>
      <c r="B58" s="729" t="s">
        <v>14145</v>
      </c>
      <c r="C58" s="729" t="s">
        <v>7614</v>
      </c>
      <c r="D58" s="733">
        <v>312.26</v>
      </c>
    </row>
    <row r="59" spans="1:4">
      <c r="A59" s="733">
        <v>90699</v>
      </c>
      <c r="B59" s="729" t="s">
        <v>14146</v>
      </c>
      <c r="C59" s="729" t="s">
        <v>7614</v>
      </c>
      <c r="D59" s="733">
        <v>439.64</v>
      </c>
    </row>
    <row r="60" spans="1:4">
      <c r="A60" s="733">
        <v>90700</v>
      </c>
      <c r="B60" s="729" t="s">
        <v>14147</v>
      </c>
      <c r="C60" s="729" t="s">
        <v>7614</v>
      </c>
      <c r="D60" s="733">
        <v>514.12</v>
      </c>
    </row>
    <row r="61" spans="1:4">
      <c r="A61" s="733">
        <v>90701</v>
      </c>
      <c r="B61" s="729" t="s">
        <v>14148</v>
      </c>
      <c r="C61" s="729" t="s">
        <v>7614</v>
      </c>
      <c r="D61" s="733">
        <v>61.84</v>
      </c>
    </row>
    <row r="62" spans="1:4">
      <c r="A62" s="733">
        <v>90702</v>
      </c>
      <c r="B62" s="729" t="s">
        <v>14149</v>
      </c>
      <c r="C62" s="729" t="s">
        <v>7614</v>
      </c>
      <c r="D62" s="733">
        <v>102.55</v>
      </c>
    </row>
    <row r="63" spans="1:4">
      <c r="A63" s="733">
        <v>90703</v>
      </c>
      <c r="B63" s="729" t="s">
        <v>14150</v>
      </c>
      <c r="C63" s="729" t="s">
        <v>7614</v>
      </c>
      <c r="D63" s="733">
        <v>161.13</v>
      </c>
    </row>
    <row r="64" spans="1:4">
      <c r="A64" s="733">
        <v>90704</v>
      </c>
      <c r="B64" s="729" t="s">
        <v>14151</v>
      </c>
      <c r="C64" s="729" t="s">
        <v>7614</v>
      </c>
      <c r="D64" s="733">
        <v>240.26</v>
      </c>
    </row>
    <row r="65" spans="1:4">
      <c r="A65" s="733">
        <v>90705</v>
      </c>
      <c r="B65" s="729" t="s">
        <v>14152</v>
      </c>
      <c r="C65" s="729" t="s">
        <v>7614</v>
      </c>
      <c r="D65" s="733">
        <v>313.08999999999997</v>
      </c>
    </row>
    <row r="66" spans="1:4">
      <c r="A66" s="733">
        <v>90706</v>
      </c>
      <c r="B66" s="729" t="s">
        <v>14153</v>
      </c>
      <c r="C66" s="729" t="s">
        <v>7614</v>
      </c>
      <c r="D66" s="733">
        <v>415.9</v>
      </c>
    </row>
    <row r="67" spans="1:4">
      <c r="A67" s="733">
        <v>90708</v>
      </c>
      <c r="B67" s="729" t="s">
        <v>14154</v>
      </c>
      <c r="C67" s="729" t="s">
        <v>7614</v>
      </c>
      <c r="D67" s="733">
        <v>795.31</v>
      </c>
    </row>
    <row r="68" spans="1:4">
      <c r="A68" s="733">
        <v>90724</v>
      </c>
      <c r="B68" s="729" t="s">
        <v>14155</v>
      </c>
      <c r="C68" s="729" t="s">
        <v>7572</v>
      </c>
      <c r="D68" s="733">
        <v>20.28</v>
      </c>
    </row>
    <row r="69" spans="1:4">
      <c r="A69" s="733">
        <v>90725</v>
      </c>
      <c r="B69" s="729" t="s">
        <v>14156</v>
      </c>
      <c r="C69" s="729" t="s">
        <v>7572</v>
      </c>
      <c r="D69" s="733">
        <v>24.98</v>
      </c>
    </row>
    <row r="70" spans="1:4">
      <c r="A70" s="733">
        <v>90726</v>
      </c>
      <c r="B70" s="729" t="s">
        <v>14157</v>
      </c>
      <c r="C70" s="729" t="s">
        <v>7572</v>
      </c>
      <c r="D70" s="733">
        <v>29.75</v>
      </c>
    </row>
    <row r="71" spans="1:4">
      <c r="A71" s="733">
        <v>90727</v>
      </c>
      <c r="B71" s="729" t="s">
        <v>14158</v>
      </c>
      <c r="C71" s="729" t="s">
        <v>7572</v>
      </c>
      <c r="D71" s="733">
        <v>34.46</v>
      </c>
    </row>
    <row r="72" spans="1:4">
      <c r="A72" s="733">
        <v>90728</v>
      </c>
      <c r="B72" s="729" t="s">
        <v>14159</v>
      </c>
      <c r="C72" s="729" t="s">
        <v>7572</v>
      </c>
      <c r="D72" s="733">
        <v>39.159999999999997</v>
      </c>
    </row>
    <row r="73" spans="1:4">
      <c r="A73" s="733">
        <v>90729</v>
      </c>
      <c r="B73" s="729" t="s">
        <v>14160</v>
      </c>
      <c r="C73" s="729" t="s">
        <v>7572</v>
      </c>
      <c r="D73" s="733">
        <v>43.87</v>
      </c>
    </row>
    <row r="74" spans="1:4">
      <c r="A74" s="733">
        <v>90730</v>
      </c>
      <c r="B74" s="729" t="s">
        <v>14161</v>
      </c>
      <c r="C74" s="729" t="s">
        <v>7572</v>
      </c>
      <c r="D74" s="733">
        <v>48.58</v>
      </c>
    </row>
    <row r="75" spans="1:4">
      <c r="A75" s="733">
        <v>90731</v>
      </c>
      <c r="B75" s="729" t="s">
        <v>14162</v>
      </c>
      <c r="C75" s="729" t="s">
        <v>7572</v>
      </c>
      <c r="D75" s="733">
        <v>53.28</v>
      </c>
    </row>
    <row r="76" spans="1:4">
      <c r="A76" s="733">
        <v>90732</v>
      </c>
      <c r="B76" s="729" t="s">
        <v>14163</v>
      </c>
      <c r="C76" s="729" t="s">
        <v>7572</v>
      </c>
      <c r="D76" s="733">
        <v>67.38</v>
      </c>
    </row>
    <row r="77" spans="1:4">
      <c r="A77" s="733">
        <v>90733</v>
      </c>
      <c r="B77" s="729" t="s">
        <v>14164</v>
      </c>
      <c r="C77" s="729" t="s">
        <v>7614</v>
      </c>
      <c r="D77" s="733">
        <v>2.82</v>
      </c>
    </row>
    <row r="78" spans="1:4">
      <c r="A78" s="733">
        <v>90734</v>
      </c>
      <c r="B78" s="729" t="s">
        <v>14165</v>
      </c>
      <c r="C78" s="729" t="s">
        <v>7614</v>
      </c>
      <c r="D78" s="733">
        <v>3.35</v>
      </c>
    </row>
    <row r="79" spans="1:4">
      <c r="A79" s="733">
        <v>90735</v>
      </c>
      <c r="B79" s="729" t="s">
        <v>14166</v>
      </c>
      <c r="C79" s="729" t="s">
        <v>7614</v>
      </c>
      <c r="D79" s="733">
        <v>3.86</v>
      </c>
    </row>
    <row r="80" spans="1:4">
      <c r="A80" s="733">
        <v>90736</v>
      </c>
      <c r="B80" s="729" t="s">
        <v>14167</v>
      </c>
      <c r="C80" s="729" t="s">
        <v>7614</v>
      </c>
      <c r="D80" s="733">
        <v>4.3899999999999997</v>
      </c>
    </row>
    <row r="81" spans="1:4">
      <c r="A81" s="733">
        <v>90737</v>
      </c>
      <c r="B81" s="729" t="s">
        <v>14168</v>
      </c>
      <c r="C81" s="729" t="s">
        <v>7614</v>
      </c>
      <c r="D81" s="733">
        <v>4.92</v>
      </c>
    </row>
    <row r="82" spans="1:4">
      <c r="A82" s="733">
        <v>90738</v>
      </c>
      <c r="B82" s="729" t="s">
        <v>14169</v>
      </c>
      <c r="C82" s="729" t="s">
        <v>7614</v>
      </c>
      <c r="D82" s="733">
        <v>5.44</v>
      </c>
    </row>
    <row r="83" spans="1:4">
      <c r="A83" s="733">
        <v>90739</v>
      </c>
      <c r="B83" s="729" t="s">
        <v>14170</v>
      </c>
      <c r="C83" s="729" t="s">
        <v>7614</v>
      </c>
      <c r="D83" s="733">
        <v>8.4499999999999993</v>
      </c>
    </row>
    <row r="84" spans="1:4">
      <c r="A84" s="733">
        <v>90740</v>
      </c>
      <c r="B84" s="729" t="s">
        <v>14171</v>
      </c>
      <c r="C84" s="729" t="s">
        <v>7614</v>
      </c>
      <c r="D84" s="733">
        <v>3.72</v>
      </c>
    </row>
    <row r="85" spans="1:4">
      <c r="A85" s="733">
        <v>90741</v>
      </c>
      <c r="B85" s="729" t="s">
        <v>14172</v>
      </c>
      <c r="C85" s="729" t="s">
        <v>7614</v>
      </c>
      <c r="D85" s="733">
        <v>4.25</v>
      </c>
    </row>
    <row r="86" spans="1:4">
      <c r="A86" s="733">
        <v>90742</v>
      </c>
      <c r="B86" s="729" t="s">
        <v>14173</v>
      </c>
      <c r="C86" s="729" t="s">
        <v>7614</v>
      </c>
      <c r="D86" s="733">
        <v>4.7699999999999996</v>
      </c>
    </row>
    <row r="87" spans="1:4">
      <c r="A87" s="733">
        <v>90743</v>
      </c>
      <c r="B87" s="729" t="s">
        <v>14174</v>
      </c>
      <c r="C87" s="729" t="s">
        <v>7614</v>
      </c>
      <c r="D87" s="733">
        <v>5.3</v>
      </c>
    </row>
    <row r="88" spans="1:4">
      <c r="A88" s="733">
        <v>90744</v>
      </c>
      <c r="B88" s="729" t="s">
        <v>14175</v>
      </c>
      <c r="C88" s="729" t="s">
        <v>7614</v>
      </c>
      <c r="D88" s="733">
        <v>5.82</v>
      </c>
    </row>
    <row r="89" spans="1:4">
      <c r="A89" s="733">
        <v>90745</v>
      </c>
      <c r="B89" s="729" t="s">
        <v>14176</v>
      </c>
      <c r="C89" s="729" t="s">
        <v>7614</v>
      </c>
      <c r="D89" s="733">
        <v>9.44</v>
      </c>
    </row>
    <row r="90" spans="1:4">
      <c r="A90" s="733">
        <v>90746</v>
      </c>
      <c r="B90" s="729" t="s">
        <v>14177</v>
      </c>
      <c r="C90" s="729" t="s">
        <v>7614</v>
      </c>
      <c r="D90" s="733">
        <v>3.05</v>
      </c>
    </row>
    <row r="91" spans="1:4">
      <c r="A91" s="733">
        <v>90747</v>
      </c>
      <c r="B91" s="729" t="s">
        <v>14178</v>
      </c>
      <c r="C91" s="729" t="s">
        <v>7614</v>
      </c>
      <c r="D91" s="733">
        <v>16.22</v>
      </c>
    </row>
    <row r="92" spans="1:4">
      <c r="A92" s="733">
        <v>94869</v>
      </c>
      <c r="B92" s="729" t="s">
        <v>14179</v>
      </c>
      <c r="C92" s="729" t="s">
        <v>7614</v>
      </c>
      <c r="D92" s="733">
        <v>140.16999999999999</v>
      </c>
    </row>
    <row r="93" spans="1:4">
      <c r="A93" s="733">
        <v>94870</v>
      </c>
      <c r="B93" s="729" t="s">
        <v>14180</v>
      </c>
      <c r="C93" s="729" t="s">
        <v>7614</v>
      </c>
      <c r="D93" s="733">
        <v>1.65</v>
      </c>
    </row>
    <row r="94" spans="1:4">
      <c r="A94" s="733">
        <v>94871</v>
      </c>
      <c r="B94" s="729" t="s">
        <v>14181</v>
      </c>
      <c r="C94" s="729" t="s">
        <v>7614</v>
      </c>
      <c r="D94" s="733">
        <v>219.32</v>
      </c>
    </row>
    <row r="95" spans="1:4">
      <c r="A95" s="733">
        <v>94872</v>
      </c>
      <c r="B95" s="729" t="s">
        <v>14182</v>
      </c>
      <c r="C95" s="729" t="s">
        <v>7614</v>
      </c>
      <c r="D95" s="733">
        <v>2.2999999999999998</v>
      </c>
    </row>
    <row r="96" spans="1:4">
      <c r="A96" s="733">
        <v>94875</v>
      </c>
      <c r="B96" s="729" t="s">
        <v>14183</v>
      </c>
      <c r="C96" s="729" t="s">
        <v>7614</v>
      </c>
      <c r="D96" s="731">
        <v>1291.57</v>
      </c>
    </row>
    <row r="97" spans="1:4">
      <c r="A97" s="733">
        <v>94876</v>
      </c>
      <c r="B97" s="729" t="s">
        <v>14184</v>
      </c>
      <c r="C97" s="729" t="s">
        <v>7614</v>
      </c>
      <c r="D97" s="733">
        <v>27.04</v>
      </c>
    </row>
    <row r="98" spans="1:4">
      <c r="A98" s="733">
        <v>94878</v>
      </c>
      <c r="B98" s="729" t="s">
        <v>14185</v>
      </c>
      <c r="C98" s="729" t="s">
        <v>7614</v>
      </c>
      <c r="D98" s="733">
        <v>31.31</v>
      </c>
    </row>
    <row r="99" spans="1:4">
      <c r="A99" s="733">
        <v>94879</v>
      </c>
      <c r="B99" s="729" t="s">
        <v>14186</v>
      </c>
      <c r="C99" s="729" t="s">
        <v>7614</v>
      </c>
      <c r="D99" s="731">
        <v>1988.24</v>
      </c>
    </row>
    <row r="100" spans="1:4">
      <c r="A100" s="733">
        <v>94880</v>
      </c>
      <c r="B100" s="729" t="s">
        <v>14187</v>
      </c>
      <c r="C100" s="729" t="s">
        <v>7614</v>
      </c>
      <c r="D100" s="733">
        <v>40.25</v>
      </c>
    </row>
    <row r="101" spans="1:4">
      <c r="A101" s="733">
        <v>94881</v>
      </c>
      <c r="B101" s="729" t="s">
        <v>14188</v>
      </c>
      <c r="C101" s="729" t="s">
        <v>7614</v>
      </c>
      <c r="D101" s="731">
        <v>2739.06</v>
      </c>
    </row>
    <row r="102" spans="1:4">
      <c r="A102" s="733">
        <v>94882</v>
      </c>
      <c r="B102" s="729" t="s">
        <v>14189</v>
      </c>
      <c r="C102" s="729" t="s">
        <v>7614</v>
      </c>
      <c r="D102" s="733">
        <v>46.82</v>
      </c>
    </row>
    <row r="103" spans="1:4">
      <c r="A103" s="733">
        <v>94884</v>
      </c>
      <c r="B103" s="729" t="s">
        <v>14190</v>
      </c>
      <c r="C103" s="729" t="s">
        <v>7614</v>
      </c>
      <c r="D103" s="733">
        <v>60.16</v>
      </c>
    </row>
    <row r="104" spans="1:4">
      <c r="A104" s="733">
        <v>97121</v>
      </c>
      <c r="B104" s="729" t="s">
        <v>14191</v>
      </c>
      <c r="C104" s="729" t="s">
        <v>7614</v>
      </c>
      <c r="D104" s="733">
        <v>1.7</v>
      </c>
    </row>
    <row r="105" spans="1:4">
      <c r="A105" s="733">
        <v>97122</v>
      </c>
      <c r="B105" s="729" t="s">
        <v>14192</v>
      </c>
      <c r="C105" s="729" t="s">
        <v>7614</v>
      </c>
      <c r="D105" s="733">
        <v>2.35</v>
      </c>
    </row>
    <row r="106" spans="1:4">
      <c r="A106" s="733">
        <v>97123</v>
      </c>
      <c r="B106" s="729" t="s">
        <v>14193</v>
      </c>
      <c r="C106" s="729" t="s">
        <v>7614</v>
      </c>
      <c r="D106" s="733">
        <v>2.98</v>
      </c>
    </row>
    <row r="107" spans="1:4">
      <c r="A107" s="733">
        <v>97124</v>
      </c>
      <c r="B107" s="729" t="s">
        <v>14194</v>
      </c>
      <c r="C107" s="729" t="s">
        <v>7614</v>
      </c>
      <c r="D107" s="733">
        <v>0.75</v>
      </c>
    </row>
    <row r="108" spans="1:4">
      <c r="A108" s="733">
        <v>97125</v>
      </c>
      <c r="B108" s="729" t="s">
        <v>14195</v>
      </c>
      <c r="C108" s="729" t="s">
        <v>7614</v>
      </c>
      <c r="D108" s="733">
        <v>1.07</v>
      </c>
    </row>
    <row r="109" spans="1:4">
      <c r="A109" s="733">
        <v>97126</v>
      </c>
      <c r="B109" s="729" t="s">
        <v>14196</v>
      </c>
      <c r="C109" s="729" t="s">
        <v>7614</v>
      </c>
      <c r="D109" s="733">
        <v>1.36</v>
      </c>
    </row>
    <row r="110" spans="1:4">
      <c r="A110" s="733">
        <v>102264</v>
      </c>
      <c r="B110" s="729" t="s">
        <v>14197</v>
      </c>
      <c r="C110" s="729" t="s">
        <v>7614</v>
      </c>
      <c r="D110" s="733">
        <v>17.79</v>
      </c>
    </row>
    <row r="111" spans="1:4">
      <c r="A111" s="733">
        <v>102265</v>
      </c>
      <c r="B111" s="729" t="s">
        <v>14198</v>
      </c>
      <c r="C111" s="729" t="s">
        <v>7572</v>
      </c>
      <c r="D111" s="733">
        <v>86.21</v>
      </c>
    </row>
    <row r="112" spans="1:4">
      <c r="A112" s="733">
        <v>102266</v>
      </c>
      <c r="B112" s="729" t="s">
        <v>14199</v>
      </c>
      <c r="C112" s="729" t="s">
        <v>7572</v>
      </c>
      <c r="D112" s="733">
        <v>95.62</v>
      </c>
    </row>
    <row r="113" spans="1:4">
      <c r="A113" s="733">
        <v>102267</v>
      </c>
      <c r="B113" s="729" t="s">
        <v>14200</v>
      </c>
      <c r="C113" s="729" t="s">
        <v>7572</v>
      </c>
      <c r="D113" s="733">
        <v>109.8</v>
      </c>
    </row>
    <row r="114" spans="1:4">
      <c r="A114" s="733">
        <v>102268</v>
      </c>
      <c r="B114" s="729" t="s">
        <v>14201</v>
      </c>
      <c r="C114" s="729" t="s">
        <v>7572</v>
      </c>
      <c r="D114" s="733">
        <v>123.91</v>
      </c>
    </row>
    <row r="115" spans="1:4">
      <c r="A115" s="733">
        <v>102269</v>
      </c>
      <c r="B115" s="729" t="s">
        <v>14202</v>
      </c>
      <c r="C115" s="729" t="s">
        <v>7572</v>
      </c>
      <c r="D115" s="733">
        <v>152.13999999999999</v>
      </c>
    </row>
    <row r="116" spans="1:4">
      <c r="A116" s="733">
        <v>92833</v>
      </c>
      <c r="B116" s="729" t="s">
        <v>27746</v>
      </c>
      <c r="C116" s="729" t="s">
        <v>7614</v>
      </c>
      <c r="D116" s="733">
        <v>230</v>
      </c>
    </row>
    <row r="117" spans="1:4">
      <c r="A117" s="733">
        <v>92834</v>
      </c>
      <c r="B117" s="729" t="s">
        <v>27747</v>
      </c>
      <c r="C117" s="729" t="s">
        <v>7614</v>
      </c>
      <c r="D117" s="733">
        <v>19.03</v>
      </c>
    </row>
    <row r="118" spans="1:4">
      <c r="A118" s="733">
        <v>92835</v>
      </c>
      <c r="B118" s="729" t="s">
        <v>27748</v>
      </c>
      <c r="C118" s="729" t="s">
        <v>7614</v>
      </c>
      <c r="D118" s="733">
        <v>241.47</v>
      </c>
    </row>
    <row r="119" spans="1:4">
      <c r="A119" s="733">
        <v>92836</v>
      </c>
      <c r="B119" s="729" t="s">
        <v>27749</v>
      </c>
      <c r="C119" s="729" t="s">
        <v>7614</v>
      </c>
      <c r="D119" s="733">
        <v>25.09</v>
      </c>
    </row>
    <row r="120" spans="1:4">
      <c r="A120" s="733">
        <v>92837</v>
      </c>
      <c r="B120" s="729" t="s">
        <v>27750</v>
      </c>
      <c r="C120" s="729" t="s">
        <v>7614</v>
      </c>
      <c r="D120" s="733">
        <v>431.81</v>
      </c>
    </row>
    <row r="121" spans="1:4">
      <c r="A121" s="733">
        <v>92838</v>
      </c>
      <c r="B121" s="729" t="s">
        <v>27751</v>
      </c>
      <c r="C121" s="729" t="s">
        <v>7614</v>
      </c>
      <c r="D121" s="733">
        <v>31.51</v>
      </c>
    </row>
    <row r="122" spans="1:4">
      <c r="A122" s="733">
        <v>92839</v>
      </c>
      <c r="B122" s="729" t="s">
        <v>27752</v>
      </c>
      <c r="C122" s="729" t="s">
        <v>7614</v>
      </c>
      <c r="D122" s="733">
        <v>529.4</v>
      </c>
    </row>
    <row r="123" spans="1:4">
      <c r="A123" s="733">
        <v>92840</v>
      </c>
      <c r="B123" s="729" t="s">
        <v>27753</v>
      </c>
      <c r="C123" s="729" t="s">
        <v>7614</v>
      </c>
      <c r="D123" s="733">
        <v>38.21</v>
      </c>
    </row>
    <row r="124" spans="1:4">
      <c r="A124" s="733">
        <v>92841</v>
      </c>
      <c r="B124" s="729" t="s">
        <v>27754</v>
      </c>
      <c r="C124" s="729" t="s">
        <v>7614</v>
      </c>
      <c r="D124" s="733">
        <v>689.53</v>
      </c>
    </row>
    <row r="125" spans="1:4">
      <c r="A125" s="733">
        <v>92842</v>
      </c>
      <c r="B125" s="729" t="s">
        <v>27755</v>
      </c>
      <c r="C125" s="729" t="s">
        <v>7614</v>
      </c>
      <c r="D125" s="733">
        <v>47.96</v>
      </c>
    </row>
    <row r="126" spans="1:4">
      <c r="A126" s="733">
        <v>92843</v>
      </c>
      <c r="B126" s="729" t="s">
        <v>27756</v>
      </c>
      <c r="C126" s="729" t="s">
        <v>7614</v>
      </c>
      <c r="D126" s="733">
        <v>712.78</v>
      </c>
    </row>
    <row r="127" spans="1:4">
      <c r="A127" s="733">
        <v>92844</v>
      </c>
      <c r="B127" s="729" t="s">
        <v>27757</v>
      </c>
      <c r="C127" s="729" t="s">
        <v>7614</v>
      </c>
      <c r="D127" s="733">
        <v>57.04</v>
      </c>
    </row>
    <row r="128" spans="1:4">
      <c r="A128" s="733">
        <v>92845</v>
      </c>
      <c r="B128" s="729" t="s">
        <v>27758</v>
      </c>
      <c r="C128" s="729" t="s">
        <v>7614</v>
      </c>
      <c r="D128" s="731">
        <v>1059.71</v>
      </c>
    </row>
    <row r="129" spans="1:4">
      <c r="A129" s="733">
        <v>92846</v>
      </c>
      <c r="B129" s="729" t="s">
        <v>27759</v>
      </c>
      <c r="C129" s="729" t="s">
        <v>7614</v>
      </c>
      <c r="D129" s="733">
        <v>65.430000000000007</v>
      </c>
    </row>
    <row r="130" spans="1:4">
      <c r="A130" s="733">
        <v>92847</v>
      </c>
      <c r="B130" s="729" t="s">
        <v>27760</v>
      </c>
      <c r="C130" s="729" t="s">
        <v>7614</v>
      </c>
      <c r="D130" s="731">
        <v>1085.58</v>
      </c>
    </row>
    <row r="131" spans="1:4">
      <c r="A131" s="733">
        <v>92848</v>
      </c>
      <c r="B131" s="729" t="s">
        <v>27761</v>
      </c>
      <c r="C131" s="729" t="s">
        <v>7614</v>
      </c>
      <c r="D131" s="733">
        <v>77.23</v>
      </c>
    </row>
    <row r="132" spans="1:4">
      <c r="A132" s="733">
        <v>92849</v>
      </c>
      <c r="B132" s="729" t="s">
        <v>27762</v>
      </c>
      <c r="C132" s="729" t="s">
        <v>7614</v>
      </c>
      <c r="D132" s="733">
        <v>232.28</v>
      </c>
    </row>
    <row r="133" spans="1:4">
      <c r="A133" s="733">
        <v>92850</v>
      </c>
      <c r="B133" s="729" t="s">
        <v>27763</v>
      </c>
      <c r="C133" s="729" t="s">
        <v>7614</v>
      </c>
      <c r="D133" s="733">
        <v>21.31</v>
      </c>
    </row>
    <row r="134" spans="1:4">
      <c r="A134" s="733">
        <v>92851</v>
      </c>
      <c r="B134" s="729" t="s">
        <v>27764</v>
      </c>
      <c r="C134" s="729" t="s">
        <v>7614</v>
      </c>
      <c r="D134" s="733">
        <v>244.73</v>
      </c>
    </row>
    <row r="135" spans="1:4">
      <c r="A135" s="733">
        <v>92852</v>
      </c>
      <c r="B135" s="729" t="s">
        <v>27765</v>
      </c>
      <c r="C135" s="729" t="s">
        <v>7614</v>
      </c>
      <c r="D135" s="733">
        <v>28.35</v>
      </c>
    </row>
    <row r="136" spans="1:4">
      <c r="A136" s="733">
        <v>92853</v>
      </c>
      <c r="B136" s="729" t="s">
        <v>27766</v>
      </c>
      <c r="C136" s="729" t="s">
        <v>7614</v>
      </c>
      <c r="D136" s="733">
        <v>436.03</v>
      </c>
    </row>
    <row r="137" spans="1:4">
      <c r="A137" s="733">
        <v>92854</v>
      </c>
      <c r="B137" s="729" t="s">
        <v>27767</v>
      </c>
      <c r="C137" s="729" t="s">
        <v>7614</v>
      </c>
      <c r="D137" s="733">
        <v>35.729999999999997</v>
      </c>
    </row>
    <row r="138" spans="1:4">
      <c r="A138" s="733">
        <v>92855</v>
      </c>
      <c r="B138" s="729" t="s">
        <v>27768</v>
      </c>
      <c r="C138" s="729" t="s">
        <v>7614</v>
      </c>
      <c r="D138" s="733">
        <v>534.58000000000004</v>
      </c>
    </row>
    <row r="139" spans="1:4">
      <c r="A139" s="733">
        <v>92856</v>
      </c>
      <c r="B139" s="729" t="s">
        <v>27769</v>
      </c>
      <c r="C139" s="729" t="s">
        <v>7614</v>
      </c>
      <c r="D139" s="733">
        <v>43.39</v>
      </c>
    </row>
    <row r="140" spans="1:4">
      <c r="A140" s="733">
        <v>92857</v>
      </c>
      <c r="B140" s="729" t="s">
        <v>27770</v>
      </c>
      <c r="C140" s="729" t="s">
        <v>7614</v>
      </c>
      <c r="D140" s="733">
        <v>695.72</v>
      </c>
    </row>
    <row r="141" spans="1:4">
      <c r="A141" s="733">
        <v>92858</v>
      </c>
      <c r="B141" s="729" t="s">
        <v>27771</v>
      </c>
      <c r="C141" s="729" t="s">
        <v>7614</v>
      </c>
      <c r="D141" s="733">
        <v>54.15</v>
      </c>
    </row>
    <row r="142" spans="1:4">
      <c r="A142" s="733">
        <v>92859</v>
      </c>
      <c r="B142" s="729" t="s">
        <v>27772</v>
      </c>
      <c r="C142" s="729" t="s">
        <v>7614</v>
      </c>
      <c r="D142" s="733">
        <v>719.94</v>
      </c>
    </row>
    <row r="143" spans="1:4">
      <c r="A143" s="733">
        <v>92860</v>
      </c>
      <c r="B143" s="729" t="s">
        <v>27773</v>
      </c>
      <c r="C143" s="729" t="s">
        <v>7614</v>
      </c>
      <c r="D143" s="733">
        <v>64.2</v>
      </c>
    </row>
    <row r="144" spans="1:4">
      <c r="A144" s="733">
        <v>92861</v>
      </c>
      <c r="B144" s="729" t="s">
        <v>27774</v>
      </c>
      <c r="C144" s="729" t="s">
        <v>7614</v>
      </c>
      <c r="D144" s="731">
        <v>1067.83</v>
      </c>
    </row>
    <row r="145" spans="1:4">
      <c r="A145" s="733">
        <v>92862</v>
      </c>
      <c r="B145" s="729" t="s">
        <v>27775</v>
      </c>
      <c r="C145" s="729" t="s">
        <v>7614</v>
      </c>
      <c r="D145" s="733">
        <v>73.55</v>
      </c>
    </row>
    <row r="146" spans="1:4">
      <c r="A146" s="733">
        <v>92863</v>
      </c>
      <c r="B146" s="729" t="s">
        <v>27776</v>
      </c>
      <c r="C146" s="729" t="s">
        <v>7614</v>
      </c>
      <c r="D146" s="731">
        <v>1094.67</v>
      </c>
    </row>
    <row r="147" spans="1:4">
      <c r="A147" s="733">
        <v>92864</v>
      </c>
      <c r="B147" s="729" t="s">
        <v>27777</v>
      </c>
      <c r="C147" s="729" t="s">
        <v>7614</v>
      </c>
      <c r="D147" s="733">
        <v>86.32</v>
      </c>
    </row>
    <row r="148" spans="1:4">
      <c r="A148" s="733">
        <v>92210</v>
      </c>
      <c r="B148" s="729" t="s">
        <v>27778</v>
      </c>
      <c r="C148" s="729" t="s">
        <v>7614</v>
      </c>
      <c r="D148" s="733">
        <v>164.81</v>
      </c>
    </row>
    <row r="149" spans="1:4">
      <c r="A149" s="733">
        <v>92211</v>
      </c>
      <c r="B149" s="729" t="s">
        <v>27779</v>
      </c>
      <c r="C149" s="729" t="s">
        <v>7614</v>
      </c>
      <c r="D149" s="733">
        <v>200.05</v>
      </c>
    </row>
    <row r="150" spans="1:4">
      <c r="A150" s="733">
        <v>92212</v>
      </c>
      <c r="B150" s="729" t="s">
        <v>27780</v>
      </c>
      <c r="C150" s="729" t="s">
        <v>7614</v>
      </c>
      <c r="D150" s="733">
        <v>307.97000000000003</v>
      </c>
    </row>
    <row r="151" spans="1:4">
      <c r="A151" s="733">
        <v>92213</v>
      </c>
      <c r="B151" s="729" t="s">
        <v>27781</v>
      </c>
      <c r="C151" s="729" t="s">
        <v>7614</v>
      </c>
      <c r="D151" s="733">
        <v>411.15</v>
      </c>
    </row>
    <row r="152" spans="1:4">
      <c r="A152" s="733">
        <v>92214</v>
      </c>
      <c r="B152" s="729" t="s">
        <v>27782</v>
      </c>
      <c r="C152" s="729" t="s">
        <v>7614</v>
      </c>
      <c r="D152" s="733">
        <v>498.57</v>
      </c>
    </row>
    <row r="153" spans="1:4">
      <c r="A153" s="733">
        <v>92215</v>
      </c>
      <c r="B153" s="729" t="s">
        <v>27783</v>
      </c>
      <c r="C153" s="729" t="s">
        <v>7614</v>
      </c>
      <c r="D153" s="733">
        <v>572.6</v>
      </c>
    </row>
    <row r="154" spans="1:4">
      <c r="A154" s="733">
        <v>92216</v>
      </c>
      <c r="B154" s="729" t="s">
        <v>27784</v>
      </c>
      <c r="C154" s="729" t="s">
        <v>7614</v>
      </c>
      <c r="D154" s="733">
        <v>592.77</v>
      </c>
    </row>
    <row r="155" spans="1:4">
      <c r="A155" s="733">
        <v>92219</v>
      </c>
      <c r="B155" s="729" t="s">
        <v>27785</v>
      </c>
      <c r="C155" s="729" t="s">
        <v>7614</v>
      </c>
      <c r="D155" s="733">
        <v>168.07</v>
      </c>
    </row>
    <row r="156" spans="1:4">
      <c r="A156" s="733">
        <v>92220</v>
      </c>
      <c r="B156" s="729" t="s">
        <v>27786</v>
      </c>
      <c r="C156" s="729" t="s">
        <v>7614</v>
      </c>
      <c r="D156" s="733">
        <v>204.28</v>
      </c>
    </row>
    <row r="157" spans="1:4">
      <c r="A157" s="733">
        <v>92221</v>
      </c>
      <c r="B157" s="729" t="s">
        <v>27787</v>
      </c>
      <c r="C157" s="729" t="s">
        <v>7614</v>
      </c>
      <c r="D157" s="733">
        <v>313.16000000000003</v>
      </c>
    </row>
    <row r="158" spans="1:4">
      <c r="A158" s="733">
        <v>92222</v>
      </c>
      <c r="B158" s="729" t="s">
        <v>27788</v>
      </c>
      <c r="C158" s="729" t="s">
        <v>7614</v>
      </c>
      <c r="D158" s="733">
        <v>417.31</v>
      </c>
    </row>
    <row r="159" spans="1:4">
      <c r="A159" s="733">
        <v>92223</v>
      </c>
      <c r="B159" s="729" t="s">
        <v>27789</v>
      </c>
      <c r="C159" s="729" t="s">
        <v>7614</v>
      </c>
      <c r="D159" s="733">
        <v>505.7</v>
      </c>
    </row>
    <row r="160" spans="1:4">
      <c r="A160" s="733">
        <v>92224</v>
      </c>
      <c r="B160" s="729" t="s">
        <v>27790</v>
      </c>
      <c r="C160" s="729" t="s">
        <v>7614</v>
      </c>
      <c r="D160" s="733">
        <v>580.75</v>
      </c>
    </row>
    <row r="161" spans="1:4">
      <c r="A161" s="733">
        <v>92226</v>
      </c>
      <c r="B161" s="729" t="s">
        <v>27791</v>
      </c>
      <c r="C161" s="729" t="s">
        <v>7614</v>
      </c>
      <c r="D161" s="733">
        <v>601.88</v>
      </c>
    </row>
    <row r="162" spans="1:4">
      <c r="A162" s="733">
        <v>92808</v>
      </c>
      <c r="B162" s="729" t="s">
        <v>27792</v>
      </c>
      <c r="C162" s="729" t="s">
        <v>7614</v>
      </c>
      <c r="D162" s="733">
        <v>22.8</v>
      </c>
    </row>
    <row r="163" spans="1:4">
      <c r="A163" s="733">
        <v>92809</v>
      </c>
      <c r="B163" s="729" t="s">
        <v>27793</v>
      </c>
      <c r="C163" s="729" t="s">
        <v>7614</v>
      </c>
      <c r="D163" s="733">
        <v>31.74</v>
      </c>
    </row>
    <row r="164" spans="1:4">
      <c r="A164" s="733">
        <v>92810</v>
      </c>
      <c r="B164" s="729" t="s">
        <v>27794</v>
      </c>
      <c r="C164" s="729" t="s">
        <v>7614</v>
      </c>
      <c r="D164" s="733">
        <v>41.01</v>
      </c>
    </row>
    <row r="165" spans="1:4">
      <c r="A165" s="733">
        <v>92811</v>
      </c>
      <c r="B165" s="729" t="s">
        <v>27795</v>
      </c>
      <c r="C165" s="729" t="s">
        <v>7614</v>
      </c>
      <c r="D165" s="733">
        <v>50.47</v>
      </c>
    </row>
    <row r="166" spans="1:4">
      <c r="A166" s="733">
        <v>92812</v>
      </c>
      <c r="B166" s="729" t="s">
        <v>27796</v>
      </c>
      <c r="C166" s="729" t="s">
        <v>7614</v>
      </c>
      <c r="D166" s="733">
        <v>60.18</v>
      </c>
    </row>
    <row r="167" spans="1:4">
      <c r="A167" s="733">
        <v>92813</v>
      </c>
      <c r="B167" s="729" t="s">
        <v>27797</v>
      </c>
      <c r="C167" s="729" t="s">
        <v>7614</v>
      </c>
      <c r="D167" s="733">
        <v>70.14</v>
      </c>
    </row>
    <row r="168" spans="1:4">
      <c r="A168" s="733">
        <v>92814</v>
      </c>
      <c r="B168" s="729" t="s">
        <v>27798</v>
      </c>
      <c r="C168" s="729" t="s">
        <v>7614</v>
      </c>
      <c r="D168" s="733">
        <v>80.33</v>
      </c>
    </row>
    <row r="169" spans="1:4">
      <c r="A169" s="733">
        <v>92815</v>
      </c>
      <c r="B169" s="729" t="s">
        <v>27799</v>
      </c>
      <c r="C169" s="729" t="s">
        <v>7614</v>
      </c>
      <c r="D169" s="733">
        <v>90.76</v>
      </c>
    </row>
    <row r="170" spans="1:4">
      <c r="A170" s="733">
        <v>92816</v>
      </c>
      <c r="B170" s="729" t="s">
        <v>27800</v>
      </c>
      <c r="C170" s="729" t="s">
        <v>7614</v>
      </c>
      <c r="D170" s="733">
        <v>862.13</v>
      </c>
    </row>
    <row r="171" spans="1:4">
      <c r="A171" s="733">
        <v>92817</v>
      </c>
      <c r="B171" s="729" t="s">
        <v>27801</v>
      </c>
      <c r="C171" s="729" t="s">
        <v>7614</v>
      </c>
      <c r="D171" s="733">
        <v>112.36</v>
      </c>
    </row>
    <row r="172" spans="1:4">
      <c r="A172" s="733">
        <v>92818</v>
      </c>
      <c r="B172" s="729" t="s">
        <v>27802</v>
      </c>
      <c r="C172" s="729" t="s">
        <v>7614</v>
      </c>
      <c r="D172" s="731">
        <v>1232.79</v>
      </c>
    </row>
    <row r="173" spans="1:4">
      <c r="A173" s="733">
        <v>92819</v>
      </c>
      <c r="B173" s="729" t="s">
        <v>27803</v>
      </c>
      <c r="C173" s="729" t="s">
        <v>7614</v>
      </c>
      <c r="D173" s="733">
        <v>146.54</v>
      </c>
    </row>
    <row r="174" spans="1:4">
      <c r="A174" s="733">
        <v>92820</v>
      </c>
      <c r="B174" s="729" t="s">
        <v>27804</v>
      </c>
      <c r="C174" s="729" t="s">
        <v>7614</v>
      </c>
      <c r="D174" s="733">
        <v>25.09</v>
      </c>
    </row>
    <row r="175" spans="1:4">
      <c r="A175" s="733">
        <v>92821</v>
      </c>
      <c r="B175" s="729" t="s">
        <v>27805</v>
      </c>
      <c r="C175" s="729" t="s">
        <v>7614</v>
      </c>
      <c r="D175" s="733">
        <v>35</v>
      </c>
    </row>
    <row r="176" spans="1:4">
      <c r="A176" s="733">
        <v>92822</v>
      </c>
      <c r="B176" s="729" t="s">
        <v>27806</v>
      </c>
      <c r="C176" s="729" t="s">
        <v>7614</v>
      </c>
      <c r="D176" s="733">
        <v>45.24</v>
      </c>
    </row>
    <row r="177" spans="1:4">
      <c r="A177" s="733">
        <v>92824</v>
      </c>
      <c r="B177" s="729" t="s">
        <v>27807</v>
      </c>
      <c r="C177" s="729" t="s">
        <v>7614</v>
      </c>
      <c r="D177" s="733">
        <v>55.66</v>
      </c>
    </row>
    <row r="178" spans="1:4">
      <c r="A178" s="733">
        <v>92825</v>
      </c>
      <c r="B178" s="729" t="s">
        <v>27808</v>
      </c>
      <c r="C178" s="729" t="s">
        <v>7614</v>
      </c>
      <c r="D178" s="733">
        <v>66.34</v>
      </c>
    </row>
    <row r="179" spans="1:4">
      <c r="A179" s="733">
        <v>92826</v>
      </c>
      <c r="B179" s="729" t="s">
        <v>27809</v>
      </c>
      <c r="C179" s="729" t="s">
        <v>7614</v>
      </c>
      <c r="D179" s="733">
        <v>77.27</v>
      </c>
    </row>
    <row r="180" spans="1:4">
      <c r="A180" s="733">
        <v>92827</v>
      </c>
      <c r="B180" s="729" t="s">
        <v>27810</v>
      </c>
      <c r="C180" s="729" t="s">
        <v>7614</v>
      </c>
      <c r="D180" s="733">
        <v>88.48</v>
      </c>
    </row>
    <row r="181" spans="1:4">
      <c r="A181" s="733">
        <v>92828</v>
      </c>
      <c r="B181" s="729" t="s">
        <v>27811</v>
      </c>
      <c r="C181" s="729" t="s">
        <v>7614</v>
      </c>
      <c r="D181" s="733">
        <v>99.87</v>
      </c>
    </row>
    <row r="182" spans="1:4">
      <c r="A182" s="733">
        <v>92829</v>
      </c>
      <c r="B182" s="729" t="s">
        <v>27812</v>
      </c>
      <c r="C182" s="729" t="s">
        <v>7614</v>
      </c>
      <c r="D182" s="733">
        <v>873.16</v>
      </c>
    </row>
    <row r="183" spans="1:4">
      <c r="A183" s="733">
        <v>92830</v>
      </c>
      <c r="B183" s="729" t="s">
        <v>27813</v>
      </c>
      <c r="C183" s="729" t="s">
        <v>7614</v>
      </c>
      <c r="D183" s="733">
        <v>123.39</v>
      </c>
    </row>
    <row r="184" spans="1:4">
      <c r="A184" s="733">
        <v>92831</v>
      </c>
      <c r="B184" s="729" t="s">
        <v>27814</v>
      </c>
      <c r="C184" s="729" t="s">
        <v>7614</v>
      </c>
      <c r="D184" s="731">
        <v>1246.75</v>
      </c>
    </row>
    <row r="185" spans="1:4">
      <c r="A185" s="733">
        <v>92832</v>
      </c>
      <c r="B185" s="729" t="s">
        <v>27815</v>
      </c>
      <c r="C185" s="729" t="s">
        <v>7614</v>
      </c>
      <c r="D185" s="733">
        <v>160.5</v>
      </c>
    </row>
    <row r="186" spans="1:4">
      <c r="A186" s="733">
        <v>95565</v>
      </c>
      <c r="B186" s="729" t="s">
        <v>27816</v>
      </c>
      <c r="C186" s="729" t="s">
        <v>7614</v>
      </c>
      <c r="D186" s="733">
        <v>140.72</v>
      </c>
    </row>
    <row r="187" spans="1:4">
      <c r="A187" s="733">
        <v>95566</v>
      </c>
      <c r="B187" s="729" t="s">
        <v>27817</v>
      </c>
      <c r="C187" s="729" t="s">
        <v>7614</v>
      </c>
      <c r="D187" s="733">
        <v>143.01</v>
      </c>
    </row>
    <row r="188" spans="1:4">
      <c r="A188" s="733">
        <v>95567</v>
      </c>
      <c r="B188" s="729" t="s">
        <v>27818</v>
      </c>
      <c r="C188" s="729" t="s">
        <v>7614</v>
      </c>
      <c r="D188" s="733">
        <v>124.77</v>
      </c>
    </row>
    <row r="189" spans="1:4">
      <c r="A189" s="733">
        <v>95568</v>
      </c>
      <c r="B189" s="729" t="s">
        <v>27819</v>
      </c>
      <c r="C189" s="729" t="s">
        <v>7614</v>
      </c>
      <c r="D189" s="733">
        <v>152.22999999999999</v>
      </c>
    </row>
    <row r="190" spans="1:4">
      <c r="A190" s="733">
        <v>95569</v>
      </c>
      <c r="B190" s="729" t="s">
        <v>27820</v>
      </c>
      <c r="C190" s="729" t="s">
        <v>7614</v>
      </c>
      <c r="D190" s="733">
        <v>220.34</v>
      </c>
    </row>
    <row r="191" spans="1:4">
      <c r="A191" s="733">
        <v>95570</v>
      </c>
      <c r="B191" s="729" t="s">
        <v>27821</v>
      </c>
      <c r="C191" s="729" t="s">
        <v>7614</v>
      </c>
      <c r="D191" s="733">
        <v>127.06</v>
      </c>
    </row>
    <row r="192" spans="1:4">
      <c r="A192" s="733">
        <v>95571</v>
      </c>
      <c r="B192" s="729" t="s">
        <v>27822</v>
      </c>
      <c r="C192" s="729" t="s">
        <v>7614</v>
      </c>
      <c r="D192" s="733">
        <v>155.49</v>
      </c>
    </row>
    <row r="193" spans="1:4">
      <c r="A193" s="733">
        <v>95572</v>
      </c>
      <c r="B193" s="729" t="s">
        <v>27823</v>
      </c>
      <c r="C193" s="729" t="s">
        <v>7614</v>
      </c>
      <c r="D193" s="733">
        <v>224.57</v>
      </c>
    </row>
    <row r="194" spans="1:4">
      <c r="A194" s="733">
        <v>97127</v>
      </c>
      <c r="B194" s="729" t="s">
        <v>14203</v>
      </c>
      <c r="C194" s="729" t="s">
        <v>7614</v>
      </c>
      <c r="D194" s="733">
        <v>4.28</v>
      </c>
    </row>
    <row r="195" spans="1:4">
      <c r="A195" s="733">
        <v>97128</v>
      </c>
      <c r="B195" s="729" t="s">
        <v>14204</v>
      </c>
      <c r="C195" s="729" t="s">
        <v>7614</v>
      </c>
      <c r="D195" s="733">
        <v>9.43</v>
      </c>
    </row>
    <row r="196" spans="1:4">
      <c r="A196" s="733">
        <v>97129</v>
      </c>
      <c r="B196" s="729" t="s">
        <v>14205</v>
      </c>
      <c r="C196" s="729" t="s">
        <v>7614</v>
      </c>
      <c r="D196" s="733">
        <v>11.59</v>
      </c>
    </row>
    <row r="197" spans="1:4">
      <c r="A197" s="733">
        <v>97130</v>
      </c>
      <c r="B197" s="729" t="s">
        <v>14206</v>
      </c>
      <c r="C197" s="729" t="s">
        <v>7614</v>
      </c>
      <c r="D197" s="733">
        <v>13.76</v>
      </c>
    </row>
    <row r="198" spans="1:4">
      <c r="A198" s="733">
        <v>97131</v>
      </c>
      <c r="B198" s="729" t="s">
        <v>14207</v>
      </c>
      <c r="C198" s="729" t="s">
        <v>7614</v>
      </c>
      <c r="D198" s="733">
        <v>15.92</v>
      </c>
    </row>
    <row r="199" spans="1:4">
      <c r="A199" s="733">
        <v>97132</v>
      </c>
      <c r="B199" s="729" t="s">
        <v>14208</v>
      </c>
      <c r="C199" s="729" t="s">
        <v>7614</v>
      </c>
      <c r="D199" s="733">
        <v>18.07</v>
      </c>
    </row>
    <row r="200" spans="1:4">
      <c r="A200" s="733">
        <v>97133</v>
      </c>
      <c r="B200" s="729" t="s">
        <v>14209</v>
      </c>
      <c r="C200" s="729" t="s">
        <v>7614</v>
      </c>
      <c r="D200" s="733">
        <v>22.42</v>
      </c>
    </row>
    <row r="201" spans="1:4">
      <c r="A201" s="733">
        <v>97134</v>
      </c>
      <c r="B201" s="729" t="s">
        <v>14210</v>
      </c>
      <c r="C201" s="729" t="s">
        <v>7614</v>
      </c>
      <c r="D201" s="733">
        <v>1.97</v>
      </c>
    </row>
    <row r="202" spans="1:4">
      <c r="A202" s="733">
        <v>97135</v>
      </c>
      <c r="B202" s="729" t="s">
        <v>14211</v>
      </c>
      <c r="C202" s="729" t="s">
        <v>7614</v>
      </c>
      <c r="D202" s="733">
        <v>4.83</v>
      </c>
    </row>
    <row r="203" spans="1:4">
      <c r="A203" s="733">
        <v>97136</v>
      </c>
      <c r="B203" s="729" t="s">
        <v>14212</v>
      </c>
      <c r="C203" s="729" t="s">
        <v>7614</v>
      </c>
      <c r="D203" s="733">
        <v>5.97</v>
      </c>
    </row>
    <row r="204" spans="1:4">
      <c r="A204" s="733">
        <v>97137</v>
      </c>
      <c r="B204" s="729" t="s">
        <v>14213</v>
      </c>
      <c r="C204" s="729" t="s">
        <v>7614</v>
      </c>
      <c r="D204" s="733">
        <v>7.08</v>
      </c>
    </row>
    <row r="205" spans="1:4">
      <c r="A205" s="733">
        <v>97138</v>
      </c>
      <c r="B205" s="729" t="s">
        <v>14214</v>
      </c>
      <c r="C205" s="729" t="s">
        <v>7614</v>
      </c>
      <c r="D205" s="733">
        <v>8.18</v>
      </c>
    </row>
    <row r="206" spans="1:4">
      <c r="A206" s="733">
        <v>97139</v>
      </c>
      <c r="B206" s="729" t="s">
        <v>14215</v>
      </c>
      <c r="C206" s="729" t="s">
        <v>7614</v>
      </c>
      <c r="D206" s="733">
        <v>9.2899999999999991</v>
      </c>
    </row>
    <row r="207" spans="1:4">
      <c r="A207" s="733">
        <v>97140</v>
      </c>
      <c r="B207" s="729" t="s">
        <v>14216</v>
      </c>
      <c r="C207" s="729" t="s">
        <v>7614</v>
      </c>
      <c r="D207" s="733">
        <v>11.54</v>
      </c>
    </row>
    <row r="208" spans="1:4">
      <c r="A208" s="733">
        <v>103089</v>
      </c>
      <c r="B208" s="729" t="s">
        <v>14217</v>
      </c>
      <c r="C208" s="729" t="s">
        <v>7614</v>
      </c>
      <c r="D208" s="733">
        <v>10.73</v>
      </c>
    </row>
    <row r="209" spans="1:4">
      <c r="A209" s="733">
        <v>103090</v>
      </c>
      <c r="B209" s="729" t="s">
        <v>14218</v>
      </c>
      <c r="C209" s="729" t="s">
        <v>7614</v>
      </c>
      <c r="D209" s="733">
        <v>12.81</v>
      </c>
    </row>
    <row r="210" spans="1:4">
      <c r="A210" s="733">
        <v>103091</v>
      </c>
      <c r="B210" s="729" t="s">
        <v>14219</v>
      </c>
      <c r="C210" s="729" t="s">
        <v>7614</v>
      </c>
      <c r="D210" s="733">
        <v>17.98</v>
      </c>
    </row>
    <row r="211" spans="1:4">
      <c r="A211" s="733">
        <v>103092</v>
      </c>
      <c r="B211" s="729" t="s">
        <v>14220</v>
      </c>
      <c r="C211" s="729" t="s">
        <v>7614</v>
      </c>
      <c r="D211" s="733">
        <v>23.16</v>
      </c>
    </row>
    <row r="212" spans="1:4">
      <c r="A212" s="733">
        <v>103093</v>
      </c>
      <c r="B212" s="729" t="s">
        <v>14221</v>
      </c>
      <c r="C212" s="729" t="s">
        <v>7614</v>
      </c>
      <c r="D212" s="733">
        <v>35.409999999999997</v>
      </c>
    </row>
    <row r="213" spans="1:4">
      <c r="A213" s="733">
        <v>103094</v>
      </c>
      <c r="B213" s="729" t="s">
        <v>14222</v>
      </c>
      <c r="C213" s="729" t="s">
        <v>7614</v>
      </c>
      <c r="D213" s="733">
        <v>40.619999999999997</v>
      </c>
    </row>
    <row r="214" spans="1:4">
      <c r="A214" s="733">
        <v>103095</v>
      </c>
      <c r="B214" s="729" t="s">
        <v>14223</v>
      </c>
      <c r="C214" s="729" t="s">
        <v>7614</v>
      </c>
      <c r="D214" s="733">
        <v>52.82</v>
      </c>
    </row>
    <row r="215" spans="1:4">
      <c r="A215" s="733">
        <v>103096</v>
      </c>
      <c r="B215" s="729" t="s">
        <v>14224</v>
      </c>
      <c r="C215" s="729" t="s">
        <v>7614</v>
      </c>
      <c r="D215" s="733">
        <v>58.03</v>
      </c>
    </row>
    <row r="216" spans="1:4">
      <c r="A216" s="733">
        <v>103097</v>
      </c>
      <c r="B216" s="729" t="s">
        <v>14225</v>
      </c>
      <c r="C216" s="729" t="s">
        <v>7614</v>
      </c>
      <c r="D216" s="733">
        <v>70.27</v>
      </c>
    </row>
    <row r="217" spans="1:4">
      <c r="A217" s="733">
        <v>103098</v>
      </c>
      <c r="B217" s="729" t="s">
        <v>14226</v>
      </c>
      <c r="C217" s="729" t="s">
        <v>7614</v>
      </c>
      <c r="D217" s="733">
        <v>75.459999999999994</v>
      </c>
    </row>
    <row r="218" spans="1:4">
      <c r="A218" s="733">
        <v>103099</v>
      </c>
      <c r="B218" s="729" t="s">
        <v>14227</v>
      </c>
      <c r="C218" s="729" t="s">
        <v>7614</v>
      </c>
      <c r="D218" s="733">
        <v>85.82</v>
      </c>
    </row>
    <row r="219" spans="1:4">
      <c r="A219" s="733">
        <v>103100</v>
      </c>
      <c r="B219" s="729" t="s">
        <v>14228</v>
      </c>
      <c r="C219" s="729" t="s">
        <v>7614</v>
      </c>
      <c r="D219" s="733">
        <v>91.55</v>
      </c>
    </row>
    <row r="220" spans="1:4">
      <c r="A220" s="733">
        <v>103101</v>
      </c>
      <c r="B220" s="729" t="s">
        <v>14229</v>
      </c>
      <c r="C220" s="729" t="s">
        <v>7614</v>
      </c>
      <c r="D220" s="733">
        <v>100.82</v>
      </c>
    </row>
    <row r="221" spans="1:4">
      <c r="A221" s="733">
        <v>103102</v>
      </c>
      <c r="B221" s="729" t="s">
        <v>14230</v>
      </c>
      <c r="C221" s="729" t="s">
        <v>7614</v>
      </c>
      <c r="D221" s="733">
        <v>116.11</v>
      </c>
    </row>
    <row r="222" spans="1:4">
      <c r="A222" s="733">
        <v>103103</v>
      </c>
      <c r="B222" s="729" t="s">
        <v>14231</v>
      </c>
      <c r="C222" s="729" t="s">
        <v>7614</v>
      </c>
      <c r="D222" s="733">
        <v>125.37</v>
      </c>
    </row>
    <row r="223" spans="1:4">
      <c r="A223" s="733">
        <v>103104</v>
      </c>
      <c r="B223" s="729" t="s">
        <v>14232</v>
      </c>
      <c r="C223" s="729" t="s">
        <v>7614</v>
      </c>
      <c r="D223" s="733">
        <v>149.93</v>
      </c>
    </row>
    <row r="224" spans="1:4">
      <c r="A224" s="733">
        <v>103105</v>
      </c>
      <c r="B224" s="729" t="s">
        <v>14233</v>
      </c>
      <c r="C224" s="729" t="s">
        <v>7572</v>
      </c>
      <c r="D224" s="733">
        <v>45.65</v>
      </c>
    </row>
    <row r="225" spans="1:4">
      <c r="A225" s="733">
        <v>103106</v>
      </c>
      <c r="B225" s="729" t="s">
        <v>14234</v>
      </c>
      <c r="C225" s="729" t="s">
        <v>7572</v>
      </c>
      <c r="D225" s="733">
        <v>54.36</v>
      </c>
    </row>
    <row r="226" spans="1:4">
      <c r="A226" s="733">
        <v>103107</v>
      </c>
      <c r="B226" s="729" t="s">
        <v>14235</v>
      </c>
      <c r="C226" s="729" t="s">
        <v>7572</v>
      </c>
      <c r="D226" s="733">
        <v>76.150000000000006</v>
      </c>
    </row>
    <row r="227" spans="1:4">
      <c r="A227" s="733">
        <v>103108</v>
      </c>
      <c r="B227" s="729" t="s">
        <v>14236</v>
      </c>
      <c r="C227" s="729" t="s">
        <v>7572</v>
      </c>
      <c r="D227" s="733">
        <v>97.93</v>
      </c>
    </row>
    <row r="228" spans="1:4">
      <c r="A228" s="733">
        <v>103109</v>
      </c>
      <c r="B228" s="729" t="s">
        <v>14237</v>
      </c>
      <c r="C228" s="729" t="s">
        <v>7572</v>
      </c>
      <c r="D228" s="733">
        <v>160.63</v>
      </c>
    </row>
    <row r="229" spans="1:4">
      <c r="A229" s="733">
        <v>103110</v>
      </c>
      <c r="B229" s="729" t="s">
        <v>14238</v>
      </c>
      <c r="C229" s="729" t="s">
        <v>7572</v>
      </c>
      <c r="D229" s="733">
        <v>182.4</v>
      </c>
    </row>
    <row r="230" spans="1:4">
      <c r="A230" s="733">
        <v>103111</v>
      </c>
      <c r="B230" s="729" t="s">
        <v>14239</v>
      </c>
      <c r="C230" s="729" t="s">
        <v>7572</v>
      </c>
      <c r="D230" s="733">
        <v>245.13</v>
      </c>
    </row>
    <row r="231" spans="1:4">
      <c r="A231" s="733">
        <v>103112</v>
      </c>
      <c r="B231" s="729" t="s">
        <v>14240</v>
      </c>
      <c r="C231" s="729" t="s">
        <v>7572</v>
      </c>
      <c r="D231" s="733">
        <v>266.89</v>
      </c>
    </row>
    <row r="232" spans="1:4">
      <c r="A232" s="733">
        <v>103113</v>
      </c>
      <c r="B232" s="729" t="s">
        <v>14241</v>
      </c>
      <c r="C232" s="729" t="s">
        <v>7572</v>
      </c>
      <c r="D232" s="733">
        <v>329.61</v>
      </c>
    </row>
    <row r="233" spans="1:4">
      <c r="A233" s="733">
        <v>103114</v>
      </c>
      <c r="B233" s="729" t="s">
        <v>14242</v>
      </c>
      <c r="C233" s="729" t="s">
        <v>7572</v>
      </c>
      <c r="D233" s="733">
        <v>351.38</v>
      </c>
    </row>
    <row r="234" spans="1:4">
      <c r="A234" s="733">
        <v>103115</v>
      </c>
      <c r="B234" s="729" t="s">
        <v>14243</v>
      </c>
      <c r="C234" s="729" t="s">
        <v>7572</v>
      </c>
      <c r="D234" s="733">
        <v>394.95</v>
      </c>
    </row>
    <row r="235" spans="1:4">
      <c r="A235" s="733">
        <v>103116</v>
      </c>
      <c r="B235" s="729" t="s">
        <v>14244</v>
      </c>
      <c r="C235" s="729" t="s">
        <v>7572</v>
      </c>
      <c r="D235" s="733">
        <v>479.42</v>
      </c>
    </row>
    <row r="236" spans="1:4">
      <c r="A236" s="733">
        <v>103117</v>
      </c>
      <c r="B236" s="729" t="s">
        <v>14245</v>
      </c>
      <c r="C236" s="729" t="s">
        <v>7572</v>
      </c>
      <c r="D236" s="733">
        <v>522.99</v>
      </c>
    </row>
    <row r="237" spans="1:4">
      <c r="A237" s="733">
        <v>103118</v>
      </c>
      <c r="B237" s="729" t="s">
        <v>14246</v>
      </c>
      <c r="C237" s="729" t="s">
        <v>7572</v>
      </c>
      <c r="D237" s="733">
        <v>607.47</v>
      </c>
    </row>
    <row r="238" spans="1:4">
      <c r="A238" s="733">
        <v>103119</v>
      </c>
      <c r="B238" s="729" t="s">
        <v>14247</v>
      </c>
      <c r="C238" s="729" t="s">
        <v>7572</v>
      </c>
      <c r="D238" s="733">
        <v>651.03</v>
      </c>
    </row>
    <row r="239" spans="1:4">
      <c r="A239" s="733">
        <v>103120</v>
      </c>
      <c r="B239" s="729" t="s">
        <v>14248</v>
      </c>
      <c r="C239" s="729" t="s">
        <v>7572</v>
      </c>
      <c r="D239" s="733">
        <v>779.08</v>
      </c>
    </row>
    <row r="240" spans="1:4">
      <c r="A240" s="733">
        <v>103121</v>
      </c>
      <c r="B240" s="729" t="s">
        <v>14249</v>
      </c>
      <c r="C240" s="729" t="s">
        <v>7572</v>
      </c>
      <c r="D240" s="733">
        <v>59.75</v>
      </c>
    </row>
    <row r="241" spans="1:4">
      <c r="A241" s="733">
        <v>103122</v>
      </c>
      <c r="B241" s="729" t="s">
        <v>14250</v>
      </c>
      <c r="C241" s="729" t="s">
        <v>7572</v>
      </c>
      <c r="D241" s="733">
        <v>72.81</v>
      </c>
    </row>
    <row r="242" spans="1:4">
      <c r="A242" s="733">
        <v>103123</v>
      </c>
      <c r="B242" s="729" t="s">
        <v>14251</v>
      </c>
      <c r="C242" s="729" t="s">
        <v>7572</v>
      </c>
      <c r="D242" s="733">
        <v>105.5</v>
      </c>
    </row>
    <row r="243" spans="1:4">
      <c r="A243" s="733">
        <v>103124</v>
      </c>
      <c r="B243" s="729" t="s">
        <v>14252</v>
      </c>
      <c r="C243" s="729" t="s">
        <v>7572</v>
      </c>
      <c r="D243" s="733">
        <v>138.16</v>
      </c>
    </row>
    <row r="244" spans="1:4">
      <c r="A244" s="733">
        <v>103125</v>
      </c>
      <c r="B244" s="729" t="s">
        <v>14253</v>
      </c>
      <c r="C244" s="729" t="s">
        <v>7572</v>
      </c>
      <c r="D244" s="733">
        <v>232.23</v>
      </c>
    </row>
    <row r="245" spans="1:4">
      <c r="A245" s="733">
        <v>103126</v>
      </c>
      <c r="B245" s="729" t="s">
        <v>14254</v>
      </c>
      <c r="C245" s="729" t="s">
        <v>7572</v>
      </c>
      <c r="D245" s="733">
        <v>264.89</v>
      </c>
    </row>
    <row r="246" spans="1:4">
      <c r="A246" s="733">
        <v>103127</v>
      </c>
      <c r="B246" s="729" t="s">
        <v>14255</v>
      </c>
      <c r="C246" s="729" t="s">
        <v>7572</v>
      </c>
      <c r="D246" s="733">
        <v>358.96</v>
      </c>
    </row>
    <row r="247" spans="1:4">
      <c r="A247" s="733">
        <v>103128</v>
      </c>
      <c r="B247" s="729" t="s">
        <v>14256</v>
      </c>
      <c r="C247" s="729" t="s">
        <v>7572</v>
      </c>
      <c r="D247" s="733">
        <v>391.62</v>
      </c>
    </row>
    <row r="248" spans="1:4">
      <c r="A248" s="733">
        <v>103129</v>
      </c>
      <c r="B248" s="729" t="s">
        <v>14257</v>
      </c>
      <c r="C248" s="729" t="s">
        <v>7572</v>
      </c>
      <c r="D248" s="733">
        <v>485.69</v>
      </c>
    </row>
    <row r="249" spans="1:4">
      <c r="A249" s="733">
        <v>103130</v>
      </c>
      <c r="B249" s="729" t="s">
        <v>14258</v>
      </c>
      <c r="C249" s="729" t="s">
        <v>7572</v>
      </c>
      <c r="D249" s="733">
        <v>518.34</v>
      </c>
    </row>
    <row r="250" spans="1:4">
      <c r="A250" s="733">
        <v>103131</v>
      </c>
      <c r="B250" s="729" t="s">
        <v>14259</v>
      </c>
      <c r="C250" s="729" t="s">
        <v>7572</v>
      </c>
      <c r="D250" s="733">
        <v>583.69000000000005</v>
      </c>
    </row>
    <row r="251" spans="1:4">
      <c r="A251" s="733">
        <v>103132</v>
      </c>
      <c r="B251" s="729" t="s">
        <v>14260</v>
      </c>
      <c r="C251" s="729" t="s">
        <v>7572</v>
      </c>
      <c r="D251" s="733">
        <v>710.41</v>
      </c>
    </row>
    <row r="252" spans="1:4">
      <c r="A252" s="733">
        <v>103133</v>
      </c>
      <c r="B252" s="729" t="s">
        <v>14261</v>
      </c>
      <c r="C252" s="729" t="s">
        <v>7572</v>
      </c>
      <c r="D252" s="733">
        <v>775.76</v>
      </c>
    </row>
    <row r="253" spans="1:4">
      <c r="A253" s="733">
        <v>103134</v>
      </c>
      <c r="B253" s="729" t="s">
        <v>14262</v>
      </c>
      <c r="C253" s="729" t="s">
        <v>7572</v>
      </c>
      <c r="D253" s="733">
        <v>902.49</v>
      </c>
    </row>
    <row r="254" spans="1:4">
      <c r="A254" s="733">
        <v>103135</v>
      </c>
      <c r="B254" s="729" t="s">
        <v>14263</v>
      </c>
      <c r="C254" s="729" t="s">
        <v>7572</v>
      </c>
      <c r="D254" s="733">
        <v>967.84</v>
      </c>
    </row>
    <row r="255" spans="1:4">
      <c r="A255" s="733">
        <v>103136</v>
      </c>
      <c r="B255" s="729" t="s">
        <v>14264</v>
      </c>
      <c r="C255" s="729" t="s">
        <v>7572</v>
      </c>
      <c r="D255" s="731">
        <v>1159.9000000000001</v>
      </c>
    </row>
    <row r="256" spans="1:4">
      <c r="A256" s="733">
        <v>103137</v>
      </c>
      <c r="B256" s="729" t="s">
        <v>14265</v>
      </c>
      <c r="C256" s="729" t="s">
        <v>7572</v>
      </c>
      <c r="D256" s="733">
        <v>31.56</v>
      </c>
    </row>
    <row r="257" spans="1:4">
      <c r="A257" s="733">
        <v>103138</v>
      </c>
      <c r="B257" s="729" t="s">
        <v>14266</v>
      </c>
      <c r="C257" s="729" t="s">
        <v>7572</v>
      </c>
      <c r="D257" s="733">
        <v>35.909999999999997</v>
      </c>
    </row>
    <row r="258" spans="1:4">
      <c r="A258" s="733">
        <v>103139</v>
      </c>
      <c r="B258" s="729" t="s">
        <v>14267</v>
      </c>
      <c r="C258" s="729" t="s">
        <v>7572</v>
      </c>
      <c r="D258" s="733">
        <v>46.81</v>
      </c>
    </row>
    <row r="259" spans="1:4">
      <c r="A259" s="733">
        <v>103140</v>
      </c>
      <c r="B259" s="729" t="s">
        <v>14268</v>
      </c>
      <c r="C259" s="729" t="s">
        <v>7572</v>
      </c>
      <c r="D259" s="733">
        <v>57.68</v>
      </c>
    </row>
    <row r="260" spans="1:4">
      <c r="A260" s="733">
        <v>103141</v>
      </c>
      <c r="B260" s="729" t="s">
        <v>14269</v>
      </c>
      <c r="C260" s="729" t="s">
        <v>7572</v>
      </c>
      <c r="D260" s="733">
        <v>89.04</v>
      </c>
    </row>
    <row r="261" spans="1:4">
      <c r="A261" s="733">
        <v>103142</v>
      </c>
      <c r="B261" s="729" t="s">
        <v>14270</v>
      </c>
      <c r="C261" s="729" t="s">
        <v>7572</v>
      </c>
      <c r="D261" s="733">
        <v>99.94</v>
      </c>
    </row>
    <row r="262" spans="1:4">
      <c r="A262" s="733">
        <v>103143</v>
      </c>
      <c r="B262" s="729" t="s">
        <v>14271</v>
      </c>
      <c r="C262" s="729" t="s">
        <v>7572</v>
      </c>
      <c r="D262" s="733">
        <v>131.29</v>
      </c>
    </row>
    <row r="263" spans="1:4">
      <c r="A263" s="733">
        <v>103144</v>
      </c>
      <c r="B263" s="729" t="s">
        <v>14272</v>
      </c>
      <c r="C263" s="729" t="s">
        <v>7572</v>
      </c>
      <c r="D263" s="733">
        <v>142.16999999999999</v>
      </c>
    </row>
    <row r="264" spans="1:4">
      <c r="A264" s="733">
        <v>103145</v>
      </c>
      <c r="B264" s="729" t="s">
        <v>14273</v>
      </c>
      <c r="C264" s="729" t="s">
        <v>7572</v>
      </c>
      <c r="D264" s="733">
        <v>173.55</v>
      </c>
    </row>
    <row r="265" spans="1:4">
      <c r="A265" s="733">
        <v>103146</v>
      </c>
      <c r="B265" s="729" t="s">
        <v>14274</v>
      </c>
      <c r="C265" s="729" t="s">
        <v>7572</v>
      </c>
      <c r="D265" s="733">
        <v>184.41</v>
      </c>
    </row>
    <row r="266" spans="1:4">
      <c r="A266" s="733">
        <v>103147</v>
      </c>
      <c r="B266" s="729" t="s">
        <v>14275</v>
      </c>
      <c r="C266" s="729" t="s">
        <v>7572</v>
      </c>
      <c r="D266" s="733">
        <v>206.19</v>
      </c>
    </row>
    <row r="267" spans="1:4">
      <c r="A267" s="733">
        <v>103148</v>
      </c>
      <c r="B267" s="729" t="s">
        <v>14276</v>
      </c>
      <c r="C267" s="729" t="s">
        <v>7572</v>
      </c>
      <c r="D267" s="733">
        <v>248.45</v>
      </c>
    </row>
    <row r="268" spans="1:4">
      <c r="A268" s="733">
        <v>103149</v>
      </c>
      <c r="B268" s="729" t="s">
        <v>14277</v>
      </c>
      <c r="C268" s="729" t="s">
        <v>7572</v>
      </c>
      <c r="D268" s="733">
        <v>270.22000000000003</v>
      </c>
    </row>
    <row r="269" spans="1:4">
      <c r="A269" s="733">
        <v>103150</v>
      </c>
      <c r="B269" s="729" t="s">
        <v>14278</v>
      </c>
      <c r="C269" s="729" t="s">
        <v>7572</v>
      </c>
      <c r="D269" s="733">
        <v>312.42</v>
      </c>
    </row>
    <row r="270" spans="1:4">
      <c r="A270" s="733">
        <v>103151</v>
      </c>
      <c r="B270" s="729" t="s">
        <v>14279</v>
      </c>
      <c r="C270" s="729" t="s">
        <v>7572</v>
      </c>
      <c r="D270" s="733">
        <v>334.24</v>
      </c>
    </row>
    <row r="271" spans="1:4">
      <c r="A271" s="733">
        <v>103152</v>
      </c>
      <c r="B271" s="729" t="s">
        <v>14280</v>
      </c>
      <c r="C271" s="729" t="s">
        <v>7572</v>
      </c>
      <c r="D271" s="733">
        <v>398.26</v>
      </c>
    </row>
    <row r="272" spans="1:4">
      <c r="A272" s="733">
        <v>103372</v>
      </c>
      <c r="B272" s="729" t="s">
        <v>14281</v>
      </c>
      <c r="C272" s="729" t="s">
        <v>7614</v>
      </c>
      <c r="D272" s="733">
        <v>5.33</v>
      </c>
    </row>
    <row r="273" spans="1:4">
      <c r="A273" s="733">
        <v>103373</v>
      </c>
      <c r="B273" s="729" t="s">
        <v>14282</v>
      </c>
      <c r="C273" s="729" t="s">
        <v>7614</v>
      </c>
      <c r="D273" s="733">
        <v>10.46</v>
      </c>
    </row>
    <row r="274" spans="1:4">
      <c r="A274" s="733">
        <v>103376</v>
      </c>
      <c r="B274" s="729" t="s">
        <v>14283</v>
      </c>
      <c r="C274" s="729" t="s">
        <v>7614</v>
      </c>
      <c r="D274" s="733">
        <v>125.06</v>
      </c>
    </row>
    <row r="275" spans="1:4">
      <c r="A275" s="733">
        <v>103377</v>
      </c>
      <c r="B275" s="729" t="s">
        <v>14284</v>
      </c>
      <c r="C275" s="729" t="s">
        <v>7614</v>
      </c>
      <c r="D275" s="733">
        <v>267.72000000000003</v>
      </c>
    </row>
    <row r="276" spans="1:4">
      <c r="A276" s="733">
        <v>103379</v>
      </c>
      <c r="B276" s="729" t="s">
        <v>14285</v>
      </c>
      <c r="C276" s="729" t="s">
        <v>7614</v>
      </c>
      <c r="D276" s="733">
        <v>416.9</v>
      </c>
    </row>
    <row r="277" spans="1:4">
      <c r="A277" s="733">
        <v>103383</v>
      </c>
      <c r="B277" s="729" t="s">
        <v>14286</v>
      </c>
      <c r="C277" s="729" t="s">
        <v>7614</v>
      </c>
      <c r="D277" s="731">
        <v>1022.68</v>
      </c>
    </row>
    <row r="278" spans="1:4">
      <c r="A278" s="733">
        <v>103385</v>
      </c>
      <c r="B278" s="729" t="s">
        <v>14287</v>
      </c>
      <c r="C278" s="729" t="s">
        <v>7614</v>
      </c>
      <c r="D278" s="731">
        <v>1648.94</v>
      </c>
    </row>
    <row r="279" spans="1:4">
      <c r="A279" s="733">
        <v>103387</v>
      </c>
      <c r="B279" s="729" t="s">
        <v>14288</v>
      </c>
      <c r="C279" s="729" t="s">
        <v>7614</v>
      </c>
      <c r="D279" s="731">
        <v>2892.79</v>
      </c>
    </row>
    <row r="280" spans="1:4">
      <c r="A280" s="733">
        <v>103389</v>
      </c>
      <c r="B280" s="729" t="s">
        <v>14289</v>
      </c>
      <c r="C280" s="729" t="s">
        <v>7614</v>
      </c>
      <c r="D280" s="731">
        <v>4302.07</v>
      </c>
    </row>
    <row r="281" spans="1:4">
      <c r="A281" s="733">
        <v>103391</v>
      </c>
      <c r="B281" s="729" t="s">
        <v>14290</v>
      </c>
      <c r="C281" s="729" t="s">
        <v>7614</v>
      </c>
      <c r="D281" s="731">
        <v>2833.99</v>
      </c>
    </row>
    <row r="282" spans="1:4">
      <c r="A282" s="733">
        <v>103392</v>
      </c>
      <c r="B282" s="729" t="s">
        <v>14291</v>
      </c>
      <c r="C282" s="729" t="s">
        <v>7614</v>
      </c>
      <c r="D282" s="731">
        <v>4632.18</v>
      </c>
    </row>
    <row r="283" spans="1:4">
      <c r="A283" s="733">
        <v>103393</v>
      </c>
      <c r="B283" s="729" t="s">
        <v>14292</v>
      </c>
      <c r="C283" s="729" t="s">
        <v>7614</v>
      </c>
      <c r="D283" s="731">
        <v>5109.08</v>
      </c>
    </row>
    <row r="284" spans="1:4">
      <c r="A284" s="733">
        <v>103397</v>
      </c>
      <c r="B284" s="729" t="s">
        <v>14293</v>
      </c>
      <c r="C284" s="729" t="s">
        <v>7572</v>
      </c>
      <c r="D284" s="733">
        <v>3.21</v>
      </c>
    </row>
    <row r="285" spans="1:4">
      <c r="A285" s="733">
        <v>103398</v>
      </c>
      <c r="B285" s="729" t="s">
        <v>14294</v>
      </c>
      <c r="C285" s="729" t="s">
        <v>7572</v>
      </c>
      <c r="D285" s="733">
        <v>5.14</v>
      </c>
    </row>
    <row r="286" spans="1:4">
      <c r="A286" s="733">
        <v>103399</v>
      </c>
      <c r="B286" s="729" t="s">
        <v>14295</v>
      </c>
      <c r="C286" s="729" t="s">
        <v>7572</v>
      </c>
      <c r="D286" s="733">
        <v>10.130000000000001</v>
      </c>
    </row>
    <row r="287" spans="1:4">
      <c r="A287" s="733">
        <v>103400</v>
      </c>
      <c r="B287" s="729" t="s">
        <v>14296</v>
      </c>
      <c r="C287" s="729" t="s">
        <v>7572</v>
      </c>
      <c r="D287" s="733">
        <v>14.47</v>
      </c>
    </row>
    <row r="288" spans="1:4">
      <c r="A288" s="733">
        <v>103401</v>
      </c>
      <c r="B288" s="729" t="s">
        <v>14297</v>
      </c>
      <c r="C288" s="729" t="s">
        <v>7572</v>
      </c>
      <c r="D288" s="733">
        <v>17.690000000000001</v>
      </c>
    </row>
    <row r="289" spans="1:4">
      <c r="A289" s="733">
        <v>103402</v>
      </c>
      <c r="B289" s="729" t="s">
        <v>14298</v>
      </c>
      <c r="C289" s="729" t="s">
        <v>7572</v>
      </c>
      <c r="D289" s="733">
        <v>25.74</v>
      </c>
    </row>
    <row r="290" spans="1:4">
      <c r="A290" s="733">
        <v>103403</v>
      </c>
      <c r="B290" s="729" t="s">
        <v>14299</v>
      </c>
      <c r="C290" s="729" t="s">
        <v>7572</v>
      </c>
      <c r="D290" s="733">
        <v>28.96</v>
      </c>
    </row>
    <row r="291" spans="1:4">
      <c r="A291" s="733">
        <v>103404</v>
      </c>
      <c r="B291" s="729" t="s">
        <v>14300</v>
      </c>
      <c r="C291" s="729" t="s">
        <v>7572</v>
      </c>
      <c r="D291" s="733">
        <v>32.18</v>
      </c>
    </row>
    <row r="292" spans="1:4">
      <c r="A292" s="733">
        <v>103405</v>
      </c>
      <c r="B292" s="729" t="s">
        <v>14301</v>
      </c>
      <c r="C292" s="729" t="s">
        <v>7572</v>
      </c>
      <c r="D292" s="733">
        <v>36.200000000000003</v>
      </c>
    </row>
    <row r="293" spans="1:4">
      <c r="A293" s="733">
        <v>103406</v>
      </c>
      <c r="B293" s="729" t="s">
        <v>14302</v>
      </c>
      <c r="C293" s="729" t="s">
        <v>7572</v>
      </c>
      <c r="D293" s="733">
        <v>40.229999999999997</v>
      </c>
    </row>
    <row r="294" spans="1:4">
      <c r="A294" s="733">
        <v>103407</v>
      </c>
      <c r="B294" s="729" t="s">
        <v>14303</v>
      </c>
      <c r="C294" s="729" t="s">
        <v>7572</v>
      </c>
      <c r="D294" s="733">
        <v>45.05</v>
      </c>
    </row>
    <row r="295" spans="1:4">
      <c r="A295" s="733">
        <v>103408</v>
      </c>
      <c r="B295" s="729" t="s">
        <v>14304</v>
      </c>
      <c r="C295" s="729" t="s">
        <v>7572</v>
      </c>
      <c r="D295" s="733">
        <v>50.69</v>
      </c>
    </row>
    <row r="296" spans="1:4">
      <c r="A296" s="733">
        <v>103409</v>
      </c>
      <c r="B296" s="729" t="s">
        <v>14305</v>
      </c>
      <c r="C296" s="729" t="s">
        <v>7572</v>
      </c>
      <c r="D296" s="733">
        <v>57.13</v>
      </c>
    </row>
    <row r="297" spans="1:4">
      <c r="A297" s="733">
        <v>103410</v>
      </c>
      <c r="B297" s="729" t="s">
        <v>14306</v>
      </c>
      <c r="C297" s="729" t="s">
        <v>7572</v>
      </c>
      <c r="D297" s="733">
        <v>64.36</v>
      </c>
    </row>
    <row r="298" spans="1:4">
      <c r="A298" s="733">
        <v>103411</v>
      </c>
      <c r="B298" s="729" t="s">
        <v>14307</v>
      </c>
      <c r="C298" s="729" t="s">
        <v>7572</v>
      </c>
      <c r="D298" s="733">
        <v>6.43</v>
      </c>
    </row>
    <row r="299" spans="1:4">
      <c r="A299" s="733">
        <v>103412</v>
      </c>
      <c r="B299" s="729" t="s">
        <v>14308</v>
      </c>
      <c r="C299" s="729" t="s">
        <v>7572</v>
      </c>
      <c r="D299" s="733">
        <v>10.29</v>
      </c>
    </row>
    <row r="300" spans="1:4">
      <c r="A300" s="733">
        <v>103413</v>
      </c>
      <c r="B300" s="729" t="s">
        <v>14309</v>
      </c>
      <c r="C300" s="729" t="s">
        <v>7572</v>
      </c>
      <c r="D300" s="733">
        <v>20.27</v>
      </c>
    </row>
    <row r="301" spans="1:4">
      <c r="A301" s="733">
        <v>103414</v>
      </c>
      <c r="B301" s="729" t="s">
        <v>14310</v>
      </c>
      <c r="C301" s="729" t="s">
        <v>7572</v>
      </c>
      <c r="D301" s="733">
        <v>28.96</v>
      </c>
    </row>
    <row r="302" spans="1:4">
      <c r="A302" s="733">
        <v>103415</v>
      </c>
      <c r="B302" s="729" t="s">
        <v>14311</v>
      </c>
      <c r="C302" s="729" t="s">
        <v>7572</v>
      </c>
      <c r="D302" s="733">
        <v>35.4</v>
      </c>
    </row>
    <row r="303" spans="1:4">
      <c r="A303" s="733">
        <v>103416</v>
      </c>
      <c r="B303" s="729" t="s">
        <v>14312</v>
      </c>
      <c r="C303" s="729" t="s">
        <v>7572</v>
      </c>
      <c r="D303" s="733">
        <v>51.49</v>
      </c>
    </row>
    <row r="304" spans="1:4">
      <c r="A304" s="733">
        <v>103417</v>
      </c>
      <c r="B304" s="729" t="s">
        <v>14313</v>
      </c>
      <c r="C304" s="729" t="s">
        <v>7572</v>
      </c>
      <c r="D304" s="733">
        <v>57.93</v>
      </c>
    </row>
    <row r="305" spans="1:4">
      <c r="A305" s="733">
        <v>103418</v>
      </c>
      <c r="B305" s="729" t="s">
        <v>14314</v>
      </c>
      <c r="C305" s="729" t="s">
        <v>7572</v>
      </c>
      <c r="D305" s="733">
        <v>64.36</v>
      </c>
    </row>
    <row r="306" spans="1:4">
      <c r="A306" s="733">
        <v>103419</v>
      </c>
      <c r="B306" s="729" t="s">
        <v>14315</v>
      </c>
      <c r="C306" s="729" t="s">
        <v>7572</v>
      </c>
      <c r="D306" s="733">
        <v>72.41</v>
      </c>
    </row>
    <row r="307" spans="1:4">
      <c r="A307" s="733">
        <v>103420</v>
      </c>
      <c r="B307" s="729" t="s">
        <v>14316</v>
      </c>
      <c r="C307" s="729" t="s">
        <v>7572</v>
      </c>
      <c r="D307" s="733">
        <v>80.459999999999994</v>
      </c>
    </row>
    <row r="308" spans="1:4">
      <c r="A308" s="733">
        <v>103421</v>
      </c>
      <c r="B308" s="729" t="s">
        <v>14317</v>
      </c>
      <c r="C308" s="729" t="s">
        <v>7572</v>
      </c>
      <c r="D308" s="733">
        <v>90.11</v>
      </c>
    </row>
    <row r="309" spans="1:4">
      <c r="A309" s="733">
        <v>103422</v>
      </c>
      <c r="B309" s="729" t="s">
        <v>14318</v>
      </c>
      <c r="C309" s="729" t="s">
        <v>7572</v>
      </c>
      <c r="D309" s="733">
        <v>101.38</v>
      </c>
    </row>
    <row r="310" spans="1:4">
      <c r="A310" s="733">
        <v>103423</v>
      </c>
      <c r="B310" s="729" t="s">
        <v>14319</v>
      </c>
      <c r="C310" s="729" t="s">
        <v>7572</v>
      </c>
      <c r="D310" s="733">
        <v>114.25</v>
      </c>
    </row>
    <row r="311" spans="1:4">
      <c r="A311" s="733">
        <v>103424</v>
      </c>
      <c r="B311" s="729" t="s">
        <v>14320</v>
      </c>
      <c r="C311" s="729" t="s">
        <v>7572</v>
      </c>
      <c r="D311" s="733">
        <v>128.74</v>
      </c>
    </row>
    <row r="312" spans="1:4">
      <c r="A312" s="733">
        <v>103425</v>
      </c>
      <c r="B312" s="729" t="s">
        <v>14321</v>
      </c>
      <c r="C312" s="729" t="s">
        <v>7572</v>
      </c>
      <c r="D312" s="733">
        <v>14.88</v>
      </c>
    </row>
    <row r="313" spans="1:4">
      <c r="A313" s="733">
        <v>103426</v>
      </c>
      <c r="B313" s="729" t="s">
        <v>14322</v>
      </c>
      <c r="C313" s="729" t="s">
        <v>7572</v>
      </c>
      <c r="D313" s="733">
        <v>17.72</v>
      </c>
    </row>
    <row r="314" spans="1:4">
      <c r="A314" s="733">
        <v>103427</v>
      </c>
      <c r="B314" s="729" t="s">
        <v>14323</v>
      </c>
      <c r="C314" s="729" t="s">
        <v>7572</v>
      </c>
      <c r="D314" s="733">
        <v>35.53</v>
      </c>
    </row>
    <row r="315" spans="1:4">
      <c r="A315" s="733">
        <v>103428</v>
      </c>
      <c r="B315" s="729" t="s">
        <v>14324</v>
      </c>
      <c r="C315" s="729" t="s">
        <v>7572</v>
      </c>
      <c r="D315" s="733">
        <v>240.97</v>
      </c>
    </row>
    <row r="316" spans="1:4">
      <c r="A316" s="733">
        <v>103429</v>
      </c>
      <c r="B316" s="729" t="s">
        <v>14325</v>
      </c>
      <c r="C316" s="729" t="s">
        <v>7572</v>
      </c>
      <c r="D316" s="731">
        <v>2704.69</v>
      </c>
    </row>
    <row r="317" spans="1:4">
      <c r="A317" s="733">
        <v>103430</v>
      </c>
      <c r="B317" s="729" t="s">
        <v>14326</v>
      </c>
      <c r="C317" s="729" t="s">
        <v>7572</v>
      </c>
      <c r="D317" s="733">
        <v>32.17</v>
      </c>
    </row>
    <row r="318" spans="1:4">
      <c r="A318" s="733">
        <v>103431</v>
      </c>
      <c r="B318" s="729" t="s">
        <v>14327</v>
      </c>
      <c r="C318" s="729" t="s">
        <v>7572</v>
      </c>
      <c r="D318" s="733">
        <v>56.27</v>
      </c>
    </row>
    <row r="319" spans="1:4">
      <c r="A319" s="733">
        <v>103432</v>
      </c>
      <c r="B319" s="729" t="s">
        <v>14328</v>
      </c>
      <c r="C319" s="729" t="s">
        <v>7572</v>
      </c>
      <c r="D319" s="731">
        <v>1535.91</v>
      </c>
    </row>
    <row r="320" spans="1:4">
      <c r="A320" s="733">
        <v>103433</v>
      </c>
      <c r="B320" s="729" t="s">
        <v>14329</v>
      </c>
      <c r="C320" s="729" t="s">
        <v>7572</v>
      </c>
      <c r="D320" s="733">
        <v>32.03</v>
      </c>
    </row>
    <row r="321" spans="1:4">
      <c r="A321" s="733">
        <v>103434</v>
      </c>
      <c r="B321" s="729" t="s">
        <v>14330</v>
      </c>
      <c r="C321" s="729" t="s">
        <v>7572</v>
      </c>
      <c r="D321" s="733">
        <v>44.24</v>
      </c>
    </row>
    <row r="322" spans="1:4">
      <c r="A322" s="733">
        <v>103435</v>
      </c>
      <c r="B322" s="729" t="s">
        <v>14331</v>
      </c>
      <c r="C322" s="729" t="s">
        <v>7572</v>
      </c>
      <c r="D322" s="733">
        <v>82.25</v>
      </c>
    </row>
    <row r="323" spans="1:4">
      <c r="A323" s="733">
        <v>103436</v>
      </c>
      <c r="B323" s="729" t="s">
        <v>14332</v>
      </c>
      <c r="C323" s="729" t="s">
        <v>7572</v>
      </c>
      <c r="D323" s="731">
        <v>2176.6999999999998</v>
      </c>
    </row>
    <row r="324" spans="1:4">
      <c r="A324" s="733">
        <v>103437</v>
      </c>
      <c r="B324" s="729" t="s">
        <v>14333</v>
      </c>
      <c r="C324" s="729" t="s">
        <v>7572</v>
      </c>
      <c r="D324" s="733">
        <v>170.73</v>
      </c>
    </row>
    <row r="325" spans="1:4">
      <c r="A325" s="733">
        <v>103438</v>
      </c>
      <c r="B325" s="729" t="s">
        <v>14334</v>
      </c>
      <c r="C325" s="729" t="s">
        <v>7572</v>
      </c>
      <c r="D325" s="733">
        <v>170.73</v>
      </c>
    </row>
    <row r="326" spans="1:4">
      <c r="A326" s="733">
        <v>103439</v>
      </c>
      <c r="B326" s="729" t="s">
        <v>14335</v>
      </c>
      <c r="C326" s="729" t="s">
        <v>7572</v>
      </c>
      <c r="D326" s="733">
        <v>201.49</v>
      </c>
    </row>
    <row r="327" spans="1:4">
      <c r="A327" s="733">
        <v>103440</v>
      </c>
      <c r="B327" s="729" t="s">
        <v>14336</v>
      </c>
      <c r="C327" s="729" t="s">
        <v>7572</v>
      </c>
      <c r="D327" s="733">
        <v>382.91</v>
      </c>
    </row>
    <row r="328" spans="1:4">
      <c r="A328" s="733">
        <v>103441</v>
      </c>
      <c r="B328" s="729" t="s">
        <v>14337</v>
      </c>
      <c r="C328" s="729" t="s">
        <v>7572</v>
      </c>
      <c r="D328" s="733">
        <v>387.9</v>
      </c>
    </row>
    <row r="329" spans="1:4">
      <c r="A329" s="733">
        <v>103442</v>
      </c>
      <c r="B329" s="729" t="s">
        <v>14338</v>
      </c>
      <c r="C329" s="729" t="s">
        <v>7572</v>
      </c>
      <c r="D329" s="733">
        <v>508.14</v>
      </c>
    </row>
    <row r="330" spans="1:4">
      <c r="A330" s="733">
        <v>98441</v>
      </c>
      <c r="B330" s="729" t="s">
        <v>27824</v>
      </c>
      <c r="C330" s="729" t="s">
        <v>7584</v>
      </c>
      <c r="D330" s="733">
        <v>84.26</v>
      </c>
    </row>
    <row r="331" spans="1:4">
      <c r="A331" s="733">
        <v>98443</v>
      </c>
      <c r="B331" s="729" t="s">
        <v>27825</v>
      </c>
      <c r="C331" s="729" t="s">
        <v>7584</v>
      </c>
      <c r="D331" s="733">
        <v>66.31</v>
      </c>
    </row>
    <row r="332" spans="1:4">
      <c r="A332" s="733">
        <v>98445</v>
      </c>
      <c r="B332" s="729" t="s">
        <v>27826</v>
      </c>
      <c r="C332" s="729" t="s">
        <v>7584</v>
      </c>
      <c r="D332" s="733">
        <v>99.06</v>
      </c>
    </row>
    <row r="333" spans="1:4">
      <c r="A333" s="733">
        <v>98446</v>
      </c>
      <c r="B333" s="729" t="s">
        <v>27827</v>
      </c>
      <c r="C333" s="729" t="s">
        <v>7584</v>
      </c>
      <c r="D333" s="733">
        <v>126.09</v>
      </c>
    </row>
    <row r="334" spans="1:4">
      <c r="A334" s="733">
        <v>98447</v>
      </c>
      <c r="B334" s="729" t="s">
        <v>27828</v>
      </c>
      <c r="C334" s="729" t="s">
        <v>7584</v>
      </c>
      <c r="D334" s="733">
        <v>78.19</v>
      </c>
    </row>
    <row r="335" spans="1:4">
      <c r="A335" s="733">
        <v>98448</v>
      </c>
      <c r="B335" s="729" t="s">
        <v>27829</v>
      </c>
      <c r="C335" s="729" t="s">
        <v>7584</v>
      </c>
      <c r="D335" s="733">
        <v>100.1</v>
      </c>
    </row>
    <row r="336" spans="1:4">
      <c r="A336" s="733">
        <v>98449</v>
      </c>
      <c r="B336" s="729" t="s">
        <v>27830</v>
      </c>
      <c r="C336" s="729" t="s">
        <v>7584</v>
      </c>
      <c r="D336" s="733">
        <v>118.07</v>
      </c>
    </row>
    <row r="337" spans="1:4">
      <c r="A337" s="733">
        <v>98451</v>
      </c>
      <c r="B337" s="729" t="s">
        <v>27831</v>
      </c>
      <c r="C337" s="729" t="s">
        <v>7584</v>
      </c>
      <c r="D337" s="733">
        <v>97.74</v>
      </c>
    </row>
    <row r="338" spans="1:4">
      <c r="A338" s="733">
        <v>98452</v>
      </c>
      <c r="B338" s="729" t="s">
        <v>14339</v>
      </c>
      <c r="C338" s="729" t="s">
        <v>7584</v>
      </c>
      <c r="D338" s="733">
        <v>190.97</v>
      </c>
    </row>
    <row r="339" spans="1:4">
      <c r="A339" s="733">
        <v>98453</v>
      </c>
      <c r="B339" s="729" t="s">
        <v>27832</v>
      </c>
      <c r="C339" s="729" t="s">
        <v>7584</v>
      </c>
      <c r="D339" s="733">
        <v>136.34</v>
      </c>
    </row>
    <row r="340" spans="1:4">
      <c r="A340" s="733">
        <v>98454</v>
      </c>
      <c r="B340" s="729" t="s">
        <v>27833</v>
      </c>
      <c r="C340" s="729" t="s">
        <v>7584</v>
      </c>
      <c r="D340" s="733">
        <v>169.99</v>
      </c>
    </row>
    <row r="341" spans="1:4">
      <c r="A341" s="733">
        <v>98455</v>
      </c>
      <c r="B341" s="729" t="s">
        <v>27834</v>
      </c>
      <c r="C341" s="729" t="s">
        <v>7584</v>
      </c>
      <c r="D341" s="733">
        <v>112.43</v>
      </c>
    </row>
    <row r="342" spans="1:4">
      <c r="A342" s="733">
        <v>98456</v>
      </c>
      <c r="B342" s="729" t="s">
        <v>27835</v>
      </c>
      <c r="C342" s="729" t="s">
        <v>7584</v>
      </c>
      <c r="D342" s="733">
        <v>141.33000000000001</v>
      </c>
    </row>
    <row r="343" spans="1:4">
      <c r="A343" s="733">
        <v>98458</v>
      </c>
      <c r="B343" s="729" t="s">
        <v>27836</v>
      </c>
      <c r="C343" s="729" t="s">
        <v>7584</v>
      </c>
      <c r="D343" s="733">
        <v>84.77</v>
      </c>
    </row>
    <row r="344" spans="1:4">
      <c r="A344" s="733">
        <v>98459</v>
      </c>
      <c r="B344" s="729" t="s">
        <v>27837</v>
      </c>
      <c r="C344" s="729" t="s">
        <v>7584</v>
      </c>
      <c r="D344" s="733">
        <v>74.05</v>
      </c>
    </row>
    <row r="345" spans="1:4">
      <c r="A345" s="733">
        <v>98460</v>
      </c>
      <c r="B345" s="729" t="s">
        <v>27838</v>
      </c>
      <c r="C345" s="729" t="s">
        <v>7584</v>
      </c>
      <c r="D345" s="733">
        <v>64.099999999999994</v>
      </c>
    </row>
    <row r="346" spans="1:4">
      <c r="A346" s="733">
        <v>98461</v>
      </c>
      <c r="B346" s="729" t="s">
        <v>27839</v>
      </c>
      <c r="C346" s="729" t="s">
        <v>7572</v>
      </c>
      <c r="D346" s="731">
        <v>5078.55</v>
      </c>
    </row>
    <row r="347" spans="1:4">
      <c r="A347" s="733">
        <v>98462</v>
      </c>
      <c r="B347" s="729" t="s">
        <v>27840</v>
      </c>
      <c r="C347" s="729" t="s">
        <v>7572</v>
      </c>
      <c r="D347" s="731">
        <v>8594.52</v>
      </c>
    </row>
    <row r="348" spans="1:4">
      <c r="A348" s="733">
        <v>105113</v>
      </c>
      <c r="B348" s="729" t="s">
        <v>27841</v>
      </c>
      <c r="C348" s="729" t="s">
        <v>7572</v>
      </c>
      <c r="D348" s="731">
        <v>6692.92</v>
      </c>
    </row>
    <row r="349" spans="1:4">
      <c r="A349" s="733">
        <v>105114</v>
      </c>
      <c r="B349" s="729" t="s">
        <v>27842</v>
      </c>
      <c r="C349" s="729" t="s">
        <v>7823</v>
      </c>
      <c r="D349" s="731">
        <v>1631.18</v>
      </c>
    </row>
    <row r="350" spans="1:4">
      <c r="A350" s="733">
        <v>105115</v>
      </c>
      <c r="B350" s="729" t="s">
        <v>27843</v>
      </c>
      <c r="C350" s="729" t="s">
        <v>7572</v>
      </c>
      <c r="D350" s="733">
        <v>116.4</v>
      </c>
    </row>
    <row r="351" spans="1:4">
      <c r="A351" s="733">
        <v>105116</v>
      </c>
      <c r="B351" s="729" t="s">
        <v>27844</v>
      </c>
      <c r="C351" s="729" t="s">
        <v>7572</v>
      </c>
      <c r="D351" s="733">
        <v>10.029999999999999</v>
      </c>
    </row>
    <row r="352" spans="1:4">
      <c r="A352" s="733">
        <v>105126</v>
      </c>
      <c r="B352" s="729" t="s">
        <v>27845</v>
      </c>
      <c r="C352" s="729" t="s">
        <v>7614</v>
      </c>
      <c r="D352" s="733">
        <v>36.42</v>
      </c>
    </row>
    <row r="353" spans="1:4">
      <c r="A353" s="733">
        <v>105127</v>
      </c>
      <c r="B353" s="729" t="s">
        <v>27846</v>
      </c>
      <c r="C353" s="729" t="s">
        <v>7614</v>
      </c>
      <c r="D353" s="733">
        <v>33.090000000000003</v>
      </c>
    </row>
    <row r="354" spans="1:4">
      <c r="A354" s="733">
        <v>105128</v>
      </c>
      <c r="B354" s="729" t="s">
        <v>27847</v>
      </c>
      <c r="C354" s="729" t="s">
        <v>7614</v>
      </c>
      <c r="D354" s="733">
        <v>104.27</v>
      </c>
    </row>
    <row r="355" spans="1:4">
      <c r="A355" s="733">
        <v>105130</v>
      </c>
      <c r="B355" s="729" t="s">
        <v>27848</v>
      </c>
      <c r="C355" s="729" t="s">
        <v>7614</v>
      </c>
      <c r="D355" s="733">
        <v>25.45</v>
      </c>
    </row>
    <row r="356" spans="1:4">
      <c r="A356" s="733">
        <v>5631</v>
      </c>
      <c r="B356" s="729" t="s">
        <v>14340</v>
      </c>
      <c r="C356" s="729" t="s">
        <v>14341</v>
      </c>
      <c r="D356" s="733">
        <v>212.15</v>
      </c>
    </row>
    <row r="357" spans="1:4">
      <c r="A357" s="733">
        <v>5678</v>
      </c>
      <c r="B357" s="729" t="s">
        <v>14342</v>
      </c>
      <c r="C357" s="729" t="s">
        <v>14341</v>
      </c>
      <c r="D357" s="733">
        <v>143.78</v>
      </c>
    </row>
    <row r="358" spans="1:4">
      <c r="A358" s="733">
        <v>5680</v>
      </c>
      <c r="B358" s="729" t="s">
        <v>14343</v>
      </c>
      <c r="C358" s="729" t="s">
        <v>14341</v>
      </c>
      <c r="D358" s="733">
        <v>131.84</v>
      </c>
    </row>
    <row r="359" spans="1:4">
      <c r="A359" s="733">
        <v>5684</v>
      </c>
      <c r="B359" s="729" t="s">
        <v>14344</v>
      </c>
      <c r="C359" s="729" t="s">
        <v>14341</v>
      </c>
      <c r="D359" s="733">
        <v>158.66999999999999</v>
      </c>
    </row>
    <row r="360" spans="1:4">
      <c r="A360" s="733">
        <v>5689</v>
      </c>
      <c r="B360" s="729" t="s">
        <v>14345</v>
      </c>
      <c r="C360" s="729" t="s">
        <v>14341</v>
      </c>
      <c r="D360" s="733">
        <v>6.32</v>
      </c>
    </row>
    <row r="361" spans="1:4">
      <c r="A361" s="733">
        <v>5795</v>
      </c>
      <c r="B361" s="729" t="s">
        <v>14346</v>
      </c>
      <c r="C361" s="729" t="s">
        <v>14341</v>
      </c>
      <c r="D361" s="733">
        <v>25.36</v>
      </c>
    </row>
    <row r="362" spans="1:4">
      <c r="A362" s="733">
        <v>5811</v>
      </c>
      <c r="B362" s="729" t="s">
        <v>14347</v>
      </c>
      <c r="C362" s="729" t="s">
        <v>14341</v>
      </c>
      <c r="D362" s="733">
        <v>196.99</v>
      </c>
    </row>
    <row r="363" spans="1:4">
      <c r="A363" s="733">
        <v>5823</v>
      </c>
      <c r="B363" s="729" t="s">
        <v>14348</v>
      </c>
      <c r="C363" s="729" t="s">
        <v>14341</v>
      </c>
      <c r="D363" s="733">
        <v>206.3</v>
      </c>
    </row>
    <row r="364" spans="1:4">
      <c r="A364" s="733">
        <v>5824</v>
      </c>
      <c r="B364" s="729" t="s">
        <v>14349</v>
      </c>
      <c r="C364" s="729" t="s">
        <v>14341</v>
      </c>
      <c r="D364" s="733">
        <v>207.45</v>
      </c>
    </row>
    <row r="365" spans="1:4">
      <c r="A365" s="733">
        <v>5835</v>
      </c>
      <c r="B365" s="729" t="s">
        <v>14350</v>
      </c>
      <c r="C365" s="729" t="s">
        <v>14341</v>
      </c>
      <c r="D365" s="733">
        <v>339.79</v>
      </c>
    </row>
    <row r="366" spans="1:4">
      <c r="A366" s="733">
        <v>5839</v>
      </c>
      <c r="B366" s="729" t="s">
        <v>14351</v>
      </c>
      <c r="C366" s="729" t="s">
        <v>14341</v>
      </c>
      <c r="D366" s="733">
        <v>9.31</v>
      </c>
    </row>
    <row r="367" spans="1:4">
      <c r="A367" s="733">
        <v>5843</v>
      </c>
      <c r="B367" s="729" t="s">
        <v>14352</v>
      </c>
      <c r="C367" s="729" t="s">
        <v>14341</v>
      </c>
      <c r="D367" s="733">
        <v>174.95</v>
      </c>
    </row>
    <row r="368" spans="1:4">
      <c r="A368" s="733">
        <v>5847</v>
      </c>
      <c r="B368" s="729" t="s">
        <v>14353</v>
      </c>
      <c r="C368" s="729" t="s">
        <v>14341</v>
      </c>
      <c r="D368" s="733">
        <v>255.43</v>
      </c>
    </row>
    <row r="369" spans="1:4">
      <c r="A369" s="733">
        <v>5851</v>
      </c>
      <c r="B369" s="729" t="s">
        <v>14354</v>
      </c>
      <c r="C369" s="729" t="s">
        <v>14341</v>
      </c>
      <c r="D369" s="733">
        <v>244.19</v>
      </c>
    </row>
    <row r="370" spans="1:4">
      <c r="A370" s="733">
        <v>5855</v>
      </c>
      <c r="B370" s="729" t="s">
        <v>14355</v>
      </c>
      <c r="C370" s="729" t="s">
        <v>14341</v>
      </c>
      <c r="D370" s="733">
        <v>645.55999999999995</v>
      </c>
    </row>
    <row r="371" spans="1:4">
      <c r="A371" s="733">
        <v>5863</v>
      </c>
      <c r="B371" s="729" t="s">
        <v>14356</v>
      </c>
      <c r="C371" s="729" t="s">
        <v>14341</v>
      </c>
      <c r="D371" s="733">
        <v>25.02</v>
      </c>
    </row>
    <row r="372" spans="1:4">
      <c r="A372" s="733">
        <v>5867</v>
      </c>
      <c r="B372" s="729" t="s">
        <v>14357</v>
      </c>
      <c r="C372" s="729" t="s">
        <v>14341</v>
      </c>
      <c r="D372" s="733">
        <v>161.97999999999999</v>
      </c>
    </row>
    <row r="373" spans="1:4">
      <c r="A373" s="733">
        <v>5875</v>
      </c>
      <c r="B373" s="729" t="s">
        <v>14358</v>
      </c>
      <c r="C373" s="729" t="s">
        <v>14341</v>
      </c>
      <c r="D373" s="733">
        <v>132.66999999999999</v>
      </c>
    </row>
    <row r="374" spans="1:4">
      <c r="A374" s="733">
        <v>5879</v>
      </c>
      <c r="B374" s="729" t="s">
        <v>14359</v>
      </c>
      <c r="C374" s="729" t="s">
        <v>14341</v>
      </c>
      <c r="D374" s="733">
        <v>145.72999999999999</v>
      </c>
    </row>
    <row r="375" spans="1:4">
      <c r="A375" s="733">
        <v>5882</v>
      </c>
      <c r="B375" s="729" t="s">
        <v>14360</v>
      </c>
      <c r="C375" s="729" t="s">
        <v>14341</v>
      </c>
      <c r="D375" s="733">
        <v>119.56</v>
      </c>
    </row>
    <row r="376" spans="1:4">
      <c r="A376" s="733">
        <v>5890</v>
      </c>
      <c r="B376" s="729" t="s">
        <v>14361</v>
      </c>
      <c r="C376" s="729" t="s">
        <v>14341</v>
      </c>
      <c r="D376" s="733">
        <v>194.38</v>
      </c>
    </row>
    <row r="377" spans="1:4">
      <c r="A377" s="733">
        <v>5894</v>
      </c>
      <c r="B377" s="729" t="s">
        <v>14362</v>
      </c>
      <c r="C377" s="729" t="s">
        <v>14341</v>
      </c>
      <c r="D377" s="733">
        <v>202.48</v>
      </c>
    </row>
    <row r="378" spans="1:4">
      <c r="A378" s="733">
        <v>5901</v>
      </c>
      <c r="B378" s="729" t="s">
        <v>14363</v>
      </c>
      <c r="C378" s="729" t="s">
        <v>14341</v>
      </c>
      <c r="D378" s="733">
        <v>304.14</v>
      </c>
    </row>
    <row r="379" spans="1:4">
      <c r="A379" s="733">
        <v>5909</v>
      </c>
      <c r="B379" s="729" t="s">
        <v>14364</v>
      </c>
      <c r="C379" s="729" t="s">
        <v>14341</v>
      </c>
      <c r="D379" s="733">
        <v>30.67</v>
      </c>
    </row>
    <row r="380" spans="1:4">
      <c r="A380" s="733">
        <v>5921</v>
      </c>
      <c r="B380" s="729" t="s">
        <v>14365</v>
      </c>
      <c r="C380" s="729" t="s">
        <v>14341</v>
      </c>
      <c r="D380" s="733">
        <v>4.9400000000000004</v>
      </c>
    </row>
    <row r="381" spans="1:4">
      <c r="A381" s="733">
        <v>5928</v>
      </c>
      <c r="B381" s="729" t="s">
        <v>14366</v>
      </c>
      <c r="C381" s="729" t="s">
        <v>14341</v>
      </c>
      <c r="D381" s="733">
        <v>265.43</v>
      </c>
    </row>
    <row r="382" spans="1:4">
      <c r="A382" s="733">
        <v>5932</v>
      </c>
      <c r="B382" s="729" t="s">
        <v>14367</v>
      </c>
      <c r="C382" s="729" t="s">
        <v>14341</v>
      </c>
      <c r="D382" s="733">
        <v>271.31</v>
      </c>
    </row>
    <row r="383" spans="1:4">
      <c r="A383" s="733">
        <v>5940</v>
      </c>
      <c r="B383" s="729" t="s">
        <v>14368</v>
      </c>
      <c r="C383" s="729" t="s">
        <v>14341</v>
      </c>
      <c r="D383" s="733">
        <v>199.93</v>
      </c>
    </row>
    <row r="384" spans="1:4">
      <c r="A384" s="733">
        <v>5944</v>
      </c>
      <c r="B384" s="729" t="s">
        <v>14369</v>
      </c>
      <c r="C384" s="729" t="s">
        <v>14341</v>
      </c>
      <c r="D384" s="733">
        <v>242.15</v>
      </c>
    </row>
    <row r="385" spans="1:4">
      <c r="A385" s="733">
        <v>5953</v>
      </c>
      <c r="B385" s="729" t="s">
        <v>14370</v>
      </c>
      <c r="C385" s="729" t="s">
        <v>14341</v>
      </c>
      <c r="D385" s="733">
        <v>58.15</v>
      </c>
    </row>
    <row r="386" spans="1:4">
      <c r="A386" s="733">
        <v>6259</v>
      </c>
      <c r="B386" s="729" t="s">
        <v>14371</v>
      </c>
      <c r="C386" s="729" t="s">
        <v>14341</v>
      </c>
      <c r="D386" s="733">
        <v>244.76</v>
      </c>
    </row>
    <row r="387" spans="1:4">
      <c r="A387" s="733">
        <v>6879</v>
      </c>
      <c r="B387" s="729" t="s">
        <v>14372</v>
      </c>
      <c r="C387" s="729" t="s">
        <v>14341</v>
      </c>
      <c r="D387" s="733">
        <v>212.35</v>
      </c>
    </row>
    <row r="388" spans="1:4">
      <c r="A388" s="733">
        <v>7030</v>
      </c>
      <c r="B388" s="729" t="s">
        <v>14373</v>
      </c>
      <c r="C388" s="729" t="s">
        <v>14341</v>
      </c>
      <c r="D388" s="733">
        <v>257.58999999999997</v>
      </c>
    </row>
    <row r="389" spans="1:4">
      <c r="A389" s="733">
        <v>7042</v>
      </c>
      <c r="B389" s="729" t="s">
        <v>14374</v>
      </c>
      <c r="C389" s="729" t="s">
        <v>14341</v>
      </c>
      <c r="D389" s="733">
        <v>23.46</v>
      </c>
    </row>
    <row r="390" spans="1:4">
      <c r="A390" s="733">
        <v>7049</v>
      </c>
      <c r="B390" s="729" t="s">
        <v>14375</v>
      </c>
      <c r="C390" s="729" t="s">
        <v>14341</v>
      </c>
      <c r="D390" s="733">
        <v>221.61</v>
      </c>
    </row>
    <row r="391" spans="1:4">
      <c r="A391" s="733">
        <v>67826</v>
      </c>
      <c r="B391" s="729" t="s">
        <v>14376</v>
      </c>
      <c r="C391" s="729" t="s">
        <v>14341</v>
      </c>
      <c r="D391" s="733">
        <v>180.49</v>
      </c>
    </row>
    <row r="392" spans="1:4">
      <c r="A392" s="733">
        <v>73417</v>
      </c>
      <c r="B392" s="729" t="s">
        <v>14377</v>
      </c>
      <c r="C392" s="729" t="s">
        <v>14341</v>
      </c>
      <c r="D392" s="733">
        <v>184.4</v>
      </c>
    </row>
    <row r="393" spans="1:4">
      <c r="A393" s="733">
        <v>73436</v>
      </c>
      <c r="B393" s="729" t="s">
        <v>14378</v>
      </c>
      <c r="C393" s="729" t="s">
        <v>14341</v>
      </c>
      <c r="D393" s="733">
        <v>162.03</v>
      </c>
    </row>
    <row r="394" spans="1:4">
      <c r="A394" s="733">
        <v>73467</v>
      </c>
      <c r="B394" s="729" t="s">
        <v>14379</v>
      </c>
      <c r="C394" s="729" t="s">
        <v>14341</v>
      </c>
      <c r="D394" s="733">
        <v>238.11</v>
      </c>
    </row>
    <row r="395" spans="1:4">
      <c r="A395" s="733">
        <v>73536</v>
      </c>
      <c r="B395" s="729" t="s">
        <v>14380</v>
      </c>
      <c r="C395" s="729" t="s">
        <v>14341</v>
      </c>
      <c r="D395" s="733">
        <v>19.84</v>
      </c>
    </row>
    <row r="396" spans="1:4">
      <c r="A396" s="733">
        <v>83362</v>
      </c>
      <c r="B396" s="729" t="s">
        <v>14381</v>
      </c>
      <c r="C396" s="729" t="s">
        <v>14341</v>
      </c>
      <c r="D396" s="733">
        <v>263.86</v>
      </c>
    </row>
    <row r="397" spans="1:4">
      <c r="A397" s="733">
        <v>83765</v>
      </c>
      <c r="B397" s="729" t="s">
        <v>14382</v>
      </c>
      <c r="C397" s="729" t="s">
        <v>14341</v>
      </c>
      <c r="D397" s="733">
        <v>94.64</v>
      </c>
    </row>
    <row r="398" spans="1:4">
      <c r="A398" s="733">
        <v>87445</v>
      </c>
      <c r="B398" s="729" t="s">
        <v>14383</v>
      </c>
      <c r="C398" s="729" t="s">
        <v>14341</v>
      </c>
      <c r="D398" s="733">
        <v>5.3</v>
      </c>
    </row>
    <row r="399" spans="1:4">
      <c r="A399" s="733">
        <v>88386</v>
      </c>
      <c r="B399" s="729" t="s">
        <v>14384</v>
      </c>
      <c r="C399" s="729" t="s">
        <v>14341</v>
      </c>
      <c r="D399" s="733">
        <v>5.17</v>
      </c>
    </row>
    <row r="400" spans="1:4">
      <c r="A400" s="733">
        <v>88393</v>
      </c>
      <c r="B400" s="729" t="s">
        <v>14385</v>
      </c>
      <c r="C400" s="729" t="s">
        <v>14341</v>
      </c>
      <c r="D400" s="733">
        <v>7.06</v>
      </c>
    </row>
    <row r="401" spans="1:4">
      <c r="A401" s="733">
        <v>88399</v>
      </c>
      <c r="B401" s="729" t="s">
        <v>14386</v>
      </c>
      <c r="C401" s="729" t="s">
        <v>14341</v>
      </c>
      <c r="D401" s="733">
        <v>3.89</v>
      </c>
    </row>
    <row r="402" spans="1:4">
      <c r="A402" s="733">
        <v>88418</v>
      </c>
      <c r="B402" s="729" t="s">
        <v>14387</v>
      </c>
      <c r="C402" s="729" t="s">
        <v>14341</v>
      </c>
      <c r="D402" s="733">
        <v>16.37</v>
      </c>
    </row>
    <row r="403" spans="1:4">
      <c r="A403" s="733">
        <v>88433</v>
      </c>
      <c r="B403" s="729" t="s">
        <v>14388</v>
      </c>
      <c r="C403" s="729" t="s">
        <v>14341</v>
      </c>
      <c r="D403" s="733">
        <v>21.39</v>
      </c>
    </row>
    <row r="404" spans="1:4">
      <c r="A404" s="733">
        <v>88830</v>
      </c>
      <c r="B404" s="729" t="s">
        <v>14389</v>
      </c>
      <c r="C404" s="729" t="s">
        <v>14341</v>
      </c>
      <c r="D404" s="733">
        <v>2</v>
      </c>
    </row>
    <row r="405" spans="1:4">
      <c r="A405" s="733">
        <v>88843</v>
      </c>
      <c r="B405" s="729" t="s">
        <v>14390</v>
      </c>
      <c r="C405" s="729" t="s">
        <v>14341</v>
      </c>
      <c r="D405" s="733">
        <v>205.23</v>
      </c>
    </row>
    <row r="406" spans="1:4">
      <c r="A406" s="733">
        <v>88907</v>
      </c>
      <c r="B406" s="729" t="s">
        <v>14391</v>
      </c>
      <c r="C406" s="729" t="s">
        <v>14341</v>
      </c>
      <c r="D406" s="733">
        <v>249.91</v>
      </c>
    </row>
    <row r="407" spans="1:4">
      <c r="A407" s="733">
        <v>89021</v>
      </c>
      <c r="B407" s="729" t="s">
        <v>27849</v>
      </c>
      <c r="C407" s="729" t="s">
        <v>14341</v>
      </c>
      <c r="D407" s="733">
        <v>2.85</v>
      </c>
    </row>
    <row r="408" spans="1:4">
      <c r="A408" s="733">
        <v>89028</v>
      </c>
      <c r="B408" s="729" t="s">
        <v>14392</v>
      </c>
      <c r="C408" s="729" t="s">
        <v>14341</v>
      </c>
      <c r="D408" s="733">
        <v>173.41</v>
      </c>
    </row>
    <row r="409" spans="1:4">
      <c r="A409" s="733">
        <v>89032</v>
      </c>
      <c r="B409" s="729" t="s">
        <v>14393</v>
      </c>
      <c r="C409" s="729" t="s">
        <v>14341</v>
      </c>
      <c r="D409" s="733">
        <v>185.71</v>
      </c>
    </row>
    <row r="410" spans="1:4">
      <c r="A410" s="733">
        <v>89035</v>
      </c>
      <c r="B410" s="729" t="s">
        <v>14394</v>
      </c>
      <c r="C410" s="729" t="s">
        <v>14341</v>
      </c>
      <c r="D410" s="733">
        <v>132.79</v>
      </c>
    </row>
    <row r="411" spans="1:4">
      <c r="A411" s="733">
        <v>89225</v>
      </c>
      <c r="B411" s="729" t="s">
        <v>14395</v>
      </c>
      <c r="C411" s="729" t="s">
        <v>14341</v>
      </c>
      <c r="D411" s="733">
        <v>5.81</v>
      </c>
    </row>
    <row r="412" spans="1:4">
      <c r="A412" s="733">
        <v>89234</v>
      </c>
      <c r="B412" s="729" t="s">
        <v>14396</v>
      </c>
      <c r="C412" s="729" t="s">
        <v>14341</v>
      </c>
      <c r="D412" s="733">
        <v>518.73</v>
      </c>
    </row>
    <row r="413" spans="1:4">
      <c r="A413" s="733">
        <v>89242</v>
      </c>
      <c r="B413" s="729" t="s">
        <v>14397</v>
      </c>
      <c r="C413" s="729" t="s">
        <v>14341</v>
      </c>
      <c r="D413" s="731">
        <v>1226.1400000000001</v>
      </c>
    </row>
    <row r="414" spans="1:4">
      <c r="A414" s="733">
        <v>89250</v>
      </c>
      <c r="B414" s="729" t="s">
        <v>14398</v>
      </c>
      <c r="C414" s="729" t="s">
        <v>14341</v>
      </c>
      <c r="D414" s="731">
        <v>1061.8699999999999</v>
      </c>
    </row>
    <row r="415" spans="1:4">
      <c r="A415" s="733">
        <v>89257</v>
      </c>
      <c r="B415" s="729" t="s">
        <v>14399</v>
      </c>
      <c r="C415" s="729" t="s">
        <v>14341</v>
      </c>
      <c r="D415" s="733">
        <v>294.52999999999997</v>
      </c>
    </row>
    <row r="416" spans="1:4">
      <c r="A416" s="733">
        <v>89272</v>
      </c>
      <c r="B416" s="729" t="s">
        <v>14400</v>
      </c>
      <c r="C416" s="729" t="s">
        <v>14341</v>
      </c>
      <c r="D416" s="733">
        <v>215</v>
      </c>
    </row>
    <row r="417" spans="1:4">
      <c r="A417" s="733">
        <v>89278</v>
      </c>
      <c r="B417" s="729" t="s">
        <v>14401</v>
      </c>
      <c r="C417" s="729" t="s">
        <v>14341</v>
      </c>
      <c r="D417" s="733">
        <v>12.67</v>
      </c>
    </row>
    <row r="418" spans="1:4">
      <c r="A418" s="733">
        <v>89843</v>
      </c>
      <c r="B418" s="729" t="s">
        <v>14402</v>
      </c>
      <c r="C418" s="729" t="s">
        <v>14341</v>
      </c>
      <c r="D418" s="733">
        <v>202.21</v>
      </c>
    </row>
    <row r="419" spans="1:4">
      <c r="A419" s="733">
        <v>89876</v>
      </c>
      <c r="B419" s="729" t="s">
        <v>14403</v>
      </c>
      <c r="C419" s="729" t="s">
        <v>14341</v>
      </c>
      <c r="D419" s="733">
        <v>323.17</v>
      </c>
    </row>
    <row r="420" spans="1:4">
      <c r="A420" s="733">
        <v>89883</v>
      </c>
      <c r="B420" s="729" t="s">
        <v>14404</v>
      </c>
      <c r="C420" s="729" t="s">
        <v>14341</v>
      </c>
      <c r="D420" s="733">
        <v>357.65</v>
      </c>
    </row>
    <row r="421" spans="1:4">
      <c r="A421" s="733">
        <v>90586</v>
      </c>
      <c r="B421" s="729" t="s">
        <v>14405</v>
      </c>
      <c r="C421" s="729" t="s">
        <v>14341</v>
      </c>
      <c r="D421" s="733">
        <v>1.29</v>
      </c>
    </row>
    <row r="422" spans="1:4">
      <c r="A422" s="733">
        <v>90625</v>
      </c>
      <c r="B422" s="729" t="s">
        <v>14406</v>
      </c>
      <c r="C422" s="729" t="s">
        <v>14341</v>
      </c>
      <c r="D422" s="733">
        <v>7.39</v>
      </c>
    </row>
    <row r="423" spans="1:4">
      <c r="A423" s="733">
        <v>90631</v>
      </c>
      <c r="B423" s="729" t="s">
        <v>14407</v>
      </c>
      <c r="C423" s="729" t="s">
        <v>14341</v>
      </c>
      <c r="D423" s="733">
        <v>151.78</v>
      </c>
    </row>
    <row r="424" spans="1:4">
      <c r="A424" s="733">
        <v>90637</v>
      </c>
      <c r="B424" s="729" t="s">
        <v>14408</v>
      </c>
      <c r="C424" s="729" t="s">
        <v>14341</v>
      </c>
      <c r="D424" s="733">
        <v>16.91</v>
      </c>
    </row>
    <row r="425" spans="1:4">
      <c r="A425" s="733">
        <v>90643</v>
      </c>
      <c r="B425" s="729" t="s">
        <v>14409</v>
      </c>
      <c r="C425" s="729" t="s">
        <v>14341</v>
      </c>
      <c r="D425" s="733">
        <v>28.61</v>
      </c>
    </row>
    <row r="426" spans="1:4">
      <c r="A426" s="733">
        <v>90650</v>
      </c>
      <c r="B426" s="729" t="s">
        <v>14410</v>
      </c>
      <c r="C426" s="729" t="s">
        <v>14341</v>
      </c>
      <c r="D426" s="733">
        <v>11.32</v>
      </c>
    </row>
    <row r="427" spans="1:4">
      <c r="A427" s="733">
        <v>90656</v>
      </c>
      <c r="B427" s="729" t="s">
        <v>14411</v>
      </c>
      <c r="C427" s="729" t="s">
        <v>14341</v>
      </c>
      <c r="D427" s="733">
        <v>16.72</v>
      </c>
    </row>
    <row r="428" spans="1:4">
      <c r="A428" s="733">
        <v>90662</v>
      </c>
      <c r="B428" s="729" t="s">
        <v>14412</v>
      </c>
      <c r="C428" s="729" t="s">
        <v>14341</v>
      </c>
      <c r="D428" s="733">
        <v>17.489999999999998</v>
      </c>
    </row>
    <row r="429" spans="1:4">
      <c r="A429" s="733">
        <v>90668</v>
      </c>
      <c r="B429" s="729" t="s">
        <v>14413</v>
      </c>
      <c r="C429" s="729" t="s">
        <v>14341</v>
      </c>
      <c r="D429" s="733">
        <v>32.159999999999997</v>
      </c>
    </row>
    <row r="430" spans="1:4">
      <c r="A430" s="733">
        <v>90674</v>
      </c>
      <c r="B430" s="729" t="s">
        <v>14414</v>
      </c>
      <c r="C430" s="729" t="s">
        <v>14341</v>
      </c>
      <c r="D430" s="733">
        <v>698.16</v>
      </c>
    </row>
    <row r="431" spans="1:4">
      <c r="A431" s="733">
        <v>90680</v>
      </c>
      <c r="B431" s="729" t="s">
        <v>14415</v>
      </c>
      <c r="C431" s="729" t="s">
        <v>14341</v>
      </c>
      <c r="D431" s="733">
        <v>414.67</v>
      </c>
    </row>
    <row r="432" spans="1:4">
      <c r="A432" s="733">
        <v>90686</v>
      </c>
      <c r="B432" s="729" t="s">
        <v>14416</v>
      </c>
      <c r="C432" s="729" t="s">
        <v>14341</v>
      </c>
      <c r="D432" s="733">
        <v>155.44</v>
      </c>
    </row>
    <row r="433" spans="1:4">
      <c r="A433" s="733">
        <v>90692</v>
      </c>
      <c r="B433" s="729" t="s">
        <v>14417</v>
      </c>
      <c r="C433" s="729" t="s">
        <v>14341</v>
      </c>
      <c r="D433" s="733">
        <v>129.5</v>
      </c>
    </row>
    <row r="434" spans="1:4">
      <c r="A434" s="733">
        <v>90964</v>
      </c>
      <c r="B434" s="729" t="s">
        <v>14418</v>
      </c>
      <c r="C434" s="729" t="s">
        <v>14341</v>
      </c>
      <c r="D434" s="733">
        <v>31.62</v>
      </c>
    </row>
    <row r="435" spans="1:4">
      <c r="A435" s="733">
        <v>90972</v>
      </c>
      <c r="B435" s="729" t="s">
        <v>14419</v>
      </c>
      <c r="C435" s="729" t="s">
        <v>14341</v>
      </c>
      <c r="D435" s="733">
        <v>75.45</v>
      </c>
    </row>
    <row r="436" spans="1:4">
      <c r="A436" s="733">
        <v>90979</v>
      </c>
      <c r="B436" s="729" t="s">
        <v>14420</v>
      </c>
      <c r="C436" s="729" t="s">
        <v>14341</v>
      </c>
      <c r="D436" s="733">
        <v>194.83</v>
      </c>
    </row>
    <row r="437" spans="1:4">
      <c r="A437" s="733">
        <v>90991</v>
      </c>
      <c r="B437" s="729" t="s">
        <v>14421</v>
      </c>
      <c r="C437" s="729" t="s">
        <v>14341</v>
      </c>
      <c r="D437" s="733">
        <v>206.15</v>
      </c>
    </row>
    <row r="438" spans="1:4">
      <c r="A438" s="733">
        <v>90999</v>
      </c>
      <c r="B438" s="729" t="s">
        <v>14422</v>
      </c>
      <c r="C438" s="729" t="s">
        <v>14341</v>
      </c>
      <c r="D438" s="733">
        <v>99.51</v>
      </c>
    </row>
    <row r="439" spans="1:4">
      <c r="A439" s="733">
        <v>91031</v>
      </c>
      <c r="B439" s="729" t="s">
        <v>14423</v>
      </c>
      <c r="C439" s="729" t="s">
        <v>14341</v>
      </c>
      <c r="D439" s="733">
        <v>248.73</v>
      </c>
    </row>
    <row r="440" spans="1:4">
      <c r="A440" s="733">
        <v>91277</v>
      </c>
      <c r="B440" s="729" t="s">
        <v>14424</v>
      </c>
      <c r="C440" s="729" t="s">
        <v>14341</v>
      </c>
      <c r="D440" s="733">
        <v>9.06</v>
      </c>
    </row>
    <row r="441" spans="1:4">
      <c r="A441" s="733">
        <v>91283</v>
      </c>
      <c r="B441" s="729" t="s">
        <v>14425</v>
      </c>
      <c r="C441" s="729" t="s">
        <v>14341</v>
      </c>
      <c r="D441" s="733">
        <v>9.89</v>
      </c>
    </row>
    <row r="442" spans="1:4">
      <c r="A442" s="733">
        <v>91386</v>
      </c>
      <c r="B442" s="729" t="s">
        <v>14426</v>
      </c>
      <c r="C442" s="729" t="s">
        <v>14341</v>
      </c>
      <c r="D442" s="733">
        <v>258.77999999999997</v>
      </c>
    </row>
    <row r="443" spans="1:4">
      <c r="A443" s="733">
        <v>91533</v>
      </c>
      <c r="B443" s="729" t="s">
        <v>14427</v>
      </c>
      <c r="C443" s="729" t="s">
        <v>14341</v>
      </c>
      <c r="D443" s="733">
        <v>37.03</v>
      </c>
    </row>
    <row r="444" spans="1:4">
      <c r="A444" s="733">
        <v>91634</v>
      </c>
      <c r="B444" s="729" t="s">
        <v>14428</v>
      </c>
      <c r="C444" s="729" t="s">
        <v>14341</v>
      </c>
      <c r="D444" s="733">
        <v>225.01</v>
      </c>
    </row>
    <row r="445" spans="1:4">
      <c r="A445" s="733">
        <v>91645</v>
      </c>
      <c r="B445" s="729" t="s">
        <v>14429</v>
      </c>
      <c r="C445" s="729" t="s">
        <v>14341</v>
      </c>
      <c r="D445" s="733">
        <v>452.55</v>
      </c>
    </row>
    <row r="446" spans="1:4">
      <c r="A446" s="733">
        <v>91692</v>
      </c>
      <c r="B446" s="729" t="s">
        <v>14430</v>
      </c>
      <c r="C446" s="729" t="s">
        <v>14341</v>
      </c>
      <c r="D446" s="733">
        <v>31.17</v>
      </c>
    </row>
    <row r="447" spans="1:4">
      <c r="A447" s="733">
        <v>92043</v>
      </c>
      <c r="B447" s="729" t="s">
        <v>14431</v>
      </c>
      <c r="C447" s="729" t="s">
        <v>14341</v>
      </c>
      <c r="D447" s="733">
        <v>13.19</v>
      </c>
    </row>
    <row r="448" spans="1:4">
      <c r="A448" s="733">
        <v>92106</v>
      </c>
      <c r="B448" s="729" t="s">
        <v>14432</v>
      </c>
      <c r="C448" s="729" t="s">
        <v>14341</v>
      </c>
      <c r="D448" s="733">
        <v>325.67</v>
      </c>
    </row>
    <row r="449" spans="1:4">
      <c r="A449" s="733">
        <v>92112</v>
      </c>
      <c r="B449" s="729" t="s">
        <v>14433</v>
      </c>
      <c r="C449" s="729" t="s">
        <v>14341</v>
      </c>
      <c r="D449" s="733">
        <v>3.84</v>
      </c>
    </row>
    <row r="450" spans="1:4">
      <c r="A450" s="733">
        <v>92118</v>
      </c>
      <c r="B450" s="729" t="s">
        <v>14434</v>
      </c>
      <c r="C450" s="729" t="s">
        <v>14341</v>
      </c>
      <c r="D450" s="733">
        <v>0.51</v>
      </c>
    </row>
    <row r="451" spans="1:4">
      <c r="A451" s="733">
        <v>92138</v>
      </c>
      <c r="B451" s="729" t="s">
        <v>14435</v>
      </c>
      <c r="C451" s="729" t="s">
        <v>14341</v>
      </c>
      <c r="D451" s="733">
        <v>92.03</v>
      </c>
    </row>
    <row r="452" spans="1:4">
      <c r="A452" s="733">
        <v>92145</v>
      </c>
      <c r="B452" s="729" t="s">
        <v>14436</v>
      </c>
      <c r="C452" s="729" t="s">
        <v>14341</v>
      </c>
      <c r="D452" s="733">
        <v>73.58</v>
      </c>
    </row>
    <row r="453" spans="1:4">
      <c r="A453" s="733">
        <v>92242</v>
      </c>
      <c r="B453" s="729" t="s">
        <v>14437</v>
      </c>
      <c r="C453" s="729" t="s">
        <v>14341</v>
      </c>
      <c r="D453" s="733">
        <v>392.32</v>
      </c>
    </row>
    <row r="454" spans="1:4">
      <c r="A454" s="733">
        <v>92716</v>
      </c>
      <c r="B454" s="729" t="s">
        <v>14438</v>
      </c>
      <c r="C454" s="729" t="s">
        <v>14341</v>
      </c>
      <c r="D454" s="733">
        <v>81.62</v>
      </c>
    </row>
    <row r="455" spans="1:4">
      <c r="A455" s="733">
        <v>92960</v>
      </c>
      <c r="B455" s="729" t="s">
        <v>14439</v>
      </c>
      <c r="C455" s="729" t="s">
        <v>14341</v>
      </c>
      <c r="D455" s="733">
        <v>18.89</v>
      </c>
    </row>
    <row r="456" spans="1:4">
      <c r="A456" s="733">
        <v>92966</v>
      </c>
      <c r="B456" s="729" t="s">
        <v>14440</v>
      </c>
      <c r="C456" s="729" t="s">
        <v>14341</v>
      </c>
      <c r="D456" s="733">
        <v>25.46</v>
      </c>
    </row>
    <row r="457" spans="1:4">
      <c r="A457" s="733">
        <v>93224</v>
      </c>
      <c r="B457" s="729" t="s">
        <v>14441</v>
      </c>
      <c r="C457" s="729" t="s">
        <v>14341</v>
      </c>
      <c r="D457" s="731">
        <v>1040.57</v>
      </c>
    </row>
    <row r="458" spans="1:4">
      <c r="A458" s="733">
        <v>93233</v>
      </c>
      <c r="B458" s="729" t="s">
        <v>14442</v>
      </c>
      <c r="C458" s="729" t="s">
        <v>14341</v>
      </c>
      <c r="D458" s="733">
        <v>5.46</v>
      </c>
    </row>
    <row r="459" spans="1:4">
      <c r="A459" s="733">
        <v>93272</v>
      </c>
      <c r="B459" s="729" t="s">
        <v>14443</v>
      </c>
      <c r="C459" s="729" t="s">
        <v>14341</v>
      </c>
      <c r="D459" s="733">
        <v>107</v>
      </c>
    </row>
    <row r="460" spans="1:4">
      <c r="A460" s="733">
        <v>93281</v>
      </c>
      <c r="B460" s="729" t="s">
        <v>14444</v>
      </c>
      <c r="C460" s="729" t="s">
        <v>14341</v>
      </c>
      <c r="D460" s="733">
        <v>23.68</v>
      </c>
    </row>
    <row r="461" spans="1:4">
      <c r="A461" s="733">
        <v>93287</v>
      </c>
      <c r="B461" s="729" t="s">
        <v>14445</v>
      </c>
      <c r="C461" s="729" t="s">
        <v>14341</v>
      </c>
      <c r="D461" s="733">
        <v>343.38</v>
      </c>
    </row>
    <row r="462" spans="1:4">
      <c r="A462" s="733">
        <v>93402</v>
      </c>
      <c r="B462" s="729" t="s">
        <v>14446</v>
      </c>
      <c r="C462" s="729" t="s">
        <v>14341</v>
      </c>
      <c r="D462" s="733">
        <v>259.58999999999997</v>
      </c>
    </row>
    <row r="463" spans="1:4">
      <c r="A463" s="733">
        <v>93408</v>
      </c>
      <c r="B463" s="729" t="s">
        <v>27850</v>
      </c>
      <c r="C463" s="729" t="s">
        <v>14341</v>
      </c>
      <c r="D463" s="733">
        <v>87.89</v>
      </c>
    </row>
    <row r="464" spans="1:4">
      <c r="A464" s="733">
        <v>93415</v>
      </c>
      <c r="B464" s="729" t="s">
        <v>14447</v>
      </c>
      <c r="C464" s="729" t="s">
        <v>14341</v>
      </c>
      <c r="D464" s="733">
        <v>14.65</v>
      </c>
    </row>
    <row r="465" spans="1:4">
      <c r="A465" s="733">
        <v>93421</v>
      </c>
      <c r="B465" s="729" t="s">
        <v>14448</v>
      </c>
      <c r="C465" s="729" t="s">
        <v>14341</v>
      </c>
      <c r="D465" s="733">
        <v>74.42</v>
      </c>
    </row>
    <row r="466" spans="1:4">
      <c r="A466" s="733">
        <v>93427</v>
      </c>
      <c r="B466" s="729" t="s">
        <v>14449</v>
      </c>
      <c r="C466" s="729" t="s">
        <v>14341</v>
      </c>
      <c r="D466" s="733">
        <v>168.05</v>
      </c>
    </row>
    <row r="467" spans="1:4">
      <c r="A467" s="733">
        <v>93433</v>
      </c>
      <c r="B467" s="729" t="s">
        <v>14450</v>
      </c>
      <c r="C467" s="729" t="s">
        <v>14341</v>
      </c>
      <c r="D467" s="731">
        <v>2544.3200000000002</v>
      </c>
    </row>
    <row r="468" spans="1:4">
      <c r="A468" s="733">
        <v>93439</v>
      </c>
      <c r="B468" s="729" t="s">
        <v>14451</v>
      </c>
      <c r="C468" s="729" t="s">
        <v>14341</v>
      </c>
      <c r="D468" s="733">
        <v>234.98</v>
      </c>
    </row>
    <row r="469" spans="1:4">
      <c r="A469" s="733">
        <v>95121</v>
      </c>
      <c r="B469" s="729" t="s">
        <v>14452</v>
      </c>
      <c r="C469" s="729" t="s">
        <v>14341</v>
      </c>
      <c r="D469" s="733">
        <v>332.7</v>
      </c>
    </row>
    <row r="470" spans="1:4">
      <c r="A470" s="733">
        <v>95127</v>
      </c>
      <c r="B470" s="729" t="s">
        <v>14453</v>
      </c>
      <c r="C470" s="729" t="s">
        <v>14341</v>
      </c>
      <c r="D470" s="733">
        <v>213.97</v>
      </c>
    </row>
    <row r="471" spans="1:4">
      <c r="A471" s="733">
        <v>95133</v>
      </c>
      <c r="B471" s="729" t="s">
        <v>14454</v>
      </c>
      <c r="C471" s="729" t="s">
        <v>14341</v>
      </c>
      <c r="D471" s="733">
        <v>178.85</v>
      </c>
    </row>
    <row r="472" spans="1:4">
      <c r="A472" s="733">
        <v>95139</v>
      </c>
      <c r="B472" s="729" t="s">
        <v>14455</v>
      </c>
      <c r="C472" s="729" t="s">
        <v>14341</v>
      </c>
      <c r="D472" s="733">
        <v>0.05</v>
      </c>
    </row>
    <row r="473" spans="1:4">
      <c r="A473" s="733">
        <v>95212</v>
      </c>
      <c r="B473" s="729" t="s">
        <v>14456</v>
      </c>
      <c r="C473" s="729" t="s">
        <v>14341</v>
      </c>
      <c r="D473" s="733">
        <v>116.99</v>
      </c>
    </row>
    <row r="474" spans="1:4">
      <c r="A474" s="733">
        <v>95258</v>
      </c>
      <c r="B474" s="729" t="s">
        <v>14457</v>
      </c>
      <c r="C474" s="729" t="s">
        <v>14341</v>
      </c>
      <c r="D474" s="733">
        <v>24.98</v>
      </c>
    </row>
    <row r="475" spans="1:4">
      <c r="A475" s="733">
        <v>95264</v>
      </c>
      <c r="B475" s="729" t="s">
        <v>14458</v>
      </c>
      <c r="C475" s="729" t="s">
        <v>14341</v>
      </c>
      <c r="D475" s="733">
        <v>5.58</v>
      </c>
    </row>
    <row r="476" spans="1:4">
      <c r="A476" s="733">
        <v>95270</v>
      </c>
      <c r="B476" s="729" t="s">
        <v>14459</v>
      </c>
      <c r="C476" s="729" t="s">
        <v>14341</v>
      </c>
      <c r="D476" s="733">
        <v>8.99</v>
      </c>
    </row>
    <row r="477" spans="1:4">
      <c r="A477" s="733">
        <v>95276</v>
      </c>
      <c r="B477" s="729" t="s">
        <v>14460</v>
      </c>
      <c r="C477" s="729" t="s">
        <v>14341</v>
      </c>
      <c r="D477" s="733">
        <v>3.18</v>
      </c>
    </row>
    <row r="478" spans="1:4">
      <c r="A478" s="733">
        <v>95282</v>
      </c>
      <c r="B478" s="729" t="s">
        <v>14461</v>
      </c>
      <c r="C478" s="729" t="s">
        <v>14341</v>
      </c>
      <c r="D478" s="733">
        <v>9.1300000000000008</v>
      </c>
    </row>
    <row r="479" spans="1:4">
      <c r="A479" s="733">
        <v>95620</v>
      </c>
      <c r="B479" s="729" t="s">
        <v>14462</v>
      </c>
      <c r="C479" s="729" t="s">
        <v>14341</v>
      </c>
      <c r="D479" s="733">
        <v>24.45</v>
      </c>
    </row>
    <row r="480" spans="1:4">
      <c r="A480" s="733">
        <v>95631</v>
      </c>
      <c r="B480" s="729" t="s">
        <v>14463</v>
      </c>
      <c r="C480" s="729" t="s">
        <v>14341</v>
      </c>
      <c r="D480" s="733">
        <v>230.62</v>
      </c>
    </row>
    <row r="481" spans="1:4">
      <c r="A481" s="733">
        <v>95702</v>
      </c>
      <c r="B481" s="729" t="s">
        <v>14464</v>
      </c>
      <c r="C481" s="729" t="s">
        <v>14341</v>
      </c>
      <c r="D481" s="733">
        <v>42.62</v>
      </c>
    </row>
    <row r="482" spans="1:4">
      <c r="A482" s="733">
        <v>95708</v>
      </c>
      <c r="B482" s="729" t="s">
        <v>27851</v>
      </c>
      <c r="C482" s="729" t="s">
        <v>14341</v>
      </c>
      <c r="D482" s="733">
        <v>149.19999999999999</v>
      </c>
    </row>
    <row r="483" spans="1:4">
      <c r="A483" s="733">
        <v>95714</v>
      </c>
      <c r="B483" s="729" t="s">
        <v>14465</v>
      </c>
      <c r="C483" s="729" t="s">
        <v>14341</v>
      </c>
      <c r="D483" s="733">
        <v>257</v>
      </c>
    </row>
    <row r="484" spans="1:4">
      <c r="A484" s="733">
        <v>95720</v>
      </c>
      <c r="B484" s="729" t="s">
        <v>14466</v>
      </c>
      <c r="C484" s="729" t="s">
        <v>14341</v>
      </c>
      <c r="D484" s="733">
        <v>251.83</v>
      </c>
    </row>
    <row r="485" spans="1:4">
      <c r="A485" s="733">
        <v>95872</v>
      </c>
      <c r="B485" s="729" t="s">
        <v>14467</v>
      </c>
      <c r="C485" s="729" t="s">
        <v>14341</v>
      </c>
      <c r="D485" s="733">
        <v>284.8</v>
      </c>
    </row>
    <row r="486" spans="1:4">
      <c r="A486" s="733">
        <v>96013</v>
      </c>
      <c r="B486" s="729" t="s">
        <v>14468</v>
      </c>
      <c r="C486" s="729" t="s">
        <v>14341</v>
      </c>
      <c r="D486" s="733">
        <v>183.24</v>
      </c>
    </row>
    <row r="487" spans="1:4">
      <c r="A487" s="733">
        <v>96020</v>
      </c>
      <c r="B487" s="729" t="s">
        <v>14469</v>
      </c>
      <c r="C487" s="729" t="s">
        <v>14341</v>
      </c>
      <c r="D487" s="733">
        <v>182.77</v>
      </c>
    </row>
    <row r="488" spans="1:4">
      <c r="A488" s="733">
        <v>96028</v>
      </c>
      <c r="B488" s="729" t="s">
        <v>14470</v>
      </c>
      <c r="C488" s="729" t="s">
        <v>14341</v>
      </c>
      <c r="D488" s="733">
        <v>140.65</v>
      </c>
    </row>
    <row r="489" spans="1:4">
      <c r="A489" s="733">
        <v>96035</v>
      </c>
      <c r="B489" s="729" t="s">
        <v>14471</v>
      </c>
      <c r="C489" s="729" t="s">
        <v>14341</v>
      </c>
      <c r="D489" s="733">
        <v>269.22000000000003</v>
      </c>
    </row>
    <row r="490" spans="1:4">
      <c r="A490" s="733">
        <v>96157</v>
      </c>
      <c r="B490" s="729" t="s">
        <v>14472</v>
      </c>
      <c r="C490" s="729" t="s">
        <v>14341</v>
      </c>
      <c r="D490" s="733">
        <v>141.12</v>
      </c>
    </row>
    <row r="491" spans="1:4">
      <c r="A491" s="733">
        <v>96158</v>
      </c>
      <c r="B491" s="729" t="s">
        <v>14473</v>
      </c>
      <c r="C491" s="729" t="s">
        <v>14341</v>
      </c>
      <c r="D491" s="733">
        <v>142.38999999999999</v>
      </c>
    </row>
    <row r="492" spans="1:4">
      <c r="A492" s="733">
        <v>96245</v>
      </c>
      <c r="B492" s="729" t="s">
        <v>14474</v>
      </c>
      <c r="C492" s="729" t="s">
        <v>14341</v>
      </c>
      <c r="D492" s="733">
        <v>119.71</v>
      </c>
    </row>
    <row r="493" spans="1:4">
      <c r="A493" s="733">
        <v>96463</v>
      </c>
      <c r="B493" s="729" t="s">
        <v>14475</v>
      </c>
      <c r="C493" s="729" t="s">
        <v>14341</v>
      </c>
      <c r="D493" s="733">
        <v>219.75</v>
      </c>
    </row>
    <row r="494" spans="1:4">
      <c r="A494" s="733">
        <v>98764</v>
      </c>
      <c r="B494" s="729" t="s">
        <v>14476</v>
      </c>
      <c r="C494" s="729" t="s">
        <v>14341</v>
      </c>
      <c r="D494" s="733">
        <v>4.43</v>
      </c>
    </row>
    <row r="495" spans="1:4">
      <c r="A495" s="733">
        <v>99833</v>
      </c>
      <c r="B495" s="729" t="s">
        <v>14477</v>
      </c>
      <c r="C495" s="729" t="s">
        <v>14341</v>
      </c>
      <c r="D495" s="733">
        <v>2.0499999999999998</v>
      </c>
    </row>
    <row r="496" spans="1:4">
      <c r="A496" s="733">
        <v>100641</v>
      </c>
      <c r="B496" s="729" t="s">
        <v>14478</v>
      </c>
      <c r="C496" s="729" t="s">
        <v>14341</v>
      </c>
      <c r="D496" s="731">
        <v>4643.88</v>
      </c>
    </row>
    <row r="497" spans="1:4">
      <c r="A497" s="733">
        <v>100647</v>
      </c>
      <c r="B497" s="729" t="s">
        <v>14479</v>
      </c>
      <c r="C497" s="729" t="s">
        <v>14341</v>
      </c>
      <c r="D497" s="731">
        <v>6331.74</v>
      </c>
    </row>
    <row r="498" spans="1:4">
      <c r="A498" s="733">
        <v>102275</v>
      </c>
      <c r="B498" s="729" t="s">
        <v>14480</v>
      </c>
      <c r="C498" s="729" t="s">
        <v>14341</v>
      </c>
      <c r="D498" s="733">
        <v>25.05</v>
      </c>
    </row>
    <row r="499" spans="1:4">
      <c r="A499" s="733">
        <v>104091</v>
      </c>
      <c r="B499" s="729" t="s">
        <v>14481</v>
      </c>
      <c r="C499" s="729" t="s">
        <v>14341</v>
      </c>
      <c r="D499" s="733">
        <v>0.76</v>
      </c>
    </row>
    <row r="500" spans="1:4">
      <c r="A500" s="733">
        <v>104097</v>
      </c>
      <c r="B500" s="729" t="s">
        <v>14482</v>
      </c>
      <c r="C500" s="729" t="s">
        <v>14341</v>
      </c>
      <c r="D500" s="733">
        <v>1.04</v>
      </c>
    </row>
    <row r="501" spans="1:4">
      <c r="A501" s="733">
        <v>5632</v>
      </c>
      <c r="B501" s="729" t="s">
        <v>14483</v>
      </c>
      <c r="C501" s="729" t="s">
        <v>14484</v>
      </c>
      <c r="D501" s="733">
        <v>91.54</v>
      </c>
    </row>
    <row r="502" spans="1:4">
      <c r="A502" s="733">
        <v>5679</v>
      </c>
      <c r="B502" s="729" t="s">
        <v>14485</v>
      </c>
      <c r="C502" s="729" t="s">
        <v>14484</v>
      </c>
      <c r="D502" s="733">
        <v>63.62</v>
      </c>
    </row>
    <row r="503" spans="1:4">
      <c r="A503" s="733">
        <v>5681</v>
      </c>
      <c r="B503" s="729" t="s">
        <v>14486</v>
      </c>
      <c r="C503" s="729" t="s">
        <v>14484</v>
      </c>
      <c r="D503" s="733">
        <v>60.13</v>
      </c>
    </row>
    <row r="504" spans="1:4">
      <c r="A504" s="733">
        <v>5685</v>
      </c>
      <c r="B504" s="729" t="s">
        <v>14487</v>
      </c>
      <c r="C504" s="729" t="s">
        <v>14484</v>
      </c>
      <c r="D504" s="733">
        <v>62.68</v>
      </c>
    </row>
    <row r="505" spans="1:4">
      <c r="A505" s="733">
        <v>5690</v>
      </c>
      <c r="B505" s="729" t="s">
        <v>27852</v>
      </c>
      <c r="C505" s="729" t="s">
        <v>14484</v>
      </c>
      <c r="D505" s="733">
        <v>4.09</v>
      </c>
    </row>
    <row r="506" spans="1:4">
      <c r="A506" s="733">
        <v>5806</v>
      </c>
      <c r="B506" s="729" t="s">
        <v>14488</v>
      </c>
      <c r="C506" s="729" t="s">
        <v>14484</v>
      </c>
      <c r="D506" s="733">
        <v>0.34</v>
      </c>
    </row>
    <row r="507" spans="1:4">
      <c r="A507" s="733">
        <v>5826</v>
      </c>
      <c r="B507" s="729" t="s">
        <v>14489</v>
      </c>
      <c r="C507" s="729" t="s">
        <v>14484</v>
      </c>
      <c r="D507" s="733">
        <v>58.25</v>
      </c>
    </row>
    <row r="508" spans="1:4">
      <c r="A508" s="733">
        <v>5829</v>
      </c>
      <c r="B508" s="729" t="s">
        <v>14490</v>
      </c>
      <c r="C508" s="729" t="s">
        <v>14484</v>
      </c>
      <c r="D508" s="733">
        <v>148.55000000000001</v>
      </c>
    </row>
    <row r="509" spans="1:4">
      <c r="A509" s="733">
        <v>5837</v>
      </c>
      <c r="B509" s="729" t="s">
        <v>14491</v>
      </c>
      <c r="C509" s="729" t="s">
        <v>14484</v>
      </c>
      <c r="D509" s="733">
        <v>130.5</v>
      </c>
    </row>
    <row r="510" spans="1:4">
      <c r="A510" s="733">
        <v>5841</v>
      </c>
      <c r="B510" s="729" t="s">
        <v>14492</v>
      </c>
      <c r="C510" s="729" t="s">
        <v>14484</v>
      </c>
      <c r="D510" s="733">
        <v>4.68</v>
      </c>
    </row>
    <row r="511" spans="1:4">
      <c r="A511" s="733">
        <v>5845</v>
      </c>
      <c r="B511" s="729" t="s">
        <v>14493</v>
      </c>
      <c r="C511" s="729" t="s">
        <v>14484</v>
      </c>
      <c r="D511" s="733">
        <v>57.94</v>
      </c>
    </row>
    <row r="512" spans="1:4">
      <c r="A512" s="733">
        <v>5849</v>
      </c>
      <c r="B512" s="729" t="s">
        <v>14494</v>
      </c>
      <c r="C512" s="729" t="s">
        <v>14484</v>
      </c>
      <c r="D512" s="733">
        <v>84.97</v>
      </c>
    </row>
    <row r="513" spans="1:4">
      <c r="A513" s="733">
        <v>5853</v>
      </c>
      <c r="B513" s="729" t="s">
        <v>14495</v>
      </c>
      <c r="C513" s="729" t="s">
        <v>14484</v>
      </c>
      <c r="D513" s="733">
        <v>85.31</v>
      </c>
    </row>
    <row r="514" spans="1:4">
      <c r="A514" s="733">
        <v>5857</v>
      </c>
      <c r="B514" s="729" t="s">
        <v>14496</v>
      </c>
      <c r="C514" s="729" t="s">
        <v>14484</v>
      </c>
      <c r="D514" s="733">
        <v>211.72</v>
      </c>
    </row>
    <row r="515" spans="1:4">
      <c r="A515" s="733">
        <v>5865</v>
      </c>
      <c r="B515" s="729" t="s">
        <v>14497</v>
      </c>
      <c r="C515" s="729" t="s">
        <v>14484</v>
      </c>
      <c r="D515" s="733">
        <v>12.59</v>
      </c>
    </row>
    <row r="516" spans="1:4">
      <c r="A516" s="733">
        <v>5869</v>
      </c>
      <c r="B516" s="729" t="s">
        <v>14498</v>
      </c>
      <c r="C516" s="729" t="s">
        <v>14484</v>
      </c>
      <c r="D516" s="733">
        <v>72.209999999999994</v>
      </c>
    </row>
    <row r="517" spans="1:4">
      <c r="A517" s="733">
        <v>5877</v>
      </c>
      <c r="B517" s="729" t="s">
        <v>14499</v>
      </c>
      <c r="C517" s="729" t="s">
        <v>14484</v>
      </c>
      <c r="D517" s="733">
        <v>62.51</v>
      </c>
    </row>
    <row r="518" spans="1:4">
      <c r="A518" s="733">
        <v>5881</v>
      </c>
      <c r="B518" s="729" t="s">
        <v>14500</v>
      </c>
      <c r="C518" s="729" t="s">
        <v>14484</v>
      </c>
      <c r="D518" s="733">
        <v>77.98</v>
      </c>
    </row>
    <row r="519" spans="1:4">
      <c r="A519" s="733">
        <v>5884</v>
      </c>
      <c r="B519" s="729" t="s">
        <v>14501</v>
      </c>
      <c r="C519" s="729" t="s">
        <v>14484</v>
      </c>
      <c r="D519" s="733">
        <v>50.32</v>
      </c>
    </row>
    <row r="520" spans="1:4">
      <c r="A520" s="733">
        <v>5892</v>
      </c>
      <c r="B520" s="729" t="s">
        <v>14502</v>
      </c>
      <c r="C520" s="729" t="s">
        <v>14484</v>
      </c>
      <c r="D520" s="733">
        <v>53.04</v>
      </c>
    </row>
    <row r="521" spans="1:4">
      <c r="A521" s="733">
        <v>5896</v>
      </c>
      <c r="B521" s="729" t="s">
        <v>14503</v>
      </c>
      <c r="C521" s="729" t="s">
        <v>14484</v>
      </c>
      <c r="D521" s="733">
        <v>55.66</v>
      </c>
    </row>
    <row r="522" spans="1:4">
      <c r="A522" s="733">
        <v>5903</v>
      </c>
      <c r="B522" s="729" t="s">
        <v>14504</v>
      </c>
      <c r="C522" s="729" t="s">
        <v>14484</v>
      </c>
      <c r="D522" s="733">
        <v>69.61</v>
      </c>
    </row>
    <row r="523" spans="1:4">
      <c r="A523" s="733">
        <v>5911</v>
      </c>
      <c r="B523" s="729" t="s">
        <v>14505</v>
      </c>
      <c r="C523" s="729" t="s">
        <v>14484</v>
      </c>
      <c r="D523" s="733">
        <v>23.36</v>
      </c>
    </row>
    <row r="524" spans="1:4">
      <c r="A524" s="733">
        <v>5923</v>
      </c>
      <c r="B524" s="729" t="s">
        <v>14506</v>
      </c>
      <c r="C524" s="729" t="s">
        <v>14484</v>
      </c>
      <c r="D524" s="733">
        <v>3.2</v>
      </c>
    </row>
    <row r="525" spans="1:4">
      <c r="A525" s="733">
        <v>5930</v>
      </c>
      <c r="B525" s="729" t="s">
        <v>14507</v>
      </c>
      <c r="C525" s="729" t="s">
        <v>14484</v>
      </c>
      <c r="D525" s="733">
        <v>69.040000000000006</v>
      </c>
    </row>
    <row r="526" spans="1:4">
      <c r="A526" s="733">
        <v>5934</v>
      </c>
      <c r="B526" s="729" t="s">
        <v>14508</v>
      </c>
      <c r="C526" s="729" t="s">
        <v>14484</v>
      </c>
      <c r="D526" s="733">
        <v>105.46</v>
      </c>
    </row>
    <row r="527" spans="1:4">
      <c r="A527" s="733">
        <v>5942</v>
      </c>
      <c r="B527" s="729" t="s">
        <v>14509</v>
      </c>
      <c r="C527" s="729" t="s">
        <v>14484</v>
      </c>
      <c r="D527" s="733">
        <v>80.08</v>
      </c>
    </row>
    <row r="528" spans="1:4">
      <c r="A528" s="733">
        <v>5946</v>
      </c>
      <c r="B528" s="729" t="s">
        <v>14510</v>
      </c>
      <c r="C528" s="729" t="s">
        <v>14484</v>
      </c>
      <c r="D528" s="733">
        <v>100.88</v>
      </c>
    </row>
    <row r="529" spans="1:4">
      <c r="A529" s="733">
        <v>5952</v>
      </c>
      <c r="B529" s="729" t="s">
        <v>14511</v>
      </c>
      <c r="C529" s="729" t="s">
        <v>14484</v>
      </c>
      <c r="D529" s="733">
        <v>23.67</v>
      </c>
    </row>
    <row r="530" spans="1:4">
      <c r="A530" s="733">
        <v>5954</v>
      </c>
      <c r="B530" s="729" t="s">
        <v>14512</v>
      </c>
      <c r="C530" s="729" t="s">
        <v>14484</v>
      </c>
      <c r="D530" s="733">
        <v>6.5</v>
      </c>
    </row>
    <row r="531" spans="1:4">
      <c r="A531" s="733">
        <v>5961</v>
      </c>
      <c r="B531" s="729" t="s">
        <v>14513</v>
      </c>
      <c r="C531" s="729" t="s">
        <v>14484</v>
      </c>
      <c r="D531" s="733">
        <v>60.56</v>
      </c>
    </row>
    <row r="532" spans="1:4">
      <c r="A532" s="733">
        <v>6260</v>
      </c>
      <c r="B532" s="729" t="s">
        <v>14514</v>
      </c>
      <c r="C532" s="729" t="s">
        <v>14484</v>
      </c>
      <c r="D532" s="733">
        <v>57.38</v>
      </c>
    </row>
    <row r="533" spans="1:4">
      <c r="A533" s="733">
        <v>6880</v>
      </c>
      <c r="B533" s="729" t="s">
        <v>14515</v>
      </c>
      <c r="C533" s="729" t="s">
        <v>14484</v>
      </c>
      <c r="D533" s="733">
        <v>86.18</v>
      </c>
    </row>
    <row r="534" spans="1:4">
      <c r="A534" s="733">
        <v>7031</v>
      </c>
      <c r="B534" s="729" t="s">
        <v>14516</v>
      </c>
      <c r="C534" s="729" t="s">
        <v>14484</v>
      </c>
      <c r="D534" s="733">
        <v>5.86</v>
      </c>
    </row>
    <row r="535" spans="1:4">
      <c r="A535" s="733">
        <v>7043</v>
      </c>
      <c r="B535" s="729" t="s">
        <v>14517</v>
      </c>
      <c r="C535" s="729" t="s">
        <v>14484</v>
      </c>
      <c r="D535" s="733">
        <v>0.43</v>
      </c>
    </row>
    <row r="536" spans="1:4">
      <c r="A536" s="733">
        <v>7050</v>
      </c>
      <c r="B536" s="729" t="s">
        <v>14518</v>
      </c>
      <c r="C536" s="729" t="s">
        <v>14484</v>
      </c>
      <c r="D536" s="733">
        <v>78.89</v>
      </c>
    </row>
    <row r="537" spans="1:4">
      <c r="A537" s="733">
        <v>67827</v>
      </c>
      <c r="B537" s="729" t="s">
        <v>14519</v>
      </c>
      <c r="C537" s="729" t="s">
        <v>14484</v>
      </c>
      <c r="D537" s="733">
        <v>61.73</v>
      </c>
    </row>
    <row r="538" spans="1:4">
      <c r="A538" s="733">
        <v>73395</v>
      </c>
      <c r="B538" s="729" t="s">
        <v>14520</v>
      </c>
      <c r="C538" s="729" t="s">
        <v>14484</v>
      </c>
      <c r="D538" s="733">
        <v>9.67</v>
      </c>
    </row>
    <row r="539" spans="1:4">
      <c r="A539" s="733">
        <v>83766</v>
      </c>
      <c r="B539" s="729" t="s">
        <v>14521</v>
      </c>
      <c r="C539" s="729" t="s">
        <v>14484</v>
      </c>
      <c r="D539" s="733">
        <v>37.99</v>
      </c>
    </row>
    <row r="540" spans="1:4">
      <c r="A540" s="733">
        <v>84013</v>
      </c>
      <c r="B540" s="729" t="s">
        <v>14522</v>
      </c>
      <c r="C540" s="729" t="s">
        <v>14484</v>
      </c>
      <c r="D540" s="733">
        <v>88.81</v>
      </c>
    </row>
    <row r="541" spans="1:4">
      <c r="A541" s="733">
        <v>87446</v>
      </c>
      <c r="B541" s="729" t="s">
        <v>14523</v>
      </c>
      <c r="C541" s="729" t="s">
        <v>14484</v>
      </c>
      <c r="D541" s="733">
        <v>0.6</v>
      </c>
    </row>
    <row r="542" spans="1:4">
      <c r="A542" s="733">
        <v>88392</v>
      </c>
      <c r="B542" s="729" t="s">
        <v>14524</v>
      </c>
      <c r="C542" s="729" t="s">
        <v>14484</v>
      </c>
      <c r="D542" s="733">
        <v>1.17</v>
      </c>
    </row>
    <row r="543" spans="1:4">
      <c r="A543" s="733">
        <v>88398</v>
      </c>
      <c r="B543" s="729" t="s">
        <v>14525</v>
      </c>
      <c r="C543" s="729" t="s">
        <v>14484</v>
      </c>
      <c r="D543" s="733">
        <v>1.39</v>
      </c>
    </row>
    <row r="544" spans="1:4">
      <c r="A544" s="733">
        <v>88404</v>
      </c>
      <c r="B544" s="729" t="s">
        <v>14526</v>
      </c>
      <c r="C544" s="729" t="s">
        <v>14484</v>
      </c>
      <c r="D544" s="733">
        <v>1.1100000000000001</v>
      </c>
    </row>
    <row r="545" spans="1:4">
      <c r="A545" s="733">
        <v>88430</v>
      </c>
      <c r="B545" s="729" t="s">
        <v>14527</v>
      </c>
      <c r="C545" s="729" t="s">
        <v>14484</v>
      </c>
      <c r="D545" s="733">
        <v>7.63</v>
      </c>
    </row>
    <row r="546" spans="1:4">
      <c r="A546" s="733">
        <v>88438</v>
      </c>
      <c r="B546" s="729" t="s">
        <v>14528</v>
      </c>
      <c r="C546" s="729" t="s">
        <v>14484</v>
      </c>
      <c r="D546" s="733">
        <v>10.130000000000001</v>
      </c>
    </row>
    <row r="547" spans="1:4">
      <c r="A547" s="733">
        <v>88831</v>
      </c>
      <c r="B547" s="729" t="s">
        <v>14529</v>
      </c>
      <c r="C547" s="729" t="s">
        <v>14484</v>
      </c>
      <c r="D547" s="733">
        <v>0.43</v>
      </c>
    </row>
    <row r="548" spans="1:4">
      <c r="A548" s="733">
        <v>88844</v>
      </c>
      <c r="B548" s="729" t="s">
        <v>14530</v>
      </c>
      <c r="C548" s="729" t="s">
        <v>14484</v>
      </c>
      <c r="D548" s="733">
        <v>74.61</v>
      </c>
    </row>
    <row r="549" spans="1:4">
      <c r="A549" s="733">
        <v>88908</v>
      </c>
      <c r="B549" s="729" t="s">
        <v>14531</v>
      </c>
      <c r="C549" s="729" t="s">
        <v>14484</v>
      </c>
      <c r="D549" s="733">
        <v>98.23</v>
      </c>
    </row>
    <row r="550" spans="1:4">
      <c r="A550" s="733">
        <v>89022</v>
      </c>
      <c r="B550" s="729" t="s">
        <v>27853</v>
      </c>
      <c r="C550" s="729" t="s">
        <v>14484</v>
      </c>
      <c r="D550" s="733">
        <v>0.56000000000000005</v>
      </c>
    </row>
    <row r="551" spans="1:4">
      <c r="A551" s="733">
        <v>89027</v>
      </c>
      <c r="B551" s="729" t="s">
        <v>14532</v>
      </c>
      <c r="C551" s="729" t="s">
        <v>14484</v>
      </c>
      <c r="D551" s="733">
        <v>4.76</v>
      </c>
    </row>
    <row r="552" spans="1:4">
      <c r="A552" s="733">
        <v>89031</v>
      </c>
      <c r="B552" s="729" t="s">
        <v>14533</v>
      </c>
      <c r="C552" s="729" t="s">
        <v>14484</v>
      </c>
      <c r="D552" s="733">
        <v>72.61</v>
      </c>
    </row>
    <row r="553" spans="1:4">
      <c r="A553" s="733">
        <v>89036</v>
      </c>
      <c r="B553" s="729" t="s">
        <v>14534</v>
      </c>
      <c r="C553" s="729" t="s">
        <v>14484</v>
      </c>
      <c r="D553" s="733">
        <v>50.38</v>
      </c>
    </row>
    <row r="554" spans="1:4">
      <c r="A554" s="733">
        <v>89218</v>
      </c>
      <c r="B554" s="729" t="s">
        <v>14535</v>
      </c>
      <c r="C554" s="729" t="s">
        <v>14484</v>
      </c>
      <c r="D554" s="733">
        <v>85.99</v>
      </c>
    </row>
    <row r="555" spans="1:4">
      <c r="A555" s="733">
        <v>89226</v>
      </c>
      <c r="B555" s="729" t="s">
        <v>14536</v>
      </c>
      <c r="C555" s="729" t="s">
        <v>14484</v>
      </c>
      <c r="D555" s="733">
        <v>1.8</v>
      </c>
    </row>
    <row r="556" spans="1:4">
      <c r="A556" s="733">
        <v>89235</v>
      </c>
      <c r="B556" s="729" t="s">
        <v>14537</v>
      </c>
      <c r="C556" s="729" t="s">
        <v>14484</v>
      </c>
      <c r="D556" s="733">
        <v>166.68</v>
      </c>
    </row>
    <row r="557" spans="1:4">
      <c r="A557" s="733">
        <v>89243</v>
      </c>
      <c r="B557" s="729" t="s">
        <v>14538</v>
      </c>
      <c r="C557" s="729" t="s">
        <v>14484</v>
      </c>
      <c r="D557" s="733">
        <v>354.28</v>
      </c>
    </row>
    <row r="558" spans="1:4">
      <c r="A558" s="733">
        <v>89251</v>
      </c>
      <c r="B558" s="729" t="s">
        <v>14539</v>
      </c>
      <c r="C558" s="729" t="s">
        <v>14484</v>
      </c>
      <c r="D558" s="733">
        <v>311.27999999999997</v>
      </c>
    </row>
    <row r="559" spans="1:4">
      <c r="A559" s="733">
        <v>89258</v>
      </c>
      <c r="B559" s="729" t="s">
        <v>14540</v>
      </c>
      <c r="C559" s="729" t="s">
        <v>14484</v>
      </c>
      <c r="D559" s="733">
        <v>111.69</v>
      </c>
    </row>
    <row r="560" spans="1:4">
      <c r="A560" s="733">
        <v>89273</v>
      </c>
      <c r="B560" s="729" t="s">
        <v>14541</v>
      </c>
      <c r="C560" s="729" t="s">
        <v>14484</v>
      </c>
      <c r="D560" s="733">
        <v>106.27</v>
      </c>
    </row>
    <row r="561" spans="1:4">
      <c r="A561" s="733">
        <v>89279</v>
      </c>
      <c r="B561" s="729" t="s">
        <v>14542</v>
      </c>
      <c r="C561" s="729" t="s">
        <v>14484</v>
      </c>
      <c r="D561" s="733">
        <v>2.19</v>
      </c>
    </row>
    <row r="562" spans="1:4">
      <c r="A562" s="733">
        <v>89877</v>
      </c>
      <c r="B562" s="729" t="s">
        <v>14543</v>
      </c>
      <c r="C562" s="729" t="s">
        <v>14484</v>
      </c>
      <c r="D562" s="733">
        <v>86.31</v>
      </c>
    </row>
    <row r="563" spans="1:4">
      <c r="A563" s="733">
        <v>89884</v>
      </c>
      <c r="B563" s="729" t="s">
        <v>14544</v>
      </c>
      <c r="C563" s="729" t="s">
        <v>14484</v>
      </c>
      <c r="D563" s="733">
        <v>90.41</v>
      </c>
    </row>
    <row r="564" spans="1:4">
      <c r="A564" s="733">
        <v>90587</v>
      </c>
      <c r="B564" s="729" t="s">
        <v>14545</v>
      </c>
      <c r="C564" s="729" t="s">
        <v>14484</v>
      </c>
      <c r="D564" s="733">
        <v>0.49</v>
      </c>
    </row>
    <row r="565" spans="1:4">
      <c r="A565" s="733">
        <v>90626</v>
      </c>
      <c r="B565" s="729" t="s">
        <v>14546</v>
      </c>
      <c r="C565" s="729" t="s">
        <v>14484</v>
      </c>
      <c r="D565" s="733">
        <v>2.2200000000000002</v>
      </c>
    </row>
    <row r="566" spans="1:4">
      <c r="A566" s="733">
        <v>90632</v>
      </c>
      <c r="B566" s="729" t="s">
        <v>14547</v>
      </c>
      <c r="C566" s="729" t="s">
        <v>14484</v>
      </c>
      <c r="D566" s="733">
        <v>90.49</v>
      </c>
    </row>
    <row r="567" spans="1:4">
      <c r="A567" s="733">
        <v>90638</v>
      </c>
      <c r="B567" s="729" t="s">
        <v>14548</v>
      </c>
      <c r="C567" s="729" t="s">
        <v>14484</v>
      </c>
      <c r="D567" s="733">
        <v>5.87</v>
      </c>
    </row>
    <row r="568" spans="1:4">
      <c r="A568" s="733">
        <v>90644</v>
      </c>
      <c r="B568" s="729" t="s">
        <v>14549</v>
      </c>
      <c r="C568" s="729" t="s">
        <v>14484</v>
      </c>
      <c r="D568" s="733">
        <v>8.77</v>
      </c>
    </row>
    <row r="569" spans="1:4">
      <c r="A569" s="733">
        <v>90651</v>
      </c>
      <c r="B569" s="729" t="s">
        <v>14550</v>
      </c>
      <c r="C569" s="729" t="s">
        <v>14484</v>
      </c>
      <c r="D569" s="733">
        <v>1.21</v>
      </c>
    </row>
    <row r="570" spans="1:4">
      <c r="A570" s="733">
        <v>90657</v>
      </c>
      <c r="B570" s="729" t="s">
        <v>14551</v>
      </c>
      <c r="C570" s="729" t="s">
        <v>14484</v>
      </c>
      <c r="D570" s="733">
        <v>5.71</v>
      </c>
    </row>
    <row r="571" spans="1:4">
      <c r="A571" s="733">
        <v>90663</v>
      </c>
      <c r="B571" s="729" t="s">
        <v>14552</v>
      </c>
      <c r="C571" s="729" t="s">
        <v>14484</v>
      </c>
      <c r="D571" s="733">
        <v>6.12</v>
      </c>
    </row>
    <row r="572" spans="1:4">
      <c r="A572" s="733">
        <v>90669</v>
      </c>
      <c r="B572" s="729" t="s">
        <v>14553</v>
      </c>
      <c r="C572" s="729" t="s">
        <v>14484</v>
      </c>
      <c r="D572" s="733">
        <v>8.74</v>
      </c>
    </row>
    <row r="573" spans="1:4">
      <c r="A573" s="733">
        <v>90675</v>
      </c>
      <c r="B573" s="729" t="s">
        <v>14554</v>
      </c>
      <c r="C573" s="729" t="s">
        <v>14484</v>
      </c>
      <c r="D573" s="733">
        <v>308.45</v>
      </c>
    </row>
    <row r="574" spans="1:4">
      <c r="A574" s="733">
        <v>90681</v>
      </c>
      <c r="B574" s="729" t="s">
        <v>14555</v>
      </c>
      <c r="C574" s="729" t="s">
        <v>14484</v>
      </c>
      <c r="D574" s="733">
        <v>180.15</v>
      </c>
    </row>
    <row r="575" spans="1:4">
      <c r="A575" s="733">
        <v>90687</v>
      </c>
      <c r="B575" s="729" t="s">
        <v>14556</v>
      </c>
      <c r="C575" s="729" t="s">
        <v>14484</v>
      </c>
      <c r="D575" s="733">
        <v>64.8</v>
      </c>
    </row>
    <row r="576" spans="1:4">
      <c r="A576" s="733">
        <v>90693</v>
      </c>
      <c r="B576" s="729" t="s">
        <v>14557</v>
      </c>
      <c r="C576" s="729" t="s">
        <v>14484</v>
      </c>
      <c r="D576" s="733">
        <v>58.08</v>
      </c>
    </row>
    <row r="577" spans="1:4">
      <c r="A577" s="733">
        <v>90965</v>
      </c>
      <c r="B577" s="729" t="s">
        <v>14558</v>
      </c>
      <c r="C577" s="729" t="s">
        <v>14484</v>
      </c>
      <c r="D577" s="733">
        <v>8.69</v>
      </c>
    </row>
    <row r="578" spans="1:4">
      <c r="A578" s="733">
        <v>90973</v>
      </c>
      <c r="B578" s="729" t="s">
        <v>14559</v>
      </c>
      <c r="C578" s="729" t="s">
        <v>14484</v>
      </c>
      <c r="D578" s="733">
        <v>8.7100000000000009</v>
      </c>
    </row>
    <row r="579" spans="1:4">
      <c r="A579" s="733">
        <v>90982</v>
      </c>
      <c r="B579" s="729" t="s">
        <v>14560</v>
      </c>
      <c r="C579" s="729" t="s">
        <v>14484</v>
      </c>
      <c r="D579" s="733">
        <v>22.14</v>
      </c>
    </row>
    <row r="580" spans="1:4">
      <c r="A580" s="733">
        <v>91001</v>
      </c>
      <c r="B580" s="729" t="s">
        <v>14561</v>
      </c>
      <c r="C580" s="729" t="s">
        <v>14484</v>
      </c>
      <c r="D580" s="733">
        <v>10.33</v>
      </c>
    </row>
    <row r="581" spans="1:4">
      <c r="A581" s="733">
        <v>91032</v>
      </c>
      <c r="B581" s="729" t="s">
        <v>14562</v>
      </c>
      <c r="C581" s="729" t="s">
        <v>14484</v>
      </c>
      <c r="D581" s="733">
        <v>63.85</v>
      </c>
    </row>
    <row r="582" spans="1:4">
      <c r="A582" s="733">
        <v>91278</v>
      </c>
      <c r="B582" s="729" t="s">
        <v>14563</v>
      </c>
      <c r="C582" s="729" t="s">
        <v>14484</v>
      </c>
      <c r="D582" s="733">
        <v>0.52</v>
      </c>
    </row>
    <row r="583" spans="1:4">
      <c r="A583" s="733">
        <v>91285</v>
      </c>
      <c r="B583" s="729" t="s">
        <v>14564</v>
      </c>
      <c r="C583" s="729" t="s">
        <v>14484</v>
      </c>
      <c r="D583" s="733">
        <v>0.89</v>
      </c>
    </row>
    <row r="584" spans="1:4">
      <c r="A584" s="733">
        <v>91387</v>
      </c>
      <c r="B584" s="729" t="s">
        <v>14565</v>
      </c>
      <c r="C584" s="729" t="s">
        <v>14484</v>
      </c>
      <c r="D584" s="733">
        <v>71.180000000000007</v>
      </c>
    </row>
    <row r="585" spans="1:4">
      <c r="A585" s="733">
        <v>91395</v>
      </c>
      <c r="B585" s="729" t="s">
        <v>14566</v>
      </c>
      <c r="C585" s="729" t="s">
        <v>14484</v>
      </c>
      <c r="D585" s="733">
        <v>55.46</v>
      </c>
    </row>
    <row r="586" spans="1:4">
      <c r="A586" s="733">
        <v>91486</v>
      </c>
      <c r="B586" s="729" t="s">
        <v>14567</v>
      </c>
      <c r="C586" s="729" t="s">
        <v>14484</v>
      </c>
      <c r="D586" s="733">
        <v>65.599999999999994</v>
      </c>
    </row>
    <row r="587" spans="1:4">
      <c r="A587" s="733">
        <v>91534</v>
      </c>
      <c r="B587" s="729" t="s">
        <v>14568</v>
      </c>
      <c r="C587" s="729" t="s">
        <v>14484</v>
      </c>
      <c r="D587" s="733">
        <v>30.53</v>
      </c>
    </row>
    <row r="588" spans="1:4">
      <c r="A588" s="733">
        <v>91635</v>
      </c>
      <c r="B588" s="729" t="s">
        <v>14569</v>
      </c>
      <c r="C588" s="729" t="s">
        <v>14484</v>
      </c>
      <c r="D588" s="733">
        <v>60.84</v>
      </c>
    </row>
    <row r="589" spans="1:4">
      <c r="A589" s="733">
        <v>91646</v>
      </c>
      <c r="B589" s="729" t="s">
        <v>14570</v>
      </c>
      <c r="C589" s="729" t="s">
        <v>14484</v>
      </c>
      <c r="D589" s="733">
        <v>92.85</v>
      </c>
    </row>
    <row r="590" spans="1:4">
      <c r="A590" s="733">
        <v>91693</v>
      </c>
      <c r="B590" s="729" t="s">
        <v>14571</v>
      </c>
      <c r="C590" s="729" t="s">
        <v>14484</v>
      </c>
      <c r="D590" s="733">
        <v>29.86</v>
      </c>
    </row>
    <row r="591" spans="1:4">
      <c r="A591" s="733">
        <v>92044</v>
      </c>
      <c r="B591" s="729" t="s">
        <v>14572</v>
      </c>
      <c r="C591" s="729" t="s">
        <v>14484</v>
      </c>
      <c r="D591" s="733">
        <v>7.8</v>
      </c>
    </row>
    <row r="592" spans="1:4">
      <c r="A592" s="733">
        <v>92107</v>
      </c>
      <c r="B592" s="729" t="s">
        <v>14573</v>
      </c>
      <c r="C592" s="729" t="s">
        <v>14484</v>
      </c>
      <c r="D592" s="733">
        <v>90.08</v>
      </c>
    </row>
    <row r="593" spans="1:4">
      <c r="A593" s="733">
        <v>92113</v>
      </c>
      <c r="B593" s="729" t="s">
        <v>14574</v>
      </c>
      <c r="C593" s="729" t="s">
        <v>14484</v>
      </c>
      <c r="D593" s="733">
        <v>1.29</v>
      </c>
    </row>
    <row r="594" spans="1:4">
      <c r="A594" s="733">
        <v>92119</v>
      </c>
      <c r="B594" s="729" t="s">
        <v>14575</v>
      </c>
      <c r="C594" s="729" t="s">
        <v>14484</v>
      </c>
      <c r="D594" s="733">
        <v>0.32</v>
      </c>
    </row>
    <row r="595" spans="1:4">
      <c r="A595" s="733">
        <v>92139</v>
      </c>
      <c r="B595" s="729" t="s">
        <v>14576</v>
      </c>
      <c r="C595" s="729" t="s">
        <v>14484</v>
      </c>
      <c r="D595" s="733">
        <v>42.07</v>
      </c>
    </row>
    <row r="596" spans="1:4">
      <c r="A596" s="733">
        <v>92146</v>
      </c>
      <c r="B596" s="729" t="s">
        <v>14577</v>
      </c>
      <c r="C596" s="729" t="s">
        <v>14484</v>
      </c>
      <c r="D596" s="733">
        <v>30.33</v>
      </c>
    </row>
    <row r="597" spans="1:4">
      <c r="A597" s="733">
        <v>92243</v>
      </c>
      <c r="B597" s="729" t="s">
        <v>14578</v>
      </c>
      <c r="C597" s="729" t="s">
        <v>14484</v>
      </c>
      <c r="D597" s="733">
        <v>76.12</v>
      </c>
    </row>
    <row r="598" spans="1:4">
      <c r="A598" s="733">
        <v>92717</v>
      </c>
      <c r="B598" s="729" t="s">
        <v>14579</v>
      </c>
      <c r="C598" s="729" t="s">
        <v>14484</v>
      </c>
      <c r="D598" s="733">
        <v>0.22</v>
      </c>
    </row>
    <row r="599" spans="1:4">
      <c r="A599" s="733">
        <v>92961</v>
      </c>
      <c r="B599" s="729" t="s">
        <v>14580</v>
      </c>
      <c r="C599" s="729" t="s">
        <v>14484</v>
      </c>
      <c r="D599" s="733">
        <v>5.29</v>
      </c>
    </row>
    <row r="600" spans="1:4">
      <c r="A600" s="733">
        <v>92967</v>
      </c>
      <c r="B600" s="729" t="s">
        <v>14581</v>
      </c>
      <c r="C600" s="729" t="s">
        <v>14484</v>
      </c>
      <c r="D600" s="733">
        <v>23.72</v>
      </c>
    </row>
    <row r="601" spans="1:4">
      <c r="A601" s="733">
        <v>93225</v>
      </c>
      <c r="B601" s="729" t="s">
        <v>14582</v>
      </c>
      <c r="C601" s="729" t="s">
        <v>14484</v>
      </c>
      <c r="D601" s="733">
        <v>463.12</v>
      </c>
    </row>
    <row r="602" spans="1:4">
      <c r="A602" s="733">
        <v>93234</v>
      </c>
      <c r="B602" s="729" t="s">
        <v>14583</v>
      </c>
      <c r="C602" s="729" t="s">
        <v>14484</v>
      </c>
      <c r="D602" s="733">
        <v>0.57999999999999996</v>
      </c>
    </row>
    <row r="603" spans="1:4">
      <c r="A603" s="733">
        <v>93244</v>
      </c>
      <c r="B603" s="729" t="s">
        <v>14584</v>
      </c>
      <c r="C603" s="729" t="s">
        <v>14484</v>
      </c>
      <c r="D603" s="733">
        <v>64.41</v>
      </c>
    </row>
    <row r="604" spans="1:4">
      <c r="A604" s="733">
        <v>93274</v>
      </c>
      <c r="B604" s="729" t="s">
        <v>14585</v>
      </c>
      <c r="C604" s="729" t="s">
        <v>14484</v>
      </c>
      <c r="D604" s="733">
        <v>69.53</v>
      </c>
    </row>
    <row r="605" spans="1:4">
      <c r="A605" s="733">
        <v>93282</v>
      </c>
      <c r="B605" s="729" t="s">
        <v>14586</v>
      </c>
      <c r="C605" s="729" t="s">
        <v>14484</v>
      </c>
      <c r="D605" s="733">
        <v>22.75</v>
      </c>
    </row>
    <row r="606" spans="1:4">
      <c r="A606" s="733">
        <v>93288</v>
      </c>
      <c r="B606" s="729" t="s">
        <v>14587</v>
      </c>
      <c r="C606" s="729" t="s">
        <v>14484</v>
      </c>
      <c r="D606" s="733">
        <v>175.72</v>
      </c>
    </row>
    <row r="607" spans="1:4">
      <c r="A607" s="733">
        <v>93403</v>
      </c>
      <c r="B607" s="729" t="s">
        <v>14588</v>
      </c>
      <c r="C607" s="729" t="s">
        <v>14484</v>
      </c>
      <c r="D607" s="733">
        <v>65.989999999999995</v>
      </c>
    </row>
    <row r="608" spans="1:4">
      <c r="A608" s="733">
        <v>93409</v>
      </c>
      <c r="B608" s="729" t="s">
        <v>27854</v>
      </c>
      <c r="C608" s="729" t="s">
        <v>14484</v>
      </c>
      <c r="D608" s="733">
        <v>33.25</v>
      </c>
    </row>
    <row r="609" spans="1:4">
      <c r="A609" s="733">
        <v>93416</v>
      </c>
      <c r="B609" s="729" t="s">
        <v>14589</v>
      </c>
      <c r="C609" s="729" t="s">
        <v>14484</v>
      </c>
      <c r="D609" s="733">
        <v>0.46</v>
      </c>
    </row>
    <row r="610" spans="1:4">
      <c r="A610" s="733">
        <v>93422</v>
      </c>
      <c r="B610" s="729" t="s">
        <v>14590</v>
      </c>
      <c r="C610" s="729" t="s">
        <v>14484</v>
      </c>
      <c r="D610" s="733">
        <v>6.07</v>
      </c>
    </row>
    <row r="611" spans="1:4">
      <c r="A611" s="733">
        <v>93428</v>
      </c>
      <c r="B611" s="729" t="s">
        <v>14591</v>
      </c>
      <c r="C611" s="729" t="s">
        <v>14484</v>
      </c>
      <c r="D611" s="733">
        <v>8.6</v>
      </c>
    </row>
    <row r="612" spans="1:4">
      <c r="A612" s="733">
        <v>93434</v>
      </c>
      <c r="B612" s="729" t="s">
        <v>14592</v>
      </c>
      <c r="C612" s="729" t="s">
        <v>14484</v>
      </c>
      <c r="D612" s="733">
        <v>300.51</v>
      </c>
    </row>
    <row r="613" spans="1:4">
      <c r="A613" s="733">
        <v>93440</v>
      </c>
      <c r="B613" s="729" t="s">
        <v>14593</v>
      </c>
      <c r="C613" s="729" t="s">
        <v>14484</v>
      </c>
      <c r="D613" s="733">
        <v>117.92</v>
      </c>
    </row>
    <row r="614" spans="1:4">
      <c r="A614" s="733">
        <v>95122</v>
      </c>
      <c r="B614" s="729" t="s">
        <v>14594</v>
      </c>
      <c r="C614" s="729" t="s">
        <v>14484</v>
      </c>
      <c r="D614" s="733">
        <v>197.16</v>
      </c>
    </row>
    <row r="615" spans="1:4">
      <c r="A615" s="733">
        <v>95128</v>
      </c>
      <c r="B615" s="729" t="s">
        <v>14595</v>
      </c>
      <c r="C615" s="729" t="s">
        <v>14484</v>
      </c>
      <c r="D615" s="733">
        <v>53.15</v>
      </c>
    </row>
    <row r="616" spans="1:4">
      <c r="A616" s="733">
        <v>95140</v>
      </c>
      <c r="B616" s="729" t="s">
        <v>14596</v>
      </c>
      <c r="C616" s="729" t="s">
        <v>14484</v>
      </c>
      <c r="D616" s="733">
        <v>0.03</v>
      </c>
    </row>
    <row r="617" spans="1:4">
      <c r="A617" s="733">
        <v>95213</v>
      </c>
      <c r="B617" s="729" t="s">
        <v>14597</v>
      </c>
      <c r="C617" s="729" t="s">
        <v>14484</v>
      </c>
      <c r="D617" s="733">
        <v>75.7</v>
      </c>
    </row>
    <row r="618" spans="1:4">
      <c r="A618" s="733">
        <v>95259</v>
      </c>
      <c r="B618" s="729" t="s">
        <v>14598</v>
      </c>
      <c r="C618" s="729" t="s">
        <v>14484</v>
      </c>
      <c r="D618" s="733">
        <v>23.48</v>
      </c>
    </row>
    <row r="619" spans="1:4">
      <c r="A619" s="733">
        <v>95265</v>
      </c>
      <c r="B619" s="729" t="s">
        <v>14599</v>
      </c>
      <c r="C619" s="729" t="s">
        <v>14484</v>
      </c>
      <c r="D619" s="733">
        <v>0.62</v>
      </c>
    </row>
    <row r="620" spans="1:4">
      <c r="A620" s="733">
        <v>95271</v>
      </c>
      <c r="B620" s="729" t="s">
        <v>14600</v>
      </c>
      <c r="C620" s="729" t="s">
        <v>14484</v>
      </c>
      <c r="D620" s="733">
        <v>0.53</v>
      </c>
    </row>
    <row r="621" spans="1:4">
      <c r="A621" s="733">
        <v>95277</v>
      </c>
      <c r="B621" s="729" t="s">
        <v>14601</v>
      </c>
      <c r="C621" s="729" t="s">
        <v>14484</v>
      </c>
      <c r="D621" s="733">
        <v>0.5</v>
      </c>
    </row>
    <row r="622" spans="1:4">
      <c r="A622" s="733">
        <v>95283</v>
      </c>
      <c r="B622" s="729" t="s">
        <v>14602</v>
      </c>
      <c r="C622" s="729" t="s">
        <v>14484</v>
      </c>
      <c r="D622" s="733">
        <v>0.61</v>
      </c>
    </row>
    <row r="623" spans="1:4">
      <c r="A623" s="733">
        <v>95621</v>
      </c>
      <c r="B623" s="729" t="s">
        <v>14603</v>
      </c>
      <c r="C623" s="729" t="s">
        <v>14484</v>
      </c>
      <c r="D623" s="733">
        <v>23.22</v>
      </c>
    </row>
    <row r="624" spans="1:4">
      <c r="A624" s="733">
        <v>95632</v>
      </c>
      <c r="B624" s="729" t="s">
        <v>14604</v>
      </c>
      <c r="C624" s="729" t="s">
        <v>14484</v>
      </c>
      <c r="D624" s="733">
        <v>83.38</v>
      </c>
    </row>
    <row r="625" spans="1:4">
      <c r="A625" s="733">
        <v>95703</v>
      </c>
      <c r="B625" s="729" t="s">
        <v>14605</v>
      </c>
      <c r="C625" s="729" t="s">
        <v>14484</v>
      </c>
      <c r="D625" s="733">
        <v>34.700000000000003</v>
      </c>
    </row>
    <row r="626" spans="1:4">
      <c r="A626" s="733">
        <v>95709</v>
      </c>
      <c r="B626" s="729" t="s">
        <v>27855</v>
      </c>
      <c r="C626" s="729" t="s">
        <v>14484</v>
      </c>
      <c r="D626" s="733">
        <v>87.97</v>
      </c>
    </row>
    <row r="627" spans="1:4">
      <c r="A627" s="733">
        <v>95715</v>
      </c>
      <c r="B627" s="729" t="s">
        <v>14606</v>
      </c>
      <c r="C627" s="729" t="s">
        <v>14484</v>
      </c>
      <c r="D627" s="733">
        <v>101.79</v>
      </c>
    </row>
    <row r="628" spans="1:4">
      <c r="A628" s="733">
        <v>95721</v>
      </c>
      <c r="B628" s="729" t="s">
        <v>14607</v>
      </c>
      <c r="C628" s="729" t="s">
        <v>14484</v>
      </c>
      <c r="D628" s="733">
        <v>99.19</v>
      </c>
    </row>
    <row r="629" spans="1:4">
      <c r="A629" s="733">
        <v>95873</v>
      </c>
      <c r="B629" s="729" t="s">
        <v>14608</v>
      </c>
      <c r="C629" s="729" t="s">
        <v>14484</v>
      </c>
      <c r="D629" s="733">
        <v>13.75</v>
      </c>
    </row>
    <row r="630" spans="1:4">
      <c r="A630" s="733">
        <v>96014</v>
      </c>
      <c r="B630" s="729" t="s">
        <v>14609</v>
      </c>
      <c r="C630" s="729" t="s">
        <v>14484</v>
      </c>
      <c r="D630" s="733">
        <v>62.37</v>
      </c>
    </row>
    <row r="631" spans="1:4">
      <c r="A631" s="733">
        <v>96021</v>
      </c>
      <c r="B631" s="729" t="s">
        <v>14610</v>
      </c>
      <c r="C631" s="729" t="s">
        <v>14484</v>
      </c>
      <c r="D631" s="733">
        <v>62.12</v>
      </c>
    </row>
    <row r="632" spans="1:4">
      <c r="A632" s="733">
        <v>96029</v>
      </c>
      <c r="B632" s="729" t="s">
        <v>14611</v>
      </c>
      <c r="C632" s="729" t="s">
        <v>14484</v>
      </c>
      <c r="D632" s="733">
        <v>54.6</v>
      </c>
    </row>
    <row r="633" spans="1:4">
      <c r="A633" s="733">
        <v>96036</v>
      </c>
      <c r="B633" s="729" t="s">
        <v>14612</v>
      </c>
      <c r="C633" s="729" t="s">
        <v>14484</v>
      </c>
      <c r="D633" s="733">
        <v>77.13</v>
      </c>
    </row>
    <row r="634" spans="1:4">
      <c r="A634" s="733">
        <v>96155</v>
      </c>
      <c r="B634" s="729" t="s">
        <v>14613</v>
      </c>
      <c r="C634" s="729" t="s">
        <v>14484</v>
      </c>
      <c r="D634" s="733">
        <v>54.85</v>
      </c>
    </row>
    <row r="635" spans="1:4">
      <c r="A635" s="733">
        <v>96156</v>
      </c>
      <c r="B635" s="729" t="s">
        <v>14614</v>
      </c>
      <c r="C635" s="729" t="s">
        <v>14484</v>
      </c>
      <c r="D635" s="733">
        <v>64.349999999999994</v>
      </c>
    </row>
    <row r="636" spans="1:4">
      <c r="A636" s="733">
        <v>96159</v>
      </c>
      <c r="B636" s="729" t="s">
        <v>14615</v>
      </c>
      <c r="C636" s="729" t="s">
        <v>14484</v>
      </c>
      <c r="D636" s="733">
        <v>91.54</v>
      </c>
    </row>
    <row r="637" spans="1:4">
      <c r="A637" s="733">
        <v>96246</v>
      </c>
      <c r="B637" s="729" t="s">
        <v>14616</v>
      </c>
      <c r="C637" s="729" t="s">
        <v>14484</v>
      </c>
      <c r="D637" s="733">
        <v>67.739999999999995</v>
      </c>
    </row>
    <row r="638" spans="1:4">
      <c r="A638" s="733">
        <v>96464</v>
      </c>
      <c r="B638" s="729" t="s">
        <v>14617</v>
      </c>
      <c r="C638" s="729" t="s">
        <v>14484</v>
      </c>
      <c r="D638" s="733">
        <v>90.19</v>
      </c>
    </row>
    <row r="639" spans="1:4">
      <c r="A639" s="733">
        <v>98765</v>
      </c>
      <c r="B639" s="729" t="s">
        <v>14618</v>
      </c>
      <c r="C639" s="729" t="s">
        <v>14484</v>
      </c>
      <c r="D639" s="733">
        <v>0.08</v>
      </c>
    </row>
    <row r="640" spans="1:4">
      <c r="A640" s="733">
        <v>99834</v>
      </c>
      <c r="B640" s="729" t="s">
        <v>14619</v>
      </c>
      <c r="C640" s="729" t="s">
        <v>14484</v>
      </c>
      <c r="D640" s="733">
        <v>0.19</v>
      </c>
    </row>
    <row r="641" spans="1:4">
      <c r="A641" s="733">
        <v>100642</v>
      </c>
      <c r="B641" s="729" t="s">
        <v>14620</v>
      </c>
      <c r="C641" s="729" t="s">
        <v>14484</v>
      </c>
      <c r="D641" s="733">
        <v>277.54000000000002</v>
      </c>
    </row>
    <row r="642" spans="1:4">
      <c r="A642" s="733">
        <v>100648</v>
      </c>
      <c r="B642" s="729" t="s">
        <v>14621</v>
      </c>
      <c r="C642" s="729" t="s">
        <v>14484</v>
      </c>
      <c r="D642" s="733">
        <v>550.84</v>
      </c>
    </row>
    <row r="643" spans="1:4">
      <c r="A643" s="733">
        <v>102274</v>
      </c>
      <c r="B643" s="729" t="s">
        <v>14622</v>
      </c>
      <c r="C643" s="729" t="s">
        <v>14484</v>
      </c>
      <c r="D643" s="733">
        <v>22.73</v>
      </c>
    </row>
    <row r="644" spans="1:4">
      <c r="A644" s="733">
        <v>104092</v>
      </c>
      <c r="B644" s="729" t="s">
        <v>14623</v>
      </c>
      <c r="C644" s="729" t="s">
        <v>14484</v>
      </c>
      <c r="D644" s="733">
        <v>0.06</v>
      </c>
    </row>
    <row r="645" spans="1:4">
      <c r="A645" s="733">
        <v>104098</v>
      </c>
      <c r="B645" s="729" t="s">
        <v>14624</v>
      </c>
      <c r="C645" s="729" t="s">
        <v>14484</v>
      </c>
      <c r="D645" s="733">
        <v>0.08</v>
      </c>
    </row>
    <row r="646" spans="1:4">
      <c r="A646" s="733">
        <v>5089</v>
      </c>
      <c r="B646" s="729" t="s">
        <v>14625</v>
      </c>
      <c r="C646" s="729" t="s">
        <v>11184</v>
      </c>
      <c r="D646" s="733">
        <v>42.81</v>
      </c>
    </row>
    <row r="647" spans="1:4">
      <c r="A647" s="733">
        <v>5627</v>
      </c>
      <c r="B647" s="729" t="s">
        <v>14626</v>
      </c>
      <c r="C647" s="729" t="s">
        <v>11184</v>
      </c>
      <c r="D647" s="733">
        <v>47.04</v>
      </c>
    </row>
    <row r="648" spans="1:4">
      <c r="A648" s="733">
        <v>5628</v>
      </c>
      <c r="B648" s="729" t="s">
        <v>14627</v>
      </c>
      <c r="C648" s="729" t="s">
        <v>11184</v>
      </c>
      <c r="D648" s="733">
        <v>12.43</v>
      </c>
    </row>
    <row r="649" spans="1:4">
      <c r="A649" s="733">
        <v>5629</v>
      </c>
      <c r="B649" s="729" t="s">
        <v>14628</v>
      </c>
      <c r="C649" s="729" t="s">
        <v>11184</v>
      </c>
      <c r="D649" s="733">
        <v>58.8</v>
      </c>
    </row>
    <row r="650" spans="1:4">
      <c r="A650" s="733">
        <v>5630</v>
      </c>
      <c r="B650" s="729" t="s">
        <v>14629</v>
      </c>
      <c r="C650" s="729" t="s">
        <v>11184</v>
      </c>
      <c r="D650" s="733">
        <v>61.81</v>
      </c>
    </row>
    <row r="651" spans="1:4">
      <c r="A651" s="733">
        <v>5658</v>
      </c>
      <c r="B651" s="729" t="s">
        <v>27856</v>
      </c>
      <c r="C651" s="729" t="s">
        <v>11184</v>
      </c>
      <c r="D651" s="733">
        <v>2.23</v>
      </c>
    </row>
    <row r="652" spans="1:4">
      <c r="A652" s="733">
        <v>5664</v>
      </c>
      <c r="B652" s="729" t="s">
        <v>14630</v>
      </c>
      <c r="C652" s="729" t="s">
        <v>11184</v>
      </c>
      <c r="D652" s="733">
        <v>31.2</v>
      </c>
    </row>
    <row r="653" spans="1:4">
      <c r="A653" s="733">
        <v>5667</v>
      </c>
      <c r="B653" s="729" t="s">
        <v>14631</v>
      </c>
      <c r="C653" s="729" t="s">
        <v>11184</v>
      </c>
      <c r="D653" s="733">
        <v>27.75</v>
      </c>
    </row>
    <row r="654" spans="1:4">
      <c r="A654" s="733">
        <v>5668</v>
      </c>
      <c r="B654" s="729" t="s">
        <v>14632</v>
      </c>
      <c r="C654" s="729" t="s">
        <v>11184</v>
      </c>
      <c r="D654" s="733">
        <v>43.96</v>
      </c>
    </row>
    <row r="655" spans="1:4">
      <c r="A655" s="733">
        <v>5674</v>
      </c>
      <c r="B655" s="729" t="s">
        <v>14633</v>
      </c>
      <c r="C655" s="729" t="s">
        <v>11184</v>
      </c>
      <c r="D655" s="733">
        <v>41.18</v>
      </c>
    </row>
    <row r="656" spans="1:4">
      <c r="A656" s="733">
        <v>5692</v>
      </c>
      <c r="B656" s="729" t="s">
        <v>14634</v>
      </c>
      <c r="C656" s="729" t="s">
        <v>11184</v>
      </c>
      <c r="D656" s="733">
        <v>0.31</v>
      </c>
    </row>
    <row r="657" spans="1:4">
      <c r="A657" s="733">
        <v>5693</v>
      </c>
      <c r="B657" s="729" t="s">
        <v>14635</v>
      </c>
      <c r="C657" s="729" t="s">
        <v>11184</v>
      </c>
      <c r="D657" s="733">
        <v>19.190000000000001</v>
      </c>
    </row>
    <row r="658" spans="1:4">
      <c r="A658" s="733">
        <v>5695</v>
      </c>
      <c r="B658" s="729" t="s">
        <v>14636</v>
      </c>
      <c r="C658" s="729" t="s">
        <v>11184</v>
      </c>
      <c r="D658" s="733">
        <v>39.26</v>
      </c>
    </row>
    <row r="659" spans="1:4">
      <c r="A659" s="733">
        <v>5703</v>
      </c>
      <c r="B659" s="729" t="s">
        <v>14637</v>
      </c>
      <c r="C659" s="729" t="s">
        <v>11184</v>
      </c>
      <c r="D659" s="733">
        <v>22.13</v>
      </c>
    </row>
    <row r="660" spans="1:4">
      <c r="A660" s="733">
        <v>5705</v>
      </c>
      <c r="B660" s="729" t="s">
        <v>14638</v>
      </c>
      <c r="C660" s="729" t="s">
        <v>11184</v>
      </c>
      <c r="D660" s="733">
        <v>37.450000000000003</v>
      </c>
    </row>
    <row r="661" spans="1:4">
      <c r="A661" s="733">
        <v>5707</v>
      </c>
      <c r="B661" s="729" t="s">
        <v>14639</v>
      </c>
      <c r="C661" s="729" t="s">
        <v>11184</v>
      </c>
      <c r="D661" s="733">
        <v>76.260000000000005</v>
      </c>
    </row>
    <row r="662" spans="1:4">
      <c r="A662" s="733">
        <v>5710</v>
      </c>
      <c r="B662" s="729" t="s">
        <v>14640</v>
      </c>
      <c r="C662" s="729" t="s">
        <v>11184</v>
      </c>
      <c r="D662" s="733">
        <v>123.88</v>
      </c>
    </row>
    <row r="663" spans="1:4">
      <c r="A663" s="733">
        <v>5711</v>
      </c>
      <c r="B663" s="729" t="s">
        <v>14641</v>
      </c>
      <c r="C663" s="729" t="s">
        <v>11184</v>
      </c>
      <c r="D663" s="733">
        <v>85.41</v>
      </c>
    </row>
    <row r="664" spans="1:4">
      <c r="A664" s="733">
        <v>5714</v>
      </c>
      <c r="B664" s="729" t="s">
        <v>14642</v>
      </c>
      <c r="C664" s="729" t="s">
        <v>11184</v>
      </c>
      <c r="D664" s="733">
        <v>17.78</v>
      </c>
    </row>
    <row r="665" spans="1:4">
      <c r="A665" s="733">
        <v>5715</v>
      </c>
      <c r="B665" s="729" t="s">
        <v>14643</v>
      </c>
      <c r="C665" s="729" t="s">
        <v>11184</v>
      </c>
      <c r="D665" s="733">
        <v>64.63</v>
      </c>
    </row>
    <row r="666" spans="1:4">
      <c r="A666" s="733">
        <v>5718</v>
      </c>
      <c r="B666" s="729" t="s">
        <v>14644</v>
      </c>
      <c r="C666" s="729" t="s">
        <v>11184</v>
      </c>
      <c r="D666" s="733">
        <v>101.94</v>
      </c>
    </row>
    <row r="667" spans="1:4">
      <c r="A667" s="733">
        <v>5721</v>
      </c>
      <c r="B667" s="729" t="s">
        <v>14645</v>
      </c>
      <c r="C667" s="729" t="s">
        <v>11184</v>
      </c>
      <c r="D667" s="733">
        <v>89.94</v>
      </c>
    </row>
    <row r="668" spans="1:4">
      <c r="A668" s="733">
        <v>5722</v>
      </c>
      <c r="B668" s="729" t="s">
        <v>14646</v>
      </c>
      <c r="C668" s="729" t="s">
        <v>11184</v>
      </c>
      <c r="D668" s="733">
        <v>208.01</v>
      </c>
    </row>
    <row r="669" spans="1:4">
      <c r="A669" s="733">
        <v>5724</v>
      </c>
      <c r="B669" s="729" t="s">
        <v>14647</v>
      </c>
      <c r="C669" s="729" t="s">
        <v>11184</v>
      </c>
      <c r="D669" s="733">
        <v>53.18</v>
      </c>
    </row>
    <row r="670" spans="1:4">
      <c r="A670" s="733">
        <v>5727</v>
      </c>
      <c r="B670" s="729" t="s">
        <v>14648</v>
      </c>
      <c r="C670" s="729" t="s">
        <v>11184</v>
      </c>
      <c r="D670" s="733">
        <v>12.43</v>
      </c>
    </row>
    <row r="671" spans="1:4">
      <c r="A671" s="733">
        <v>5729</v>
      </c>
      <c r="B671" s="729" t="s">
        <v>14649</v>
      </c>
      <c r="C671" s="729" t="s">
        <v>11184</v>
      </c>
      <c r="D671" s="733">
        <v>50.57</v>
      </c>
    </row>
    <row r="672" spans="1:4">
      <c r="A672" s="733">
        <v>5730</v>
      </c>
      <c r="B672" s="729" t="s">
        <v>14650</v>
      </c>
      <c r="C672" s="729" t="s">
        <v>11184</v>
      </c>
      <c r="D672" s="733">
        <v>39.200000000000003</v>
      </c>
    </row>
    <row r="673" spans="1:4">
      <c r="A673" s="733">
        <v>5735</v>
      </c>
      <c r="B673" s="729" t="s">
        <v>14651</v>
      </c>
      <c r="C673" s="729" t="s">
        <v>11184</v>
      </c>
      <c r="D673" s="733">
        <v>30.1</v>
      </c>
    </row>
    <row r="674" spans="1:4">
      <c r="A674" s="733">
        <v>5736</v>
      </c>
      <c r="B674" s="729" t="s">
        <v>14652</v>
      </c>
      <c r="C674" s="729" t="s">
        <v>11184</v>
      </c>
      <c r="D674" s="733">
        <v>40.06</v>
      </c>
    </row>
    <row r="675" spans="1:4">
      <c r="A675" s="733">
        <v>5738</v>
      </c>
      <c r="B675" s="729" t="s">
        <v>14653</v>
      </c>
      <c r="C675" s="729" t="s">
        <v>11184</v>
      </c>
      <c r="D675" s="733">
        <v>44.96</v>
      </c>
    </row>
    <row r="676" spans="1:4">
      <c r="A676" s="733">
        <v>5739</v>
      </c>
      <c r="B676" s="729" t="s">
        <v>14654</v>
      </c>
      <c r="C676" s="729" t="s">
        <v>11184</v>
      </c>
      <c r="D676" s="733">
        <v>56.27</v>
      </c>
    </row>
    <row r="677" spans="1:4">
      <c r="A677" s="733">
        <v>5741</v>
      </c>
      <c r="B677" s="729" t="s">
        <v>14655</v>
      </c>
      <c r="C677" s="729" t="s">
        <v>11184</v>
      </c>
      <c r="D677" s="733">
        <v>42.78</v>
      </c>
    </row>
    <row r="678" spans="1:4">
      <c r="A678" s="733">
        <v>5742</v>
      </c>
      <c r="B678" s="729" t="s">
        <v>14656</v>
      </c>
      <c r="C678" s="729" t="s">
        <v>11184</v>
      </c>
      <c r="D678" s="733">
        <v>26.46</v>
      </c>
    </row>
    <row r="679" spans="1:4">
      <c r="A679" s="733">
        <v>5747</v>
      </c>
      <c r="B679" s="729" t="s">
        <v>14657</v>
      </c>
      <c r="C679" s="729" t="s">
        <v>11184</v>
      </c>
      <c r="D679" s="733">
        <v>151.69999999999999</v>
      </c>
    </row>
    <row r="680" spans="1:4">
      <c r="A680" s="733">
        <v>5751</v>
      </c>
      <c r="B680" s="729" t="s">
        <v>14658</v>
      </c>
      <c r="C680" s="729" t="s">
        <v>11184</v>
      </c>
      <c r="D680" s="733">
        <v>31.94</v>
      </c>
    </row>
    <row r="681" spans="1:4">
      <c r="A681" s="733">
        <v>5754</v>
      </c>
      <c r="B681" s="729" t="s">
        <v>14659</v>
      </c>
      <c r="C681" s="729" t="s">
        <v>11184</v>
      </c>
      <c r="D681" s="733">
        <v>35.07</v>
      </c>
    </row>
    <row r="682" spans="1:4">
      <c r="A682" s="733">
        <v>5763</v>
      </c>
      <c r="B682" s="729" t="s">
        <v>14660</v>
      </c>
      <c r="C682" s="729" t="s">
        <v>11184</v>
      </c>
      <c r="D682" s="733">
        <v>49.94</v>
      </c>
    </row>
    <row r="683" spans="1:4">
      <c r="A683" s="733">
        <v>5765</v>
      </c>
      <c r="B683" s="729" t="s">
        <v>14661</v>
      </c>
      <c r="C683" s="729" t="s">
        <v>11184</v>
      </c>
      <c r="D683" s="733">
        <v>4.6399999999999997</v>
      </c>
    </row>
    <row r="684" spans="1:4">
      <c r="A684" s="733">
        <v>5766</v>
      </c>
      <c r="B684" s="729" t="s">
        <v>14662</v>
      </c>
      <c r="C684" s="729" t="s">
        <v>11184</v>
      </c>
      <c r="D684" s="733">
        <v>2.67</v>
      </c>
    </row>
    <row r="685" spans="1:4">
      <c r="A685" s="733">
        <v>5779</v>
      </c>
      <c r="B685" s="729" t="s">
        <v>14663</v>
      </c>
      <c r="C685" s="729" t="s">
        <v>11184</v>
      </c>
      <c r="D685" s="733">
        <v>85.55</v>
      </c>
    </row>
    <row r="686" spans="1:4">
      <c r="A686" s="733">
        <v>5787</v>
      </c>
      <c r="B686" s="729" t="s">
        <v>14664</v>
      </c>
      <c r="C686" s="729" t="s">
        <v>11184</v>
      </c>
      <c r="D686" s="733">
        <v>67.5</v>
      </c>
    </row>
    <row r="687" spans="1:4">
      <c r="A687" s="733">
        <v>5797</v>
      </c>
      <c r="B687" s="729" t="s">
        <v>14665</v>
      </c>
      <c r="C687" s="729" t="s">
        <v>11184</v>
      </c>
      <c r="D687" s="733">
        <v>6.42</v>
      </c>
    </row>
    <row r="688" spans="1:4">
      <c r="A688" s="733">
        <v>5800</v>
      </c>
      <c r="B688" s="729" t="s">
        <v>27857</v>
      </c>
      <c r="C688" s="729" t="s">
        <v>11184</v>
      </c>
      <c r="D688" s="733">
        <v>0.51</v>
      </c>
    </row>
    <row r="689" spans="1:4">
      <c r="A689" s="733">
        <v>7032</v>
      </c>
      <c r="B689" s="729" t="s">
        <v>14666</v>
      </c>
      <c r="C689" s="729" t="s">
        <v>11184</v>
      </c>
      <c r="D689" s="733">
        <v>4.28</v>
      </c>
    </row>
    <row r="690" spans="1:4">
      <c r="A690" s="733">
        <v>7033</v>
      </c>
      <c r="B690" s="729" t="s">
        <v>14667</v>
      </c>
      <c r="C690" s="729" t="s">
        <v>11184</v>
      </c>
      <c r="D690" s="733">
        <v>1.58</v>
      </c>
    </row>
    <row r="691" spans="1:4">
      <c r="A691" s="733">
        <v>7034</v>
      </c>
      <c r="B691" s="729" t="s">
        <v>14668</v>
      </c>
      <c r="C691" s="729" t="s">
        <v>11184</v>
      </c>
      <c r="D691" s="733">
        <v>5.71</v>
      </c>
    </row>
    <row r="692" spans="1:4">
      <c r="A692" s="733">
        <v>7035</v>
      </c>
      <c r="B692" s="729" t="s">
        <v>14669</v>
      </c>
      <c r="C692" s="729" t="s">
        <v>11184</v>
      </c>
      <c r="D692" s="733">
        <v>246.02</v>
      </c>
    </row>
    <row r="693" spans="1:4">
      <c r="A693" s="733">
        <v>7038</v>
      </c>
      <c r="B693" s="729" t="s">
        <v>14670</v>
      </c>
      <c r="C693" s="729" t="s">
        <v>11184</v>
      </c>
      <c r="D693" s="733">
        <v>51.43</v>
      </c>
    </row>
    <row r="694" spans="1:4">
      <c r="A694" s="733">
        <v>7039</v>
      </c>
      <c r="B694" s="729" t="s">
        <v>14671</v>
      </c>
      <c r="C694" s="729" t="s">
        <v>11184</v>
      </c>
      <c r="D694" s="733">
        <v>13.79</v>
      </c>
    </row>
    <row r="695" spans="1:4">
      <c r="A695" s="733">
        <v>7040</v>
      </c>
      <c r="B695" s="729" t="s">
        <v>14672</v>
      </c>
      <c r="C695" s="729" t="s">
        <v>11184</v>
      </c>
      <c r="D695" s="733">
        <v>64.36</v>
      </c>
    </row>
    <row r="696" spans="1:4">
      <c r="A696" s="733">
        <v>7044</v>
      </c>
      <c r="B696" s="729" t="s">
        <v>14673</v>
      </c>
      <c r="C696" s="729" t="s">
        <v>11184</v>
      </c>
      <c r="D696" s="733">
        <v>0.35</v>
      </c>
    </row>
    <row r="697" spans="1:4">
      <c r="A697" s="733">
        <v>7045</v>
      </c>
      <c r="B697" s="729" t="s">
        <v>14674</v>
      </c>
      <c r="C697" s="729" t="s">
        <v>11184</v>
      </c>
      <c r="D697" s="733">
        <v>0.08</v>
      </c>
    </row>
    <row r="698" spans="1:4">
      <c r="A698" s="733">
        <v>7046</v>
      </c>
      <c r="B698" s="729" t="s">
        <v>14675</v>
      </c>
      <c r="C698" s="729" t="s">
        <v>11184</v>
      </c>
      <c r="D698" s="733">
        <v>0.38</v>
      </c>
    </row>
    <row r="699" spans="1:4">
      <c r="A699" s="733">
        <v>7047</v>
      </c>
      <c r="B699" s="729" t="s">
        <v>14676</v>
      </c>
      <c r="C699" s="729" t="s">
        <v>11184</v>
      </c>
      <c r="D699" s="733">
        <v>22.65</v>
      </c>
    </row>
    <row r="700" spans="1:4">
      <c r="A700" s="733">
        <v>7051</v>
      </c>
      <c r="B700" s="729" t="s">
        <v>14677</v>
      </c>
      <c r="C700" s="729" t="s">
        <v>11184</v>
      </c>
      <c r="D700" s="733">
        <v>45.61</v>
      </c>
    </row>
    <row r="701" spans="1:4">
      <c r="A701" s="733">
        <v>7052</v>
      </c>
      <c r="B701" s="729" t="s">
        <v>14678</v>
      </c>
      <c r="C701" s="729" t="s">
        <v>11184</v>
      </c>
      <c r="D701" s="733">
        <v>12.32</v>
      </c>
    </row>
    <row r="702" spans="1:4">
      <c r="A702" s="733">
        <v>7053</v>
      </c>
      <c r="B702" s="729" t="s">
        <v>14679</v>
      </c>
      <c r="C702" s="729" t="s">
        <v>11184</v>
      </c>
      <c r="D702" s="733">
        <v>57.08</v>
      </c>
    </row>
    <row r="703" spans="1:4">
      <c r="A703" s="733">
        <v>7054</v>
      </c>
      <c r="B703" s="729" t="s">
        <v>14680</v>
      </c>
      <c r="C703" s="729" t="s">
        <v>11184</v>
      </c>
      <c r="D703" s="733">
        <v>85.64</v>
      </c>
    </row>
    <row r="704" spans="1:4">
      <c r="A704" s="733">
        <v>7058</v>
      </c>
      <c r="B704" s="729" t="s">
        <v>14681</v>
      </c>
      <c r="C704" s="729" t="s">
        <v>11184</v>
      </c>
      <c r="D704" s="733">
        <v>22.61</v>
      </c>
    </row>
    <row r="705" spans="1:4">
      <c r="A705" s="733">
        <v>7059</v>
      </c>
      <c r="B705" s="729" t="s">
        <v>14682</v>
      </c>
      <c r="C705" s="729" t="s">
        <v>11184</v>
      </c>
      <c r="D705" s="733">
        <v>8.65</v>
      </c>
    </row>
    <row r="706" spans="1:4">
      <c r="A706" s="733">
        <v>7060</v>
      </c>
      <c r="B706" s="729" t="s">
        <v>14683</v>
      </c>
      <c r="C706" s="729" t="s">
        <v>11184</v>
      </c>
      <c r="D706" s="733">
        <v>40.590000000000003</v>
      </c>
    </row>
    <row r="707" spans="1:4">
      <c r="A707" s="733">
        <v>7061</v>
      </c>
      <c r="B707" s="729" t="s">
        <v>14684</v>
      </c>
      <c r="C707" s="729" t="s">
        <v>11184</v>
      </c>
      <c r="D707" s="733">
        <v>78.17</v>
      </c>
    </row>
    <row r="708" spans="1:4">
      <c r="A708" s="733">
        <v>7063</v>
      </c>
      <c r="B708" s="729" t="s">
        <v>14685</v>
      </c>
      <c r="C708" s="729" t="s">
        <v>11184</v>
      </c>
      <c r="D708" s="733">
        <v>22.18</v>
      </c>
    </row>
    <row r="709" spans="1:4">
      <c r="A709" s="733">
        <v>7064</v>
      </c>
      <c r="B709" s="729" t="s">
        <v>14686</v>
      </c>
      <c r="C709" s="729" t="s">
        <v>11184</v>
      </c>
      <c r="D709" s="733">
        <v>5.99</v>
      </c>
    </row>
    <row r="710" spans="1:4">
      <c r="A710" s="733">
        <v>7065</v>
      </c>
      <c r="B710" s="729" t="s">
        <v>14687</v>
      </c>
      <c r="C710" s="729" t="s">
        <v>11184</v>
      </c>
      <c r="D710" s="733">
        <v>24.26</v>
      </c>
    </row>
    <row r="711" spans="1:4">
      <c r="A711" s="733">
        <v>7066</v>
      </c>
      <c r="B711" s="729" t="s">
        <v>14688</v>
      </c>
      <c r="C711" s="729" t="s">
        <v>11184</v>
      </c>
      <c r="D711" s="733">
        <v>92.75</v>
      </c>
    </row>
    <row r="712" spans="1:4">
      <c r="A712" s="733">
        <v>53786</v>
      </c>
      <c r="B712" s="729" t="s">
        <v>14689</v>
      </c>
      <c r="C712" s="729" t="s">
        <v>11184</v>
      </c>
      <c r="D712" s="733">
        <v>48.96</v>
      </c>
    </row>
    <row r="713" spans="1:4">
      <c r="A713" s="733">
        <v>53788</v>
      </c>
      <c r="B713" s="729" t="s">
        <v>14690</v>
      </c>
      <c r="C713" s="729" t="s">
        <v>11184</v>
      </c>
      <c r="D713" s="733">
        <v>54.81</v>
      </c>
    </row>
    <row r="714" spans="1:4">
      <c r="A714" s="733">
        <v>53792</v>
      </c>
      <c r="B714" s="729" t="s">
        <v>14691</v>
      </c>
      <c r="C714" s="729" t="s">
        <v>11184</v>
      </c>
      <c r="D714" s="733">
        <v>97.17</v>
      </c>
    </row>
    <row r="715" spans="1:4">
      <c r="A715" s="733">
        <v>53794</v>
      </c>
      <c r="B715" s="729" t="s">
        <v>14692</v>
      </c>
      <c r="C715" s="729" t="s">
        <v>11184</v>
      </c>
      <c r="D715" s="733">
        <v>35.619999999999997</v>
      </c>
    </row>
    <row r="716" spans="1:4">
      <c r="A716" s="733">
        <v>53797</v>
      </c>
      <c r="B716" s="729" t="s">
        <v>14693</v>
      </c>
      <c r="C716" s="729" t="s">
        <v>11184</v>
      </c>
      <c r="D716" s="733">
        <v>111.75</v>
      </c>
    </row>
    <row r="717" spans="1:4">
      <c r="A717" s="733">
        <v>53804</v>
      </c>
      <c r="B717" s="729" t="s">
        <v>14694</v>
      </c>
      <c r="C717" s="729" t="s">
        <v>11184</v>
      </c>
      <c r="D717" s="733">
        <v>4.63</v>
      </c>
    </row>
    <row r="718" spans="1:4">
      <c r="A718" s="733">
        <v>53806</v>
      </c>
      <c r="B718" s="729" t="s">
        <v>14695</v>
      </c>
      <c r="C718" s="729" t="s">
        <v>11184</v>
      </c>
      <c r="D718" s="733">
        <v>68.52</v>
      </c>
    </row>
    <row r="719" spans="1:4">
      <c r="A719" s="733">
        <v>53810</v>
      </c>
      <c r="B719" s="729" t="s">
        <v>14696</v>
      </c>
      <c r="C719" s="729" t="s">
        <v>11184</v>
      </c>
      <c r="D719" s="733">
        <v>68.94</v>
      </c>
    </row>
    <row r="720" spans="1:4">
      <c r="A720" s="733">
        <v>53814</v>
      </c>
      <c r="B720" s="729" t="s">
        <v>14697</v>
      </c>
      <c r="C720" s="729" t="s">
        <v>11184</v>
      </c>
      <c r="D720" s="733">
        <v>225.83</v>
      </c>
    </row>
    <row r="721" spans="1:4">
      <c r="A721" s="733">
        <v>53817</v>
      </c>
      <c r="B721" s="729" t="s">
        <v>14698</v>
      </c>
      <c r="C721" s="729" t="s">
        <v>11184</v>
      </c>
      <c r="D721" s="733">
        <v>59.92</v>
      </c>
    </row>
    <row r="722" spans="1:4">
      <c r="A722" s="733">
        <v>53818</v>
      </c>
      <c r="B722" s="729" t="s">
        <v>14699</v>
      </c>
      <c r="C722" s="729" t="s">
        <v>11184</v>
      </c>
      <c r="D722" s="733">
        <v>9.93</v>
      </c>
    </row>
    <row r="723" spans="1:4">
      <c r="A723" s="733">
        <v>53827</v>
      </c>
      <c r="B723" s="729" t="s">
        <v>14700</v>
      </c>
      <c r="C723" s="729" t="s">
        <v>11184</v>
      </c>
      <c r="D723" s="733">
        <v>109.4</v>
      </c>
    </row>
    <row r="724" spans="1:4">
      <c r="A724" s="733">
        <v>53829</v>
      </c>
      <c r="B724" s="729" t="s">
        <v>14701</v>
      </c>
      <c r="C724" s="729" t="s">
        <v>11184</v>
      </c>
      <c r="D724" s="733">
        <v>111.75</v>
      </c>
    </row>
    <row r="725" spans="1:4">
      <c r="A725" s="733">
        <v>53831</v>
      </c>
      <c r="B725" s="729" t="s">
        <v>14702</v>
      </c>
      <c r="C725" s="729" t="s">
        <v>11184</v>
      </c>
      <c r="D725" s="733">
        <v>184.59</v>
      </c>
    </row>
    <row r="726" spans="1:4">
      <c r="A726" s="733">
        <v>53840</v>
      </c>
      <c r="B726" s="729" t="s">
        <v>14703</v>
      </c>
      <c r="C726" s="729" t="s">
        <v>11184</v>
      </c>
      <c r="D726" s="733">
        <v>2.5099999999999998</v>
      </c>
    </row>
    <row r="727" spans="1:4">
      <c r="A727" s="733">
        <v>53841</v>
      </c>
      <c r="B727" s="729" t="s">
        <v>14704</v>
      </c>
      <c r="C727" s="729" t="s">
        <v>11184</v>
      </c>
      <c r="D727" s="733">
        <v>1.74</v>
      </c>
    </row>
    <row r="728" spans="1:4">
      <c r="A728" s="733">
        <v>53849</v>
      </c>
      <c r="B728" s="729" t="s">
        <v>14705</v>
      </c>
      <c r="C728" s="729" t="s">
        <v>11184</v>
      </c>
      <c r="D728" s="733">
        <v>80.3</v>
      </c>
    </row>
    <row r="729" spans="1:4">
      <c r="A729" s="733">
        <v>53857</v>
      </c>
      <c r="B729" s="729" t="s">
        <v>14706</v>
      </c>
      <c r="C729" s="729" t="s">
        <v>11184</v>
      </c>
      <c r="D729" s="733">
        <v>76</v>
      </c>
    </row>
    <row r="730" spans="1:4">
      <c r="A730" s="733">
        <v>53858</v>
      </c>
      <c r="B730" s="729" t="s">
        <v>14707</v>
      </c>
      <c r="C730" s="729" t="s">
        <v>11184</v>
      </c>
      <c r="D730" s="733">
        <v>43.85</v>
      </c>
    </row>
    <row r="731" spans="1:4">
      <c r="A731" s="733">
        <v>53861</v>
      </c>
      <c r="B731" s="729" t="s">
        <v>14708</v>
      </c>
      <c r="C731" s="729" t="s">
        <v>11184</v>
      </c>
      <c r="D731" s="733">
        <v>73.77</v>
      </c>
    </row>
    <row r="732" spans="1:4">
      <c r="A732" s="733">
        <v>53863</v>
      </c>
      <c r="B732" s="729" t="s">
        <v>14709</v>
      </c>
      <c r="C732" s="729" t="s">
        <v>11184</v>
      </c>
      <c r="D732" s="733">
        <v>1.69</v>
      </c>
    </row>
    <row r="733" spans="1:4">
      <c r="A733" s="733">
        <v>53865</v>
      </c>
      <c r="B733" s="729" t="s">
        <v>14710</v>
      </c>
      <c r="C733" s="729" t="s">
        <v>11184</v>
      </c>
      <c r="D733" s="733">
        <v>45.23</v>
      </c>
    </row>
    <row r="734" spans="1:4">
      <c r="A734" s="733">
        <v>53866</v>
      </c>
      <c r="B734" s="729" t="s">
        <v>27858</v>
      </c>
      <c r="C734" s="729" t="s">
        <v>11184</v>
      </c>
      <c r="D734" s="733">
        <v>1.78</v>
      </c>
    </row>
    <row r="735" spans="1:4">
      <c r="A735" s="733">
        <v>53882</v>
      </c>
      <c r="B735" s="729" t="s">
        <v>14711</v>
      </c>
      <c r="C735" s="729" t="s">
        <v>11184</v>
      </c>
      <c r="D735" s="733">
        <v>35.68</v>
      </c>
    </row>
    <row r="736" spans="1:4">
      <c r="A736" s="733">
        <v>55263</v>
      </c>
      <c r="B736" s="729" t="s">
        <v>14712</v>
      </c>
      <c r="C736" s="729" t="s">
        <v>11184</v>
      </c>
      <c r="D736" s="733">
        <v>61.81</v>
      </c>
    </row>
    <row r="737" spans="1:4">
      <c r="A737" s="733">
        <v>73303</v>
      </c>
      <c r="B737" s="729" t="s">
        <v>14713</v>
      </c>
      <c r="C737" s="729" t="s">
        <v>11184</v>
      </c>
      <c r="D737" s="733">
        <v>7.15</v>
      </c>
    </row>
    <row r="738" spans="1:4">
      <c r="A738" s="733">
        <v>73307</v>
      </c>
      <c r="B738" s="729" t="s">
        <v>14714</v>
      </c>
      <c r="C738" s="729" t="s">
        <v>11184</v>
      </c>
      <c r="D738" s="733">
        <v>6.38</v>
      </c>
    </row>
    <row r="739" spans="1:4">
      <c r="A739" s="733">
        <v>73309</v>
      </c>
      <c r="B739" s="729" t="s">
        <v>14715</v>
      </c>
      <c r="C739" s="729" t="s">
        <v>11184</v>
      </c>
      <c r="D739" s="733">
        <v>34.21</v>
      </c>
    </row>
    <row r="740" spans="1:4">
      <c r="A740" s="733">
        <v>73311</v>
      </c>
      <c r="B740" s="729" t="s">
        <v>14716</v>
      </c>
      <c r="C740" s="729" t="s">
        <v>11184</v>
      </c>
      <c r="D740" s="733">
        <v>170.87</v>
      </c>
    </row>
    <row r="741" spans="1:4">
      <c r="A741" s="733">
        <v>73313</v>
      </c>
      <c r="B741" s="729" t="s">
        <v>14717</v>
      </c>
      <c r="C741" s="729" t="s">
        <v>11184</v>
      </c>
      <c r="D741" s="733">
        <v>9.24</v>
      </c>
    </row>
    <row r="742" spans="1:4">
      <c r="A742" s="733">
        <v>73315</v>
      </c>
      <c r="B742" s="729" t="s">
        <v>14718</v>
      </c>
      <c r="C742" s="729" t="s">
        <v>11184</v>
      </c>
      <c r="D742" s="733">
        <v>54.81</v>
      </c>
    </row>
    <row r="743" spans="1:4">
      <c r="A743" s="733">
        <v>73335</v>
      </c>
      <c r="B743" s="729" t="s">
        <v>14719</v>
      </c>
      <c r="C743" s="729" t="s">
        <v>11184</v>
      </c>
      <c r="D743" s="733">
        <v>34.159999999999997</v>
      </c>
    </row>
    <row r="744" spans="1:4">
      <c r="A744" s="733">
        <v>73340</v>
      </c>
      <c r="B744" s="729" t="s">
        <v>14720</v>
      </c>
      <c r="C744" s="729" t="s">
        <v>11184</v>
      </c>
      <c r="D744" s="733">
        <v>148.49</v>
      </c>
    </row>
    <row r="745" spans="1:4">
      <c r="A745" s="733">
        <v>83361</v>
      </c>
      <c r="B745" s="729" t="s">
        <v>14721</v>
      </c>
      <c r="C745" s="729" t="s">
        <v>11184</v>
      </c>
      <c r="D745" s="733">
        <v>41.73</v>
      </c>
    </row>
    <row r="746" spans="1:4">
      <c r="A746" s="733">
        <v>83761</v>
      </c>
      <c r="B746" s="729" t="s">
        <v>14722</v>
      </c>
      <c r="C746" s="729" t="s">
        <v>11184</v>
      </c>
      <c r="D746" s="733">
        <v>9.52</v>
      </c>
    </row>
    <row r="747" spans="1:4">
      <c r="A747" s="733">
        <v>83762</v>
      </c>
      <c r="B747" s="729" t="s">
        <v>14723</v>
      </c>
      <c r="C747" s="729" t="s">
        <v>11184</v>
      </c>
      <c r="D747" s="733">
        <v>8.5</v>
      </c>
    </row>
    <row r="748" spans="1:4">
      <c r="A748" s="733">
        <v>83763</v>
      </c>
      <c r="B748" s="729" t="s">
        <v>14724</v>
      </c>
      <c r="C748" s="729" t="s">
        <v>11184</v>
      </c>
      <c r="D748" s="733">
        <v>48.15</v>
      </c>
    </row>
    <row r="749" spans="1:4">
      <c r="A749" s="733">
        <v>83764</v>
      </c>
      <c r="B749" s="729" t="s">
        <v>14725</v>
      </c>
      <c r="C749" s="729" t="s">
        <v>11184</v>
      </c>
      <c r="D749" s="733">
        <v>3.35</v>
      </c>
    </row>
    <row r="750" spans="1:4">
      <c r="A750" s="733">
        <v>87026</v>
      </c>
      <c r="B750" s="729" t="s">
        <v>14726</v>
      </c>
      <c r="C750" s="729" t="s">
        <v>11184</v>
      </c>
      <c r="D750" s="733">
        <v>0.69</v>
      </c>
    </row>
    <row r="751" spans="1:4">
      <c r="A751" s="733">
        <v>87441</v>
      </c>
      <c r="B751" s="729" t="s">
        <v>14727</v>
      </c>
      <c r="C751" s="729" t="s">
        <v>11184</v>
      </c>
      <c r="D751" s="733">
        <v>0.48</v>
      </c>
    </row>
    <row r="752" spans="1:4">
      <c r="A752" s="733">
        <v>87442</v>
      </c>
      <c r="B752" s="729" t="s">
        <v>14728</v>
      </c>
      <c r="C752" s="729" t="s">
        <v>11184</v>
      </c>
      <c r="D752" s="733">
        <v>0.12</v>
      </c>
    </row>
    <row r="753" spans="1:4">
      <c r="A753" s="733">
        <v>87443</v>
      </c>
      <c r="B753" s="729" t="s">
        <v>14729</v>
      </c>
      <c r="C753" s="729" t="s">
        <v>11184</v>
      </c>
      <c r="D753" s="733">
        <v>0.64</v>
      </c>
    </row>
    <row r="754" spans="1:4">
      <c r="A754" s="733">
        <v>87444</v>
      </c>
      <c r="B754" s="729" t="s">
        <v>14730</v>
      </c>
      <c r="C754" s="729" t="s">
        <v>11184</v>
      </c>
      <c r="D754" s="733">
        <v>4.0599999999999996</v>
      </c>
    </row>
    <row r="755" spans="1:4">
      <c r="A755" s="733">
        <v>88387</v>
      </c>
      <c r="B755" s="729" t="s">
        <v>14731</v>
      </c>
      <c r="C755" s="729" t="s">
        <v>11184</v>
      </c>
      <c r="D755" s="733">
        <v>0.94</v>
      </c>
    </row>
    <row r="756" spans="1:4">
      <c r="A756" s="733">
        <v>88389</v>
      </c>
      <c r="B756" s="729" t="s">
        <v>14732</v>
      </c>
      <c r="C756" s="729" t="s">
        <v>11184</v>
      </c>
      <c r="D756" s="733">
        <v>0.23</v>
      </c>
    </row>
    <row r="757" spans="1:4">
      <c r="A757" s="733">
        <v>88390</v>
      </c>
      <c r="B757" s="729" t="s">
        <v>14733</v>
      </c>
      <c r="C757" s="729" t="s">
        <v>11184</v>
      </c>
      <c r="D757" s="733">
        <v>1.1000000000000001</v>
      </c>
    </row>
    <row r="758" spans="1:4">
      <c r="A758" s="733">
        <v>88391</v>
      </c>
      <c r="B758" s="729" t="s">
        <v>14734</v>
      </c>
      <c r="C758" s="729" t="s">
        <v>11184</v>
      </c>
      <c r="D758" s="733">
        <v>2.9</v>
      </c>
    </row>
    <row r="759" spans="1:4">
      <c r="A759" s="733">
        <v>88394</v>
      </c>
      <c r="B759" s="729" t="s">
        <v>14735</v>
      </c>
      <c r="C759" s="729" t="s">
        <v>11184</v>
      </c>
      <c r="D759" s="733">
        <v>1.1200000000000001</v>
      </c>
    </row>
    <row r="760" spans="1:4">
      <c r="A760" s="733">
        <v>88395</v>
      </c>
      <c r="B760" s="729" t="s">
        <v>14736</v>
      </c>
      <c r="C760" s="729" t="s">
        <v>11184</v>
      </c>
      <c r="D760" s="733">
        <v>0.27</v>
      </c>
    </row>
    <row r="761" spans="1:4">
      <c r="A761" s="733">
        <v>88396</v>
      </c>
      <c r="B761" s="729" t="s">
        <v>14737</v>
      </c>
      <c r="C761" s="729" t="s">
        <v>11184</v>
      </c>
      <c r="D761" s="733">
        <v>1.31</v>
      </c>
    </row>
    <row r="762" spans="1:4">
      <c r="A762" s="733">
        <v>88397</v>
      </c>
      <c r="B762" s="729" t="s">
        <v>14738</v>
      </c>
      <c r="C762" s="729" t="s">
        <v>11184</v>
      </c>
      <c r="D762" s="733">
        <v>4.3600000000000003</v>
      </c>
    </row>
    <row r="763" spans="1:4">
      <c r="A763" s="733">
        <v>88400</v>
      </c>
      <c r="B763" s="729" t="s">
        <v>14739</v>
      </c>
      <c r="C763" s="729" t="s">
        <v>11184</v>
      </c>
      <c r="D763" s="733">
        <v>0.89</v>
      </c>
    </row>
    <row r="764" spans="1:4">
      <c r="A764" s="733">
        <v>88401</v>
      </c>
      <c r="B764" s="729" t="s">
        <v>14740</v>
      </c>
      <c r="C764" s="729" t="s">
        <v>11184</v>
      </c>
      <c r="D764" s="733">
        <v>0.22</v>
      </c>
    </row>
    <row r="765" spans="1:4">
      <c r="A765" s="733">
        <v>88402</v>
      </c>
      <c r="B765" s="729" t="s">
        <v>14741</v>
      </c>
      <c r="C765" s="729" t="s">
        <v>11184</v>
      </c>
      <c r="D765" s="733">
        <v>1.04</v>
      </c>
    </row>
    <row r="766" spans="1:4">
      <c r="A766" s="733">
        <v>88403</v>
      </c>
      <c r="B766" s="729" t="s">
        <v>14742</v>
      </c>
      <c r="C766" s="729" t="s">
        <v>11184</v>
      </c>
      <c r="D766" s="733">
        <v>1.74</v>
      </c>
    </row>
    <row r="767" spans="1:4">
      <c r="A767" s="733">
        <v>88419</v>
      </c>
      <c r="B767" s="729" t="s">
        <v>14743</v>
      </c>
      <c r="C767" s="729" t="s">
        <v>11184</v>
      </c>
      <c r="D767" s="733">
        <v>6.2</v>
      </c>
    </row>
    <row r="768" spans="1:4">
      <c r="A768" s="733">
        <v>88422</v>
      </c>
      <c r="B768" s="729" t="s">
        <v>14744</v>
      </c>
      <c r="C768" s="729" t="s">
        <v>11184</v>
      </c>
      <c r="D768" s="733">
        <v>1.43</v>
      </c>
    </row>
    <row r="769" spans="1:4">
      <c r="A769" s="733">
        <v>88425</v>
      </c>
      <c r="B769" s="729" t="s">
        <v>14745</v>
      </c>
      <c r="C769" s="729" t="s">
        <v>11184</v>
      </c>
      <c r="D769" s="733">
        <v>7.76</v>
      </c>
    </row>
    <row r="770" spans="1:4">
      <c r="A770" s="733">
        <v>88427</v>
      </c>
      <c r="B770" s="729" t="s">
        <v>14746</v>
      </c>
      <c r="C770" s="729" t="s">
        <v>11184</v>
      </c>
      <c r="D770" s="733">
        <v>0.98</v>
      </c>
    </row>
    <row r="771" spans="1:4">
      <c r="A771" s="733">
        <v>88434</v>
      </c>
      <c r="B771" s="729" t="s">
        <v>14747</v>
      </c>
      <c r="C771" s="729" t="s">
        <v>11184</v>
      </c>
      <c r="D771" s="733">
        <v>8.23</v>
      </c>
    </row>
    <row r="772" spans="1:4">
      <c r="A772" s="733">
        <v>88435</v>
      </c>
      <c r="B772" s="729" t="s">
        <v>14748</v>
      </c>
      <c r="C772" s="729" t="s">
        <v>11184</v>
      </c>
      <c r="D772" s="733">
        <v>1.9</v>
      </c>
    </row>
    <row r="773" spans="1:4">
      <c r="A773" s="733">
        <v>88436</v>
      </c>
      <c r="B773" s="729" t="s">
        <v>14749</v>
      </c>
      <c r="C773" s="729" t="s">
        <v>11184</v>
      </c>
      <c r="D773" s="733">
        <v>10.28</v>
      </c>
    </row>
    <row r="774" spans="1:4">
      <c r="A774" s="733">
        <v>88437</v>
      </c>
      <c r="B774" s="729" t="s">
        <v>14750</v>
      </c>
      <c r="C774" s="729" t="s">
        <v>11184</v>
      </c>
      <c r="D774" s="733">
        <v>0.98</v>
      </c>
    </row>
    <row r="775" spans="1:4">
      <c r="A775" s="733">
        <v>88569</v>
      </c>
      <c r="B775" s="729" t="s">
        <v>14751</v>
      </c>
      <c r="C775" s="729" t="s">
        <v>11184</v>
      </c>
      <c r="D775" s="733">
        <v>3.96</v>
      </c>
    </row>
    <row r="776" spans="1:4">
      <c r="A776" s="733">
        <v>88570</v>
      </c>
      <c r="B776" s="729" t="s">
        <v>14752</v>
      </c>
      <c r="C776" s="729" t="s">
        <v>11184</v>
      </c>
      <c r="D776" s="733">
        <v>1.28</v>
      </c>
    </row>
    <row r="777" spans="1:4">
      <c r="A777" s="733">
        <v>88826</v>
      </c>
      <c r="B777" s="729" t="s">
        <v>14753</v>
      </c>
      <c r="C777" s="729" t="s">
        <v>11184</v>
      </c>
      <c r="D777" s="733">
        <v>0.35</v>
      </c>
    </row>
    <row r="778" spans="1:4">
      <c r="A778" s="733">
        <v>88827</v>
      </c>
      <c r="B778" s="729" t="s">
        <v>14754</v>
      </c>
      <c r="C778" s="729" t="s">
        <v>11184</v>
      </c>
      <c r="D778" s="733">
        <v>0.08</v>
      </c>
    </row>
    <row r="779" spans="1:4">
      <c r="A779" s="733">
        <v>88828</v>
      </c>
      <c r="B779" s="729" t="s">
        <v>14755</v>
      </c>
      <c r="C779" s="729" t="s">
        <v>11184</v>
      </c>
      <c r="D779" s="733">
        <v>0.41</v>
      </c>
    </row>
    <row r="780" spans="1:4">
      <c r="A780" s="733">
        <v>88829</v>
      </c>
      <c r="B780" s="729" t="s">
        <v>14756</v>
      </c>
      <c r="C780" s="729" t="s">
        <v>11184</v>
      </c>
      <c r="D780" s="733">
        <v>1.1599999999999999</v>
      </c>
    </row>
    <row r="781" spans="1:4">
      <c r="A781" s="733">
        <v>88832</v>
      </c>
      <c r="B781" s="729" t="s">
        <v>14757</v>
      </c>
      <c r="C781" s="729" t="s">
        <v>11184</v>
      </c>
      <c r="D781" s="733">
        <v>44.88</v>
      </c>
    </row>
    <row r="782" spans="1:4">
      <c r="A782" s="733">
        <v>88834</v>
      </c>
      <c r="B782" s="729" t="s">
        <v>14758</v>
      </c>
      <c r="C782" s="729" t="s">
        <v>11184</v>
      </c>
      <c r="D782" s="733">
        <v>11.86</v>
      </c>
    </row>
    <row r="783" spans="1:4">
      <c r="A783" s="733">
        <v>88835</v>
      </c>
      <c r="B783" s="729" t="s">
        <v>14759</v>
      </c>
      <c r="C783" s="729" t="s">
        <v>11184</v>
      </c>
      <c r="D783" s="733">
        <v>56.1</v>
      </c>
    </row>
    <row r="784" spans="1:4">
      <c r="A784" s="733">
        <v>88836</v>
      </c>
      <c r="B784" s="729" t="s">
        <v>14760</v>
      </c>
      <c r="C784" s="729" t="s">
        <v>11184</v>
      </c>
      <c r="D784" s="733">
        <v>61.24</v>
      </c>
    </row>
    <row r="785" spans="1:4">
      <c r="A785" s="733">
        <v>88839</v>
      </c>
      <c r="B785" s="729" t="s">
        <v>14761</v>
      </c>
      <c r="C785" s="729" t="s">
        <v>11184</v>
      </c>
      <c r="D785" s="733">
        <v>31.13</v>
      </c>
    </row>
    <row r="786" spans="1:4">
      <c r="A786" s="733">
        <v>88840</v>
      </c>
      <c r="B786" s="729" t="s">
        <v>14762</v>
      </c>
      <c r="C786" s="729" t="s">
        <v>11184</v>
      </c>
      <c r="D786" s="733">
        <v>13.71</v>
      </c>
    </row>
    <row r="787" spans="1:4">
      <c r="A787" s="733">
        <v>88841</v>
      </c>
      <c r="B787" s="729" t="s">
        <v>14763</v>
      </c>
      <c r="C787" s="729" t="s">
        <v>11184</v>
      </c>
      <c r="D787" s="733">
        <v>55.66</v>
      </c>
    </row>
    <row r="788" spans="1:4">
      <c r="A788" s="733">
        <v>88842</v>
      </c>
      <c r="B788" s="729" t="s">
        <v>14764</v>
      </c>
      <c r="C788" s="729" t="s">
        <v>11184</v>
      </c>
      <c r="D788" s="733">
        <v>74.959999999999994</v>
      </c>
    </row>
    <row r="789" spans="1:4">
      <c r="A789" s="733">
        <v>88847</v>
      </c>
      <c r="B789" s="729" t="s">
        <v>14765</v>
      </c>
      <c r="C789" s="729" t="s">
        <v>11184</v>
      </c>
      <c r="D789" s="733">
        <v>22.82</v>
      </c>
    </row>
    <row r="790" spans="1:4">
      <c r="A790" s="733">
        <v>88848</v>
      </c>
      <c r="B790" s="729" t="s">
        <v>14766</v>
      </c>
      <c r="C790" s="729" t="s">
        <v>11184</v>
      </c>
      <c r="D790" s="733">
        <v>9.3800000000000008</v>
      </c>
    </row>
    <row r="791" spans="1:4">
      <c r="A791" s="733">
        <v>88853</v>
      </c>
      <c r="B791" s="729" t="s">
        <v>14767</v>
      </c>
      <c r="C791" s="729" t="s">
        <v>11184</v>
      </c>
      <c r="D791" s="733">
        <v>0.28000000000000003</v>
      </c>
    </row>
    <row r="792" spans="1:4">
      <c r="A792" s="733">
        <v>88854</v>
      </c>
      <c r="B792" s="729" t="s">
        <v>14768</v>
      </c>
      <c r="C792" s="729" t="s">
        <v>11184</v>
      </c>
      <c r="D792" s="733">
        <v>0.06</v>
      </c>
    </row>
    <row r="793" spans="1:4">
      <c r="A793" s="733">
        <v>88855</v>
      </c>
      <c r="B793" s="729" t="s">
        <v>27859</v>
      </c>
      <c r="C793" s="729" t="s">
        <v>11184</v>
      </c>
      <c r="D793" s="733">
        <v>3.21</v>
      </c>
    </row>
    <row r="794" spans="1:4">
      <c r="A794" s="733">
        <v>88856</v>
      </c>
      <c r="B794" s="729" t="s">
        <v>27860</v>
      </c>
      <c r="C794" s="729" t="s">
        <v>11184</v>
      </c>
      <c r="D794" s="733">
        <v>0.88</v>
      </c>
    </row>
    <row r="795" spans="1:4">
      <c r="A795" s="733">
        <v>88857</v>
      </c>
      <c r="B795" s="729" t="s">
        <v>14769</v>
      </c>
      <c r="C795" s="729" t="s">
        <v>11184</v>
      </c>
      <c r="D795" s="733">
        <v>24.96</v>
      </c>
    </row>
    <row r="796" spans="1:4">
      <c r="A796" s="733">
        <v>88858</v>
      </c>
      <c r="B796" s="729" t="s">
        <v>14770</v>
      </c>
      <c r="C796" s="729" t="s">
        <v>11184</v>
      </c>
      <c r="D796" s="733">
        <v>6.59</v>
      </c>
    </row>
    <row r="797" spans="1:4">
      <c r="A797" s="733">
        <v>88859</v>
      </c>
      <c r="B797" s="729" t="s">
        <v>14771</v>
      </c>
      <c r="C797" s="729" t="s">
        <v>11184</v>
      </c>
      <c r="D797" s="733">
        <v>22.2</v>
      </c>
    </row>
    <row r="798" spans="1:4">
      <c r="A798" s="733">
        <v>88860</v>
      </c>
      <c r="B798" s="729" t="s">
        <v>14772</v>
      </c>
      <c r="C798" s="729" t="s">
        <v>11184</v>
      </c>
      <c r="D798" s="733">
        <v>5.86</v>
      </c>
    </row>
    <row r="799" spans="1:4">
      <c r="A799" s="733">
        <v>88900</v>
      </c>
      <c r="B799" s="729" t="s">
        <v>14773</v>
      </c>
      <c r="C799" s="729" t="s">
        <v>11184</v>
      </c>
      <c r="D799" s="733">
        <v>52.33</v>
      </c>
    </row>
    <row r="800" spans="1:4">
      <c r="A800" s="733">
        <v>88902</v>
      </c>
      <c r="B800" s="729" t="s">
        <v>14774</v>
      </c>
      <c r="C800" s="729" t="s">
        <v>11184</v>
      </c>
      <c r="D800" s="733">
        <v>13.83</v>
      </c>
    </row>
    <row r="801" spans="1:4">
      <c r="A801" s="733">
        <v>88903</v>
      </c>
      <c r="B801" s="729" t="s">
        <v>14775</v>
      </c>
      <c r="C801" s="729" t="s">
        <v>11184</v>
      </c>
      <c r="D801" s="733">
        <v>65.41</v>
      </c>
    </row>
    <row r="802" spans="1:4">
      <c r="A802" s="733">
        <v>88904</v>
      </c>
      <c r="B802" s="729" t="s">
        <v>14776</v>
      </c>
      <c r="C802" s="729" t="s">
        <v>11184</v>
      </c>
      <c r="D802" s="733">
        <v>86.27</v>
      </c>
    </row>
    <row r="803" spans="1:4">
      <c r="A803" s="733">
        <v>89009</v>
      </c>
      <c r="B803" s="729" t="s">
        <v>14777</v>
      </c>
      <c r="C803" s="729" t="s">
        <v>11184</v>
      </c>
      <c r="D803" s="733">
        <v>38.56</v>
      </c>
    </row>
    <row r="804" spans="1:4">
      <c r="A804" s="733">
        <v>89010</v>
      </c>
      <c r="B804" s="729" t="s">
        <v>14778</v>
      </c>
      <c r="C804" s="729" t="s">
        <v>11184</v>
      </c>
      <c r="D804" s="733">
        <v>16.98</v>
      </c>
    </row>
    <row r="805" spans="1:4">
      <c r="A805" s="733">
        <v>89011</v>
      </c>
      <c r="B805" s="729" t="s">
        <v>14779</v>
      </c>
      <c r="C805" s="729" t="s">
        <v>11184</v>
      </c>
      <c r="D805" s="733">
        <v>24.08</v>
      </c>
    </row>
    <row r="806" spans="1:4">
      <c r="A806" s="733">
        <v>89012</v>
      </c>
      <c r="B806" s="729" t="s">
        <v>14780</v>
      </c>
      <c r="C806" s="729" t="s">
        <v>11184</v>
      </c>
      <c r="D806" s="733">
        <v>6.36</v>
      </c>
    </row>
    <row r="807" spans="1:4">
      <c r="A807" s="733">
        <v>89013</v>
      </c>
      <c r="B807" s="729" t="s">
        <v>14781</v>
      </c>
      <c r="C807" s="729" t="s">
        <v>11184</v>
      </c>
      <c r="D807" s="733">
        <v>126.31</v>
      </c>
    </row>
    <row r="808" spans="1:4">
      <c r="A808" s="733">
        <v>89014</v>
      </c>
      <c r="B808" s="729" t="s">
        <v>14782</v>
      </c>
      <c r="C808" s="729" t="s">
        <v>11184</v>
      </c>
      <c r="D808" s="733">
        <v>55.64</v>
      </c>
    </row>
    <row r="809" spans="1:4">
      <c r="A809" s="733">
        <v>89015</v>
      </c>
      <c r="B809" s="729" t="s">
        <v>14783</v>
      </c>
      <c r="C809" s="729" t="s">
        <v>11184</v>
      </c>
      <c r="D809" s="733">
        <v>3.7</v>
      </c>
    </row>
    <row r="810" spans="1:4">
      <c r="A810" s="733">
        <v>89016</v>
      </c>
      <c r="B810" s="729" t="s">
        <v>14784</v>
      </c>
      <c r="C810" s="729" t="s">
        <v>11184</v>
      </c>
      <c r="D810" s="733">
        <v>0.98</v>
      </c>
    </row>
    <row r="811" spans="1:4">
      <c r="A811" s="733">
        <v>89017</v>
      </c>
      <c r="B811" s="729" t="s">
        <v>14785</v>
      </c>
      <c r="C811" s="729" t="s">
        <v>11184</v>
      </c>
      <c r="D811" s="733">
        <v>38.32</v>
      </c>
    </row>
    <row r="812" spans="1:4">
      <c r="A812" s="733">
        <v>89018</v>
      </c>
      <c r="B812" s="729" t="s">
        <v>14786</v>
      </c>
      <c r="C812" s="729" t="s">
        <v>11184</v>
      </c>
      <c r="D812" s="733">
        <v>16.88</v>
      </c>
    </row>
    <row r="813" spans="1:4">
      <c r="A813" s="733">
        <v>89019</v>
      </c>
      <c r="B813" s="729" t="s">
        <v>27861</v>
      </c>
      <c r="C813" s="729" t="s">
        <v>11184</v>
      </c>
      <c r="D813" s="733">
        <v>0.46</v>
      </c>
    </row>
    <row r="814" spans="1:4">
      <c r="A814" s="733">
        <v>89020</v>
      </c>
      <c r="B814" s="729" t="s">
        <v>27862</v>
      </c>
      <c r="C814" s="729" t="s">
        <v>11184</v>
      </c>
      <c r="D814" s="733">
        <v>0.1</v>
      </c>
    </row>
    <row r="815" spans="1:4">
      <c r="A815" s="733">
        <v>89023</v>
      </c>
      <c r="B815" s="729" t="s">
        <v>14787</v>
      </c>
      <c r="C815" s="729" t="s">
        <v>11184</v>
      </c>
      <c r="D815" s="733">
        <v>3.48</v>
      </c>
    </row>
    <row r="816" spans="1:4">
      <c r="A816" s="733">
        <v>89024</v>
      </c>
      <c r="B816" s="729" t="s">
        <v>14788</v>
      </c>
      <c r="C816" s="729" t="s">
        <v>11184</v>
      </c>
      <c r="D816" s="733">
        <v>1.28</v>
      </c>
    </row>
    <row r="817" spans="1:4">
      <c r="A817" s="733">
        <v>89025</v>
      </c>
      <c r="B817" s="729" t="s">
        <v>14789</v>
      </c>
      <c r="C817" s="729" t="s">
        <v>11184</v>
      </c>
      <c r="D817" s="733">
        <v>4.6399999999999997</v>
      </c>
    </row>
    <row r="818" spans="1:4">
      <c r="A818" s="733">
        <v>89026</v>
      </c>
      <c r="B818" s="729" t="s">
        <v>14790</v>
      </c>
      <c r="C818" s="729" t="s">
        <v>11184</v>
      </c>
      <c r="D818" s="733">
        <v>164.01</v>
      </c>
    </row>
    <row r="819" spans="1:4">
      <c r="A819" s="733">
        <v>89029</v>
      </c>
      <c r="B819" s="729" t="s">
        <v>14791</v>
      </c>
      <c r="C819" s="729" t="s">
        <v>11184</v>
      </c>
      <c r="D819" s="733">
        <v>29.74</v>
      </c>
    </row>
    <row r="820" spans="1:4">
      <c r="A820" s="733">
        <v>89030</v>
      </c>
      <c r="B820" s="729" t="s">
        <v>14792</v>
      </c>
      <c r="C820" s="729" t="s">
        <v>11184</v>
      </c>
      <c r="D820" s="733">
        <v>13.1</v>
      </c>
    </row>
    <row r="821" spans="1:4">
      <c r="A821" s="733">
        <v>89033</v>
      </c>
      <c r="B821" s="729" t="s">
        <v>14793</v>
      </c>
      <c r="C821" s="729" t="s">
        <v>11184</v>
      </c>
      <c r="D821" s="733">
        <v>16.25</v>
      </c>
    </row>
    <row r="822" spans="1:4">
      <c r="A822" s="733">
        <v>89034</v>
      </c>
      <c r="B822" s="729" t="s">
        <v>14794</v>
      </c>
      <c r="C822" s="729" t="s">
        <v>11184</v>
      </c>
      <c r="D822" s="733">
        <v>4.3600000000000003</v>
      </c>
    </row>
    <row r="823" spans="1:4">
      <c r="A823" s="733">
        <v>89128</v>
      </c>
      <c r="B823" s="729" t="s">
        <v>14795</v>
      </c>
      <c r="C823" s="729" t="s">
        <v>11184</v>
      </c>
      <c r="D823" s="733">
        <v>42.56</v>
      </c>
    </row>
    <row r="824" spans="1:4">
      <c r="A824" s="733">
        <v>89129</v>
      </c>
      <c r="B824" s="729" t="s">
        <v>14796</v>
      </c>
      <c r="C824" s="729" t="s">
        <v>11184</v>
      </c>
      <c r="D824" s="733">
        <v>11.24</v>
      </c>
    </row>
    <row r="825" spans="1:4">
      <c r="A825" s="733">
        <v>89130</v>
      </c>
      <c r="B825" s="729" t="s">
        <v>14797</v>
      </c>
      <c r="C825" s="729" t="s">
        <v>11184</v>
      </c>
      <c r="D825" s="733">
        <v>59.01</v>
      </c>
    </row>
    <row r="826" spans="1:4">
      <c r="A826" s="733">
        <v>89131</v>
      </c>
      <c r="B826" s="729" t="s">
        <v>14798</v>
      </c>
      <c r="C826" s="729" t="s">
        <v>11184</v>
      </c>
      <c r="D826" s="733">
        <v>15.59</v>
      </c>
    </row>
    <row r="827" spans="1:4">
      <c r="A827" s="733">
        <v>89210</v>
      </c>
      <c r="B827" s="729" t="s">
        <v>14799</v>
      </c>
      <c r="C827" s="729" t="s">
        <v>11184</v>
      </c>
      <c r="D827" s="733">
        <v>32.9</v>
      </c>
    </row>
    <row r="828" spans="1:4">
      <c r="A828" s="733">
        <v>89211</v>
      </c>
      <c r="B828" s="729" t="s">
        <v>14800</v>
      </c>
      <c r="C828" s="729" t="s">
        <v>11184</v>
      </c>
      <c r="D828" s="733">
        <v>8.82</v>
      </c>
    </row>
    <row r="829" spans="1:4">
      <c r="A829" s="733">
        <v>89212</v>
      </c>
      <c r="B829" s="729" t="s">
        <v>14801</v>
      </c>
      <c r="C829" s="729" t="s">
        <v>11184</v>
      </c>
      <c r="D829" s="733">
        <v>28.91</v>
      </c>
    </row>
    <row r="830" spans="1:4">
      <c r="A830" s="733">
        <v>89213</v>
      </c>
      <c r="B830" s="729" t="s">
        <v>14802</v>
      </c>
      <c r="C830" s="729" t="s">
        <v>11184</v>
      </c>
      <c r="D830" s="733">
        <v>8.92</v>
      </c>
    </row>
    <row r="831" spans="1:4">
      <c r="A831" s="733">
        <v>89214</v>
      </c>
      <c r="B831" s="729" t="s">
        <v>14803</v>
      </c>
      <c r="C831" s="729" t="s">
        <v>11184</v>
      </c>
      <c r="D831" s="733">
        <v>27.14</v>
      </c>
    </row>
    <row r="832" spans="1:4">
      <c r="A832" s="733">
        <v>89215</v>
      </c>
      <c r="B832" s="729" t="s">
        <v>14804</v>
      </c>
      <c r="C832" s="729" t="s">
        <v>11184</v>
      </c>
      <c r="D832" s="733">
        <v>89.08</v>
      </c>
    </row>
    <row r="833" spans="1:4">
      <c r="A833" s="733">
        <v>89221</v>
      </c>
      <c r="B833" s="729" t="s">
        <v>14805</v>
      </c>
      <c r="C833" s="729" t="s">
        <v>11184</v>
      </c>
      <c r="D833" s="733">
        <v>1.45</v>
      </c>
    </row>
    <row r="834" spans="1:4">
      <c r="A834" s="733">
        <v>89222</v>
      </c>
      <c r="B834" s="729" t="s">
        <v>14806</v>
      </c>
      <c r="C834" s="729" t="s">
        <v>11184</v>
      </c>
      <c r="D834" s="733">
        <v>0.35</v>
      </c>
    </row>
    <row r="835" spans="1:4">
      <c r="A835" s="733">
        <v>89223</v>
      </c>
      <c r="B835" s="729" t="s">
        <v>14807</v>
      </c>
      <c r="C835" s="729" t="s">
        <v>11184</v>
      </c>
      <c r="D835" s="733">
        <v>1.69</v>
      </c>
    </row>
    <row r="836" spans="1:4">
      <c r="A836" s="733">
        <v>89224</v>
      </c>
      <c r="B836" s="729" t="s">
        <v>14808</v>
      </c>
      <c r="C836" s="729" t="s">
        <v>11184</v>
      </c>
      <c r="D836" s="733">
        <v>2.3199999999999998</v>
      </c>
    </row>
    <row r="837" spans="1:4">
      <c r="A837" s="733">
        <v>89228</v>
      </c>
      <c r="B837" s="729" t="s">
        <v>14809</v>
      </c>
      <c r="C837" s="729" t="s">
        <v>11184</v>
      </c>
      <c r="D837" s="733">
        <v>53.22</v>
      </c>
    </row>
    <row r="838" spans="1:4">
      <c r="A838" s="733">
        <v>89229</v>
      </c>
      <c r="B838" s="729" t="s">
        <v>14810</v>
      </c>
      <c r="C838" s="729" t="s">
        <v>11184</v>
      </c>
      <c r="D838" s="733">
        <v>18.760000000000002</v>
      </c>
    </row>
    <row r="839" spans="1:4">
      <c r="A839" s="733">
        <v>89230</v>
      </c>
      <c r="B839" s="729" t="s">
        <v>14811</v>
      </c>
      <c r="C839" s="729" t="s">
        <v>11184</v>
      </c>
      <c r="D839" s="733">
        <v>107.49</v>
      </c>
    </row>
    <row r="840" spans="1:4">
      <c r="A840" s="733">
        <v>89231</v>
      </c>
      <c r="B840" s="729" t="s">
        <v>14812</v>
      </c>
      <c r="C840" s="729" t="s">
        <v>11184</v>
      </c>
      <c r="D840" s="733">
        <v>32.909999999999997</v>
      </c>
    </row>
    <row r="841" spans="1:4">
      <c r="A841" s="733">
        <v>89232</v>
      </c>
      <c r="B841" s="729" t="s">
        <v>14813</v>
      </c>
      <c r="C841" s="729" t="s">
        <v>11184</v>
      </c>
      <c r="D841" s="733">
        <v>191.74</v>
      </c>
    </row>
    <row r="842" spans="1:4">
      <c r="A842" s="733">
        <v>89233</v>
      </c>
      <c r="B842" s="729" t="s">
        <v>14814</v>
      </c>
      <c r="C842" s="729" t="s">
        <v>11184</v>
      </c>
      <c r="D842" s="733">
        <v>160.31</v>
      </c>
    </row>
    <row r="843" spans="1:4">
      <c r="A843" s="733">
        <v>89236</v>
      </c>
      <c r="B843" s="729" t="s">
        <v>14815</v>
      </c>
      <c r="C843" s="729" t="s">
        <v>11184</v>
      </c>
      <c r="D843" s="733">
        <v>251.11</v>
      </c>
    </row>
    <row r="844" spans="1:4">
      <c r="A844" s="733">
        <v>89237</v>
      </c>
      <c r="B844" s="729" t="s">
        <v>14816</v>
      </c>
      <c r="C844" s="729" t="s">
        <v>11184</v>
      </c>
      <c r="D844" s="733">
        <v>76.89</v>
      </c>
    </row>
    <row r="845" spans="1:4">
      <c r="A845" s="733">
        <v>89238</v>
      </c>
      <c r="B845" s="729" t="s">
        <v>14817</v>
      </c>
      <c r="C845" s="729" t="s">
        <v>11184</v>
      </c>
      <c r="D845" s="733">
        <v>447.91</v>
      </c>
    </row>
    <row r="846" spans="1:4">
      <c r="A846" s="733">
        <v>89239</v>
      </c>
      <c r="B846" s="729" t="s">
        <v>14818</v>
      </c>
      <c r="C846" s="729" t="s">
        <v>11184</v>
      </c>
      <c r="D846" s="733">
        <v>423.95</v>
      </c>
    </row>
    <row r="847" spans="1:4">
      <c r="A847" s="733">
        <v>89240</v>
      </c>
      <c r="B847" s="729" t="s">
        <v>14819</v>
      </c>
      <c r="C847" s="729" t="s">
        <v>11184</v>
      </c>
      <c r="D847" s="733">
        <v>77.06</v>
      </c>
    </row>
    <row r="848" spans="1:4">
      <c r="A848" s="733">
        <v>89241</v>
      </c>
      <c r="B848" s="729" t="s">
        <v>14820</v>
      </c>
      <c r="C848" s="729" t="s">
        <v>11184</v>
      </c>
      <c r="D848" s="733">
        <v>27.16</v>
      </c>
    </row>
    <row r="849" spans="1:4">
      <c r="A849" s="733">
        <v>89246</v>
      </c>
      <c r="B849" s="729" t="s">
        <v>14821</v>
      </c>
      <c r="C849" s="729" t="s">
        <v>11184</v>
      </c>
      <c r="D849" s="733">
        <v>218.19</v>
      </c>
    </row>
    <row r="850" spans="1:4">
      <c r="A850" s="733">
        <v>89247</v>
      </c>
      <c r="B850" s="729" t="s">
        <v>14822</v>
      </c>
      <c r="C850" s="729" t="s">
        <v>11184</v>
      </c>
      <c r="D850" s="733">
        <v>66.81</v>
      </c>
    </row>
    <row r="851" spans="1:4">
      <c r="A851" s="733">
        <v>89248</v>
      </c>
      <c r="B851" s="729" t="s">
        <v>14823</v>
      </c>
      <c r="C851" s="729" t="s">
        <v>11184</v>
      </c>
      <c r="D851" s="733">
        <v>389.2</v>
      </c>
    </row>
    <row r="852" spans="1:4">
      <c r="A852" s="733">
        <v>89249</v>
      </c>
      <c r="B852" s="729" t="s">
        <v>14824</v>
      </c>
      <c r="C852" s="729" t="s">
        <v>11184</v>
      </c>
      <c r="D852" s="733">
        <v>361.39</v>
      </c>
    </row>
    <row r="853" spans="1:4">
      <c r="A853" s="733">
        <v>89253</v>
      </c>
      <c r="B853" s="729" t="s">
        <v>14825</v>
      </c>
      <c r="C853" s="729" t="s">
        <v>11184</v>
      </c>
      <c r="D853" s="733">
        <v>63.15</v>
      </c>
    </row>
    <row r="854" spans="1:4">
      <c r="A854" s="733">
        <v>89254</v>
      </c>
      <c r="B854" s="729" t="s">
        <v>14826</v>
      </c>
      <c r="C854" s="729" t="s">
        <v>11184</v>
      </c>
      <c r="D854" s="733">
        <v>22.26</v>
      </c>
    </row>
    <row r="855" spans="1:4">
      <c r="A855" s="733">
        <v>89255</v>
      </c>
      <c r="B855" s="729" t="s">
        <v>14827</v>
      </c>
      <c r="C855" s="729" t="s">
        <v>11184</v>
      </c>
      <c r="D855" s="733">
        <v>101.51</v>
      </c>
    </row>
    <row r="856" spans="1:4">
      <c r="A856" s="733">
        <v>89256</v>
      </c>
      <c r="B856" s="729" t="s">
        <v>14828</v>
      </c>
      <c r="C856" s="729" t="s">
        <v>11184</v>
      </c>
      <c r="D856" s="733">
        <v>81.33</v>
      </c>
    </row>
    <row r="857" spans="1:4">
      <c r="A857" s="733">
        <v>89259</v>
      </c>
      <c r="B857" s="729" t="s">
        <v>14829</v>
      </c>
      <c r="C857" s="729" t="s">
        <v>11184</v>
      </c>
      <c r="D857" s="733">
        <v>26.39</v>
      </c>
    </row>
    <row r="858" spans="1:4">
      <c r="A858" s="733">
        <v>89260</v>
      </c>
      <c r="B858" s="729" t="s">
        <v>14830</v>
      </c>
      <c r="C858" s="729" t="s">
        <v>11184</v>
      </c>
      <c r="D858" s="733">
        <v>9.6999999999999993</v>
      </c>
    </row>
    <row r="859" spans="1:4">
      <c r="A859" s="733">
        <v>89262</v>
      </c>
      <c r="B859" s="729" t="s">
        <v>14831</v>
      </c>
      <c r="C859" s="729" t="s">
        <v>11184</v>
      </c>
      <c r="D859" s="733">
        <v>44.69</v>
      </c>
    </row>
    <row r="860" spans="1:4">
      <c r="A860" s="733">
        <v>89264</v>
      </c>
      <c r="B860" s="729" t="s">
        <v>14832</v>
      </c>
      <c r="C860" s="729" t="s">
        <v>11184</v>
      </c>
      <c r="D860" s="733">
        <v>20.6</v>
      </c>
    </row>
    <row r="861" spans="1:4">
      <c r="A861" s="733">
        <v>89265</v>
      </c>
      <c r="B861" s="729" t="s">
        <v>14833</v>
      </c>
      <c r="C861" s="729" t="s">
        <v>11184</v>
      </c>
      <c r="D861" s="733">
        <v>8.18</v>
      </c>
    </row>
    <row r="862" spans="1:4">
      <c r="A862" s="733">
        <v>89266</v>
      </c>
      <c r="B862" s="729" t="s">
        <v>14834</v>
      </c>
      <c r="C862" s="729" t="s">
        <v>11184</v>
      </c>
      <c r="D862" s="733">
        <v>3.3</v>
      </c>
    </row>
    <row r="863" spans="1:4">
      <c r="A863" s="733">
        <v>89267</v>
      </c>
      <c r="B863" s="729" t="s">
        <v>14835</v>
      </c>
      <c r="C863" s="729" t="s">
        <v>11184</v>
      </c>
      <c r="D863" s="733">
        <v>50.32</v>
      </c>
    </row>
    <row r="864" spans="1:4">
      <c r="A864" s="733">
        <v>89268</v>
      </c>
      <c r="B864" s="729" t="s">
        <v>14836</v>
      </c>
      <c r="C864" s="729" t="s">
        <v>11184</v>
      </c>
      <c r="D864" s="733">
        <v>17.739999999999998</v>
      </c>
    </row>
    <row r="865" spans="1:4">
      <c r="A865" s="733">
        <v>89269</v>
      </c>
      <c r="B865" s="729" t="s">
        <v>14837</v>
      </c>
      <c r="C865" s="729" t="s">
        <v>11184</v>
      </c>
      <c r="D865" s="733">
        <v>7.17</v>
      </c>
    </row>
    <row r="866" spans="1:4">
      <c r="A866" s="733">
        <v>89270</v>
      </c>
      <c r="B866" s="729" t="s">
        <v>14838</v>
      </c>
      <c r="C866" s="729" t="s">
        <v>11184</v>
      </c>
      <c r="D866" s="733">
        <v>80.900000000000006</v>
      </c>
    </row>
    <row r="867" spans="1:4">
      <c r="A867" s="733">
        <v>89271</v>
      </c>
      <c r="B867" s="729" t="s">
        <v>14839</v>
      </c>
      <c r="C867" s="729" t="s">
        <v>11184</v>
      </c>
      <c r="D867" s="733">
        <v>27.83</v>
      </c>
    </row>
    <row r="868" spans="1:4">
      <c r="A868" s="733">
        <v>89274</v>
      </c>
      <c r="B868" s="729" t="s">
        <v>14840</v>
      </c>
      <c r="C868" s="729" t="s">
        <v>11184</v>
      </c>
      <c r="D868" s="733">
        <v>1.76</v>
      </c>
    </row>
    <row r="869" spans="1:4">
      <c r="A869" s="733">
        <v>89275</v>
      </c>
      <c r="B869" s="729" t="s">
        <v>14841</v>
      </c>
      <c r="C869" s="729" t="s">
        <v>11184</v>
      </c>
      <c r="D869" s="733">
        <v>0.43</v>
      </c>
    </row>
    <row r="870" spans="1:4">
      <c r="A870" s="733">
        <v>89276</v>
      </c>
      <c r="B870" s="729" t="s">
        <v>14842</v>
      </c>
      <c r="C870" s="729" t="s">
        <v>11184</v>
      </c>
      <c r="D870" s="733">
        <v>2.35</v>
      </c>
    </row>
    <row r="871" spans="1:4">
      <c r="A871" s="733">
        <v>89277</v>
      </c>
      <c r="B871" s="729" t="s">
        <v>14843</v>
      </c>
      <c r="C871" s="729" t="s">
        <v>11184</v>
      </c>
      <c r="D871" s="733">
        <v>8.1300000000000008</v>
      </c>
    </row>
    <row r="872" spans="1:4">
      <c r="A872" s="733">
        <v>89280</v>
      </c>
      <c r="B872" s="729" t="s">
        <v>14844</v>
      </c>
      <c r="C872" s="729" t="s">
        <v>11184</v>
      </c>
      <c r="D872" s="733">
        <v>40.409999999999997</v>
      </c>
    </row>
    <row r="873" spans="1:4">
      <c r="A873" s="733">
        <v>89281</v>
      </c>
      <c r="B873" s="729" t="s">
        <v>14845</v>
      </c>
      <c r="C873" s="729" t="s">
        <v>11184</v>
      </c>
      <c r="D873" s="733">
        <v>10.84</v>
      </c>
    </row>
    <row r="874" spans="1:4">
      <c r="A874" s="733">
        <v>89870</v>
      </c>
      <c r="B874" s="729" t="s">
        <v>14846</v>
      </c>
      <c r="C874" s="729" t="s">
        <v>11184</v>
      </c>
      <c r="D874" s="733">
        <v>39.92</v>
      </c>
    </row>
    <row r="875" spans="1:4">
      <c r="A875" s="733">
        <v>89871</v>
      </c>
      <c r="B875" s="729" t="s">
        <v>14847</v>
      </c>
      <c r="C875" s="729" t="s">
        <v>11184</v>
      </c>
      <c r="D875" s="733">
        <v>13.82</v>
      </c>
    </row>
    <row r="876" spans="1:4">
      <c r="A876" s="733">
        <v>89872</v>
      </c>
      <c r="B876" s="729" t="s">
        <v>14848</v>
      </c>
      <c r="C876" s="729" t="s">
        <v>11184</v>
      </c>
      <c r="D876" s="733">
        <v>5.58</v>
      </c>
    </row>
    <row r="877" spans="1:4">
      <c r="A877" s="733">
        <v>89873</v>
      </c>
      <c r="B877" s="729" t="s">
        <v>14849</v>
      </c>
      <c r="C877" s="729" t="s">
        <v>11184</v>
      </c>
      <c r="D877" s="733">
        <v>67.709999999999994</v>
      </c>
    </row>
    <row r="878" spans="1:4">
      <c r="A878" s="733">
        <v>89874</v>
      </c>
      <c r="B878" s="729" t="s">
        <v>14850</v>
      </c>
      <c r="C878" s="729" t="s">
        <v>11184</v>
      </c>
      <c r="D878" s="733">
        <v>169.15</v>
      </c>
    </row>
    <row r="879" spans="1:4">
      <c r="A879" s="733">
        <v>89878</v>
      </c>
      <c r="B879" s="729" t="s">
        <v>14851</v>
      </c>
      <c r="C879" s="729" t="s">
        <v>11184</v>
      </c>
      <c r="D879" s="733">
        <v>42.91</v>
      </c>
    </row>
    <row r="880" spans="1:4">
      <c r="A880" s="733">
        <v>89879</v>
      </c>
      <c r="B880" s="729" t="s">
        <v>14852</v>
      </c>
      <c r="C880" s="729" t="s">
        <v>11184</v>
      </c>
      <c r="D880" s="733">
        <v>14.61</v>
      </c>
    </row>
    <row r="881" spans="1:4">
      <c r="A881" s="733">
        <v>89880</v>
      </c>
      <c r="B881" s="729" t="s">
        <v>14853</v>
      </c>
      <c r="C881" s="729" t="s">
        <v>11184</v>
      </c>
      <c r="D881" s="733">
        <v>5.9</v>
      </c>
    </row>
    <row r="882" spans="1:4">
      <c r="A882" s="733">
        <v>89881</v>
      </c>
      <c r="B882" s="729" t="s">
        <v>14854</v>
      </c>
      <c r="C882" s="729" t="s">
        <v>11184</v>
      </c>
      <c r="D882" s="733">
        <v>72.08</v>
      </c>
    </row>
    <row r="883" spans="1:4">
      <c r="A883" s="733">
        <v>89882</v>
      </c>
      <c r="B883" s="729" t="s">
        <v>14855</v>
      </c>
      <c r="C883" s="729" t="s">
        <v>11184</v>
      </c>
      <c r="D883" s="733">
        <v>195.16</v>
      </c>
    </row>
    <row r="884" spans="1:4">
      <c r="A884" s="733">
        <v>90582</v>
      </c>
      <c r="B884" s="729" t="s">
        <v>14856</v>
      </c>
      <c r="C884" s="729" t="s">
        <v>11184</v>
      </c>
      <c r="D884" s="733">
        <v>0.4</v>
      </c>
    </row>
    <row r="885" spans="1:4">
      <c r="A885" s="733">
        <v>90583</v>
      </c>
      <c r="B885" s="729" t="s">
        <v>14857</v>
      </c>
      <c r="C885" s="729" t="s">
        <v>11184</v>
      </c>
      <c r="D885" s="733">
        <v>0.09</v>
      </c>
    </row>
    <row r="886" spans="1:4">
      <c r="A886" s="733">
        <v>90584</v>
      </c>
      <c r="B886" s="729" t="s">
        <v>14858</v>
      </c>
      <c r="C886" s="729" t="s">
        <v>11184</v>
      </c>
      <c r="D886" s="733">
        <v>0.32</v>
      </c>
    </row>
    <row r="887" spans="1:4">
      <c r="A887" s="733">
        <v>90585</v>
      </c>
      <c r="B887" s="729" t="s">
        <v>14859</v>
      </c>
      <c r="C887" s="729" t="s">
        <v>11184</v>
      </c>
      <c r="D887" s="733">
        <v>0.48</v>
      </c>
    </row>
    <row r="888" spans="1:4">
      <c r="A888" s="733">
        <v>90621</v>
      </c>
      <c r="B888" s="729" t="s">
        <v>14860</v>
      </c>
      <c r="C888" s="729" t="s">
        <v>11184</v>
      </c>
      <c r="D888" s="733">
        <v>1.81</v>
      </c>
    </row>
    <row r="889" spans="1:4">
      <c r="A889" s="733">
        <v>90622</v>
      </c>
      <c r="B889" s="729" t="s">
        <v>14861</v>
      </c>
      <c r="C889" s="729" t="s">
        <v>11184</v>
      </c>
      <c r="D889" s="733">
        <v>0.41</v>
      </c>
    </row>
    <row r="890" spans="1:4">
      <c r="A890" s="733">
        <v>90623</v>
      </c>
      <c r="B890" s="729" t="s">
        <v>14862</v>
      </c>
      <c r="C890" s="729" t="s">
        <v>11184</v>
      </c>
      <c r="D890" s="733">
        <v>2.2599999999999998</v>
      </c>
    </row>
    <row r="891" spans="1:4">
      <c r="A891" s="733">
        <v>90624</v>
      </c>
      <c r="B891" s="729" t="s">
        <v>14863</v>
      </c>
      <c r="C891" s="729" t="s">
        <v>11184</v>
      </c>
      <c r="D891" s="733">
        <v>2.91</v>
      </c>
    </row>
    <row r="892" spans="1:4">
      <c r="A892" s="733">
        <v>90627</v>
      </c>
      <c r="B892" s="729" t="s">
        <v>14864</v>
      </c>
      <c r="C892" s="729" t="s">
        <v>11184</v>
      </c>
      <c r="D892" s="733">
        <v>47.88</v>
      </c>
    </row>
    <row r="893" spans="1:4">
      <c r="A893" s="733">
        <v>90628</v>
      </c>
      <c r="B893" s="729" t="s">
        <v>14865</v>
      </c>
      <c r="C893" s="729" t="s">
        <v>11184</v>
      </c>
      <c r="D893" s="733">
        <v>12.84</v>
      </c>
    </row>
    <row r="894" spans="1:4">
      <c r="A894" s="733">
        <v>90629</v>
      </c>
      <c r="B894" s="729" t="s">
        <v>14866</v>
      </c>
      <c r="C894" s="729" t="s">
        <v>11184</v>
      </c>
      <c r="D894" s="733">
        <v>59.91</v>
      </c>
    </row>
    <row r="895" spans="1:4">
      <c r="A895" s="733">
        <v>90630</v>
      </c>
      <c r="B895" s="729" t="s">
        <v>14867</v>
      </c>
      <c r="C895" s="729" t="s">
        <v>11184</v>
      </c>
      <c r="D895" s="733">
        <v>1.38</v>
      </c>
    </row>
    <row r="896" spans="1:4">
      <c r="A896" s="733">
        <v>90633</v>
      </c>
      <c r="B896" s="729" t="s">
        <v>14868</v>
      </c>
      <c r="C896" s="729" t="s">
        <v>11184</v>
      </c>
      <c r="D896" s="733">
        <v>4.7699999999999996</v>
      </c>
    </row>
    <row r="897" spans="1:4">
      <c r="A897" s="733">
        <v>90634</v>
      </c>
      <c r="B897" s="729" t="s">
        <v>14869</v>
      </c>
      <c r="C897" s="729" t="s">
        <v>11184</v>
      </c>
      <c r="D897" s="733">
        <v>1.1000000000000001</v>
      </c>
    </row>
    <row r="898" spans="1:4">
      <c r="A898" s="733">
        <v>90635</v>
      </c>
      <c r="B898" s="729" t="s">
        <v>14870</v>
      </c>
      <c r="C898" s="729" t="s">
        <v>11184</v>
      </c>
      <c r="D898" s="733">
        <v>5.22</v>
      </c>
    </row>
    <row r="899" spans="1:4">
      <c r="A899" s="733">
        <v>90636</v>
      </c>
      <c r="B899" s="729" t="s">
        <v>14871</v>
      </c>
      <c r="C899" s="729" t="s">
        <v>11184</v>
      </c>
      <c r="D899" s="733">
        <v>5.82</v>
      </c>
    </row>
    <row r="900" spans="1:4">
      <c r="A900" s="733">
        <v>90639</v>
      </c>
      <c r="B900" s="729" t="s">
        <v>14872</v>
      </c>
      <c r="C900" s="729" t="s">
        <v>11184</v>
      </c>
      <c r="D900" s="733">
        <v>7.13</v>
      </c>
    </row>
    <row r="901" spans="1:4">
      <c r="A901" s="733">
        <v>90640</v>
      </c>
      <c r="B901" s="729" t="s">
        <v>14873</v>
      </c>
      <c r="C901" s="729" t="s">
        <v>11184</v>
      </c>
      <c r="D901" s="733">
        <v>1.64</v>
      </c>
    </row>
    <row r="902" spans="1:4">
      <c r="A902" s="733">
        <v>90641</v>
      </c>
      <c r="B902" s="729" t="s">
        <v>14874</v>
      </c>
      <c r="C902" s="729" t="s">
        <v>11184</v>
      </c>
      <c r="D902" s="733">
        <v>7.79</v>
      </c>
    </row>
    <row r="903" spans="1:4">
      <c r="A903" s="733">
        <v>90642</v>
      </c>
      <c r="B903" s="729" t="s">
        <v>14875</v>
      </c>
      <c r="C903" s="729" t="s">
        <v>11184</v>
      </c>
      <c r="D903" s="733">
        <v>12.05</v>
      </c>
    </row>
    <row r="904" spans="1:4">
      <c r="A904" s="733">
        <v>90646</v>
      </c>
      <c r="B904" s="729" t="s">
        <v>14876</v>
      </c>
      <c r="C904" s="729" t="s">
        <v>11184</v>
      </c>
      <c r="D904" s="733">
        <v>0.99</v>
      </c>
    </row>
    <row r="905" spans="1:4">
      <c r="A905" s="733">
        <v>90647</v>
      </c>
      <c r="B905" s="729" t="s">
        <v>14877</v>
      </c>
      <c r="C905" s="729" t="s">
        <v>11184</v>
      </c>
      <c r="D905" s="733">
        <v>0.22</v>
      </c>
    </row>
    <row r="906" spans="1:4">
      <c r="A906" s="733">
        <v>90648</v>
      </c>
      <c r="B906" s="729" t="s">
        <v>14878</v>
      </c>
      <c r="C906" s="729" t="s">
        <v>11184</v>
      </c>
      <c r="D906" s="733">
        <v>1.08</v>
      </c>
    </row>
    <row r="907" spans="1:4">
      <c r="A907" s="733">
        <v>90649</v>
      </c>
      <c r="B907" s="729" t="s">
        <v>14879</v>
      </c>
      <c r="C907" s="729" t="s">
        <v>11184</v>
      </c>
      <c r="D907" s="733">
        <v>9.0299999999999994</v>
      </c>
    </row>
    <row r="908" spans="1:4">
      <c r="A908" s="733">
        <v>90652</v>
      </c>
      <c r="B908" s="729" t="s">
        <v>14880</v>
      </c>
      <c r="C908" s="729" t="s">
        <v>11184</v>
      </c>
      <c r="D908" s="733">
        <v>4.6399999999999997</v>
      </c>
    </row>
    <row r="909" spans="1:4">
      <c r="A909" s="733">
        <v>90653</v>
      </c>
      <c r="B909" s="729" t="s">
        <v>14881</v>
      </c>
      <c r="C909" s="729" t="s">
        <v>11184</v>
      </c>
      <c r="D909" s="733">
        <v>1.07</v>
      </c>
    </row>
    <row r="910" spans="1:4">
      <c r="A910" s="733">
        <v>90654</v>
      </c>
      <c r="B910" s="729" t="s">
        <v>14882</v>
      </c>
      <c r="C910" s="729" t="s">
        <v>11184</v>
      </c>
      <c r="D910" s="733">
        <v>5.07</v>
      </c>
    </row>
    <row r="911" spans="1:4">
      <c r="A911" s="733">
        <v>90655</v>
      </c>
      <c r="B911" s="729" t="s">
        <v>14883</v>
      </c>
      <c r="C911" s="729" t="s">
        <v>11184</v>
      </c>
      <c r="D911" s="733">
        <v>5.94</v>
      </c>
    </row>
    <row r="912" spans="1:4">
      <c r="A912" s="733">
        <v>90658</v>
      </c>
      <c r="B912" s="729" t="s">
        <v>14884</v>
      </c>
      <c r="C912" s="729" t="s">
        <v>11184</v>
      </c>
      <c r="D912" s="733">
        <v>4.97</v>
      </c>
    </row>
    <row r="913" spans="1:4">
      <c r="A913" s="733">
        <v>90659</v>
      </c>
      <c r="B913" s="729" t="s">
        <v>14885</v>
      </c>
      <c r="C913" s="729" t="s">
        <v>11184</v>
      </c>
      <c r="D913" s="733">
        <v>1.1499999999999999</v>
      </c>
    </row>
    <row r="914" spans="1:4">
      <c r="A914" s="733">
        <v>90660</v>
      </c>
      <c r="B914" s="729" t="s">
        <v>14886</v>
      </c>
      <c r="C914" s="729" t="s">
        <v>11184</v>
      </c>
      <c r="D914" s="733">
        <v>5.43</v>
      </c>
    </row>
    <row r="915" spans="1:4">
      <c r="A915" s="733">
        <v>90661</v>
      </c>
      <c r="B915" s="729" t="s">
        <v>14887</v>
      </c>
      <c r="C915" s="729" t="s">
        <v>11184</v>
      </c>
      <c r="D915" s="733">
        <v>5.94</v>
      </c>
    </row>
    <row r="916" spans="1:4">
      <c r="A916" s="733">
        <v>90664</v>
      </c>
      <c r="B916" s="729" t="s">
        <v>14888</v>
      </c>
      <c r="C916" s="729" t="s">
        <v>11184</v>
      </c>
      <c r="D916" s="733">
        <v>6.9</v>
      </c>
    </row>
    <row r="917" spans="1:4">
      <c r="A917" s="733">
        <v>90665</v>
      </c>
      <c r="B917" s="729" t="s">
        <v>14889</v>
      </c>
      <c r="C917" s="729" t="s">
        <v>11184</v>
      </c>
      <c r="D917" s="733">
        <v>1.84</v>
      </c>
    </row>
    <row r="918" spans="1:4">
      <c r="A918" s="733">
        <v>90666</v>
      </c>
      <c r="B918" s="729" t="s">
        <v>14890</v>
      </c>
      <c r="C918" s="729" t="s">
        <v>11184</v>
      </c>
      <c r="D918" s="733">
        <v>9.06</v>
      </c>
    </row>
    <row r="919" spans="1:4">
      <c r="A919" s="733">
        <v>90667</v>
      </c>
      <c r="B919" s="729" t="s">
        <v>14891</v>
      </c>
      <c r="C919" s="729" t="s">
        <v>11184</v>
      </c>
      <c r="D919" s="733">
        <v>14.36</v>
      </c>
    </row>
    <row r="920" spans="1:4">
      <c r="A920" s="733">
        <v>90670</v>
      </c>
      <c r="B920" s="729" t="s">
        <v>14892</v>
      </c>
      <c r="C920" s="729" t="s">
        <v>11184</v>
      </c>
      <c r="D920" s="733">
        <v>219.73</v>
      </c>
    </row>
    <row r="921" spans="1:4">
      <c r="A921" s="733">
        <v>90671</v>
      </c>
      <c r="B921" s="729" t="s">
        <v>14893</v>
      </c>
      <c r="C921" s="729" t="s">
        <v>11184</v>
      </c>
      <c r="D921" s="733">
        <v>58.95</v>
      </c>
    </row>
    <row r="922" spans="1:4">
      <c r="A922" s="733">
        <v>90672</v>
      </c>
      <c r="B922" s="729" t="s">
        <v>14894</v>
      </c>
      <c r="C922" s="729" t="s">
        <v>11184</v>
      </c>
      <c r="D922" s="733">
        <v>274.97000000000003</v>
      </c>
    </row>
    <row r="923" spans="1:4">
      <c r="A923" s="733">
        <v>90673</v>
      </c>
      <c r="B923" s="729" t="s">
        <v>14895</v>
      </c>
      <c r="C923" s="729" t="s">
        <v>11184</v>
      </c>
      <c r="D923" s="733">
        <v>114.74</v>
      </c>
    </row>
    <row r="924" spans="1:4">
      <c r="A924" s="733">
        <v>90676</v>
      </c>
      <c r="B924" s="729" t="s">
        <v>14896</v>
      </c>
      <c r="C924" s="729" t="s">
        <v>11184</v>
      </c>
      <c r="D924" s="733">
        <v>105.94</v>
      </c>
    </row>
    <row r="925" spans="1:4">
      <c r="A925" s="733">
        <v>90677</v>
      </c>
      <c r="B925" s="729" t="s">
        <v>14897</v>
      </c>
      <c r="C925" s="729" t="s">
        <v>11184</v>
      </c>
      <c r="D925" s="733">
        <v>31.63</v>
      </c>
    </row>
    <row r="926" spans="1:4">
      <c r="A926" s="733">
        <v>90678</v>
      </c>
      <c r="B926" s="729" t="s">
        <v>14898</v>
      </c>
      <c r="C926" s="729" t="s">
        <v>11184</v>
      </c>
      <c r="D926" s="733">
        <v>146.53</v>
      </c>
    </row>
    <row r="927" spans="1:4">
      <c r="A927" s="733">
        <v>90679</v>
      </c>
      <c r="B927" s="729" t="s">
        <v>14899</v>
      </c>
      <c r="C927" s="729" t="s">
        <v>11184</v>
      </c>
      <c r="D927" s="733">
        <v>87.99</v>
      </c>
    </row>
    <row r="928" spans="1:4">
      <c r="A928" s="733">
        <v>90682</v>
      </c>
      <c r="B928" s="729" t="s">
        <v>14900</v>
      </c>
      <c r="C928" s="729" t="s">
        <v>11184</v>
      </c>
      <c r="D928" s="733">
        <v>30.9</v>
      </c>
    </row>
    <row r="929" spans="1:4">
      <c r="A929" s="733">
        <v>90683</v>
      </c>
      <c r="B929" s="729" t="s">
        <v>14901</v>
      </c>
      <c r="C929" s="729" t="s">
        <v>11184</v>
      </c>
      <c r="D929" s="733">
        <v>7.62</v>
      </c>
    </row>
    <row r="930" spans="1:4">
      <c r="A930" s="733">
        <v>90684</v>
      </c>
      <c r="B930" s="729" t="s">
        <v>14902</v>
      </c>
      <c r="C930" s="729" t="s">
        <v>11184</v>
      </c>
      <c r="D930" s="733">
        <v>36.049999999999997</v>
      </c>
    </row>
    <row r="931" spans="1:4">
      <c r="A931" s="733">
        <v>90685</v>
      </c>
      <c r="B931" s="729" t="s">
        <v>14903</v>
      </c>
      <c r="C931" s="729" t="s">
        <v>11184</v>
      </c>
      <c r="D931" s="733">
        <v>54.59</v>
      </c>
    </row>
    <row r="932" spans="1:4">
      <c r="A932" s="733">
        <v>90688</v>
      </c>
      <c r="B932" s="729" t="s">
        <v>14904</v>
      </c>
      <c r="C932" s="729" t="s">
        <v>11184</v>
      </c>
      <c r="D932" s="733">
        <v>26.56</v>
      </c>
    </row>
    <row r="933" spans="1:4">
      <c r="A933" s="733">
        <v>90689</v>
      </c>
      <c r="B933" s="729" t="s">
        <v>14905</v>
      </c>
      <c r="C933" s="729" t="s">
        <v>11184</v>
      </c>
      <c r="D933" s="733">
        <v>5.24</v>
      </c>
    </row>
    <row r="934" spans="1:4">
      <c r="A934" s="733">
        <v>90690</v>
      </c>
      <c r="B934" s="729" t="s">
        <v>14906</v>
      </c>
      <c r="C934" s="729" t="s">
        <v>11184</v>
      </c>
      <c r="D934" s="733">
        <v>33.200000000000003</v>
      </c>
    </row>
    <row r="935" spans="1:4">
      <c r="A935" s="733">
        <v>90691</v>
      </c>
      <c r="B935" s="729" t="s">
        <v>14907</v>
      </c>
      <c r="C935" s="729" t="s">
        <v>11184</v>
      </c>
      <c r="D935" s="733">
        <v>38.22</v>
      </c>
    </row>
    <row r="936" spans="1:4">
      <c r="A936" s="733">
        <v>90957</v>
      </c>
      <c r="B936" s="729" t="s">
        <v>14908</v>
      </c>
      <c r="C936" s="729" t="s">
        <v>11184</v>
      </c>
      <c r="D936" s="733">
        <v>5.13</v>
      </c>
    </row>
    <row r="937" spans="1:4">
      <c r="A937" s="733">
        <v>90958</v>
      </c>
      <c r="B937" s="729" t="s">
        <v>14909</v>
      </c>
      <c r="C937" s="729" t="s">
        <v>11184</v>
      </c>
      <c r="D937" s="733">
        <v>1.37</v>
      </c>
    </row>
    <row r="938" spans="1:4">
      <c r="A938" s="733">
        <v>90960</v>
      </c>
      <c r="B938" s="729" t="s">
        <v>14910</v>
      </c>
      <c r="C938" s="729" t="s">
        <v>11184</v>
      </c>
      <c r="D938" s="733">
        <v>6.85</v>
      </c>
    </row>
    <row r="939" spans="1:4">
      <c r="A939" s="733">
        <v>90961</v>
      </c>
      <c r="B939" s="729" t="s">
        <v>14911</v>
      </c>
      <c r="C939" s="729" t="s">
        <v>11184</v>
      </c>
      <c r="D939" s="733">
        <v>1.84</v>
      </c>
    </row>
    <row r="940" spans="1:4">
      <c r="A940" s="733">
        <v>90962</v>
      </c>
      <c r="B940" s="729" t="s">
        <v>14912</v>
      </c>
      <c r="C940" s="729" t="s">
        <v>11184</v>
      </c>
      <c r="D940" s="733">
        <v>8.58</v>
      </c>
    </row>
    <row r="941" spans="1:4">
      <c r="A941" s="733">
        <v>90963</v>
      </c>
      <c r="B941" s="729" t="s">
        <v>14913</v>
      </c>
      <c r="C941" s="729" t="s">
        <v>11184</v>
      </c>
      <c r="D941" s="733">
        <v>14.35</v>
      </c>
    </row>
    <row r="942" spans="1:4">
      <c r="A942" s="733">
        <v>90968</v>
      </c>
      <c r="B942" s="729" t="s">
        <v>14914</v>
      </c>
      <c r="C942" s="729" t="s">
        <v>11184</v>
      </c>
      <c r="D942" s="733">
        <v>6.87</v>
      </c>
    </row>
    <row r="943" spans="1:4">
      <c r="A943" s="733">
        <v>90969</v>
      </c>
      <c r="B943" s="729" t="s">
        <v>14915</v>
      </c>
      <c r="C943" s="729" t="s">
        <v>11184</v>
      </c>
      <c r="D943" s="733">
        <v>1.84</v>
      </c>
    </row>
    <row r="944" spans="1:4">
      <c r="A944" s="733">
        <v>90970</v>
      </c>
      <c r="B944" s="729" t="s">
        <v>14916</v>
      </c>
      <c r="C944" s="729" t="s">
        <v>11184</v>
      </c>
      <c r="D944" s="733">
        <v>8.6</v>
      </c>
    </row>
    <row r="945" spans="1:4">
      <c r="A945" s="733">
        <v>90971</v>
      </c>
      <c r="B945" s="729" t="s">
        <v>14917</v>
      </c>
      <c r="C945" s="729" t="s">
        <v>11184</v>
      </c>
      <c r="D945" s="733">
        <v>58.14</v>
      </c>
    </row>
    <row r="946" spans="1:4">
      <c r="A946" s="733">
        <v>90975</v>
      </c>
      <c r="B946" s="729" t="s">
        <v>14918</v>
      </c>
      <c r="C946" s="729" t="s">
        <v>11184</v>
      </c>
      <c r="D946" s="733">
        <v>17.46</v>
      </c>
    </row>
    <row r="947" spans="1:4">
      <c r="A947" s="733">
        <v>90976</v>
      </c>
      <c r="B947" s="729" t="s">
        <v>14919</v>
      </c>
      <c r="C947" s="729" t="s">
        <v>11184</v>
      </c>
      <c r="D947" s="733">
        <v>4.68</v>
      </c>
    </row>
    <row r="948" spans="1:4">
      <c r="A948" s="733">
        <v>90977</v>
      </c>
      <c r="B948" s="729" t="s">
        <v>14920</v>
      </c>
      <c r="C948" s="729" t="s">
        <v>11184</v>
      </c>
      <c r="D948" s="733">
        <v>21.85</v>
      </c>
    </row>
    <row r="949" spans="1:4">
      <c r="A949" s="733">
        <v>90978</v>
      </c>
      <c r="B949" s="729" t="s">
        <v>14921</v>
      </c>
      <c r="C949" s="729" t="s">
        <v>11184</v>
      </c>
      <c r="D949" s="733">
        <v>150.84</v>
      </c>
    </row>
    <row r="950" spans="1:4">
      <c r="A950" s="733">
        <v>90992</v>
      </c>
      <c r="B950" s="729" t="s">
        <v>14922</v>
      </c>
      <c r="C950" s="729" t="s">
        <v>11184</v>
      </c>
      <c r="D950" s="733">
        <v>8.15</v>
      </c>
    </row>
    <row r="951" spans="1:4">
      <c r="A951" s="733">
        <v>90993</v>
      </c>
      <c r="B951" s="729" t="s">
        <v>14923</v>
      </c>
      <c r="C951" s="729" t="s">
        <v>11184</v>
      </c>
      <c r="D951" s="733">
        <v>2.1800000000000002</v>
      </c>
    </row>
    <row r="952" spans="1:4">
      <c r="A952" s="733">
        <v>90994</v>
      </c>
      <c r="B952" s="729" t="s">
        <v>14924</v>
      </c>
      <c r="C952" s="729" t="s">
        <v>11184</v>
      </c>
      <c r="D952" s="733">
        <v>10.199999999999999</v>
      </c>
    </row>
    <row r="953" spans="1:4">
      <c r="A953" s="733">
        <v>90995</v>
      </c>
      <c r="B953" s="729" t="s">
        <v>14925</v>
      </c>
      <c r="C953" s="729" t="s">
        <v>11184</v>
      </c>
      <c r="D953" s="733">
        <v>78.98</v>
      </c>
    </row>
    <row r="954" spans="1:4">
      <c r="A954" s="733">
        <v>91021</v>
      </c>
      <c r="B954" s="729" t="s">
        <v>14926</v>
      </c>
      <c r="C954" s="729" t="s">
        <v>11184</v>
      </c>
      <c r="D954" s="733">
        <v>12.81</v>
      </c>
    </row>
    <row r="955" spans="1:4">
      <c r="A955" s="733">
        <v>91026</v>
      </c>
      <c r="B955" s="729" t="s">
        <v>14927</v>
      </c>
      <c r="C955" s="729" t="s">
        <v>11184</v>
      </c>
      <c r="D955" s="733">
        <v>24.14</v>
      </c>
    </row>
    <row r="956" spans="1:4">
      <c r="A956" s="733">
        <v>91027</v>
      </c>
      <c r="B956" s="729" t="s">
        <v>14928</v>
      </c>
      <c r="C956" s="729" t="s">
        <v>11184</v>
      </c>
      <c r="D956" s="733">
        <v>9.65</v>
      </c>
    </row>
    <row r="957" spans="1:4">
      <c r="A957" s="733">
        <v>91028</v>
      </c>
      <c r="B957" s="729" t="s">
        <v>14929</v>
      </c>
      <c r="C957" s="729" t="s">
        <v>11184</v>
      </c>
      <c r="D957" s="733">
        <v>3.89</v>
      </c>
    </row>
    <row r="958" spans="1:4">
      <c r="A958" s="733">
        <v>91029</v>
      </c>
      <c r="B958" s="729" t="s">
        <v>14930</v>
      </c>
      <c r="C958" s="729" t="s">
        <v>11184</v>
      </c>
      <c r="D958" s="733">
        <v>44.14</v>
      </c>
    </row>
    <row r="959" spans="1:4">
      <c r="A959" s="733">
        <v>91030</v>
      </c>
      <c r="B959" s="729" t="s">
        <v>14931</v>
      </c>
      <c r="C959" s="729" t="s">
        <v>11184</v>
      </c>
      <c r="D959" s="733">
        <v>140.74</v>
      </c>
    </row>
    <row r="960" spans="1:4">
      <c r="A960" s="733">
        <v>91273</v>
      </c>
      <c r="B960" s="729" t="s">
        <v>14932</v>
      </c>
      <c r="C960" s="729" t="s">
        <v>11184</v>
      </c>
      <c r="D960" s="733">
        <v>0.41</v>
      </c>
    </row>
    <row r="961" spans="1:4">
      <c r="A961" s="733">
        <v>91274</v>
      </c>
      <c r="B961" s="729" t="s">
        <v>14933</v>
      </c>
      <c r="C961" s="729" t="s">
        <v>11184</v>
      </c>
      <c r="D961" s="733">
        <v>0.11</v>
      </c>
    </row>
    <row r="962" spans="1:4">
      <c r="A962" s="733">
        <v>91275</v>
      </c>
      <c r="B962" s="729" t="s">
        <v>14934</v>
      </c>
      <c r="C962" s="729" t="s">
        <v>11184</v>
      </c>
      <c r="D962" s="733">
        <v>0.51</v>
      </c>
    </row>
    <row r="963" spans="1:4">
      <c r="A963" s="733">
        <v>91276</v>
      </c>
      <c r="B963" s="729" t="s">
        <v>14935</v>
      </c>
      <c r="C963" s="729" t="s">
        <v>11184</v>
      </c>
      <c r="D963" s="733">
        <v>8.0299999999999994</v>
      </c>
    </row>
    <row r="964" spans="1:4">
      <c r="A964" s="733">
        <v>91279</v>
      </c>
      <c r="B964" s="729" t="s">
        <v>14936</v>
      </c>
      <c r="C964" s="729" t="s">
        <v>11184</v>
      </c>
      <c r="D964" s="733">
        <v>0.73</v>
      </c>
    </row>
    <row r="965" spans="1:4">
      <c r="A965" s="733">
        <v>91280</v>
      </c>
      <c r="B965" s="729" t="s">
        <v>14937</v>
      </c>
      <c r="C965" s="729" t="s">
        <v>11184</v>
      </c>
      <c r="D965" s="733">
        <v>0.16</v>
      </c>
    </row>
    <row r="966" spans="1:4">
      <c r="A966" s="733">
        <v>91281</v>
      </c>
      <c r="B966" s="729" t="s">
        <v>14938</v>
      </c>
      <c r="C966" s="729" t="s">
        <v>11184</v>
      </c>
      <c r="D966" s="733">
        <v>0.91</v>
      </c>
    </row>
    <row r="967" spans="1:4">
      <c r="A967" s="733">
        <v>91282</v>
      </c>
      <c r="B967" s="729" t="s">
        <v>14939</v>
      </c>
      <c r="C967" s="729" t="s">
        <v>11184</v>
      </c>
      <c r="D967" s="733">
        <v>8.09</v>
      </c>
    </row>
    <row r="968" spans="1:4">
      <c r="A968" s="733">
        <v>91354</v>
      </c>
      <c r="B968" s="729" t="s">
        <v>14940</v>
      </c>
      <c r="C968" s="729" t="s">
        <v>11184</v>
      </c>
      <c r="D968" s="733">
        <v>17.04</v>
      </c>
    </row>
    <row r="969" spans="1:4">
      <c r="A969" s="733">
        <v>91355</v>
      </c>
      <c r="B969" s="729" t="s">
        <v>14941</v>
      </c>
      <c r="C969" s="729" t="s">
        <v>11184</v>
      </c>
      <c r="D969" s="733">
        <v>7</v>
      </c>
    </row>
    <row r="970" spans="1:4">
      <c r="A970" s="733">
        <v>91356</v>
      </c>
      <c r="B970" s="729" t="s">
        <v>14942</v>
      </c>
      <c r="C970" s="729" t="s">
        <v>11184</v>
      </c>
      <c r="D970" s="733">
        <v>2.83</v>
      </c>
    </row>
    <row r="971" spans="1:4">
      <c r="A971" s="733">
        <v>91359</v>
      </c>
      <c r="B971" s="729" t="s">
        <v>14943</v>
      </c>
      <c r="C971" s="729" t="s">
        <v>11184</v>
      </c>
      <c r="D971" s="733">
        <v>20.309999999999999</v>
      </c>
    </row>
    <row r="972" spans="1:4">
      <c r="A972" s="733">
        <v>91360</v>
      </c>
      <c r="B972" s="729" t="s">
        <v>14944</v>
      </c>
      <c r="C972" s="729" t="s">
        <v>11184</v>
      </c>
      <c r="D972" s="733">
        <v>7.77</v>
      </c>
    </row>
    <row r="973" spans="1:4">
      <c r="A973" s="733">
        <v>91361</v>
      </c>
      <c r="B973" s="729" t="s">
        <v>14945</v>
      </c>
      <c r="C973" s="729" t="s">
        <v>11184</v>
      </c>
      <c r="D973" s="733">
        <v>3.13</v>
      </c>
    </row>
    <row r="974" spans="1:4">
      <c r="A974" s="733">
        <v>91367</v>
      </c>
      <c r="B974" s="729" t="s">
        <v>14946</v>
      </c>
      <c r="C974" s="729" t="s">
        <v>11184</v>
      </c>
      <c r="D974" s="733">
        <v>21.87</v>
      </c>
    </row>
    <row r="975" spans="1:4">
      <c r="A975" s="733">
        <v>91368</v>
      </c>
      <c r="B975" s="729" t="s">
        <v>14947</v>
      </c>
      <c r="C975" s="729" t="s">
        <v>11184</v>
      </c>
      <c r="D975" s="733">
        <v>8.34</v>
      </c>
    </row>
    <row r="976" spans="1:4">
      <c r="A976" s="733">
        <v>91369</v>
      </c>
      <c r="B976" s="729" t="s">
        <v>14948</v>
      </c>
      <c r="C976" s="729" t="s">
        <v>11184</v>
      </c>
      <c r="D976" s="733">
        <v>3.36</v>
      </c>
    </row>
    <row r="977" spans="1:4">
      <c r="A977" s="733">
        <v>91375</v>
      </c>
      <c r="B977" s="729" t="s">
        <v>14949</v>
      </c>
      <c r="C977" s="729" t="s">
        <v>11184</v>
      </c>
      <c r="D977" s="733">
        <v>18.7</v>
      </c>
    </row>
    <row r="978" spans="1:4">
      <c r="A978" s="733">
        <v>91376</v>
      </c>
      <c r="B978" s="729" t="s">
        <v>14950</v>
      </c>
      <c r="C978" s="729" t="s">
        <v>11184</v>
      </c>
      <c r="D978" s="733">
        <v>7.69</v>
      </c>
    </row>
    <row r="979" spans="1:4">
      <c r="A979" s="733">
        <v>91377</v>
      </c>
      <c r="B979" s="729" t="s">
        <v>14951</v>
      </c>
      <c r="C979" s="729" t="s">
        <v>11184</v>
      </c>
      <c r="D979" s="733">
        <v>3.1</v>
      </c>
    </row>
    <row r="980" spans="1:4">
      <c r="A980" s="733">
        <v>91380</v>
      </c>
      <c r="B980" s="729" t="s">
        <v>14952</v>
      </c>
      <c r="C980" s="729" t="s">
        <v>11184</v>
      </c>
      <c r="D980" s="733">
        <v>28.8</v>
      </c>
    </row>
    <row r="981" spans="1:4">
      <c r="A981" s="733">
        <v>91381</v>
      </c>
      <c r="B981" s="729" t="s">
        <v>14953</v>
      </c>
      <c r="C981" s="729" t="s">
        <v>11184</v>
      </c>
      <c r="D981" s="733">
        <v>10.97</v>
      </c>
    </row>
    <row r="982" spans="1:4">
      <c r="A982" s="733">
        <v>91382</v>
      </c>
      <c r="B982" s="729" t="s">
        <v>14954</v>
      </c>
      <c r="C982" s="729" t="s">
        <v>11184</v>
      </c>
      <c r="D982" s="733">
        <v>4.42</v>
      </c>
    </row>
    <row r="983" spans="1:4">
      <c r="A983" s="733">
        <v>91383</v>
      </c>
      <c r="B983" s="729" t="s">
        <v>14955</v>
      </c>
      <c r="C983" s="729" t="s">
        <v>11184</v>
      </c>
      <c r="D983" s="733">
        <v>51.57</v>
      </c>
    </row>
    <row r="984" spans="1:4">
      <c r="A984" s="733">
        <v>91384</v>
      </c>
      <c r="B984" s="729" t="s">
        <v>14956</v>
      </c>
      <c r="C984" s="729" t="s">
        <v>11184</v>
      </c>
      <c r="D984" s="733">
        <v>136.03</v>
      </c>
    </row>
    <row r="985" spans="1:4">
      <c r="A985" s="733">
        <v>91390</v>
      </c>
      <c r="B985" s="729" t="s">
        <v>14957</v>
      </c>
      <c r="C985" s="729" t="s">
        <v>11184</v>
      </c>
      <c r="D985" s="733">
        <v>18.82</v>
      </c>
    </row>
    <row r="986" spans="1:4">
      <c r="A986" s="733">
        <v>91391</v>
      </c>
      <c r="B986" s="729" t="s">
        <v>14958</v>
      </c>
      <c r="C986" s="729" t="s">
        <v>11184</v>
      </c>
      <c r="D986" s="733">
        <v>7.46</v>
      </c>
    </row>
    <row r="987" spans="1:4">
      <c r="A987" s="733">
        <v>91392</v>
      </c>
      <c r="B987" s="729" t="s">
        <v>14959</v>
      </c>
      <c r="C987" s="729" t="s">
        <v>11184</v>
      </c>
      <c r="D987" s="733">
        <v>3.01</v>
      </c>
    </row>
    <row r="988" spans="1:4">
      <c r="A988" s="733">
        <v>91396</v>
      </c>
      <c r="B988" s="729" t="s">
        <v>14960</v>
      </c>
      <c r="C988" s="729" t="s">
        <v>11184</v>
      </c>
      <c r="D988" s="733">
        <v>28.16</v>
      </c>
    </row>
    <row r="989" spans="1:4">
      <c r="A989" s="733">
        <v>91397</v>
      </c>
      <c r="B989" s="729" t="s">
        <v>14961</v>
      </c>
      <c r="C989" s="729" t="s">
        <v>11184</v>
      </c>
      <c r="D989" s="733">
        <v>10.89</v>
      </c>
    </row>
    <row r="990" spans="1:4">
      <c r="A990" s="733">
        <v>91398</v>
      </c>
      <c r="B990" s="729" t="s">
        <v>14962</v>
      </c>
      <c r="C990" s="729" t="s">
        <v>11184</v>
      </c>
      <c r="D990" s="733">
        <v>4.3899999999999997</v>
      </c>
    </row>
    <row r="991" spans="1:4">
      <c r="A991" s="733">
        <v>91402</v>
      </c>
      <c r="B991" s="729" t="s">
        <v>14963</v>
      </c>
      <c r="C991" s="729" t="s">
        <v>11184</v>
      </c>
      <c r="D991" s="733">
        <v>3.48</v>
      </c>
    </row>
    <row r="992" spans="1:4">
      <c r="A992" s="733">
        <v>91466</v>
      </c>
      <c r="B992" s="729" t="s">
        <v>14964</v>
      </c>
      <c r="C992" s="729" t="s">
        <v>11184</v>
      </c>
      <c r="D992" s="733">
        <v>3.9</v>
      </c>
    </row>
    <row r="993" spans="1:4">
      <c r="A993" s="733">
        <v>91467</v>
      </c>
      <c r="B993" s="729" t="s">
        <v>14965</v>
      </c>
      <c r="C993" s="729" t="s">
        <v>11184</v>
      </c>
      <c r="D993" s="733">
        <v>151.69999999999999</v>
      </c>
    </row>
    <row r="994" spans="1:4">
      <c r="A994" s="733">
        <v>91468</v>
      </c>
      <c r="B994" s="729" t="s">
        <v>14966</v>
      </c>
      <c r="C994" s="729" t="s">
        <v>11184</v>
      </c>
      <c r="D994" s="733">
        <v>22.28</v>
      </c>
    </row>
    <row r="995" spans="1:4">
      <c r="A995" s="733">
        <v>91469</v>
      </c>
      <c r="B995" s="729" t="s">
        <v>14967</v>
      </c>
      <c r="C995" s="729" t="s">
        <v>11184</v>
      </c>
      <c r="D995" s="733">
        <v>9.73</v>
      </c>
    </row>
    <row r="996" spans="1:4">
      <c r="A996" s="733">
        <v>91484</v>
      </c>
      <c r="B996" s="729" t="s">
        <v>14968</v>
      </c>
      <c r="C996" s="729" t="s">
        <v>11184</v>
      </c>
      <c r="D996" s="733">
        <v>7.42</v>
      </c>
    </row>
    <row r="997" spans="1:4">
      <c r="A997" s="733">
        <v>91485</v>
      </c>
      <c r="B997" s="729" t="s">
        <v>14969</v>
      </c>
      <c r="C997" s="729" t="s">
        <v>11184</v>
      </c>
      <c r="D997" s="733">
        <v>156.53</v>
      </c>
    </row>
    <row r="998" spans="1:4">
      <c r="A998" s="733">
        <v>91529</v>
      </c>
      <c r="B998" s="729" t="s">
        <v>14970</v>
      </c>
      <c r="C998" s="729" t="s">
        <v>11184</v>
      </c>
      <c r="D998" s="733">
        <v>0.6</v>
      </c>
    </row>
    <row r="999" spans="1:4">
      <c r="A999" s="733">
        <v>91530</v>
      </c>
      <c r="B999" s="729" t="s">
        <v>14971</v>
      </c>
      <c r="C999" s="729" t="s">
        <v>11184</v>
      </c>
      <c r="D999" s="733">
        <v>0.16</v>
      </c>
    </row>
    <row r="1000" spans="1:4">
      <c r="A1000" s="733">
        <v>91531</v>
      </c>
      <c r="B1000" s="729" t="s">
        <v>14972</v>
      </c>
      <c r="C1000" s="729" t="s">
        <v>11184</v>
      </c>
      <c r="D1000" s="733">
        <v>0.76</v>
      </c>
    </row>
    <row r="1001" spans="1:4">
      <c r="A1001" s="733">
        <v>91532</v>
      </c>
      <c r="B1001" s="729" t="s">
        <v>14973</v>
      </c>
      <c r="C1001" s="729" t="s">
        <v>11184</v>
      </c>
      <c r="D1001" s="733">
        <v>5.74</v>
      </c>
    </row>
    <row r="1002" spans="1:4">
      <c r="A1002" s="733">
        <v>91629</v>
      </c>
      <c r="B1002" s="729" t="s">
        <v>14974</v>
      </c>
      <c r="C1002" s="729" t="s">
        <v>11184</v>
      </c>
      <c r="D1002" s="733">
        <v>20.9</v>
      </c>
    </row>
    <row r="1003" spans="1:4">
      <c r="A1003" s="733">
        <v>91630</v>
      </c>
      <c r="B1003" s="729" t="s">
        <v>14975</v>
      </c>
      <c r="C1003" s="729" t="s">
        <v>11184</v>
      </c>
      <c r="D1003" s="733">
        <v>7.76</v>
      </c>
    </row>
    <row r="1004" spans="1:4">
      <c r="A1004" s="733">
        <v>91631</v>
      </c>
      <c r="B1004" s="729" t="s">
        <v>14976</v>
      </c>
      <c r="C1004" s="729" t="s">
        <v>11184</v>
      </c>
      <c r="D1004" s="733">
        <v>3.13</v>
      </c>
    </row>
    <row r="1005" spans="1:4">
      <c r="A1005" s="733">
        <v>91632</v>
      </c>
      <c r="B1005" s="729" t="s">
        <v>14977</v>
      </c>
      <c r="C1005" s="729" t="s">
        <v>11184</v>
      </c>
      <c r="D1005" s="733">
        <v>35.770000000000003</v>
      </c>
    </row>
    <row r="1006" spans="1:4">
      <c r="A1006" s="733">
        <v>91633</v>
      </c>
      <c r="B1006" s="729" t="s">
        <v>14978</v>
      </c>
      <c r="C1006" s="729" t="s">
        <v>11184</v>
      </c>
      <c r="D1006" s="733">
        <v>128.4</v>
      </c>
    </row>
    <row r="1007" spans="1:4">
      <c r="A1007" s="733">
        <v>91640</v>
      </c>
      <c r="B1007" s="729" t="s">
        <v>14979</v>
      </c>
      <c r="C1007" s="729" t="s">
        <v>11184</v>
      </c>
      <c r="D1007" s="733">
        <v>39.25</v>
      </c>
    </row>
    <row r="1008" spans="1:4">
      <c r="A1008" s="733">
        <v>91641</v>
      </c>
      <c r="B1008" s="729" t="s">
        <v>14980</v>
      </c>
      <c r="C1008" s="729" t="s">
        <v>11184</v>
      </c>
      <c r="D1008" s="733">
        <v>15.84</v>
      </c>
    </row>
    <row r="1009" spans="1:4">
      <c r="A1009" s="733">
        <v>91642</v>
      </c>
      <c r="B1009" s="729" t="s">
        <v>14981</v>
      </c>
      <c r="C1009" s="729" t="s">
        <v>11184</v>
      </c>
      <c r="D1009" s="733">
        <v>6.4</v>
      </c>
    </row>
    <row r="1010" spans="1:4">
      <c r="A1010" s="733">
        <v>91643</v>
      </c>
      <c r="B1010" s="729" t="s">
        <v>14982</v>
      </c>
      <c r="C1010" s="729" t="s">
        <v>11184</v>
      </c>
      <c r="D1010" s="733">
        <v>70.75</v>
      </c>
    </row>
    <row r="1011" spans="1:4">
      <c r="A1011" s="733">
        <v>91644</v>
      </c>
      <c r="B1011" s="729" t="s">
        <v>14983</v>
      </c>
      <c r="C1011" s="729" t="s">
        <v>11184</v>
      </c>
      <c r="D1011" s="733">
        <v>288.95</v>
      </c>
    </row>
    <row r="1012" spans="1:4">
      <c r="A1012" s="733">
        <v>91688</v>
      </c>
      <c r="B1012" s="729" t="s">
        <v>14984</v>
      </c>
      <c r="C1012" s="729" t="s">
        <v>11184</v>
      </c>
      <c r="D1012" s="733">
        <v>0.08</v>
      </c>
    </row>
    <row r="1013" spans="1:4">
      <c r="A1013" s="733">
        <v>91689</v>
      </c>
      <c r="B1013" s="729" t="s">
        <v>14985</v>
      </c>
      <c r="C1013" s="729" t="s">
        <v>11184</v>
      </c>
      <c r="D1013" s="733">
        <v>0.01</v>
      </c>
    </row>
    <row r="1014" spans="1:4">
      <c r="A1014" s="733">
        <v>91690</v>
      </c>
      <c r="B1014" s="729" t="s">
        <v>14986</v>
      </c>
      <c r="C1014" s="729" t="s">
        <v>11184</v>
      </c>
      <c r="D1014" s="733">
        <v>0.05</v>
      </c>
    </row>
    <row r="1015" spans="1:4">
      <c r="A1015" s="733">
        <v>91691</v>
      </c>
      <c r="B1015" s="729" t="s">
        <v>14987</v>
      </c>
      <c r="C1015" s="729" t="s">
        <v>11184</v>
      </c>
      <c r="D1015" s="733">
        <v>1.26</v>
      </c>
    </row>
    <row r="1016" spans="1:4">
      <c r="A1016" s="733">
        <v>92040</v>
      </c>
      <c r="B1016" s="729" t="s">
        <v>14988</v>
      </c>
      <c r="C1016" s="729" t="s">
        <v>11184</v>
      </c>
      <c r="D1016" s="733">
        <v>6.47</v>
      </c>
    </row>
    <row r="1017" spans="1:4">
      <c r="A1017" s="733">
        <v>92041</v>
      </c>
      <c r="B1017" s="729" t="s">
        <v>14989</v>
      </c>
      <c r="C1017" s="729" t="s">
        <v>11184</v>
      </c>
      <c r="D1017" s="733">
        <v>1.33</v>
      </c>
    </row>
    <row r="1018" spans="1:4">
      <c r="A1018" s="733">
        <v>92042</v>
      </c>
      <c r="B1018" s="729" t="s">
        <v>14990</v>
      </c>
      <c r="C1018" s="729" t="s">
        <v>11184</v>
      </c>
      <c r="D1018" s="733">
        <v>5.39</v>
      </c>
    </row>
    <row r="1019" spans="1:4">
      <c r="A1019" s="733">
        <v>92101</v>
      </c>
      <c r="B1019" s="729" t="s">
        <v>14991</v>
      </c>
      <c r="C1019" s="729" t="s">
        <v>11184</v>
      </c>
      <c r="D1019" s="733">
        <v>40.590000000000003</v>
      </c>
    </row>
    <row r="1020" spans="1:4">
      <c r="A1020" s="733">
        <v>92102</v>
      </c>
      <c r="B1020" s="729" t="s">
        <v>14992</v>
      </c>
      <c r="C1020" s="729" t="s">
        <v>11184</v>
      </c>
      <c r="D1020" s="733">
        <v>13.73</v>
      </c>
    </row>
    <row r="1021" spans="1:4">
      <c r="A1021" s="733">
        <v>92103</v>
      </c>
      <c r="B1021" s="729" t="s">
        <v>14993</v>
      </c>
      <c r="C1021" s="729" t="s">
        <v>11184</v>
      </c>
      <c r="D1021" s="733">
        <v>9.59</v>
      </c>
    </row>
    <row r="1022" spans="1:4">
      <c r="A1022" s="733">
        <v>92104</v>
      </c>
      <c r="B1022" s="729" t="s">
        <v>14994</v>
      </c>
      <c r="C1022" s="729" t="s">
        <v>11184</v>
      </c>
      <c r="D1022" s="733">
        <v>66.44</v>
      </c>
    </row>
    <row r="1023" spans="1:4">
      <c r="A1023" s="733">
        <v>92105</v>
      </c>
      <c r="B1023" s="729" t="s">
        <v>14995</v>
      </c>
      <c r="C1023" s="729" t="s">
        <v>11184</v>
      </c>
      <c r="D1023" s="733">
        <v>169.15</v>
      </c>
    </row>
    <row r="1024" spans="1:4">
      <c r="A1024" s="733">
        <v>92108</v>
      </c>
      <c r="B1024" s="729" t="s">
        <v>14996</v>
      </c>
      <c r="C1024" s="729" t="s">
        <v>11184</v>
      </c>
      <c r="D1024" s="733">
        <v>1.04</v>
      </c>
    </row>
    <row r="1025" spans="1:4">
      <c r="A1025" s="733">
        <v>92109</v>
      </c>
      <c r="B1025" s="729" t="s">
        <v>14997</v>
      </c>
      <c r="C1025" s="729" t="s">
        <v>11184</v>
      </c>
      <c r="D1025" s="733">
        <v>0.25</v>
      </c>
    </row>
    <row r="1026" spans="1:4">
      <c r="A1026" s="733">
        <v>92110</v>
      </c>
      <c r="B1026" s="729" t="s">
        <v>14998</v>
      </c>
      <c r="C1026" s="729" t="s">
        <v>11184</v>
      </c>
      <c r="D1026" s="733">
        <v>1.39</v>
      </c>
    </row>
    <row r="1027" spans="1:4">
      <c r="A1027" s="733">
        <v>92111</v>
      </c>
      <c r="B1027" s="729" t="s">
        <v>14999</v>
      </c>
      <c r="C1027" s="729" t="s">
        <v>11184</v>
      </c>
      <c r="D1027" s="733">
        <v>1.1599999999999999</v>
      </c>
    </row>
    <row r="1028" spans="1:4" ht="12.75" customHeight="1">
      <c r="A1028" s="733">
        <v>92114</v>
      </c>
      <c r="B1028" s="729" t="s">
        <v>15000</v>
      </c>
      <c r="C1028" s="729" t="s">
        <v>11184</v>
      </c>
      <c r="D1028" s="733">
        <v>0.27</v>
      </c>
    </row>
    <row r="1029" spans="1:4">
      <c r="A1029" s="733">
        <v>92115</v>
      </c>
      <c r="B1029" s="729" t="s">
        <v>15001</v>
      </c>
      <c r="C1029" s="729" t="s">
        <v>11184</v>
      </c>
      <c r="D1029" s="733">
        <v>0.05</v>
      </c>
    </row>
    <row r="1030" spans="1:4">
      <c r="A1030" s="733">
        <v>92116</v>
      </c>
      <c r="B1030" s="729" t="s">
        <v>15002</v>
      </c>
      <c r="C1030" s="729" t="s">
        <v>11184</v>
      </c>
      <c r="D1030" s="733">
        <v>0.19</v>
      </c>
    </row>
    <row r="1031" spans="1:4">
      <c r="A1031" s="733">
        <v>92133</v>
      </c>
      <c r="B1031" s="729" t="s">
        <v>15003</v>
      </c>
      <c r="C1031" s="729" t="s">
        <v>11184</v>
      </c>
      <c r="D1031" s="733">
        <v>12.93</v>
      </c>
    </row>
    <row r="1032" spans="1:4">
      <c r="A1032" s="733">
        <v>92134</v>
      </c>
      <c r="B1032" s="729" t="s">
        <v>15004</v>
      </c>
      <c r="C1032" s="729" t="s">
        <v>11184</v>
      </c>
      <c r="D1032" s="733">
        <v>3.98</v>
      </c>
    </row>
    <row r="1033" spans="1:4">
      <c r="A1033" s="733">
        <v>92135</v>
      </c>
      <c r="B1033" s="729" t="s">
        <v>15005</v>
      </c>
      <c r="C1033" s="729" t="s">
        <v>11184</v>
      </c>
      <c r="D1033" s="733">
        <v>1.61</v>
      </c>
    </row>
    <row r="1034" spans="1:4">
      <c r="A1034" s="733">
        <v>92136</v>
      </c>
      <c r="B1034" s="729" t="s">
        <v>15006</v>
      </c>
      <c r="C1034" s="729" t="s">
        <v>11184</v>
      </c>
      <c r="D1034" s="733">
        <v>16.16</v>
      </c>
    </row>
    <row r="1035" spans="1:4">
      <c r="A1035" s="733">
        <v>92137</v>
      </c>
      <c r="B1035" s="729" t="s">
        <v>15007</v>
      </c>
      <c r="C1035" s="729" t="s">
        <v>11184</v>
      </c>
      <c r="D1035" s="733">
        <v>33.799999999999997</v>
      </c>
    </row>
    <row r="1036" spans="1:4">
      <c r="A1036" s="733">
        <v>92140</v>
      </c>
      <c r="B1036" s="729" t="s">
        <v>15008</v>
      </c>
      <c r="C1036" s="729" t="s">
        <v>11184</v>
      </c>
      <c r="D1036" s="733">
        <v>4.7300000000000004</v>
      </c>
    </row>
    <row r="1037" spans="1:4">
      <c r="A1037" s="733">
        <v>92141</v>
      </c>
      <c r="B1037" s="729" t="s">
        <v>15009</v>
      </c>
      <c r="C1037" s="729" t="s">
        <v>11184</v>
      </c>
      <c r="D1037" s="733">
        <v>1.46</v>
      </c>
    </row>
    <row r="1038" spans="1:4">
      <c r="A1038" s="733">
        <v>92142</v>
      </c>
      <c r="B1038" s="729" t="s">
        <v>15010</v>
      </c>
      <c r="C1038" s="729" t="s">
        <v>11184</v>
      </c>
      <c r="D1038" s="733">
        <v>0.59</v>
      </c>
    </row>
    <row r="1039" spans="1:4">
      <c r="A1039" s="733">
        <v>92143</v>
      </c>
      <c r="B1039" s="729" t="s">
        <v>15011</v>
      </c>
      <c r="C1039" s="729" t="s">
        <v>11184</v>
      </c>
      <c r="D1039" s="733">
        <v>5.92</v>
      </c>
    </row>
    <row r="1040" spans="1:4">
      <c r="A1040" s="733">
        <v>92144</v>
      </c>
      <c r="B1040" s="729" t="s">
        <v>15012</v>
      </c>
      <c r="C1040" s="729" t="s">
        <v>11184</v>
      </c>
      <c r="D1040" s="733">
        <v>37.33</v>
      </c>
    </row>
    <row r="1041" spans="1:4">
      <c r="A1041" s="733">
        <v>92237</v>
      </c>
      <c r="B1041" s="729" t="s">
        <v>15013</v>
      </c>
      <c r="C1041" s="729" t="s">
        <v>11184</v>
      </c>
      <c r="D1041" s="733">
        <v>28.6</v>
      </c>
    </row>
    <row r="1042" spans="1:4">
      <c r="A1042" s="733">
        <v>92238</v>
      </c>
      <c r="B1042" s="729" t="s">
        <v>15014</v>
      </c>
      <c r="C1042" s="729" t="s">
        <v>11184</v>
      </c>
      <c r="D1042" s="733">
        <v>11.51</v>
      </c>
    </row>
    <row r="1043" spans="1:4">
      <c r="A1043" s="733">
        <v>92239</v>
      </c>
      <c r="B1043" s="729" t="s">
        <v>15015</v>
      </c>
      <c r="C1043" s="729" t="s">
        <v>11184</v>
      </c>
      <c r="D1043" s="733">
        <v>4.6500000000000004</v>
      </c>
    </row>
    <row r="1044" spans="1:4">
      <c r="A1044" s="733">
        <v>92240</v>
      </c>
      <c r="B1044" s="729" t="s">
        <v>15016</v>
      </c>
      <c r="C1044" s="729" t="s">
        <v>11184</v>
      </c>
      <c r="D1044" s="733">
        <v>51.3</v>
      </c>
    </row>
    <row r="1045" spans="1:4">
      <c r="A1045" s="733">
        <v>92241</v>
      </c>
      <c r="B1045" s="729" t="s">
        <v>15017</v>
      </c>
      <c r="C1045" s="729" t="s">
        <v>11184</v>
      </c>
      <c r="D1045" s="733">
        <v>264.89999999999998</v>
      </c>
    </row>
    <row r="1046" spans="1:4">
      <c r="A1046" s="733">
        <v>92712</v>
      </c>
      <c r="B1046" s="729" t="s">
        <v>15018</v>
      </c>
      <c r="C1046" s="729" t="s">
        <v>11184</v>
      </c>
      <c r="D1046" s="733">
        <v>0.18</v>
      </c>
    </row>
    <row r="1047" spans="1:4">
      <c r="A1047" s="733">
        <v>92713</v>
      </c>
      <c r="B1047" s="729" t="s">
        <v>15019</v>
      </c>
      <c r="C1047" s="729" t="s">
        <v>11184</v>
      </c>
      <c r="D1047" s="733">
        <v>0.04</v>
      </c>
    </row>
    <row r="1048" spans="1:4">
      <c r="A1048" s="733">
        <v>92714</v>
      </c>
      <c r="B1048" s="729" t="s">
        <v>15020</v>
      </c>
      <c r="C1048" s="729" t="s">
        <v>11184</v>
      </c>
      <c r="D1048" s="733">
        <v>0.24</v>
      </c>
    </row>
    <row r="1049" spans="1:4">
      <c r="A1049" s="733">
        <v>92715</v>
      </c>
      <c r="B1049" s="729" t="s">
        <v>15021</v>
      </c>
      <c r="C1049" s="729" t="s">
        <v>11184</v>
      </c>
      <c r="D1049" s="733">
        <v>81.16</v>
      </c>
    </row>
    <row r="1050" spans="1:4">
      <c r="A1050" s="733">
        <v>92956</v>
      </c>
      <c r="B1050" s="729" t="s">
        <v>15022</v>
      </c>
      <c r="C1050" s="729" t="s">
        <v>11184</v>
      </c>
      <c r="D1050" s="733">
        <v>4.3</v>
      </c>
    </row>
    <row r="1051" spans="1:4">
      <c r="A1051" s="733">
        <v>92957</v>
      </c>
      <c r="B1051" s="729" t="s">
        <v>15023</v>
      </c>
      <c r="C1051" s="729" t="s">
        <v>11184</v>
      </c>
      <c r="D1051" s="733">
        <v>0.99</v>
      </c>
    </row>
    <row r="1052" spans="1:4">
      <c r="A1052" s="733">
        <v>92958</v>
      </c>
      <c r="B1052" s="729" t="s">
        <v>15024</v>
      </c>
      <c r="C1052" s="729" t="s">
        <v>11184</v>
      </c>
      <c r="D1052" s="733">
        <v>4.71</v>
      </c>
    </row>
    <row r="1053" spans="1:4">
      <c r="A1053" s="733">
        <v>92959</v>
      </c>
      <c r="B1053" s="729" t="s">
        <v>15025</v>
      </c>
      <c r="C1053" s="729" t="s">
        <v>11184</v>
      </c>
      <c r="D1053" s="733">
        <v>8.89</v>
      </c>
    </row>
    <row r="1054" spans="1:4">
      <c r="A1054" s="733">
        <v>92963</v>
      </c>
      <c r="B1054" s="729" t="s">
        <v>15026</v>
      </c>
      <c r="C1054" s="729" t="s">
        <v>11184</v>
      </c>
      <c r="D1054" s="733">
        <v>1.39</v>
      </c>
    </row>
    <row r="1055" spans="1:4">
      <c r="A1055" s="733">
        <v>92964</v>
      </c>
      <c r="B1055" s="729" t="s">
        <v>15027</v>
      </c>
      <c r="C1055" s="729" t="s">
        <v>11184</v>
      </c>
      <c r="D1055" s="733">
        <v>0.32</v>
      </c>
    </row>
    <row r="1056" spans="1:4">
      <c r="A1056" s="733">
        <v>92965</v>
      </c>
      <c r="B1056" s="729" t="s">
        <v>15028</v>
      </c>
      <c r="C1056" s="729" t="s">
        <v>11184</v>
      </c>
      <c r="D1056" s="733">
        <v>1.74</v>
      </c>
    </row>
    <row r="1057" spans="1:4">
      <c r="A1057" s="733">
        <v>93220</v>
      </c>
      <c r="B1057" s="729" t="s">
        <v>15029</v>
      </c>
      <c r="C1057" s="729" t="s">
        <v>11184</v>
      </c>
      <c r="D1057" s="733">
        <v>341.68</v>
      </c>
    </row>
    <row r="1058" spans="1:4">
      <c r="A1058" s="733">
        <v>93221</v>
      </c>
      <c r="B1058" s="729" t="s">
        <v>15030</v>
      </c>
      <c r="C1058" s="729" t="s">
        <v>11184</v>
      </c>
      <c r="D1058" s="733">
        <v>91.67</v>
      </c>
    </row>
    <row r="1059" spans="1:4">
      <c r="A1059" s="733">
        <v>93222</v>
      </c>
      <c r="B1059" s="729" t="s">
        <v>15031</v>
      </c>
      <c r="C1059" s="729" t="s">
        <v>11184</v>
      </c>
      <c r="D1059" s="733">
        <v>427.58</v>
      </c>
    </row>
    <row r="1060" spans="1:4">
      <c r="A1060" s="733">
        <v>93223</v>
      </c>
      <c r="B1060" s="729" t="s">
        <v>27863</v>
      </c>
      <c r="C1060" s="729" t="s">
        <v>11184</v>
      </c>
      <c r="D1060" s="733">
        <v>149.87</v>
      </c>
    </row>
    <row r="1061" spans="1:4">
      <c r="A1061" s="733">
        <v>93229</v>
      </c>
      <c r="B1061" s="729" t="s">
        <v>15032</v>
      </c>
      <c r="C1061" s="729" t="s">
        <v>11184</v>
      </c>
      <c r="D1061" s="733">
        <v>0.47</v>
      </c>
    </row>
    <row r="1062" spans="1:4">
      <c r="A1062" s="733">
        <v>93230</v>
      </c>
      <c r="B1062" s="729" t="s">
        <v>15033</v>
      </c>
      <c r="C1062" s="729" t="s">
        <v>11184</v>
      </c>
      <c r="D1062" s="733">
        <v>0.11</v>
      </c>
    </row>
    <row r="1063" spans="1:4">
      <c r="A1063" s="733">
        <v>93231</v>
      </c>
      <c r="B1063" s="729" t="s">
        <v>15034</v>
      </c>
      <c r="C1063" s="729" t="s">
        <v>11184</v>
      </c>
      <c r="D1063" s="733">
        <v>0.59</v>
      </c>
    </row>
    <row r="1064" spans="1:4">
      <c r="A1064" s="733">
        <v>93232</v>
      </c>
      <c r="B1064" s="729" t="s">
        <v>15035</v>
      </c>
      <c r="C1064" s="729" t="s">
        <v>11184</v>
      </c>
      <c r="D1064" s="733">
        <v>4.29</v>
      </c>
    </row>
    <row r="1065" spans="1:4">
      <c r="A1065" s="733">
        <v>93235</v>
      </c>
      <c r="B1065" s="729" t="s">
        <v>15036</v>
      </c>
      <c r="C1065" s="729" t="s">
        <v>11184</v>
      </c>
      <c r="D1065" s="733">
        <v>2.52</v>
      </c>
    </row>
    <row r="1066" spans="1:4">
      <c r="A1066" s="733">
        <v>93238</v>
      </c>
      <c r="B1066" s="729" t="s">
        <v>15037</v>
      </c>
      <c r="C1066" s="729" t="s">
        <v>11184</v>
      </c>
      <c r="D1066" s="733">
        <v>2.66</v>
      </c>
    </row>
    <row r="1067" spans="1:4">
      <c r="A1067" s="733">
        <v>93239</v>
      </c>
      <c r="B1067" s="729" t="s">
        <v>15038</v>
      </c>
      <c r="C1067" s="729" t="s">
        <v>11184</v>
      </c>
      <c r="D1067" s="733">
        <v>12.06</v>
      </c>
    </row>
    <row r="1068" spans="1:4">
      <c r="A1068" s="733">
        <v>93240</v>
      </c>
      <c r="B1068" s="729" t="s">
        <v>15039</v>
      </c>
      <c r="C1068" s="729" t="s">
        <v>11184</v>
      </c>
      <c r="D1068" s="733">
        <v>11.48</v>
      </c>
    </row>
    <row r="1069" spans="1:4">
      <c r="A1069" s="733">
        <v>93267</v>
      </c>
      <c r="B1069" s="729" t="s">
        <v>15040</v>
      </c>
      <c r="C1069" s="729" t="s">
        <v>11184</v>
      </c>
      <c r="D1069" s="733">
        <v>28.78</v>
      </c>
    </row>
    <row r="1070" spans="1:4">
      <c r="A1070" s="733">
        <v>93269</v>
      </c>
      <c r="B1070" s="729" t="s">
        <v>15041</v>
      </c>
      <c r="C1070" s="729" t="s">
        <v>11184</v>
      </c>
      <c r="D1070" s="733">
        <v>9.7100000000000009</v>
      </c>
    </row>
    <row r="1071" spans="1:4">
      <c r="A1071" s="733">
        <v>93270</v>
      </c>
      <c r="B1071" s="729" t="s">
        <v>15042</v>
      </c>
      <c r="C1071" s="729" t="s">
        <v>11184</v>
      </c>
      <c r="D1071" s="733">
        <v>28.78</v>
      </c>
    </row>
    <row r="1072" spans="1:4">
      <c r="A1072" s="733">
        <v>93271</v>
      </c>
      <c r="B1072" s="729" t="s">
        <v>15043</v>
      </c>
      <c r="C1072" s="729" t="s">
        <v>11184</v>
      </c>
      <c r="D1072" s="733">
        <v>8.69</v>
      </c>
    </row>
    <row r="1073" spans="1:4">
      <c r="A1073" s="733">
        <v>93277</v>
      </c>
      <c r="B1073" s="729" t="s">
        <v>15044</v>
      </c>
      <c r="C1073" s="729" t="s">
        <v>11184</v>
      </c>
      <c r="D1073" s="733">
        <v>0.22</v>
      </c>
    </row>
    <row r="1074" spans="1:4">
      <c r="A1074" s="733">
        <v>93278</v>
      </c>
      <c r="B1074" s="729" t="s">
        <v>15045</v>
      </c>
      <c r="C1074" s="729" t="s">
        <v>11184</v>
      </c>
      <c r="D1074" s="733">
        <v>0.05</v>
      </c>
    </row>
    <row r="1075" spans="1:4">
      <c r="A1075" s="733">
        <v>93279</v>
      </c>
      <c r="B1075" s="729" t="s">
        <v>15046</v>
      </c>
      <c r="C1075" s="729" t="s">
        <v>11184</v>
      </c>
      <c r="D1075" s="733">
        <v>0.21</v>
      </c>
    </row>
    <row r="1076" spans="1:4">
      <c r="A1076" s="733">
        <v>93280</v>
      </c>
      <c r="B1076" s="729" t="s">
        <v>15047</v>
      </c>
      <c r="C1076" s="729" t="s">
        <v>11184</v>
      </c>
      <c r="D1076" s="733">
        <v>0.72</v>
      </c>
    </row>
    <row r="1077" spans="1:4">
      <c r="A1077" s="733">
        <v>93283</v>
      </c>
      <c r="B1077" s="729" t="s">
        <v>15048</v>
      </c>
      <c r="C1077" s="729" t="s">
        <v>11184</v>
      </c>
      <c r="D1077" s="733">
        <v>96.78</v>
      </c>
    </row>
    <row r="1078" spans="1:4">
      <c r="A1078" s="733">
        <v>93284</v>
      </c>
      <c r="B1078" s="729" t="s">
        <v>15049</v>
      </c>
      <c r="C1078" s="729" t="s">
        <v>11184</v>
      </c>
      <c r="D1078" s="733">
        <v>34.11</v>
      </c>
    </row>
    <row r="1079" spans="1:4">
      <c r="A1079" s="733">
        <v>93285</v>
      </c>
      <c r="B1079" s="729" t="s">
        <v>15050</v>
      </c>
      <c r="C1079" s="729" t="s">
        <v>11184</v>
      </c>
      <c r="D1079" s="733">
        <v>155.57</v>
      </c>
    </row>
    <row r="1080" spans="1:4">
      <c r="A1080" s="733">
        <v>93286</v>
      </c>
      <c r="B1080" s="729" t="s">
        <v>15051</v>
      </c>
      <c r="C1080" s="729" t="s">
        <v>11184</v>
      </c>
      <c r="D1080" s="733">
        <v>12.09</v>
      </c>
    </row>
    <row r="1081" spans="1:4">
      <c r="A1081" s="733">
        <v>93296</v>
      </c>
      <c r="B1081" s="729" t="s">
        <v>15052</v>
      </c>
      <c r="C1081" s="729" t="s">
        <v>11184</v>
      </c>
      <c r="D1081" s="733">
        <v>13.79</v>
      </c>
    </row>
    <row r="1082" spans="1:4">
      <c r="A1082" s="733">
        <v>93397</v>
      </c>
      <c r="B1082" s="729" t="s">
        <v>15053</v>
      </c>
      <c r="C1082" s="729" t="s">
        <v>11184</v>
      </c>
      <c r="D1082" s="733">
        <v>24.16</v>
      </c>
    </row>
    <row r="1083" spans="1:4">
      <c r="A1083" s="733">
        <v>93398</v>
      </c>
      <c r="B1083" s="729" t="s">
        <v>15054</v>
      </c>
      <c r="C1083" s="729" t="s">
        <v>11184</v>
      </c>
      <c r="D1083" s="733">
        <v>9.11</v>
      </c>
    </row>
    <row r="1084" spans="1:4">
      <c r="A1084" s="733">
        <v>93399</v>
      </c>
      <c r="B1084" s="729" t="s">
        <v>27864</v>
      </c>
      <c r="C1084" s="729" t="s">
        <v>11184</v>
      </c>
      <c r="D1084" s="733">
        <v>3.67</v>
      </c>
    </row>
    <row r="1085" spans="1:4">
      <c r="A1085" s="733">
        <v>93400</v>
      </c>
      <c r="B1085" s="729" t="s">
        <v>15055</v>
      </c>
      <c r="C1085" s="729" t="s">
        <v>11184</v>
      </c>
      <c r="D1085" s="733">
        <v>41.9</v>
      </c>
    </row>
    <row r="1086" spans="1:4">
      <c r="A1086" s="733">
        <v>93401</v>
      </c>
      <c r="B1086" s="729" t="s">
        <v>15056</v>
      </c>
      <c r="C1086" s="729" t="s">
        <v>11184</v>
      </c>
      <c r="D1086" s="733">
        <v>151.69999999999999</v>
      </c>
    </row>
    <row r="1087" spans="1:4">
      <c r="A1087" s="733">
        <v>93404</v>
      </c>
      <c r="B1087" s="729" t="s">
        <v>27865</v>
      </c>
      <c r="C1087" s="729" t="s">
        <v>11184</v>
      </c>
      <c r="D1087" s="733">
        <v>7.09</v>
      </c>
    </row>
    <row r="1088" spans="1:4">
      <c r="A1088" s="733">
        <v>93405</v>
      </c>
      <c r="B1088" s="729" t="s">
        <v>27866</v>
      </c>
      <c r="C1088" s="729" t="s">
        <v>11184</v>
      </c>
      <c r="D1088" s="733">
        <v>1.93</v>
      </c>
    </row>
    <row r="1089" spans="1:4">
      <c r="A1089" s="733">
        <v>93406</v>
      </c>
      <c r="B1089" s="729" t="s">
        <v>27867</v>
      </c>
      <c r="C1089" s="729" t="s">
        <v>11184</v>
      </c>
      <c r="D1089" s="733">
        <v>9.4</v>
      </c>
    </row>
    <row r="1090" spans="1:4">
      <c r="A1090" s="733">
        <v>93407</v>
      </c>
      <c r="B1090" s="729" t="s">
        <v>27868</v>
      </c>
      <c r="C1090" s="729" t="s">
        <v>11184</v>
      </c>
      <c r="D1090" s="733">
        <v>45.24</v>
      </c>
    </row>
    <row r="1091" spans="1:4">
      <c r="A1091" s="733">
        <v>93411</v>
      </c>
      <c r="B1091" s="729" t="s">
        <v>15057</v>
      </c>
      <c r="C1091" s="729" t="s">
        <v>11184</v>
      </c>
      <c r="D1091" s="733">
        <v>0.34</v>
      </c>
    </row>
    <row r="1092" spans="1:4">
      <c r="A1092" s="733">
        <v>93412</v>
      </c>
      <c r="B1092" s="729" t="s">
        <v>15058</v>
      </c>
      <c r="C1092" s="729" t="s">
        <v>11184</v>
      </c>
      <c r="D1092" s="733">
        <v>0.12</v>
      </c>
    </row>
    <row r="1093" spans="1:4">
      <c r="A1093" s="733">
        <v>93413</v>
      </c>
      <c r="B1093" s="729" t="s">
        <v>15059</v>
      </c>
      <c r="C1093" s="729" t="s">
        <v>11184</v>
      </c>
      <c r="D1093" s="733">
        <v>0.3</v>
      </c>
    </row>
    <row r="1094" spans="1:4">
      <c r="A1094" s="733">
        <v>93414</v>
      </c>
      <c r="B1094" s="729" t="s">
        <v>15060</v>
      </c>
      <c r="C1094" s="729" t="s">
        <v>11184</v>
      </c>
      <c r="D1094" s="733">
        <v>13.89</v>
      </c>
    </row>
    <row r="1095" spans="1:4">
      <c r="A1095" s="733">
        <v>93417</v>
      </c>
      <c r="B1095" s="729" t="s">
        <v>15061</v>
      </c>
      <c r="C1095" s="729" t="s">
        <v>11184</v>
      </c>
      <c r="D1095" s="733">
        <v>4.49</v>
      </c>
    </row>
    <row r="1096" spans="1:4">
      <c r="A1096" s="733">
        <v>93418</v>
      </c>
      <c r="B1096" s="729" t="s">
        <v>15062</v>
      </c>
      <c r="C1096" s="729" t="s">
        <v>11184</v>
      </c>
      <c r="D1096" s="733">
        <v>1.58</v>
      </c>
    </row>
    <row r="1097" spans="1:4">
      <c r="A1097" s="733">
        <v>93419</v>
      </c>
      <c r="B1097" s="729" t="s">
        <v>15063</v>
      </c>
      <c r="C1097" s="729" t="s">
        <v>11184</v>
      </c>
      <c r="D1097" s="733">
        <v>4.01</v>
      </c>
    </row>
    <row r="1098" spans="1:4">
      <c r="A1098" s="733">
        <v>93420</v>
      </c>
      <c r="B1098" s="729" t="s">
        <v>15064</v>
      </c>
      <c r="C1098" s="729" t="s">
        <v>11184</v>
      </c>
      <c r="D1098" s="733">
        <v>64.34</v>
      </c>
    </row>
    <row r="1099" spans="1:4">
      <c r="A1099" s="733">
        <v>93423</v>
      </c>
      <c r="B1099" s="729" t="s">
        <v>15065</v>
      </c>
      <c r="C1099" s="729" t="s">
        <v>11184</v>
      </c>
      <c r="D1099" s="733">
        <v>6.36</v>
      </c>
    </row>
    <row r="1100" spans="1:4">
      <c r="A1100" s="733">
        <v>93424</v>
      </c>
      <c r="B1100" s="729" t="s">
        <v>15066</v>
      </c>
      <c r="C1100" s="729" t="s">
        <v>11184</v>
      </c>
      <c r="D1100" s="733">
        <v>2.2400000000000002</v>
      </c>
    </row>
    <row r="1101" spans="1:4">
      <c r="A1101" s="733">
        <v>93425</v>
      </c>
      <c r="B1101" s="729" t="s">
        <v>15067</v>
      </c>
      <c r="C1101" s="729" t="s">
        <v>11184</v>
      </c>
      <c r="D1101" s="733">
        <v>5.68</v>
      </c>
    </row>
    <row r="1102" spans="1:4">
      <c r="A1102" s="733">
        <v>93426</v>
      </c>
      <c r="B1102" s="729" t="s">
        <v>15068</v>
      </c>
      <c r="C1102" s="729" t="s">
        <v>11184</v>
      </c>
      <c r="D1102" s="733">
        <v>153.77000000000001</v>
      </c>
    </row>
    <row r="1103" spans="1:4">
      <c r="A1103" s="733">
        <v>93429</v>
      </c>
      <c r="B1103" s="729" t="s">
        <v>15069</v>
      </c>
      <c r="C1103" s="729" t="s">
        <v>11184</v>
      </c>
      <c r="D1103" s="733">
        <v>147.84</v>
      </c>
    </row>
    <row r="1104" spans="1:4">
      <c r="A1104" s="733">
        <v>93430</v>
      </c>
      <c r="B1104" s="729" t="s">
        <v>15070</v>
      </c>
      <c r="C1104" s="729" t="s">
        <v>11184</v>
      </c>
      <c r="D1104" s="733">
        <v>46.71</v>
      </c>
    </row>
    <row r="1105" spans="1:4">
      <c r="A1105" s="733">
        <v>93431</v>
      </c>
      <c r="B1105" s="729" t="s">
        <v>15071</v>
      </c>
      <c r="C1105" s="729" t="s">
        <v>11184</v>
      </c>
      <c r="D1105" s="733">
        <v>177.41</v>
      </c>
    </row>
    <row r="1106" spans="1:4">
      <c r="A1106" s="733">
        <v>93432</v>
      </c>
      <c r="B1106" s="729" t="s">
        <v>15072</v>
      </c>
      <c r="C1106" s="729" t="s">
        <v>11184</v>
      </c>
      <c r="D1106" s="731">
        <v>2066.4</v>
      </c>
    </row>
    <row r="1107" spans="1:4">
      <c r="A1107" s="733">
        <v>93435</v>
      </c>
      <c r="B1107" s="729" t="s">
        <v>15073</v>
      </c>
      <c r="C1107" s="729" t="s">
        <v>11184</v>
      </c>
      <c r="D1107" s="733">
        <v>9.33</v>
      </c>
    </row>
    <row r="1108" spans="1:4">
      <c r="A1108" s="733">
        <v>93436</v>
      </c>
      <c r="B1108" s="729" t="s">
        <v>15074</v>
      </c>
      <c r="C1108" s="729" t="s">
        <v>11184</v>
      </c>
      <c r="D1108" s="733">
        <v>2.63</v>
      </c>
    </row>
    <row r="1109" spans="1:4">
      <c r="A1109" s="733">
        <v>93437</v>
      </c>
      <c r="B1109" s="729" t="s">
        <v>15075</v>
      </c>
      <c r="C1109" s="729" t="s">
        <v>11184</v>
      </c>
      <c r="D1109" s="733">
        <v>9.33</v>
      </c>
    </row>
    <row r="1110" spans="1:4">
      <c r="A1110" s="733">
        <v>93438</v>
      </c>
      <c r="B1110" s="729" t="s">
        <v>15076</v>
      </c>
      <c r="C1110" s="729" t="s">
        <v>11184</v>
      </c>
      <c r="D1110" s="733">
        <v>107.73</v>
      </c>
    </row>
    <row r="1111" spans="1:4">
      <c r="A1111" s="733">
        <v>95114</v>
      </c>
      <c r="B1111" s="729" t="s">
        <v>15077</v>
      </c>
      <c r="C1111" s="729" t="s">
        <v>11184</v>
      </c>
      <c r="D1111" s="733">
        <v>1.35</v>
      </c>
    </row>
    <row r="1112" spans="1:4">
      <c r="A1112" s="733">
        <v>95115</v>
      </c>
      <c r="B1112" s="729" t="s">
        <v>15078</v>
      </c>
      <c r="C1112" s="729" t="s">
        <v>11184</v>
      </c>
      <c r="D1112" s="733">
        <v>0.31</v>
      </c>
    </row>
    <row r="1113" spans="1:4">
      <c r="A1113" s="733">
        <v>95116</v>
      </c>
      <c r="B1113" s="729" t="s">
        <v>15079</v>
      </c>
      <c r="C1113" s="729" t="s">
        <v>11184</v>
      </c>
      <c r="D1113" s="733">
        <v>32.549999999999997</v>
      </c>
    </row>
    <row r="1114" spans="1:4">
      <c r="A1114" s="733">
        <v>95117</v>
      </c>
      <c r="B1114" s="729" t="s">
        <v>15080</v>
      </c>
      <c r="C1114" s="729" t="s">
        <v>11184</v>
      </c>
      <c r="D1114" s="733">
        <v>10.039999999999999</v>
      </c>
    </row>
    <row r="1115" spans="1:4">
      <c r="A1115" s="733">
        <v>95118</v>
      </c>
      <c r="B1115" s="729" t="s">
        <v>15081</v>
      </c>
      <c r="C1115" s="729" t="s">
        <v>11184</v>
      </c>
      <c r="D1115" s="733">
        <v>69.7</v>
      </c>
    </row>
    <row r="1116" spans="1:4">
      <c r="A1116" s="733">
        <v>95119</v>
      </c>
      <c r="B1116" s="729" t="s">
        <v>15082</v>
      </c>
      <c r="C1116" s="729" t="s">
        <v>11184</v>
      </c>
      <c r="D1116" s="733">
        <v>21.5</v>
      </c>
    </row>
    <row r="1117" spans="1:4">
      <c r="A1117" s="733">
        <v>95120</v>
      </c>
      <c r="B1117" s="729" t="s">
        <v>15083</v>
      </c>
      <c r="C1117" s="729" t="s">
        <v>11184</v>
      </c>
      <c r="D1117" s="733">
        <v>59.28</v>
      </c>
    </row>
    <row r="1118" spans="1:4">
      <c r="A1118" s="733">
        <v>95123</v>
      </c>
      <c r="B1118" s="729" t="s">
        <v>15084</v>
      </c>
      <c r="C1118" s="729" t="s">
        <v>11184</v>
      </c>
      <c r="D1118" s="733">
        <v>17.87</v>
      </c>
    </row>
    <row r="1119" spans="1:4">
      <c r="A1119" s="733">
        <v>95124</v>
      </c>
      <c r="B1119" s="729" t="s">
        <v>15085</v>
      </c>
      <c r="C1119" s="729" t="s">
        <v>11184</v>
      </c>
      <c r="D1119" s="733">
        <v>5.51</v>
      </c>
    </row>
    <row r="1120" spans="1:4">
      <c r="A1120" s="733">
        <v>95125</v>
      </c>
      <c r="B1120" s="729" t="s">
        <v>15086</v>
      </c>
      <c r="C1120" s="729" t="s">
        <v>11184</v>
      </c>
      <c r="D1120" s="733">
        <v>19.559999999999999</v>
      </c>
    </row>
    <row r="1121" spans="1:4">
      <c r="A1121" s="733">
        <v>95126</v>
      </c>
      <c r="B1121" s="729" t="s">
        <v>27869</v>
      </c>
      <c r="C1121" s="729" t="s">
        <v>11184</v>
      </c>
      <c r="D1121" s="733">
        <v>141.26</v>
      </c>
    </row>
    <row r="1122" spans="1:4">
      <c r="A1122" s="733">
        <v>95129</v>
      </c>
      <c r="B1122" s="729" t="s">
        <v>15087</v>
      </c>
      <c r="C1122" s="729" t="s">
        <v>11184</v>
      </c>
      <c r="D1122" s="733">
        <v>47.9</v>
      </c>
    </row>
    <row r="1123" spans="1:4">
      <c r="A1123" s="733">
        <v>95130</v>
      </c>
      <c r="B1123" s="729" t="s">
        <v>15088</v>
      </c>
      <c r="C1123" s="729" t="s">
        <v>11184</v>
      </c>
      <c r="D1123" s="733">
        <v>17.36</v>
      </c>
    </row>
    <row r="1124" spans="1:4">
      <c r="A1124" s="733">
        <v>95131</v>
      </c>
      <c r="B1124" s="729" t="s">
        <v>15089</v>
      </c>
      <c r="C1124" s="729" t="s">
        <v>11184</v>
      </c>
      <c r="D1124" s="733">
        <v>56.38</v>
      </c>
    </row>
    <row r="1125" spans="1:4">
      <c r="A1125" s="733">
        <v>95132</v>
      </c>
      <c r="B1125" s="729" t="s">
        <v>15090</v>
      </c>
      <c r="C1125" s="729" t="s">
        <v>11184</v>
      </c>
      <c r="D1125" s="733">
        <v>30.93</v>
      </c>
    </row>
    <row r="1126" spans="1:4">
      <c r="A1126" s="733">
        <v>95136</v>
      </c>
      <c r="B1126" s="729" t="s">
        <v>15091</v>
      </c>
      <c r="C1126" s="729" t="s">
        <v>11184</v>
      </c>
      <c r="D1126" s="733">
        <v>0.02</v>
      </c>
    </row>
    <row r="1127" spans="1:4">
      <c r="A1127" s="733">
        <v>95137</v>
      </c>
      <c r="B1127" s="729" t="s">
        <v>15092</v>
      </c>
      <c r="C1127" s="729" t="s">
        <v>11184</v>
      </c>
      <c r="D1127" s="733">
        <v>0.01</v>
      </c>
    </row>
    <row r="1128" spans="1:4">
      <c r="A1128" s="733">
        <v>95138</v>
      </c>
      <c r="B1128" s="729" t="s">
        <v>15093</v>
      </c>
      <c r="C1128" s="729" t="s">
        <v>11184</v>
      </c>
      <c r="D1128" s="733">
        <v>0.02</v>
      </c>
    </row>
    <row r="1129" spans="1:4">
      <c r="A1129" s="733">
        <v>95208</v>
      </c>
      <c r="B1129" s="729" t="s">
        <v>15094</v>
      </c>
      <c r="C1129" s="729" t="s">
        <v>11184</v>
      </c>
      <c r="D1129" s="733">
        <v>32.6</v>
      </c>
    </row>
    <row r="1130" spans="1:4">
      <c r="A1130" s="733">
        <v>95209</v>
      </c>
      <c r="B1130" s="729" t="s">
        <v>15095</v>
      </c>
      <c r="C1130" s="729" t="s">
        <v>11184</v>
      </c>
      <c r="D1130" s="733">
        <v>12.06</v>
      </c>
    </row>
    <row r="1131" spans="1:4">
      <c r="A1131" s="733">
        <v>95210</v>
      </c>
      <c r="B1131" s="729" t="s">
        <v>15096</v>
      </c>
      <c r="C1131" s="729" t="s">
        <v>11184</v>
      </c>
      <c r="D1131" s="733">
        <v>32.6</v>
      </c>
    </row>
    <row r="1132" spans="1:4">
      <c r="A1132" s="733">
        <v>95211</v>
      </c>
      <c r="B1132" s="729" t="s">
        <v>15097</v>
      </c>
      <c r="C1132" s="729" t="s">
        <v>11184</v>
      </c>
      <c r="D1132" s="733">
        <v>8.69</v>
      </c>
    </row>
    <row r="1133" spans="1:4">
      <c r="A1133" s="733">
        <v>95217</v>
      </c>
      <c r="B1133" s="729" t="s">
        <v>15098</v>
      </c>
      <c r="C1133" s="729" t="s">
        <v>11184</v>
      </c>
      <c r="D1133" s="733">
        <v>0.7</v>
      </c>
    </row>
    <row r="1134" spans="1:4">
      <c r="A1134" s="733">
        <v>95255</v>
      </c>
      <c r="B1134" s="729" t="s">
        <v>15099</v>
      </c>
      <c r="C1134" s="729" t="s">
        <v>11184</v>
      </c>
      <c r="D1134" s="733">
        <v>1.2</v>
      </c>
    </row>
    <row r="1135" spans="1:4">
      <c r="A1135" s="733">
        <v>95256</v>
      </c>
      <c r="B1135" s="729" t="s">
        <v>15100</v>
      </c>
      <c r="C1135" s="729" t="s">
        <v>11184</v>
      </c>
      <c r="D1135" s="733">
        <v>0.27</v>
      </c>
    </row>
    <row r="1136" spans="1:4">
      <c r="A1136" s="733">
        <v>95257</v>
      </c>
      <c r="B1136" s="729" t="s">
        <v>15101</v>
      </c>
      <c r="C1136" s="729" t="s">
        <v>11184</v>
      </c>
      <c r="D1136" s="733">
        <v>1.5</v>
      </c>
    </row>
    <row r="1137" spans="1:4">
      <c r="A1137" s="733">
        <v>95260</v>
      </c>
      <c r="B1137" s="729" t="s">
        <v>15102</v>
      </c>
      <c r="C1137" s="729" t="s">
        <v>11184</v>
      </c>
      <c r="D1137" s="733">
        <v>0.49</v>
      </c>
    </row>
    <row r="1138" spans="1:4">
      <c r="A1138" s="733">
        <v>95261</v>
      </c>
      <c r="B1138" s="729" t="s">
        <v>15103</v>
      </c>
      <c r="C1138" s="729" t="s">
        <v>11184</v>
      </c>
      <c r="D1138" s="733">
        <v>0.13</v>
      </c>
    </row>
    <row r="1139" spans="1:4">
      <c r="A1139" s="733">
        <v>95262</v>
      </c>
      <c r="B1139" s="729" t="s">
        <v>15104</v>
      </c>
      <c r="C1139" s="729" t="s">
        <v>11184</v>
      </c>
      <c r="D1139" s="733">
        <v>0.61</v>
      </c>
    </row>
    <row r="1140" spans="1:4">
      <c r="A1140" s="733">
        <v>95263</v>
      </c>
      <c r="B1140" s="729" t="s">
        <v>15105</v>
      </c>
      <c r="C1140" s="729" t="s">
        <v>11184</v>
      </c>
      <c r="D1140" s="733">
        <v>4.3499999999999996</v>
      </c>
    </row>
    <row r="1141" spans="1:4">
      <c r="A1141" s="733">
        <v>95266</v>
      </c>
      <c r="B1141" s="729" t="s">
        <v>15106</v>
      </c>
      <c r="C1141" s="729" t="s">
        <v>11184</v>
      </c>
      <c r="D1141" s="733">
        <v>0.44</v>
      </c>
    </row>
    <row r="1142" spans="1:4">
      <c r="A1142" s="733">
        <v>95267</v>
      </c>
      <c r="B1142" s="729" t="s">
        <v>15107</v>
      </c>
      <c r="C1142" s="729" t="s">
        <v>11184</v>
      </c>
      <c r="D1142" s="733">
        <v>0.09</v>
      </c>
    </row>
    <row r="1143" spans="1:4">
      <c r="A1143" s="733">
        <v>95268</v>
      </c>
      <c r="B1143" s="729" t="s">
        <v>15108</v>
      </c>
      <c r="C1143" s="729" t="s">
        <v>11184</v>
      </c>
      <c r="D1143" s="733">
        <v>0.43</v>
      </c>
    </row>
    <row r="1144" spans="1:4">
      <c r="A1144" s="733">
        <v>95269</v>
      </c>
      <c r="B1144" s="729" t="s">
        <v>27870</v>
      </c>
      <c r="C1144" s="729" t="s">
        <v>11184</v>
      </c>
      <c r="D1144" s="733">
        <v>8.0299999999999994</v>
      </c>
    </row>
    <row r="1145" spans="1:4">
      <c r="A1145" s="733">
        <v>95272</v>
      </c>
      <c r="B1145" s="729" t="s">
        <v>15109</v>
      </c>
      <c r="C1145" s="729" t="s">
        <v>11184</v>
      </c>
      <c r="D1145" s="733">
        <v>0.4</v>
      </c>
    </row>
    <row r="1146" spans="1:4">
      <c r="A1146" s="733">
        <v>95273</v>
      </c>
      <c r="B1146" s="729" t="s">
        <v>15110</v>
      </c>
      <c r="C1146" s="729" t="s">
        <v>11184</v>
      </c>
      <c r="D1146" s="733">
        <v>0.1</v>
      </c>
    </row>
    <row r="1147" spans="1:4">
      <c r="A1147" s="733">
        <v>95274</v>
      </c>
      <c r="B1147" s="729" t="s">
        <v>15111</v>
      </c>
      <c r="C1147" s="729" t="s">
        <v>11184</v>
      </c>
      <c r="D1147" s="733">
        <v>0.33</v>
      </c>
    </row>
    <row r="1148" spans="1:4">
      <c r="A1148" s="733">
        <v>95275</v>
      </c>
      <c r="B1148" s="729" t="s">
        <v>15112</v>
      </c>
      <c r="C1148" s="729" t="s">
        <v>11184</v>
      </c>
      <c r="D1148" s="733">
        <v>2.35</v>
      </c>
    </row>
    <row r="1149" spans="1:4">
      <c r="A1149" s="733">
        <v>95278</v>
      </c>
      <c r="B1149" s="729" t="s">
        <v>15113</v>
      </c>
      <c r="C1149" s="729" t="s">
        <v>11184</v>
      </c>
      <c r="D1149" s="733">
        <v>0.51</v>
      </c>
    </row>
    <row r="1150" spans="1:4">
      <c r="A1150" s="733">
        <v>95279</v>
      </c>
      <c r="B1150" s="729" t="s">
        <v>15114</v>
      </c>
      <c r="C1150" s="729" t="s">
        <v>11184</v>
      </c>
      <c r="D1150" s="733">
        <v>0.1</v>
      </c>
    </row>
    <row r="1151" spans="1:4">
      <c r="A1151" s="733">
        <v>95280</v>
      </c>
      <c r="B1151" s="729" t="s">
        <v>15115</v>
      </c>
      <c r="C1151" s="729" t="s">
        <v>11184</v>
      </c>
      <c r="D1151" s="733">
        <v>0.51</v>
      </c>
    </row>
    <row r="1152" spans="1:4">
      <c r="A1152" s="733">
        <v>95281</v>
      </c>
      <c r="B1152" s="729" t="s">
        <v>15116</v>
      </c>
      <c r="C1152" s="729" t="s">
        <v>11184</v>
      </c>
      <c r="D1152" s="733">
        <v>8.01</v>
      </c>
    </row>
    <row r="1153" spans="1:4">
      <c r="A1153" s="733">
        <v>95617</v>
      </c>
      <c r="B1153" s="729" t="s">
        <v>15117</v>
      </c>
      <c r="C1153" s="729" t="s">
        <v>11184</v>
      </c>
      <c r="D1153" s="733">
        <v>0.99</v>
      </c>
    </row>
    <row r="1154" spans="1:4">
      <c r="A1154" s="733">
        <v>95618</v>
      </c>
      <c r="B1154" s="729" t="s">
        <v>15118</v>
      </c>
      <c r="C1154" s="729" t="s">
        <v>11184</v>
      </c>
      <c r="D1154" s="733">
        <v>0.22</v>
      </c>
    </row>
    <row r="1155" spans="1:4">
      <c r="A1155" s="733">
        <v>95619</v>
      </c>
      <c r="B1155" s="729" t="s">
        <v>15119</v>
      </c>
      <c r="C1155" s="729" t="s">
        <v>11184</v>
      </c>
      <c r="D1155" s="733">
        <v>1.23</v>
      </c>
    </row>
    <row r="1156" spans="1:4">
      <c r="A1156" s="733">
        <v>95627</v>
      </c>
      <c r="B1156" s="729" t="s">
        <v>15120</v>
      </c>
      <c r="C1156" s="729" t="s">
        <v>11184</v>
      </c>
      <c r="D1156" s="733">
        <v>49.22</v>
      </c>
    </row>
    <row r="1157" spans="1:4">
      <c r="A1157" s="733">
        <v>95628</v>
      </c>
      <c r="B1157" s="729" t="s">
        <v>15121</v>
      </c>
      <c r="C1157" s="729" t="s">
        <v>11184</v>
      </c>
      <c r="D1157" s="733">
        <v>13.2</v>
      </c>
    </row>
    <row r="1158" spans="1:4">
      <c r="A1158" s="733">
        <v>95629</v>
      </c>
      <c r="B1158" s="729" t="s">
        <v>15122</v>
      </c>
      <c r="C1158" s="729" t="s">
        <v>11184</v>
      </c>
      <c r="D1158" s="733">
        <v>61.6</v>
      </c>
    </row>
    <row r="1159" spans="1:4">
      <c r="A1159" s="733">
        <v>95630</v>
      </c>
      <c r="B1159" s="729" t="s">
        <v>15123</v>
      </c>
      <c r="C1159" s="729" t="s">
        <v>11184</v>
      </c>
      <c r="D1159" s="733">
        <v>85.64</v>
      </c>
    </row>
    <row r="1160" spans="1:4">
      <c r="A1160" s="733">
        <v>95698</v>
      </c>
      <c r="B1160" s="729" t="s">
        <v>15124</v>
      </c>
      <c r="C1160" s="729" t="s">
        <v>11184</v>
      </c>
      <c r="D1160" s="733">
        <v>4.01</v>
      </c>
    </row>
    <row r="1161" spans="1:4">
      <c r="A1161" s="733">
        <v>95699</v>
      </c>
      <c r="B1161" s="729" t="s">
        <v>15125</v>
      </c>
      <c r="C1161" s="729" t="s">
        <v>11184</v>
      </c>
      <c r="D1161" s="733">
        <v>0.92</v>
      </c>
    </row>
    <row r="1162" spans="1:4">
      <c r="A1162" s="733">
        <v>95700</v>
      </c>
      <c r="B1162" s="729" t="s">
        <v>15126</v>
      </c>
      <c r="C1162" s="729" t="s">
        <v>11184</v>
      </c>
      <c r="D1162" s="733">
        <v>5.01</v>
      </c>
    </row>
    <row r="1163" spans="1:4">
      <c r="A1163" s="733">
        <v>95701</v>
      </c>
      <c r="B1163" s="729" t="s">
        <v>15127</v>
      </c>
      <c r="C1163" s="729" t="s">
        <v>11184</v>
      </c>
      <c r="D1163" s="733">
        <v>2.91</v>
      </c>
    </row>
    <row r="1164" spans="1:4">
      <c r="A1164" s="733">
        <v>95704</v>
      </c>
      <c r="B1164" s="729" t="s">
        <v>27871</v>
      </c>
      <c r="C1164" s="729" t="s">
        <v>11184</v>
      </c>
      <c r="D1164" s="733">
        <v>45.89</v>
      </c>
    </row>
    <row r="1165" spans="1:4">
      <c r="A1165" s="733">
        <v>95705</v>
      </c>
      <c r="B1165" s="729" t="s">
        <v>27872</v>
      </c>
      <c r="C1165" s="729" t="s">
        <v>11184</v>
      </c>
      <c r="D1165" s="733">
        <v>12.31</v>
      </c>
    </row>
    <row r="1166" spans="1:4">
      <c r="A1166" s="733">
        <v>95706</v>
      </c>
      <c r="B1166" s="729" t="s">
        <v>27873</v>
      </c>
      <c r="C1166" s="729" t="s">
        <v>11184</v>
      </c>
      <c r="D1166" s="733">
        <v>57.42</v>
      </c>
    </row>
    <row r="1167" spans="1:4">
      <c r="A1167" s="733">
        <v>95707</v>
      </c>
      <c r="B1167" s="729" t="s">
        <v>27874</v>
      </c>
      <c r="C1167" s="729" t="s">
        <v>11184</v>
      </c>
      <c r="D1167" s="733">
        <v>3.81</v>
      </c>
    </row>
    <row r="1168" spans="1:4">
      <c r="A1168" s="733">
        <v>95710</v>
      </c>
      <c r="B1168" s="729" t="s">
        <v>15128</v>
      </c>
      <c r="C1168" s="729" t="s">
        <v>11184</v>
      </c>
      <c r="D1168" s="733">
        <v>55.15</v>
      </c>
    </row>
    <row r="1169" spans="1:4">
      <c r="A1169" s="733">
        <v>95711</v>
      </c>
      <c r="B1169" s="729" t="s">
        <v>15129</v>
      </c>
      <c r="C1169" s="729" t="s">
        <v>11184</v>
      </c>
      <c r="D1169" s="733">
        <v>14.57</v>
      </c>
    </row>
    <row r="1170" spans="1:4">
      <c r="A1170" s="733">
        <v>95712</v>
      </c>
      <c r="B1170" s="729" t="s">
        <v>15130</v>
      </c>
      <c r="C1170" s="729" t="s">
        <v>11184</v>
      </c>
      <c r="D1170" s="733">
        <v>68.94</v>
      </c>
    </row>
    <row r="1171" spans="1:4">
      <c r="A1171" s="733">
        <v>95713</v>
      </c>
      <c r="B1171" s="729" t="s">
        <v>15131</v>
      </c>
      <c r="C1171" s="729" t="s">
        <v>11184</v>
      </c>
      <c r="D1171" s="733">
        <v>86.27</v>
      </c>
    </row>
    <row r="1172" spans="1:4">
      <c r="A1172" s="733">
        <v>95716</v>
      </c>
      <c r="B1172" s="729" t="s">
        <v>15132</v>
      </c>
      <c r="C1172" s="729" t="s">
        <v>11184</v>
      </c>
      <c r="D1172" s="733">
        <v>53.09</v>
      </c>
    </row>
    <row r="1173" spans="1:4">
      <c r="A1173" s="733">
        <v>95717</v>
      </c>
      <c r="B1173" s="729" t="s">
        <v>15133</v>
      </c>
      <c r="C1173" s="729" t="s">
        <v>11184</v>
      </c>
      <c r="D1173" s="733">
        <v>14.03</v>
      </c>
    </row>
    <row r="1174" spans="1:4">
      <c r="A1174" s="733">
        <v>95718</v>
      </c>
      <c r="B1174" s="729" t="s">
        <v>15134</v>
      </c>
      <c r="C1174" s="729" t="s">
        <v>11184</v>
      </c>
      <c r="D1174" s="733">
        <v>66.37</v>
      </c>
    </row>
    <row r="1175" spans="1:4">
      <c r="A1175" s="733">
        <v>95719</v>
      </c>
      <c r="B1175" s="729" t="s">
        <v>15135</v>
      </c>
      <c r="C1175" s="729" t="s">
        <v>11184</v>
      </c>
      <c r="D1175" s="733">
        <v>86.27</v>
      </c>
    </row>
    <row r="1176" spans="1:4">
      <c r="A1176" s="733">
        <v>95869</v>
      </c>
      <c r="B1176" s="729" t="s">
        <v>15136</v>
      </c>
      <c r="C1176" s="729" t="s">
        <v>11184</v>
      </c>
      <c r="D1176" s="733">
        <v>3.58</v>
      </c>
    </row>
    <row r="1177" spans="1:4">
      <c r="A1177" s="733">
        <v>95870</v>
      </c>
      <c r="B1177" s="729" t="s">
        <v>15137</v>
      </c>
      <c r="C1177" s="729" t="s">
        <v>11184</v>
      </c>
      <c r="D1177" s="733">
        <v>9.08</v>
      </c>
    </row>
    <row r="1178" spans="1:4">
      <c r="A1178" s="733">
        <v>95871</v>
      </c>
      <c r="B1178" s="729" t="s">
        <v>15138</v>
      </c>
      <c r="C1178" s="729" t="s">
        <v>11184</v>
      </c>
      <c r="D1178" s="733">
        <v>261.97000000000003</v>
      </c>
    </row>
    <row r="1179" spans="1:4">
      <c r="A1179" s="733">
        <v>95874</v>
      </c>
      <c r="B1179" s="729" t="s">
        <v>15139</v>
      </c>
      <c r="C1179" s="729" t="s">
        <v>11184</v>
      </c>
      <c r="D1179" s="733">
        <v>10.17</v>
      </c>
    </row>
    <row r="1180" spans="1:4">
      <c r="A1180" s="733">
        <v>96008</v>
      </c>
      <c r="B1180" s="729" t="s">
        <v>15140</v>
      </c>
      <c r="C1180" s="729" t="s">
        <v>11184</v>
      </c>
      <c r="D1180" s="733">
        <v>25.71</v>
      </c>
    </row>
    <row r="1181" spans="1:4">
      <c r="A1181" s="733">
        <v>96009</v>
      </c>
      <c r="B1181" s="729" t="s">
        <v>15141</v>
      </c>
      <c r="C1181" s="729" t="s">
        <v>11184</v>
      </c>
      <c r="D1181" s="733">
        <v>6.89</v>
      </c>
    </row>
    <row r="1182" spans="1:4">
      <c r="A1182" s="733">
        <v>96011</v>
      </c>
      <c r="B1182" s="729" t="s">
        <v>15142</v>
      </c>
      <c r="C1182" s="729" t="s">
        <v>11184</v>
      </c>
      <c r="D1182" s="733">
        <v>28.12</v>
      </c>
    </row>
    <row r="1183" spans="1:4">
      <c r="A1183" s="733">
        <v>96012</v>
      </c>
      <c r="B1183" s="729" t="s">
        <v>15143</v>
      </c>
      <c r="C1183" s="729" t="s">
        <v>11184</v>
      </c>
      <c r="D1183" s="733">
        <v>92.75</v>
      </c>
    </row>
    <row r="1184" spans="1:4">
      <c r="A1184" s="733">
        <v>96015</v>
      </c>
      <c r="B1184" s="729" t="s">
        <v>15144</v>
      </c>
      <c r="C1184" s="729" t="s">
        <v>11184</v>
      </c>
      <c r="D1184" s="733">
        <v>25.51</v>
      </c>
    </row>
    <row r="1185" spans="1:4">
      <c r="A1185" s="733">
        <v>96016</v>
      </c>
      <c r="B1185" s="729" t="s">
        <v>15145</v>
      </c>
      <c r="C1185" s="729" t="s">
        <v>11184</v>
      </c>
      <c r="D1185" s="733">
        <v>6.84</v>
      </c>
    </row>
    <row r="1186" spans="1:4">
      <c r="A1186" s="733">
        <v>96018</v>
      </c>
      <c r="B1186" s="729" t="s">
        <v>15146</v>
      </c>
      <c r="C1186" s="729" t="s">
        <v>11184</v>
      </c>
      <c r="D1186" s="733">
        <v>27.9</v>
      </c>
    </row>
    <row r="1187" spans="1:4">
      <c r="A1187" s="733">
        <v>96019</v>
      </c>
      <c r="B1187" s="729" t="s">
        <v>15147</v>
      </c>
      <c r="C1187" s="729" t="s">
        <v>11184</v>
      </c>
      <c r="D1187" s="733">
        <v>92.75</v>
      </c>
    </row>
    <row r="1188" spans="1:4">
      <c r="A1188" s="733">
        <v>96023</v>
      </c>
      <c r="B1188" s="729" t="s">
        <v>15148</v>
      </c>
      <c r="C1188" s="729" t="s">
        <v>11184</v>
      </c>
      <c r="D1188" s="733">
        <v>19.579999999999998</v>
      </c>
    </row>
    <row r="1189" spans="1:4">
      <c r="A1189" s="733">
        <v>96024</v>
      </c>
      <c r="B1189" s="729" t="s">
        <v>15149</v>
      </c>
      <c r="C1189" s="729" t="s">
        <v>11184</v>
      </c>
      <c r="D1189" s="733">
        <v>5.25</v>
      </c>
    </row>
    <row r="1190" spans="1:4">
      <c r="A1190" s="733">
        <v>96026</v>
      </c>
      <c r="B1190" s="729" t="s">
        <v>15150</v>
      </c>
      <c r="C1190" s="729" t="s">
        <v>11184</v>
      </c>
      <c r="D1190" s="733">
        <v>21.42</v>
      </c>
    </row>
    <row r="1191" spans="1:4">
      <c r="A1191" s="733">
        <v>96027</v>
      </c>
      <c r="B1191" s="729" t="s">
        <v>15151</v>
      </c>
      <c r="C1191" s="729" t="s">
        <v>11184</v>
      </c>
      <c r="D1191" s="733">
        <v>64.63</v>
      </c>
    </row>
    <row r="1192" spans="1:4">
      <c r="A1192" s="733">
        <v>96030</v>
      </c>
      <c r="B1192" s="729" t="s">
        <v>15152</v>
      </c>
      <c r="C1192" s="729" t="s">
        <v>11184</v>
      </c>
      <c r="D1192" s="733">
        <v>32.909999999999997</v>
      </c>
    </row>
    <row r="1193" spans="1:4">
      <c r="A1193" s="733">
        <v>96031</v>
      </c>
      <c r="B1193" s="729" t="s">
        <v>15153</v>
      </c>
      <c r="C1193" s="729" t="s">
        <v>11184</v>
      </c>
      <c r="D1193" s="733">
        <v>12.3</v>
      </c>
    </row>
    <row r="1194" spans="1:4">
      <c r="A1194" s="733">
        <v>96032</v>
      </c>
      <c r="B1194" s="729" t="s">
        <v>15154</v>
      </c>
      <c r="C1194" s="729" t="s">
        <v>11184</v>
      </c>
      <c r="D1194" s="733">
        <v>4.93</v>
      </c>
    </row>
    <row r="1195" spans="1:4">
      <c r="A1195" s="733">
        <v>96033</v>
      </c>
      <c r="B1195" s="729" t="s">
        <v>15155</v>
      </c>
      <c r="C1195" s="729" t="s">
        <v>11184</v>
      </c>
      <c r="D1195" s="733">
        <v>56.06</v>
      </c>
    </row>
    <row r="1196" spans="1:4">
      <c r="A1196" s="733">
        <v>96034</v>
      </c>
      <c r="B1196" s="729" t="s">
        <v>15156</v>
      </c>
      <c r="C1196" s="729" t="s">
        <v>11184</v>
      </c>
      <c r="D1196" s="733">
        <v>136.03</v>
      </c>
    </row>
    <row r="1197" spans="1:4">
      <c r="A1197" s="733">
        <v>96053</v>
      </c>
      <c r="B1197" s="729" t="s">
        <v>15157</v>
      </c>
      <c r="C1197" s="729" t="s">
        <v>11184</v>
      </c>
      <c r="D1197" s="733">
        <v>19.78</v>
      </c>
    </row>
    <row r="1198" spans="1:4">
      <c r="A1198" s="733">
        <v>96054</v>
      </c>
      <c r="B1198" s="729" t="s">
        <v>15158</v>
      </c>
      <c r="C1198" s="729" t="s">
        <v>11184</v>
      </c>
      <c r="D1198" s="733">
        <v>31.85</v>
      </c>
    </row>
    <row r="1199" spans="1:4">
      <c r="A1199" s="733">
        <v>96055</v>
      </c>
      <c r="B1199" s="729" t="s">
        <v>15159</v>
      </c>
      <c r="C1199" s="729" t="s">
        <v>11184</v>
      </c>
      <c r="D1199" s="733">
        <v>5.3</v>
      </c>
    </row>
    <row r="1200" spans="1:4">
      <c r="A1200" s="733">
        <v>96056</v>
      </c>
      <c r="B1200" s="729" t="s">
        <v>15160</v>
      </c>
      <c r="C1200" s="729" t="s">
        <v>11184</v>
      </c>
      <c r="D1200" s="733">
        <v>21.64</v>
      </c>
    </row>
    <row r="1201" spans="1:4">
      <c r="A1201" s="733">
        <v>96057</v>
      </c>
      <c r="B1201" s="729" t="s">
        <v>15161</v>
      </c>
      <c r="C1201" s="729" t="s">
        <v>11184</v>
      </c>
      <c r="D1201" s="733">
        <v>64.63</v>
      </c>
    </row>
    <row r="1202" spans="1:4">
      <c r="A1202" s="733">
        <v>96060</v>
      </c>
      <c r="B1202" s="729" t="s">
        <v>15162</v>
      </c>
      <c r="C1202" s="729" t="s">
        <v>11184</v>
      </c>
      <c r="D1202" s="733">
        <v>6.22</v>
      </c>
    </row>
    <row r="1203" spans="1:4">
      <c r="A1203" s="733">
        <v>96061</v>
      </c>
      <c r="B1203" s="729" t="s">
        <v>15163</v>
      </c>
      <c r="C1203" s="729" t="s">
        <v>11184</v>
      </c>
      <c r="D1203" s="733">
        <v>39.82</v>
      </c>
    </row>
    <row r="1204" spans="1:4">
      <c r="A1204" s="733">
        <v>96062</v>
      </c>
      <c r="B1204" s="729" t="s">
        <v>15164</v>
      </c>
      <c r="C1204" s="729" t="s">
        <v>11184</v>
      </c>
      <c r="D1204" s="733">
        <v>38.22</v>
      </c>
    </row>
    <row r="1205" spans="1:4">
      <c r="A1205" s="733">
        <v>96241</v>
      </c>
      <c r="B1205" s="729" t="s">
        <v>15165</v>
      </c>
      <c r="C1205" s="729" t="s">
        <v>11184</v>
      </c>
      <c r="D1205" s="733">
        <v>28.22</v>
      </c>
    </row>
    <row r="1206" spans="1:4">
      <c r="A1206" s="733">
        <v>96242</v>
      </c>
      <c r="B1206" s="729" t="s">
        <v>15166</v>
      </c>
      <c r="C1206" s="729" t="s">
        <v>11184</v>
      </c>
      <c r="D1206" s="733">
        <v>7.45</v>
      </c>
    </row>
    <row r="1207" spans="1:4">
      <c r="A1207" s="733">
        <v>96243</v>
      </c>
      <c r="B1207" s="729" t="s">
        <v>15167</v>
      </c>
      <c r="C1207" s="729" t="s">
        <v>11184</v>
      </c>
      <c r="D1207" s="733">
        <v>35.270000000000003</v>
      </c>
    </row>
    <row r="1208" spans="1:4">
      <c r="A1208" s="733">
        <v>96244</v>
      </c>
      <c r="B1208" s="729" t="s">
        <v>15168</v>
      </c>
      <c r="C1208" s="729" t="s">
        <v>11184</v>
      </c>
      <c r="D1208" s="733">
        <v>16.7</v>
      </c>
    </row>
    <row r="1209" spans="1:4">
      <c r="A1209" s="733">
        <v>96301</v>
      </c>
      <c r="B1209" s="729" t="s">
        <v>15169</v>
      </c>
      <c r="C1209" s="729" t="s">
        <v>11184</v>
      </c>
      <c r="D1209" s="733">
        <v>47.12</v>
      </c>
    </row>
    <row r="1210" spans="1:4">
      <c r="A1210" s="733">
        <v>96457</v>
      </c>
      <c r="B1210" s="729" t="s">
        <v>15170</v>
      </c>
      <c r="C1210" s="729" t="s">
        <v>11184</v>
      </c>
      <c r="D1210" s="733">
        <v>61.24</v>
      </c>
    </row>
    <row r="1211" spans="1:4">
      <c r="A1211" s="733">
        <v>96458</v>
      </c>
      <c r="B1211" s="729" t="s">
        <v>15171</v>
      </c>
      <c r="C1211" s="729" t="s">
        <v>11184</v>
      </c>
      <c r="D1211" s="733">
        <v>68.319999999999993</v>
      </c>
    </row>
    <row r="1212" spans="1:4">
      <c r="A1212" s="733">
        <v>96459</v>
      </c>
      <c r="B1212" s="729" t="s">
        <v>15172</v>
      </c>
      <c r="C1212" s="729" t="s">
        <v>11184</v>
      </c>
      <c r="D1212" s="733">
        <v>14.64</v>
      </c>
    </row>
    <row r="1213" spans="1:4">
      <c r="A1213" s="733">
        <v>96460</v>
      </c>
      <c r="B1213" s="729" t="s">
        <v>15173</v>
      </c>
      <c r="C1213" s="729" t="s">
        <v>11184</v>
      </c>
      <c r="D1213" s="733">
        <v>54.59</v>
      </c>
    </row>
    <row r="1214" spans="1:4">
      <c r="A1214" s="733">
        <v>98760</v>
      </c>
      <c r="B1214" s="729" t="s">
        <v>15174</v>
      </c>
      <c r="C1214" s="729" t="s">
        <v>11184</v>
      </c>
      <c r="D1214" s="733">
        <v>7.0000000000000007E-2</v>
      </c>
    </row>
    <row r="1215" spans="1:4">
      <c r="A1215" s="733">
        <v>98761</v>
      </c>
      <c r="B1215" s="729" t="s">
        <v>15175</v>
      </c>
      <c r="C1215" s="729" t="s">
        <v>11184</v>
      </c>
      <c r="D1215" s="733">
        <v>0.01</v>
      </c>
    </row>
    <row r="1216" spans="1:4">
      <c r="A1216" s="733">
        <v>98762</v>
      </c>
      <c r="B1216" s="729" t="s">
        <v>15176</v>
      </c>
      <c r="C1216" s="729" t="s">
        <v>11184</v>
      </c>
      <c r="D1216" s="733">
        <v>0.09</v>
      </c>
    </row>
    <row r="1217" spans="1:4">
      <c r="A1217" s="733">
        <v>98763</v>
      </c>
      <c r="B1217" s="729" t="s">
        <v>15177</v>
      </c>
      <c r="C1217" s="729" t="s">
        <v>11184</v>
      </c>
      <c r="D1217" s="733">
        <v>4.26</v>
      </c>
    </row>
    <row r="1218" spans="1:4">
      <c r="A1218" s="733">
        <v>99829</v>
      </c>
      <c r="B1218" s="729" t="s">
        <v>15178</v>
      </c>
      <c r="C1218" s="729" t="s">
        <v>11184</v>
      </c>
      <c r="D1218" s="733">
        <v>0.16</v>
      </c>
    </row>
    <row r="1219" spans="1:4">
      <c r="A1219" s="733">
        <v>99830</v>
      </c>
      <c r="B1219" s="729" t="s">
        <v>15179</v>
      </c>
      <c r="C1219" s="729" t="s">
        <v>11184</v>
      </c>
      <c r="D1219" s="733">
        <v>0.03</v>
      </c>
    </row>
    <row r="1220" spans="1:4">
      <c r="A1220" s="733">
        <v>99831</v>
      </c>
      <c r="B1220" s="729" t="s">
        <v>15180</v>
      </c>
      <c r="C1220" s="729" t="s">
        <v>11184</v>
      </c>
      <c r="D1220" s="733">
        <v>0.12</v>
      </c>
    </row>
    <row r="1221" spans="1:4">
      <c r="A1221" s="733">
        <v>99832</v>
      </c>
      <c r="B1221" s="729" t="s">
        <v>15181</v>
      </c>
      <c r="C1221" s="729" t="s">
        <v>11184</v>
      </c>
      <c r="D1221" s="733">
        <v>1.74</v>
      </c>
    </row>
    <row r="1222" spans="1:4">
      <c r="A1222" s="733">
        <v>100637</v>
      </c>
      <c r="B1222" s="729" t="s">
        <v>15182</v>
      </c>
      <c r="C1222" s="729" t="s">
        <v>11184</v>
      </c>
      <c r="D1222" s="733">
        <v>186.68</v>
      </c>
    </row>
    <row r="1223" spans="1:4">
      <c r="A1223" s="733">
        <v>100638</v>
      </c>
      <c r="B1223" s="729" t="s">
        <v>15183</v>
      </c>
      <c r="C1223" s="729" t="s">
        <v>11184</v>
      </c>
      <c r="D1223" s="733">
        <v>57.38</v>
      </c>
    </row>
    <row r="1224" spans="1:4">
      <c r="A1224" s="733">
        <v>100639</v>
      </c>
      <c r="B1224" s="729" t="s">
        <v>15184</v>
      </c>
      <c r="C1224" s="729" t="s">
        <v>11184</v>
      </c>
      <c r="D1224" s="733">
        <v>233.54</v>
      </c>
    </row>
    <row r="1225" spans="1:4">
      <c r="A1225" s="733">
        <v>100640</v>
      </c>
      <c r="B1225" s="729" t="s">
        <v>15185</v>
      </c>
      <c r="C1225" s="729" t="s">
        <v>11184</v>
      </c>
      <c r="D1225" s="731">
        <v>4132.8</v>
      </c>
    </row>
    <row r="1226" spans="1:4">
      <c r="A1226" s="733">
        <v>100643</v>
      </c>
      <c r="B1226" s="729" t="s">
        <v>15186</v>
      </c>
      <c r="C1226" s="729" t="s">
        <v>11184</v>
      </c>
      <c r="D1226" s="733">
        <v>382.52</v>
      </c>
    </row>
    <row r="1227" spans="1:4">
      <c r="A1227" s="733">
        <v>100644</v>
      </c>
      <c r="B1227" s="729" t="s">
        <v>15187</v>
      </c>
      <c r="C1227" s="729" t="s">
        <v>11184</v>
      </c>
      <c r="D1227" s="733">
        <v>134.84</v>
      </c>
    </row>
    <row r="1228" spans="1:4">
      <c r="A1228" s="733">
        <v>100645</v>
      </c>
      <c r="B1228" s="729" t="s">
        <v>15188</v>
      </c>
      <c r="C1228" s="729" t="s">
        <v>11184</v>
      </c>
      <c r="D1228" s="733">
        <v>614.9</v>
      </c>
    </row>
    <row r="1229" spans="1:4">
      <c r="A1229" s="733">
        <v>100646</v>
      </c>
      <c r="B1229" s="729" t="s">
        <v>15189</v>
      </c>
      <c r="C1229" s="729" t="s">
        <v>11184</v>
      </c>
      <c r="D1229" s="731">
        <v>5166</v>
      </c>
    </row>
    <row r="1230" spans="1:4">
      <c r="A1230" s="733">
        <v>102270</v>
      </c>
      <c r="B1230" s="729" t="s">
        <v>15190</v>
      </c>
      <c r="C1230" s="729" t="s">
        <v>11184</v>
      </c>
      <c r="D1230" s="733">
        <v>0.59</v>
      </c>
    </row>
    <row r="1231" spans="1:4">
      <c r="A1231" s="733">
        <v>102271</v>
      </c>
      <c r="B1231" s="729" t="s">
        <v>15191</v>
      </c>
      <c r="C1231" s="729" t="s">
        <v>11184</v>
      </c>
      <c r="D1231" s="733">
        <v>0.13</v>
      </c>
    </row>
    <row r="1232" spans="1:4">
      <c r="A1232" s="733">
        <v>102272</v>
      </c>
      <c r="B1232" s="729" t="s">
        <v>15192</v>
      </c>
      <c r="C1232" s="729" t="s">
        <v>11184</v>
      </c>
      <c r="D1232" s="733">
        <v>0.74</v>
      </c>
    </row>
    <row r="1233" spans="1:4">
      <c r="A1233" s="733">
        <v>102273</v>
      </c>
      <c r="B1233" s="729" t="s">
        <v>15193</v>
      </c>
      <c r="C1233" s="729" t="s">
        <v>11184</v>
      </c>
      <c r="D1233" s="733">
        <v>1.58</v>
      </c>
    </row>
    <row r="1234" spans="1:4">
      <c r="A1234" s="733">
        <v>102809</v>
      </c>
      <c r="B1234" s="729" t="s">
        <v>15194</v>
      </c>
      <c r="C1234" s="729" t="s">
        <v>11184</v>
      </c>
      <c r="D1234" s="733">
        <v>16.47</v>
      </c>
    </row>
    <row r="1235" spans="1:4">
      <c r="A1235" s="733">
        <v>102815</v>
      </c>
      <c r="B1235" s="729" t="s">
        <v>15195</v>
      </c>
      <c r="C1235" s="729" t="s">
        <v>11184</v>
      </c>
      <c r="D1235" s="733">
        <v>3.16</v>
      </c>
    </row>
    <row r="1236" spans="1:4">
      <c r="A1236" s="733">
        <v>102826</v>
      </c>
      <c r="B1236" s="729" t="s">
        <v>15196</v>
      </c>
      <c r="C1236" s="729" t="s">
        <v>11184</v>
      </c>
      <c r="D1236" s="733">
        <v>5.93</v>
      </c>
    </row>
    <row r="1237" spans="1:4">
      <c r="A1237" s="733">
        <v>102832</v>
      </c>
      <c r="B1237" s="729" t="s">
        <v>15197</v>
      </c>
      <c r="C1237" s="729" t="s">
        <v>11184</v>
      </c>
      <c r="D1237" s="733">
        <v>7.9</v>
      </c>
    </row>
    <row r="1238" spans="1:4">
      <c r="A1238" s="733">
        <v>102843</v>
      </c>
      <c r="B1238" s="729" t="s">
        <v>15198</v>
      </c>
      <c r="C1238" s="729" t="s">
        <v>11184</v>
      </c>
      <c r="D1238" s="733">
        <v>129.15</v>
      </c>
    </row>
    <row r="1239" spans="1:4">
      <c r="A1239" s="733">
        <v>102849</v>
      </c>
      <c r="B1239" s="729" t="s">
        <v>15199</v>
      </c>
      <c r="C1239" s="729" t="s">
        <v>11184</v>
      </c>
      <c r="D1239" s="733">
        <v>63.14</v>
      </c>
    </row>
    <row r="1240" spans="1:4">
      <c r="A1240" s="733">
        <v>102855</v>
      </c>
      <c r="B1240" s="729" t="s">
        <v>15200</v>
      </c>
      <c r="C1240" s="729" t="s">
        <v>11184</v>
      </c>
      <c r="D1240" s="733">
        <v>63.14</v>
      </c>
    </row>
    <row r="1241" spans="1:4">
      <c r="A1241" s="733">
        <v>102861</v>
      </c>
      <c r="B1241" s="729" t="s">
        <v>15201</v>
      </c>
      <c r="C1241" s="729" t="s">
        <v>11184</v>
      </c>
      <c r="D1241" s="733">
        <v>1.1599999999999999</v>
      </c>
    </row>
    <row r="1242" spans="1:4">
      <c r="A1242" s="733">
        <v>102867</v>
      </c>
      <c r="B1242" s="729" t="s">
        <v>15202</v>
      </c>
      <c r="C1242" s="729" t="s">
        <v>11184</v>
      </c>
      <c r="D1242" s="733">
        <v>0.63</v>
      </c>
    </row>
    <row r="1243" spans="1:4">
      <c r="A1243" s="733">
        <v>102873</v>
      </c>
      <c r="B1243" s="729" t="s">
        <v>15203</v>
      </c>
      <c r="C1243" s="729" t="s">
        <v>11184</v>
      </c>
      <c r="D1243" s="733">
        <v>114.74</v>
      </c>
    </row>
    <row r="1244" spans="1:4">
      <c r="A1244" s="733">
        <v>102879</v>
      </c>
      <c r="B1244" s="729" t="s">
        <v>15204</v>
      </c>
      <c r="C1244" s="729" t="s">
        <v>11184</v>
      </c>
      <c r="D1244" s="733">
        <v>172.2</v>
      </c>
    </row>
    <row r="1245" spans="1:4">
      <c r="A1245" s="733">
        <v>102885</v>
      </c>
      <c r="B1245" s="729" t="s">
        <v>15205</v>
      </c>
      <c r="C1245" s="729" t="s">
        <v>11184</v>
      </c>
      <c r="D1245" s="733">
        <v>1.19</v>
      </c>
    </row>
    <row r="1246" spans="1:4">
      <c r="A1246" s="733">
        <v>102891</v>
      </c>
      <c r="B1246" s="729" t="s">
        <v>15206</v>
      </c>
      <c r="C1246" s="729" t="s">
        <v>11184</v>
      </c>
      <c r="D1246" s="733">
        <v>1.19</v>
      </c>
    </row>
    <row r="1247" spans="1:4">
      <c r="A1247" s="733">
        <v>102897</v>
      </c>
      <c r="B1247" s="729" t="s">
        <v>15207</v>
      </c>
      <c r="C1247" s="729" t="s">
        <v>11184</v>
      </c>
      <c r="D1247" s="733">
        <v>86.27</v>
      </c>
    </row>
    <row r="1248" spans="1:4">
      <c r="A1248" s="733">
        <v>102903</v>
      </c>
      <c r="B1248" s="729" t="s">
        <v>15208</v>
      </c>
      <c r="C1248" s="729" t="s">
        <v>11184</v>
      </c>
      <c r="D1248" s="733">
        <v>11.19</v>
      </c>
    </row>
    <row r="1249" spans="1:4">
      <c r="A1249" s="733">
        <v>102909</v>
      </c>
      <c r="B1249" s="729" t="s">
        <v>15209</v>
      </c>
      <c r="C1249" s="729" t="s">
        <v>11184</v>
      </c>
      <c r="D1249" s="733">
        <v>3.79</v>
      </c>
    </row>
    <row r="1250" spans="1:4">
      <c r="A1250" s="733">
        <v>102915</v>
      </c>
      <c r="B1250" s="729" t="s">
        <v>15210</v>
      </c>
      <c r="C1250" s="729" t="s">
        <v>11184</v>
      </c>
      <c r="D1250" s="733">
        <v>0.57999999999999996</v>
      </c>
    </row>
    <row r="1251" spans="1:4">
      <c r="A1251" s="733">
        <v>102927</v>
      </c>
      <c r="B1251" s="729" t="s">
        <v>15211</v>
      </c>
      <c r="C1251" s="729" t="s">
        <v>11184</v>
      </c>
      <c r="D1251" s="733">
        <v>0.87</v>
      </c>
    </row>
    <row r="1252" spans="1:4">
      <c r="A1252" s="733">
        <v>102933</v>
      </c>
      <c r="B1252" s="729" t="s">
        <v>15212</v>
      </c>
      <c r="C1252" s="729" t="s">
        <v>11184</v>
      </c>
      <c r="D1252" s="733">
        <v>0.87</v>
      </c>
    </row>
    <row r="1253" spans="1:4">
      <c r="A1253" s="733">
        <v>102939</v>
      </c>
      <c r="B1253" s="729" t="s">
        <v>15213</v>
      </c>
      <c r="C1253" s="729" t="s">
        <v>11184</v>
      </c>
      <c r="D1253" s="733">
        <v>8.69</v>
      </c>
    </row>
    <row r="1254" spans="1:4">
      <c r="A1254" s="733">
        <v>102945</v>
      </c>
      <c r="B1254" s="729" t="s">
        <v>15214</v>
      </c>
      <c r="C1254" s="729" t="s">
        <v>11184</v>
      </c>
      <c r="D1254" s="733">
        <v>0.02</v>
      </c>
    </row>
    <row r="1255" spans="1:4">
      <c r="A1255" s="733">
        <v>102951</v>
      </c>
      <c r="B1255" s="729" t="s">
        <v>15215</v>
      </c>
      <c r="C1255" s="729" t="s">
        <v>11184</v>
      </c>
      <c r="D1255" s="733">
        <v>0.57999999999999996</v>
      </c>
    </row>
    <row r="1256" spans="1:4">
      <c r="A1256" s="733">
        <v>102957</v>
      </c>
      <c r="B1256" s="729" t="s">
        <v>15216</v>
      </c>
      <c r="C1256" s="729" t="s">
        <v>11184</v>
      </c>
      <c r="D1256" s="733">
        <v>48.96</v>
      </c>
    </row>
    <row r="1257" spans="1:4">
      <c r="A1257" s="733">
        <v>102963</v>
      </c>
      <c r="B1257" s="729" t="s">
        <v>15217</v>
      </c>
      <c r="C1257" s="729" t="s">
        <v>11184</v>
      </c>
      <c r="D1257" s="733">
        <v>81.33</v>
      </c>
    </row>
    <row r="1258" spans="1:4">
      <c r="A1258" s="733">
        <v>102969</v>
      </c>
      <c r="B1258" s="729" t="s">
        <v>15218</v>
      </c>
      <c r="C1258" s="729" t="s">
        <v>11184</v>
      </c>
      <c r="D1258" s="733">
        <v>1.17</v>
      </c>
    </row>
    <row r="1259" spans="1:4">
      <c r="A1259" s="733">
        <v>102985</v>
      </c>
      <c r="B1259" s="729" t="s">
        <v>15219</v>
      </c>
      <c r="C1259" s="729" t="s">
        <v>11184</v>
      </c>
      <c r="D1259" s="733">
        <v>2.87</v>
      </c>
    </row>
    <row r="1260" spans="1:4">
      <c r="A1260" s="733">
        <v>103156</v>
      </c>
      <c r="B1260" s="729" t="s">
        <v>15220</v>
      </c>
      <c r="C1260" s="729" t="s">
        <v>11184</v>
      </c>
      <c r="D1260" s="733">
        <v>2.27</v>
      </c>
    </row>
    <row r="1261" spans="1:4">
      <c r="A1261" s="733">
        <v>103162</v>
      </c>
      <c r="B1261" s="729" t="s">
        <v>15221</v>
      </c>
      <c r="C1261" s="729" t="s">
        <v>11184</v>
      </c>
      <c r="D1261" s="733">
        <v>2.76</v>
      </c>
    </row>
    <row r="1262" spans="1:4">
      <c r="A1262" s="733">
        <v>103168</v>
      </c>
      <c r="B1262" s="729" t="s">
        <v>15222</v>
      </c>
      <c r="C1262" s="729" t="s">
        <v>11184</v>
      </c>
      <c r="D1262" s="733">
        <v>3.1</v>
      </c>
    </row>
    <row r="1263" spans="1:4">
      <c r="A1263" s="733">
        <v>103174</v>
      </c>
      <c r="B1263" s="729" t="s">
        <v>15223</v>
      </c>
      <c r="C1263" s="729" t="s">
        <v>11184</v>
      </c>
      <c r="D1263" s="733">
        <v>8.0399999999999991</v>
      </c>
    </row>
    <row r="1264" spans="1:4">
      <c r="A1264" s="733">
        <v>103180</v>
      </c>
      <c r="B1264" s="729" t="s">
        <v>15224</v>
      </c>
      <c r="C1264" s="729" t="s">
        <v>11184</v>
      </c>
      <c r="D1264" s="733">
        <v>17.98</v>
      </c>
    </row>
    <row r="1265" spans="1:4">
      <c r="A1265" s="733">
        <v>103223</v>
      </c>
      <c r="B1265" s="729" t="s">
        <v>15225</v>
      </c>
      <c r="C1265" s="729" t="s">
        <v>11184</v>
      </c>
      <c r="D1265" s="733">
        <v>33.65</v>
      </c>
    </row>
    <row r="1266" spans="1:4">
      <c r="A1266" s="733">
        <v>103229</v>
      </c>
      <c r="B1266" s="729" t="s">
        <v>15226</v>
      </c>
      <c r="C1266" s="729" t="s">
        <v>11184</v>
      </c>
      <c r="D1266" s="733">
        <v>93.13</v>
      </c>
    </row>
    <row r="1267" spans="1:4">
      <c r="A1267" s="733">
        <v>103235</v>
      </c>
      <c r="B1267" s="729" t="s">
        <v>15227</v>
      </c>
      <c r="C1267" s="729" t="s">
        <v>11184</v>
      </c>
      <c r="D1267" s="733">
        <v>98.48</v>
      </c>
    </row>
    <row r="1268" spans="1:4">
      <c r="A1268" s="733">
        <v>103241</v>
      </c>
      <c r="B1268" s="729" t="s">
        <v>15228</v>
      </c>
      <c r="C1268" s="729" t="s">
        <v>11184</v>
      </c>
      <c r="D1268" s="733">
        <v>8.42</v>
      </c>
    </row>
    <row r="1269" spans="1:4">
      <c r="A1269" s="733">
        <v>103660</v>
      </c>
      <c r="B1269" s="729" t="s">
        <v>15229</v>
      </c>
      <c r="C1269" s="729" t="s">
        <v>11184</v>
      </c>
      <c r="D1269" s="733">
        <v>10.84</v>
      </c>
    </row>
    <row r="1270" spans="1:4">
      <c r="A1270" s="733">
        <v>103666</v>
      </c>
      <c r="B1270" s="729" t="s">
        <v>15230</v>
      </c>
      <c r="C1270" s="729" t="s">
        <v>11184</v>
      </c>
      <c r="D1270" s="733">
        <v>154.51</v>
      </c>
    </row>
    <row r="1271" spans="1:4">
      <c r="A1271" s="733">
        <v>103792</v>
      </c>
      <c r="B1271" s="729" t="s">
        <v>27875</v>
      </c>
      <c r="C1271" s="729" t="s">
        <v>11184</v>
      </c>
      <c r="D1271" s="733">
        <v>0.26</v>
      </c>
    </row>
    <row r="1272" spans="1:4">
      <c r="A1272" s="733">
        <v>103937</v>
      </c>
      <c r="B1272" s="729" t="s">
        <v>15231</v>
      </c>
      <c r="C1272" s="729" t="s">
        <v>11184</v>
      </c>
      <c r="D1272" s="733">
        <v>1.42</v>
      </c>
    </row>
    <row r="1273" spans="1:4">
      <c r="A1273" s="733">
        <v>103943</v>
      </c>
      <c r="B1273" s="729" t="s">
        <v>15232</v>
      </c>
      <c r="C1273" s="729" t="s">
        <v>11184</v>
      </c>
      <c r="D1273" s="733">
        <v>1.42</v>
      </c>
    </row>
    <row r="1274" spans="1:4">
      <c r="A1274" s="733">
        <v>104087</v>
      </c>
      <c r="B1274" s="729" t="s">
        <v>15233</v>
      </c>
      <c r="C1274" s="729" t="s">
        <v>11184</v>
      </c>
      <c r="D1274" s="733">
        <v>0.05</v>
      </c>
    </row>
    <row r="1275" spans="1:4">
      <c r="A1275" s="733">
        <v>104088</v>
      </c>
      <c r="B1275" s="729" t="s">
        <v>15234</v>
      </c>
      <c r="C1275" s="729" t="s">
        <v>11184</v>
      </c>
      <c r="D1275" s="733">
        <v>0.01</v>
      </c>
    </row>
    <row r="1276" spans="1:4">
      <c r="A1276" s="733">
        <v>104089</v>
      </c>
      <c r="B1276" s="729" t="s">
        <v>15235</v>
      </c>
      <c r="C1276" s="729" t="s">
        <v>11184</v>
      </c>
      <c r="D1276" s="733">
        <v>7.0000000000000007E-2</v>
      </c>
    </row>
    <row r="1277" spans="1:4">
      <c r="A1277" s="733">
        <v>104090</v>
      </c>
      <c r="B1277" s="729" t="s">
        <v>15236</v>
      </c>
      <c r="C1277" s="729" t="s">
        <v>11184</v>
      </c>
      <c r="D1277" s="733">
        <v>0.63</v>
      </c>
    </row>
    <row r="1278" spans="1:4">
      <c r="A1278" s="733">
        <v>104093</v>
      </c>
      <c r="B1278" s="729" t="s">
        <v>15237</v>
      </c>
      <c r="C1278" s="729" t="s">
        <v>11184</v>
      </c>
      <c r="D1278" s="733">
        <v>7.0000000000000007E-2</v>
      </c>
    </row>
    <row r="1279" spans="1:4">
      <c r="A1279" s="733">
        <v>104094</v>
      </c>
      <c r="B1279" s="729" t="s">
        <v>15238</v>
      </c>
      <c r="C1279" s="729" t="s">
        <v>11184</v>
      </c>
      <c r="D1279" s="733">
        <v>0.01</v>
      </c>
    </row>
    <row r="1280" spans="1:4">
      <c r="A1280" s="733">
        <v>104095</v>
      </c>
      <c r="B1280" s="729" t="s">
        <v>15239</v>
      </c>
      <c r="C1280" s="729" t="s">
        <v>11184</v>
      </c>
      <c r="D1280" s="733">
        <v>0.09</v>
      </c>
    </row>
    <row r="1281" spans="1:4">
      <c r="A1281" s="733">
        <v>104096</v>
      </c>
      <c r="B1281" s="729" t="s">
        <v>15240</v>
      </c>
      <c r="C1281" s="729" t="s">
        <v>11184</v>
      </c>
      <c r="D1281" s="733">
        <v>0.87</v>
      </c>
    </row>
    <row r="1282" spans="1:4">
      <c r="A1282" s="733">
        <v>104519</v>
      </c>
      <c r="B1282" s="729" t="s">
        <v>15241</v>
      </c>
      <c r="C1282" s="729" t="s">
        <v>11184</v>
      </c>
      <c r="D1282" s="733">
        <v>0.59</v>
      </c>
    </row>
    <row r="1283" spans="1:4">
      <c r="A1283" s="733">
        <v>104655</v>
      </c>
      <c r="B1283" s="729" t="s">
        <v>15242</v>
      </c>
      <c r="C1283" s="729" t="s">
        <v>11184</v>
      </c>
      <c r="D1283" s="733">
        <v>0.63</v>
      </c>
    </row>
    <row r="1284" spans="1:4">
      <c r="A1284" s="733">
        <v>104687</v>
      </c>
      <c r="B1284" s="729" t="s">
        <v>15243</v>
      </c>
      <c r="C1284" s="729" t="s">
        <v>11184</v>
      </c>
      <c r="D1284" s="733">
        <v>431.18</v>
      </c>
    </row>
    <row r="1285" spans="1:4">
      <c r="A1285" s="733">
        <v>104694</v>
      </c>
      <c r="B1285" s="729" t="s">
        <v>15244</v>
      </c>
      <c r="C1285" s="729" t="s">
        <v>11184</v>
      </c>
      <c r="D1285" s="733">
        <v>1.98</v>
      </c>
    </row>
    <row r="1286" spans="1:4">
      <c r="A1286" s="733">
        <v>104703</v>
      </c>
      <c r="B1286" s="729" t="s">
        <v>20506</v>
      </c>
      <c r="C1286" s="729" t="s">
        <v>11184</v>
      </c>
      <c r="D1286" s="733">
        <v>88.74</v>
      </c>
    </row>
    <row r="1287" spans="1:4">
      <c r="A1287" s="733">
        <v>104709</v>
      </c>
      <c r="B1287" s="729" t="s">
        <v>20507</v>
      </c>
      <c r="C1287" s="729" t="s">
        <v>11184</v>
      </c>
      <c r="D1287" s="731">
        <v>1122.17</v>
      </c>
    </row>
    <row r="1288" spans="1:4">
      <c r="A1288" s="733">
        <v>104715</v>
      </c>
      <c r="B1288" s="729" t="s">
        <v>20508</v>
      </c>
      <c r="C1288" s="729" t="s">
        <v>11184</v>
      </c>
      <c r="D1288" s="733">
        <v>86.27</v>
      </c>
    </row>
    <row r="1289" spans="1:4">
      <c r="A1289" s="733">
        <v>104906</v>
      </c>
      <c r="B1289" s="729" t="s">
        <v>22865</v>
      </c>
      <c r="C1289" s="729" t="s">
        <v>11184</v>
      </c>
      <c r="D1289" s="733">
        <v>94.71</v>
      </c>
    </row>
    <row r="1290" spans="1:4">
      <c r="A1290" s="733">
        <v>104912</v>
      </c>
      <c r="B1290" s="729" t="s">
        <v>22866</v>
      </c>
      <c r="C1290" s="729" t="s">
        <v>11184</v>
      </c>
      <c r="D1290" s="733">
        <v>35.57</v>
      </c>
    </row>
    <row r="1291" spans="1:4">
      <c r="A1291" s="733">
        <v>92259</v>
      </c>
      <c r="B1291" s="729" t="s">
        <v>15245</v>
      </c>
      <c r="C1291" s="729" t="s">
        <v>7572</v>
      </c>
      <c r="D1291" s="733">
        <v>569.61</v>
      </c>
    </row>
    <row r="1292" spans="1:4">
      <c r="A1292" s="733">
        <v>92260</v>
      </c>
      <c r="B1292" s="729" t="s">
        <v>15246</v>
      </c>
      <c r="C1292" s="729" t="s">
        <v>7572</v>
      </c>
      <c r="D1292" s="733">
        <v>626.78</v>
      </c>
    </row>
    <row r="1293" spans="1:4">
      <c r="A1293" s="733">
        <v>92261</v>
      </c>
      <c r="B1293" s="729" t="s">
        <v>15247</v>
      </c>
      <c r="C1293" s="729" t="s">
        <v>7572</v>
      </c>
      <c r="D1293" s="733">
        <v>682.21</v>
      </c>
    </row>
    <row r="1294" spans="1:4">
      <c r="A1294" s="733">
        <v>92262</v>
      </c>
      <c r="B1294" s="729" t="s">
        <v>15248</v>
      </c>
      <c r="C1294" s="729" t="s">
        <v>7572</v>
      </c>
      <c r="D1294" s="733">
        <v>771.46</v>
      </c>
    </row>
    <row r="1295" spans="1:4">
      <c r="A1295" s="733">
        <v>92539</v>
      </c>
      <c r="B1295" s="729" t="s">
        <v>15249</v>
      </c>
      <c r="C1295" s="729" t="s">
        <v>7584</v>
      </c>
      <c r="D1295" s="733">
        <v>98.94</v>
      </c>
    </row>
    <row r="1296" spans="1:4">
      <c r="A1296" s="733">
        <v>92540</v>
      </c>
      <c r="B1296" s="729" t="s">
        <v>15250</v>
      </c>
      <c r="C1296" s="729" t="s">
        <v>7584</v>
      </c>
      <c r="D1296" s="733">
        <v>107.71</v>
      </c>
    </row>
    <row r="1297" spans="1:4">
      <c r="A1297" s="733">
        <v>92541</v>
      </c>
      <c r="B1297" s="729" t="s">
        <v>15251</v>
      </c>
      <c r="C1297" s="729" t="s">
        <v>7584</v>
      </c>
      <c r="D1297" s="733">
        <v>107.35</v>
      </c>
    </row>
    <row r="1298" spans="1:4">
      <c r="A1298" s="733">
        <v>92542</v>
      </c>
      <c r="B1298" s="729" t="s">
        <v>15252</v>
      </c>
      <c r="C1298" s="729" t="s">
        <v>7584</v>
      </c>
      <c r="D1298" s="733">
        <v>127.98</v>
      </c>
    </row>
    <row r="1299" spans="1:4">
      <c r="A1299" s="733">
        <v>92543</v>
      </c>
      <c r="B1299" s="729" t="s">
        <v>15253</v>
      </c>
      <c r="C1299" s="729" t="s">
        <v>7584</v>
      </c>
      <c r="D1299" s="733">
        <v>30.8</v>
      </c>
    </row>
    <row r="1300" spans="1:4">
      <c r="A1300" s="733">
        <v>92544</v>
      </c>
      <c r="B1300" s="729" t="s">
        <v>15254</v>
      </c>
      <c r="C1300" s="729" t="s">
        <v>7584</v>
      </c>
      <c r="D1300" s="733">
        <v>24.56</v>
      </c>
    </row>
    <row r="1301" spans="1:4">
      <c r="A1301" s="733">
        <v>92545</v>
      </c>
      <c r="B1301" s="729" t="s">
        <v>15255</v>
      </c>
      <c r="C1301" s="729" t="s">
        <v>7572</v>
      </c>
      <c r="D1301" s="731">
        <v>1225.56</v>
      </c>
    </row>
    <row r="1302" spans="1:4">
      <c r="A1302" s="733">
        <v>92546</v>
      </c>
      <c r="B1302" s="729" t="s">
        <v>15256</v>
      </c>
      <c r="C1302" s="729" t="s">
        <v>7572</v>
      </c>
      <c r="D1302" s="731">
        <v>1496.39</v>
      </c>
    </row>
    <row r="1303" spans="1:4">
      <c r="A1303" s="733">
        <v>92547</v>
      </c>
      <c r="B1303" s="729" t="s">
        <v>15257</v>
      </c>
      <c r="C1303" s="729" t="s">
        <v>7572</v>
      </c>
      <c r="D1303" s="731">
        <v>1598.63</v>
      </c>
    </row>
    <row r="1304" spans="1:4">
      <c r="A1304" s="733">
        <v>92548</v>
      </c>
      <c r="B1304" s="729" t="s">
        <v>15258</v>
      </c>
      <c r="C1304" s="729" t="s">
        <v>7572</v>
      </c>
      <c r="D1304" s="731">
        <v>1778.44</v>
      </c>
    </row>
    <row r="1305" spans="1:4">
      <c r="A1305" s="733">
        <v>92549</v>
      </c>
      <c r="B1305" s="729" t="s">
        <v>15259</v>
      </c>
      <c r="C1305" s="729" t="s">
        <v>7572</v>
      </c>
      <c r="D1305" s="731">
        <v>2181.96</v>
      </c>
    </row>
    <row r="1306" spans="1:4">
      <c r="A1306" s="733">
        <v>92550</v>
      </c>
      <c r="B1306" s="729" t="s">
        <v>15260</v>
      </c>
      <c r="C1306" s="729" t="s">
        <v>7572</v>
      </c>
      <c r="D1306" s="731">
        <v>2671.34</v>
      </c>
    </row>
    <row r="1307" spans="1:4">
      <c r="A1307" s="733">
        <v>92551</v>
      </c>
      <c r="B1307" s="729" t="s">
        <v>15261</v>
      </c>
      <c r="C1307" s="729" t="s">
        <v>7572</v>
      </c>
      <c r="D1307" s="731">
        <v>2803.21</v>
      </c>
    </row>
    <row r="1308" spans="1:4">
      <c r="A1308" s="733">
        <v>92552</v>
      </c>
      <c r="B1308" s="729" t="s">
        <v>15262</v>
      </c>
      <c r="C1308" s="729" t="s">
        <v>7572</v>
      </c>
      <c r="D1308" s="731">
        <v>3044.76</v>
      </c>
    </row>
    <row r="1309" spans="1:4">
      <c r="A1309" s="733">
        <v>92553</v>
      </c>
      <c r="B1309" s="729" t="s">
        <v>15263</v>
      </c>
      <c r="C1309" s="729" t="s">
        <v>7572</v>
      </c>
      <c r="D1309" s="731">
        <v>3459.76</v>
      </c>
    </row>
    <row r="1310" spans="1:4">
      <c r="A1310" s="733">
        <v>92554</v>
      </c>
      <c r="B1310" s="729" t="s">
        <v>15264</v>
      </c>
      <c r="C1310" s="729" t="s">
        <v>7572</v>
      </c>
      <c r="D1310" s="731">
        <v>3611.11</v>
      </c>
    </row>
    <row r="1311" spans="1:4">
      <c r="A1311" s="733">
        <v>92555</v>
      </c>
      <c r="B1311" s="729" t="s">
        <v>15265</v>
      </c>
      <c r="C1311" s="729" t="s">
        <v>7572</v>
      </c>
      <c r="D1311" s="731">
        <v>1205.1500000000001</v>
      </c>
    </row>
    <row r="1312" spans="1:4">
      <c r="A1312" s="733">
        <v>92556</v>
      </c>
      <c r="B1312" s="729" t="s">
        <v>15266</v>
      </c>
      <c r="C1312" s="729" t="s">
        <v>7572</v>
      </c>
      <c r="D1312" s="731">
        <v>1460.63</v>
      </c>
    </row>
    <row r="1313" spans="1:4">
      <c r="A1313" s="733">
        <v>92557</v>
      </c>
      <c r="B1313" s="729" t="s">
        <v>15267</v>
      </c>
      <c r="C1313" s="729" t="s">
        <v>7572</v>
      </c>
      <c r="D1313" s="731">
        <v>1562.86</v>
      </c>
    </row>
    <row r="1314" spans="1:4">
      <c r="A1314" s="733">
        <v>92558</v>
      </c>
      <c r="B1314" s="729" t="s">
        <v>15268</v>
      </c>
      <c r="C1314" s="729" t="s">
        <v>7572</v>
      </c>
      <c r="D1314" s="731">
        <v>1758.03</v>
      </c>
    </row>
    <row r="1315" spans="1:4">
      <c r="A1315" s="733">
        <v>92559</v>
      </c>
      <c r="B1315" s="729" t="s">
        <v>15269</v>
      </c>
      <c r="C1315" s="729" t="s">
        <v>7572</v>
      </c>
      <c r="D1315" s="731">
        <v>2143.96</v>
      </c>
    </row>
    <row r="1316" spans="1:4">
      <c r="A1316" s="733">
        <v>92560</v>
      </c>
      <c r="B1316" s="729" t="s">
        <v>15270</v>
      </c>
      <c r="C1316" s="729" t="s">
        <v>7572</v>
      </c>
      <c r="D1316" s="731">
        <v>2619.58</v>
      </c>
    </row>
    <row r="1317" spans="1:4">
      <c r="A1317" s="733">
        <v>92561</v>
      </c>
      <c r="B1317" s="729" t="s">
        <v>15271</v>
      </c>
      <c r="C1317" s="729" t="s">
        <v>7572</v>
      </c>
      <c r="D1317" s="731">
        <v>2752.86</v>
      </c>
    </row>
    <row r="1318" spans="1:4">
      <c r="A1318" s="733">
        <v>92562</v>
      </c>
      <c r="B1318" s="729" t="s">
        <v>15272</v>
      </c>
      <c r="C1318" s="729" t="s">
        <v>7572</v>
      </c>
      <c r="D1318" s="731">
        <v>2958.65</v>
      </c>
    </row>
    <row r="1319" spans="1:4">
      <c r="A1319" s="733">
        <v>92563</v>
      </c>
      <c r="B1319" s="729" t="s">
        <v>15273</v>
      </c>
      <c r="C1319" s="729" t="s">
        <v>7572</v>
      </c>
      <c r="D1319" s="731">
        <v>3359.07</v>
      </c>
    </row>
    <row r="1320" spans="1:4">
      <c r="A1320" s="733">
        <v>92564</v>
      </c>
      <c r="B1320" s="729" t="s">
        <v>15274</v>
      </c>
      <c r="C1320" s="729" t="s">
        <v>7572</v>
      </c>
      <c r="D1320" s="731">
        <v>3487.78</v>
      </c>
    </row>
    <row r="1321" spans="1:4">
      <c r="A1321" s="733">
        <v>100379</v>
      </c>
      <c r="B1321" s="729" t="s">
        <v>15275</v>
      </c>
      <c r="C1321" s="729" t="s">
        <v>7584</v>
      </c>
      <c r="D1321" s="733">
        <v>45.87</v>
      </c>
    </row>
    <row r="1322" spans="1:4">
      <c r="A1322" s="733">
        <v>100380</v>
      </c>
      <c r="B1322" s="729" t="s">
        <v>15276</v>
      </c>
      <c r="C1322" s="729" t="s">
        <v>7584</v>
      </c>
      <c r="D1322" s="733">
        <v>59.12</v>
      </c>
    </row>
    <row r="1323" spans="1:4">
      <c r="A1323" s="733">
        <v>100381</v>
      </c>
      <c r="B1323" s="729" t="s">
        <v>15277</v>
      </c>
      <c r="C1323" s="729" t="s">
        <v>7584</v>
      </c>
      <c r="D1323" s="733">
        <v>65.19</v>
      </c>
    </row>
    <row r="1324" spans="1:4">
      <c r="A1324" s="733">
        <v>100383</v>
      </c>
      <c r="B1324" s="729" t="s">
        <v>15278</v>
      </c>
      <c r="C1324" s="729" t="s">
        <v>7584</v>
      </c>
      <c r="D1324" s="733">
        <v>32.729999999999997</v>
      </c>
    </row>
    <row r="1325" spans="1:4">
      <c r="A1325" s="733">
        <v>100384</v>
      </c>
      <c r="B1325" s="729" t="s">
        <v>15279</v>
      </c>
      <c r="C1325" s="729" t="s">
        <v>7584</v>
      </c>
      <c r="D1325" s="733">
        <v>33.9</v>
      </c>
    </row>
    <row r="1326" spans="1:4">
      <c r="A1326" s="733">
        <v>100385</v>
      </c>
      <c r="B1326" s="729" t="s">
        <v>15280</v>
      </c>
      <c r="C1326" s="729" t="s">
        <v>7584</v>
      </c>
      <c r="D1326" s="733">
        <v>42.06</v>
      </c>
    </row>
    <row r="1327" spans="1:4">
      <c r="A1327" s="733">
        <v>100386</v>
      </c>
      <c r="B1327" s="729" t="s">
        <v>15281</v>
      </c>
      <c r="C1327" s="729" t="s">
        <v>7584</v>
      </c>
      <c r="D1327" s="733">
        <v>53.08</v>
      </c>
    </row>
    <row r="1328" spans="1:4">
      <c r="A1328" s="733">
        <v>100387</v>
      </c>
      <c r="B1328" s="729" t="s">
        <v>15282</v>
      </c>
      <c r="C1328" s="729" t="s">
        <v>7584</v>
      </c>
      <c r="D1328" s="733">
        <v>65.14</v>
      </c>
    </row>
    <row r="1329" spans="1:4">
      <c r="A1329" s="733">
        <v>100388</v>
      </c>
      <c r="B1329" s="729" t="s">
        <v>15283</v>
      </c>
      <c r="C1329" s="729" t="s">
        <v>7584</v>
      </c>
      <c r="D1329" s="733">
        <v>22.11</v>
      </c>
    </row>
    <row r="1330" spans="1:4">
      <c r="A1330" s="733">
        <v>100389</v>
      </c>
      <c r="B1330" s="729" t="s">
        <v>15284</v>
      </c>
      <c r="C1330" s="729" t="s">
        <v>7584</v>
      </c>
      <c r="D1330" s="733">
        <v>18.54</v>
      </c>
    </row>
    <row r="1331" spans="1:4">
      <c r="A1331" s="733">
        <v>100390</v>
      </c>
      <c r="B1331" s="729" t="s">
        <v>15285</v>
      </c>
      <c r="C1331" s="729" t="s">
        <v>7584</v>
      </c>
      <c r="D1331" s="733">
        <v>25.51</v>
      </c>
    </row>
    <row r="1332" spans="1:4">
      <c r="A1332" s="733">
        <v>100391</v>
      </c>
      <c r="B1332" s="729" t="s">
        <v>15286</v>
      </c>
      <c r="C1332" s="729" t="s">
        <v>7584</v>
      </c>
      <c r="D1332" s="733">
        <v>20.79</v>
      </c>
    </row>
    <row r="1333" spans="1:4">
      <c r="A1333" s="733">
        <v>100392</v>
      </c>
      <c r="B1333" s="729" t="s">
        <v>15287</v>
      </c>
      <c r="C1333" s="729" t="s">
        <v>7584</v>
      </c>
      <c r="D1333" s="733">
        <v>17.399999999999999</v>
      </c>
    </row>
    <row r="1334" spans="1:4">
      <c r="A1334" s="733">
        <v>100393</v>
      </c>
      <c r="B1334" s="729" t="s">
        <v>15288</v>
      </c>
      <c r="C1334" s="729" t="s">
        <v>7584</v>
      </c>
      <c r="D1334" s="733">
        <v>21.35</v>
      </c>
    </row>
    <row r="1335" spans="1:4">
      <c r="A1335" s="733">
        <v>100394</v>
      </c>
      <c r="B1335" s="729" t="s">
        <v>15289</v>
      </c>
      <c r="C1335" s="729" t="s">
        <v>7584</v>
      </c>
      <c r="D1335" s="733">
        <v>20.07</v>
      </c>
    </row>
    <row r="1336" spans="1:4">
      <c r="A1336" s="733">
        <v>100395</v>
      </c>
      <c r="B1336" s="729" t="s">
        <v>15290</v>
      </c>
      <c r="C1336" s="729" t="s">
        <v>7584</v>
      </c>
      <c r="D1336" s="733">
        <v>24.77</v>
      </c>
    </row>
    <row r="1337" spans="1:4">
      <c r="A1337" s="733">
        <v>94189</v>
      </c>
      <c r="B1337" s="729" t="s">
        <v>15291</v>
      </c>
      <c r="C1337" s="729" t="s">
        <v>7584</v>
      </c>
      <c r="D1337" s="733">
        <v>41</v>
      </c>
    </row>
    <row r="1338" spans="1:4">
      <c r="A1338" s="733">
        <v>94192</v>
      </c>
      <c r="B1338" s="729" t="s">
        <v>15292</v>
      </c>
      <c r="C1338" s="729" t="s">
        <v>7584</v>
      </c>
      <c r="D1338" s="733">
        <v>43.27</v>
      </c>
    </row>
    <row r="1339" spans="1:4">
      <c r="A1339" s="733">
        <v>94195</v>
      </c>
      <c r="B1339" s="729" t="s">
        <v>15293</v>
      </c>
      <c r="C1339" s="729" t="s">
        <v>7584</v>
      </c>
      <c r="D1339" s="733">
        <v>48.48</v>
      </c>
    </row>
    <row r="1340" spans="1:4">
      <c r="A1340" s="733">
        <v>94198</v>
      </c>
      <c r="B1340" s="729" t="s">
        <v>15294</v>
      </c>
      <c r="C1340" s="729" t="s">
        <v>7584</v>
      </c>
      <c r="D1340" s="733">
        <v>51.47</v>
      </c>
    </row>
    <row r="1341" spans="1:4">
      <c r="A1341" s="733">
        <v>94201</v>
      </c>
      <c r="B1341" s="729" t="s">
        <v>15295</v>
      </c>
      <c r="C1341" s="729" t="s">
        <v>7584</v>
      </c>
      <c r="D1341" s="733">
        <v>68.11</v>
      </c>
    </row>
    <row r="1342" spans="1:4">
      <c r="A1342" s="733">
        <v>94204</v>
      </c>
      <c r="B1342" s="729" t="s">
        <v>15296</v>
      </c>
      <c r="C1342" s="729" t="s">
        <v>7584</v>
      </c>
      <c r="D1342" s="733">
        <v>73.209999999999994</v>
      </c>
    </row>
    <row r="1343" spans="1:4">
      <c r="A1343" s="733">
        <v>94224</v>
      </c>
      <c r="B1343" s="729" t="s">
        <v>15297</v>
      </c>
      <c r="C1343" s="729" t="s">
        <v>7614</v>
      </c>
      <c r="D1343" s="733">
        <v>23.31</v>
      </c>
    </row>
    <row r="1344" spans="1:4">
      <c r="A1344" s="733">
        <v>94226</v>
      </c>
      <c r="B1344" s="729" t="s">
        <v>15298</v>
      </c>
      <c r="C1344" s="729" t="s">
        <v>7584</v>
      </c>
      <c r="D1344" s="733">
        <v>18.93</v>
      </c>
    </row>
    <row r="1345" spans="1:4">
      <c r="A1345" s="733">
        <v>94232</v>
      </c>
      <c r="B1345" s="729" t="s">
        <v>15299</v>
      </c>
      <c r="C1345" s="729" t="s">
        <v>7572</v>
      </c>
      <c r="D1345" s="733">
        <v>2.6</v>
      </c>
    </row>
    <row r="1346" spans="1:4">
      <c r="A1346" s="733">
        <v>94440</v>
      </c>
      <c r="B1346" s="729" t="s">
        <v>15300</v>
      </c>
      <c r="C1346" s="729" t="s">
        <v>7584</v>
      </c>
      <c r="D1346" s="733">
        <v>48.48</v>
      </c>
    </row>
    <row r="1347" spans="1:4">
      <c r="A1347" s="733">
        <v>94441</v>
      </c>
      <c r="B1347" s="729" t="s">
        <v>15301</v>
      </c>
      <c r="C1347" s="729" t="s">
        <v>7584</v>
      </c>
      <c r="D1347" s="733">
        <v>51.47</v>
      </c>
    </row>
    <row r="1348" spans="1:4">
      <c r="A1348" s="733">
        <v>94442</v>
      </c>
      <c r="B1348" s="729" t="s">
        <v>15302</v>
      </c>
      <c r="C1348" s="729" t="s">
        <v>7584</v>
      </c>
      <c r="D1348" s="733">
        <v>48.48</v>
      </c>
    </row>
    <row r="1349" spans="1:4">
      <c r="A1349" s="733">
        <v>94443</v>
      </c>
      <c r="B1349" s="729" t="s">
        <v>15303</v>
      </c>
      <c r="C1349" s="729" t="s">
        <v>7584</v>
      </c>
      <c r="D1349" s="733">
        <v>51.47</v>
      </c>
    </row>
    <row r="1350" spans="1:4">
      <c r="A1350" s="733">
        <v>94445</v>
      </c>
      <c r="B1350" s="729" t="s">
        <v>15304</v>
      </c>
      <c r="C1350" s="729" t="s">
        <v>7584</v>
      </c>
      <c r="D1350" s="733">
        <v>68.11</v>
      </c>
    </row>
    <row r="1351" spans="1:4">
      <c r="A1351" s="733">
        <v>94446</v>
      </c>
      <c r="B1351" s="729" t="s">
        <v>15305</v>
      </c>
      <c r="C1351" s="729" t="s">
        <v>7584</v>
      </c>
      <c r="D1351" s="733">
        <v>73.209999999999994</v>
      </c>
    </row>
    <row r="1352" spans="1:4">
      <c r="A1352" s="733">
        <v>94447</v>
      </c>
      <c r="B1352" s="729" t="s">
        <v>15306</v>
      </c>
      <c r="C1352" s="729" t="s">
        <v>7584</v>
      </c>
      <c r="D1352" s="733">
        <v>68.11</v>
      </c>
    </row>
    <row r="1353" spans="1:4">
      <c r="A1353" s="733">
        <v>94448</v>
      </c>
      <c r="B1353" s="729" t="s">
        <v>15307</v>
      </c>
      <c r="C1353" s="729" t="s">
        <v>7584</v>
      </c>
      <c r="D1353" s="733">
        <v>73.209999999999994</v>
      </c>
    </row>
    <row r="1354" spans="1:4">
      <c r="A1354" s="733">
        <v>94207</v>
      </c>
      <c r="B1354" s="729" t="s">
        <v>15308</v>
      </c>
      <c r="C1354" s="729" t="s">
        <v>7584</v>
      </c>
      <c r="D1354" s="733">
        <v>41.01</v>
      </c>
    </row>
    <row r="1355" spans="1:4">
      <c r="A1355" s="733">
        <v>94210</v>
      </c>
      <c r="B1355" s="729" t="s">
        <v>15309</v>
      </c>
      <c r="C1355" s="729" t="s">
        <v>7584</v>
      </c>
      <c r="D1355" s="733">
        <v>43.44</v>
      </c>
    </row>
    <row r="1356" spans="1:4">
      <c r="A1356" s="733">
        <v>94218</v>
      </c>
      <c r="B1356" s="729" t="s">
        <v>15310</v>
      </c>
      <c r="C1356" s="729" t="s">
        <v>7584</v>
      </c>
      <c r="D1356" s="733">
        <v>101.79</v>
      </c>
    </row>
    <row r="1357" spans="1:4">
      <c r="A1357" s="733">
        <v>94213</v>
      </c>
      <c r="B1357" s="729" t="s">
        <v>15311</v>
      </c>
      <c r="C1357" s="729" t="s">
        <v>7584</v>
      </c>
      <c r="D1357" s="733">
        <v>53.57</v>
      </c>
    </row>
    <row r="1358" spans="1:4">
      <c r="A1358" s="733">
        <v>94216</v>
      </c>
      <c r="B1358" s="729" t="s">
        <v>15312</v>
      </c>
      <c r="C1358" s="729" t="s">
        <v>7584</v>
      </c>
      <c r="D1358" s="733">
        <v>144.06</v>
      </c>
    </row>
    <row r="1359" spans="1:4">
      <c r="A1359" s="733">
        <v>94219</v>
      </c>
      <c r="B1359" s="729" t="s">
        <v>15313</v>
      </c>
      <c r="C1359" s="729" t="s">
        <v>7614</v>
      </c>
      <c r="D1359" s="733">
        <v>36.01</v>
      </c>
    </row>
    <row r="1360" spans="1:4">
      <c r="A1360" s="733">
        <v>94220</v>
      </c>
      <c r="B1360" s="729" t="s">
        <v>15314</v>
      </c>
      <c r="C1360" s="729" t="s">
        <v>7614</v>
      </c>
      <c r="D1360" s="733">
        <v>54.61</v>
      </c>
    </row>
    <row r="1361" spans="1:4">
      <c r="A1361" s="733">
        <v>94221</v>
      </c>
      <c r="B1361" s="729" t="s">
        <v>15315</v>
      </c>
      <c r="C1361" s="729" t="s">
        <v>7614</v>
      </c>
      <c r="D1361" s="733">
        <v>30.1</v>
      </c>
    </row>
    <row r="1362" spans="1:4">
      <c r="A1362" s="733">
        <v>94222</v>
      </c>
      <c r="B1362" s="729" t="s">
        <v>15316</v>
      </c>
      <c r="C1362" s="729" t="s">
        <v>7614</v>
      </c>
      <c r="D1362" s="733">
        <v>48.7</v>
      </c>
    </row>
    <row r="1363" spans="1:4">
      <c r="A1363" s="733">
        <v>94223</v>
      </c>
      <c r="B1363" s="729" t="s">
        <v>15317</v>
      </c>
      <c r="C1363" s="729" t="s">
        <v>7614</v>
      </c>
      <c r="D1363" s="733">
        <v>73.069999999999993</v>
      </c>
    </row>
    <row r="1364" spans="1:4">
      <c r="A1364" s="733">
        <v>94451</v>
      </c>
      <c r="B1364" s="729" t="s">
        <v>15318</v>
      </c>
      <c r="C1364" s="729" t="s">
        <v>7614</v>
      </c>
      <c r="D1364" s="733">
        <v>80.81</v>
      </c>
    </row>
    <row r="1365" spans="1:4">
      <c r="A1365" s="733">
        <v>100325</v>
      </c>
      <c r="B1365" s="729" t="s">
        <v>15319</v>
      </c>
      <c r="C1365" s="729" t="s">
        <v>7614</v>
      </c>
      <c r="D1365" s="733">
        <v>78.62</v>
      </c>
    </row>
    <row r="1366" spans="1:4">
      <c r="A1366" s="733">
        <v>100327</v>
      </c>
      <c r="B1366" s="729" t="s">
        <v>15320</v>
      </c>
      <c r="C1366" s="729" t="s">
        <v>7614</v>
      </c>
      <c r="D1366" s="733">
        <v>59.14</v>
      </c>
    </row>
    <row r="1367" spans="1:4">
      <c r="A1367" s="733">
        <v>100328</v>
      </c>
      <c r="B1367" s="729" t="s">
        <v>15321</v>
      </c>
      <c r="C1367" s="729" t="s">
        <v>7584</v>
      </c>
      <c r="D1367" s="733">
        <v>15.49</v>
      </c>
    </row>
    <row r="1368" spans="1:4">
      <c r="A1368" s="733">
        <v>100329</v>
      </c>
      <c r="B1368" s="729" t="s">
        <v>15322</v>
      </c>
      <c r="C1368" s="729" t="s">
        <v>7584</v>
      </c>
      <c r="D1368" s="733">
        <v>18.48</v>
      </c>
    </row>
    <row r="1369" spans="1:4">
      <c r="A1369" s="733">
        <v>100330</v>
      </c>
      <c r="B1369" s="729" t="s">
        <v>15323</v>
      </c>
      <c r="C1369" s="729" t="s">
        <v>7584</v>
      </c>
      <c r="D1369" s="733">
        <v>21.04</v>
      </c>
    </row>
    <row r="1370" spans="1:4">
      <c r="A1370" s="733">
        <v>100331</v>
      </c>
      <c r="B1370" s="729" t="s">
        <v>15324</v>
      </c>
      <c r="C1370" s="729" t="s">
        <v>7584</v>
      </c>
      <c r="D1370" s="733">
        <v>26.15</v>
      </c>
    </row>
    <row r="1371" spans="1:4">
      <c r="A1371" s="733">
        <v>100434</v>
      </c>
      <c r="B1371" s="729" t="s">
        <v>15325</v>
      </c>
      <c r="C1371" s="729" t="s">
        <v>7614</v>
      </c>
      <c r="D1371" s="733">
        <v>145.76</v>
      </c>
    </row>
    <row r="1372" spans="1:4">
      <c r="A1372" s="733">
        <v>100435</v>
      </c>
      <c r="B1372" s="729" t="s">
        <v>15326</v>
      </c>
      <c r="C1372" s="729" t="s">
        <v>7614</v>
      </c>
      <c r="D1372" s="733">
        <v>51.45</v>
      </c>
    </row>
    <row r="1373" spans="1:4">
      <c r="A1373" s="733">
        <v>94227</v>
      </c>
      <c r="B1373" s="729" t="s">
        <v>15327</v>
      </c>
      <c r="C1373" s="729" t="s">
        <v>7614</v>
      </c>
      <c r="D1373" s="733">
        <v>63.89</v>
      </c>
    </row>
    <row r="1374" spans="1:4">
      <c r="A1374" s="733">
        <v>94228</v>
      </c>
      <c r="B1374" s="729" t="s">
        <v>15328</v>
      </c>
      <c r="C1374" s="729" t="s">
        <v>7614</v>
      </c>
      <c r="D1374" s="733">
        <v>87.87</v>
      </c>
    </row>
    <row r="1375" spans="1:4">
      <c r="A1375" s="733">
        <v>94229</v>
      </c>
      <c r="B1375" s="729" t="s">
        <v>15329</v>
      </c>
      <c r="C1375" s="729" t="s">
        <v>7614</v>
      </c>
      <c r="D1375" s="733">
        <v>170.65</v>
      </c>
    </row>
    <row r="1376" spans="1:4">
      <c r="A1376" s="733">
        <v>94231</v>
      </c>
      <c r="B1376" s="729" t="s">
        <v>15330</v>
      </c>
      <c r="C1376" s="729" t="s">
        <v>7614</v>
      </c>
      <c r="D1376" s="733">
        <v>51.62</v>
      </c>
    </row>
    <row r="1377" spans="1:4">
      <c r="A1377" s="733">
        <v>94449</v>
      </c>
      <c r="B1377" s="729" t="s">
        <v>15331</v>
      </c>
      <c r="C1377" s="729" t="s">
        <v>7584</v>
      </c>
      <c r="D1377" s="733">
        <v>78.900000000000006</v>
      </c>
    </row>
    <row r="1378" spans="1:4">
      <c r="A1378" s="733">
        <v>92255</v>
      </c>
      <c r="B1378" s="729" t="s">
        <v>15332</v>
      </c>
      <c r="C1378" s="729" t="s">
        <v>7572</v>
      </c>
      <c r="D1378" s="733">
        <v>186.58</v>
      </c>
    </row>
    <row r="1379" spans="1:4">
      <c r="A1379" s="733">
        <v>92256</v>
      </c>
      <c r="B1379" s="729" t="s">
        <v>15333</v>
      </c>
      <c r="C1379" s="729" t="s">
        <v>7572</v>
      </c>
      <c r="D1379" s="733">
        <v>225.12</v>
      </c>
    </row>
    <row r="1380" spans="1:4">
      <c r="A1380" s="733">
        <v>92257</v>
      </c>
      <c r="B1380" s="729" t="s">
        <v>15334</v>
      </c>
      <c r="C1380" s="729" t="s">
        <v>7572</v>
      </c>
      <c r="D1380" s="733">
        <v>263.20999999999998</v>
      </c>
    </row>
    <row r="1381" spans="1:4">
      <c r="A1381" s="733">
        <v>92258</v>
      </c>
      <c r="B1381" s="729" t="s">
        <v>15335</v>
      </c>
      <c r="C1381" s="729" t="s">
        <v>7572</v>
      </c>
      <c r="D1381" s="733">
        <v>324.47000000000003</v>
      </c>
    </row>
    <row r="1382" spans="1:4">
      <c r="A1382" s="733">
        <v>92568</v>
      </c>
      <c r="B1382" s="729" t="s">
        <v>15336</v>
      </c>
      <c r="C1382" s="729" t="s">
        <v>7584</v>
      </c>
      <c r="D1382" s="733">
        <v>121.61</v>
      </c>
    </row>
    <row r="1383" spans="1:4">
      <c r="A1383" s="733">
        <v>92569</v>
      </c>
      <c r="B1383" s="729" t="s">
        <v>15337</v>
      </c>
      <c r="C1383" s="729" t="s">
        <v>7584</v>
      </c>
      <c r="D1383" s="733">
        <v>68.05</v>
      </c>
    </row>
    <row r="1384" spans="1:4">
      <c r="A1384" s="733">
        <v>92570</v>
      </c>
      <c r="B1384" s="729" t="s">
        <v>15338</v>
      </c>
      <c r="C1384" s="729" t="s">
        <v>7584</v>
      </c>
      <c r="D1384" s="733">
        <v>43.35</v>
      </c>
    </row>
    <row r="1385" spans="1:4">
      <c r="A1385" s="733">
        <v>92571</v>
      </c>
      <c r="B1385" s="729" t="s">
        <v>15339</v>
      </c>
      <c r="C1385" s="729" t="s">
        <v>7584</v>
      </c>
      <c r="D1385" s="733">
        <v>129.13</v>
      </c>
    </row>
    <row r="1386" spans="1:4">
      <c r="A1386" s="733">
        <v>92572</v>
      </c>
      <c r="B1386" s="729" t="s">
        <v>15340</v>
      </c>
      <c r="C1386" s="729" t="s">
        <v>7584</v>
      </c>
      <c r="D1386" s="733">
        <v>77.72</v>
      </c>
    </row>
    <row r="1387" spans="1:4">
      <c r="A1387" s="733">
        <v>92573</v>
      </c>
      <c r="B1387" s="729" t="s">
        <v>15341</v>
      </c>
      <c r="C1387" s="729" t="s">
        <v>7584</v>
      </c>
      <c r="D1387" s="733">
        <v>46.54</v>
      </c>
    </row>
    <row r="1388" spans="1:4">
      <c r="A1388" s="733">
        <v>92574</v>
      </c>
      <c r="B1388" s="729" t="s">
        <v>15342</v>
      </c>
      <c r="C1388" s="729" t="s">
        <v>7584</v>
      </c>
      <c r="D1388" s="733">
        <v>123.56</v>
      </c>
    </row>
    <row r="1389" spans="1:4">
      <c r="A1389" s="733">
        <v>92575</v>
      </c>
      <c r="B1389" s="729" t="s">
        <v>15343</v>
      </c>
      <c r="C1389" s="729" t="s">
        <v>7584</v>
      </c>
      <c r="D1389" s="733">
        <v>62.32</v>
      </c>
    </row>
    <row r="1390" spans="1:4">
      <c r="A1390" s="733">
        <v>92576</v>
      </c>
      <c r="B1390" s="729" t="s">
        <v>15344</v>
      </c>
      <c r="C1390" s="729" t="s">
        <v>7584</v>
      </c>
      <c r="D1390" s="733">
        <v>34.39</v>
      </c>
    </row>
    <row r="1391" spans="1:4">
      <c r="A1391" s="733">
        <v>92577</v>
      </c>
      <c r="B1391" s="729" t="s">
        <v>15345</v>
      </c>
      <c r="C1391" s="729" t="s">
        <v>7584</v>
      </c>
      <c r="D1391" s="733">
        <v>131.5</v>
      </c>
    </row>
    <row r="1392" spans="1:4">
      <c r="A1392" s="733">
        <v>92578</v>
      </c>
      <c r="B1392" s="729" t="s">
        <v>15346</v>
      </c>
      <c r="C1392" s="729" t="s">
        <v>7584</v>
      </c>
      <c r="D1392" s="733">
        <v>66.73</v>
      </c>
    </row>
    <row r="1393" spans="1:4">
      <c r="A1393" s="733">
        <v>92579</v>
      </c>
      <c r="B1393" s="729" t="s">
        <v>15347</v>
      </c>
      <c r="C1393" s="729" t="s">
        <v>7584</v>
      </c>
      <c r="D1393" s="733">
        <v>36.94</v>
      </c>
    </row>
    <row r="1394" spans="1:4">
      <c r="A1394" s="733">
        <v>92580</v>
      </c>
      <c r="B1394" s="729" t="s">
        <v>15348</v>
      </c>
      <c r="C1394" s="729" t="s">
        <v>7584</v>
      </c>
      <c r="D1394" s="733">
        <v>45.77</v>
      </c>
    </row>
    <row r="1395" spans="1:4">
      <c r="A1395" s="733">
        <v>92581</v>
      </c>
      <c r="B1395" s="729" t="s">
        <v>15349</v>
      </c>
      <c r="C1395" s="729" t="s">
        <v>7584</v>
      </c>
      <c r="D1395" s="733">
        <v>47.73</v>
      </c>
    </row>
    <row r="1396" spans="1:4">
      <c r="A1396" s="733">
        <v>92582</v>
      </c>
      <c r="B1396" s="729" t="s">
        <v>15350</v>
      </c>
      <c r="C1396" s="729" t="s">
        <v>7572</v>
      </c>
      <c r="D1396" s="733">
        <v>682.36</v>
      </c>
    </row>
    <row r="1397" spans="1:4">
      <c r="A1397" s="733">
        <v>92584</v>
      </c>
      <c r="B1397" s="729" t="s">
        <v>15351</v>
      </c>
      <c r="C1397" s="729" t="s">
        <v>7572</v>
      </c>
      <c r="D1397" s="733">
        <v>797.19</v>
      </c>
    </row>
    <row r="1398" spans="1:4">
      <c r="A1398" s="733">
        <v>92586</v>
      </c>
      <c r="B1398" s="729" t="s">
        <v>15352</v>
      </c>
      <c r="C1398" s="729" t="s">
        <v>7572</v>
      </c>
      <c r="D1398" s="733">
        <v>912.03</v>
      </c>
    </row>
    <row r="1399" spans="1:4">
      <c r="A1399" s="733">
        <v>92588</v>
      </c>
      <c r="B1399" s="729" t="s">
        <v>15353</v>
      </c>
      <c r="C1399" s="729" t="s">
        <v>7572</v>
      </c>
      <c r="D1399" s="731">
        <v>1149.8399999999999</v>
      </c>
    </row>
    <row r="1400" spans="1:4">
      <c r="A1400" s="733">
        <v>92590</v>
      </c>
      <c r="B1400" s="729" t="s">
        <v>15354</v>
      </c>
      <c r="C1400" s="729" t="s">
        <v>7572</v>
      </c>
      <c r="D1400" s="731">
        <v>1264.67</v>
      </c>
    </row>
    <row r="1401" spans="1:4">
      <c r="A1401" s="733">
        <v>92592</v>
      </c>
      <c r="B1401" s="729" t="s">
        <v>15355</v>
      </c>
      <c r="C1401" s="729" t="s">
        <v>7572</v>
      </c>
      <c r="D1401" s="731">
        <v>1417.6</v>
      </c>
    </row>
    <row r="1402" spans="1:4">
      <c r="A1402" s="733">
        <v>92594</v>
      </c>
      <c r="B1402" s="729" t="s">
        <v>15356</v>
      </c>
      <c r="C1402" s="729" t="s">
        <v>7572</v>
      </c>
      <c r="D1402" s="731">
        <v>1645.93</v>
      </c>
    </row>
    <row r="1403" spans="1:4">
      <c r="A1403" s="733">
        <v>92596</v>
      </c>
      <c r="B1403" s="729" t="s">
        <v>15357</v>
      </c>
      <c r="C1403" s="729" t="s">
        <v>7572</v>
      </c>
      <c r="D1403" s="731">
        <v>1826.94</v>
      </c>
    </row>
    <row r="1404" spans="1:4">
      <c r="A1404" s="733">
        <v>92598</v>
      </c>
      <c r="B1404" s="729" t="s">
        <v>15358</v>
      </c>
      <c r="C1404" s="729" t="s">
        <v>7572</v>
      </c>
      <c r="D1404" s="731">
        <v>1941.78</v>
      </c>
    </row>
    <row r="1405" spans="1:4">
      <c r="A1405" s="733">
        <v>92600</v>
      </c>
      <c r="B1405" s="729" t="s">
        <v>15359</v>
      </c>
      <c r="C1405" s="729" t="s">
        <v>7572</v>
      </c>
      <c r="D1405" s="731">
        <v>2085.6799999999998</v>
      </c>
    </row>
    <row r="1406" spans="1:4">
      <c r="A1406" s="733">
        <v>92602</v>
      </c>
      <c r="B1406" s="729" t="s">
        <v>15360</v>
      </c>
      <c r="C1406" s="729" t="s">
        <v>7572</v>
      </c>
      <c r="D1406" s="733">
        <v>682.36</v>
      </c>
    </row>
    <row r="1407" spans="1:4">
      <c r="A1407" s="733">
        <v>92604</v>
      </c>
      <c r="B1407" s="729" t="s">
        <v>15361</v>
      </c>
      <c r="C1407" s="729" t="s">
        <v>7572</v>
      </c>
      <c r="D1407" s="733">
        <v>768.13</v>
      </c>
    </row>
    <row r="1408" spans="1:4">
      <c r="A1408" s="733">
        <v>92606</v>
      </c>
      <c r="B1408" s="729" t="s">
        <v>15362</v>
      </c>
      <c r="C1408" s="729" t="s">
        <v>7572</v>
      </c>
      <c r="D1408" s="733">
        <v>882.97</v>
      </c>
    </row>
    <row r="1409" spans="1:4">
      <c r="A1409" s="733">
        <v>92608</v>
      </c>
      <c r="B1409" s="729" t="s">
        <v>15363</v>
      </c>
      <c r="C1409" s="729" t="s">
        <v>7572</v>
      </c>
      <c r="D1409" s="731">
        <v>1091.72</v>
      </c>
    </row>
    <row r="1410" spans="1:4">
      <c r="A1410" s="733">
        <v>92610</v>
      </c>
      <c r="B1410" s="729" t="s">
        <v>15364</v>
      </c>
      <c r="C1410" s="729" t="s">
        <v>7572</v>
      </c>
      <c r="D1410" s="731">
        <v>1206.55</v>
      </c>
    </row>
    <row r="1411" spans="1:4">
      <c r="A1411" s="733">
        <v>92612</v>
      </c>
      <c r="B1411" s="729" t="s">
        <v>15365</v>
      </c>
      <c r="C1411" s="729" t="s">
        <v>7572</v>
      </c>
      <c r="D1411" s="731">
        <v>1359.48</v>
      </c>
    </row>
    <row r="1412" spans="1:4">
      <c r="A1412" s="733">
        <v>92614</v>
      </c>
      <c r="B1412" s="729" t="s">
        <v>15366</v>
      </c>
      <c r="C1412" s="729" t="s">
        <v>7572</v>
      </c>
      <c r="D1412" s="731">
        <v>1529.69</v>
      </c>
    </row>
    <row r="1413" spans="1:4">
      <c r="A1413" s="733">
        <v>92616</v>
      </c>
      <c r="B1413" s="729" t="s">
        <v>15367</v>
      </c>
      <c r="C1413" s="729" t="s">
        <v>7572</v>
      </c>
      <c r="D1413" s="731">
        <v>1739.76</v>
      </c>
    </row>
    <row r="1414" spans="1:4">
      <c r="A1414" s="733">
        <v>92618</v>
      </c>
      <c r="B1414" s="729" t="s">
        <v>15368</v>
      </c>
      <c r="C1414" s="729" t="s">
        <v>7572</v>
      </c>
      <c r="D1414" s="731">
        <v>1854.6</v>
      </c>
    </row>
    <row r="1415" spans="1:4">
      <c r="A1415" s="733">
        <v>92620</v>
      </c>
      <c r="B1415" s="729" t="s">
        <v>15369</v>
      </c>
      <c r="C1415" s="729" t="s">
        <v>7572</v>
      </c>
      <c r="D1415" s="731">
        <v>1969.43</v>
      </c>
    </row>
    <row r="1416" spans="1:4">
      <c r="A1416" s="733">
        <v>100357</v>
      </c>
      <c r="B1416" s="729" t="s">
        <v>15370</v>
      </c>
      <c r="C1416" s="729" t="s">
        <v>7572</v>
      </c>
      <c r="D1416" s="731">
        <v>1284.1199999999999</v>
      </c>
    </row>
    <row r="1417" spans="1:4">
      <c r="A1417" s="733">
        <v>100358</v>
      </c>
      <c r="B1417" s="729" t="s">
        <v>15371</v>
      </c>
      <c r="C1417" s="729" t="s">
        <v>7572</v>
      </c>
      <c r="D1417" s="731">
        <v>1695.41</v>
      </c>
    </row>
    <row r="1418" spans="1:4">
      <c r="A1418" s="733">
        <v>100359</v>
      </c>
      <c r="B1418" s="729" t="s">
        <v>15372</v>
      </c>
      <c r="C1418" s="729" t="s">
        <v>7572</v>
      </c>
      <c r="D1418" s="731">
        <v>1800.33</v>
      </c>
    </row>
    <row r="1419" spans="1:4">
      <c r="A1419" s="733">
        <v>100360</v>
      </c>
      <c r="B1419" s="729" t="s">
        <v>15373</v>
      </c>
      <c r="C1419" s="729" t="s">
        <v>7572</v>
      </c>
      <c r="D1419" s="731">
        <v>2001.83</v>
      </c>
    </row>
    <row r="1420" spans="1:4">
      <c r="A1420" s="733">
        <v>100361</v>
      </c>
      <c r="B1420" s="729" t="s">
        <v>15374</v>
      </c>
      <c r="C1420" s="729" t="s">
        <v>7572</v>
      </c>
      <c r="D1420" s="731">
        <v>2458.38</v>
      </c>
    </row>
    <row r="1421" spans="1:4">
      <c r="A1421" s="733">
        <v>100362</v>
      </c>
      <c r="B1421" s="729" t="s">
        <v>15375</v>
      </c>
      <c r="C1421" s="729" t="s">
        <v>7572</v>
      </c>
      <c r="D1421" s="731">
        <v>3243.35</v>
      </c>
    </row>
    <row r="1422" spans="1:4">
      <c r="A1422" s="733">
        <v>100363</v>
      </c>
      <c r="B1422" s="729" t="s">
        <v>15376</v>
      </c>
      <c r="C1422" s="729" t="s">
        <v>7572</v>
      </c>
      <c r="D1422" s="731">
        <v>3370.05</v>
      </c>
    </row>
    <row r="1423" spans="1:4">
      <c r="A1423" s="733">
        <v>100364</v>
      </c>
      <c r="B1423" s="729" t="s">
        <v>15377</v>
      </c>
      <c r="C1423" s="729" t="s">
        <v>7572</v>
      </c>
      <c r="D1423" s="731">
        <v>3665.39</v>
      </c>
    </row>
    <row r="1424" spans="1:4">
      <c r="A1424" s="733">
        <v>100365</v>
      </c>
      <c r="B1424" s="729" t="s">
        <v>15378</v>
      </c>
      <c r="C1424" s="729" t="s">
        <v>7572</v>
      </c>
      <c r="D1424" s="731">
        <v>4198.42</v>
      </c>
    </row>
    <row r="1425" spans="1:4">
      <c r="A1425" s="733">
        <v>100366</v>
      </c>
      <c r="B1425" s="729" t="s">
        <v>15379</v>
      </c>
      <c r="C1425" s="729" t="s">
        <v>7572</v>
      </c>
      <c r="D1425" s="731">
        <v>4543.99</v>
      </c>
    </row>
    <row r="1426" spans="1:4">
      <c r="A1426" s="733">
        <v>100367</v>
      </c>
      <c r="B1426" s="729" t="s">
        <v>15380</v>
      </c>
      <c r="C1426" s="729" t="s">
        <v>7572</v>
      </c>
      <c r="D1426" s="731">
        <v>1243.3</v>
      </c>
    </row>
    <row r="1427" spans="1:4">
      <c r="A1427" s="733">
        <v>100368</v>
      </c>
      <c r="B1427" s="729" t="s">
        <v>15381</v>
      </c>
      <c r="C1427" s="729" t="s">
        <v>7572</v>
      </c>
      <c r="D1427" s="731">
        <v>1645.06</v>
      </c>
    </row>
    <row r="1428" spans="1:4">
      <c r="A1428" s="733">
        <v>100369</v>
      </c>
      <c r="B1428" s="729" t="s">
        <v>15382</v>
      </c>
      <c r="C1428" s="729" t="s">
        <v>7572</v>
      </c>
      <c r="D1428" s="731">
        <v>1749.99</v>
      </c>
    </row>
    <row r="1429" spans="1:4">
      <c r="A1429" s="733">
        <v>100370</v>
      </c>
      <c r="B1429" s="729" t="s">
        <v>15383</v>
      </c>
      <c r="C1429" s="729" t="s">
        <v>7572</v>
      </c>
      <c r="D1429" s="731">
        <v>2107.48</v>
      </c>
    </row>
    <row r="1430" spans="1:4">
      <c r="A1430" s="733">
        <v>100371</v>
      </c>
      <c r="B1430" s="729" t="s">
        <v>15384</v>
      </c>
      <c r="C1430" s="729" t="s">
        <v>7572</v>
      </c>
      <c r="D1430" s="731">
        <v>2324.12</v>
      </c>
    </row>
    <row r="1431" spans="1:4">
      <c r="A1431" s="733">
        <v>100372</v>
      </c>
      <c r="B1431" s="729" t="s">
        <v>15385</v>
      </c>
      <c r="C1431" s="729" t="s">
        <v>7572</v>
      </c>
      <c r="D1431" s="731">
        <v>3013.3</v>
      </c>
    </row>
    <row r="1432" spans="1:4">
      <c r="A1432" s="733">
        <v>100373</v>
      </c>
      <c r="B1432" s="729" t="s">
        <v>15386</v>
      </c>
      <c r="C1432" s="729" t="s">
        <v>7572</v>
      </c>
      <c r="D1432" s="731">
        <v>3140.58</v>
      </c>
    </row>
    <row r="1433" spans="1:4">
      <c r="A1433" s="733">
        <v>100374</v>
      </c>
      <c r="B1433" s="729" t="s">
        <v>15387</v>
      </c>
      <c r="C1433" s="729" t="s">
        <v>7572</v>
      </c>
      <c r="D1433" s="731">
        <v>3364.4</v>
      </c>
    </row>
    <row r="1434" spans="1:4">
      <c r="A1434" s="733">
        <v>100375</v>
      </c>
      <c r="B1434" s="729" t="s">
        <v>15388</v>
      </c>
      <c r="C1434" s="729" t="s">
        <v>7572</v>
      </c>
      <c r="D1434" s="731">
        <v>3748.52</v>
      </c>
    </row>
    <row r="1435" spans="1:4">
      <c r="A1435" s="733">
        <v>100376</v>
      </c>
      <c r="B1435" s="729" t="s">
        <v>15389</v>
      </c>
      <c r="C1435" s="729" t="s">
        <v>7572</v>
      </c>
      <c r="D1435" s="731">
        <v>3647.64</v>
      </c>
    </row>
    <row r="1436" spans="1:4">
      <c r="A1436" s="733">
        <v>100377</v>
      </c>
      <c r="B1436" s="729" t="s">
        <v>15390</v>
      </c>
      <c r="C1436" s="729" t="s">
        <v>8100</v>
      </c>
      <c r="D1436" s="733">
        <v>11.29</v>
      </c>
    </row>
    <row r="1437" spans="1:4">
      <c r="A1437" s="733">
        <v>100378</v>
      </c>
      <c r="B1437" s="729" t="s">
        <v>15391</v>
      </c>
      <c r="C1437" s="729" t="s">
        <v>8100</v>
      </c>
      <c r="D1437" s="733">
        <v>10.4</v>
      </c>
    </row>
    <row r="1438" spans="1:4">
      <c r="A1438" s="733">
        <v>100382</v>
      </c>
      <c r="B1438" s="729" t="s">
        <v>15392</v>
      </c>
      <c r="C1438" s="729" t="s">
        <v>7584</v>
      </c>
      <c r="D1438" s="733">
        <v>30.4</v>
      </c>
    </row>
    <row r="1439" spans="1:4">
      <c r="A1439" s="733">
        <v>104314</v>
      </c>
      <c r="B1439" s="729" t="s">
        <v>15393</v>
      </c>
      <c r="C1439" s="729" t="s">
        <v>8100</v>
      </c>
      <c r="D1439" s="733">
        <v>10.55</v>
      </c>
    </row>
    <row r="1440" spans="1:4">
      <c r="A1440" s="733">
        <v>94444</v>
      </c>
      <c r="B1440" s="729" t="s">
        <v>15394</v>
      </c>
      <c r="C1440" s="729" t="s">
        <v>7584</v>
      </c>
      <c r="D1440" s="733">
        <v>545.80999999999995</v>
      </c>
    </row>
    <row r="1441" spans="1:4">
      <c r="A1441" s="733">
        <v>104482</v>
      </c>
      <c r="B1441" s="729" t="s">
        <v>15395</v>
      </c>
      <c r="C1441" s="729" t="s">
        <v>11184</v>
      </c>
      <c r="D1441" s="733">
        <v>25.82</v>
      </c>
    </row>
    <row r="1442" spans="1:4">
      <c r="A1442" s="733">
        <v>104184</v>
      </c>
      <c r="B1442" s="729" t="s">
        <v>15396</v>
      </c>
      <c r="C1442" s="729" t="s">
        <v>7572</v>
      </c>
      <c r="D1442" s="733">
        <v>26.48</v>
      </c>
    </row>
    <row r="1443" spans="1:4">
      <c r="A1443" s="733">
        <v>104185</v>
      </c>
      <c r="B1443" s="729" t="s">
        <v>15397</v>
      </c>
      <c r="C1443" s="729" t="s">
        <v>7572</v>
      </c>
      <c r="D1443" s="733">
        <v>21.57</v>
      </c>
    </row>
    <row r="1444" spans="1:4">
      <c r="A1444" s="733">
        <v>104189</v>
      </c>
      <c r="B1444" s="729" t="s">
        <v>15398</v>
      </c>
      <c r="C1444" s="729" t="s">
        <v>7823</v>
      </c>
      <c r="D1444" s="733">
        <v>151.93</v>
      </c>
    </row>
    <row r="1445" spans="1:4">
      <c r="A1445" s="733">
        <v>104190</v>
      </c>
      <c r="B1445" s="729" t="s">
        <v>15399</v>
      </c>
      <c r="C1445" s="729" t="s">
        <v>7572</v>
      </c>
      <c r="D1445" s="733">
        <v>579.11</v>
      </c>
    </row>
    <row r="1446" spans="1:4">
      <c r="A1446" s="733">
        <v>102661</v>
      </c>
      <c r="B1446" s="729" t="s">
        <v>15400</v>
      </c>
      <c r="C1446" s="729" t="s">
        <v>7614</v>
      </c>
      <c r="D1446" s="733">
        <v>37.33</v>
      </c>
    </row>
    <row r="1447" spans="1:4">
      <c r="A1447" s="733">
        <v>102662</v>
      </c>
      <c r="B1447" s="729" t="s">
        <v>15401</v>
      </c>
      <c r="C1447" s="729" t="s">
        <v>7614</v>
      </c>
      <c r="D1447" s="733">
        <v>83.07</v>
      </c>
    </row>
    <row r="1448" spans="1:4">
      <c r="A1448" s="733">
        <v>102663</v>
      </c>
      <c r="B1448" s="729" t="s">
        <v>15402</v>
      </c>
      <c r="C1448" s="729" t="s">
        <v>7614</v>
      </c>
      <c r="D1448" s="733">
        <v>88.31</v>
      </c>
    </row>
    <row r="1449" spans="1:4">
      <c r="A1449" s="733">
        <v>102664</v>
      </c>
      <c r="B1449" s="729" t="s">
        <v>15403</v>
      </c>
      <c r="C1449" s="729" t="s">
        <v>7614</v>
      </c>
      <c r="D1449" s="733">
        <v>48.53</v>
      </c>
    </row>
    <row r="1450" spans="1:4">
      <c r="A1450" s="733">
        <v>102665</v>
      </c>
      <c r="B1450" s="729" t="s">
        <v>15404</v>
      </c>
      <c r="C1450" s="729" t="s">
        <v>7614</v>
      </c>
      <c r="D1450" s="733">
        <v>28.39</v>
      </c>
    </row>
    <row r="1451" spans="1:4">
      <c r="A1451" s="733">
        <v>102666</v>
      </c>
      <c r="B1451" s="729" t="s">
        <v>15405</v>
      </c>
      <c r="C1451" s="729" t="s">
        <v>7614</v>
      </c>
      <c r="D1451" s="733">
        <v>60.88</v>
      </c>
    </row>
    <row r="1452" spans="1:4">
      <c r="A1452" s="733">
        <v>102668</v>
      </c>
      <c r="B1452" s="729" t="s">
        <v>15406</v>
      </c>
      <c r="C1452" s="729" t="s">
        <v>7614</v>
      </c>
      <c r="D1452" s="733">
        <v>106.61</v>
      </c>
    </row>
    <row r="1453" spans="1:4">
      <c r="A1453" s="733">
        <v>102669</v>
      </c>
      <c r="B1453" s="729" t="s">
        <v>15407</v>
      </c>
      <c r="C1453" s="729" t="s">
        <v>7614</v>
      </c>
      <c r="D1453" s="733">
        <v>111.33</v>
      </c>
    </row>
    <row r="1454" spans="1:4">
      <c r="A1454" s="733">
        <v>102670</v>
      </c>
      <c r="B1454" s="729" t="s">
        <v>15408</v>
      </c>
      <c r="C1454" s="729" t="s">
        <v>7614</v>
      </c>
      <c r="D1454" s="733">
        <v>110.12</v>
      </c>
    </row>
    <row r="1455" spans="1:4">
      <c r="A1455" s="733">
        <v>102672</v>
      </c>
      <c r="B1455" s="729" t="s">
        <v>15409</v>
      </c>
      <c r="C1455" s="729" t="s">
        <v>7614</v>
      </c>
      <c r="D1455" s="733">
        <v>168.25</v>
      </c>
    </row>
    <row r="1456" spans="1:4">
      <c r="A1456" s="733">
        <v>102673</v>
      </c>
      <c r="B1456" s="729" t="s">
        <v>15410</v>
      </c>
      <c r="C1456" s="729" t="s">
        <v>7614</v>
      </c>
      <c r="D1456" s="733">
        <v>186.8</v>
      </c>
    </row>
    <row r="1457" spans="1:4">
      <c r="A1457" s="733">
        <v>102674</v>
      </c>
      <c r="B1457" s="729" t="s">
        <v>15411</v>
      </c>
      <c r="C1457" s="729" t="s">
        <v>7614</v>
      </c>
      <c r="D1457" s="733">
        <v>121.46</v>
      </c>
    </row>
    <row r="1458" spans="1:4">
      <c r="A1458" s="733">
        <v>102676</v>
      </c>
      <c r="B1458" s="729" t="s">
        <v>15412</v>
      </c>
      <c r="C1458" s="729" t="s">
        <v>7614</v>
      </c>
      <c r="D1458" s="733">
        <v>170.76</v>
      </c>
    </row>
    <row r="1459" spans="1:4">
      <c r="A1459" s="733">
        <v>102677</v>
      </c>
      <c r="B1459" s="729" t="s">
        <v>15413</v>
      </c>
      <c r="C1459" s="729" t="s">
        <v>7614</v>
      </c>
      <c r="D1459" s="733">
        <v>178.48</v>
      </c>
    </row>
    <row r="1460" spans="1:4">
      <c r="A1460" s="733">
        <v>102678</v>
      </c>
      <c r="B1460" s="729" t="s">
        <v>15414</v>
      </c>
      <c r="C1460" s="729" t="s">
        <v>7614</v>
      </c>
      <c r="D1460" s="733">
        <v>148.04</v>
      </c>
    </row>
    <row r="1461" spans="1:4">
      <c r="A1461" s="733">
        <v>102679</v>
      </c>
      <c r="B1461" s="729" t="s">
        <v>15415</v>
      </c>
      <c r="C1461" s="729" t="s">
        <v>7614</v>
      </c>
      <c r="D1461" s="733">
        <v>165</v>
      </c>
    </row>
    <row r="1462" spans="1:4">
      <c r="A1462" s="733">
        <v>102680</v>
      </c>
      <c r="B1462" s="729" t="s">
        <v>15416</v>
      </c>
      <c r="C1462" s="729" t="s">
        <v>7614</v>
      </c>
      <c r="D1462" s="733">
        <v>161.6</v>
      </c>
    </row>
    <row r="1463" spans="1:4">
      <c r="A1463" s="733">
        <v>102681</v>
      </c>
      <c r="B1463" s="729" t="s">
        <v>15417</v>
      </c>
      <c r="C1463" s="729" t="s">
        <v>7614</v>
      </c>
      <c r="D1463" s="733">
        <v>210.91</v>
      </c>
    </row>
    <row r="1464" spans="1:4">
      <c r="A1464" s="733">
        <v>102683</v>
      </c>
      <c r="B1464" s="729" t="s">
        <v>15418</v>
      </c>
      <c r="C1464" s="729" t="s">
        <v>7614</v>
      </c>
      <c r="D1464" s="733">
        <v>222.72</v>
      </c>
    </row>
    <row r="1465" spans="1:4">
      <c r="A1465" s="733">
        <v>102684</v>
      </c>
      <c r="B1465" s="729" t="s">
        <v>15419</v>
      </c>
      <c r="C1465" s="729" t="s">
        <v>7614</v>
      </c>
      <c r="D1465" s="733">
        <v>178.57</v>
      </c>
    </row>
    <row r="1466" spans="1:4">
      <c r="A1466" s="733">
        <v>102685</v>
      </c>
      <c r="B1466" s="729" t="s">
        <v>15420</v>
      </c>
      <c r="C1466" s="729" t="s">
        <v>7614</v>
      </c>
      <c r="D1466" s="733">
        <v>227.87</v>
      </c>
    </row>
    <row r="1467" spans="1:4">
      <c r="A1467" s="733">
        <v>102687</v>
      </c>
      <c r="B1467" s="729" t="s">
        <v>15421</v>
      </c>
      <c r="C1467" s="729" t="s">
        <v>7614</v>
      </c>
      <c r="D1467" s="733">
        <v>235.06</v>
      </c>
    </row>
    <row r="1468" spans="1:4">
      <c r="A1468" s="733">
        <v>102688</v>
      </c>
      <c r="B1468" s="729" t="s">
        <v>22158</v>
      </c>
      <c r="C1468" s="729" t="s">
        <v>7614</v>
      </c>
      <c r="D1468" s="733">
        <v>42.59</v>
      </c>
    </row>
    <row r="1469" spans="1:4">
      <c r="A1469" s="733">
        <v>102689</v>
      </c>
      <c r="B1469" s="729" t="s">
        <v>22159</v>
      </c>
      <c r="C1469" s="729" t="s">
        <v>7614</v>
      </c>
      <c r="D1469" s="733">
        <v>86.12</v>
      </c>
    </row>
    <row r="1470" spans="1:4">
      <c r="A1470" s="733">
        <v>102690</v>
      </c>
      <c r="B1470" s="729" t="s">
        <v>15422</v>
      </c>
      <c r="C1470" s="729" t="s">
        <v>7614</v>
      </c>
      <c r="D1470" s="733">
        <v>66.13</v>
      </c>
    </row>
    <row r="1471" spans="1:4">
      <c r="A1471" s="733">
        <v>102693</v>
      </c>
      <c r="B1471" s="729" t="s">
        <v>22160</v>
      </c>
      <c r="C1471" s="729" t="s">
        <v>7614</v>
      </c>
      <c r="D1471" s="733">
        <v>109.66</v>
      </c>
    </row>
    <row r="1472" spans="1:4">
      <c r="A1472" s="733">
        <v>102694</v>
      </c>
      <c r="B1472" s="729" t="s">
        <v>22161</v>
      </c>
      <c r="C1472" s="729" t="s">
        <v>7614</v>
      </c>
      <c r="D1472" s="733">
        <v>81.150000000000006</v>
      </c>
    </row>
    <row r="1473" spans="1:4">
      <c r="A1473" s="733">
        <v>102696</v>
      </c>
      <c r="B1473" s="729" t="s">
        <v>22162</v>
      </c>
      <c r="C1473" s="729" t="s">
        <v>7614</v>
      </c>
      <c r="D1473" s="733">
        <v>124.79</v>
      </c>
    </row>
    <row r="1474" spans="1:4">
      <c r="A1474" s="733">
        <v>102697</v>
      </c>
      <c r="B1474" s="729" t="s">
        <v>22163</v>
      </c>
      <c r="C1474" s="729" t="s">
        <v>7614</v>
      </c>
      <c r="D1474" s="733">
        <v>117.63</v>
      </c>
    </row>
    <row r="1475" spans="1:4">
      <c r="A1475" s="733">
        <v>102703</v>
      </c>
      <c r="B1475" s="729" t="s">
        <v>22164</v>
      </c>
      <c r="C1475" s="729" t="s">
        <v>7614</v>
      </c>
      <c r="D1475" s="733">
        <v>161.27000000000001</v>
      </c>
    </row>
    <row r="1476" spans="1:4">
      <c r="A1476" s="733">
        <v>102704</v>
      </c>
      <c r="B1476" s="729" t="s">
        <v>15423</v>
      </c>
      <c r="C1476" s="729" t="s">
        <v>7614</v>
      </c>
      <c r="D1476" s="733">
        <v>13.36</v>
      </c>
    </row>
    <row r="1477" spans="1:4">
      <c r="A1477" s="733">
        <v>102705</v>
      </c>
      <c r="B1477" s="729" t="s">
        <v>15424</v>
      </c>
      <c r="C1477" s="729" t="s">
        <v>7614</v>
      </c>
      <c r="D1477" s="733">
        <v>55.9</v>
      </c>
    </row>
    <row r="1478" spans="1:4">
      <c r="A1478" s="733">
        <v>102707</v>
      </c>
      <c r="B1478" s="729" t="s">
        <v>15425</v>
      </c>
      <c r="C1478" s="729" t="s">
        <v>7614</v>
      </c>
      <c r="D1478" s="733">
        <v>68.150000000000006</v>
      </c>
    </row>
    <row r="1479" spans="1:4">
      <c r="A1479" s="733">
        <v>102708</v>
      </c>
      <c r="B1479" s="729" t="s">
        <v>15426</v>
      </c>
      <c r="C1479" s="729" t="s">
        <v>7572</v>
      </c>
      <c r="D1479" s="733">
        <v>20.97</v>
      </c>
    </row>
    <row r="1480" spans="1:4">
      <c r="A1480" s="733">
        <v>102710</v>
      </c>
      <c r="B1480" s="729" t="s">
        <v>15427</v>
      </c>
      <c r="C1480" s="729" t="s">
        <v>7572</v>
      </c>
      <c r="D1480" s="733">
        <v>51.85</v>
      </c>
    </row>
    <row r="1481" spans="1:4">
      <c r="A1481" s="733">
        <v>102711</v>
      </c>
      <c r="B1481" s="729" t="s">
        <v>15428</v>
      </c>
      <c r="C1481" s="729" t="s">
        <v>7572</v>
      </c>
      <c r="D1481" s="733">
        <v>68.05</v>
      </c>
    </row>
    <row r="1482" spans="1:4">
      <c r="A1482" s="733">
        <v>102712</v>
      </c>
      <c r="B1482" s="729" t="s">
        <v>15429</v>
      </c>
      <c r="C1482" s="729" t="s">
        <v>7584</v>
      </c>
      <c r="D1482" s="733">
        <v>7.82</v>
      </c>
    </row>
    <row r="1483" spans="1:4">
      <c r="A1483" s="733">
        <v>102713</v>
      </c>
      <c r="B1483" s="729" t="s">
        <v>15430</v>
      </c>
      <c r="C1483" s="729" t="s">
        <v>7584</v>
      </c>
      <c r="D1483" s="733">
        <v>10.76</v>
      </c>
    </row>
    <row r="1484" spans="1:4">
      <c r="A1484" s="733">
        <v>102715</v>
      </c>
      <c r="B1484" s="729" t="s">
        <v>15431</v>
      </c>
      <c r="C1484" s="729" t="s">
        <v>7584</v>
      </c>
      <c r="D1484" s="733">
        <v>21.31</v>
      </c>
    </row>
    <row r="1485" spans="1:4">
      <c r="A1485" s="733">
        <v>102716</v>
      </c>
      <c r="B1485" s="729" t="s">
        <v>15432</v>
      </c>
      <c r="C1485" s="729" t="s">
        <v>7823</v>
      </c>
      <c r="D1485" s="733">
        <v>142.63999999999999</v>
      </c>
    </row>
    <row r="1486" spans="1:4">
      <c r="A1486" s="733">
        <v>102717</v>
      </c>
      <c r="B1486" s="729" t="s">
        <v>15433</v>
      </c>
      <c r="C1486" s="729" t="s">
        <v>7823</v>
      </c>
      <c r="D1486" s="733">
        <v>164.98</v>
      </c>
    </row>
    <row r="1487" spans="1:4">
      <c r="A1487" s="733">
        <v>102718</v>
      </c>
      <c r="B1487" s="729" t="s">
        <v>15434</v>
      </c>
      <c r="C1487" s="729" t="s">
        <v>7823</v>
      </c>
      <c r="D1487" s="733">
        <v>148.06</v>
      </c>
    </row>
    <row r="1488" spans="1:4">
      <c r="A1488" s="733">
        <v>102719</v>
      </c>
      <c r="B1488" s="729" t="s">
        <v>15435</v>
      </c>
      <c r="C1488" s="729" t="s">
        <v>7823</v>
      </c>
      <c r="D1488" s="733">
        <v>170.4</v>
      </c>
    </row>
    <row r="1489" spans="1:4">
      <c r="A1489" s="733">
        <v>102722</v>
      </c>
      <c r="B1489" s="729" t="s">
        <v>15436</v>
      </c>
      <c r="C1489" s="729" t="s">
        <v>7614</v>
      </c>
      <c r="D1489" s="733">
        <v>52.89</v>
      </c>
    </row>
    <row r="1490" spans="1:4">
      <c r="A1490" s="733">
        <v>102723</v>
      </c>
      <c r="B1490" s="729" t="s">
        <v>22863</v>
      </c>
      <c r="C1490" s="729" t="s">
        <v>7614</v>
      </c>
      <c r="D1490" s="733">
        <v>95.43</v>
      </c>
    </row>
    <row r="1491" spans="1:4">
      <c r="A1491" s="733">
        <v>102724</v>
      </c>
      <c r="B1491" s="729" t="s">
        <v>15437</v>
      </c>
      <c r="C1491" s="729" t="s">
        <v>7572</v>
      </c>
      <c r="D1491" s="733">
        <v>26.92</v>
      </c>
    </row>
    <row r="1492" spans="1:4">
      <c r="A1492" s="733">
        <v>102725</v>
      </c>
      <c r="B1492" s="729" t="s">
        <v>15438</v>
      </c>
      <c r="C1492" s="729" t="s">
        <v>7572</v>
      </c>
      <c r="D1492" s="733">
        <v>26.34</v>
      </c>
    </row>
    <row r="1493" spans="1:4">
      <c r="A1493" s="733">
        <v>102726</v>
      </c>
      <c r="B1493" s="729" t="s">
        <v>15439</v>
      </c>
      <c r="C1493" s="729" t="s">
        <v>7572</v>
      </c>
      <c r="D1493" s="733">
        <v>24.6</v>
      </c>
    </row>
    <row r="1494" spans="1:4">
      <c r="A1494" s="733">
        <v>103653</v>
      </c>
      <c r="B1494" s="729" t="s">
        <v>15440</v>
      </c>
      <c r="C1494" s="729" t="s">
        <v>7584</v>
      </c>
      <c r="D1494" s="733">
        <v>25.45</v>
      </c>
    </row>
    <row r="1495" spans="1:4">
      <c r="A1495" s="733">
        <v>92743</v>
      </c>
      <c r="B1495" s="729" t="s">
        <v>27876</v>
      </c>
      <c r="C1495" s="729" t="s">
        <v>7823</v>
      </c>
      <c r="D1495" s="733">
        <v>735.52</v>
      </c>
    </row>
    <row r="1496" spans="1:4">
      <c r="A1496" s="733">
        <v>92744</v>
      </c>
      <c r="B1496" s="729" t="s">
        <v>27877</v>
      </c>
      <c r="C1496" s="729" t="s">
        <v>7823</v>
      </c>
      <c r="D1496" s="733">
        <v>716.3</v>
      </c>
    </row>
    <row r="1497" spans="1:4">
      <c r="A1497" s="733">
        <v>92745</v>
      </c>
      <c r="B1497" s="729" t="s">
        <v>27878</v>
      </c>
      <c r="C1497" s="729" t="s">
        <v>7823</v>
      </c>
      <c r="D1497" s="733">
        <v>896.01</v>
      </c>
    </row>
    <row r="1498" spans="1:4">
      <c r="A1498" s="733">
        <v>92746</v>
      </c>
      <c r="B1498" s="729" t="s">
        <v>27879</v>
      </c>
      <c r="C1498" s="729" t="s">
        <v>7823</v>
      </c>
      <c r="D1498" s="733">
        <v>840.72</v>
      </c>
    </row>
    <row r="1499" spans="1:4">
      <c r="A1499" s="733">
        <v>92747</v>
      </c>
      <c r="B1499" s="729" t="s">
        <v>27880</v>
      </c>
      <c r="C1499" s="729" t="s">
        <v>7823</v>
      </c>
      <c r="D1499" s="733">
        <v>993.86</v>
      </c>
    </row>
    <row r="1500" spans="1:4">
      <c r="A1500" s="733">
        <v>92748</v>
      </c>
      <c r="B1500" s="729" t="s">
        <v>27881</v>
      </c>
      <c r="C1500" s="729" t="s">
        <v>7823</v>
      </c>
      <c r="D1500" s="733">
        <v>914.76</v>
      </c>
    </row>
    <row r="1501" spans="1:4">
      <c r="A1501" s="733">
        <v>92749</v>
      </c>
      <c r="B1501" s="729" t="s">
        <v>27882</v>
      </c>
      <c r="C1501" s="729" t="s">
        <v>7823</v>
      </c>
      <c r="D1501" s="731">
        <v>1067.06</v>
      </c>
    </row>
    <row r="1502" spans="1:4">
      <c r="A1502" s="733">
        <v>92750</v>
      </c>
      <c r="B1502" s="729" t="s">
        <v>27883</v>
      </c>
      <c r="C1502" s="729" t="s">
        <v>7823</v>
      </c>
      <c r="D1502" s="731">
        <v>1800.1</v>
      </c>
    </row>
    <row r="1503" spans="1:4">
      <c r="A1503" s="733">
        <v>92751</v>
      </c>
      <c r="B1503" s="729" t="s">
        <v>27884</v>
      </c>
      <c r="C1503" s="729" t="s">
        <v>7823</v>
      </c>
      <c r="D1503" s="731">
        <v>2228.5</v>
      </c>
    </row>
    <row r="1504" spans="1:4">
      <c r="A1504" s="733">
        <v>92752</v>
      </c>
      <c r="B1504" s="729" t="s">
        <v>27885</v>
      </c>
      <c r="C1504" s="729" t="s">
        <v>7823</v>
      </c>
      <c r="D1504" s="731">
        <v>2654.65</v>
      </c>
    </row>
    <row r="1505" spans="1:4">
      <c r="A1505" s="733">
        <v>92753</v>
      </c>
      <c r="B1505" s="729" t="s">
        <v>27886</v>
      </c>
      <c r="C1505" s="729" t="s">
        <v>7823</v>
      </c>
      <c r="D1505" s="733">
        <v>680.79</v>
      </c>
    </row>
    <row r="1506" spans="1:4">
      <c r="A1506" s="733">
        <v>92754</v>
      </c>
      <c r="B1506" s="729" t="s">
        <v>27887</v>
      </c>
      <c r="C1506" s="729" t="s">
        <v>7823</v>
      </c>
      <c r="D1506" s="733">
        <v>657.63</v>
      </c>
    </row>
    <row r="1507" spans="1:4">
      <c r="A1507" s="733">
        <v>92755</v>
      </c>
      <c r="B1507" s="729" t="s">
        <v>27888</v>
      </c>
      <c r="C1507" s="729" t="s">
        <v>7584</v>
      </c>
      <c r="D1507" s="733">
        <v>266.58999999999997</v>
      </c>
    </row>
    <row r="1508" spans="1:4">
      <c r="A1508" s="733">
        <v>92756</v>
      </c>
      <c r="B1508" s="729" t="s">
        <v>27889</v>
      </c>
      <c r="C1508" s="729" t="s">
        <v>7584</v>
      </c>
      <c r="D1508" s="733">
        <v>304.99</v>
      </c>
    </row>
    <row r="1509" spans="1:4">
      <c r="A1509" s="733">
        <v>92757</v>
      </c>
      <c r="B1509" s="729" t="s">
        <v>27890</v>
      </c>
      <c r="C1509" s="729" t="s">
        <v>7584</v>
      </c>
      <c r="D1509" s="733">
        <v>351.22</v>
      </c>
    </row>
    <row r="1510" spans="1:4">
      <c r="A1510" s="733">
        <v>92758</v>
      </c>
      <c r="B1510" s="729" t="s">
        <v>27891</v>
      </c>
      <c r="C1510" s="729" t="s">
        <v>7823</v>
      </c>
      <c r="D1510" s="733">
        <v>801.6</v>
      </c>
    </row>
    <row r="1511" spans="1:4">
      <c r="A1511" s="733">
        <v>91069</v>
      </c>
      <c r="B1511" s="729" t="s">
        <v>15441</v>
      </c>
      <c r="C1511" s="729" t="s">
        <v>7584</v>
      </c>
      <c r="D1511" s="733">
        <v>120.14</v>
      </c>
    </row>
    <row r="1512" spans="1:4">
      <c r="A1512" s="733">
        <v>91070</v>
      </c>
      <c r="B1512" s="729" t="s">
        <v>15442</v>
      </c>
      <c r="C1512" s="729" t="s">
        <v>7584</v>
      </c>
      <c r="D1512" s="733">
        <v>134.15</v>
      </c>
    </row>
    <row r="1513" spans="1:4">
      <c r="A1513" s="733">
        <v>91071</v>
      </c>
      <c r="B1513" s="729" t="s">
        <v>15443</v>
      </c>
      <c r="C1513" s="729" t="s">
        <v>7584</v>
      </c>
      <c r="D1513" s="733">
        <v>164.89</v>
      </c>
    </row>
    <row r="1514" spans="1:4">
      <c r="A1514" s="733">
        <v>91072</v>
      </c>
      <c r="B1514" s="729" t="s">
        <v>15444</v>
      </c>
      <c r="C1514" s="729" t="s">
        <v>7584</v>
      </c>
      <c r="D1514" s="733">
        <v>178.82</v>
      </c>
    </row>
    <row r="1515" spans="1:4">
      <c r="A1515" s="733">
        <v>91073</v>
      </c>
      <c r="B1515" s="729" t="s">
        <v>15445</v>
      </c>
      <c r="C1515" s="729" t="s">
        <v>7584</v>
      </c>
      <c r="D1515" s="733">
        <v>135.22999999999999</v>
      </c>
    </row>
    <row r="1516" spans="1:4">
      <c r="A1516" s="733">
        <v>91074</v>
      </c>
      <c r="B1516" s="729" t="s">
        <v>15446</v>
      </c>
      <c r="C1516" s="729" t="s">
        <v>7584</v>
      </c>
      <c r="D1516" s="733">
        <v>150.84</v>
      </c>
    </row>
    <row r="1517" spans="1:4">
      <c r="A1517" s="733">
        <v>91075</v>
      </c>
      <c r="B1517" s="729" t="s">
        <v>15447</v>
      </c>
      <c r="C1517" s="729" t="s">
        <v>7584</v>
      </c>
      <c r="D1517" s="733">
        <v>181.63</v>
      </c>
    </row>
    <row r="1518" spans="1:4">
      <c r="A1518" s="733">
        <v>91076</v>
      </c>
      <c r="B1518" s="729" t="s">
        <v>15448</v>
      </c>
      <c r="C1518" s="729" t="s">
        <v>7584</v>
      </c>
      <c r="D1518" s="733">
        <v>197.18</v>
      </c>
    </row>
    <row r="1519" spans="1:4">
      <c r="A1519" s="733">
        <v>91077</v>
      </c>
      <c r="B1519" s="729" t="s">
        <v>15449</v>
      </c>
      <c r="C1519" s="729" t="s">
        <v>7584</v>
      </c>
      <c r="D1519" s="733">
        <v>127.2</v>
      </c>
    </row>
    <row r="1520" spans="1:4">
      <c r="A1520" s="733">
        <v>91078</v>
      </c>
      <c r="B1520" s="729" t="s">
        <v>15450</v>
      </c>
      <c r="C1520" s="729" t="s">
        <v>7584</v>
      </c>
      <c r="D1520" s="733">
        <v>149.13</v>
      </c>
    </row>
    <row r="1521" spans="1:4">
      <c r="A1521" s="733">
        <v>91079</v>
      </c>
      <c r="B1521" s="729" t="s">
        <v>15451</v>
      </c>
      <c r="C1521" s="729" t="s">
        <v>7584</v>
      </c>
      <c r="D1521" s="733">
        <v>133.26</v>
      </c>
    </row>
    <row r="1522" spans="1:4">
      <c r="A1522" s="733">
        <v>91080</v>
      </c>
      <c r="B1522" s="729" t="s">
        <v>15452</v>
      </c>
      <c r="C1522" s="729" t="s">
        <v>7584</v>
      </c>
      <c r="D1522" s="733">
        <v>154.91999999999999</v>
      </c>
    </row>
    <row r="1523" spans="1:4">
      <c r="A1523" s="733">
        <v>91081</v>
      </c>
      <c r="B1523" s="729" t="s">
        <v>15453</v>
      </c>
      <c r="C1523" s="729" t="s">
        <v>7584</v>
      </c>
      <c r="D1523" s="733">
        <v>144.38999999999999</v>
      </c>
    </row>
    <row r="1524" spans="1:4">
      <c r="A1524" s="733">
        <v>91082</v>
      </c>
      <c r="B1524" s="729" t="s">
        <v>15454</v>
      </c>
      <c r="C1524" s="729" t="s">
        <v>7584</v>
      </c>
      <c r="D1524" s="733">
        <v>167.73</v>
      </c>
    </row>
    <row r="1525" spans="1:4">
      <c r="A1525" s="733">
        <v>91083</v>
      </c>
      <c r="B1525" s="729" t="s">
        <v>15455</v>
      </c>
      <c r="C1525" s="729" t="s">
        <v>7584</v>
      </c>
      <c r="D1525" s="733">
        <v>154.88999999999999</v>
      </c>
    </row>
    <row r="1526" spans="1:4">
      <c r="A1526" s="733">
        <v>91084</v>
      </c>
      <c r="B1526" s="729" t="s">
        <v>15456</v>
      </c>
      <c r="C1526" s="729" t="s">
        <v>7584</v>
      </c>
      <c r="D1526" s="733">
        <v>177.86</v>
      </c>
    </row>
    <row r="1527" spans="1:4">
      <c r="A1527" s="733">
        <v>91086</v>
      </c>
      <c r="B1527" s="729" t="s">
        <v>15457</v>
      </c>
      <c r="C1527" s="729" t="s">
        <v>7584</v>
      </c>
      <c r="D1527" s="733">
        <v>132.06</v>
      </c>
    </row>
    <row r="1528" spans="1:4">
      <c r="A1528" s="733">
        <v>91087</v>
      </c>
      <c r="B1528" s="729" t="s">
        <v>15458</v>
      </c>
      <c r="C1528" s="729" t="s">
        <v>7584</v>
      </c>
      <c r="D1528" s="733">
        <v>146.44999999999999</v>
      </c>
    </row>
    <row r="1529" spans="1:4">
      <c r="A1529" s="733">
        <v>91088</v>
      </c>
      <c r="B1529" s="729" t="s">
        <v>15459</v>
      </c>
      <c r="C1529" s="729" t="s">
        <v>7584</v>
      </c>
      <c r="D1529" s="733">
        <v>178.17</v>
      </c>
    </row>
    <row r="1530" spans="1:4">
      <c r="A1530" s="733">
        <v>91089</v>
      </c>
      <c r="B1530" s="729" t="s">
        <v>15460</v>
      </c>
      <c r="C1530" s="729" t="s">
        <v>7584</v>
      </c>
      <c r="D1530" s="733">
        <v>192.67</v>
      </c>
    </row>
    <row r="1531" spans="1:4">
      <c r="A1531" s="733">
        <v>91090</v>
      </c>
      <c r="B1531" s="729" t="s">
        <v>15461</v>
      </c>
      <c r="C1531" s="729" t="s">
        <v>7584</v>
      </c>
      <c r="D1531" s="733">
        <v>144.66</v>
      </c>
    </row>
    <row r="1532" spans="1:4">
      <c r="A1532" s="733">
        <v>91091</v>
      </c>
      <c r="B1532" s="729" t="s">
        <v>15462</v>
      </c>
      <c r="C1532" s="729" t="s">
        <v>7584</v>
      </c>
      <c r="D1532" s="733">
        <v>160.85</v>
      </c>
    </row>
    <row r="1533" spans="1:4">
      <c r="A1533" s="733">
        <v>91092</v>
      </c>
      <c r="B1533" s="729" t="s">
        <v>15463</v>
      </c>
      <c r="C1533" s="729" t="s">
        <v>7584</v>
      </c>
      <c r="D1533" s="733">
        <v>191.92</v>
      </c>
    </row>
    <row r="1534" spans="1:4">
      <c r="A1534" s="733">
        <v>91093</v>
      </c>
      <c r="B1534" s="729" t="s">
        <v>15464</v>
      </c>
      <c r="C1534" s="729" t="s">
        <v>7584</v>
      </c>
      <c r="D1534" s="733">
        <v>208.4</v>
      </c>
    </row>
    <row r="1535" spans="1:4">
      <c r="A1535" s="733">
        <v>91094</v>
      </c>
      <c r="B1535" s="729" t="s">
        <v>15465</v>
      </c>
      <c r="C1535" s="729" t="s">
        <v>7584</v>
      </c>
      <c r="D1535" s="733">
        <v>134.47999999999999</v>
      </c>
    </row>
    <row r="1536" spans="1:4">
      <c r="A1536" s="733">
        <v>91095</v>
      </c>
      <c r="B1536" s="729" t="s">
        <v>15466</v>
      </c>
      <c r="C1536" s="729" t="s">
        <v>7584</v>
      </c>
      <c r="D1536" s="733">
        <v>156.85</v>
      </c>
    </row>
    <row r="1537" spans="1:4">
      <c r="A1537" s="733">
        <v>91096</v>
      </c>
      <c r="B1537" s="729" t="s">
        <v>15467</v>
      </c>
      <c r="C1537" s="729" t="s">
        <v>7584</v>
      </c>
      <c r="D1537" s="733">
        <v>137.08000000000001</v>
      </c>
    </row>
    <row r="1538" spans="1:4">
      <c r="A1538" s="733">
        <v>91097</v>
      </c>
      <c r="B1538" s="729" t="s">
        <v>15468</v>
      </c>
      <c r="C1538" s="729" t="s">
        <v>7584</v>
      </c>
      <c r="D1538" s="733">
        <v>159.24</v>
      </c>
    </row>
    <row r="1539" spans="1:4">
      <c r="A1539" s="733">
        <v>91098</v>
      </c>
      <c r="B1539" s="729" t="s">
        <v>15469</v>
      </c>
      <c r="C1539" s="729" t="s">
        <v>7584</v>
      </c>
      <c r="D1539" s="733">
        <v>151.28</v>
      </c>
    </row>
    <row r="1540" spans="1:4">
      <c r="A1540" s="733">
        <v>91099</v>
      </c>
      <c r="B1540" s="729" t="s">
        <v>15470</v>
      </c>
      <c r="C1540" s="729" t="s">
        <v>7584</v>
      </c>
      <c r="D1540" s="733">
        <v>175.18</v>
      </c>
    </row>
    <row r="1541" spans="1:4">
      <c r="A1541" s="733">
        <v>91100</v>
      </c>
      <c r="B1541" s="729" t="s">
        <v>15471</v>
      </c>
      <c r="C1541" s="729" t="s">
        <v>7584</v>
      </c>
      <c r="D1541" s="733">
        <v>159.30000000000001</v>
      </c>
    </row>
    <row r="1542" spans="1:4">
      <c r="A1542" s="733">
        <v>91101</v>
      </c>
      <c r="B1542" s="729" t="s">
        <v>15472</v>
      </c>
      <c r="C1542" s="729" t="s">
        <v>7584</v>
      </c>
      <c r="D1542" s="733">
        <v>183.01</v>
      </c>
    </row>
    <row r="1543" spans="1:4">
      <c r="A1543" s="733">
        <v>93952</v>
      </c>
      <c r="B1543" s="729" t="s">
        <v>15473</v>
      </c>
      <c r="C1543" s="729" t="s">
        <v>7614</v>
      </c>
      <c r="D1543" s="733">
        <v>229.79</v>
      </c>
    </row>
    <row r="1544" spans="1:4">
      <c r="A1544" s="733">
        <v>93953</v>
      </c>
      <c r="B1544" s="729" t="s">
        <v>15474</v>
      </c>
      <c r="C1544" s="729" t="s">
        <v>7614</v>
      </c>
      <c r="D1544" s="733">
        <v>213.4</v>
      </c>
    </row>
    <row r="1545" spans="1:4">
      <c r="A1545" s="733">
        <v>93954</v>
      </c>
      <c r="B1545" s="729" t="s">
        <v>15475</v>
      </c>
      <c r="C1545" s="729" t="s">
        <v>7614</v>
      </c>
      <c r="D1545" s="733">
        <v>203.52</v>
      </c>
    </row>
    <row r="1546" spans="1:4">
      <c r="A1546" s="733">
        <v>93955</v>
      </c>
      <c r="B1546" s="729" t="s">
        <v>15476</v>
      </c>
      <c r="C1546" s="729" t="s">
        <v>7614</v>
      </c>
      <c r="D1546" s="733">
        <v>196.54</v>
      </c>
    </row>
    <row r="1547" spans="1:4">
      <c r="A1547" s="733">
        <v>93956</v>
      </c>
      <c r="B1547" s="729" t="s">
        <v>15477</v>
      </c>
      <c r="C1547" s="729" t="s">
        <v>7614</v>
      </c>
      <c r="D1547" s="733">
        <v>191.01</v>
      </c>
    </row>
    <row r="1548" spans="1:4">
      <c r="A1548" s="733">
        <v>93957</v>
      </c>
      <c r="B1548" s="729" t="s">
        <v>15478</v>
      </c>
      <c r="C1548" s="729" t="s">
        <v>7614</v>
      </c>
      <c r="D1548" s="733">
        <v>241.5</v>
      </c>
    </row>
    <row r="1549" spans="1:4">
      <c r="A1549" s="733">
        <v>93958</v>
      </c>
      <c r="B1549" s="729" t="s">
        <v>15479</v>
      </c>
      <c r="C1549" s="729" t="s">
        <v>7614</v>
      </c>
      <c r="D1549" s="733">
        <v>224.18</v>
      </c>
    </row>
    <row r="1550" spans="1:4">
      <c r="A1550" s="733">
        <v>93959</v>
      </c>
      <c r="B1550" s="729" t="s">
        <v>15480</v>
      </c>
      <c r="C1550" s="729" t="s">
        <v>7614</v>
      </c>
      <c r="D1550" s="733">
        <v>213.85</v>
      </c>
    </row>
    <row r="1551" spans="1:4">
      <c r="A1551" s="733">
        <v>93960</v>
      </c>
      <c r="B1551" s="729" t="s">
        <v>15481</v>
      </c>
      <c r="C1551" s="729" t="s">
        <v>7614</v>
      </c>
      <c r="D1551" s="733">
        <v>206.58</v>
      </c>
    </row>
    <row r="1552" spans="1:4">
      <c r="A1552" s="733">
        <v>93961</v>
      </c>
      <c r="B1552" s="729" t="s">
        <v>15482</v>
      </c>
      <c r="C1552" s="729" t="s">
        <v>7614</v>
      </c>
      <c r="D1552" s="733">
        <v>200.85</v>
      </c>
    </row>
    <row r="1553" spans="1:4">
      <c r="A1553" s="733">
        <v>93962</v>
      </c>
      <c r="B1553" s="729" t="s">
        <v>15483</v>
      </c>
      <c r="C1553" s="729" t="s">
        <v>7614</v>
      </c>
      <c r="D1553" s="733">
        <v>215.61</v>
      </c>
    </row>
    <row r="1554" spans="1:4">
      <c r="A1554" s="733">
        <v>93963</v>
      </c>
      <c r="B1554" s="729" t="s">
        <v>15484</v>
      </c>
      <c r="C1554" s="729" t="s">
        <v>7614</v>
      </c>
      <c r="D1554" s="733">
        <v>199.24</v>
      </c>
    </row>
    <row r="1555" spans="1:4">
      <c r="A1555" s="733">
        <v>93964</v>
      </c>
      <c r="B1555" s="729" t="s">
        <v>15485</v>
      </c>
      <c r="C1555" s="729" t="s">
        <v>7614</v>
      </c>
      <c r="D1555" s="733">
        <v>189.42</v>
      </c>
    </row>
    <row r="1556" spans="1:4">
      <c r="A1556" s="733">
        <v>93965</v>
      </c>
      <c r="B1556" s="729" t="s">
        <v>15486</v>
      </c>
      <c r="C1556" s="729" t="s">
        <v>7614</v>
      </c>
      <c r="D1556" s="733">
        <v>179.49</v>
      </c>
    </row>
    <row r="1557" spans="1:4">
      <c r="A1557" s="733">
        <v>93966</v>
      </c>
      <c r="B1557" s="729" t="s">
        <v>15487</v>
      </c>
      <c r="C1557" s="729" t="s">
        <v>7614</v>
      </c>
      <c r="D1557" s="733">
        <v>177</v>
      </c>
    </row>
    <row r="1558" spans="1:4">
      <c r="A1558" s="733">
        <v>93967</v>
      </c>
      <c r="B1558" s="729" t="s">
        <v>15488</v>
      </c>
      <c r="C1558" s="729" t="s">
        <v>7614</v>
      </c>
      <c r="D1558" s="733">
        <v>227.32</v>
      </c>
    </row>
    <row r="1559" spans="1:4">
      <c r="A1559" s="733">
        <v>93968</v>
      </c>
      <c r="B1559" s="729" t="s">
        <v>15489</v>
      </c>
      <c r="C1559" s="729" t="s">
        <v>7614</v>
      </c>
      <c r="D1559" s="733">
        <v>210.01</v>
      </c>
    </row>
    <row r="1560" spans="1:4">
      <c r="A1560" s="733">
        <v>93969</v>
      </c>
      <c r="B1560" s="729" t="s">
        <v>15490</v>
      </c>
      <c r="C1560" s="729" t="s">
        <v>7614</v>
      </c>
      <c r="D1560" s="733">
        <v>199.73</v>
      </c>
    </row>
    <row r="1561" spans="1:4">
      <c r="A1561" s="733">
        <v>93970</v>
      </c>
      <c r="B1561" s="729" t="s">
        <v>15491</v>
      </c>
      <c r="C1561" s="729" t="s">
        <v>7614</v>
      </c>
      <c r="D1561" s="733">
        <v>192.52</v>
      </c>
    </row>
    <row r="1562" spans="1:4">
      <c r="A1562" s="733">
        <v>93971</v>
      </c>
      <c r="B1562" s="729" t="s">
        <v>15492</v>
      </c>
      <c r="C1562" s="729" t="s">
        <v>7614</v>
      </c>
      <c r="D1562" s="733">
        <v>180.17</v>
      </c>
    </row>
    <row r="1563" spans="1:4">
      <c r="A1563" s="733">
        <v>95108</v>
      </c>
      <c r="B1563" s="729" t="s">
        <v>22165</v>
      </c>
      <c r="C1563" s="729" t="s">
        <v>7572</v>
      </c>
      <c r="D1563" s="733">
        <v>33.83</v>
      </c>
    </row>
    <row r="1564" spans="1:4">
      <c r="A1564" s="733">
        <v>100332</v>
      </c>
      <c r="B1564" s="729" t="s">
        <v>15493</v>
      </c>
      <c r="C1564" s="729" t="s">
        <v>7584</v>
      </c>
      <c r="D1564" s="733">
        <v>814.02</v>
      </c>
    </row>
    <row r="1565" spans="1:4">
      <c r="A1565" s="733">
        <v>100333</v>
      </c>
      <c r="B1565" s="729" t="s">
        <v>15494</v>
      </c>
      <c r="C1565" s="729" t="s">
        <v>7584</v>
      </c>
      <c r="D1565" s="733">
        <v>502.2</v>
      </c>
    </row>
    <row r="1566" spans="1:4">
      <c r="A1566" s="733">
        <v>100334</v>
      </c>
      <c r="B1566" s="729" t="s">
        <v>15495</v>
      </c>
      <c r="C1566" s="729" t="s">
        <v>7584</v>
      </c>
      <c r="D1566" s="733">
        <v>645.01</v>
      </c>
    </row>
    <row r="1567" spans="1:4">
      <c r="A1567" s="733">
        <v>100335</v>
      </c>
      <c r="B1567" s="729" t="s">
        <v>15496</v>
      </c>
      <c r="C1567" s="729" t="s">
        <v>7584</v>
      </c>
      <c r="D1567" s="733">
        <v>411.15</v>
      </c>
    </row>
    <row r="1568" spans="1:4">
      <c r="A1568" s="733">
        <v>100341</v>
      </c>
      <c r="B1568" s="729" t="s">
        <v>15497</v>
      </c>
      <c r="C1568" s="729" t="s">
        <v>7584</v>
      </c>
      <c r="D1568" s="733">
        <v>33.71</v>
      </c>
    </row>
    <row r="1569" spans="1:4">
      <c r="A1569" s="733">
        <v>100342</v>
      </c>
      <c r="B1569" s="729" t="s">
        <v>15498</v>
      </c>
      <c r="C1569" s="729" t="s">
        <v>8100</v>
      </c>
      <c r="D1569" s="733">
        <v>12.61</v>
      </c>
    </row>
    <row r="1570" spans="1:4">
      <c r="A1570" s="733">
        <v>100343</v>
      </c>
      <c r="B1570" s="729" t="s">
        <v>15499</v>
      </c>
      <c r="C1570" s="729" t="s">
        <v>8100</v>
      </c>
      <c r="D1570" s="733">
        <v>11.75</v>
      </c>
    </row>
    <row r="1571" spans="1:4">
      <c r="A1571" s="733">
        <v>100344</v>
      </c>
      <c r="B1571" s="729" t="s">
        <v>15500</v>
      </c>
      <c r="C1571" s="729" t="s">
        <v>8100</v>
      </c>
      <c r="D1571" s="733">
        <v>10.47</v>
      </c>
    </row>
    <row r="1572" spans="1:4">
      <c r="A1572" s="733">
        <v>100345</v>
      </c>
      <c r="B1572" s="729" t="s">
        <v>15501</v>
      </c>
      <c r="C1572" s="729" t="s">
        <v>8100</v>
      </c>
      <c r="D1572" s="733">
        <v>8.85</v>
      </c>
    </row>
    <row r="1573" spans="1:4">
      <c r="A1573" s="733">
        <v>100346</v>
      </c>
      <c r="B1573" s="729" t="s">
        <v>15502</v>
      </c>
      <c r="C1573" s="729" t="s">
        <v>8100</v>
      </c>
      <c r="D1573" s="733">
        <v>8.36</v>
      </c>
    </row>
    <row r="1574" spans="1:4">
      <c r="A1574" s="733">
        <v>100347</v>
      </c>
      <c r="B1574" s="729" t="s">
        <v>15503</v>
      </c>
      <c r="C1574" s="729" t="s">
        <v>8100</v>
      </c>
      <c r="D1574" s="733">
        <v>9.2799999999999994</v>
      </c>
    </row>
    <row r="1575" spans="1:4">
      <c r="A1575" s="733">
        <v>100348</v>
      </c>
      <c r="B1575" s="729" t="s">
        <v>15504</v>
      </c>
      <c r="C1575" s="729" t="s">
        <v>8100</v>
      </c>
      <c r="D1575" s="733">
        <v>9.0399999999999991</v>
      </c>
    </row>
    <row r="1576" spans="1:4">
      <c r="A1576" s="733">
        <v>100349</v>
      </c>
      <c r="B1576" s="729" t="s">
        <v>27892</v>
      </c>
      <c r="C1576" s="729" t="s">
        <v>7823</v>
      </c>
      <c r="D1576" s="733">
        <v>735.8</v>
      </c>
    </row>
    <row r="1577" spans="1:4">
      <c r="A1577" s="733">
        <v>104841</v>
      </c>
      <c r="B1577" s="729" t="s">
        <v>22166</v>
      </c>
      <c r="C1577" s="729" t="s">
        <v>7614</v>
      </c>
      <c r="D1577" s="733">
        <v>80.930000000000007</v>
      </c>
    </row>
    <row r="1578" spans="1:4">
      <c r="A1578" s="733">
        <v>104842</v>
      </c>
      <c r="B1578" s="729" t="s">
        <v>22167</v>
      </c>
      <c r="C1578" s="729" t="s">
        <v>7614</v>
      </c>
      <c r="D1578" s="733">
        <v>69.290000000000006</v>
      </c>
    </row>
    <row r="1579" spans="1:4">
      <c r="A1579" s="733">
        <v>104843</v>
      </c>
      <c r="B1579" s="729" t="s">
        <v>22168</v>
      </c>
      <c r="C1579" s="729" t="s">
        <v>7614</v>
      </c>
      <c r="D1579" s="733">
        <v>110.76</v>
      </c>
    </row>
    <row r="1580" spans="1:4">
      <c r="A1580" s="733">
        <v>104844</v>
      </c>
      <c r="B1580" s="729" t="s">
        <v>22169</v>
      </c>
      <c r="C1580" s="729" t="s">
        <v>7614</v>
      </c>
      <c r="D1580" s="733">
        <v>89.24</v>
      </c>
    </row>
    <row r="1581" spans="1:4">
      <c r="A1581" s="733">
        <v>104845</v>
      </c>
      <c r="B1581" s="729" t="s">
        <v>22170</v>
      </c>
      <c r="C1581" s="729" t="s">
        <v>7614</v>
      </c>
      <c r="D1581" s="733">
        <v>126.13</v>
      </c>
    </row>
    <row r="1582" spans="1:4">
      <c r="A1582" s="733">
        <v>104846</v>
      </c>
      <c r="B1582" s="729" t="s">
        <v>22171</v>
      </c>
      <c r="C1582" s="729" t="s">
        <v>7614</v>
      </c>
      <c r="D1582" s="733">
        <v>101.61</v>
      </c>
    </row>
    <row r="1583" spans="1:4">
      <c r="A1583" s="733">
        <v>104847</v>
      </c>
      <c r="B1583" s="729" t="s">
        <v>22172</v>
      </c>
      <c r="C1583" s="729" t="s">
        <v>7614</v>
      </c>
      <c r="D1583" s="733">
        <v>86.52</v>
      </c>
    </row>
    <row r="1584" spans="1:4">
      <c r="A1584" s="733">
        <v>104848</v>
      </c>
      <c r="B1584" s="729" t="s">
        <v>22173</v>
      </c>
      <c r="C1584" s="729" t="s">
        <v>7614</v>
      </c>
      <c r="D1584" s="733">
        <v>64.8</v>
      </c>
    </row>
    <row r="1585" spans="1:4">
      <c r="A1585" s="733">
        <v>104849</v>
      </c>
      <c r="B1585" s="729" t="s">
        <v>22174</v>
      </c>
      <c r="C1585" s="729" t="s">
        <v>7614</v>
      </c>
      <c r="D1585" s="733">
        <v>55.84</v>
      </c>
    </row>
    <row r="1586" spans="1:4">
      <c r="A1586" s="733">
        <v>104850</v>
      </c>
      <c r="B1586" s="729" t="s">
        <v>22175</v>
      </c>
      <c r="C1586" s="729" t="s">
        <v>7614</v>
      </c>
      <c r="D1586" s="733">
        <v>49.8</v>
      </c>
    </row>
    <row r="1587" spans="1:4">
      <c r="A1587" s="733">
        <v>104851</v>
      </c>
      <c r="B1587" s="729" t="s">
        <v>22176</v>
      </c>
      <c r="C1587" s="729" t="s">
        <v>7614</v>
      </c>
      <c r="D1587" s="733">
        <v>71.75</v>
      </c>
    </row>
    <row r="1588" spans="1:4">
      <c r="A1588" s="733">
        <v>104852</v>
      </c>
      <c r="B1588" s="729" t="s">
        <v>22177</v>
      </c>
      <c r="C1588" s="729" t="s">
        <v>7614</v>
      </c>
      <c r="D1588" s="733">
        <v>61.4</v>
      </c>
    </row>
    <row r="1589" spans="1:4">
      <c r="A1589" s="733">
        <v>104853</v>
      </c>
      <c r="B1589" s="729" t="s">
        <v>22178</v>
      </c>
      <c r="C1589" s="729" t="s">
        <v>7614</v>
      </c>
      <c r="D1589" s="733">
        <v>54.48</v>
      </c>
    </row>
    <row r="1590" spans="1:4">
      <c r="A1590" s="733">
        <v>104854</v>
      </c>
      <c r="B1590" s="729" t="s">
        <v>22179</v>
      </c>
      <c r="C1590" s="729" t="s">
        <v>7614</v>
      </c>
      <c r="D1590" s="733">
        <v>69.66</v>
      </c>
    </row>
    <row r="1591" spans="1:4">
      <c r="A1591" s="733">
        <v>104855</v>
      </c>
      <c r="B1591" s="729" t="s">
        <v>22180</v>
      </c>
      <c r="C1591" s="729" t="s">
        <v>7614</v>
      </c>
      <c r="D1591" s="733">
        <v>61.35</v>
      </c>
    </row>
    <row r="1592" spans="1:4">
      <c r="A1592" s="733">
        <v>104876</v>
      </c>
      <c r="B1592" s="729" t="s">
        <v>22181</v>
      </c>
      <c r="C1592" s="729" t="s">
        <v>7572</v>
      </c>
      <c r="D1592" s="733">
        <v>21.29</v>
      </c>
    </row>
    <row r="1593" spans="1:4">
      <c r="A1593" s="733">
        <v>104877</v>
      </c>
      <c r="B1593" s="729" t="s">
        <v>22182</v>
      </c>
      <c r="C1593" s="729" t="s">
        <v>7572</v>
      </c>
      <c r="D1593" s="733">
        <v>609.15</v>
      </c>
    </row>
    <row r="1594" spans="1:4">
      <c r="A1594" s="733">
        <v>104878</v>
      </c>
      <c r="B1594" s="729" t="s">
        <v>22183</v>
      </c>
      <c r="C1594" s="729" t="s">
        <v>7572</v>
      </c>
      <c r="D1594" s="731">
        <v>2294.5300000000002</v>
      </c>
    </row>
    <row r="1595" spans="1:4">
      <c r="A1595" s="733">
        <v>104879</v>
      </c>
      <c r="B1595" s="729" t="s">
        <v>22184</v>
      </c>
      <c r="C1595" s="729" t="s">
        <v>7614</v>
      </c>
      <c r="D1595" s="733">
        <v>76.22</v>
      </c>
    </row>
    <row r="1596" spans="1:4">
      <c r="A1596" s="733">
        <v>104880</v>
      </c>
      <c r="B1596" s="729" t="s">
        <v>22185</v>
      </c>
      <c r="C1596" s="729" t="s">
        <v>7614</v>
      </c>
      <c r="D1596" s="733">
        <v>82.05</v>
      </c>
    </row>
    <row r="1597" spans="1:4">
      <c r="A1597" s="733">
        <v>104886</v>
      </c>
      <c r="B1597" s="729" t="s">
        <v>22186</v>
      </c>
      <c r="C1597" s="729" t="s">
        <v>7614</v>
      </c>
      <c r="D1597" s="733">
        <v>49.22</v>
      </c>
    </row>
    <row r="1598" spans="1:4">
      <c r="A1598" s="733">
        <v>104887</v>
      </c>
      <c r="B1598" s="729" t="s">
        <v>22187</v>
      </c>
      <c r="C1598" s="729" t="s">
        <v>7614</v>
      </c>
      <c r="D1598" s="733">
        <v>43.4</v>
      </c>
    </row>
    <row r="1599" spans="1:4">
      <c r="A1599" s="733">
        <v>104888</v>
      </c>
      <c r="B1599" s="729" t="s">
        <v>22188</v>
      </c>
      <c r="C1599" s="729" t="s">
        <v>7614</v>
      </c>
      <c r="D1599" s="733">
        <v>39.49</v>
      </c>
    </row>
    <row r="1600" spans="1:4">
      <c r="A1600" s="733">
        <v>104889</v>
      </c>
      <c r="B1600" s="729" t="s">
        <v>22189</v>
      </c>
      <c r="C1600" s="729" t="s">
        <v>7614</v>
      </c>
      <c r="D1600" s="733">
        <v>56.97</v>
      </c>
    </row>
    <row r="1601" spans="1:4">
      <c r="A1601" s="733">
        <v>104890</v>
      </c>
      <c r="B1601" s="729" t="s">
        <v>22190</v>
      </c>
      <c r="C1601" s="729" t="s">
        <v>7614</v>
      </c>
      <c r="D1601" s="733">
        <v>49.64</v>
      </c>
    </row>
    <row r="1602" spans="1:4">
      <c r="A1602" s="733">
        <v>104891</v>
      </c>
      <c r="B1602" s="729" t="s">
        <v>22191</v>
      </c>
      <c r="C1602" s="729" t="s">
        <v>7614</v>
      </c>
      <c r="D1602" s="733">
        <v>44.75</v>
      </c>
    </row>
    <row r="1603" spans="1:4">
      <c r="A1603" s="733">
        <v>104892</v>
      </c>
      <c r="B1603" s="729" t="s">
        <v>22192</v>
      </c>
      <c r="C1603" s="729" t="s">
        <v>7614</v>
      </c>
      <c r="D1603" s="733">
        <v>100.37</v>
      </c>
    </row>
    <row r="1604" spans="1:4">
      <c r="A1604" s="733">
        <v>102989</v>
      </c>
      <c r="B1604" s="729" t="s">
        <v>15505</v>
      </c>
      <c r="C1604" s="729" t="s">
        <v>7614</v>
      </c>
      <c r="D1604" s="733">
        <v>52.31</v>
      </c>
    </row>
    <row r="1605" spans="1:4">
      <c r="A1605" s="733">
        <v>102990</v>
      </c>
      <c r="B1605" s="729" t="s">
        <v>15506</v>
      </c>
      <c r="C1605" s="729" t="s">
        <v>7614</v>
      </c>
      <c r="D1605" s="733">
        <v>63.73</v>
      </c>
    </row>
    <row r="1606" spans="1:4">
      <c r="A1606" s="733">
        <v>102991</v>
      </c>
      <c r="B1606" s="729" t="s">
        <v>15507</v>
      </c>
      <c r="C1606" s="729" t="s">
        <v>7614</v>
      </c>
      <c r="D1606" s="733">
        <v>82.83</v>
      </c>
    </row>
    <row r="1607" spans="1:4">
      <c r="A1607" s="733">
        <v>102992</v>
      </c>
      <c r="B1607" s="729" t="s">
        <v>15508</v>
      </c>
      <c r="C1607" s="729" t="s">
        <v>7614</v>
      </c>
      <c r="D1607" s="733">
        <v>126.33</v>
      </c>
    </row>
    <row r="1608" spans="1:4">
      <c r="A1608" s="733">
        <v>102993</v>
      </c>
      <c r="B1608" s="729" t="s">
        <v>15509</v>
      </c>
      <c r="C1608" s="729" t="s">
        <v>7614</v>
      </c>
      <c r="D1608" s="733">
        <v>164.07</v>
      </c>
    </row>
    <row r="1609" spans="1:4">
      <c r="A1609" s="733">
        <v>102994</v>
      </c>
      <c r="B1609" s="729" t="s">
        <v>15510</v>
      </c>
      <c r="C1609" s="729" t="s">
        <v>7614</v>
      </c>
      <c r="D1609" s="733">
        <v>290</v>
      </c>
    </row>
    <row r="1610" spans="1:4">
      <c r="A1610" s="733">
        <v>102995</v>
      </c>
      <c r="B1610" s="729" t="s">
        <v>15511</v>
      </c>
      <c r="C1610" s="729" t="s">
        <v>7614</v>
      </c>
      <c r="D1610" s="733">
        <v>51.54</v>
      </c>
    </row>
    <row r="1611" spans="1:4">
      <c r="A1611" s="733">
        <v>102996</v>
      </c>
      <c r="B1611" s="729" t="s">
        <v>15512</v>
      </c>
      <c r="C1611" s="729" t="s">
        <v>7614</v>
      </c>
      <c r="D1611" s="733">
        <v>72.98</v>
      </c>
    </row>
    <row r="1612" spans="1:4">
      <c r="A1612" s="733">
        <v>102997</v>
      </c>
      <c r="B1612" s="729" t="s">
        <v>15513</v>
      </c>
      <c r="C1612" s="729" t="s">
        <v>7614</v>
      </c>
      <c r="D1612" s="733">
        <v>97.94</v>
      </c>
    </row>
    <row r="1613" spans="1:4">
      <c r="A1613" s="733">
        <v>102998</v>
      </c>
      <c r="B1613" s="729" t="s">
        <v>15514</v>
      </c>
      <c r="C1613" s="729" t="s">
        <v>7614</v>
      </c>
      <c r="D1613" s="733">
        <v>93.39</v>
      </c>
    </row>
    <row r="1614" spans="1:4">
      <c r="A1614" s="733">
        <v>102999</v>
      </c>
      <c r="B1614" s="729" t="s">
        <v>15515</v>
      </c>
      <c r="C1614" s="729" t="s">
        <v>7614</v>
      </c>
      <c r="D1614" s="733">
        <v>118.21</v>
      </c>
    </row>
    <row r="1615" spans="1:4">
      <c r="A1615" s="733">
        <v>103000</v>
      </c>
      <c r="B1615" s="729" t="s">
        <v>15516</v>
      </c>
      <c r="C1615" s="729" t="s">
        <v>7614</v>
      </c>
      <c r="D1615" s="733">
        <v>118.7</v>
      </c>
    </row>
    <row r="1616" spans="1:4">
      <c r="A1616" s="733">
        <v>103001</v>
      </c>
      <c r="B1616" s="729" t="s">
        <v>15517</v>
      </c>
      <c r="C1616" s="729" t="s">
        <v>7572</v>
      </c>
      <c r="D1616" s="733">
        <v>169.31</v>
      </c>
    </row>
    <row r="1617" spans="1:4">
      <c r="A1617" s="733">
        <v>103002</v>
      </c>
      <c r="B1617" s="729" t="s">
        <v>15518</v>
      </c>
      <c r="C1617" s="729" t="s">
        <v>7572</v>
      </c>
      <c r="D1617" s="733">
        <v>209.97</v>
      </c>
    </row>
    <row r="1618" spans="1:4">
      <c r="A1618" s="733">
        <v>103003</v>
      </c>
      <c r="B1618" s="729" t="s">
        <v>15519</v>
      </c>
      <c r="C1618" s="729" t="s">
        <v>7572</v>
      </c>
      <c r="D1618" s="733">
        <v>291.35000000000002</v>
      </c>
    </row>
    <row r="1619" spans="1:4">
      <c r="A1619" s="733">
        <v>103005</v>
      </c>
      <c r="B1619" s="729" t="s">
        <v>15520</v>
      </c>
      <c r="C1619" s="729" t="s">
        <v>7572</v>
      </c>
      <c r="D1619" s="733">
        <v>504.82</v>
      </c>
    </row>
    <row r="1620" spans="1:4">
      <c r="A1620" s="733">
        <v>103006</v>
      </c>
      <c r="B1620" s="729" t="s">
        <v>15521</v>
      </c>
      <c r="C1620" s="729" t="s">
        <v>7572</v>
      </c>
      <c r="D1620" s="733">
        <v>705.01</v>
      </c>
    </row>
    <row r="1621" spans="1:4">
      <c r="A1621" s="733">
        <v>103007</v>
      </c>
      <c r="B1621" s="729" t="s">
        <v>15522</v>
      </c>
      <c r="C1621" s="729" t="s">
        <v>7572</v>
      </c>
      <c r="D1621" s="733">
        <v>927.14</v>
      </c>
    </row>
    <row r="1622" spans="1:4">
      <c r="A1622" s="733">
        <v>97933</v>
      </c>
      <c r="B1622" s="729" t="s">
        <v>15523</v>
      </c>
      <c r="C1622" s="729" t="s">
        <v>7572</v>
      </c>
      <c r="D1622" s="731">
        <v>1168.9100000000001</v>
      </c>
    </row>
    <row r="1623" spans="1:4">
      <c r="A1623" s="733">
        <v>97934</v>
      </c>
      <c r="B1623" s="729" t="s">
        <v>15524</v>
      </c>
      <c r="C1623" s="729" t="s">
        <v>7572</v>
      </c>
      <c r="D1623" s="731">
        <v>2330.48</v>
      </c>
    </row>
    <row r="1624" spans="1:4">
      <c r="A1624" s="733">
        <v>97935</v>
      </c>
      <c r="B1624" s="729" t="s">
        <v>15525</v>
      </c>
      <c r="C1624" s="729" t="s">
        <v>7572</v>
      </c>
      <c r="D1624" s="733">
        <v>928.41</v>
      </c>
    </row>
    <row r="1625" spans="1:4">
      <c r="A1625" s="733">
        <v>97936</v>
      </c>
      <c r="B1625" s="729" t="s">
        <v>15526</v>
      </c>
      <c r="C1625" s="729" t="s">
        <v>7572</v>
      </c>
      <c r="D1625" s="731">
        <v>1875.72</v>
      </c>
    </row>
    <row r="1626" spans="1:4">
      <c r="A1626" s="733">
        <v>97947</v>
      </c>
      <c r="B1626" s="729" t="s">
        <v>15527</v>
      </c>
      <c r="C1626" s="729" t="s">
        <v>7572</v>
      </c>
      <c r="D1626" s="731">
        <v>1768.59</v>
      </c>
    </row>
    <row r="1627" spans="1:4">
      <c r="A1627" s="733">
        <v>97948</v>
      </c>
      <c r="B1627" s="729" t="s">
        <v>15528</v>
      </c>
      <c r="C1627" s="729" t="s">
        <v>7572</v>
      </c>
      <c r="D1627" s="731">
        <v>3260.44</v>
      </c>
    </row>
    <row r="1628" spans="1:4">
      <c r="A1628" s="733">
        <v>97949</v>
      </c>
      <c r="B1628" s="729" t="s">
        <v>15529</v>
      </c>
      <c r="C1628" s="729" t="s">
        <v>7572</v>
      </c>
      <c r="D1628" s="731">
        <v>1718.63</v>
      </c>
    </row>
    <row r="1629" spans="1:4">
      <c r="A1629" s="733">
        <v>97950</v>
      </c>
      <c r="B1629" s="729" t="s">
        <v>15530</v>
      </c>
      <c r="C1629" s="729" t="s">
        <v>7572</v>
      </c>
      <c r="D1629" s="731">
        <v>3017.93</v>
      </c>
    </row>
    <row r="1630" spans="1:4">
      <c r="A1630" s="733">
        <v>97951</v>
      </c>
      <c r="B1630" s="729" t="s">
        <v>15531</v>
      </c>
      <c r="C1630" s="729" t="s">
        <v>7572</v>
      </c>
      <c r="D1630" s="731">
        <v>2816.37</v>
      </c>
    </row>
    <row r="1631" spans="1:4">
      <c r="A1631" s="733">
        <v>97952</v>
      </c>
      <c r="B1631" s="729" t="s">
        <v>15532</v>
      </c>
      <c r="C1631" s="729" t="s">
        <v>7572</v>
      </c>
      <c r="D1631" s="731">
        <v>4878.13</v>
      </c>
    </row>
    <row r="1632" spans="1:4">
      <c r="A1632" s="733">
        <v>97953</v>
      </c>
      <c r="B1632" s="729" t="s">
        <v>15533</v>
      </c>
      <c r="C1632" s="729" t="s">
        <v>7572</v>
      </c>
      <c r="D1632" s="731">
        <v>1381.19</v>
      </c>
    </row>
    <row r="1633" spans="1:4">
      <c r="A1633" s="733">
        <v>97955</v>
      </c>
      <c r="B1633" s="729" t="s">
        <v>15534</v>
      </c>
      <c r="C1633" s="729" t="s">
        <v>7572</v>
      </c>
      <c r="D1633" s="731">
        <v>2982.11</v>
      </c>
    </row>
    <row r="1634" spans="1:4">
      <c r="A1634" s="733">
        <v>97956</v>
      </c>
      <c r="B1634" s="729" t="s">
        <v>15535</v>
      </c>
      <c r="C1634" s="729" t="s">
        <v>7572</v>
      </c>
      <c r="D1634" s="731">
        <v>1425.79</v>
      </c>
    </row>
    <row r="1635" spans="1:4">
      <c r="A1635" s="733">
        <v>97957</v>
      </c>
      <c r="B1635" s="729" t="s">
        <v>15536</v>
      </c>
      <c r="C1635" s="729" t="s">
        <v>7572</v>
      </c>
      <c r="D1635" s="731">
        <v>2539.7399999999998</v>
      </c>
    </row>
    <row r="1636" spans="1:4">
      <c r="A1636" s="733">
        <v>97961</v>
      </c>
      <c r="B1636" s="729" t="s">
        <v>15537</v>
      </c>
      <c r="C1636" s="729" t="s">
        <v>7572</v>
      </c>
      <c r="D1636" s="731">
        <v>2375.4699999999998</v>
      </c>
    </row>
    <row r="1637" spans="1:4">
      <c r="A1637" s="733">
        <v>97973</v>
      </c>
      <c r="B1637" s="729" t="s">
        <v>15538</v>
      </c>
      <c r="C1637" s="729" t="s">
        <v>7572</v>
      </c>
      <c r="D1637" s="731">
        <v>4444.29</v>
      </c>
    </row>
    <row r="1638" spans="1:4">
      <c r="A1638" s="733">
        <v>97974</v>
      </c>
      <c r="B1638" s="729" t="s">
        <v>15539</v>
      </c>
      <c r="C1638" s="729" t="s">
        <v>7572</v>
      </c>
      <c r="D1638" s="733">
        <v>494.2</v>
      </c>
    </row>
    <row r="1639" spans="1:4">
      <c r="A1639" s="733">
        <v>97975</v>
      </c>
      <c r="B1639" s="729" t="s">
        <v>15540</v>
      </c>
      <c r="C1639" s="729" t="s">
        <v>7572</v>
      </c>
      <c r="D1639" s="733">
        <v>652.01</v>
      </c>
    </row>
    <row r="1640" spans="1:4">
      <c r="A1640" s="733">
        <v>97976</v>
      </c>
      <c r="B1640" s="729" t="s">
        <v>15541</v>
      </c>
      <c r="C1640" s="729" t="s">
        <v>7572</v>
      </c>
      <c r="D1640" s="731">
        <v>1065</v>
      </c>
    </row>
    <row r="1641" spans="1:4">
      <c r="A1641" s="733">
        <v>97977</v>
      </c>
      <c r="B1641" s="729" t="s">
        <v>15542</v>
      </c>
      <c r="C1641" s="729" t="s">
        <v>7572</v>
      </c>
      <c r="D1641" s="731">
        <v>1521.79</v>
      </c>
    </row>
    <row r="1642" spans="1:4">
      <c r="A1642" s="733">
        <v>97978</v>
      </c>
      <c r="B1642" s="729" t="s">
        <v>15543</v>
      </c>
      <c r="C1642" s="729" t="s">
        <v>7572</v>
      </c>
      <c r="D1642" s="733">
        <v>965.69</v>
      </c>
    </row>
    <row r="1643" spans="1:4">
      <c r="A1643" s="733">
        <v>97980</v>
      </c>
      <c r="B1643" s="729" t="s">
        <v>15544</v>
      </c>
      <c r="C1643" s="729" t="s">
        <v>7572</v>
      </c>
      <c r="D1643" s="731">
        <v>1949.43</v>
      </c>
    </row>
    <row r="1644" spans="1:4">
      <c r="A1644" s="733">
        <v>97981</v>
      </c>
      <c r="B1644" s="729" t="s">
        <v>15545</v>
      </c>
      <c r="C1644" s="729" t="s">
        <v>7614</v>
      </c>
      <c r="D1644" s="731">
        <v>1122.04</v>
      </c>
    </row>
    <row r="1645" spans="1:4">
      <c r="A1645" s="733">
        <v>97983</v>
      </c>
      <c r="B1645" s="729" t="s">
        <v>15546</v>
      </c>
      <c r="C1645" s="729" t="s">
        <v>7614</v>
      </c>
      <c r="D1645" s="733">
        <v>556.16999999999996</v>
      </c>
    </row>
    <row r="1646" spans="1:4">
      <c r="A1646" s="733">
        <v>97985</v>
      </c>
      <c r="B1646" s="729" t="s">
        <v>15547</v>
      </c>
      <c r="C1646" s="729" t="s">
        <v>7614</v>
      </c>
      <c r="D1646" s="731">
        <v>1350.56</v>
      </c>
    </row>
    <row r="1647" spans="1:4">
      <c r="A1647" s="733">
        <v>97987</v>
      </c>
      <c r="B1647" s="729" t="s">
        <v>15548</v>
      </c>
      <c r="C1647" s="729" t="s">
        <v>7614</v>
      </c>
      <c r="D1647" s="733">
        <v>741.67</v>
      </c>
    </row>
    <row r="1648" spans="1:4">
      <c r="A1648" s="733">
        <v>97988</v>
      </c>
      <c r="B1648" s="729" t="s">
        <v>15549</v>
      </c>
      <c r="C1648" s="729" t="s">
        <v>7572</v>
      </c>
      <c r="D1648" s="731">
        <v>2858.85</v>
      </c>
    </row>
    <row r="1649" spans="1:4">
      <c r="A1649" s="733">
        <v>97989</v>
      </c>
      <c r="B1649" s="729" t="s">
        <v>15550</v>
      </c>
      <c r="C1649" s="729" t="s">
        <v>7614</v>
      </c>
      <c r="D1649" s="731">
        <v>1579.04</v>
      </c>
    </row>
    <row r="1650" spans="1:4">
      <c r="A1650" s="733">
        <v>97991</v>
      </c>
      <c r="B1650" s="729" t="s">
        <v>15551</v>
      </c>
      <c r="C1650" s="729" t="s">
        <v>7614</v>
      </c>
      <c r="D1650" s="731">
        <v>1017.69</v>
      </c>
    </row>
    <row r="1651" spans="1:4">
      <c r="A1651" s="733">
        <v>97992</v>
      </c>
      <c r="B1651" s="729" t="s">
        <v>15552</v>
      </c>
      <c r="C1651" s="729" t="s">
        <v>7572</v>
      </c>
      <c r="D1651" s="731">
        <v>3666.99</v>
      </c>
    </row>
    <row r="1652" spans="1:4">
      <c r="A1652" s="733">
        <v>97993</v>
      </c>
      <c r="B1652" s="729" t="s">
        <v>15553</v>
      </c>
      <c r="C1652" s="729" t="s">
        <v>7614</v>
      </c>
      <c r="D1652" s="731">
        <v>1921.89</v>
      </c>
    </row>
    <row r="1653" spans="1:4">
      <c r="A1653" s="733">
        <v>97994</v>
      </c>
      <c r="B1653" s="729" t="s">
        <v>15554</v>
      </c>
      <c r="C1653" s="729" t="s">
        <v>7572</v>
      </c>
      <c r="D1653" s="731">
        <v>2470.63</v>
      </c>
    </row>
    <row r="1654" spans="1:4">
      <c r="A1654" s="733">
        <v>97995</v>
      </c>
      <c r="B1654" s="729" t="s">
        <v>15555</v>
      </c>
      <c r="C1654" s="729" t="s">
        <v>7614</v>
      </c>
      <c r="D1654" s="731">
        <v>1244.95</v>
      </c>
    </row>
    <row r="1655" spans="1:4">
      <c r="A1655" s="733">
        <v>97996</v>
      </c>
      <c r="B1655" s="729" t="s">
        <v>15556</v>
      </c>
      <c r="C1655" s="729" t="s">
        <v>7572</v>
      </c>
      <c r="D1655" s="731">
        <v>3128.24</v>
      </c>
    </row>
    <row r="1656" spans="1:4">
      <c r="A1656" s="733">
        <v>97997</v>
      </c>
      <c r="B1656" s="729" t="s">
        <v>15557</v>
      </c>
      <c r="C1656" s="729" t="s">
        <v>7614</v>
      </c>
      <c r="D1656" s="731">
        <v>1488</v>
      </c>
    </row>
    <row r="1657" spans="1:4">
      <c r="A1657" s="733">
        <v>97999</v>
      </c>
      <c r="B1657" s="729" t="s">
        <v>15558</v>
      </c>
      <c r="C1657" s="729" t="s">
        <v>7614</v>
      </c>
      <c r="D1657" s="731">
        <v>1731.12</v>
      </c>
    </row>
    <row r="1658" spans="1:4">
      <c r="A1658" s="733">
        <v>98001</v>
      </c>
      <c r="B1658" s="729" t="s">
        <v>15559</v>
      </c>
      <c r="C1658" s="729" t="s">
        <v>7614</v>
      </c>
      <c r="D1658" s="731">
        <v>1974.17</v>
      </c>
    </row>
    <row r="1659" spans="1:4">
      <c r="A1659" s="733">
        <v>98002</v>
      </c>
      <c r="B1659" s="729" t="s">
        <v>15560</v>
      </c>
      <c r="C1659" s="729" t="s">
        <v>7572</v>
      </c>
      <c r="D1659" s="731">
        <v>5136.6000000000004</v>
      </c>
    </row>
    <row r="1660" spans="1:4">
      <c r="A1660" s="733">
        <v>98003</v>
      </c>
      <c r="B1660" s="729" t="s">
        <v>15561</v>
      </c>
      <c r="C1660" s="729" t="s">
        <v>7614</v>
      </c>
      <c r="D1660" s="731">
        <v>2217.27</v>
      </c>
    </row>
    <row r="1661" spans="1:4">
      <c r="A1661" s="733">
        <v>98005</v>
      </c>
      <c r="B1661" s="729" t="s">
        <v>15562</v>
      </c>
      <c r="C1661" s="729" t="s">
        <v>7614</v>
      </c>
      <c r="D1661" s="731">
        <v>2460.39</v>
      </c>
    </row>
    <row r="1662" spans="1:4">
      <c r="A1662" s="733">
        <v>98006</v>
      </c>
      <c r="B1662" s="729" t="s">
        <v>15563</v>
      </c>
      <c r="C1662" s="729" t="s">
        <v>7572</v>
      </c>
      <c r="D1662" s="731">
        <v>6460.74</v>
      </c>
    </row>
    <row r="1663" spans="1:4">
      <c r="A1663" s="733">
        <v>98007</v>
      </c>
      <c r="B1663" s="729" t="s">
        <v>15564</v>
      </c>
      <c r="C1663" s="729" t="s">
        <v>7614</v>
      </c>
      <c r="D1663" s="731">
        <v>2703.44</v>
      </c>
    </row>
    <row r="1664" spans="1:4">
      <c r="A1664" s="733">
        <v>98008</v>
      </c>
      <c r="B1664" s="729" t="s">
        <v>15565</v>
      </c>
      <c r="C1664" s="729" t="s">
        <v>7572</v>
      </c>
      <c r="D1664" s="731">
        <v>3881.9</v>
      </c>
    </row>
    <row r="1665" spans="1:4">
      <c r="A1665" s="733">
        <v>98009</v>
      </c>
      <c r="B1665" s="729" t="s">
        <v>15566</v>
      </c>
      <c r="C1665" s="729" t="s">
        <v>7614</v>
      </c>
      <c r="D1665" s="731">
        <v>1731.12</v>
      </c>
    </row>
    <row r="1666" spans="1:4">
      <c r="A1666" s="733">
        <v>98010</v>
      </c>
      <c r="B1666" s="729" t="s">
        <v>15567</v>
      </c>
      <c r="C1666" s="729" t="s">
        <v>7572</v>
      </c>
      <c r="D1666" s="731">
        <v>4744.33</v>
      </c>
    </row>
    <row r="1667" spans="1:4">
      <c r="A1667" s="733">
        <v>98011</v>
      </c>
      <c r="B1667" s="729" t="s">
        <v>15568</v>
      </c>
      <c r="C1667" s="729" t="s">
        <v>7614</v>
      </c>
      <c r="D1667" s="731">
        <v>1974.17</v>
      </c>
    </row>
    <row r="1668" spans="1:4">
      <c r="A1668" s="733">
        <v>98012</v>
      </c>
      <c r="B1668" s="729" t="s">
        <v>15569</v>
      </c>
      <c r="C1668" s="729" t="s">
        <v>7572</v>
      </c>
      <c r="D1668" s="731">
        <v>5578.48</v>
      </c>
    </row>
    <row r="1669" spans="1:4">
      <c r="A1669" s="733">
        <v>98013</v>
      </c>
      <c r="B1669" s="729" t="s">
        <v>15570</v>
      </c>
      <c r="C1669" s="729" t="s">
        <v>7614</v>
      </c>
      <c r="D1669" s="731">
        <v>2217.27</v>
      </c>
    </row>
    <row r="1670" spans="1:4">
      <c r="A1670" s="733">
        <v>98014</v>
      </c>
      <c r="B1670" s="729" t="s">
        <v>15571</v>
      </c>
      <c r="C1670" s="729" t="s">
        <v>7572</v>
      </c>
      <c r="D1670" s="731">
        <v>6412.52</v>
      </c>
    </row>
    <row r="1671" spans="1:4">
      <c r="A1671" s="733">
        <v>98015</v>
      </c>
      <c r="B1671" s="729" t="s">
        <v>15572</v>
      </c>
      <c r="C1671" s="729" t="s">
        <v>7614</v>
      </c>
      <c r="D1671" s="731">
        <v>2460.39</v>
      </c>
    </row>
    <row r="1672" spans="1:4">
      <c r="A1672" s="733">
        <v>98016</v>
      </c>
      <c r="B1672" s="729" t="s">
        <v>15573</v>
      </c>
      <c r="C1672" s="729" t="s">
        <v>7572</v>
      </c>
      <c r="D1672" s="731">
        <v>7246.72</v>
      </c>
    </row>
    <row r="1673" spans="1:4">
      <c r="A1673" s="733">
        <v>98017</v>
      </c>
      <c r="B1673" s="729" t="s">
        <v>15574</v>
      </c>
      <c r="C1673" s="729" t="s">
        <v>7614</v>
      </c>
      <c r="D1673" s="731">
        <v>2703.44</v>
      </c>
    </row>
    <row r="1674" spans="1:4">
      <c r="A1674" s="733">
        <v>98018</v>
      </c>
      <c r="B1674" s="729" t="s">
        <v>15575</v>
      </c>
      <c r="C1674" s="729" t="s">
        <v>7572</v>
      </c>
      <c r="D1674" s="731">
        <v>8080.79</v>
      </c>
    </row>
    <row r="1675" spans="1:4">
      <c r="A1675" s="733">
        <v>98019</v>
      </c>
      <c r="B1675" s="729" t="s">
        <v>15576</v>
      </c>
      <c r="C1675" s="729" t="s">
        <v>7614</v>
      </c>
      <c r="D1675" s="731">
        <v>2968.93</v>
      </c>
    </row>
    <row r="1676" spans="1:4">
      <c r="A1676" s="733">
        <v>98020</v>
      </c>
      <c r="B1676" s="729" t="s">
        <v>15577</v>
      </c>
      <c r="C1676" s="729" t="s">
        <v>7572</v>
      </c>
      <c r="D1676" s="731">
        <v>5736.81</v>
      </c>
    </row>
    <row r="1677" spans="1:4">
      <c r="A1677" s="733">
        <v>98021</v>
      </c>
      <c r="B1677" s="729" t="s">
        <v>15578</v>
      </c>
      <c r="C1677" s="729" t="s">
        <v>7614</v>
      </c>
      <c r="D1677" s="731">
        <v>2239.7199999999998</v>
      </c>
    </row>
    <row r="1678" spans="1:4">
      <c r="A1678" s="733">
        <v>98022</v>
      </c>
      <c r="B1678" s="729" t="s">
        <v>15579</v>
      </c>
      <c r="C1678" s="729" t="s">
        <v>7572</v>
      </c>
      <c r="D1678" s="731">
        <v>6729.55</v>
      </c>
    </row>
    <row r="1679" spans="1:4">
      <c r="A1679" s="733">
        <v>98023</v>
      </c>
      <c r="B1679" s="729" t="s">
        <v>15580</v>
      </c>
      <c r="C1679" s="729" t="s">
        <v>7614</v>
      </c>
      <c r="D1679" s="731">
        <v>2482.77</v>
      </c>
    </row>
    <row r="1680" spans="1:4">
      <c r="A1680" s="733">
        <v>98024</v>
      </c>
      <c r="B1680" s="729" t="s">
        <v>15581</v>
      </c>
      <c r="C1680" s="729" t="s">
        <v>7572</v>
      </c>
      <c r="D1680" s="731">
        <v>7784.94</v>
      </c>
    </row>
    <row r="1681" spans="1:4">
      <c r="A1681" s="733">
        <v>98025</v>
      </c>
      <c r="B1681" s="729" t="s">
        <v>15582</v>
      </c>
      <c r="C1681" s="729" t="s">
        <v>7614</v>
      </c>
      <c r="D1681" s="731">
        <v>2725.89</v>
      </c>
    </row>
    <row r="1682" spans="1:4">
      <c r="A1682" s="733">
        <v>98026</v>
      </c>
      <c r="B1682" s="729" t="s">
        <v>15583</v>
      </c>
      <c r="C1682" s="729" t="s">
        <v>7572</v>
      </c>
      <c r="D1682" s="731">
        <v>8785.59</v>
      </c>
    </row>
    <row r="1683" spans="1:4">
      <c r="A1683" s="733">
        <v>98027</v>
      </c>
      <c r="B1683" s="729" t="s">
        <v>15584</v>
      </c>
      <c r="C1683" s="729" t="s">
        <v>7614</v>
      </c>
      <c r="D1683" s="731">
        <v>2968.93</v>
      </c>
    </row>
    <row r="1684" spans="1:4">
      <c r="A1684" s="733">
        <v>98028</v>
      </c>
      <c r="B1684" s="729" t="s">
        <v>15585</v>
      </c>
      <c r="C1684" s="729" t="s">
        <v>7572</v>
      </c>
      <c r="D1684" s="731">
        <v>9786.32</v>
      </c>
    </row>
    <row r="1685" spans="1:4">
      <c r="A1685" s="733">
        <v>98029</v>
      </c>
      <c r="B1685" s="729" t="s">
        <v>15586</v>
      </c>
      <c r="C1685" s="729" t="s">
        <v>7614</v>
      </c>
      <c r="D1685" s="731">
        <v>3216.65</v>
      </c>
    </row>
    <row r="1686" spans="1:4">
      <c r="A1686" s="733">
        <v>98030</v>
      </c>
      <c r="B1686" s="729" t="s">
        <v>15587</v>
      </c>
      <c r="C1686" s="729" t="s">
        <v>7572</v>
      </c>
      <c r="D1686" s="731">
        <v>7989.38</v>
      </c>
    </row>
    <row r="1687" spans="1:4">
      <c r="A1687" s="733">
        <v>98031</v>
      </c>
      <c r="B1687" s="729" t="s">
        <v>15588</v>
      </c>
      <c r="C1687" s="729" t="s">
        <v>7614</v>
      </c>
      <c r="D1687" s="731">
        <v>2730.57</v>
      </c>
    </row>
    <row r="1688" spans="1:4">
      <c r="A1688" s="733">
        <v>98032</v>
      </c>
      <c r="B1688" s="729" t="s">
        <v>15589</v>
      </c>
      <c r="C1688" s="729" t="s">
        <v>7572</v>
      </c>
      <c r="D1688" s="731">
        <v>9201.25</v>
      </c>
    </row>
    <row r="1689" spans="1:4">
      <c r="A1689" s="733">
        <v>98033</v>
      </c>
      <c r="B1689" s="729" t="s">
        <v>15590</v>
      </c>
      <c r="C1689" s="729" t="s">
        <v>7614</v>
      </c>
      <c r="D1689" s="731">
        <v>2973.61</v>
      </c>
    </row>
    <row r="1690" spans="1:4">
      <c r="A1690" s="733">
        <v>98034</v>
      </c>
      <c r="B1690" s="729" t="s">
        <v>15591</v>
      </c>
      <c r="C1690" s="729" t="s">
        <v>7572</v>
      </c>
      <c r="D1690" s="731">
        <v>10413.11</v>
      </c>
    </row>
    <row r="1691" spans="1:4">
      <c r="A1691" s="733">
        <v>98035</v>
      </c>
      <c r="B1691" s="729" t="s">
        <v>15592</v>
      </c>
      <c r="C1691" s="729" t="s">
        <v>7614</v>
      </c>
      <c r="D1691" s="731">
        <v>3216.65</v>
      </c>
    </row>
    <row r="1692" spans="1:4">
      <c r="A1692" s="733">
        <v>98036</v>
      </c>
      <c r="B1692" s="729" t="s">
        <v>15593</v>
      </c>
      <c r="C1692" s="729" t="s">
        <v>7572</v>
      </c>
      <c r="D1692" s="731">
        <v>11624.95</v>
      </c>
    </row>
    <row r="1693" spans="1:4">
      <c r="A1693" s="733">
        <v>98037</v>
      </c>
      <c r="B1693" s="729" t="s">
        <v>15594</v>
      </c>
      <c r="C1693" s="729" t="s">
        <v>7614</v>
      </c>
      <c r="D1693" s="731">
        <v>3464.38</v>
      </c>
    </row>
    <row r="1694" spans="1:4">
      <c r="A1694" s="733">
        <v>98038</v>
      </c>
      <c r="B1694" s="729" t="s">
        <v>15595</v>
      </c>
      <c r="C1694" s="729" t="s">
        <v>7572</v>
      </c>
      <c r="D1694" s="731">
        <v>10641.52</v>
      </c>
    </row>
    <row r="1695" spans="1:4">
      <c r="A1695" s="733">
        <v>98039</v>
      </c>
      <c r="B1695" s="729" t="s">
        <v>15596</v>
      </c>
      <c r="C1695" s="729" t="s">
        <v>7614</v>
      </c>
      <c r="D1695" s="731">
        <v>3221.33</v>
      </c>
    </row>
    <row r="1696" spans="1:4">
      <c r="A1696" s="733">
        <v>98040</v>
      </c>
      <c r="B1696" s="729" t="s">
        <v>15597</v>
      </c>
      <c r="C1696" s="729" t="s">
        <v>7572</v>
      </c>
      <c r="D1696" s="731">
        <v>12036.78</v>
      </c>
    </row>
    <row r="1697" spans="1:4">
      <c r="A1697" s="733">
        <v>98041</v>
      </c>
      <c r="B1697" s="729" t="s">
        <v>15598</v>
      </c>
      <c r="C1697" s="729" t="s">
        <v>7614</v>
      </c>
      <c r="D1697" s="731">
        <v>3464.38</v>
      </c>
    </row>
    <row r="1698" spans="1:4">
      <c r="A1698" s="733">
        <v>98042</v>
      </c>
      <c r="B1698" s="729" t="s">
        <v>15599</v>
      </c>
      <c r="C1698" s="729" t="s">
        <v>7572</v>
      </c>
      <c r="D1698" s="731">
        <v>13432.11</v>
      </c>
    </row>
    <row r="1699" spans="1:4">
      <c r="A1699" s="733">
        <v>98043</v>
      </c>
      <c r="B1699" s="729" t="s">
        <v>15600</v>
      </c>
      <c r="C1699" s="729" t="s">
        <v>7614</v>
      </c>
      <c r="D1699" s="731">
        <v>3712.18</v>
      </c>
    </row>
    <row r="1700" spans="1:4">
      <c r="A1700" s="733">
        <v>98044</v>
      </c>
      <c r="B1700" s="729" t="s">
        <v>15601</v>
      </c>
      <c r="C1700" s="729" t="s">
        <v>7572</v>
      </c>
      <c r="D1700" s="731">
        <v>13660.6</v>
      </c>
    </row>
    <row r="1701" spans="1:4">
      <c r="A1701" s="733">
        <v>98045</v>
      </c>
      <c r="B1701" s="729" t="s">
        <v>15602</v>
      </c>
      <c r="C1701" s="729" t="s">
        <v>7614</v>
      </c>
      <c r="D1701" s="731">
        <v>3712.18</v>
      </c>
    </row>
    <row r="1702" spans="1:4">
      <c r="A1702" s="733">
        <v>98046</v>
      </c>
      <c r="B1702" s="729" t="s">
        <v>15603</v>
      </c>
      <c r="C1702" s="729" t="s">
        <v>7572</v>
      </c>
      <c r="D1702" s="731">
        <v>15239.18</v>
      </c>
    </row>
    <row r="1703" spans="1:4">
      <c r="A1703" s="733">
        <v>98047</v>
      </c>
      <c r="B1703" s="729" t="s">
        <v>15604</v>
      </c>
      <c r="C1703" s="729" t="s">
        <v>7614</v>
      </c>
      <c r="D1703" s="731">
        <v>3959.89</v>
      </c>
    </row>
    <row r="1704" spans="1:4">
      <c r="A1704" s="733">
        <v>98048</v>
      </c>
      <c r="B1704" s="729" t="s">
        <v>15605</v>
      </c>
      <c r="C1704" s="729" t="s">
        <v>7572</v>
      </c>
      <c r="D1704" s="731">
        <v>17046.349999999999</v>
      </c>
    </row>
    <row r="1705" spans="1:4">
      <c r="A1705" s="733">
        <v>98049</v>
      </c>
      <c r="B1705" s="729" t="s">
        <v>15606</v>
      </c>
      <c r="C1705" s="729" t="s">
        <v>7614</v>
      </c>
      <c r="D1705" s="731">
        <v>4161.93</v>
      </c>
    </row>
    <row r="1706" spans="1:4">
      <c r="A1706" s="733">
        <v>98050</v>
      </c>
      <c r="B1706" s="729" t="s">
        <v>15607</v>
      </c>
      <c r="C1706" s="729" t="s">
        <v>7614</v>
      </c>
      <c r="D1706" s="733">
        <v>308.36</v>
      </c>
    </row>
    <row r="1707" spans="1:4">
      <c r="A1707" s="733">
        <v>98051</v>
      </c>
      <c r="B1707" s="729" t="s">
        <v>15608</v>
      </c>
      <c r="C1707" s="729" t="s">
        <v>7614</v>
      </c>
      <c r="D1707" s="733">
        <v>897.08</v>
      </c>
    </row>
    <row r="1708" spans="1:4">
      <c r="A1708" s="733">
        <v>98405</v>
      </c>
      <c r="B1708" s="729" t="s">
        <v>15609</v>
      </c>
      <c r="C1708" s="729" t="s">
        <v>7572</v>
      </c>
      <c r="D1708" s="731">
        <v>2403.69</v>
      </c>
    </row>
    <row r="1709" spans="1:4">
      <c r="A1709" s="733">
        <v>98406</v>
      </c>
      <c r="B1709" s="729" t="s">
        <v>15610</v>
      </c>
      <c r="C1709" s="729" t="s">
        <v>7572</v>
      </c>
      <c r="D1709" s="731">
        <v>5798.63</v>
      </c>
    </row>
    <row r="1710" spans="1:4">
      <c r="A1710" s="733">
        <v>98407</v>
      </c>
      <c r="B1710" s="729" t="s">
        <v>15611</v>
      </c>
      <c r="C1710" s="729" t="s">
        <v>7572</v>
      </c>
      <c r="D1710" s="731">
        <v>3785.76</v>
      </c>
    </row>
    <row r="1711" spans="1:4">
      <c r="A1711" s="733">
        <v>98408</v>
      </c>
      <c r="B1711" s="729" t="s">
        <v>15612</v>
      </c>
      <c r="C1711" s="729" t="s">
        <v>7572</v>
      </c>
      <c r="D1711" s="731">
        <v>4443.34</v>
      </c>
    </row>
    <row r="1712" spans="1:4">
      <c r="A1712" s="733">
        <v>98409</v>
      </c>
      <c r="B1712" s="729" t="s">
        <v>15613</v>
      </c>
      <c r="C1712" s="729" t="s">
        <v>7614</v>
      </c>
      <c r="D1712" s="733">
        <v>420.52</v>
      </c>
    </row>
    <row r="1713" spans="1:4">
      <c r="A1713" s="733">
        <v>98410</v>
      </c>
      <c r="B1713" s="729" t="s">
        <v>15614</v>
      </c>
      <c r="C1713" s="729" t="s">
        <v>7572</v>
      </c>
      <c r="D1713" s="731">
        <v>1246.83</v>
      </c>
    </row>
    <row r="1714" spans="1:4">
      <c r="A1714" s="733">
        <v>99240</v>
      </c>
      <c r="B1714" s="729" t="s">
        <v>15615</v>
      </c>
      <c r="C1714" s="729" t="s">
        <v>7614</v>
      </c>
      <c r="D1714" s="733">
        <v>738.49</v>
      </c>
    </row>
    <row r="1715" spans="1:4">
      <c r="A1715" s="733">
        <v>99241</v>
      </c>
      <c r="B1715" s="729" t="s">
        <v>15616</v>
      </c>
      <c r="C1715" s="729" t="s">
        <v>7614</v>
      </c>
      <c r="D1715" s="731">
        <v>1664.46</v>
      </c>
    </row>
    <row r="1716" spans="1:4">
      <c r="A1716" s="733">
        <v>99242</v>
      </c>
      <c r="B1716" s="729" t="s">
        <v>15617</v>
      </c>
      <c r="C1716" s="729" t="s">
        <v>7572</v>
      </c>
      <c r="D1716" s="731">
        <v>2768.19</v>
      </c>
    </row>
    <row r="1717" spans="1:4">
      <c r="A1717" s="733">
        <v>99243</v>
      </c>
      <c r="B1717" s="729" t="s">
        <v>15618</v>
      </c>
      <c r="C1717" s="729" t="s">
        <v>7614</v>
      </c>
      <c r="D1717" s="731">
        <v>1493.18</v>
      </c>
    </row>
    <row r="1718" spans="1:4">
      <c r="A1718" s="733">
        <v>99244</v>
      </c>
      <c r="B1718" s="729" t="s">
        <v>15619</v>
      </c>
      <c r="C1718" s="729" t="s">
        <v>7572</v>
      </c>
      <c r="D1718" s="731">
        <v>4635.42</v>
      </c>
    </row>
    <row r="1719" spans="1:4">
      <c r="A1719" s="733">
        <v>99246</v>
      </c>
      <c r="B1719" s="729" t="s">
        <v>15620</v>
      </c>
      <c r="C1719" s="729" t="s">
        <v>7614</v>
      </c>
      <c r="D1719" s="731">
        <v>1013.35</v>
      </c>
    </row>
    <row r="1720" spans="1:4">
      <c r="A1720" s="733">
        <v>99247</v>
      </c>
      <c r="B1720" s="729" t="s">
        <v>15621</v>
      </c>
      <c r="C1720" s="729" t="s">
        <v>7614</v>
      </c>
      <c r="D1720" s="731">
        <v>1897.71</v>
      </c>
    </row>
    <row r="1721" spans="1:4">
      <c r="A1721" s="733">
        <v>99248</v>
      </c>
      <c r="B1721" s="729" t="s">
        <v>15622</v>
      </c>
      <c r="C1721" s="729" t="s">
        <v>7572</v>
      </c>
      <c r="D1721" s="731">
        <v>3557.59</v>
      </c>
    </row>
    <row r="1722" spans="1:4">
      <c r="A1722" s="733">
        <v>99249</v>
      </c>
      <c r="B1722" s="729" t="s">
        <v>15623</v>
      </c>
      <c r="C1722" s="729" t="s">
        <v>7614</v>
      </c>
      <c r="D1722" s="731">
        <v>1822.67</v>
      </c>
    </row>
    <row r="1723" spans="1:4">
      <c r="A1723" s="733">
        <v>99252</v>
      </c>
      <c r="B1723" s="729" t="s">
        <v>15624</v>
      </c>
      <c r="C1723" s="729" t="s">
        <v>7572</v>
      </c>
      <c r="D1723" s="731">
        <v>2413.86</v>
      </c>
    </row>
    <row r="1724" spans="1:4">
      <c r="A1724" s="733">
        <v>99254</v>
      </c>
      <c r="B1724" s="729" t="s">
        <v>15625</v>
      </c>
      <c r="C1724" s="729" t="s">
        <v>7614</v>
      </c>
      <c r="D1724" s="731">
        <v>1197.8900000000001</v>
      </c>
    </row>
    <row r="1725" spans="1:4">
      <c r="A1725" s="733">
        <v>99256</v>
      </c>
      <c r="B1725" s="729" t="s">
        <v>15626</v>
      </c>
      <c r="C1725" s="729" t="s">
        <v>7572</v>
      </c>
      <c r="D1725" s="731">
        <v>5449.93</v>
      </c>
    </row>
    <row r="1726" spans="1:4">
      <c r="A1726" s="733">
        <v>99259</v>
      </c>
      <c r="B1726" s="729" t="s">
        <v>15627</v>
      </c>
      <c r="C1726" s="729" t="s">
        <v>7572</v>
      </c>
      <c r="D1726" s="731">
        <v>3055.8</v>
      </c>
    </row>
    <row r="1727" spans="1:4">
      <c r="A1727" s="733">
        <v>99261</v>
      </c>
      <c r="B1727" s="729" t="s">
        <v>15628</v>
      </c>
      <c r="C1727" s="729" t="s">
        <v>7614</v>
      </c>
      <c r="D1727" s="731">
        <v>1431.15</v>
      </c>
    </row>
    <row r="1728" spans="1:4">
      <c r="A1728" s="733">
        <v>99263</v>
      </c>
      <c r="B1728" s="729" t="s">
        <v>15629</v>
      </c>
      <c r="C1728" s="729" t="s">
        <v>7614</v>
      </c>
      <c r="D1728" s="731">
        <v>2131</v>
      </c>
    </row>
    <row r="1729" spans="1:4">
      <c r="A1729" s="733">
        <v>99265</v>
      </c>
      <c r="B1729" s="729" t="s">
        <v>15630</v>
      </c>
      <c r="C1729" s="729" t="s">
        <v>7572</v>
      </c>
      <c r="D1729" s="731">
        <v>3697.65</v>
      </c>
    </row>
    <row r="1730" spans="1:4">
      <c r="A1730" s="733">
        <v>99266</v>
      </c>
      <c r="B1730" s="729" t="s">
        <v>15631</v>
      </c>
      <c r="C1730" s="729" t="s">
        <v>7614</v>
      </c>
      <c r="D1730" s="731">
        <v>1664.46</v>
      </c>
    </row>
    <row r="1731" spans="1:4">
      <c r="A1731" s="733">
        <v>99267</v>
      </c>
      <c r="B1731" s="729" t="s">
        <v>15632</v>
      </c>
      <c r="C1731" s="729" t="s">
        <v>7572</v>
      </c>
      <c r="D1731" s="731">
        <v>4339.5600000000004</v>
      </c>
    </row>
    <row r="1732" spans="1:4">
      <c r="A1732" s="733">
        <v>99268</v>
      </c>
      <c r="B1732" s="729" t="s">
        <v>15633</v>
      </c>
      <c r="C1732" s="729" t="s">
        <v>7572</v>
      </c>
      <c r="D1732" s="733">
        <v>490.14</v>
      </c>
    </row>
    <row r="1733" spans="1:4">
      <c r="A1733" s="733">
        <v>99269</v>
      </c>
      <c r="B1733" s="729" t="s">
        <v>15634</v>
      </c>
      <c r="C1733" s="729" t="s">
        <v>7614</v>
      </c>
      <c r="D1733" s="731">
        <v>1897.71</v>
      </c>
    </row>
    <row r="1734" spans="1:4">
      <c r="A1734" s="733">
        <v>99270</v>
      </c>
      <c r="B1734" s="729" t="s">
        <v>15635</v>
      </c>
      <c r="C1734" s="729" t="s">
        <v>7572</v>
      </c>
      <c r="D1734" s="733">
        <v>647.27</v>
      </c>
    </row>
    <row r="1735" spans="1:4">
      <c r="A1735" s="733">
        <v>99271</v>
      </c>
      <c r="B1735" s="729" t="s">
        <v>15636</v>
      </c>
      <c r="C1735" s="729" t="s">
        <v>7572</v>
      </c>
      <c r="D1735" s="731">
        <v>6264.33</v>
      </c>
    </row>
    <row r="1736" spans="1:4">
      <c r="A1736" s="733">
        <v>99272</v>
      </c>
      <c r="B1736" s="729" t="s">
        <v>15637</v>
      </c>
      <c r="C1736" s="729" t="s">
        <v>7572</v>
      </c>
      <c r="D1736" s="731">
        <v>1024.19</v>
      </c>
    </row>
    <row r="1737" spans="1:4">
      <c r="A1737" s="733">
        <v>99273</v>
      </c>
      <c r="B1737" s="729" t="s">
        <v>15638</v>
      </c>
      <c r="C1737" s="729" t="s">
        <v>7572</v>
      </c>
      <c r="D1737" s="731">
        <v>1449.45</v>
      </c>
    </row>
    <row r="1738" spans="1:4">
      <c r="A1738" s="733">
        <v>99274</v>
      </c>
      <c r="B1738" s="729" t="s">
        <v>15639</v>
      </c>
      <c r="C1738" s="729" t="s">
        <v>7572</v>
      </c>
      <c r="D1738" s="731">
        <v>5017.16</v>
      </c>
    </row>
    <row r="1739" spans="1:4">
      <c r="A1739" s="733">
        <v>99275</v>
      </c>
      <c r="B1739" s="729" t="s">
        <v>15640</v>
      </c>
      <c r="C1739" s="729" t="s">
        <v>7572</v>
      </c>
      <c r="D1739" s="733">
        <v>957.73</v>
      </c>
    </row>
    <row r="1740" spans="1:4">
      <c r="A1740" s="733">
        <v>99276</v>
      </c>
      <c r="B1740" s="729" t="s">
        <v>15641</v>
      </c>
      <c r="C1740" s="729" t="s">
        <v>7614</v>
      </c>
      <c r="D1740" s="731">
        <v>2364.31</v>
      </c>
    </row>
    <row r="1741" spans="1:4">
      <c r="A1741" s="733">
        <v>99277</v>
      </c>
      <c r="B1741" s="729" t="s">
        <v>15642</v>
      </c>
      <c r="C1741" s="729" t="s">
        <v>7614</v>
      </c>
      <c r="D1741" s="731">
        <v>2131</v>
      </c>
    </row>
    <row r="1742" spans="1:4">
      <c r="A1742" s="733">
        <v>99278</v>
      </c>
      <c r="B1742" s="729" t="s">
        <v>15643</v>
      </c>
      <c r="C1742" s="729" t="s">
        <v>7614</v>
      </c>
      <c r="D1742" s="733">
        <v>418.59</v>
      </c>
    </row>
    <row r="1743" spans="1:4">
      <c r="A1743" s="733">
        <v>99279</v>
      </c>
      <c r="B1743" s="729" t="s">
        <v>15644</v>
      </c>
      <c r="C1743" s="729" t="s">
        <v>7572</v>
      </c>
      <c r="D1743" s="731">
        <v>5663.52</v>
      </c>
    </row>
    <row r="1744" spans="1:4">
      <c r="A1744" s="733">
        <v>99280</v>
      </c>
      <c r="B1744" s="729" t="s">
        <v>15645</v>
      </c>
      <c r="C1744" s="729" t="s">
        <v>7572</v>
      </c>
      <c r="D1744" s="731">
        <v>1877.93</v>
      </c>
    </row>
    <row r="1745" spans="1:4">
      <c r="A1745" s="733">
        <v>99281</v>
      </c>
      <c r="B1745" s="729" t="s">
        <v>15646</v>
      </c>
      <c r="C1745" s="729" t="s">
        <v>7614</v>
      </c>
      <c r="D1745" s="731">
        <v>2364.31</v>
      </c>
    </row>
    <row r="1746" spans="1:4">
      <c r="A1746" s="733">
        <v>99282</v>
      </c>
      <c r="B1746" s="729" t="s">
        <v>15647</v>
      </c>
      <c r="C1746" s="729" t="s">
        <v>7614</v>
      </c>
      <c r="D1746" s="731">
        <v>2621.13</v>
      </c>
    </row>
    <row r="1747" spans="1:4">
      <c r="A1747" s="733">
        <v>99283</v>
      </c>
      <c r="B1747" s="729" t="s">
        <v>15648</v>
      </c>
      <c r="C1747" s="729" t="s">
        <v>7614</v>
      </c>
      <c r="D1747" s="731">
        <v>1053.99</v>
      </c>
    </row>
    <row r="1748" spans="1:4">
      <c r="A1748" s="733">
        <v>99284</v>
      </c>
      <c r="B1748" s="729" t="s">
        <v>15649</v>
      </c>
      <c r="C1748" s="729" t="s">
        <v>7572</v>
      </c>
      <c r="D1748" s="731">
        <v>7078.88</v>
      </c>
    </row>
    <row r="1749" spans="1:4">
      <c r="A1749" s="733">
        <v>99285</v>
      </c>
      <c r="B1749" s="729" t="s">
        <v>15650</v>
      </c>
      <c r="C1749" s="729" t="s">
        <v>7572</v>
      </c>
      <c r="D1749" s="731">
        <v>1293.75</v>
      </c>
    </row>
    <row r="1750" spans="1:4">
      <c r="A1750" s="733">
        <v>99286</v>
      </c>
      <c r="B1750" s="729" t="s">
        <v>15651</v>
      </c>
      <c r="C1750" s="729" t="s">
        <v>7572</v>
      </c>
      <c r="D1750" s="731">
        <v>6309.96</v>
      </c>
    </row>
    <row r="1751" spans="1:4">
      <c r="A1751" s="733">
        <v>99287</v>
      </c>
      <c r="B1751" s="729" t="s">
        <v>15652</v>
      </c>
      <c r="C1751" s="729" t="s">
        <v>7572</v>
      </c>
      <c r="D1751" s="731">
        <v>8987.6299999999992</v>
      </c>
    </row>
    <row r="1752" spans="1:4">
      <c r="A1752" s="733">
        <v>99288</v>
      </c>
      <c r="B1752" s="729" t="s">
        <v>15653</v>
      </c>
      <c r="C1752" s="729" t="s">
        <v>7614</v>
      </c>
      <c r="D1752" s="733">
        <v>553.63</v>
      </c>
    </row>
    <row r="1753" spans="1:4">
      <c r="A1753" s="733">
        <v>99289</v>
      </c>
      <c r="B1753" s="729" t="s">
        <v>15654</v>
      </c>
      <c r="C1753" s="729" t="s">
        <v>7614</v>
      </c>
      <c r="D1753" s="731">
        <v>2597.56</v>
      </c>
    </row>
    <row r="1754" spans="1:4">
      <c r="A1754" s="733">
        <v>99290</v>
      </c>
      <c r="B1754" s="729" t="s">
        <v>15655</v>
      </c>
      <c r="C1754" s="729" t="s">
        <v>7572</v>
      </c>
      <c r="D1754" s="731">
        <v>3792.63</v>
      </c>
    </row>
    <row r="1755" spans="1:4">
      <c r="A1755" s="733">
        <v>99291</v>
      </c>
      <c r="B1755" s="729" t="s">
        <v>15656</v>
      </c>
      <c r="C1755" s="729" t="s">
        <v>7614</v>
      </c>
      <c r="D1755" s="731">
        <v>2597.56</v>
      </c>
    </row>
    <row r="1756" spans="1:4">
      <c r="A1756" s="733">
        <v>99292</v>
      </c>
      <c r="B1756" s="729" t="s">
        <v>15657</v>
      </c>
      <c r="C1756" s="729" t="s">
        <v>7572</v>
      </c>
      <c r="D1756" s="731">
        <v>2322.1799999999998</v>
      </c>
    </row>
    <row r="1757" spans="1:4">
      <c r="A1757" s="733">
        <v>99293</v>
      </c>
      <c r="B1757" s="729" t="s">
        <v>15658</v>
      </c>
      <c r="C1757" s="729" t="s">
        <v>7614</v>
      </c>
      <c r="D1757" s="731">
        <v>1273.6099999999999</v>
      </c>
    </row>
    <row r="1758" spans="1:4">
      <c r="A1758" s="733">
        <v>99294</v>
      </c>
      <c r="B1758" s="729" t="s">
        <v>15659</v>
      </c>
      <c r="C1758" s="729" t="s">
        <v>7572</v>
      </c>
      <c r="D1758" s="731">
        <v>7893.32</v>
      </c>
    </row>
    <row r="1759" spans="1:4">
      <c r="A1759" s="733">
        <v>99296</v>
      </c>
      <c r="B1759" s="729" t="s">
        <v>15660</v>
      </c>
      <c r="C1759" s="729" t="s">
        <v>7614</v>
      </c>
      <c r="D1759" s="731">
        <v>2854.37</v>
      </c>
    </row>
    <row r="1760" spans="1:4">
      <c r="A1760" s="733">
        <v>99297</v>
      </c>
      <c r="B1760" s="729" t="s">
        <v>15661</v>
      </c>
      <c r="C1760" s="729" t="s">
        <v>7614</v>
      </c>
      <c r="D1760" s="731">
        <v>2850.3</v>
      </c>
    </row>
    <row r="1761" spans="1:4">
      <c r="A1761" s="733">
        <v>99298</v>
      </c>
      <c r="B1761" s="729" t="s">
        <v>15662</v>
      </c>
      <c r="C1761" s="729" t="s">
        <v>7572</v>
      </c>
      <c r="D1761" s="731">
        <v>10170.790000000001</v>
      </c>
    </row>
    <row r="1762" spans="1:4">
      <c r="A1762" s="733">
        <v>99299</v>
      </c>
      <c r="B1762" s="729" t="s">
        <v>15663</v>
      </c>
      <c r="C1762" s="729" t="s">
        <v>7614</v>
      </c>
      <c r="D1762" s="731">
        <v>3087.6</v>
      </c>
    </row>
    <row r="1763" spans="1:4">
      <c r="A1763" s="733">
        <v>99300</v>
      </c>
      <c r="B1763" s="729" t="s">
        <v>15664</v>
      </c>
      <c r="C1763" s="729" t="s">
        <v>7572</v>
      </c>
      <c r="D1763" s="731">
        <v>11353.93</v>
      </c>
    </row>
    <row r="1764" spans="1:4">
      <c r="A1764" s="733">
        <v>99301</v>
      </c>
      <c r="B1764" s="729" t="s">
        <v>15665</v>
      </c>
      <c r="C1764" s="729" t="s">
        <v>7572</v>
      </c>
      <c r="D1764" s="731">
        <v>5604.13</v>
      </c>
    </row>
    <row r="1765" spans="1:4">
      <c r="A1765" s="733">
        <v>99302</v>
      </c>
      <c r="B1765" s="729" t="s">
        <v>15666</v>
      </c>
      <c r="C1765" s="729" t="s">
        <v>7614</v>
      </c>
      <c r="D1765" s="731">
        <v>3324.91</v>
      </c>
    </row>
    <row r="1766" spans="1:4">
      <c r="A1766" s="733">
        <v>99303</v>
      </c>
      <c r="B1766" s="729" t="s">
        <v>15667</v>
      </c>
      <c r="C1766" s="729" t="s">
        <v>7572</v>
      </c>
      <c r="D1766" s="731">
        <v>10393.709999999999</v>
      </c>
    </row>
    <row r="1767" spans="1:4">
      <c r="A1767" s="733">
        <v>99304</v>
      </c>
      <c r="B1767" s="729" t="s">
        <v>15668</v>
      </c>
      <c r="C1767" s="729" t="s">
        <v>7614</v>
      </c>
      <c r="D1767" s="731">
        <v>3091.66</v>
      </c>
    </row>
    <row r="1768" spans="1:4">
      <c r="A1768" s="733">
        <v>99305</v>
      </c>
      <c r="B1768" s="729" t="s">
        <v>15669</v>
      </c>
      <c r="C1768" s="729" t="s">
        <v>7572</v>
      </c>
      <c r="D1768" s="731">
        <v>11756.09</v>
      </c>
    </row>
    <row r="1769" spans="1:4">
      <c r="A1769" s="733">
        <v>99306</v>
      </c>
      <c r="B1769" s="729" t="s">
        <v>15670</v>
      </c>
      <c r="C1769" s="729" t="s">
        <v>7614</v>
      </c>
      <c r="D1769" s="731">
        <v>3324.91</v>
      </c>
    </row>
    <row r="1770" spans="1:4">
      <c r="A1770" s="733">
        <v>99307</v>
      </c>
      <c r="B1770" s="729" t="s">
        <v>15671</v>
      </c>
      <c r="C1770" s="729" t="s">
        <v>7614</v>
      </c>
      <c r="D1770" s="731">
        <v>2150.4899999999998</v>
      </c>
    </row>
    <row r="1771" spans="1:4">
      <c r="A1771" s="733">
        <v>99308</v>
      </c>
      <c r="B1771" s="729" t="s">
        <v>15672</v>
      </c>
      <c r="C1771" s="729" t="s">
        <v>7572</v>
      </c>
      <c r="D1771" s="731">
        <v>13118.54</v>
      </c>
    </row>
    <row r="1772" spans="1:4">
      <c r="A1772" s="733">
        <v>99309</v>
      </c>
      <c r="B1772" s="729" t="s">
        <v>15673</v>
      </c>
      <c r="C1772" s="729" t="s">
        <v>7614</v>
      </c>
      <c r="D1772" s="731">
        <v>3562.29</v>
      </c>
    </row>
    <row r="1773" spans="1:4">
      <c r="A1773" s="733">
        <v>99310</v>
      </c>
      <c r="B1773" s="729" t="s">
        <v>15674</v>
      </c>
      <c r="C1773" s="729" t="s">
        <v>7572</v>
      </c>
      <c r="D1773" s="731">
        <v>13341.53</v>
      </c>
    </row>
    <row r="1774" spans="1:4">
      <c r="A1774" s="733">
        <v>99311</v>
      </c>
      <c r="B1774" s="729" t="s">
        <v>15675</v>
      </c>
      <c r="C1774" s="729" t="s">
        <v>7614</v>
      </c>
      <c r="D1774" s="731">
        <v>3562.29</v>
      </c>
    </row>
    <row r="1775" spans="1:4">
      <c r="A1775" s="733">
        <v>99312</v>
      </c>
      <c r="B1775" s="729" t="s">
        <v>15676</v>
      </c>
      <c r="C1775" s="729" t="s">
        <v>7572</v>
      </c>
      <c r="D1775" s="731">
        <v>6573.74</v>
      </c>
    </row>
    <row r="1776" spans="1:4">
      <c r="A1776" s="733">
        <v>99313</v>
      </c>
      <c r="B1776" s="729" t="s">
        <v>15677</v>
      </c>
      <c r="C1776" s="729" t="s">
        <v>7572</v>
      </c>
      <c r="D1776" s="731">
        <v>14883.05</v>
      </c>
    </row>
    <row r="1777" spans="1:4">
      <c r="A1777" s="733">
        <v>99314</v>
      </c>
      <c r="B1777" s="729" t="s">
        <v>15678</v>
      </c>
      <c r="C1777" s="729" t="s">
        <v>7614</v>
      </c>
      <c r="D1777" s="731">
        <v>3799.59</v>
      </c>
    </row>
    <row r="1778" spans="1:4">
      <c r="A1778" s="733">
        <v>99315</v>
      </c>
      <c r="B1778" s="729" t="s">
        <v>15679</v>
      </c>
      <c r="C1778" s="729" t="s">
        <v>7572</v>
      </c>
      <c r="D1778" s="731">
        <v>16647.66</v>
      </c>
    </row>
    <row r="1779" spans="1:4">
      <c r="A1779" s="733">
        <v>99317</v>
      </c>
      <c r="B1779" s="729" t="s">
        <v>15680</v>
      </c>
      <c r="C1779" s="729" t="s">
        <v>7614</v>
      </c>
      <c r="D1779" s="731">
        <v>2383.75</v>
      </c>
    </row>
    <row r="1780" spans="1:4">
      <c r="A1780" s="733">
        <v>99318</v>
      </c>
      <c r="B1780" s="729" t="s">
        <v>15681</v>
      </c>
      <c r="C1780" s="729" t="s">
        <v>7614</v>
      </c>
      <c r="D1780" s="733">
        <v>307.49</v>
      </c>
    </row>
    <row r="1781" spans="1:4">
      <c r="A1781" s="733">
        <v>99319</v>
      </c>
      <c r="B1781" s="729" t="s">
        <v>15682</v>
      </c>
      <c r="C1781" s="729" t="s">
        <v>7614</v>
      </c>
      <c r="D1781" s="733">
        <v>840.15</v>
      </c>
    </row>
    <row r="1782" spans="1:4">
      <c r="A1782" s="733">
        <v>99320</v>
      </c>
      <c r="B1782" s="729" t="s">
        <v>15683</v>
      </c>
      <c r="C1782" s="729" t="s">
        <v>7572</v>
      </c>
      <c r="D1782" s="731">
        <v>7605.98</v>
      </c>
    </row>
    <row r="1783" spans="1:4">
      <c r="A1783" s="733">
        <v>99321</v>
      </c>
      <c r="B1783" s="729" t="s">
        <v>15684</v>
      </c>
      <c r="C1783" s="729" t="s">
        <v>7614</v>
      </c>
      <c r="D1783" s="731">
        <v>2617.06</v>
      </c>
    </row>
    <row r="1784" spans="1:4">
      <c r="A1784" s="733">
        <v>99322</v>
      </c>
      <c r="B1784" s="729" t="s">
        <v>15685</v>
      </c>
      <c r="C1784" s="729" t="s">
        <v>7572</v>
      </c>
      <c r="D1784" s="731">
        <v>8583.51</v>
      </c>
    </row>
    <row r="1785" spans="1:4">
      <c r="A1785" s="733">
        <v>99323</v>
      </c>
      <c r="B1785" s="729" t="s">
        <v>15686</v>
      </c>
      <c r="C1785" s="729" t="s">
        <v>7614</v>
      </c>
      <c r="D1785" s="731">
        <v>2850.3</v>
      </c>
    </row>
    <row r="1786" spans="1:4">
      <c r="A1786" s="733">
        <v>99324</v>
      </c>
      <c r="B1786" s="729" t="s">
        <v>15687</v>
      </c>
      <c r="C1786" s="729" t="s">
        <v>7572</v>
      </c>
      <c r="D1786" s="731">
        <v>9561.09</v>
      </c>
    </row>
    <row r="1787" spans="1:4">
      <c r="A1787" s="733">
        <v>99325</v>
      </c>
      <c r="B1787" s="729" t="s">
        <v>15688</v>
      </c>
      <c r="C1787" s="729" t="s">
        <v>7614</v>
      </c>
      <c r="D1787" s="731">
        <v>3087.6</v>
      </c>
    </row>
    <row r="1788" spans="1:4">
      <c r="A1788" s="733">
        <v>99326</v>
      </c>
      <c r="B1788" s="729" t="s">
        <v>15689</v>
      </c>
      <c r="C1788" s="729" t="s">
        <v>7572</v>
      </c>
      <c r="D1788" s="731">
        <v>7804.47</v>
      </c>
    </row>
    <row r="1789" spans="1:4">
      <c r="A1789" s="733">
        <v>99327</v>
      </c>
      <c r="B1789" s="729" t="s">
        <v>15690</v>
      </c>
      <c r="C1789" s="729" t="s">
        <v>7614</v>
      </c>
      <c r="D1789" s="731">
        <v>3997.22</v>
      </c>
    </row>
    <row r="1790" spans="1:4">
      <c r="A1790" s="733">
        <v>101800</v>
      </c>
      <c r="B1790" s="729" t="s">
        <v>15691</v>
      </c>
      <c r="C1790" s="729" t="s">
        <v>7572</v>
      </c>
      <c r="D1790" s="731">
        <v>1326.99</v>
      </c>
    </row>
    <row r="1791" spans="1:4">
      <c r="A1791" s="733">
        <v>101801</v>
      </c>
      <c r="B1791" s="729" t="s">
        <v>15692</v>
      </c>
      <c r="C1791" s="729" t="s">
        <v>7572</v>
      </c>
      <c r="D1791" s="733">
        <v>930.28</v>
      </c>
    </row>
    <row r="1792" spans="1:4">
      <c r="A1792" s="733">
        <v>101806</v>
      </c>
      <c r="B1792" s="729" t="s">
        <v>15693</v>
      </c>
      <c r="C1792" s="729" t="s">
        <v>7572</v>
      </c>
      <c r="D1792" s="733">
        <v>506.65</v>
      </c>
    </row>
    <row r="1793" spans="1:4">
      <c r="A1793" s="733">
        <v>101807</v>
      </c>
      <c r="B1793" s="729" t="s">
        <v>15694</v>
      </c>
      <c r="C1793" s="729" t="s">
        <v>7572</v>
      </c>
      <c r="D1793" s="733">
        <v>463.51</v>
      </c>
    </row>
    <row r="1794" spans="1:4">
      <c r="A1794" s="733">
        <v>101808</v>
      </c>
      <c r="B1794" s="729" t="s">
        <v>15695</v>
      </c>
      <c r="C1794" s="729" t="s">
        <v>7572</v>
      </c>
      <c r="D1794" s="733">
        <v>566.89</v>
      </c>
    </row>
    <row r="1795" spans="1:4">
      <c r="A1795" s="733">
        <v>101809</v>
      </c>
      <c r="B1795" s="729" t="s">
        <v>15696</v>
      </c>
      <c r="C1795" s="729" t="s">
        <v>7572</v>
      </c>
      <c r="D1795" s="731">
        <v>2713.64</v>
      </c>
    </row>
    <row r="1796" spans="1:4">
      <c r="A1796" s="733">
        <v>102139</v>
      </c>
      <c r="B1796" s="729" t="s">
        <v>15697</v>
      </c>
      <c r="C1796" s="729" t="s">
        <v>7572</v>
      </c>
      <c r="D1796" s="731">
        <v>1717.79</v>
      </c>
    </row>
    <row r="1797" spans="1:4">
      <c r="A1797" s="733">
        <v>102141</v>
      </c>
      <c r="B1797" s="729" t="s">
        <v>15698</v>
      </c>
      <c r="C1797" s="729" t="s">
        <v>7572</v>
      </c>
      <c r="D1797" s="731">
        <v>2659.46</v>
      </c>
    </row>
    <row r="1798" spans="1:4">
      <c r="A1798" s="733">
        <v>102142</v>
      </c>
      <c r="B1798" s="729" t="s">
        <v>15699</v>
      </c>
      <c r="C1798" s="729" t="s">
        <v>7572</v>
      </c>
      <c r="D1798" s="731">
        <v>2623.5</v>
      </c>
    </row>
    <row r="1799" spans="1:4">
      <c r="A1799" s="733">
        <v>102457</v>
      </c>
      <c r="B1799" s="729" t="s">
        <v>15700</v>
      </c>
      <c r="C1799" s="729" t="s">
        <v>7572</v>
      </c>
      <c r="D1799" s="731">
        <v>1645.3</v>
      </c>
    </row>
    <row r="1800" spans="1:4">
      <c r="A1800" s="733">
        <v>94263</v>
      </c>
      <c r="B1800" s="729" t="s">
        <v>22867</v>
      </c>
      <c r="C1800" s="729" t="s">
        <v>7614</v>
      </c>
      <c r="D1800" s="733">
        <v>33.99</v>
      </c>
    </row>
    <row r="1801" spans="1:4">
      <c r="A1801" s="733">
        <v>94264</v>
      </c>
      <c r="B1801" s="729" t="s">
        <v>22868</v>
      </c>
      <c r="C1801" s="729" t="s">
        <v>7614</v>
      </c>
      <c r="D1801" s="733">
        <v>38.01</v>
      </c>
    </row>
    <row r="1802" spans="1:4">
      <c r="A1802" s="733">
        <v>94265</v>
      </c>
      <c r="B1802" s="729" t="s">
        <v>22869</v>
      </c>
      <c r="C1802" s="729" t="s">
        <v>7614</v>
      </c>
      <c r="D1802" s="733">
        <v>47.73</v>
      </c>
    </row>
    <row r="1803" spans="1:4">
      <c r="A1803" s="733">
        <v>94266</v>
      </c>
      <c r="B1803" s="729" t="s">
        <v>22870</v>
      </c>
      <c r="C1803" s="729" t="s">
        <v>7614</v>
      </c>
      <c r="D1803" s="733">
        <v>52.31</v>
      </c>
    </row>
    <row r="1804" spans="1:4">
      <c r="A1804" s="733">
        <v>94267</v>
      </c>
      <c r="B1804" s="729" t="s">
        <v>22871</v>
      </c>
      <c r="C1804" s="729" t="s">
        <v>7614</v>
      </c>
      <c r="D1804" s="733">
        <v>57.97</v>
      </c>
    </row>
    <row r="1805" spans="1:4">
      <c r="A1805" s="733">
        <v>94268</v>
      </c>
      <c r="B1805" s="729" t="s">
        <v>22872</v>
      </c>
      <c r="C1805" s="729" t="s">
        <v>7614</v>
      </c>
      <c r="D1805" s="733">
        <v>63.03</v>
      </c>
    </row>
    <row r="1806" spans="1:4">
      <c r="A1806" s="733">
        <v>94269</v>
      </c>
      <c r="B1806" s="729" t="s">
        <v>22873</v>
      </c>
      <c r="C1806" s="729" t="s">
        <v>7614</v>
      </c>
      <c r="D1806" s="733">
        <v>84.57</v>
      </c>
    </row>
    <row r="1807" spans="1:4">
      <c r="A1807" s="733">
        <v>94270</v>
      </c>
      <c r="B1807" s="729" t="s">
        <v>22874</v>
      </c>
      <c r="C1807" s="729" t="s">
        <v>7614</v>
      </c>
      <c r="D1807" s="733">
        <v>91.59</v>
      </c>
    </row>
    <row r="1808" spans="1:4">
      <c r="A1808" s="733">
        <v>94271</v>
      </c>
      <c r="B1808" s="729" t="s">
        <v>22875</v>
      </c>
      <c r="C1808" s="729" t="s">
        <v>7614</v>
      </c>
      <c r="D1808" s="733">
        <v>103.45</v>
      </c>
    </row>
    <row r="1809" spans="1:4">
      <c r="A1809" s="733">
        <v>94272</v>
      </c>
      <c r="B1809" s="729" t="s">
        <v>22876</v>
      </c>
      <c r="C1809" s="729" t="s">
        <v>7614</v>
      </c>
      <c r="D1809" s="733">
        <v>112.84</v>
      </c>
    </row>
    <row r="1810" spans="1:4">
      <c r="A1810" s="733">
        <v>94273</v>
      </c>
      <c r="B1810" s="729" t="s">
        <v>22877</v>
      </c>
      <c r="C1810" s="729" t="s">
        <v>7614</v>
      </c>
      <c r="D1810" s="733">
        <v>61.26</v>
      </c>
    </row>
    <row r="1811" spans="1:4">
      <c r="A1811" s="733">
        <v>94274</v>
      </c>
      <c r="B1811" s="729" t="s">
        <v>22878</v>
      </c>
      <c r="C1811" s="729" t="s">
        <v>7614</v>
      </c>
      <c r="D1811" s="733">
        <v>63.65</v>
      </c>
    </row>
    <row r="1812" spans="1:4">
      <c r="A1812" s="733">
        <v>94275</v>
      </c>
      <c r="B1812" s="729" t="s">
        <v>22879</v>
      </c>
      <c r="C1812" s="729" t="s">
        <v>7614</v>
      </c>
      <c r="D1812" s="733">
        <v>55.55</v>
      </c>
    </row>
    <row r="1813" spans="1:4">
      <c r="A1813" s="733">
        <v>94276</v>
      </c>
      <c r="B1813" s="729" t="s">
        <v>22880</v>
      </c>
      <c r="C1813" s="729" t="s">
        <v>7614</v>
      </c>
      <c r="D1813" s="733">
        <v>57.95</v>
      </c>
    </row>
    <row r="1814" spans="1:4">
      <c r="A1814" s="733">
        <v>94277</v>
      </c>
      <c r="B1814" s="729" t="s">
        <v>22881</v>
      </c>
      <c r="C1814" s="729" t="s">
        <v>7614</v>
      </c>
      <c r="D1814" s="733">
        <v>48.48</v>
      </c>
    </row>
    <row r="1815" spans="1:4">
      <c r="A1815" s="733">
        <v>94278</v>
      </c>
      <c r="B1815" s="729" t="s">
        <v>22882</v>
      </c>
      <c r="C1815" s="729" t="s">
        <v>7614</v>
      </c>
      <c r="D1815" s="733">
        <v>50.87</v>
      </c>
    </row>
    <row r="1816" spans="1:4">
      <c r="A1816" s="733">
        <v>94279</v>
      </c>
      <c r="B1816" s="729" t="s">
        <v>22883</v>
      </c>
      <c r="C1816" s="729" t="s">
        <v>7614</v>
      </c>
      <c r="D1816" s="733">
        <v>60.16</v>
      </c>
    </row>
    <row r="1817" spans="1:4">
      <c r="A1817" s="733">
        <v>94280</v>
      </c>
      <c r="B1817" s="729" t="s">
        <v>22884</v>
      </c>
      <c r="C1817" s="729" t="s">
        <v>7614</v>
      </c>
      <c r="D1817" s="733">
        <v>62.55</v>
      </c>
    </row>
    <row r="1818" spans="1:4">
      <c r="A1818" s="733">
        <v>94281</v>
      </c>
      <c r="B1818" s="729" t="s">
        <v>22885</v>
      </c>
      <c r="C1818" s="729" t="s">
        <v>7614</v>
      </c>
      <c r="D1818" s="733">
        <v>45.42</v>
      </c>
    </row>
    <row r="1819" spans="1:4">
      <c r="A1819" s="733">
        <v>94282</v>
      </c>
      <c r="B1819" s="729" t="s">
        <v>22886</v>
      </c>
      <c r="C1819" s="729" t="s">
        <v>7614</v>
      </c>
      <c r="D1819" s="733">
        <v>51.75</v>
      </c>
    </row>
    <row r="1820" spans="1:4">
      <c r="A1820" s="733">
        <v>94283</v>
      </c>
      <c r="B1820" s="729" t="s">
        <v>22887</v>
      </c>
      <c r="C1820" s="729" t="s">
        <v>7614</v>
      </c>
      <c r="D1820" s="733">
        <v>62.92</v>
      </c>
    </row>
    <row r="1821" spans="1:4">
      <c r="A1821" s="733">
        <v>94284</v>
      </c>
      <c r="B1821" s="729" t="s">
        <v>22888</v>
      </c>
      <c r="C1821" s="729" t="s">
        <v>7614</v>
      </c>
      <c r="D1821" s="733">
        <v>69.239999999999995</v>
      </c>
    </row>
    <row r="1822" spans="1:4">
      <c r="A1822" s="733">
        <v>94285</v>
      </c>
      <c r="B1822" s="729" t="s">
        <v>22889</v>
      </c>
      <c r="C1822" s="729" t="s">
        <v>7614</v>
      </c>
      <c r="D1822" s="733">
        <v>82.37</v>
      </c>
    </row>
    <row r="1823" spans="1:4">
      <c r="A1823" s="733">
        <v>94286</v>
      </c>
      <c r="B1823" s="729" t="s">
        <v>22890</v>
      </c>
      <c r="C1823" s="729" t="s">
        <v>7614</v>
      </c>
      <c r="D1823" s="733">
        <v>88.7</v>
      </c>
    </row>
    <row r="1824" spans="1:4">
      <c r="A1824" s="733">
        <v>94287</v>
      </c>
      <c r="B1824" s="729" t="s">
        <v>22891</v>
      </c>
      <c r="C1824" s="729" t="s">
        <v>7614</v>
      </c>
      <c r="D1824" s="733">
        <v>33.64</v>
      </c>
    </row>
    <row r="1825" spans="1:4">
      <c r="A1825" s="733">
        <v>94288</v>
      </c>
      <c r="B1825" s="729" t="s">
        <v>22892</v>
      </c>
      <c r="C1825" s="729" t="s">
        <v>7614</v>
      </c>
      <c r="D1825" s="733">
        <v>39.270000000000003</v>
      </c>
    </row>
    <row r="1826" spans="1:4">
      <c r="A1826" s="733">
        <v>94289</v>
      </c>
      <c r="B1826" s="729" t="s">
        <v>22893</v>
      </c>
      <c r="C1826" s="729" t="s">
        <v>7614</v>
      </c>
      <c r="D1826" s="733">
        <v>44.87</v>
      </c>
    </row>
    <row r="1827" spans="1:4">
      <c r="A1827" s="733">
        <v>94290</v>
      </c>
      <c r="B1827" s="729" t="s">
        <v>22894</v>
      </c>
      <c r="C1827" s="729" t="s">
        <v>7614</v>
      </c>
      <c r="D1827" s="733">
        <v>50.5</v>
      </c>
    </row>
    <row r="1828" spans="1:4">
      <c r="A1828" s="733">
        <v>94291</v>
      </c>
      <c r="B1828" s="729" t="s">
        <v>22895</v>
      </c>
      <c r="C1828" s="729" t="s">
        <v>7614</v>
      </c>
      <c r="D1828" s="733">
        <v>56.55</v>
      </c>
    </row>
    <row r="1829" spans="1:4">
      <c r="A1829" s="733">
        <v>94292</v>
      </c>
      <c r="B1829" s="729" t="s">
        <v>22896</v>
      </c>
      <c r="C1829" s="729" t="s">
        <v>7614</v>
      </c>
      <c r="D1829" s="733">
        <v>62.18</v>
      </c>
    </row>
    <row r="1830" spans="1:4">
      <c r="A1830" s="733">
        <v>94293</v>
      </c>
      <c r="B1830" s="729" t="s">
        <v>22897</v>
      </c>
      <c r="C1830" s="729" t="s">
        <v>7614</v>
      </c>
      <c r="D1830" s="733">
        <v>184.45</v>
      </c>
    </row>
    <row r="1831" spans="1:4">
      <c r="A1831" s="733">
        <v>94294</v>
      </c>
      <c r="B1831" s="729" t="s">
        <v>22898</v>
      </c>
      <c r="C1831" s="729" t="s">
        <v>7614</v>
      </c>
      <c r="D1831" s="733">
        <v>7.96</v>
      </c>
    </row>
    <row r="1832" spans="1:4">
      <c r="A1832" s="733">
        <v>104491</v>
      </c>
      <c r="B1832" s="729" t="s">
        <v>15701</v>
      </c>
      <c r="C1832" s="729" t="s">
        <v>7614</v>
      </c>
      <c r="D1832" s="731">
        <v>4275.13</v>
      </c>
    </row>
    <row r="1833" spans="1:4">
      <c r="A1833" s="733">
        <v>104492</v>
      </c>
      <c r="B1833" s="729" t="s">
        <v>15702</v>
      </c>
      <c r="C1833" s="729" t="s">
        <v>7614</v>
      </c>
      <c r="D1833" s="731">
        <v>5345.62</v>
      </c>
    </row>
    <row r="1834" spans="1:4">
      <c r="A1834" s="733">
        <v>104494</v>
      </c>
      <c r="B1834" s="729" t="s">
        <v>15703</v>
      </c>
      <c r="C1834" s="729" t="s">
        <v>7614</v>
      </c>
      <c r="D1834" s="731">
        <v>7222.46</v>
      </c>
    </row>
    <row r="1835" spans="1:4">
      <c r="A1835" s="733">
        <v>104497</v>
      </c>
      <c r="B1835" s="729" t="s">
        <v>15704</v>
      </c>
      <c r="C1835" s="729" t="s">
        <v>7614</v>
      </c>
      <c r="D1835" s="731">
        <v>8650.5499999999993</v>
      </c>
    </row>
    <row r="1836" spans="1:4">
      <c r="A1836" s="733">
        <v>104515</v>
      </c>
      <c r="B1836" s="729" t="s">
        <v>15705</v>
      </c>
      <c r="C1836" s="729" t="s">
        <v>7584</v>
      </c>
      <c r="D1836" s="733">
        <v>22</v>
      </c>
    </row>
    <row r="1837" spans="1:4">
      <c r="A1837" s="733">
        <v>102727</v>
      </c>
      <c r="B1837" s="729" t="s">
        <v>15706</v>
      </c>
      <c r="C1837" s="729" t="s">
        <v>7584</v>
      </c>
      <c r="D1837" s="733">
        <v>85.78</v>
      </c>
    </row>
    <row r="1838" spans="1:4">
      <c r="A1838" s="733">
        <v>102728</v>
      </c>
      <c r="B1838" s="729" t="s">
        <v>15707</v>
      </c>
      <c r="C1838" s="729" t="s">
        <v>8100</v>
      </c>
      <c r="D1838" s="733">
        <v>12.98</v>
      </c>
    </row>
    <row r="1839" spans="1:4">
      <c r="A1839" s="733">
        <v>102729</v>
      </c>
      <c r="B1839" s="729" t="s">
        <v>15708</v>
      </c>
      <c r="C1839" s="729" t="s">
        <v>8100</v>
      </c>
      <c r="D1839" s="733">
        <v>12.03</v>
      </c>
    </row>
    <row r="1840" spans="1:4">
      <c r="A1840" s="733">
        <v>102730</v>
      </c>
      <c r="B1840" s="729" t="s">
        <v>15709</v>
      </c>
      <c r="C1840" s="729" t="s">
        <v>8100</v>
      </c>
      <c r="D1840" s="733">
        <v>10.67</v>
      </c>
    </row>
    <row r="1841" spans="1:4">
      <c r="A1841" s="733">
        <v>102731</v>
      </c>
      <c r="B1841" s="729" t="s">
        <v>15710</v>
      </c>
      <c r="C1841" s="729" t="s">
        <v>8100</v>
      </c>
      <c r="D1841" s="733">
        <v>8.98</v>
      </c>
    </row>
    <row r="1842" spans="1:4">
      <c r="A1842" s="733">
        <v>102732</v>
      </c>
      <c r="B1842" s="729" t="s">
        <v>15711</v>
      </c>
      <c r="C1842" s="729" t="s">
        <v>8100</v>
      </c>
      <c r="D1842" s="733">
        <v>8.4600000000000009</v>
      </c>
    </row>
    <row r="1843" spans="1:4">
      <c r="A1843" s="733">
        <v>102733</v>
      </c>
      <c r="B1843" s="729" t="s">
        <v>15712</v>
      </c>
      <c r="C1843" s="729" t="s">
        <v>8100</v>
      </c>
      <c r="D1843" s="733">
        <v>9.34</v>
      </c>
    </row>
    <row r="1844" spans="1:4">
      <c r="A1844" s="733">
        <v>102734</v>
      </c>
      <c r="B1844" s="729" t="s">
        <v>15713</v>
      </c>
      <c r="C1844" s="729" t="s">
        <v>8100</v>
      </c>
      <c r="D1844" s="733">
        <v>12.18</v>
      </c>
    </row>
    <row r="1845" spans="1:4">
      <c r="A1845" s="733">
        <v>102735</v>
      </c>
      <c r="B1845" s="729" t="s">
        <v>15714</v>
      </c>
      <c r="C1845" s="729" t="s">
        <v>8100</v>
      </c>
      <c r="D1845" s="733">
        <v>11.32</v>
      </c>
    </row>
    <row r="1846" spans="1:4">
      <c r="A1846" s="733">
        <v>102736</v>
      </c>
      <c r="B1846" s="729" t="s">
        <v>15715</v>
      </c>
      <c r="C1846" s="729" t="s">
        <v>7823</v>
      </c>
      <c r="D1846" s="733">
        <v>706.62</v>
      </c>
    </row>
    <row r="1847" spans="1:4">
      <c r="A1847" s="733">
        <v>102737</v>
      </c>
      <c r="B1847" s="729" t="s">
        <v>15716</v>
      </c>
      <c r="C1847" s="729" t="s">
        <v>7572</v>
      </c>
      <c r="D1847" s="731">
        <v>1022.86</v>
      </c>
    </row>
    <row r="1848" spans="1:4">
      <c r="A1848" s="733">
        <v>102738</v>
      </c>
      <c r="B1848" s="729" t="s">
        <v>15717</v>
      </c>
      <c r="C1848" s="729" t="s">
        <v>7572</v>
      </c>
      <c r="D1848" s="731">
        <v>2102.94</v>
      </c>
    </row>
    <row r="1849" spans="1:4">
      <c r="A1849" s="733">
        <v>102739</v>
      </c>
      <c r="B1849" s="729" t="s">
        <v>15718</v>
      </c>
      <c r="C1849" s="729" t="s">
        <v>7572</v>
      </c>
      <c r="D1849" s="731">
        <v>3524.19</v>
      </c>
    </row>
    <row r="1850" spans="1:4">
      <c r="A1850" s="733">
        <v>102740</v>
      </c>
      <c r="B1850" s="729" t="s">
        <v>15719</v>
      </c>
      <c r="C1850" s="729" t="s">
        <v>7572</v>
      </c>
      <c r="D1850" s="731">
        <v>5289.21</v>
      </c>
    </row>
    <row r="1851" spans="1:4">
      <c r="A1851" s="733">
        <v>102741</v>
      </c>
      <c r="B1851" s="729" t="s">
        <v>15720</v>
      </c>
      <c r="C1851" s="729" t="s">
        <v>7572</v>
      </c>
      <c r="D1851" s="731">
        <v>7434.55</v>
      </c>
    </row>
    <row r="1852" spans="1:4">
      <c r="A1852" s="733">
        <v>102742</v>
      </c>
      <c r="B1852" s="729" t="s">
        <v>15721</v>
      </c>
      <c r="C1852" s="729" t="s">
        <v>7572</v>
      </c>
      <c r="D1852" s="731">
        <v>12895.85</v>
      </c>
    </row>
    <row r="1853" spans="1:4">
      <c r="A1853" s="733">
        <v>102743</v>
      </c>
      <c r="B1853" s="729" t="s">
        <v>15722</v>
      </c>
      <c r="C1853" s="729" t="s">
        <v>7572</v>
      </c>
      <c r="D1853" s="731">
        <v>4286.04</v>
      </c>
    </row>
    <row r="1854" spans="1:4">
      <c r="A1854" s="733">
        <v>102744</v>
      </c>
      <c r="B1854" s="729" t="s">
        <v>15723</v>
      </c>
      <c r="C1854" s="729" t="s">
        <v>7572</v>
      </c>
      <c r="D1854" s="731">
        <v>6427.78</v>
      </c>
    </row>
    <row r="1855" spans="1:4">
      <c r="A1855" s="733">
        <v>102745</v>
      </c>
      <c r="B1855" s="729" t="s">
        <v>15724</v>
      </c>
      <c r="C1855" s="729" t="s">
        <v>7572</v>
      </c>
      <c r="D1855" s="731">
        <v>9046.0499999999993</v>
      </c>
    </row>
    <row r="1856" spans="1:4">
      <c r="A1856" s="733">
        <v>102746</v>
      </c>
      <c r="B1856" s="729" t="s">
        <v>15725</v>
      </c>
      <c r="C1856" s="729" t="s">
        <v>7572</v>
      </c>
      <c r="D1856" s="731">
        <v>15710.95</v>
      </c>
    </row>
    <row r="1857" spans="1:4">
      <c r="A1857" s="733">
        <v>102747</v>
      </c>
      <c r="B1857" s="729" t="s">
        <v>15726</v>
      </c>
      <c r="C1857" s="729" t="s">
        <v>7572</v>
      </c>
      <c r="D1857" s="731">
        <v>7999.5</v>
      </c>
    </row>
    <row r="1858" spans="1:4">
      <c r="A1858" s="733">
        <v>102748</v>
      </c>
      <c r="B1858" s="729" t="s">
        <v>15727</v>
      </c>
      <c r="C1858" s="729" t="s">
        <v>7572</v>
      </c>
      <c r="D1858" s="731">
        <v>11207.6</v>
      </c>
    </row>
    <row r="1859" spans="1:4">
      <c r="A1859" s="733">
        <v>102749</v>
      </c>
      <c r="B1859" s="729" t="s">
        <v>15728</v>
      </c>
      <c r="C1859" s="729" t="s">
        <v>7572</v>
      </c>
      <c r="D1859" s="731">
        <v>19279.32</v>
      </c>
    </row>
    <row r="1860" spans="1:4">
      <c r="A1860" s="733">
        <v>102750</v>
      </c>
      <c r="B1860" s="729" t="s">
        <v>15729</v>
      </c>
      <c r="C1860" s="729" t="s">
        <v>7572</v>
      </c>
      <c r="D1860" s="731">
        <v>2567.4299999999998</v>
      </c>
    </row>
    <row r="1861" spans="1:4">
      <c r="A1861" s="733">
        <v>102751</v>
      </c>
      <c r="B1861" s="729" t="s">
        <v>15730</v>
      </c>
      <c r="C1861" s="729" t="s">
        <v>7572</v>
      </c>
      <c r="D1861" s="731">
        <v>4471.16</v>
      </c>
    </row>
    <row r="1862" spans="1:4">
      <c r="A1862" s="733">
        <v>102752</v>
      </c>
      <c r="B1862" s="729" t="s">
        <v>15731</v>
      </c>
      <c r="C1862" s="729" t="s">
        <v>7572</v>
      </c>
      <c r="D1862" s="731">
        <v>7136.41</v>
      </c>
    </row>
    <row r="1863" spans="1:4">
      <c r="A1863" s="733">
        <v>102753</v>
      </c>
      <c r="B1863" s="729" t="s">
        <v>15732</v>
      </c>
      <c r="C1863" s="729" t="s">
        <v>7572</v>
      </c>
      <c r="D1863" s="731">
        <v>10580.68</v>
      </c>
    </row>
    <row r="1864" spans="1:4">
      <c r="A1864" s="733">
        <v>102754</v>
      </c>
      <c r="B1864" s="729" t="s">
        <v>15733</v>
      </c>
      <c r="C1864" s="729" t="s">
        <v>7572</v>
      </c>
      <c r="D1864" s="731">
        <v>20165.59</v>
      </c>
    </row>
    <row r="1865" spans="1:4">
      <c r="A1865" s="733">
        <v>102755</v>
      </c>
      <c r="B1865" s="729" t="s">
        <v>15734</v>
      </c>
      <c r="C1865" s="729" t="s">
        <v>7572</v>
      </c>
      <c r="D1865" s="731">
        <v>9998.31</v>
      </c>
    </row>
    <row r="1866" spans="1:4">
      <c r="A1866" s="733">
        <v>102756</v>
      </c>
      <c r="B1866" s="729" t="s">
        <v>15735</v>
      </c>
      <c r="C1866" s="729" t="s">
        <v>7572</v>
      </c>
      <c r="D1866" s="731">
        <v>14869.27</v>
      </c>
    </row>
    <row r="1867" spans="1:4">
      <c r="A1867" s="733">
        <v>102757</v>
      </c>
      <c r="B1867" s="729" t="s">
        <v>15736</v>
      </c>
      <c r="C1867" s="729" t="s">
        <v>7572</v>
      </c>
      <c r="D1867" s="731">
        <v>27728.959999999999</v>
      </c>
    </row>
    <row r="1868" spans="1:4">
      <c r="A1868" s="733">
        <v>102758</v>
      </c>
      <c r="B1868" s="729" t="s">
        <v>15737</v>
      </c>
      <c r="C1868" s="729" t="s">
        <v>7572</v>
      </c>
      <c r="D1868" s="731">
        <v>12872.51</v>
      </c>
    </row>
    <row r="1869" spans="1:4">
      <c r="A1869" s="733">
        <v>102759</v>
      </c>
      <c r="B1869" s="729" t="s">
        <v>15738</v>
      </c>
      <c r="C1869" s="729" t="s">
        <v>7572</v>
      </c>
      <c r="D1869" s="731">
        <v>19176.47</v>
      </c>
    </row>
    <row r="1870" spans="1:4">
      <c r="A1870" s="733">
        <v>102760</v>
      </c>
      <c r="B1870" s="729" t="s">
        <v>15739</v>
      </c>
      <c r="C1870" s="729" t="s">
        <v>7572</v>
      </c>
      <c r="D1870" s="731">
        <v>35429.129999999997</v>
      </c>
    </row>
    <row r="1871" spans="1:4">
      <c r="A1871" s="733">
        <v>102761</v>
      </c>
      <c r="B1871" s="729" t="s">
        <v>15740</v>
      </c>
      <c r="C1871" s="729" t="s">
        <v>7572</v>
      </c>
      <c r="D1871" s="731">
        <v>12149.69</v>
      </c>
    </row>
    <row r="1872" spans="1:4">
      <c r="A1872" s="733">
        <v>102762</v>
      </c>
      <c r="B1872" s="729" t="s">
        <v>15741</v>
      </c>
      <c r="C1872" s="729" t="s">
        <v>7572</v>
      </c>
      <c r="D1872" s="731">
        <v>18874.64</v>
      </c>
    </row>
    <row r="1873" spans="1:4">
      <c r="A1873" s="733">
        <v>102763</v>
      </c>
      <c r="B1873" s="729" t="s">
        <v>15742</v>
      </c>
      <c r="C1873" s="729" t="s">
        <v>7572</v>
      </c>
      <c r="D1873" s="731">
        <v>26246.47</v>
      </c>
    </row>
    <row r="1874" spans="1:4">
      <c r="A1874" s="733">
        <v>102764</v>
      </c>
      <c r="B1874" s="729" t="s">
        <v>15743</v>
      </c>
      <c r="C1874" s="729" t="s">
        <v>7572</v>
      </c>
      <c r="D1874" s="731">
        <v>37150.370000000003</v>
      </c>
    </row>
    <row r="1875" spans="1:4">
      <c r="A1875" s="733">
        <v>102765</v>
      </c>
      <c r="B1875" s="729" t="s">
        <v>15744</v>
      </c>
      <c r="C1875" s="729" t="s">
        <v>7572</v>
      </c>
      <c r="D1875" s="731">
        <v>15201.02</v>
      </c>
    </row>
    <row r="1876" spans="1:4">
      <c r="A1876" s="733">
        <v>102766</v>
      </c>
      <c r="B1876" s="729" t="s">
        <v>15745</v>
      </c>
      <c r="C1876" s="729" t="s">
        <v>7572</v>
      </c>
      <c r="D1876" s="731">
        <v>23038.61</v>
      </c>
    </row>
    <row r="1877" spans="1:4">
      <c r="A1877" s="733">
        <v>102767</v>
      </c>
      <c r="B1877" s="729" t="s">
        <v>15746</v>
      </c>
      <c r="C1877" s="729" t="s">
        <v>7572</v>
      </c>
      <c r="D1877" s="731">
        <v>32189.05</v>
      </c>
    </row>
    <row r="1878" spans="1:4">
      <c r="A1878" s="733">
        <v>102768</v>
      </c>
      <c r="B1878" s="729" t="s">
        <v>15747</v>
      </c>
      <c r="C1878" s="729" t="s">
        <v>7572</v>
      </c>
      <c r="D1878" s="731">
        <v>45120.73</v>
      </c>
    </row>
    <row r="1879" spans="1:4">
      <c r="A1879" s="733">
        <v>102769</v>
      </c>
      <c r="B1879" s="729" t="s">
        <v>15748</v>
      </c>
      <c r="C1879" s="729" t="s">
        <v>7572</v>
      </c>
      <c r="D1879" s="731">
        <v>17693.32</v>
      </c>
    </row>
    <row r="1880" spans="1:4">
      <c r="A1880" s="733">
        <v>102770</v>
      </c>
      <c r="B1880" s="729" t="s">
        <v>15749</v>
      </c>
      <c r="C1880" s="729" t="s">
        <v>7572</v>
      </c>
      <c r="D1880" s="731">
        <v>27248.89</v>
      </c>
    </row>
    <row r="1881" spans="1:4">
      <c r="A1881" s="733">
        <v>102771</v>
      </c>
      <c r="B1881" s="729" t="s">
        <v>15750</v>
      </c>
      <c r="C1881" s="729" t="s">
        <v>7572</v>
      </c>
      <c r="D1881" s="731">
        <v>38059.339999999997</v>
      </c>
    </row>
    <row r="1882" spans="1:4">
      <c r="A1882" s="733">
        <v>102772</v>
      </c>
      <c r="B1882" s="729" t="s">
        <v>15751</v>
      </c>
      <c r="C1882" s="729" t="s">
        <v>7572</v>
      </c>
      <c r="D1882" s="731">
        <v>53616.39</v>
      </c>
    </row>
    <row r="1883" spans="1:4">
      <c r="A1883" s="733">
        <v>102773</v>
      </c>
      <c r="B1883" s="729" t="s">
        <v>15752</v>
      </c>
      <c r="C1883" s="729" t="s">
        <v>7572</v>
      </c>
      <c r="D1883" s="731">
        <v>8934.06</v>
      </c>
    </row>
    <row r="1884" spans="1:4">
      <c r="A1884" s="733">
        <v>102774</v>
      </c>
      <c r="B1884" s="729" t="s">
        <v>15753</v>
      </c>
      <c r="C1884" s="729" t="s">
        <v>7572</v>
      </c>
      <c r="D1884" s="731">
        <v>8934.06</v>
      </c>
    </row>
    <row r="1885" spans="1:4">
      <c r="A1885" s="733">
        <v>102775</v>
      </c>
      <c r="B1885" s="729" t="s">
        <v>15754</v>
      </c>
      <c r="C1885" s="729" t="s">
        <v>7572</v>
      </c>
      <c r="D1885" s="731">
        <v>13347.18</v>
      </c>
    </row>
    <row r="1886" spans="1:4">
      <c r="A1886" s="733">
        <v>102776</v>
      </c>
      <c r="B1886" s="729" t="s">
        <v>15755</v>
      </c>
      <c r="C1886" s="729" t="s">
        <v>7572</v>
      </c>
      <c r="D1886" s="731">
        <v>13347.18</v>
      </c>
    </row>
    <row r="1887" spans="1:4">
      <c r="A1887" s="733">
        <v>102777</v>
      </c>
      <c r="B1887" s="729" t="s">
        <v>15756</v>
      </c>
      <c r="C1887" s="729" t="s">
        <v>7572</v>
      </c>
      <c r="D1887" s="731">
        <v>20209.080000000002</v>
      </c>
    </row>
    <row r="1888" spans="1:4">
      <c r="A1888" s="733">
        <v>102778</v>
      </c>
      <c r="B1888" s="729" t="s">
        <v>15757</v>
      </c>
      <c r="C1888" s="729" t="s">
        <v>7572</v>
      </c>
      <c r="D1888" s="731">
        <v>30743.66</v>
      </c>
    </row>
    <row r="1889" spans="1:4">
      <c r="A1889" s="733">
        <v>102779</v>
      </c>
      <c r="B1889" s="729" t="s">
        <v>15758</v>
      </c>
      <c r="C1889" s="729" t="s">
        <v>7572</v>
      </c>
      <c r="D1889" s="731">
        <v>8934.06</v>
      </c>
    </row>
    <row r="1890" spans="1:4">
      <c r="A1890" s="733">
        <v>102780</v>
      </c>
      <c r="B1890" s="729" t="s">
        <v>15759</v>
      </c>
      <c r="C1890" s="729" t="s">
        <v>7572</v>
      </c>
      <c r="D1890" s="731">
        <v>10279.56</v>
      </c>
    </row>
    <row r="1891" spans="1:4">
      <c r="A1891" s="733">
        <v>102781</v>
      </c>
      <c r="B1891" s="729" t="s">
        <v>15760</v>
      </c>
      <c r="C1891" s="729" t="s">
        <v>7572</v>
      </c>
      <c r="D1891" s="731">
        <v>15244.32</v>
      </c>
    </row>
    <row r="1892" spans="1:4">
      <c r="A1892" s="733">
        <v>102782</v>
      </c>
      <c r="B1892" s="729" t="s">
        <v>15761</v>
      </c>
      <c r="C1892" s="729" t="s">
        <v>7572</v>
      </c>
      <c r="D1892" s="731">
        <v>17064.580000000002</v>
      </c>
    </row>
    <row r="1893" spans="1:4">
      <c r="A1893" s="733">
        <v>102783</v>
      </c>
      <c r="B1893" s="729" t="s">
        <v>15762</v>
      </c>
      <c r="C1893" s="729" t="s">
        <v>7572</v>
      </c>
      <c r="D1893" s="731">
        <v>22580.98</v>
      </c>
    </row>
    <row r="1894" spans="1:4">
      <c r="A1894" s="733">
        <v>102784</v>
      </c>
      <c r="B1894" s="729" t="s">
        <v>15763</v>
      </c>
      <c r="C1894" s="729" t="s">
        <v>7572</v>
      </c>
      <c r="D1894" s="731">
        <v>36010.949999999997</v>
      </c>
    </row>
    <row r="1895" spans="1:4">
      <c r="A1895" s="733">
        <v>102785</v>
      </c>
      <c r="B1895" s="729" t="s">
        <v>15764</v>
      </c>
      <c r="C1895" s="729" t="s">
        <v>7572</v>
      </c>
      <c r="D1895" s="731">
        <v>10279.56</v>
      </c>
    </row>
    <row r="1896" spans="1:4">
      <c r="A1896" s="733">
        <v>102786</v>
      </c>
      <c r="B1896" s="729" t="s">
        <v>15765</v>
      </c>
      <c r="C1896" s="729" t="s">
        <v>7572</v>
      </c>
      <c r="D1896" s="731">
        <v>11548.18</v>
      </c>
    </row>
    <row r="1897" spans="1:4">
      <c r="A1897" s="733">
        <v>102787</v>
      </c>
      <c r="B1897" s="729" t="s">
        <v>15766</v>
      </c>
      <c r="C1897" s="729" t="s">
        <v>7572</v>
      </c>
      <c r="D1897" s="731">
        <v>17064.580000000002</v>
      </c>
    </row>
    <row r="1898" spans="1:4">
      <c r="A1898" s="733">
        <v>102788</v>
      </c>
      <c r="B1898" s="729" t="s">
        <v>15767</v>
      </c>
      <c r="C1898" s="729" t="s">
        <v>7572</v>
      </c>
      <c r="D1898" s="731">
        <v>18870.419999999998</v>
      </c>
    </row>
    <row r="1899" spans="1:4">
      <c r="A1899" s="733">
        <v>102789</v>
      </c>
      <c r="B1899" s="729" t="s">
        <v>15768</v>
      </c>
      <c r="C1899" s="729" t="s">
        <v>7572</v>
      </c>
      <c r="D1899" s="731">
        <v>24866.39</v>
      </c>
    </row>
    <row r="1900" spans="1:4">
      <c r="A1900" s="733">
        <v>102790</v>
      </c>
      <c r="B1900" s="729" t="s">
        <v>15769</v>
      </c>
      <c r="C1900" s="729" t="s">
        <v>7572</v>
      </c>
      <c r="D1900" s="731">
        <v>41518.49</v>
      </c>
    </row>
    <row r="1901" spans="1:4">
      <c r="A1901" s="733">
        <v>102791</v>
      </c>
      <c r="B1901" s="729" t="s">
        <v>15770</v>
      </c>
      <c r="C1901" s="729" t="s">
        <v>7572</v>
      </c>
      <c r="D1901" s="731">
        <v>32870.76</v>
      </c>
    </row>
    <row r="1902" spans="1:4">
      <c r="A1902" s="733">
        <v>102792</v>
      </c>
      <c r="B1902" s="729" t="s">
        <v>15771</v>
      </c>
      <c r="C1902" s="729" t="s">
        <v>7572</v>
      </c>
      <c r="D1902" s="731">
        <v>53710.94</v>
      </c>
    </row>
    <row r="1903" spans="1:4">
      <c r="A1903" s="733">
        <v>102793</v>
      </c>
      <c r="B1903" s="729" t="s">
        <v>15772</v>
      </c>
      <c r="C1903" s="729" t="s">
        <v>7572</v>
      </c>
      <c r="D1903" s="731">
        <v>72684.850000000006</v>
      </c>
    </row>
    <row r="1904" spans="1:4">
      <c r="A1904" s="733">
        <v>102794</v>
      </c>
      <c r="B1904" s="729" t="s">
        <v>15773</v>
      </c>
      <c r="C1904" s="729" t="s">
        <v>7572</v>
      </c>
      <c r="D1904" s="731">
        <v>104336.05</v>
      </c>
    </row>
    <row r="1905" spans="1:4">
      <c r="A1905" s="733">
        <v>102795</v>
      </c>
      <c r="B1905" s="729" t="s">
        <v>15774</v>
      </c>
      <c r="C1905" s="729" t="s">
        <v>7572</v>
      </c>
      <c r="D1905" s="731">
        <v>35058.85</v>
      </c>
    </row>
    <row r="1906" spans="1:4">
      <c r="A1906" s="733">
        <v>102796</v>
      </c>
      <c r="B1906" s="729" t="s">
        <v>15775</v>
      </c>
      <c r="C1906" s="729" t="s">
        <v>7572</v>
      </c>
      <c r="D1906" s="731">
        <v>56838.33</v>
      </c>
    </row>
    <row r="1907" spans="1:4">
      <c r="A1907" s="733">
        <v>102797</v>
      </c>
      <c r="B1907" s="729" t="s">
        <v>15776</v>
      </c>
      <c r="C1907" s="729" t="s">
        <v>7572</v>
      </c>
      <c r="D1907" s="731">
        <v>80738.7</v>
      </c>
    </row>
    <row r="1908" spans="1:4">
      <c r="A1908" s="733">
        <v>102798</v>
      </c>
      <c r="B1908" s="729" t="s">
        <v>15777</v>
      </c>
      <c r="C1908" s="729" t="s">
        <v>7572</v>
      </c>
      <c r="D1908" s="731">
        <v>98964.69</v>
      </c>
    </row>
    <row r="1909" spans="1:4">
      <c r="A1909" s="733">
        <v>102799</v>
      </c>
      <c r="B1909" s="729" t="s">
        <v>15778</v>
      </c>
      <c r="C1909" s="729" t="s">
        <v>7572</v>
      </c>
      <c r="D1909" s="731">
        <v>35794.370000000003</v>
      </c>
    </row>
    <row r="1910" spans="1:4">
      <c r="A1910" s="733">
        <v>102800</v>
      </c>
      <c r="B1910" s="729" t="s">
        <v>15779</v>
      </c>
      <c r="C1910" s="729" t="s">
        <v>7572</v>
      </c>
      <c r="D1910" s="731">
        <v>62365.77</v>
      </c>
    </row>
    <row r="1911" spans="1:4">
      <c r="A1911" s="733">
        <v>102801</v>
      </c>
      <c r="B1911" s="729" t="s">
        <v>15780</v>
      </c>
      <c r="C1911" s="729" t="s">
        <v>7572</v>
      </c>
      <c r="D1911" s="731">
        <v>87553.98</v>
      </c>
    </row>
    <row r="1912" spans="1:4">
      <c r="A1912" s="733">
        <v>102802</v>
      </c>
      <c r="B1912" s="729" t="s">
        <v>15781</v>
      </c>
      <c r="C1912" s="729" t="s">
        <v>7572</v>
      </c>
      <c r="D1912" s="731">
        <v>105074.03</v>
      </c>
    </row>
    <row r="1913" spans="1:4">
      <c r="A1913" s="733">
        <v>101570</v>
      </c>
      <c r="B1913" s="729" t="s">
        <v>15782</v>
      </c>
      <c r="C1913" s="729" t="s">
        <v>7584</v>
      </c>
      <c r="D1913" s="733">
        <v>23.83</v>
      </c>
    </row>
    <row r="1914" spans="1:4">
      <c r="A1914" s="733">
        <v>101571</v>
      </c>
      <c r="B1914" s="729" t="s">
        <v>15783</v>
      </c>
      <c r="C1914" s="729" t="s">
        <v>7584</v>
      </c>
      <c r="D1914" s="733">
        <v>31.26</v>
      </c>
    </row>
    <row r="1915" spans="1:4">
      <c r="A1915" s="733">
        <v>101572</v>
      </c>
      <c r="B1915" s="729" t="s">
        <v>15784</v>
      </c>
      <c r="C1915" s="729" t="s">
        <v>7584</v>
      </c>
      <c r="D1915" s="733">
        <v>19</v>
      </c>
    </row>
    <row r="1916" spans="1:4">
      <c r="A1916" s="733">
        <v>101573</v>
      </c>
      <c r="B1916" s="729" t="s">
        <v>15785</v>
      </c>
      <c r="C1916" s="729" t="s">
        <v>7584</v>
      </c>
      <c r="D1916" s="733">
        <v>26.43</v>
      </c>
    </row>
    <row r="1917" spans="1:4">
      <c r="A1917" s="733">
        <v>101574</v>
      </c>
      <c r="B1917" s="729" t="s">
        <v>15786</v>
      </c>
      <c r="C1917" s="729" t="s">
        <v>7584</v>
      </c>
      <c r="D1917" s="733">
        <v>15.09</v>
      </c>
    </row>
    <row r="1918" spans="1:4">
      <c r="A1918" s="733">
        <v>101575</v>
      </c>
      <c r="B1918" s="729" t="s">
        <v>15787</v>
      </c>
      <c r="C1918" s="729" t="s">
        <v>7584</v>
      </c>
      <c r="D1918" s="733">
        <v>22.66</v>
      </c>
    </row>
    <row r="1919" spans="1:4">
      <c r="A1919" s="733">
        <v>101576</v>
      </c>
      <c r="B1919" s="729" t="s">
        <v>15788</v>
      </c>
      <c r="C1919" s="729" t="s">
        <v>7584</v>
      </c>
      <c r="D1919" s="733">
        <v>46.76</v>
      </c>
    </row>
    <row r="1920" spans="1:4">
      <c r="A1920" s="733">
        <v>101577</v>
      </c>
      <c r="B1920" s="729" t="s">
        <v>15789</v>
      </c>
      <c r="C1920" s="729" t="s">
        <v>7584</v>
      </c>
      <c r="D1920" s="733">
        <v>56.28</v>
      </c>
    </row>
    <row r="1921" spans="1:4">
      <c r="A1921" s="733">
        <v>101578</v>
      </c>
      <c r="B1921" s="729" t="s">
        <v>15790</v>
      </c>
      <c r="C1921" s="729" t="s">
        <v>7584</v>
      </c>
      <c r="D1921" s="733">
        <v>39.46</v>
      </c>
    </row>
    <row r="1922" spans="1:4">
      <c r="A1922" s="733">
        <v>101579</v>
      </c>
      <c r="B1922" s="729" t="s">
        <v>15791</v>
      </c>
      <c r="C1922" s="729" t="s">
        <v>7584</v>
      </c>
      <c r="D1922" s="733">
        <v>48.97</v>
      </c>
    </row>
    <row r="1923" spans="1:4">
      <c r="A1923" s="733">
        <v>101580</v>
      </c>
      <c r="B1923" s="729" t="s">
        <v>15792</v>
      </c>
      <c r="C1923" s="729" t="s">
        <v>7584</v>
      </c>
      <c r="D1923" s="733">
        <v>36.57</v>
      </c>
    </row>
    <row r="1924" spans="1:4">
      <c r="A1924" s="733">
        <v>101581</v>
      </c>
      <c r="B1924" s="729" t="s">
        <v>15793</v>
      </c>
      <c r="C1924" s="729" t="s">
        <v>7584</v>
      </c>
      <c r="D1924" s="733">
        <v>46.22</v>
      </c>
    </row>
    <row r="1925" spans="1:4">
      <c r="A1925" s="733">
        <v>101582</v>
      </c>
      <c r="B1925" s="729" t="s">
        <v>15794</v>
      </c>
      <c r="C1925" s="729" t="s">
        <v>7584</v>
      </c>
      <c r="D1925" s="733">
        <v>77.56</v>
      </c>
    </row>
    <row r="1926" spans="1:4">
      <c r="A1926" s="733">
        <v>101583</v>
      </c>
      <c r="B1926" s="729" t="s">
        <v>15795</v>
      </c>
      <c r="C1926" s="729" t="s">
        <v>7584</v>
      </c>
      <c r="D1926" s="733">
        <v>92.37</v>
      </c>
    </row>
    <row r="1927" spans="1:4">
      <c r="A1927" s="733">
        <v>101584</v>
      </c>
      <c r="B1927" s="729" t="s">
        <v>15796</v>
      </c>
      <c r="C1927" s="729" t="s">
        <v>7584</v>
      </c>
      <c r="D1927" s="733">
        <v>64.98</v>
      </c>
    </row>
    <row r="1928" spans="1:4">
      <c r="A1928" s="733">
        <v>101585</v>
      </c>
      <c r="B1928" s="729" t="s">
        <v>15797</v>
      </c>
      <c r="C1928" s="729" t="s">
        <v>7584</v>
      </c>
      <c r="D1928" s="733">
        <v>79.8</v>
      </c>
    </row>
    <row r="1929" spans="1:4">
      <c r="A1929" s="733">
        <v>101586</v>
      </c>
      <c r="B1929" s="729" t="s">
        <v>15798</v>
      </c>
      <c r="C1929" s="729" t="s">
        <v>7584</v>
      </c>
      <c r="D1929" s="733">
        <v>58.54</v>
      </c>
    </row>
    <row r="1930" spans="1:4">
      <c r="A1930" s="733">
        <v>101587</v>
      </c>
      <c r="B1930" s="729" t="s">
        <v>15799</v>
      </c>
      <c r="C1930" s="729" t="s">
        <v>7584</v>
      </c>
      <c r="D1930" s="733">
        <v>73.489999999999995</v>
      </c>
    </row>
    <row r="1931" spans="1:4">
      <c r="A1931" s="733">
        <v>101588</v>
      </c>
      <c r="B1931" s="729" t="s">
        <v>15800</v>
      </c>
      <c r="C1931" s="729" t="s">
        <v>7584</v>
      </c>
      <c r="D1931" s="733">
        <v>90.14</v>
      </c>
    </row>
    <row r="1932" spans="1:4">
      <c r="A1932" s="733">
        <v>101589</v>
      </c>
      <c r="B1932" s="729" t="s">
        <v>15801</v>
      </c>
      <c r="C1932" s="729" t="s">
        <v>7584</v>
      </c>
      <c r="D1932" s="733">
        <v>130.47</v>
      </c>
    </row>
    <row r="1933" spans="1:4">
      <c r="A1933" s="733">
        <v>101590</v>
      </c>
      <c r="B1933" s="729" t="s">
        <v>15802</v>
      </c>
      <c r="C1933" s="729" t="s">
        <v>7584</v>
      </c>
      <c r="D1933" s="733">
        <v>68.69</v>
      </c>
    </row>
    <row r="1934" spans="1:4">
      <c r="A1934" s="733">
        <v>101591</v>
      </c>
      <c r="B1934" s="729" t="s">
        <v>15803</v>
      </c>
      <c r="C1934" s="729" t="s">
        <v>7584</v>
      </c>
      <c r="D1934" s="733">
        <v>109.03</v>
      </c>
    </row>
    <row r="1935" spans="1:4">
      <c r="A1935" s="733">
        <v>101592</v>
      </c>
      <c r="B1935" s="729" t="s">
        <v>15804</v>
      </c>
      <c r="C1935" s="729" t="s">
        <v>7584</v>
      </c>
      <c r="D1935" s="733">
        <v>49.44</v>
      </c>
    </row>
    <row r="1936" spans="1:4">
      <c r="A1936" s="733">
        <v>101593</v>
      </c>
      <c r="B1936" s="729" t="s">
        <v>15805</v>
      </c>
      <c r="C1936" s="729" t="s">
        <v>7584</v>
      </c>
      <c r="D1936" s="733">
        <v>89.89</v>
      </c>
    </row>
    <row r="1937" spans="1:4">
      <c r="A1937" s="733">
        <v>101600</v>
      </c>
      <c r="B1937" s="729" t="s">
        <v>15806</v>
      </c>
      <c r="C1937" s="729" t="s">
        <v>7584</v>
      </c>
      <c r="D1937" s="733">
        <v>16.55</v>
      </c>
    </row>
    <row r="1938" spans="1:4">
      <c r="A1938" s="733">
        <v>101601</v>
      </c>
      <c r="B1938" s="729" t="s">
        <v>15807</v>
      </c>
      <c r="C1938" s="729" t="s">
        <v>7584</v>
      </c>
      <c r="D1938" s="733">
        <v>24.49</v>
      </c>
    </row>
    <row r="1939" spans="1:4">
      <c r="A1939" s="733">
        <v>101602</v>
      </c>
      <c r="B1939" s="729" t="s">
        <v>15808</v>
      </c>
      <c r="C1939" s="729" t="s">
        <v>7584</v>
      </c>
      <c r="D1939" s="733">
        <v>12.27</v>
      </c>
    </row>
    <row r="1940" spans="1:4">
      <c r="A1940" s="733">
        <v>101603</v>
      </c>
      <c r="B1940" s="729" t="s">
        <v>15809</v>
      </c>
      <c r="C1940" s="729" t="s">
        <v>7584</v>
      </c>
      <c r="D1940" s="733">
        <v>20.22</v>
      </c>
    </row>
    <row r="1941" spans="1:4">
      <c r="A1941" s="733">
        <v>101604</v>
      </c>
      <c r="B1941" s="729" t="s">
        <v>15810</v>
      </c>
      <c r="C1941" s="729" t="s">
        <v>7584</v>
      </c>
      <c r="D1941" s="733">
        <v>8.02</v>
      </c>
    </row>
    <row r="1942" spans="1:4">
      <c r="A1942" s="733">
        <v>101605</v>
      </c>
      <c r="B1942" s="729" t="s">
        <v>15811</v>
      </c>
      <c r="C1942" s="729" t="s">
        <v>7584</v>
      </c>
      <c r="D1942" s="733">
        <v>15.97</v>
      </c>
    </row>
    <row r="1943" spans="1:4">
      <c r="A1943" s="733">
        <v>90788</v>
      </c>
      <c r="B1943" s="729" t="s">
        <v>15812</v>
      </c>
      <c r="C1943" s="729" t="s">
        <v>7572</v>
      </c>
      <c r="D1943" s="733">
        <v>741.32</v>
      </c>
    </row>
    <row r="1944" spans="1:4">
      <c r="A1944" s="733">
        <v>90789</v>
      </c>
      <c r="B1944" s="729" t="s">
        <v>15813</v>
      </c>
      <c r="C1944" s="729" t="s">
        <v>7572</v>
      </c>
      <c r="D1944" s="733">
        <v>743.06</v>
      </c>
    </row>
    <row r="1945" spans="1:4">
      <c r="A1945" s="733">
        <v>90790</v>
      </c>
      <c r="B1945" s="729" t="s">
        <v>15814</v>
      </c>
      <c r="C1945" s="729" t="s">
        <v>7572</v>
      </c>
      <c r="D1945" s="733">
        <v>766.51</v>
      </c>
    </row>
    <row r="1946" spans="1:4">
      <c r="A1946" s="733">
        <v>90791</v>
      </c>
      <c r="B1946" s="729" t="s">
        <v>15815</v>
      </c>
      <c r="C1946" s="729" t="s">
        <v>7572</v>
      </c>
      <c r="D1946" s="733">
        <v>898.74</v>
      </c>
    </row>
    <row r="1947" spans="1:4">
      <c r="A1947" s="733">
        <v>90793</v>
      </c>
      <c r="B1947" s="729" t="s">
        <v>15816</v>
      </c>
      <c r="C1947" s="729" t="s">
        <v>7572</v>
      </c>
      <c r="D1947" s="733">
        <v>951.44</v>
      </c>
    </row>
    <row r="1948" spans="1:4">
      <c r="A1948" s="733">
        <v>90794</v>
      </c>
      <c r="B1948" s="729" t="s">
        <v>15817</v>
      </c>
      <c r="C1948" s="729" t="s">
        <v>7572</v>
      </c>
      <c r="D1948" s="733">
        <v>641.42999999999995</v>
      </c>
    </row>
    <row r="1949" spans="1:4">
      <c r="A1949" s="733">
        <v>90795</v>
      </c>
      <c r="B1949" s="729" t="s">
        <v>15818</v>
      </c>
      <c r="C1949" s="729" t="s">
        <v>7572</v>
      </c>
      <c r="D1949" s="733">
        <v>648.15</v>
      </c>
    </row>
    <row r="1950" spans="1:4">
      <c r="A1950" s="733">
        <v>90796</v>
      </c>
      <c r="B1950" s="729" t="s">
        <v>15819</v>
      </c>
      <c r="C1950" s="729" t="s">
        <v>7572</v>
      </c>
      <c r="D1950" s="733">
        <v>654.88</v>
      </c>
    </row>
    <row r="1951" spans="1:4">
      <c r="A1951" s="733">
        <v>90797</v>
      </c>
      <c r="B1951" s="729" t="s">
        <v>15820</v>
      </c>
      <c r="C1951" s="729" t="s">
        <v>7572</v>
      </c>
      <c r="D1951" s="733">
        <v>661.58</v>
      </c>
    </row>
    <row r="1952" spans="1:4">
      <c r="A1952" s="733">
        <v>90798</v>
      </c>
      <c r="B1952" s="729" t="s">
        <v>22899</v>
      </c>
      <c r="C1952" s="729" t="s">
        <v>7572</v>
      </c>
      <c r="D1952" s="733">
        <v>957.65</v>
      </c>
    </row>
    <row r="1953" spans="1:4">
      <c r="A1953" s="733">
        <v>90799</v>
      </c>
      <c r="B1953" s="729" t="s">
        <v>22900</v>
      </c>
      <c r="C1953" s="729" t="s">
        <v>7572</v>
      </c>
      <c r="D1953" s="733">
        <v>988.5</v>
      </c>
    </row>
    <row r="1954" spans="1:4">
      <c r="A1954" s="733">
        <v>90801</v>
      </c>
      <c r="B1954" s="729" t="s">
        <v>15821</v>
      </c>
      <c r="C1954" s="729" t="s">
        <v>7572</v>
      </c>
      <c r="D1954" s="733">
        <v>309.27</v>
      </c>
    </row>
    <row r="1955" spans="1:4">
      <c r="A1955" s="733">
        <v>90806</v>
      </c>
      <c r="B1955" s="729" t="s">
        <v>15822</v>
      </c>
      <c r="C1955" s="729" t="s">
        <v>7572</v>
      </c>
      <c r="D1955" s="733">
        <v>394.71</v>
      </c>
    </row>
    <row r="1956" spans="1:4">
      <c r="A1956" s="733">
        <v>90820</v>
      </c>
      <c r="B1956" s="729" t="s">
        <v>15823</v>
      </c>
      <c r="C1956" s="729" t="s">
        <v>7572</v>
      </c>
      <c r="D1956" s="733">
        <v>297.99</v>
      </c>
    </row>
    <row r="1957" spans="1:4">
      <c r="A1957" s="733">
        <v>90821</v>
      </c>
      <c r="B1957" s="729" t="s">
        <v>15824</v>
      </c>
      <c r="C1957" s="729" t="s">
        <v>7572</v>
      </c>
      <c r="D1957" s="733">
        <v>304.39</v>
      </c>
    </row>
    <row r="1958" spans="1:4">
      <c r="A1958" s="733">
        <v>90822</v>
      </c>
      <c r="B1958" s="729" t="s">
        <v>15825</v>
      </c>
      <c r="C1958" s="729" t="s">
        <v>7572</v>
      </c>
      <c r="D1958" s="733">
        <v>326.06</v>
      </c>
    </row>
    <row r="1959" spans="1:4">
      <c r="A1959" s="733">
        <v>90823</v>
      </c>
      <c r="B1959" s="729" t="s">
        <v>15826</v>
      </c>
      <c r="C1959" s="729" t="s">
        <v>7572</v>
      </c>
      <c r="D1959" s="733">
        <v>398.03</v>
      </c>
    </row>
    <row r="1960" spans="1:4">
      <c r="A1960" s="733">
        <v>90824</v>
      </c>
      <c r="B1960" s="729" t="s">
        <v>15827</v>
      </c>
      <c r="C1960" s="729" t="s">
        <v>7572</v>
      </c>
      <c r="D1960" s="733">
        <v>564.74</v>
      </c>
    </row>
    <row r="1961" spans="1:4">
      <c r="A1961" s="733">
        <v>90825</v>
      </c>
      <c r="B1961" s="729" t="s">
        <v>15828</v>
      </c>
      <c r="C1961" s="729" t="s">
        <v>7572</v>
      </c>
      <c r="D1961" s="733">
        <v>627.80999999999995</v>
      </c>
    </row>
    <row r="1962" spans="1:4">
      <c r="A1962" s="733">
        <v>90830</v>
      </c>
      <c r="B1962" s="729" t="s">
        <v>15829</v>
      </c>
      <c r="C1962" s="729" t="s">
        <v>7572</v>
      </c>
      <c r="D1962" s="733">
        <v>166.59</v>
      </c>
    </row>
    <row r="1963" spans="1:4">
      <c r="A1963" s="733">
        <v>90831</v>
      </c>
      <c r="B1963" s="729" t="s">
        <v>15830</v>
      </c>
      <c r="C1963" s="729" t="s">
        <v>7572</v>
      </c>
      <c r="D1963" s="733">
        <v>145.88</v>
      </c>
    </row>
    <row r="1964" spans="1:4">
      <c r="A1964" s="733">
        <v>90841</v>
      </c>
      <c r="B1964" s="729" t="s">
        <v>15831</v>
      </c>
      <c r="C1964" s="729" t="s">
        <v>7572</v>
      </c>
      <c r="D1964" s="733">
        <v>948.3</v>
      </c>
    </row>
    <row r="1965" spans="1:4">
      <c r="A1965" s="733">
        <v>90842</v>
      </c>
      <c r="B1965" s="729" t="s">
        <v>15832</v>
      </c>
      <c r="C1965" s="729" t="s">
        <v>7572</v>
      </c>
      <c r="D1965" s="733">
        <v>956.99</v>
      </c>
    </row>
    <row r="1966" spans="1:4">
      <c r="A1966" s="733">
        <v>90843</v>
      </c>
      <c r="B1966" s="729" t="s">
        <v>15833</v>
      </c>
      <c r="C1966" s="729" t="s">
        <v>7572</v>
      </c>
      <c r="D1966" s="731">
        <v>1001.66</v>
      </c>
    </row>
    <row r="1967" spans="1:4">
      <c r="A1967" s="733">
        <v>90844</v>
      </c>
      <c r="B1967" s="729" t="s">
        <v>15834</v>
      </c>
      <c r="C1967" s="729" t="s">
        <v>7572</v>
      </c>
      <c r="D1967" s="731">
        <v>1075.9100000000001</v>
      </c>
    </row>
    <row r="1968" spans="1:4">
      <c r="A1968" s="733">
        <v>90845</v>
      </c>
      <c r="B1968" s="729" t="s">
        <v>15835</v>
      </c>
      <c r="C1968" s="729" t="s">
        <v>7572</v>
      </c>
      <c r="D1968" s="731">
        <v>1240.3399999999999</v>
      </c>
    </row>
    <row r="1969" spans="1:4">
      <c r="A1969" s="733">
        <v>90846</v>
      </c>
      <c r="B1969" s="729" t="s">
        <v>15836</v>
      </c>
      <c r="C1969" s="729" t="s">
        <v>7572</v>
      </c>
      <c r="D1969" s="731">
        <v>1305.69</v>
      </c>
    </row>
    <row r="1970" spans="1:4">
      <c r="A1970" s="733">
        <v>90847</v>
      </c>
      <c r="B1970" s="729" t="s">
        <v>15837</v>
      </c>
      <c r="C1970" s="729" t="s">
        <v>7572</v>
      </c>
      <c r="D1970" s="733">
        <v>802.42</v>
      </c>
    </row>
    <row r="1971" spans="1:4">
      <c r="A1971" s="733">
        <v>90848</v>
      </c>
      <c r="B1971" s="729" t="s">
        <v>15838</v>
      </c>
      <c r="C1971" s="729" t="s">
        <v>7572</v>
      </c>
      <c r="D1971" s="733">
        <v>811.11</v>
      </c>
    </row>
    <row r="1972" spans="1:4">
      <c r="A1972" s="733">
        <v>90849</v>
      </c>
      <c r="B1972" s="729" t="s">
        <v>15839</v>
      </c>
      <c r="C1972" s="729" t="s">
        <v>7572</v>
      </c>
      <c r="D1972" s="733">
        <v>835.07</v>
      </c>
    </row>
    <row r="1973" spans="1:4">
      <c r="A1973" s="733">
        <v>90850</v>
      </c>
      <c r="B1973" s="729" t="s">
        <v>15840</v>
      </c>
      <c r="C1973" s="729" t="s">
        <v>7572</v>
      </c>
      <c r="D1973" s="733">
        <v>909.32</v>
      </c>
    </row>
    <row r="1974" spans="1:4">
      <c r="A1974" s="733">
        <v>90851</v>
      </c>
      <c r="B1974" s="729" t="s">
        <v>15841</v>
      </c>
      <c r="C1974" s="729" t="s">
        <v>7572</v>
      </c>
      <c r="D1974" s="731">
        <v>1073.75</v>
      </c>
    </row>
    <row r="1975" spans="1:4">
      <c r="A1975" s="733">
        <v>90852</v>
      </c>
      <c r="B1975" s="729" t="s">
        <v>15842</v>
      </c>
      <c r="C1975" s="729" t="s">
        <v>7572</v>
      </c>
      <c r="D1975" s="731">
        <v>1139.0999999999999</v>
      </c>
    </row>
    <row r="1976" spans="1:4">
      <c r="A1976" s="733">
        <v>91009</v>
      </c>
      <c r="B1976" s="729" t="s">
        <v>15843</v>
      </c>
      <c r="C1976" s="729" t="s">
        <v>7572</v>
      </c>
      <c r="D1976" s="733">
        <v>308.05</v>
      </c>
    </row>
    <row r="1977" spans="1:4">
      <c r="A1977" s="733">
        <v>91010</v>
      </c>
      <c r="B1977" s="729" t="s">
        <v>15844</v>
      </c>
      <c r="C1977" s="729" t="s">
        <v>7572</v>
      </c>
      <c r="D1977" s="733">
        <v>314.93</v>
      </c>
    </row>
    <row r="1978" spans="1:4">
      <c r="A1978" s="733">
        <v>91011</v>
      </c>
      <c r="B1978" s="729" t="s">
        <v>15845</v>
      </c>
      <c r="C1978" s="729" t="s">
        <v>7572</v>
      </c>
      <c r="D1978" s="733">
        <v>366.92</v>
      </c>
    </row>
    <row r="1979" spans="1:4">
      <c r="A1979" s="733">
        <v>91012</v>
      </c>
      <c r="B1979" s="729" t="s">
        <v>15846</v>
      </c>
      <c r="C1979" s="729" t="s">
        <v>7572</v>
      </c>
      <c r="D1979" s="733">
        <v>406.94</v>
      </c>
    </row>
    <row r="1980" spans="1:4">
      <c r="A1980" s="733">
        <v>91013</v>
      </c>
      <c r="B1980" s="729" t="s">
        <v>15847</v>
      </c>
      <c r="C1980" s="729" t="s">
        <v>7572</v>
      </c>
      <c r="D1980" s="733">
        <v>812.48</v>
      </c>
    </row>
    <row r="1981" spans="1:4">
      <c r="A1981" s="733">
        <v>91014</v>
      </c>
      <c r="B1981" s="729" t="s">
        <v>15848</v>
      </c>
      <c r="C1981" s="729" t="s">
        <v>7572</v>
      </c>
      <c r="D1981" s="733">
        <v>821.65</v>
      </c>
    </row>
    <row r="1982" spans="1:4">
      <c r="A1982" s="733">
        <v>91015</v>
      </c>
      <c r="B1982" s="729" t="s">
        <v>15849</v>
      </c>
      <c r="C1982" s="729" t="s">
        <v>7572</v>
      </c>
      <c r="D1982" s="733">
        <v>875.93</v>
      </c>
    </row>
    <row r="1983" spans="1:4">
      <c r="A1983" s="733">
        <v>91016</v>
      </c>
      <c r="B1983" s="729" t="s">
        <v>15850</v>
      </c>
      <c r="C1983" s="729" t="s">
        <v>7572</v>
      </c>
      <c r="D1983" s="733">
        <v>918.23</v>
      </c>
    </row>
    <row r="1984" spans="1:4">
      <c r="A1984" s="733">
        <v>91287</v>
      </c>
      <c r="B1984" s="729" t="s">
        <v>15851</v>
      </c>
      <c r="C1984" s="729" t="s">
        <v>7572</v>
      </c>
      <c r="D1984" s="733">
        <v>229.66</v>
      </c>
    </row>
    <row r="1985" spans="1:4">
      <c r="A1985" s="733">
        <v>91292</v>
      </c>
      <c r="B1985" s="729" t="s">
        <v>15852</v>
      </c>
      <c r="C1985" s="729" t="s">
        <v>7572</v>
      </c>
      <c r="D1985" s="733">
        <v>315.10000000000002</v>
      </c>
    </row>
    <row r="1986" spans="1:4">
      <c r="A1986" s="733">
        <v>91295</v>
      </c>
      <c r="B1986" s="729" t="s">
        <v>15853</v>
      </c>
      <c r="C1986" s="729" t="s">
        <v>7572</v>
      </c>
      <c r="D1986" s="733">
        <v>316.76</v>
      </c>
    </row>
    <row r="1987" spans="1:4">
      <c r="A1987" s="733">
        <v>91296</v>
      </c>
      <c r="B1987" s="729" t="s">
        <v>15854</v>
      </c>
      <c r="C1987" s="729" t="s">
        <v>7572</v>
      </c>
      <c r="D1987" s="733">
        <v>339.28</v>
      </c>
    </row>
    <row r="1988" spans="1:4">
      <c r="A1988" s="733">
        <v>91297</v>
      </c>
      <c r="B1988" s="729" t="s">
        <v>15855</v>
      </c>
      <c r="C1988" s="729" t="s">
        <v>7572</v>
      </c>
      <c r="D1988" s="733">
        <v>372.73</v>
      </c>
    </row>
    <row r="1989" spans="1:4">
      <c r="A1989" s="733">
        <v>91298</v>
      </c>
      <c r="B1989" s="729" t="s">
        <v>15856</v>
      </c>
      <c r="C1989" s="729" t="s">
        <v>7572</v>
      </c>
      <c r="D1989" s="731">
        <v>1091.92</v>
      </c>
    </row>
    <row r="1990" spans="1:4">
      <c r="A1990" s="733">
        <v>91299</v>
      </c>
      <c r="B1990" s="729" t="s">
        <v>15857</v>
      </c>
      <c r="C1990" s="729" t="s">
        <v>7572</v>
      </c>
      <c r="D1990" s="731">
        <v>1537.18</v>
      </c>
    </row>
    <row r="1991" spans="1:4">
      <c r="A1991" s="733">
        <v>91304</v>
      </c>
      <c r="B1991" s="729" t="s">
        <v>15858</v>
      </c>
      <c r="C1991" s="729" t="s">
        <v>7572</v>
      </c>
      <c r="D1991" s="733">
        <v>102.06</v>
      </c>
    </row>
    <row r="1992" spans="1:4">
      <c r="A1992" s="733">
        <v>91305</v>
      </c>
      <c r="B1992" s="729" t="s">
        <v>15859</v>
      </c>
      <c r="C1992" s="729" t="s">
        <v>7572</v>
      </c>
      <c r="D1992" s="733">
        <v>101.49</v>
      </c>
    </row>
    <row r="1993" spans="1:4">
      <c r="A1993" s="733">
        <v>91306</v>
      </c>
      <c r="B1993" s="729" t="s">
        <v>15860</v>
      </c>
      <c r="C1993" s="729" t="s">
        <v>7572</v>
      </c>
      <c r="D1993" s="733">
        <v>145.88</v>
      </c>
    </row>
    <row r="1994" spans="1:4">
      <c r="A1994" s="733">
        <v>91307</v>
      </c>
      <c r="B1994" s="729" t="s">
        <v>15861</v>
      </c>
      <c r="C1994" s="729" t="s">
        <v>7572</v>
      </c>
      <c r="D1994" s="733">
        <v>86.51</v>
      </c>
    </row>
    <row r="1995" spans="1:4">
      <c r="A1995" s="733">
        <v>91312</v>
      </c>
      <c r="B1995" s="729" t="s">
        <v>15862</v>
      </c>
      <c r="C1995" s="729" t="s">
        <v>7572</v>
      </c>
      <c r="D1995" s="733">
        <v>789.94</v>
      </c>
    </row>
    <row r="1996" spans="1:4">
      <c r="A1996" s="733">
        <v>91313</v>
      </c>
      <c r="B1996" s="729" t="s">
        <v>15863</v>
      </c>
      <c r="C1996" s="729" t="s">
        <v>7572</v>
      </c>
      <c r="D1996" s="733">
        <v>782.93</v>
      </c>
    </row>
    <row r="1997" spans="1:4">
      <c r="A1997" s="733">
        <v>91314</v>
      </c>
      <c r="B1997" s="729" t="s">
        <v>15864</v>
      </c>
      <c r="C1997" s="729" t="s">
        <v>7572</v>
      </c>
      <c r="D1997" s="733">
        <v>821.72</v>
      </c>
    </row>
    <row r="1998" spans="1:4">
      <c r="A1998" s="733">
        <v>91315</v>
      </c>
      <c r="B1998" s="729" t="s">
        <v>15865</v>
      </c>
      <c r="C1998" s="729" t="s">
        <v>7572</v>
      </c>
      <c r="D1998" s="733">
        <v>895.26</v>
      </c>
    </row>
    <row r="1999" spans="1:4">
      <c r="A1999" s="733">
        <v>91316</v>
      </c>
      <c r="B1999" s="729" t="s">
        <v>15866</v>
      </c>
      <c r="C1999" s="729" t="s">
        <v>7572</v>
      </c>
      <c r="D1999" s="731">
        <v>1060.4000000000001</v>
      </c>
    </row>
    <row r="2000" spans="1:4">
      <c r="A2000" s="733">
        <v>91317</v>
      </c>
      <c r="B2000" s="729" t="s">
        <v>15867</v>
      </c>
      <c r="C2000" s="729" t="s">
        <v>7572</v>
      </c>
      <c r="D2000" s="731">
        <v>1125.04</v>
      </c>
    </row>
    <row r="2001" spans="1:4">
      <c r="A2001" s="733">
        <v>91318</v>
      </c>
      <c r="B2001" s="729" t="s">
        <v>15868</v>
      </c>
      <c r="C2001" s="729" t="s">
        <v>7572</v>
      </c>
      <c r="D2001" s="733">
        <v>688.45</v>
      </c>
    </row>
    <row r="2002" spans="1:4">
      <c r="A2002" s="733">
        <v>91319</v>
      </c>
      <c r="B2002" s="729" t="s">
        <v>15869</v>
      </c>
      <c r="C2002" s="729" t="s">
        <v>7572</v>
      </c>
      <c r="D2002" s="733">
        <v>696.42</v>
      </c>
    </row>
    <row r="2003" spans="1:4">
      <c r="A2003" s="733">
        <v>91320</v>
      </c>
      <c r="B2003" s="729" t="s">
        <v>15870</v>
      </c>
      <c r="C2003" s="729" t="s">
        <v>7572</v>
      </c>
      <c r="D2003" s="733">
        <v>719.66</v>
      </c>
    </row>
    <row r="2004" spans="1:4">
      <c r="A2004" s="733">
        <v>91321</v>
      </c>
      <c r="B2004" s="729" t="s">
        <v>15871</v>
      </c>
      <c r="C2004" s="729" t="s">
        <v>7572</v>
      </c>
      <c r="D2004" s="733">
        <v>793.2</v>
      </c>
    </row>
    <row r="2005" spans="1:4">
      <c r="A2005" s="733">
        <v>91322</v>
      </c>
      <c r="B2005" s="729" t="s">
        <v>15872</v>
      </c>
      <c r="C2005" s="729" t="s">
        <v>7572</v>
      </c>
      <c r="D2005" s="733">
        <v>958.34</v>
      </c>
    </row>
    <row r="2006" spans="1:4">
      <c r="A2006" s="733">
        <v>91323</v>
      </c>
      <c r="B2006" s="729" t="s">
        <v>15873</v>
      </c>
      <c r="C2006" s="729" t="s">
        <v>7572</v>
      </c>
      <c r="D2006" s="731">
        <v>1022.98</v>
      </c>
    </row>
    <row r="2007" spans="1:4">
      <c r="A2007" s="733">
        <v>91324</v>
      </c>
      <c r="B2007" s="729" t="s">
        <v>15874</v>
      </c>
      <c r="C2007" s="729" t="s">
        <v>7572</v>
      </c>
      <c r="D2007" s="733">
        <v>698.51</v>
      </c>
    </row>
    <row r="2008" spans="1:4">
      <c r="A2008" s="733">
        <v>91325</v>
      </c>
      <c r="B2008" s="729" t="s">
        <v>15875</v>
      </c>
      <c r="C2008" s="729" t="s">
        <v>7572</v>
      </c>
      <c r="D2008" s="733">
        <v>706.96</v>
      </c>
    </row>
    <row r="2009" spans="1:4">
      <c r="A2009" s="733">
        <v>91326</v>
      </c>
      <c r="B2009" s="729" t="s">
        <v>15876</v>
      </c>
      <c r="C2009" s="729" t="s">
        <v>7572</v>
      </c>
      <c r="D2009" s="733">
        <v>760.52</v>
      </c>
    </row>
    <row r="2010" spans="1:4">
      <c r="A2010" s="733">
        <v>91327</v>
      </c>
      <c r="B2010" s="729" t="s">
        <v>15877</v>
      </c>
      <c r="C2010" s="729" t="s">
        <v>7572</v>
      </c>
      <c r="D2010" s="733">
        <v>802.11</v>
      </c>
    </row>
    <row r="2011" spans="1:4">
      <c r="A2011" s="733">
        <v>91328</v>
      </c>
      <c r="B2011" s="729" t="s">
        <v>15878</v>
      </c>
      <c r="C2011" s="729" t="s">
        <v>7572</v>
      </c>
      <c r="D2011" s="733">
        <v>821.19</v>
      </c>
    </row>
    <row r="2012" spans="1:4">
      <c r="A2012" s="733">
        <v>91329</v>
      </c>
      <c r="B2012" s="729" t="s">
        <v>15879</v>
      </c>
      <c r="C2012" s="729" t="s">
        <v>7572</v>
      </c>
      <c r="D2012" s="733">
        <v>707.22</v>
      </c>
    </row>
    <row r="2013" spans="1:4">
      <c r="A2013" s="733">
        <v>91330</v>
      </c>
      <c r="B2013" s="729" t="s">
        <v>15880</v>
      </c>
      <c r="C2013" s="729" t="s">
        <v>7572</v>
      </c>
      <c r="D2013" s="733">
        <v>846</v>
      </c>
    </row>
    <row r="2014" spans="1:4">
      <c r="A2014" s="733">
        <v>91331</v>
      </c>
      <c r="B2014" s="729" t="s">
        <v>15881</v>
      </c>
      <c r="C2014" s="729" t="s">
        <v>7572</v>
      </c>
      <c r="D2014" s="733">
        <v>731.31</v>
      </c>
    </row>
    <row r="2015" spans="1:4">
      <c r="A2015" s="733">
        <v>91332</v>
      </c>
      <c r="B2015" s="729" t="s">
        <v>15882</v>
      </c>
      <c r="C2015" s="729" t="s">
        <v>7572</v>
      </c>
      <c r="D2015" s="733">
        <v>881.74</v>
      </c>
    </row>
    <row r="2016" spans="1:4">
      <c r="A2016" s="733">
        <v>91333</v>
      </c>
      <c r="B2016" s="729" t="s">
        <v>15883</v>
      </c>
      <c r="C2016" s="729" t="s">
        <v>7572</v>
      </c>
      <c r="D2016" s="733">
        <v>766.33</v>
      </c>
    </row>
    <row r="2017" spans="1:4">
      <c r="A2017" s="733">
        <v>91334</v>
      </c>
      <c r="B2017" s="729" t="s">
        <v>15884</v>
      </c>
      <c r="C2017" s="729" t="s">
        <v>7572</v>
      </c>
      <c r="D2017" s="731">
        <v>1600.93</v>
      </c>
    </row>
    <row r="2018" spans="1:4">
      <c r="A2018" s="733">
        <v>91335</v>
      </c>
      <c r="B2018" s="729" t="s">
        <v>15885</v>
      </c>
      <c r="C2018" s="729" t="s">
        <v>7572</v>
      </c>
      <c r="D2018" s="731">
        <v>1485.52</v>
      </c>
    </row>
    <row r="2019" spans="1:4">
      <c r="A2019" s="733">
        <v>91336</v>
      </c>
      <c r="B2019" s="729" t="s">
        <v>15886</v>
      </c>
      <c r="C2019" s="729" t="s">
        <v>7572</v>
      </c>
      <c r="D2019" s="731">
        <v>2046.19</v>
      </c>
    </row>
    <row r="2020" spans="1:4">
      <c r="A2020" s="733">
        <v>91337</v>
      </c>
      <c r="B2020" s="729" t="s">
        <v>15887</v>
      </c>
      <c r="C2020" s="729" t="s">
        <v>7572</v>
      </c>
      <c r="D2020" s="731">
        <v>1930.78</v>
      </c>
    </row>
    <row r="2021" spans="1:4">
      <c r="A2021" s="733">
        <v>100659</v>
      </c>
      <c r="B2021" s="729" t="s">
        <v>15888</v>
      </c>
      <c r="C2021" s="729" t="s">
        <v>7614</v>
      </c>
      <c r="D2021" s="733">
        <v>11.43</v>
      </c>
    </row>
    <row r="2022" spans="1:4">
      <c r="A2022" s="733">
        <v>100660</v>
      </c>
      <c r="B2022" s="729" t="s">
        <v>15889</v>
      </c>
      <c r="C2022" s="729" t="s">
        <v>7614</v>
      </c>
      <c r="D2022" s="733">
        <v>7.85</v>
      </c>
    </row>
    <row r="2023" spans="1:4">
      <c r="A2023" s="733">
        <v>100675</v>
      </c>
      <c r="B2023" s="729" t="s">
        <v>15890</v>
      </c>
      <c r="C2023" s="729" t="s">
        <v>7572</v>
      </c>
      <c r="D2023" s="733">
        <v>847.43</v>
      </c>
    </row>
    <row r="2024" spans="1:4">
      <c r="A2024" s="733">
        <v>100676</v>
      </c>
      <c r="B2024" s="729" t="s">
        <v>15891</v>
      </c>
      <c r="C2024" s="729" t="s">
        <v>7572</v>
      </c>
      <c r="D2024" s="733">
        <v>192.06</v>
      </c>
    </row>
    <row r="2025" spans="1:4">
      <c r="A2025" s="733">
        <v>100678</v>
      </c>
      <c r="B2025" s="729" t="s">
        <v>15892</v>
      </c>
      <c r="C2025" s="729" t="s">
        <v>7572</v>
      </c>
      <c r="D2025" s="733">
        <v>958.36</v>
      </c>
    </row>
    <row r="2026" spans="1:4">
      <c r="A2026" s="733">
        <v>100679</v>
      </c>
      <c r="B2026" s="729" t="s">
        <v>15893</v>
      </c>
      <c r="C2026" s="729" t="s">
        <v>7572</v>
      </c>
      <c r="D2026" s="733">
        <v>800</v>
      </c>
    </row>
    <row r="2027" spans="1:4">
      <c r="A2027" s="733">
        <v>100680</v>
      </c>
      <c r="B2027" s="729" t="s">
        <v>15894</v>
      </c>
      <c r="C2027" s="729" t="s">
        <v>7572</v>
      </c>
      <c r="D2027" s="733">
        <v>967.53</v>
      </c>
    </row>
    <row r="2028" spans="1:4">
      <c r="A2028" s="733">
        <v>100681</v>
      </c>
      <c r="B2028" s="729" t="s">
        <v>15895</v>
      </c>
      <c r="C2028" s="729" t="s">
        <v>7572</v>
      </c>
      <c r="D2028" s="733">
        <v>991.88</v>
      </c>
    </row>
    <row r="2029" spans="1:4">
      <c r="A2029" s="733">
        <v>100682</v>
      </c>
      <c r="B2029" s="729" t="s">
        <v>15896</v>
      </c>
      <c r="C2029" s="729" t="s">
        <v>7572</v>
      </c>
      <c r="D2029" s="733">
        <v>817.82</v>
      </c>
    </row>
    <row r="2030" spans="1:4">
      <c r="A2030" s="733">
        <v>100683</v>
      </c>
      <c r="B2030" s="729" t="s">
        <v>15897</v>
      </c>
      <c r="C2030" s="729" t="s">
        <v>7572</v>
      </c>
      <c r="D2030" s="731">
        <v>1042.52</v>
      </c>
    </row>
    <row r="2031" spans="1:4">
      <c r="A2031" s="733">
        <v>100684</v>
      </c>
      <c r="B2031" s="729" t="s">
        <v>15898</v>
      </c>
      <c r="C2031" s="729" t="s">
        <v>7572</v>
      </c>
      <c r="D2031" s="733">
        <v>862.58</v>
      </c>
    </row>
    <row r="2032" spans="1:4">
      <c r="A2032" s="733">
        <v>100685</v>
      </c>
      <c r="B2032" s="729" t="s">
        <v>15899</v>
      </c>
      <c r="C2032" s="729" t="s">
        <v>7572</v>
      </c>
      <c r="D2032" s="731">
        <v>1084.82</v>
      </c>
    </row>
    <row r="2033" spans="1:4">
      <c r="A2033" s="733">
        <v>100686</v>
      </c>
      <c r="B2033" s="729" t="s">
        <v>15900</v>
      </c>
      <c r="C2033" s="729" t="s">
        <v>7572</v>
      </c>
      <c r="D2033" s="733">
        <v>904.17</v>
      </c>
    </row>
    <row r="2034" spans="1:4">
      <c r="A2034" s="733">
        <v>100687</v>
      </c>
      <c r="B2034" s="729" t="s">
        <v>15901</v>
      </c>
      <c r="C2034" s="729" t="s">
        <v>7572</v>
      </c>
      <c r="D2034" s="733">
        <v>967.07</v>
      </c>
    </row>
    <row r="2035" spans="1:4">
      <c r="A2035" s="733">
        <v>100688</v>
      </c>
      <c r="B2035" s="729" t="s">
        <v>15902</v>
      </c>
      <c r="C2035" s="729" t="s">
        <v>7572</v>
      </c>
      <c r="D2035" s="733">
        <v>808.71</v>
      </c>
    </row>
    <row r="2036" spans="1:4">
      <c r="A2036" s="733">
        <v>100689</v>
      </c>
      <c r="B2036" s="729" t="s">
        <v>15903</v>
      </c>
      <c r="C2036" s="729" t="s">
        <v>7572</v>
      </c>
      <c r="D2036" s="731">
        <v>1048.33</v>
      </c>
    </row>
    <row r="2037" spans="1:4">
      <c r="A2037" s="733">
        <v>100690</v>
      </c>
      <c r="B2037" s="729" t="s">
        <v>15904</v>
      </c>
      <c r="C2037" s="729" t="s">
        <v>7572</v>
      </c>
      <c r="D2037" s="733">
        <v>868.39</v>
      </c>
    </row>
    <row r="2038" spans="1:4">
      <c r="A2038" s="733">
        <v>100691</v>
      </c>
      <c r="B2038" s="729" t="s">
        <v>15905</v>
      </c>
      <c r="C2038" s="729" t="s">
        <v>7572</v>
      </c>
      <c r="D2038" s="731">
        <v>1767.52</v>
      </c>
    </row>
    <row r="2039" spans="1:4">
      <c r="A2039" s="733">
        <v>100692</v>
      </c>
      <c r="B2039" s="729" t="s">
        <v>15906</v>
      </c>
      <c r="C2039" s="729" t="s">
        <v>7572</v>
      </c>
      <c r="D2039" s="731">
        <v>1587.58</v>
      </c>
    </row>
    <row r="2040" spans="1:4">
      <c r="A2040" s="733">
        <v>100693</v>
      </c>
      <c r="B2040" s="729" t="s">
        <v>15907</v>
      </c>
      <c r="C2040" s="729" t="s">
        <v>7572</v>
      </c>
      <c r="D2040" s="731">
        <v>2212.7800000000002</v>
      </c>
    </row>
    <row r="2041" spans="1:4">
      <c r="A2041" s="733">
        <v>100694</v>
      </c>
      <c r="B2041" s="729" t="s">
        <v>15908</v>
      </c>
      <c r="C2041" s="729" t="s">
        <v>7572</v>
      </c>
      <c r="D2041" s="731">
        <v>2032.84</v>
      </c>
    </row>
    <row r="2042" spans="1:4">
      <c r="A2042" s="733">
        <v>100695</v>
      </c>
      <c r="B2042" s="729" t="s">
        <v>15909</v>
      </c>
      <c r="C2042" s="729" t="s">
        <v>7572</v>
      </c>
      <c r="D2042" s="733">
        <v>57.92</v>
      </c>
    </row>
    <row r="2043" spans="1:4">
      <c r="A2043" s="733">
        <v>100696</v>
      </c>
      <c r="B2043" s="729" t="s">
        <v>15910</v>
      </c>
      <c r="C2043" s="729" t="s">
        <v>7572</v>
      </c>
      <c r="D2043" s="733">
        <v>64.31</v>
      </c>
    </row>
    <row r="2044" spans="1:4">
      <c r="A2044" s="733">
        <v>100697</v>
      </c>
      <c r="B2044" s="729" t="s">
        <v>15911</v>
      </c>
      <c r="C2044" s="729" t="s">
        <v>7572</v>
      </c>
      <c r="D2044" s="733">
        <v>70.75</v>
      </c>
    </row>
    <row r="2045" spans="1:4">
      <c r="A2045" s="733">
        <v>100698</v>
      </c>
      <c r="B2045" s="729" t="s">
        <v>15912</v>
      </c>
      <c r="C2045" s="729" t="s">
        <v>7572</v>
      </c>
      <c r="D2045" s="733">
        <v>77.16</v>
      </c>
    </row>
    <row r="2046" spans="1:4">
      <c r="A2046" s="733">
        <v>100699</v>
      </c>
      <c r="B2046" s="729" t="s">
        <v>15913</v>
      </c>
      <c r="C2046" s="729" t="s">
        <v>7572</v>
      </c>
      <c r="D2046" s="733">
        <v>92.33</v>
      </c>
    </row>
    <row r="2047" spans="1:4">
      <c r="A2047" s="733">
        <v>100700</v>
      </c>
      <c r="B2047" s="729" t="s">
        <v>15914</v>
      </c>
      <c r="C2047" s="729" t="s">
        <v>7572</v>
      </c>
      <c r="D2047" s="733">
        <v>787.72</v>
      </c>
    </row>
    <row r="2048" spans="1:4">
      <c r="A2048" s="733">
        <v>100712</v>
      </c>
      <c r="B2048" s="729" t="s">
        <v>15915</v>
      </c>
      <c r="C2048" s="729" t="s">
        <v>7572</v>
      </c>
      <c r="D2048" s="733">
        <v>793.47</v>
      </c>
    </row>
    <row r="2049" spans="1:4">
      <c r="A2049" s="733">
        <v>100665</v>
      </c>
      <c r="B2049" s="729" t="s">
        <v>15916</v>
      </c>
      <c r="C2049" s="729" t="s">
        <v>7584</v>
      </c>
      <c r="D2049" s="731">
        <v>1199.6500000000001</v>
      </c>
    </row>
    <row r="2050" spans="1:4">
      <c r="A2050" s="733">
        <v>100666</v>
      </c>
      <c r="B2050" s="729" t="s">
        <v>15917</v>
      </c>
      <c r="C2050" s="729" t="s">
        <v>7584</v>
      </c>
      <c r="D2050" s="733">
        <v>944.42</v>
      </c>
    </row>
    <row r="2051" spans="1:4">
      <c r="A2051" s="733">
        <v>100667</v>
      </c>
      <c r="B2051" s="729" t="s">
        <v>15918</v>
      </c>
      <c r="C2051" s="729" t="s">
        <v>7584</v>
      </c>
      <c r="D2051" s="731">
        <v>1560.47</v>
      </c>
    </row>
    <row r="2052" spans="1:4">
      <c r="A2052" s="733">
        <v>100668</v>
      </c>
      <c r="B2052" s="729" t="s">
        <v>15919</v>
      </c>
      <c r="C2052" s="729" t="s">
        <v>7584</v>
      </c>
      <c r="D2052" s="731">
        <v>1843.91</v>
      </c>
    </row>
    <row r="2053" spans="1:4">
      <c r="A2053" s="733">
        <v>100669</v>
      </c>
      <c r="B2053" s="729" t="s">
        <v>15920</v>
      </c>
      <c r="C2053" s="729" t="s">
        <v>7584</v>
      </c>
      <c r="D2053" s="731">
        <v>1108.67</v>
      </c>
    </row>
    <row r="2054" spans="1:4">
      <c r="A2054" s="733">
        <v>100670</v>
      </c>
      <c r="B2054" s="729" t="s">
        <v>15921</v>
      </c>
      <c r="C2054" s="729" t="s">
        <v>7584</v>
      </c>
      <c r="D2054" s="731">
        <v>1499.88</v>
      </c>
    </row>
    <row r="2055" spans="1:4">
      <c r="A2055" s="733">
        <v>100671</v>
      </c>
      <c r="B2055" s="729" t="s">
        <v>15922</v>
      </c>
      <c r="C2055" s="729" t="s">
        <v>7584</v>
      </c>
      <c r="D2055" s="731">
        <v>1866.68</v>
      </c>
    </row>
    <row r="2056" spans="1:4">
      <c r="A2056" s="733">
        <v>100672</v>
      </c>
      <c r="B2056" s="729" t="s">
        <v>15923</v>
      </c>
      <c r="C2056" s="729" t="s">
        <v>7584</v>
      </c>
      <c r="D2056" s="731">
        <v>1197.5</v>
      </c>
    </row>
    <row r="2057" spans="1:4">
      <c r="A2057" s="733">
        <v>100701</v>
      </c>
      <c r="B2057" s="729" t="s">
        <v>15924</v>
      </c>
      <c r="C2057" s="729" t="s">
        <v>7584</v>
      </c>
      <c r="D2057" s="733">
        <v>560.77</v>
      </c>
    </row>
    <row r="2058" spans="1:4">
      <c r="A2058" s="733">
        <v>94559</v>
      </c>
      <c r="B2058" s="729" t="s">
        <v>15925</v>
      </c>
      <c r="C2058" s="729" t="s">
        <v>7584</v>
      </c>
      <c r="D2058" s="733">
        <v>680.35</v>
      </c>
    </row>
    <row r="2059" spans="1:4">
      <c r="A2059" s="733">
        <v>94562</v>
      </c>
      <c r="B2059" s="729" t="s">
        <v>15926</v>
      </c>
      <c r="C2059" s="729" t="s">
        <v>7584</v>
      </c>
      <c r="D2059" s="733">
        <v>642.97</v>
      </c>
    </row>
    <row r="2060" spans="1:4">
      <c r="A2060" s="733">
        <v>94587</v>
      </c>
      <c r="B2060" s="729" t="s">
        <v>15927</v>
      </c>
      <c r="C2060" s="729" t="s">
        <v>7614</v>
      </c>
      <c r="D2060" s="733">
        <v>59.58</v>
      </c>
    </row>
    <row r="2061" spans="1:4">
      <c r="A2061" s="733">
        <v>94588</v>
      </c>
      <c r="B2061" s="729" t="s">
        <v>15928</v>
      </c>
      <c r="C2061" s="729" t="s">
        <v>7614</v>
      </c>
      <c r="D2061" s="733">
        <v>52.74</v>
      </c>
    </row>
    <row r="2062" spans="1:4">
      <c r="A2062" s="733">
        <v>99837</v>
      </c>
      <c r="B2062" s="729" t="s">
        <v>27893</v>
      </c>
      <c r="C2062" s="729" t="s">
        <v>7614</v>
      </c>
      <c r="D2062" s="733">
        <v>569.92999999999995</v>
      </c>
    </row>
    <row r="2063" spans="1:4">
      <c r="A2063" s="733">
        <v>99839</v>
      </c>
      <c r="B2063" s="729" t="s">
        <v>15929</v>
      </c>
      <c r="C2063" s="729" t="s">
        <v>7614</v>
      </c>
      <c r="D2063" s="733">
        <v>448.81</v>
      </c>
    </row>
    <row r="2064" spans="1:4">
      <c r="A2064" s="733">
        <v>99841</v>
      </c>
      <c r="B2064" s="729" t="s">
        <v>15930</v>
      </c>
      <c r="C2064" s="729" t="s">
        <v>7614</v>
      </c>
      <c r="D2064" s="731">
        <v>1000.86</v>
      </c>
    </row>
    <row r="2065" spans="1:4">
      <c r="A2065" s="733">
        <v>99855</v>
      </c>
      <c r="B2065" s="729" t="s">
        <v>27894</v>
      </c>
      <c r="C2065" s="729" t="s">
        <v>7614</v>
      </c>
      <c r="D2065" s="733">
        <v>105.71</v>
      </c>
    </row>
    <row r="2066" spans="1:4">
      <c r="A2066" s="733">
        <v>99857</v>
      </c>
      <c r="B2066" s="729" t="s">
        <v>27895</v>
      </c>
      <c r="C2066" s="729" t="s">
        <v>7614</v>
      </c>
      <c r="D2066" s="733">
        <v>92.14</v>
      </c>
    </row>
    <row r="2067" spans="1:4">
      <c r="A2067" s="733">
        <v>99861</v>
      </c>
      <c r="B2067" s="729" t="s">
        <v>15931</v>
      </c>
      <c r="C2067" s="729" t="s">
        <v>7584</v>
      </c>
      <c r="D2067" s="733">
        <v>537.11</v>
      </c>
    </row>
    <row r="2068" spans="1:4">
      <c r="A2068" s="733">
        <v>99862</v>
      </c>
      <c r="B2068" s="729" t="s">
        <v>15932</v>
      </c>
      <c r="C2068" s="729" t="s">
        <v>7584</v>
      </c>
      <c r="D2068" s="733">
        <v>615.54999999999995</v>
      </c>
    </row>
    <row r="2069" spans="1:4">
      <c r="A2069" s="733">
        <v>90838</v>
      </c>
      <c r="B2069" s="729" t="s">
        <v>15933</v>
      </c>
      <c r="C2069" s="729" t="s">
        <v>7572</v>
      </c>
      <c r="D2069" s="731">
        <v>1413.03</v>
      </c>
    </row>
    <row r="2070" spans="1:4">
      <c r="A2070" s="733">
        <v>91338</v>
      </c>
      <c r="B2070" s="729" t="s">
        <v>15934</v>
      </c>
      <c r="C2070" s="729" t="s">
        <v>7584</v>
      </c>
      <c r="D2070" s="733">
        <v>832.29</v>
      </c>
    </row>
    <row r="2071" spans="1:4">
      <c r="A2071" s="733">
        <v>91341</v>
      </c>
      <c r="B2071" s="729" t="s">
        <v>15935</v>
      </c>
      <c r="C2071" s="729" t="s">
        <v>7584</v>
      </c>
      <c r="D2071" s="733">
        <v>644.69000000000005</v>
      </c>
    </row>
    <row r="2072" spans="1:4">
      <c r="A2072" s="733">
        <v>94805</v>
      </c>
      <c r="B2072" s="729" t="s">
        <v>15936</v>
      </c>
      <c r="C2072" s="729" t="s">
        <v>7572</v>
      </c>
      <c r="D2072" s="733">
        <v>834.74</v>
      </c>
    </row>
    <row r="2073" spans="1:4">
      <c r="A2073" s="733">
        <v>94806</v>
      </c>
      <c r="B2073" s="729" t="s">
        <v>15937</v>
      </c>
      <c r="C2073" s="729" t="s">
        <v>7572</v>
      </c>
      <c r="D2073" s="733">
        <v>660.69</v>
      </c>
    </row>
    <row r="2074" spans="1:4">
      <c r="A2074" s="733">
        <v>94807</v>
      </c>
      <c r="B2074" s="729" t="s">
        <v>15938</v>
      </c>
      <c r="C2074" s="729" t="s">
        <v>7572</v>
      </c>
      <c r="D2074" s="733">
        <v>602.67999999999995</v>
      </c>
    </row>
    <row r="2075" spans="1:4">
      <c r="A2075" s="733">
        <v>100702</v>
      </c>
      <c r="B2075" s="729" t="s">
        <v>15939</v>
      </c>
      <c r="C2075" s="729" t="s">
        <v>7584</v>
      </c>
      <c r="D2075" s="733">
        <v>463.8</v>
      </c>
    </row>
    <row r="2076" spans="1:4">
      <c r="A2076" s="733">
        <v>102188</v>
      </c>
      <c r="B2076" s="729" t="s">
        <v>15940</v>
      </c>
      <c r="C2076" s="729" t="s">
        <v>7572</v>
      </c>
      <c r="D2076" s="733">
        <v>887.08</v>
      </c>
    </row>
    <row r="2077" spans="1:4">
      <c r="A2077" s="733">
        <v>102189</v>
      </c>
      <c r="B2077" s="729" t="s">
        <v>15941</v>
      </c>
      <c r="C2077" s="729" t="s">
        <v>7572</v>
      </c>
      <c r="D2077" s="733">
        <v>227.53</v>
      </c>
    </row>
    <row r="2078" spans="1:4">
      <c r="A2078" s="733">
        <v>100703</v>
      </c>
      <c r="B2078" s="729" t="s">
        <v>15942</v>
      </c>
      <c r="C2078" s="729" t="s">
        <v>7572</v>
      </c>
      <c r="D2078" s="733">
        <v>33.159999999999997</v>
      </c>
    </row>
    <row r="2079" spans="1:4">
      <c r="A2079" s="733">
        <v>100704</v>
      </c>
      <c r="B2079" s="729" t="s">
        <v>15943</v>
      </c>
      <c r="C2079" s="729" t="s">
        <v>7572</v>
      </c>
      <c r="D2079" s="733">
        <v>70.58</v>
      </c>
    </row>
    <row r="2080" spans="1:4">
      <c r="A2080" s="733">
        <v>100705</v>
      </c>
      <c r="B2080" s="729" t="s">
        <v>15944</v>
      </c>
      <c r="C2080" s="729" t="s">
        <v>7572</v>
      </c>
      <c r="D2080" s="733">
        <v>80.790000000000006</v>
      </c>
    </row>
    <row r="2081" spans="1:4">
      <c r="A2081" s="733">
        <v>100706</v>
      </c>
      <c r="B2081" s="729" t="s">
        <v>15945</v>
      </c>
      <c r="C2081" s="729" t="s">
        <v>7572</v>
      </c>
      <c r="D2081" s="733">
        <v>71.48</v>
      </c>
    </row>
    <row r="2082" spans="1:4">
      <c r="A2082" s="733">
        <v>100707</v>
      </c>
      <c r="B2082" s="729" t="s">
        <v>15946</v>
      </c>
      <c r="C2082" s="729" t="s">
        <v>7572</v>
      </c>
      <c r="D2082" s="733">
        <v>149.28</v>
      </c>
    </row>
    <row r="2083" spans="1:4">
      <c r="A2083" s="733">
        <v>100708</v>
      </c>
      <c r="B2083" s="729" t="s">
        <v>15947</v>
      </c>
      <c r="C2083" s="729" t="s">
        <v>7572</v>
      </c>
      <c r="D2083" s="733">
        <v>187.17</v>
      </c>
    </row>
    <row r="2084" spans="1:4">
      <c r="A2084" s="733">
        <v>100709</v>
      </c>
      <c r="B2084" s="729" t="s">
        <v>15948</v>
      </c>
      <c r="C2084" s="729" t="s">
        <v>7572</v>
      </c>
      <c r="D2084" s="733">
        <v>45.55</v>
      </c>
    </row>
    <row r="2085" spans="1:4">
      <c r="A2085" s="733">
        <v>100710</v>
      </c>
      <c r="B2085" s="729" t="s">
        <v>15949</v>
      </c>
      <c r="C2085" s="729" t="s">
        <v>7572</v>
      </c>
      <c r="D2085" s="733">
        <v>110.5</v>
      </c>
    </row>
    <row r="2086" spans="1:4">
      <c r="A2086" s="733">
        <v>102151</v>
      </c>
      <c r="B2086" s="729" t="s">
        <v>15950</v>
      </c>
      <c r="C2086" s="729" t="s">
        <v>7584</v>
      </c>
      <c r="D2086" s="733">
        <v>143.91999999999999</v>
      </c>
    </row>
    <row r="2087" spans="1:4">
      <c r="A2087" s="733">
        <v>102152</v>
      </c>
      <c r="B2087" s="729" t="s">
        <v>15951</v>
      </c>
      <c r="C2087" s="729" t="s">
        <v>7584</v>
      </c>
      <c r="D2087" s="733">
        <v>159.24</v>
      </c>
    </row>
    <row r="2088" spans="1:4">
      <c r="A2088" s="733">
        <v>102153</v>
      </c>
      <c r="B2088" s="729" t="s">
        <v>15952</v>
      </c>
      <c r="C2088" s="729" t="s">
        <v>7584</v>
      </c>
      <c r="D2088" s="733">
        <v>200.07</v>
      </c>
    </row>
    <row r="2089" spans="1:4">
      <c r="A2089" s="733">
        <v>102154</v>
      </c>
      <c r="B2089" s="729" t="s">
        <v>15953</v>
      </c>
      <c r="C2089" s="729" t="s">
        <v>7584</v>
      </c>
      <c r="D2089" s="733">
        <v>172.48</v>
      </c>
    </row>
    <row r="2090" spans="1:4">
      <c r="A2090" s="733">
        <v>102155</v>
      </c>
      <c r="B2090" s="729" t="s">
        <v>15954</v>
      </c>
      <c r="C2090" s="729" t="s">
        <v>7584</v>
      </c>
      <c r="D2090" s="733">
        <v>205.88</v>
      </c>
    </row>
    <row r="2091" spans="1:4">
      <c r="A2091" s="733">
        <v>102156</v>
      </c>
      <c r="B2091" s="729" t="s">
        <v>15955</v>
      </c>
      <c r="C2091" s="729" t="s">
        <v>7584</v>
      </c>
      <c r="D2091" s="733">
        <v>196.23</v>
      </c>
    </row>
    <row r="2092" spans="1:4">
      <c r="A2092" s="733">
        <v>102157</v>
      </c>
      <c r="B2092" s="729" t="s">
        <v>15956</v>
      </c>
      <c r="C2092" s="729" t="s">
        <v>7584</v>
      </c>
      <c r="D2092" s="733">
        <v>267.69</v>
      </c>
    </row>
    <row r="2093" spans="1:4">
      <c r="A2093" s="733">
        <v>102158</v>
      </c>
      <c r="B2093" s="729" t="s">
        <v>15957</v>
      </c>
      <c r="C2093" s="729" t="s">
        <v>7584</v>
      </c>
      <c r="D2093" s="733">
        <v>270.01</v>
      </c>
    </row>
    <row r="2094" spans="1:4">
      <c r="A2094" s="733">
        <v>102159</v>
      </c>
      <c r="B2094" s="729" t="s">
        <v>15958</v>
      </c>
      <c r="C2094" s="729" t="s">
        <v>7584</v>
      </c>
      <c r="D2094" s="733">
        <v>320.99</v>
      </c>
    </row>
    <row r="2095" spans="1:4">
      <c r="A2095" s="733">
        <v>102160</v>
      </c>
      <c r="B2095" s="729" t="s">
        <v>15959</v>
      </c>
      <c r="C2095" s="729" t="s">
        <v>7584</v>
      </c>
      <c r="D2095" s="733">
        <v>138.82</v>
      </c>
    </row>
    <row r="2096" spans="1:4">
      <c r="A2096" s="733">
        <v>102161</v>
      </c>
      <c r="B2096" s="729" t="s">
        <v>15960</v>
      </c>
      <c r="C2096" s="729" t="s">
        <v>7584</v>
      </c>
      <c r="D2096" s="733">
        <v>248.98</v>
      </c>
    </row>
    <row r="2097" spans="1:4">
      <c r="A2097" s="733">
        <v>102162</v>
      </c>
      <c r="B2097" s="729" t="s">
        <v>15961</v>
      </c>
      <c r="C2097" s="729" t="s">
        <v>7584</v>
      </c>
      <c r="D2097" s="733">
        <v>264.3</v>
      </c>
    </row>
    <row r="2098" spans="1:4">
      <c r="A2098" s="733">
        <v>102163</v>
      </c>
      <c r="B2098" s="729" t="s">
        <v>15962</v>
      </c>
      <c r="C2098" s="729" t="s">
        <v>7584</v>
      </c>
      <c r="D2098" s="733">
        <v>305.13</v>
      </c>
    </row>
    <row r="2099" spans="1:4">
      <c r="A2099" s="733">
        <v>102164</v>
      </c>
      <c r="B2099" s="729" t="s">
        <v>15963</v>
      </c>
      <c r="C2099" s="729" t="s">
        <v>7584</v>
      </c>
      <c r="D2099" s="733">
        <v>258.23</v>
      </c>
    </row>
    <row r="2100" spans="1:4">
      <c r="A2100" s="733">
        <v>102165</v>
      </c>
      <c r="B2100" s="729" t="s">
        <v>15964</v>
      </c>
      <c r="C2100" s="729" t="s">
        <v>7584</v>
      </c>
      <c r="D2100" s="733">
        <v>291.63</v>
      </c>
    </row>
    <row r="2101" spans="1:4">
      <c r="A2101" s="733">
        <v>102166</v>
      </c>
      <c r="B2101" s="729" t="s">
        <v>15965</v>
      </c>
      <c r="C2101" s="729" t="s">
        <v>7584</v>
      </c>
      <c r="D2101" s="733">
        <v>262.63</v>
      </c>
    </row>
    <row r="2102" spans="1:4">
      <c r="A2102" s="733">
        <v>102167</v>
      </c>
      <c r="B2102" s="729" t="s">
        <v>15966</v>
      </c>
      <c r="C2102" s="729" t="s">
        <v>7584</v>
      </c>
      <c r="D2102" s="733">
        <v>334.09</v>
      </c>
    </row>
    <row r="2103" spans="1:4">
      <c r="A2103" s="733">
        <v>102168</v>
      </c>
      <c r="B2103" s="729" t="s">
        <v>15967</v>
      </c>
      <c r="C2103" s="729" t="s">
        <v>7584</v>
      </c>
      <c r="D2103" s="733">
        <v>319.20999999999998</v>
      </c>
    </row>
    <row r="2104" spans="1:4">
      <c r="A2104" s="733">
        <v>102169</v>
      </c>
      <c r="B2104" s="729" t="s">
        <v>15968</v>
      </c>
      <c r="C2104" s="729" t="s">
        <v>7584</v>
      </c>
      <c r="D2104" s="733">
        <v>363.85</v>
      </c>
    </row>
    <row r="2105" spans="1:4">
      <c r="A2105" s="733">
        <v>102170</v>
      </c>
      <c r="B2105" s="729" t="s">
        <v>15969</v>
      </c>
      <c r="C2105" s="729" t="s">
        <v>7584</v>
      </c>
      <c r="D2105" s="733">
        <v>243.88</v>
      </c>
    </row>
    <row r="2106" spans="1:4">
      <c r="A2106" s="733">
        <v>102171</v>
      </c>
      <c r="B2106" s="729" t="s">
        <v>15970</v>
      </c>
      <c r="C2106" s="729" t="s">
        <v>7584</v>
      </c>
      <c r="D2106" s="733">
        <v>421.57</v>
      </c>
    </row>
    <row r="2107" spans="1:4">
      <c r="A2107" s="733">
        <v>102172</v>
      </c>
      <c r="B2107" s="729" t="s">
        <v>15971</v>
      </c>
      <c r="C2107" s="729" t="s">
        <v>7584</v>
      </c>
      <c r="D2107" s="733">
        <v>405.54</v>
      </c>
    </row>
    <row r="2108" spans="1:4">
      <c r="A2108" s="733">
        <v>102176</v>
      </c>
      <c r="B2108" s="729" t="s">
        <v>15972</v>
      </c>
      <c r="C2108" s="729" t="s">
        <v>7584</v>
      </c>
      <c r="D2108" s="733">
        <v>757.04</v>
      </c>
    </row>
    <row r="2109" spans="1:4">
      <c r="A2109" s="733">
        <v>102177</v>
      </c>
      <c r="B2109" s="729" t="s">
        <v>15973</v>
      </c>
      <c r="C2109" s="729" t="s">
        <v>7584</v>
      </c>
      <c r="D2109" s="731">
        <v>1478.02</v>
      </c>
    </row>
    <row r="2110" spans="1:4">
      <c r="A2110" s="733">
        <v>102178</v>
      </c>
      <c r="B2110" s="729" t="s">
        <v>15974</v>
      </c>
      <c r="C2110" s="729" t="s">
        <v>7584</v>
      </c>
      <c r="D2110" s="731">
        <v>1687.6</v>
      </c>
    </row>
    <row r="2111" spans="1:4">
      <c r="A2111" s="733">
        <v>102179</v>
      </c>
      <c r="B2111" s="729" t="s">
        <v>15975</v>
      </c>
      <c r="C2111" s="729" t="s">
        <v>7584</v>
      </c>
      <c r="D2111" s="733">
        <v>251.94</v>
      </c>
    </row>
    <row r="2112" spans="1:4">
      <c r="A2112" s="733">
        <v>102180</v>
      </c>
      <c r="B2112" s="729" t="s">
        <v>15976</v>
      </c>
      <c r="C2112" s="729" t="s">
        <v>7584</v>
      </c>
      <c r="D2112" s="733">
        <v>276.38</v>
      </c>
    </row>
    <row r="2113" spans="1:4">
      <c r="A2113" s="733">
        <v>102181</v>
      </c>
      <c r="B2113" s="729" t="s">
        <v>15977</v>
      </c>
      <c r="C2113" s="729" t="s">
        <v>7584</v>
      </c>
      <c r="D2113" s="733">
        <v>312.75</v>
      </c>
    </row>
    <row r="2114" spans="1:4">
      <c r="A2114" s="733">
        <v>102182</v>
      </c>
      <c r="B2114" s="729" t="s">
        <v>15978</v>
      </c>
      <c r="C2114" s="729" t="s">
        <v>7572</v>
      </c>
      <c r="D2114" s="733">
        <v>639.54999999999995</v>
      </c>
    </row>
    <row r="2115" spans="1:4">
      <c r="A2115" s="733">
        <v>102183</v>
      </c>
      <c r="B2115" s="729" t="s">
        <v>15979</v>
      </c>
      <c r="C2115" s="729" t="s">
        <v>7572</v>
      </c>
      <c r="D2115" s="731">
        <v>1288.83</v>
      </c>
    </row>
    <row r="2116" spans="1:4">
      <c r="A2116" s="733">
        <v>102184</v>
      </c>
      <c r="B2116" s="729" t="s">
        <v>15980</v>
      </c>
      <c r="C2116" s="729" t="s">
        <v>7572</v>
      </c>
      <c r="D2116" s="731">
        <v>1508.5</v>
      </c>
    </row>
    <row r="2117" spans="1:4">
      <c r="A2117" s="733">
        <v>102185</v>
      </c>
      <c r="B2117" s="729" t="s">
        <v>15981</v>
      </c>
      <c r="C2117" s="729" t="s">
        <v>7572</v>
      </c>
      <c r="D2117" s="731">
        <v>3026.49</v>
      </c>
    </row>
    <row r="2118" spans="1:4">
      <c r="A2118" s="733">
        <v>102190</v>
      </c>
      <c r="B2118" s="729" t="s">
        <v>15982</v>
      </c>
      <c r="C2118" s="729" t="s">
        <v>7584</v>
      </c>
      <c r="D2118" s="733">
        <v>14.97</v>
      </c>
    </row>
    <row r="2119" spans="1:4">
      <c r="A2119" s="733">
        <v>102191</v>
      </c>
      <c r="B2119" s="729" t="s">
        <v>15983</v>
      </c>
      <c r="C2119" s="729" t="s">
        <v>7584</v>
      </c>
      <c r="D2119" s="733">
        <v>18.190000000000001</v>
      </c>
    </row>
    <row r="2120" spans="1:4">
      <c r="A2120" s="733">
        <v>102192</v>
      </c>
      <c r="B2120" s="729" t="s">
        <v>15984</v>
      </c>
      <c r="C2120" s="729" t="s">
        <v>7584</v>
      </c>
      <c r="D2120" s="733">
        <v>12.99</v>
      </c>
    </row>
    <row r="2121" spans="1:4">
      <c r="A2121" s="733">
        <v>94569</v>
      </c>
      <c r="B2121" s="729" t="s">
        <v>15985</v>
      </c>
      <c r="C2121" s="729" t="s">
        <v>7584</v>
      </c>
      <c r="D2121" s="733">
        <v>628.5</v>
      </c>
    </row>
    <row r="2122" spans="1:4">
      <c r="A2122" s="733">
        <v>94570</v>
      </c>
      <c r="B2122" s="729" t="s">
        <v>15986</v>
      </c>
      <c r="C2122" s="729" t="s">
        <v>7584</v>
      </c>
      <c r="D2122" s="733">
        <v>325.58</v>
      </c>
    </row>
    <row r="2123" spans="1:4">
      <c r="A2123" s="733">
        <v>94572</v>
      </c>
      <c r="B2123" s="729" t="s">
        <v>15987</v>
      </c>
      <c r="C2123" s="729" t="s">
        <v>7584</v>
      </c>
      <c r="D2123" s="733">
        <v>463.66</v>
      </c>
    </row>
    <row r="2124" spans="1:4">
      <c r="A2124" s="733">
        <v>94573</v>
      </c>
      <c r="B2124" s="729" t="s">
        <v>15988</v>
      </c>
      <c r="C2124" s="729" t="s">
        <v>7584</v>
      </c>
      <c r="D2124" s="733">
        <v>376.68</v>
      </c>
    </row>
    <row r="2125" spans="1:4">
      <c r="A2125" s="733">
        <v>94580</v>
      </c>
      <c r="B2125" s="729" t="s">
        <v>15989</v>
      </c>
      <c r="C2125" s="729" t="s">
        <v>7584</v>
      </c>
      <c r="D2125" s="733">
        <v>516.13</v>
      </c>
    </row>
    <row r="2126" spans="1:4">
      <c r="A2126" s="733">
        <v>94589</v>
      </c>
      <c r="B2126" s="729" t="s">
        <v>15990</v>
      </c>
      <c r="C2126" s="729" t="s">
        <v>7614</v>
      </c>
      <c r="D2126" s="733">
        <v>19.64</v>
      </c>
    </row>
    <row r="2127" spans="1:4">
      <c r="A2127" s="733">
        <v>94590</v>
      </c>
      <c r="B2127" s="729" t="s">
        <v>15991</v>
      </c>
      <c r="C2127" s="729" t="s">
        <v>7614</v>
      </c>
      <c r="D2127" s="733">
        <v>16.690000000000001</v>
      </c>
    </row>
    <row r="2128" spans="1:4">
      <c r="A2128" s="733">
        <v>100674</v>
      </c>
      <c r="B2128" s="729" t="s">
        <v>15992</v>
      </c>
      <c r="C2128" s="729" t="s">
        <v>7584</v>
      </c>
      <c r="D2128" s="733">
        <v>678.18</v>
      </c>
    </row>
    <row r="2129" spans="1:4">
      <c r="A2129" s="733">
        <v>101096</v>
      </c>
      <c r="B2129" s="729" t="s">
        <v>15993</v>
      </c>
      <c r="C2129" s="729" t="s">
        <v>7823</v>
      </c>
      <c r="D2129" s="731">
        <v>1252.98</v>
      </c>
    </row>
    <row r="2130" spans="1:4">
      <c r="A2130" s="733">
        <v>101097</v>
      </c>
      <c r="B2130" s="729" t="s">
        <v>15994</v>
      </c>
      <c r="C2130" s="729" t="s">
        <v>7823</v>
      </c>
      <c r="D2130" s="731">
        <v>1185.3699999999999</v>
      </c>
    </row>
    <row r="2131" spans="1:4">
      <c r="A2131" s="733">
        <v>101098</v>
      </c>
      <c r="B2131" s="729" t="s">
        <v>15995</v>
      </c>
      <c r="C2131" s="729" t="s">
        <v>7823</v>
      </c>
      <c r="D2131" s="731">
        <v>1097.47</v>
      </c>
    </row>
    <row r="2132" spans="1:4">
      <c r="A2132" s="733">
        <v>101099</v>
      </c>
      <c r="B2132" s="729" t="s">
        <v>15996</v>
      </c>
      <c r="C2132" s="729" t="s">
        <v>7823</v>
      </c>
      <c r="D2132" s="731">
        <v>1007.46</v>
      </c>
    </row>
    <row r="2133" spans="1:4">
      <c r="A2133" s="733">
        <v>101100</v>
      </c>
      <c r="B2133" s="729" t="s">
        <v>15997</v>
      </c>
      <c r="C2133" s="729" t="s">
        <v>7823</v>
      </c>
      <c r="D2133" s="733">
        <v>934.73</v>
      </c>
    </row>
    <row r="2134" spans="1:4">
      <c r="A2134" s="733">
        <v>101101</v>
      </c>
      <c r="B2134" s="729" t="s">
        <v>15998</v>
      </c>
      <c r="C2134" s="729" t="s">
        <v>7823</v>
      </c>
      <c r="D2134" s="733">
        <v>912.05</v>
      </c>
    </row>
    <row r="2135" spans="1:4">
      <c r="A2135" s="733">
        <v>101102</v>
      </c>
      <c r="B2135" s="729" t="s">
        <v>15999</v>
      </c>
      <c r="C2135" s="729" t="s">
        <v>7823</v>
      </c>
      <c r="D2135" s="733">
        <v>886.19</v>
      </c>
    </row>
    <row r="2136" spans="1:4">
      <c r="A2136" s="733">
        <v>101103</v>
      </c>
      <c r="B2136" s="729" t="s">
        <v>16000</v>
      </c>
      <c r="C2136" s="729" t="s">
        <v>7823</v>
      </c>
      <c r="D2136" s="733">
        <v>836.51</v>
      </c>
    </row>
    <row r="2137" spans="1:4">
      <c r="A2137" s="733">
        <v>101104</v>
      </c>
      <c r="B2137" s="729" t="s">
        <v>16001</v>
      </c>
      <c r="C2137" s="729" t="s">
        <v>7823</v>
      </c>
      <c r="D2137" s="731">
        <v>1341.25</v>
      </c>
    </row>
    <row r="2138" spans="1:4">
      <c r="A2138" s="733">
        <v>101105</v>
      </c>
      <c r="B2138" s="729" t="s">
        <v>16002</v>
      </c>
      <c r="C2138" s="729" t="s">
        <v>7823</v>
      </c>
      <c r="D2138" s="731">
        <v>1272.3399999999999</v>
      </c>
    </row>
    <row r="2139" spans="1:4">
      <c r="A2139" s="733">
        <v>101106</v>
      </c>
      <c r="B2139" s="729" t="s">
        <v>16003</v>
      </c>
      <c r="C2139" s="729" t="s">
        <v>7823</v>
      </c>
      <c r="D2139" s="731">
        <v>1182.8800000000001</v>
      </c>
    </row>
    <row r="2140" spans="1:4">
      <c r="A2140" s="733">
        <v>101107</v>
      </c>
      <c r="B2140" s="729" t="s">
        <v>16004</v>
      </c>
      <c r="C2140" s="729" t="s">
        <v>7823</v>
      </c>
      <c r="D2140" s="731">
        <v>1090.3399999999999</v>
      </c>
    </row>
    <row r="2141" spans="1:4">
      <c r="A2141" s="733">
        <v>101108</v>
      </c>
      <c r="B2141" s="729" t="s">
        <v>16005</v>
      </c>
      <c r="C2141" s="729" t="s">
        <v>7823</v>
      </c>
      <c r="D2141" s="731">
        <v>1017.07</v>
      </c>
    </row>
    <row r="2142" spans="1:4">
      <c r="A2142" s="733">
        <v>101109</v>
      </c>
      <c r="B2142" s="729" t="s">
        <v>16006</v>
      </c>
      <c r="C2142" s="729" t="s">
        <v>7823</v>
      </c>
      <c r="D2142" s="733">
        <v>993.41</v>
      </c>
    </row>
    <row r="2143" spans="1:4">
      <c r="A2143" s="733">
        <v>101110</v>
      </c>
      <c r="B2143" s="729" t="s">
        <v>16007</v>
      </c>
      <c r="C2143" s="729" t="s">
        <v>7823</v>
      </c>
      <c r="D2143" s="733">
        <v>966.66</v>
      </c>
    </row>
    <row r="2144" spans="1:4">
      <c r="A2144" s="733">
        <v>101111</v>
      </c>
      <c r="B2144" s="729" t="s">
        <v>16008</v>
      </c>
      <c r="C2144" s="729" t="s">
        <v>7823</v>
      </c>
      <c r="D2144" s="733">
        <v>915.13</v>
      </c>
    </row>
    <row r="2145" spans="1:4">
      <c r="A2145" s="733">
        <v>101112</v>
      </c>
      <c r="B2145" s="729" t="s">
        <v>16009</v>
      </c>
      <c r="C2145" s="729" t="s">
        <v>7823</v>
      </c>
      <c r="D2145" s="733">
        <v>914.29</v>
      </c>
    </row>
    <row r="2146" spans="1:4">
      <c r="A2146" s="733">
        <v>101113</v>
      </c>
      <c r="B2146" s="729" t="s">
        <v>16010</v>
      </c>
      <c r="C2146" s="729" t="s">
        <v>7823</v>
      </c>
      <c r="D2146" s="731">
        <v>1007.92</v>
      </c>
    </row>
    <row r="2147" spans="1:4">
      <c r="A2147" s="733">
        <v>95601</v>
      </c>
      <c r="B2147" s="729" t="s">
        <v>16011</v>
      </c>
      <c r="C2147" s="729" t="s">
        <v>7572</v>
      </c>
      <c r="D2147" s="733">
        <v>15.19</v>
      </c>
    </row>
    <row r="2148" spans="1:4">
      <c r="A2148" s="733">
        <v>95602</v>
      </c>
      <c r="B2148" s="729" t="s">
        <v>16012</v>
      </c>
      <c r="C2148" s="729" t="s">
        <v>7572</v>
      </c>
      <c r="D2148" s="733">
        <v>24.32</v>
      </c>
    </row>
    <row r="2149" spans="1:4">
      <c r="A2149" s="733">
        <v>95603</v>
      </c>
      <c r="B2149" s="729" t="s">
        <v>16013</v>
      </c>
      <c r="C2149" s="729" t="s">
        <v>7572</v>
      </c>
      <c r="D2149" s="733">
        <v>41.49</v>
      </c>
    </row>
    <row r="2150" spans="1:4">
      <c r="A2150" s="733">
        <v>95604</v>
      </c>
      <c r="B2150" s="729" t="s">
        <v>16014</v>
      </c>
      <c r="C2150" s="729" t="s">
        <v>7572</v>
      </c>
      <c r="D2150" s="733">
        <v>64.38</v>
      </c>
    </row>
    <row r="2151" spans="1:4">
      <c r="A2151" s="733">
        <v>95605</v>
      </c>
      <c r="B2151" s="729" t="s">
        <v>16015</v>
      </c>
      <c r="C2151" s="729" t="s">
        <v>7572</v>
      </c>
      <c r="D2151" s="733">
        <v>118.23</v>
      </c>
    </row>
    <row r="2152" spans="1:4">
      <c r="A2152" s="733">
        <v>95607</v>
      </c>
      <c r="B2152" s="729" t="s">
        <v>16016</v>
      </c>
      <c r="C2152" s="729" t="s">
        <v>7572</v>
      </c>
      <c r="D2152" s="733">
        <v>19.38</v>
      </c>
    </row>
    <row r="2153" spans="1:4">
      <c r="A2153" s="733">
        <v>95608</v>
      </c>
      <c r="B2153" s="729" t="s">
        <v>16017</v>
      </c>
      <c r="C2153" s="729" t="s">
        <v>7572</v>
      </c>
      <c r="D2153" s="733">
        <v>28.13</v>
      </c>
    </row>
    <row r="2154" spans="1:4">
      <c r="A2154" s="733">
        <v>95609</v>
      </c>
      <c r="B2154" s="729" t="s">
        <v>16018</v>
      </c>
      <c r="C2154" s="729" t="s">
        <v>7572</v>
      </c>
      <c r="D2154" s="733">
        <v>35.68</v>
      </c>
    </row>
    <row r="2155" spans="1:4">
      <c r="A2155" s="733">
        <v>100651</v>
      </c>
      <c r="B2155" s="729" t="s">
        <v>16019</v>
      </c>
      <c r="C2155" s="729" t="s">
        <v>7614</v>
      </c>
      <c r="D2155" s="733">
        <v>144.76</v>
      </c>
    </row>
    <row r="2156" spans="1:4">
      <c r="A2156" s="733">
        <v>100652</v>
      </c>
      <c r="B2156" s="729" t="s">
        <v>16020</v>
      </c>
      <c r="C2156" s="729" t="s">
        <v>7614</v>
      </c>
      <c r="D2156" s="733">
        <v>282.64</v>
      </c>
    </row>
    <row r="2157" spans="1:4">
      <c r="A2157" s="733">
        <v>100653</v>
      </c>
      <c r="B2157" s="729" t="s">
        <v>16021</v>
      </c>
      <c r="C2157" s="729" t="s">
        <v>7614</v>
      </c>
      <c r="D2157" s="733">
        <v>473.78</v>
      </c>
    </row>
    <row r="2158" spans="1:4">
      <c r="A2158" s="733">
        <v>100654</v>
      </c>
      <c r="B2158" s="729" t="s">
        <v>16022</v>
      </c>
      <c r="C2158" s="729" t="s">
        <v>7614</v>
      </c>
      <c r="D2158" s="733">
        <v>626.76</v>
      </c>
    </row>
    <row r="2159" spans="1:4">
      <c r="A2159" s="733">
        <v>100655</v>
      </c>
      <c r="B2159" s="729" t="s">
        <v>16023</v>
      </c>
      <c r="C2159" s="729" t="s">
        <v>7614</v>
      </c>
      <c r="D2159" s="733">
        <v>733.63</v>
      </c>
    </row>
    <row r="2160" spans="1:4">
      <c r="A2160" s="733">
        <v>100656</v>
      </c>
      <c r="B2160" s="729" t="s">
        <v>16024</v>
      </c>
      <c r="C2160" s="729" t="s">
        <v>7614</v>
      </c>
      <c r="D2160" s="733">
        <v>111.54</v>
      </c>
    </row>
    <row r="2161" spans="1:4">
      <c r="A2161" s="733">
        <v>100657</v>
      </c>
      <c r="B2161" s="729" t="s">
        <v>16025</v>
      </c>
      <c r="C2161" s="729" t="s">
        <v>7614</v>
      </c>
      <c r="D2161" s="733">
        <v>144.51</v>
      </c>
    </row>
    <row r="2162" spans="1:4">
      <c r="A2162" s="733">
        <v>100658</v>
      </c>
      <c r="B2162" s="729" t="s">
        <v>16026</v>
      </c>
      <c r="C2162" s="729" t="s">
        <v>7614</v>
      </c>
      <c r="D2162" s="733">
        <v>333.91</v>
      </c>
    </row>
    <row r="2163" spans="1:4">
      <c r="A2163" s="733">
        <v>100889</v>
      </c>
      <c r="B2163" s="729" t="s">
        <v>16027</v>
      </c>
      <c r="C2163" s="729" t="s">
        <v>8100</v>
      </c>
      <c r="D2163" s="733">
        <v>11.81</v>
      </c>
    </row>
    <row r="2164" spans="1:4">
      <c r="A2164" s="733">
        <v>100890</v>
      </c>
      <c r="B2164" s="729" t="s">
        <v>16028</v>
      </c>
      <c r="C2164" s="729" t="s">
        <v>8100</v>
      </c>
      <c r="D2164" s="733">
        <v>11.65</v>
      </c>
    </row>
    <row r="2165" spans="1:4">
      <c r="A2165" s="733">
        <v>100892</v>
      </c>
      <c r="B2165" s="729" t="s">
        <v>16029</v>
      </c>
      <c r="C2165" s="729" t="s">
        <v>8100</v>
      </c>
      <c r="D2165" s="733">
        <v>12.26</v>
      </c>
    </row>
    <row r="2166" spans="1:4">
      <c r="A2166" s="733">
        <v>100893</v>
      </c>
      <c r="B2166" s="729" t="s">
        <v>16030</v>
      </c>
      <c r="C2166" s="729" t="s">
        <v>8100</v>
      </c>
      <c r="D2166" s="733">
        <v>12.07</v>
      </c>
    </row>
    <row r="2167" spans="1:4">
      <c r="A2167" s="733">
        <v>100894</v>
      </c>
      <c r="B2167" s="729" t="s">
        <v>16031</v>
      </c>
      <c r="C2167" s="729" t="s">
        <v>8100</v>
      </c>
      <c r="D2167" s="733">
        <v>12</v>
      </c>
    </row>
    <row r="2168" spans="1:4">
      <c r="A2168" s="733">
        <v>100896</v>
      </c>
      <c r="B2168" s="729" t="s">
        <v>16032</v>
      </c>
      <c r="C2168" s="729" t="s">
        <v>7614</v>
      </c>
      <c r="D2168" s="733">
        <v>64.37</v>
      </c>
    </row>
    <row r="2169" spans="1:4">
      <c r="A2169" s="733">
        <v>100897</v>
      </c>
      <c r="B2169" s="729" t="s">
        <v>16033</v>
      </c>
      <c r="C2169" s="729" t="s">
        <v>7614</v>
      </c>
      <c r="D2169" s="733">
        <v>128.49</v>
      </c>
    </row>
    <row r="2170" spans="1:4">
      <c r="A2170" s="733">
        <v>100898</v>
      </c>
      <c r="B2170" s="729" t="s">
        <v>16034</v>
      </c>
      <c r="C2170" s="729" t="s">
        <v>7614</v>
      </c>
      <c r="D2170" s="733">
        <v>251.27</v>
      </c>
    </row>
    <row r="2171" spans="1:4">
      <c r="A2171" s="733">
        <v>100899</v>
      </c>
      <c r="B2171" s="729" t="s">
        <v>16035</v>
      </c>
      <c r="C2171" s="729" t="s">
        <v>7614</v>
      </c>
      <c r="D2171" s="733">
        <v>84.66</v>
      </c>
    </row>
    <row r="2172" spans="1:4">
      <c r="A2172" s="733">
        <v>100900</v>
      </c>
      <c r="B2172" s="729" t="s">
        <v>16036</v>
      </c>
      <c r="C2172" s="729" t="s">
        <v>7614</v>
      </c>
      <c r="D2172" s="733">
        <v>289.20999999999998</v>
      </c>
    </row>
    <row r="2173" spans="1:4">
      <c r="A2173" s="733">
        <v>101173</v>
      </c>
      <c r="B2173" s="729" t="s">
        <v>16037</v>
      </c>
      <c r="C2173" s="729" t="s">
        <v>7614</v>
      </c>
      <c r="D2173" s="733">
        <v>55.34</v>
      </c>
    </row>
    <row r="2174" spans="1:4">
      <c r="A2174" s="733">
        <v>101174</v>
      </c>
      <c r="B2174" s="729" t="s">
        <v>16038</v>
      </c>
      <c r="C2174" s="729" t="s">
        <v>7614</v>
      </c>
      <c r="D2174" s="733">
        <v>77.98</v>
      </c>
    </row>
    <row r="2175" spans="1:4">
      <c r="A2175" s="733">
        <v>101175</v>
      </c>
      <c r="B2175" s="729" t="s">
        <v>16039</v>
      </c>
      <c r="C2175" s="729" t="s">
        <v>7614</v>
      </c>
      <c r="D2175" s="733">
        <v>106.64</v>
      </c>
    </row>
    <row r="2176" spans="1:4">
      <c r="A2176" s="733">
        <v>101176</v>
      </c>
      <c r="B2176" s="729" t="s">
        <v>16040</v>
      </c>
      <c r="C2176" s="729" t="s">
        <v>7614</v>
      </c>
      <c r="D2176" s="733">
        <v>131.66</v>
      </c>
    </row>
    <row r="2177" spans="1:4">
      <c r="A2177" s="733">
        <v>102521</v>
      </c>
      <c r="B2177" s="729" t="s">
        <v>16041</v>
      </c>
      <c r="C2177" s="729" t="s">
        <v>7572</v>
      </c>
      <c r="D2177" s="733">
        <v>97.54</v>
      </c>
    </row>
    <row r="2178" spans="1:4">
      <c r="A2178" s="733">
        <v>102522</v>
      </c>
      <c r="B2178" s="729" t="s">
        <v>16042</v>
      </c>
      <c r="C2178" s="729" t="s">
        <v>7572</v>
      </c>
      <c r="D2178" s="733">
        <v>143.1</v>
      </c>
    </row>
    <row r="2179" spans="1:4">
      <c r="A2179" s="733">
        <v>102523</v>
      </c>
      <c r="B2179" s="729" t="s">
        <v>16043</v>
      </c>
      <c r="C2179" s="729" t="s">
        <v>7572</v>
      </c>
      <c r="D2179" s="733">
        <v>188.64</v>
      </c>
    </row>
    <row r="2180" spans="1:4">
      <c r="A2180" s="733">
        <v>95240</v>
      </c>
      <c r="B2180" s="729" t="s">
        <v>22901</v>
      </c>
      <c r="C2180" s="729" t="s">
        <v>7584</v>
      </c>
      <c r="D2180" s="733">
        <v>18.34</v>
      </c>
    </row>
    <row r="2181" spans="1:4">
      <c r="A2181" s="733">
        <v>95241</v>
      </c>
      <c r="B2181" s="729" t="s">
        <v>22902</v>
      </c>
      <c r="C2181" s="729" t="s">
        <v>7584</v>
      </c>
      <c r="D2181" s="733">
        <v>35.479999999999997</v>
      </c>
    </row>
    <row r="2182" spans="1:4">
      <c r="A2182" s="733">
        <v>96616</v>
      </c>
      <c r="B2182" s="729" t="s">
        <v>22903</v>
      </c>
      <c r="C2182" s="729" t="s">
        <v>7823</v>
      </c>
      <c r="D2182" s="733">
        <v>762.26</v>
      </c>
    </row>
    <row r="2183" spans="1:4">
      <c r="A2183" s="733">
        <v>96617</v>
      </c>
      <c r="B2183" s="729" t="s">
        <v>22904</v>
      </c>
      <c r="C2183" s="729" t="s">
        <v>7584</v>
      </c>
      <c r="D2183" s="733">
        <v>19.02</v>
      </c>
    </row>
    <row r="2184" spans="1:4">
      <c r="A2184" s="733">
        <v>96619</v>
      </c>
      <c r="B2184" s="729" t="s">
        <v>22905</v>
      </c>
      <c r="C2184" s="729" t="s">
        <v>7584</v>
      </c>
      <c r="D2184" s="733">
        <v>38.1</v>
      </c>
    </row>
    <row r="2185" spans="1:4">
      <c r="A2185" s="733">
        <v>96620</v>
      </c>
      <c r="B2185" s="729" t="s">
        <v>22906</v>
      </c>
      <c r="C2185" s="729" t="s">
        <v>7823</v>
      </c>
      <c r="D2185" s="733">
        <v>709.76</v>
      </c>
    </row>
    <row r="2186" spans="1:4">
      <c r="A2186" s="733">
        <v>96621</v>
      </c>
      <c r="B2186" s="729" t="s">
        <v>22907</v>
      </c>
      <c r="C2186" s="729" t="s">
        <v>7823</v>
      </c>
      <c r="D2186" s="733">
        <v>251.18</v>
      </c>
    </row>
    <row r="2187" spans="1:4">
      <c r="A2187" s="733">
        <v>96622</v>
      </c>
      <c r="B2187" s="729" t="s">
        <v>22908</v>
      </c>
      <c r="C2187" s="729" t="s">
        <v>7823</v>
      </c>
      <c r="D2187" s="733">
        <v>238.6</v>
      </c>
    </row>
    <row r="2188" spans="1:4">
      <c r="A2188" s="733">
        <v>96623</v>
      </c>
      <c r="B2188" s="729" t="s">
        <v>22909</v>
      </c>
      <c r="C2188" s="729" t="s">
        <v>7823</v>
      </c>
      <c r="D2188" s="733">
        <v>215.57</v>
      </c>
    </row>
    <row r="2189" spans="1:4">
      <c r="A2189" s="733">
        <v>96624</v>
      </c>
      <c r="B2189" s="729" t="s">
        <v>22910</v>
      </c>
      <c r="C2189" s="729" t="s">
        <v>7823</v>
      </c>
      <c r="D2189" s="733">
        <v>202.99</v>
      </c>
    </row>
    <row r="2190" spans="1:4">
      <c r="A2190" s="733">
        <v>97082</v>
      </c>
      <c r="B2190" s="729" t="s">
        <v>16044</v>
      </c>
      <c r="C2190" s="729" t="s">
        <v>7823</v>
      </c>
      <c r="D2190" s="733">
        <v>52.62</v>
      </c>
    </row>
    <row r="2191" spans="1:4">
      <c r="A2191" s="733">
        <v>97083</v>
      </c>
      <c r="B2191" s="729" t="s">
        <v>16045</v>
      </c>
      <c r="C2191" s="729" t="s">
        <v>7584</v>
      </c>
      <c r="D2191" s="733">
        <v>2.85</v>
      </c>
    </row>
    <row r="2192" spans="1:4">
      <c r="A2192" s="733">
        <v>97084</v>
      </c>
      <c r="B2192" s="729" t="s">
        <v>16046</v>
      </c>
      <c r="C2192" s="729" t="s">
        <v>7584</v>
      </c>
      <c r="D2192" s="733">
        <v>0.59</v>
      </c>
    </row>
    <row r="2193" spans="1:4">
      <c r="A2193" s="733">
        <v>97086</v>
      </c>
      <c r="B2193" s="729" t="s">
        <v>16047</v>
      </c>
      <c r="C2193" s="729" t="s">
        <v>7584</v>
      </c>
      <c r="D2193" s="733">
        <v>129.05000000000001</v>
      </c>
    </row>
    <row r="2194" spans="1:4">
      <c r="A2194" s="733">
        <v>97087</v>
      </c>
      <c r="B2194" s="729" t="s">
        <v>16048</v>
      </c>
      <c r="C2194" s="729" t="s">
        <v>7584</v>
      </c>
      <c r="D2194" s="733">
        <v>2.4700000000000002</v>
      </c>
    </row>
    <row r="2195" spans="1:4">
      <c r="A2195" s="733">
        <v>97088</v>
      </c>
      <c r="B2195" s="729" t="s">
        <v>16049</v>
      </c>
      <c r="C2195" s="729" t="s">
        <v>8100</v>
      </c>
      <c r="D2195" s="733">
        <v>16.32</v>
      </c>
    </row>
    <row r="2196" spans="1:4">
      <c r="A2196" s="733">
        <v>97089</v>
      </c>
      <c r="B2196" s="729" t="s">
        <v>16050</v>
      </c>
      <c r="C2196" s="729" t="s">
        <v>8100</v>
      </c>
      <c r="D2196" s="733">
        <v>14.91</v>
      </c>
    </row>
    <row r="2197" spans="1:4">
      <c r="A2197" s="733">
        <v>97090</v>
      </c>
      <c r="B2197" s="729" t="s">
        <v>16051</v>
      </c>
      <c r="C2197" s="729" t="s">
        <v>8100</v>
      </c>
      <c r="D2197" s="733">
        <v>14.63</v>
      </c>
    </row>
    <row r="2198" spans="1:4">
      <c r="A2198" s="733">
        <v>97091</v>
      </c>
      <c r="B2198" s="729" t="s">
        <v>16052</v>
      </c>
      <c r="C2198" s="729" t="s">
        <v>8100</v>
      </c>
      <c r="D2198" s="733">
        <v>14.18</v>
      </c>
    </row>
    <row r="2199" spans="1:4">
      <c r="A2199" s="733">
        <v>97092</v>
      </c>
      <c r="B2199" s="729" t="s">
        <v>16053</v>
      </c>
      <c r="C2199" s="729" t="s">
        <v>8100</v>
      </c>
      <c r="D2199" s="733">
        <v>13.71</v>
      </c>
    </row>
    <row r="2200" spans="1:4">
      <c r="A2200" s="733">
        <v>97093</v>
      </c>
      <c r="B2200" s="729" t="s">
        <v>16054</v>
      </c>
      <c r="C2200" s="729" t="s">
        <v>8100</v>
      </c>
      <c r="D2200" s="733">
        <v>12.85</v>
      </c>
    </row>
    <row r="2201" spans="1:4">
      <c r="A2201" s="733">
        <v>97096</v>
      </c>
      <c r="B2201" s="729" t="s">
        <v>16055</v>
      </c>
      <c r="C2201" s="729" t="s">
        <v>7823</v>
      </c>
      <c r="D2201" s="733">
        <v>699.05</v>
      </c>
    </row>
    <row r="2202" spans="1:4">
      <c r="A2202" s="733">
        <v>97097</v>
      </c>
      <c r="B2202" s="729" t="s">
        <v>16056</v>
      </c>
      <c r="C2202" s="729" t="s">
        <v>7584</v>
      </c>
      <c r="D2202" s="733">
        <v>34.96</v>
      </c>
    </row>
    <row r="2203" spans="1:4">
      <c r="A2203" s="733">
        <v>97101</v>
      </c>
      <c r="B2203" s="729" t="s">
        <v>16057</v>
      </c>
      <c r="C2203" s="729" t="s">
        <v>7584</v>
      </c>
      <c r="D2203" s="733">
        <v>186.4</v>
      </c>
    </row>
    <row r="2204" spans="1:4">
      <c r="A2204" s="733">
        <v>97102</v>
      </c>
      <c r="B2204" s="729" t="s">
        <v>16058</v>
      </c>
      <c r="C2204" s="729" t="s">
        <v>7584</v>
      </c>
      <c r="D2204" s="733">
        <v>234.63</v>
      </c>
    </row>
    <row r="2205" spans="1:4">
      <c r="A2205" s="733">
        <v>97103</v>
      </c>
      <c r="B2205" s="729" t="s">
        <v>16059</v>
      </c>
      <c r="C2205" s="729" t="s">
        <v>7584</v>
      </c>
      <c r="D2205" s="733">
        <v>279.25</v>
      </c>
    </row>
    <row r="2206" spans="1:4">
      <c r="A2206" s="733">
        <v>100322</v>
      </c>
      <c r="B2206" s="729" t="s">
        <v>22911</v>
      </c>
      <c r="C2206" s="729" t="s">
        <v>7823</v>
      </c>
      <c r="D2206" s="733">
        <v>193.76</v>
      </c>
    </row>
    <row r="2207" spans="1:4">
      <c r="A2207" s="733">
        <v>100323</v>
      </c>
      <c r="B2207" s="729" t="s">
        <v>22912</v>
      </c>
      <c r="C2207" s="729" t="s">
        <v>7823</v>
      </c>
      <c r="D2207" s="733">
        <v>177.16</v>
      </c>
    </row>
    <row r="2208" spans="1:4">
      <c r="A2208" s="733">
        <v>100324</v>
      </c>
      <c r="B2208" s="729" t="s">
        <v>22913</v>
      </c>
      <c r="C2208" s="729" t="s">
        <v>7823</v>
      </c>
      <c r="D2208" s="733">
        <v>202.58</v>
      </c>
    </row>
    <row r="2209" spans="1:4">
      <c r="A2209" s="733">
        <v>103072</v>
      </c>
      <c r="B2209" s="729" t="s">
        <v>16060</v>
      </c>
      <c r="C2209" s="729" t="s">
        <v>7584</v>
      </c>
      <c r="D2209" s="733">
        <v>330.59</v>
      </c>
    </row>
    <row r="2210" spans="1:4">
      <c r="A2210" s="733">
        <v>103073</v>
      </c>
      <c r="B2210" s="729" t="s">
        <v>16061</v>
      </c>
      <c r="C2210" s="729" t="s">
        <v>7584</v>
      </c>
      <c r="D2210" s="733">
        <v>397.99</v>
      </c>
    </row>
    <row r="2211" spans="1:4">
      <c r="A2211" s="733">
        <v>103074</v>
      </c>
      <c r="B2211" s="729" t="s">
        <v>16062</v>
      </c>
      <c r="C2211" s="729" t="s">
        <v>7584</v>
      </c>
      <c r="D2211" s="733">
        <v>185.99</v>
      </c>
    </row>
    <row r="2212" spans="1:4">
      <c r="A2212" s="733">
        <v>103075</v>
      </c>
      <c r="B2212" s="729" t="s">
        <v>16063</v>
      </c>
      <c r="C2212" s="729" t="s">
        <v>7584</v>
      </c>
      <c r="D2212" s="733">
        <v>220.95</v>
      </c>
    </row>
    <row r="2213" spans="1:4">
      <c r="A2213" s="733">
        <v>103076</v>
      </c>
      <c r="B2213" s="729" t="s">
        <v>16064</v>
      </c>
      <c r="C2213" s="729" t="s">
        <v>7584</v>
      </c>
      <c r="D2213" s="733">
        <v>159.5</v>
      </c>
    </row>
    <row r="2214" spans="1:4">
      <c r="A2214" s="733">
        <v>103077</v>
      </c>
      <c r="B2214" s="729" t="s">
        <v>16065</v>
      </c>
      <c r="C2214" s="729" t="s">
        <v>7584</v>
      </c>
      <c r="D2214" s="733">
        <v>207.73</v>
      </c>
    </row>
    <row r="2215" spans="1:4">
      <c r="A2215" s="733">
        <v>103078</v>
      </c>
      <c r="B2215" s="729" t="s">
        <v>16066</v>
      </c>
      <c r="C2215" s="729" t="s">
        <v>7584</v>
      </c>
      <c r="D2215" s="733">
        <v>252.36</v>
      </c>
    </row>
    <row r="2216" spans="1:4">
      <c r="A2216" s="733">
        <v>103079</v>
      </c>
      <c r="B2216" s="729" t="s">
        <v>16067</v>
      </c>
      <c r="C2216" s="729" t="s">
        <v>7584</v>
      </c>
      <c r="D2216" s="733">
        <v>303.7</v>
      </c>
    </row>
    <row r="2217" spans="1:4">
      <c r="A2217" s="733">
        <v>103080</v>
      </c>
      <c r="B2217" s="729" t="s">
        <v>16068</v>
      </c>
      <c r="C2217" s="729" t="s">
        <v>7584</v>
      </c>
      <c r="D2217" s="733">
        <v>371.09</v>
      </c>
    </row>
    <row r="2218" spans="1:4">
      <c r="A2218" s="733">
        <v>92263</v>
      </c>
      <c r="B2218" s="729" t="s">
        <v>16069</v>
      </c>
      <c r="C2218" s="729" t="s">
        <v>7584</v>
      </c>
      <c r="D2218" s="733">
        <v>149.9</v>
      </c>
    </row>
    <row r="2219" spans="1:4">
      <c r="A2219" s="733">
        <v>92264</v>
      </c>
      <c r="B2219" s="729" t="s">
        <v>16070</v>
      </c>
      <c r="C2219" s="729" t="s">
        <v>7584</v>
      </c>
      <c r="D2219" s="733">
        <v>190.31</v>
      </c>
    </row>
    <row r="2220" spans="1:4">
      <c r="A2220" s="733">
        <v>92265</v>
      </c>
      <c r="B2220" s="729" t="s">
        <v>16071</v>
      </c>
      <c r="C2220" s="729" t="s">
        <v>7584</v>
      </c>
      <c r="D2220" s="733">
        <v>108.52</v>
      </c>
    </row>
    <row r="2221" spans="1:4">
      <c r="A2221" s="733">
        <v>92266</v>
      </c>
      <c r="B2221" s="729" t="s">
        <v>16072</v>
      </c>
      <c r="C2221" s="729" t="s">
        <v>7584</v>
      </c>
      <c r="D2221" s="733">
        <v>143.19</v>
      </c>
    </row>
    <row r="2222" spans="1:4">
      <c r="A2222" s="733">
        <v>92267</v>
      </c>
      <c r="B2222" s="729" t="s">
        <v>16073</v>
      </c>
      <c r="C2222" s="729" t="s">
        <v>7584</v>
      </c>
      <c r="D2222" s="733">
        <v>46.8</v>
      </c>
    </row>
    <row r="2223" spans="1:4">
      <c r="A2223" s="733">
        <v>92268</v>
      </c>
      <c r="B2223" s="729" t="s">
        <v>16074</v>
      </c>
      <c r="C2223" s="729" t="s">
        <v>7584</v>
      </c>
      <c r="D2223" s="733">
        <v>78.56</v>
      </c>
    </row>
    <row r="2224" spans="1:4">
      <c r="A2224" s="733">
        <v>92269</v>
      </c>
      <c r="B2224" s="729" t="s">
        <v>16075</v>
      </c>
      <c r="C2224" s="729" t="s">
        <v>7584</v>
      </c>
      <c r="D2224" s="733">
        <v>126.77</v>
      </c>
    </row>
    <row r="2225" spans="1:4">
      <c r="A2225" s="733">
        <v>92270</v>
      </c>
      <c r="B2225" s="729" t="s">
        <v>16076</v>
      </c>
      <c r="C2225" s="729" t="s">
        <v>7584</v>
      </c>
      <c r="D2225" s="733">
        <v>222.42</v>
      </c>
    </row>
    <row r="2226" spans="1:4">
      <c r="A2226" s="733">
        <v>92271</v>
      </c>
      <c r="B2226" s="729" t="s">
        <v>16077</v>
      </c>
      <c r="C2226" s="729" t="s">
        <v>7584</v>
      </c>
      <c r="D2226" s="733">
        <v>153.94</v>
      </c>
    </row>
    <row r="2227" spans="1:4">
      <c r="A2227" s="733">
        <v>92272</v>
      </c>
      <c r="B2227" s="729" t="s">
        <v>16078</v>
      </c>
      <c r="C2227" s="729" t="s">
        <v>7614</v>
      </c>
      <c r="D2227" s="733">
        <v>35.119999999999997</v>
      </c>
    </row>
    <row r="2228" spans="1:4">
      <c r="A2228" s="733">
        <v>92273</v>
      </c>
      <c r="B2228" s="729" t="s">
        <v>16079</v>
      </c>
      <c r="C2228" s="729" t="s">
        <v>7614</v>
      </c>
      <c r="D2228" s="733">
        <v>14.71</v>
      </c>
    </row>
    <row r="2229" spans="1:4">
      <c r="A2229" s="733">
        <v>92409</v>
      </c>
      <c r="B2229" s="729" t="s">
        <v>16080</v>
      </c>
      <c r="C2229" s="729" t="s">
        <v>7584</v>
      </c>
      <c r="D2229" s="733">
        <v>213.64</v>
      </c>
    </row>
    <row r="2230" spans="1:4">
      <c r="A2230" s="733">
        <v>92411</v>
      </c>
      <c r="B2230" s="729" t="s">
        <v>16081</v>
      </c>
      <c r="C2230" s="729" t="s">
        <v>7584</v>
      </c>
      <c r="D2230" s="733">
        <v>141.69999999999999</v>
      </c>
    </row>
    <row r="2231" spans="1:4">
      <c r="A2231" s="733">
        <v>92413</v>
      </c>
      <c r="B2231" s="729" t="s">
        <v>16082</v>
      </c>
      <c r="C2231" s="729" t="s">
        <v>7584</v>
      </c>
      <c r="D2231" s="733">
        <v>92.33</v>
      </c>
    </row>
    <row r="2232" spans="1:4">
      <c r="A2232" s="733">
        <v>92415</v>
      </c>
      <c r="B2232" s="729" t="s">
        <v>16083</v>
      </c>
      <c r="C2232" s="729" t="s">
        <v>7584</v>
      </c>
      <c r="D2232" s="733">
        <v>124.2</v>
      </c>
    </row>
    <row r="2233" spans="1:4">
      <c r="A2233" s="733">
        <v>92417</v>
      </c>
      <c r="B2233" s="729" t="s">
        <v>16084</v>
      </c>
      <c r="C2233" s="729" t="s">
        <v>7584</v>
      </c>
      <c r="D2233" s="733">
        <v>144.32</v>
      </c>
    </row>
    <row r="2234" spans="1:4">
      <c r="A2234" s="733">
        <v>92419</v>
      </c>
      <c r="B2234" s="729" t="s">
        <v>16085</v>
      </c>
      <c r="C2234" s="729" t="s">
        <v>7584</v>
      </c>
      <c r="D2234" s="733">
        <v>77.77</v>
      </c>
    </row>
    <row r="2235" spans="1:4">
      <c r="A2235" s="733">
        <v>92421</v>
      </c>
      <c r="B2235" s="729" t="s">
        <v>16086</v>
      </c>
      <c r="C2235" s="729" t="s">
        <v>7584</v>
      </c>
      <c r="D2235" s="733">
        <v>93.2</v>
      </c>
    </row>
    <row r="2236" spans="1:4">
      <c r="A2236" s="733">
        <v>92423</v>
      </c>
      <c r="B2236" s="729" t="s">
        <v>16087</v>
      </c>
      <c r="C2236" s="729" t="s">
        <v>7584</v>
      </c>
      <c r="D2236" s="733">
        <v>63.38</v>
      </c>
    </row>
    <row r="2237" spans="1:4">
      <c r="A2237" s="733">
        <v>92425</v>
      </c>
      <c r="B2237" s="729" t="s">
        <v>16088</v>
      </c>
      <c r="C2237" s="729" t="s">
        <v>7584</v>
      </c>
      <c r="D2237" s="733">
        <v>76.790000000000006</v>
      </c>
    </row>
    <row r="2238" spans="1:4">
      <c r="A2238" s="733">
        <v>92427</v>
      </c>
      <c r="B2238" s="729" t="s">
        <v>16089</v>
      </c>
      <c r="C2238" s="729" t="s">
        <v>7584</v>
      </c>
      <c r="D2238" s="733">
        <v>56.09</v>
      </c>
    </row>
    <row r="2239" spans="1:4">
      <c r="A2239" s="733">
        <v>92429</v>
      </c>
      <c r="B2239" s="729" t="s">
        <v>16090</v>
      </c>
      <c r="C2239" s="729" t="s">
        <v>7584</v>
      </c>
      <c r="D2239" s="733">
        <v>68.52</v>
      </c>
    </row>
    <row r="2240" spans="1:4">
      <c r="A2240" s="733">
        <v>92431</v>
      </c>
      <c r="B2240" s="729" t="s">
        <v>16091</v>
      </c>
      <c r="C2240" s="729" t="s">
        <v>7584</v>
      </c>
      <c r="D2240" s="733">
        <v>52.61</v>
      </c>
    </row>
    <row r="2241" spans="1:4">
      <c r="A2241" s="733">
        <v>92433</v>
      </c>
      <c r="B2241" s="729" t="s">
        <v>16092</v>
      </c>
      <c r="C2241" s="729" t="s">
        <v>7584</v>
      </c>
      <c r="D2241" s="733">
        <v>64.42</v>
      </c>
    </row>
    <row r="2242" spans="1:4">
      <c r="A2242" s="733">
        <v>92435</v>
      </c>
      <c r="B2242" s="729" t="s">
        <v>16093</v>
      </c>
      <c r="C2242" s="729" t="s">
        <v>7584</v>
      </c>
      <c r="D2242" s="733">
        <v>49.88</v>
      </c>
    </row>
    <row r="2243" spans="1:4">
      <c r="A2243" s="733">
        <v>92437</v>
      </c>
      <c r="B2243" s="729" t="s">
        <v>16094</v>
      </c>
      <c r="C2243" s="729" t="s">
        <v>7584</v>
      </c>
      <c r="D2243" s="733">
        <v>61.29</v>
      </c>
    </row>
    <row r="2244" spans="1:4">
      <c r="A2244" s="733">
        <v>92439</v>
      </c>
      <c r="B2244" s="729" t="s">
        <v>16095</v>
      </c>
      <c r="C2244" s="729" t="s">
        <v>7584</v>
      </c>
      <c r="D2244" s="733">
        <v>47.92</v>
      </c>
    </row>
    <row r="2245" spans="1:4">
      <c r="A2245" s="733">
        <v>92441</v>
      </c>
      <c r="B2245" s="729" t="s">
        <v>16096</v>
      </c>
      <c r="C2245" s="729" t="s">
        <v>7584</v>
      </c>
      <c r="D2245" s="733">
        <v>59.04</v>
      </c>
    </row>
    <row r="2246" spans="1:4">
      <c r="A2246" s="733">
        <v>92443</v>
      </c>
      <c r="B2246" s="729" t="s">
        <v>16097</v>
      </c>
      <c r="C2246" s="729" t="s">
        <v>7584</v>
      </c>
      <c r="D2246" s="733">
        <v>43.7</v>
      </c>
    </row>
    <row r="2247" spans="1:4">
      <c r="A2247" s="733">
        <v>92445</v>
      </c>
      <c r="B2247" s="729" t="s">
        <v>16098</v>
      </c>
      <c r="C2247" s="729" t="s">
        <v>7584</v>
      </c>
      <c r="D2247" s="733">
        <v>54.43</v>
      </c>
    </row>
    <row r="2248" spans="1:4">
      <c r="A2248" s="733">
        <v>92446</v>
      </c>
      <c r="B2248" s="729" t="s">
        <v>16099</v>
      </c>
      <c r="C2248" s="729" t="s">
        <v>7584</v>
      </c>
      <c r="D2248" s="733">
        <v>346.75</v>
      </c>
    </row>
    <row r="2249" spans="1:4">
      <c r="A2249" s="733">
        <v>92447</v>
      </c>
      <c r="B2249" s="729" t="s">
        <v>16100</v>
      </c>
      <c r="C2249" s="729" t="s">
        <v>7584</v>
      </c>
      <c r="D2249" s="733">
        <v>234.18</v>
      </c>
    </row>
    <row r="2250" spans="1:4">
      <c r="A2250" s="733">
        <v>92448</v>
      </c>
      <c r="B2250" s="729" t="s">
        <v>16101</v>
      </c>
      <c r="C2250" s="729" t="s">
        <v>7584</v>
      </c>
      <c r="D2250" s="733">
        <v>178.04</v>
      </c>
    </row>
    <row r="2251" spans="1:4">
      <c r="A2251" s="733">
        <v>92449</v>
      </c>
      <c r="B2251" s="729" t="s">
        <v>16102</v>
      </c>
      <c r="C2251" s="729" t="s">
        <v>7584</v>
      </c>
      <c r="D2251" s="733">
        <v>261.57</v>
      </c>
    </row>
    <row r="2252" spans="1:4">
      <c r="A2252" s="733">
        <v>92450</v>
      </c>
      <c r="B2252" s="729" t="s">
        <v>16103</v>
      </c>
      <c r="C2252" s="729" t="s">
        <v>7584</v>
      </c>
      <c r="D2252" s="733">
        <v>263.55</v>
      </c>
    </row>
    <row r="2253" spans="1:4">
      <c r="A2253" s="733">
        <v>92451</v>
      </c>
      <c r="B2253" s="729" t="s">
        <v>16104</v>
      </c>
      <c r="C2253" s="729" t="s">
        <v>7584</v>
      </c>
      <c r="D2253" s="733">
        <v>176.8</v>
      </c>
    </row>
    <row r="2254" spans="1:4">
      <c r="A2254" s="733">
        <v>92452</v>
      </c>
      <c r="B2254" s="729" t="s">
        <v>16105</v>
      </c>
      <c r="C2254" s="729" t="s">
        <v>7584</v>
      </c>
      <c r="D2254" s="733">
        <v>159.44</v>
      </c>
    </row>
    <row r="2255" spans="1:4">
      <c r="A2255" s="733">
        <v>92453</v>
      </c>
      <c r="B2255" s="729" t="s">
        <v>16106</v>
      </c>
      <c r="C2255" s="729" t="s">
        <v>7584</v>
      </c>
      <c r="D2255" s="733">
        <v>223.14</v>
      </c>
    </row>
    <row r="2256" spans="1:4">
      <c r="A2256" s="733">
        <v>92454</v>
      </c>
      <c r="B2256" s="729" t="s">
        <v>16107</v>
      </c>
      <c r="C2256" s="729" t="s">
        <v>7584</v>
      </c>
      <c r="D2256" s="733">
        <v>235.63</v>
      </c>
    </row>
    <row r="2257" spans="1:4">
      <c r="A2257" s="733">
        <v>92455</v>
      </c>
      <c r="B2257" s="729" t="s">
        <v>16108</v>
      </c>
      <c r="C2257" s="729" t="s">
        <v>7584</v>
      </c>
      <c r="D2257" s="733">
        <v>144.41999999999999</v>
      </c>
    </row>
    <row r="2258" spans="1:4">
      <c r="A2258" s="733">
        <v>92456</v>
      </c>
      <c r="B2258" s="729" t="s">
        <v>16109</v>
      </c>
      <c r="C2258" s="729" t="s">
        <v>7584</v>
      </c>
      <c r="D2258" s="733">
        <v>131.05000000000001</v>
      </c>
    </row>
    <row r="2259" spans="1:4">
      <c r="A2259" s="733">
        <v>92457</v>
      </c>
      <c r="B2259" s="729" t="s">
        <v>16110</v>
      </c>
      <c r="C2259" s="729" t="s">
        <v>7584</v>
      </c>
      <c r="D2259" s="733">
        <v>194.72</v>
      </c>
    </row>
    <row r="2260" spans="1:4">
      <c r="A2260" s="733">
        <v>92458</v>
      </c>
      <c r="B2260" s="729" t="s">
        <v>16111</v>
      </c>
      <c r="C2260" s="729" t="s">
        <v>7584</v>
      </c>
      <c r="D2260" s="733">
        <v>218.36</v>
      </c>
    </row>
    <row r="2261" spans="1:4">
      <c r="A2261" s="733">
        <v>92459</v>
      </c>
      <c r="B2261" s="729" t="s">
        <v>16112</v>
      </c>
      <c r="C2261" s="729" t="s">
        <v>7584</v>
      </c>
      <c r="D2261" s="733">
        <v>123.3</v>
      </c>
    </row>
    <row r="2262" spans="1:4">
      <c r="A2262" s="733">
        <v>92460</v>
      </c>
      <c r="B2262" s="729" t="s">
        <v>16113</v>
      </c>
      <c r="C2262" s="729" t="s">
        <v>7584</v>
      </c>
      <c r="D2262" s="733">
        <v>109.49</v>
      </c>
    </row>
    <row r="2263" spans="1:4">
      <c r="A2263" s="733">
        <v>92461</v>
      </c>
      <c r="B2263" s="729" t="s">
        <v>16114</v>
      </c>
      <c r="C2263" s="729" t="s">
        <v>7584</v>
      </c>
      <c r="D2263" s="733">
        <v>180.3</v>
      </c>
    </row>
    <row r="2264" spans="1:4">
      <c r="A2264" s="733">
        <v>92462</v>
      </c>
      <c r="B2264" s="729" t="s">
        <v>16115</v>
      </c>
      <c r="C2264" s="729" t="s">
        <v>7584</v>
      </c>
      <c r="D2264" s="733">
        <v>207.52</v>
      </c>
    </row>
    <row r="2265" spans="1:4">
      <c r="A2265" s="733">
        <v>92463</v>
      </c>
      <c r="B2265" s="729" t="s">
        <v>16116</v>
      </c>
      <c r="C2265" s="729" t="s">
        <v>7584</v>
      </c>
      <c r="D2265" s="733">
        <v>112.24</v>
      </c>
    </row>
    <row r="2266" spans="1:4">
      <c r="A2266" s="733">
        <v>92464</v>
      </c>
      <c r="B2266" s="729" t="s">
        <v>16117</v>
      </c>
      <c r="C2266" s="729" t="s">
        <v>7584</v>
      </c>
      <c r="D2266" s="733">
        <v>103.35</v>
      </c>
    </row>
    <row r="2267" spans="1:4">
      <c r="A2267" s="733">
        <v>92465</v>
      </c>
      <c r="B2267" s="729" t="s">
        <v>16118</v>
      </c>
      <c r="C2267" s="729" t="s">
        <v>7584</v>
      </c>
      <c r="D2267" s="733">
        <v>144.32</v>
      </c>
    </row>
    <row r="2268" spans="1:4">
      <c r="A2268" s="733">
        <v>92466</v>
      </c>
      <c r="B2268" s="729" t="s">
        <v>16119</v>
      </c>
      <c r="C2268" s="729" t="s">
        <v>7584</v>
      </c>
      <c r="D2268" s="733">
        <v>201.6</v>
      </c>
    </row>
    <row r="2269" spans="1:4">
      <c r="A2269" s="733">
        <v>92467</v>
      </c>
      <c r="B2269" s="729" t="s">
        <v>16120</v>
      </c>
      <c r="C2269" s="729" t="s">
        <v>7584</v>
      </c>
      <c r="D2269" s="733">
        <v>92.77</v>
      </c>
    </row>
    <row r="2270" spans="1:4">
      <c r="A2270" s="733">
        <v>92468</v>
      </c>
      <c r="B2270" s="729" t="s">
        <v>16121</v>
      </c>
      <c r="C2270" s="729" t="s">
        <v>7584</v>
      </c>
      <c r="D2270" s="733">
        <v>97.68</v>
      </c>
    </row>
    <row r="2271" spans="1:4">
      <c r="A2271" s="733">
        <v>92469</v>
      </c>
      <c r="B2271" s="729" t="s">
        <v>16122</v>
      </c>
      <c r="C2271" s="729" t="s">
        <v>7584</v>
      </c>
      <c r="D2271" s="733">
        <v>131.83000000000001</v>
      </c>
    </row>
    <row r="2272" spans="1:4">
      <c r="A2272" s="733">
        <v>92470</v>
      </c>
      <c r="B2272" s="729" t="s">
        <v>16123</v>
      </c>
      <c r="C2272" s="729" t="s">
        <v>7584</v>
      </c>
      <c r="D2272" s="733">
        <v>195.57</v>
      </c>
    </row>
    <row r="2273" spans="1:4">
      <c r="A2273" s="733">
        <v>92471</v>
      </c>
      <c r="B2273" s="729" t="s">
        <v>16124</v>
      </c>
      <c r="C2273" s="729" t="s">
        <v>7584</v>
      </c>
      <c r="D2273" s="733">
        <v>84.88</v>
      </c>
    </row>
    <row r="2274" spans="1:4">
      <c r="A2274" s="733">
        <v>92472</v>
      </c>
      <c r="B2274" s="729" t="s">
        <v>16125</v>
      </c>
      <c r="C2274" s="729" t="s">
        <v>7584</v>
      </c>
      <c r="D2274" s="733">
        <v>92.36</v>
      </c>
    </row>
    <row r="2275" spans="1:4">
      <c r="A2275" s="733">
        <v>92473</v>
      </c>
      <c r="B2275" s="729" t="s">
        <v>16126</v>
      </c>
      <c r="C2275" s="729" t="s">
        <v>7584</v>
      </c>
      <c r="D2275" s="733">
        <v>121.74</v>
      </c>
    </row>
    <row r="2276" spans="1:4">
      <c r="A2276" s="733">
        <v>92474</v>
      </c>
      <c r="B2276" s="729" t="s">
        <v>16127</v>
      </c>
      <c r="C2276" s="729" t="s">
        <v>7584</v>
      </c>
      <c r="D2276" s="733">
        <v>190.39</v>
      </c>
    </row>
    <row r="2277" spans="1:4">
      <c r="A2277" s="733">
        <v>92475</v>
      </c>
      <c r="B2277" s="729" t="s">
        <v>16128</v>
      </c>
      <c r="C2277" s="729" t="s">
        <v>7584</v>
      </c>
      <c r="D2277" s="733">
        <v>78.48</v>
      </c>
    </row>
    <row r="2278" spans="1:4">
      <c r="A2278" s="733">
        <v>92476</v>
      </c>
      <c r="B2278" s="729" t="s">
        <v>16129</v>
      </c>
      <c r="C2278" s="729" t="s">
        <v>7584</v>
      </c>
      <c r="D2278" s="733">
        <v>87.87</v>
      </c>
    </row>
    <row r="2279" spans="1:4">
      <c r="A2279" s="733">
        <v>92477</v>
      </c>
      <c r="B2279" s="729" t="s">
        <v>16130</v>
      </c>
      <c r="C2279" s="729" t="s">
        <v>7584</v>
      </c>
      <c r="D2279" s="733">
        <v>100.09</v>
      </c>
    </row>
    <row r="2280" spans="1:4">
      <c r="A2280" s="733">
        <v>92478</v>
      </c>
      <c r="B2280" s="729" t="s">
        <v>16131</v>
      </c>
      <c r="C2280" s="729" t="s">
        <v>7584</v>
      </c>
      <c r="D2280" s="733">
        <v>180.13</v>
      </c>
    </row>
    <row r="2281" spans="1:4">
      <c r="A2281" s="733">
        <v>92479</v>
      </c>
      <c r="B2281" s="729" t="s">
        <v>16132</v>
      </c>
      <c r="C2281" s="729" t="s">
        <v>7584</v>
      </c>
      <c r="D2281" s="733">
        <v>64.75</v>
      </c>
    </row>
    <row r="2282" spans="1:4">
      <c r="A2282" s="733">
        <v>92480</v>
      </c>
      <c r="B2282" s="729" t="s">
        <v>16133</v>
      </c>
      <c r="C2282" s="729" t="s">
        <v>7584</v>
      </c>
      <c r="D2282" s="733">
        <v>78.819999999999993</v>
      </c>
    </row>
    <row r="2283" spans="1:4">
      <c r="A2283" s="733">
        <v>92482</v>
      </c>
      <c r="B2283" s="729" t="s">
        <v>16134</v>
      </c>
      <c r="C2283" s="729" t="s">
        <v>7584</v>
      </c>
      <c r="D2283" s="733">
        <v>393.22</v>
      </c>
    </row>
    <row r="2284" spans="1:4">
      <c r="A2284" s="733">
        <v>92484</v>
      </c>
      <c r="B2284" s="729" t="s">
        <v>16135</v>
      </c>
      <c r="C2284" s="729" t="s">
        <v>7584</v>
      </c>
      <c r="D2284" s="733">
        <v>260.06</v>
      </c>
    </row>
    <row r="2285" spans="1:4">
      <c r="A2285" s="733">
        <v>92486</v>
      </c>
      <c r="B2285" s="729" t="s">
        <v>16136</v>
      </c>
      <c r="C2285" s="729" t="s">
        <v>7584</v>
      </c>
      <c r="D2285" s="733">
        <v>177.72</v>
      </c>
    </row>
    <row r="2286" spans="1:4">
      <c r="A2286" s="733">
        <v>92488</v>
      </c>
      <c r="B2286" s="729" t="s">
        <v>16137</v>
      </c>
      <c r="C2286" s="729" t="s">
        <v>7584</v>
      </c>
      <c r="D2286" s="733">
        <v>90.92</v>
      </c>
    </row>
    <row r="2287" spans="1:4">
      <c r="A2287" s="733">
        <v>92490</v>
      </c>
      <c r="B2287" s="729" t="s">
        <v>16138</v>
      </c>
      <c r="C2287" s="729" t="s">
        <v>7584</v>
      </c>
      <c r="D2287" s="733">
        <v>60.76</v>
      </c>
    </row>
    <row r="2288" spans="1:4">
      <c r="A2288" s="733">
        <v>92492</v>
      </c>
      <c r="B2288" s="729" t="s">
        <v>16139</v>
      </c>
      <c r="C2288" s="729" t="s">
        <v>7584</v>
      </c>
      <c r="D2288" s="733">
        <v>85.98</v>
      </c>
    </row>
    <row r="2289" spans="1:4">
      <c r="A2289" s="733">
        <v>92494</v>
      </c>
      <c r="B2289" s="729" t="s">
        <v>16140</v>
      </c>
      <c r="C2289" s="729" t="s">
        <v>7584</v>
      </c>
      <c r="D2289" s="733">
        <v>56.78</v>
      </c>
    </row>
    <row r="2290" spans="1:4">
      <c r="A2290" s="733">
        <v>92496</v>
      </c>
      <c r="B2290" s="729" t="s">
        <v>16141</v>
      </c>
      <c r="C2290" s="729" t="s">
        <v>7584</v>
      </c>
      <c r="D2290" s="733">
        <v>81.86</v>
      </c>
    </row>
    <row r="2291" spans="1:4">
      <c r="A2291" s="733">
        <v>92498</v>
      </c>
      <c r="B2291" s="729" t="s">
        <v>16142</v>
      </c>
      <c r="C2291" s="729" t="s">
        <v>7584</v>
      </c>
      <c r="D2291" s="733">
        <v>53.48</v>
      </c>
    </row>
    <row r="2292" spans="1:4">
      <c r="A2292" s="733">
        <v>92500</v>
      </c>
      <c r="B2292" s="729" t="s">
        <v>16143</v>
      </c>
      <c r="C2292" s="729" t="s">
        <v>7584</v>
      </c>
      <c r="D2292" s="733">
        <v>78.569999999999993</v>
      </c>
    </row>
    <row r="2293" spans="1:4">
      <c r="A2293" s="733">
        <v>92502</v>
      </c>
      <c r="B2293" s="729" t="s">
        <v>16144</v>
      </c>
      <c r="C2293" s="729" t="s">
        <v>7584</v>
      </c>
      <c r="D2293" s="733">
        <v>50.98</v>
      </c>
    </row>
    <row r="2294" spans="1:4">
      <c r="A2294" s="733">
        <v>92504</v>
      </c>
      <c r="B2294" s="729" t="s">
        <v>16145</v>
      </c>
      <c r="C2294" s="729" t="s">
        <v>7584</v>
      </c>
      <c r="D2294" s="733">
        <v>72.569999999999993</v>
      </c>
    </row>
    <row r="2295" spans="1:4">
      <c r="A2295" s="733">
        <v>92506</v>
      </c>
      <c r="B2295" s="729" t="s">
        <v>16146</v>
      </c>
      <c r="C2295" s="729" t="s">
        <v>7584</v>
      </c>
      <c r="D2295" s="733">
        <v>46.36</v>
      </c>
    </row>
    <row r="2296" spans="1:4">
      <c r="A2296" s="733">
        <v>92508</v>
      </c>
      <c r="B2296" s="729" t="s">
        <v>16147</v>
      </c>
      <c r="C2296" s="729" t="s">
        <v>7584</v>
      </c>
      <c r="D2296" s="733">
        <v>89.69</v>
      </c>
    </row>
    <row r="2297" spans="1:4">
      <c r="A2297" s="733">
        <v>92510</v>
      </c>
      <c r="B2297" s="729" t="s">
        <v>16148</v>
      </c>
      <c r="C2297" s="729" t="s">
        <v>7584</v>
      </c>
      <c r="D2297" s="733">
        <v>57.88</v>
      </c>
    </row>
    <row r="2298" spans="1:4">
      <c r="A2298" s="733">
        <v>92512</v>
      </c>
      <c r="B2298" s="729" t="s">
        <v>16149</v>
      </c>
      <c r="C2298" s="729" t="s">
        <v>7584</v>
      </c>
      <c r="D2298" s="733">
        <v>76.17</v>
      </c>
    </row>
    <row r="2299" spans="1:4">
      <c r="A2299" s="733">
        <v>92514</v>
      </c>
      <c r="B2299" s="729" t="s">
        <v>16150</v>
      </c>
      <c r="C2299" s="729" t="s">
        <v>7584</v>
      </c>
      <c r="D2299" s="733">
        <v>45.38</v>
      </c>
    </row>
    <row r="2300" spans="1:4">
      <c r="A2300" s="733">
        <v>92515</v>
      </c>
      <c r="B2300" s="729" t="s">
        <v>16151</v>
      </c>
      <c r="C2300" s="729" t="s">
        <v>7584</v>
      </c>
      <c r="D2300" s="733">
        <v>69.39</v>
      </c>
    </row>
    <row r="2301" spans="1:4">
      <c r="A2301" s="733">
        <v>92518</v>
      </c>
      <c r="B2301" s="729" t="s">
        <v>16152</v>
      </c>
      <c r="C2301" s="729" t="s">
        <v>7584</v>
      </c>
      <c r="D2301" s="733">
        <v>39.57</v>
      </c>
    </row>
    <row r="2302" spans="1:4">
      <c r="A2302" s="733">
        <v>92520</v>
      </c>
      <c r="B2302" s="729" t="s">
        <v>16153</v>
      </c>
      <c r="C2302" s="729" t="s">
        <v>7584</v>
      </c>
      <c r="D2302" s="733">
        <v>64.92</v>
      </c>
    </row>
    <row r="2303" spans="1:4">
      <c r="A2303" s="733">
        <v>92522</v>
      </c>
      <c r="B2303" s="729" t="s">
        <v>16154</v>
      </c>
      <c r="C2303" s="729" t="s">
        <v>7584</v>
      </c>
      <c r="D2303" s="733">
        <v>36</v>
      </c>
    </row>
    <row r="2304" spans="1:4">
      <c r="A2304" s="733">
        <v>92524</v>
      </c>
      <c r="B2304" s="729" t="s">
        <v>16155</v>
      </c>
      <c r="C2304" s="729" t="s">
        <v>7584</v>
      </c>
      <c r="D2304" s="733">
        <v>64.47</v>
      </c>
    </row>
    <row r="2305" spans="1:4">
      <c r="A2305" s="733">
        <v>92526</v>
      </c>
      <c r="B2305" s="729" t="s">
        <v>16156</v>
      </c>
      <c r="C2305" s="729" t="s">
        <v>7584</v>
      </c>
      <c r="D2305" s="733">
        <v>36.39</v>
      </c>
    </row>
    <row r="2306" spans="1:4">
      <c r="A2306" s="733">
        <v>92528</v>
      </c>
      <c r="B2306" s="729" t="s">
        <v>16157</v>
      </c>
      <c r="C2306" s="729" t="s">
        <v>7584</v>
      </c>
      <c r="D2306" s="733">
        <v>61.55</v>
      </c>
    </row>
    <row r="2307" spans="1:4">
      <c r="A2307" s="733">
        <v>92530</v>
      </c>
      <c r="B2307" s="729" t="s">
        <v>16158</v>
      </c>
      <c r="C2307" s="729" t="s">
        <v>7584</v>
      </c>
      <c r="D2307" s="733">
        <v>34.24</v>
      </c>
    </row>
    <row r="2308" spans="1:4">
      <c r="A2308" s="733">
        <v>92532</v>
      </c>
      <c r="B2308" s="729" t="s">
        <v>16159</v>
      </c>
      <c r="C2308" s="729" t="s">
        <v>7584</v>
      </c>
      <c r="D2308" s="733">
        <v>59.04</v>
      </c>
    </row>
    <row r="2309" spans="1:4">
      <c r="A2309" s="733">
        <v>92534</v>
      </c>
      <c r="B2309" s="729" t="s">
        <v>16160</v>
      </c>
      <c r="C2309" s="729" t="s">
        <v>7584</v>
      </c>
      <c r="D2309" s="733">
        <v>32.42</v>
      </c>
    </row>
    <row r="2310" spans="1:4">
      <c r="A2310" s="733">
        <v>92536</v>
      </c>
      <c r="B2310" s="729" t="s">
        <v>16161</v>
      </c>
      <c r="C2310" s="729" t="s">
        <v>7584</v>
      </c>
      <c r="D2310" s="733">
        <v>54.15</v>
      </c>
    </row>
    <row r="2311" spans="1:4">
      <c r="A2311" s="733">
        <v>92538</v>
      </c>
      <c r="B2311" s="729" t="s">
        <v>16162</v>
      </c>
      <c r="C2311" s="729" t="s">
        <v>7584</v>
      </c>
      <c r="D2311" s="733">
        <v>28.79</v>
      </c>
    </row>
    <row r="2312" spans="1:4">
      <c r="A2312" s="733">
        <v>96252</v>
      </c>
      <c r="B2312" s="729" t="s">
        <v>16163</v>
      </c>
      <c r="C2312" s="729" t="s">
        <v>7584</v>
      </c>
      <c r="D2312" s="733">
        <v>249.48</v>
      </c>
    </row>
    <row r="2313" spans="1:4">
      <c r="A2313" s="733">
        <v>96257</v>
      </c>
      <c r="B2313" s="729" t="s">
        <v>16164</v>
      </c>
      <c r="C2313" s="729" t="s">
        <v>7584</v>
      </c>
      <c r="D2313" s="733">
        <v>196.4</v>
      </c>
    </row>
    <row r="2314" spans="1:4">
      <c r="A2314" s="733">
        <v>96258</v>
      </c>
      <c r="B2314" s="729" t="s">
        <v>16165</v>
      </c>
      <c r="C2314" s="729" t="s">
        <v>7584</v>
      </c>
      <c r="D2314" s="733">
        <v>184.93</v>
      </c>
    </row>
    <row r="2315" spans="1:4">
      <c r="A2315" s="733">
        <v>96259</v>
      </c>
      <c r="B2315" s="729" t="s">
        <v>16166</v>
      </c>
      <c r="C2315" s="729" t="s">
        <v>7584</v>
      </c>
      <c r="D2315" s="733">
        <v>217.11</v>
      </c>
    </row>
    <row r="2316" spans="1:4">
      <c r="A2316" s="733">
        <v>96529</v>
      </c>
      <c r="B2316" s="729" t="s">
        <v>22914</v>
      </c>
      <c r="C2316" s="729" t="s">
        <v>7584</v>
      </c>
      <c r="D2316" s="733">
        <v>241.19</v>
      </c>
    </row>
    <row r="2317" spans="1:4">
      <c r="A2317" s="733">
        <v>96530</v>
      </c>
      <c r="B2317" s="729" t="s">
        <v>22915</v>
      </c>
      <c r="C2317" s="729" t="s">
        <v>7584</v>
      </c>
      <c r="D2317" s="733">
        <v>134.46</v>
      </c>
    </row>
    <row r="2318" spans="1:4">
      <c r="A2318" s="733">
        <v>96531</v>
      </c>
      <c r="B2318" s="729" t="s">
        <v>22916</v>
      </c>
      <c r="C2318" s="729" t="s">
        <v>7584</v>
      </c>
      <c r="D2318" s="733">
        <v>96.18</v>
      </c>
    </row>
    <row r="2319" spans="1:4">
      <c r="A2319" s="733">
        <v>96532</v>
      </c>
      <c r="B2319" s="729" t="s">
        <v>22917</v>
      </c>
      <c r="C2319" s="729" t="s">
        <v>7584</v>
      </c>
      <c r="D2319" s="733">
        <v>160.29</v>
      </c>
    </row>
    <row r="2320" spans="1:4">
      <c r="A2320" s="733">
        <v>96533</v>
      </c>
      <c r="B2320" s="729" t="s">
        <v>22918</v>
      </c>
      <c r="C2320" s="729" t="s">
        <v>7584</v>
      </c>
      <c r="D2320" s="733">
        <v>86.19</v>
      </c>
    </row>
    <row r="2321" spans="1:4">
      <c r="A2321" s="733">
        <v>96534</v>
      </c>
      <c r="B2321" s="729" t="s">
        <v>22919</v>
      </c>
      <c r="C2321" s="729" t="s">
        <v>7584</v>
      </c>
      <c r="D2321" s="733">
        <v>69.94</v>
      </c>
    </row>
    <row r="2322" spans="1:4">
      <c r="A2322" s="733">
        <v>96535</v>
      </c>
      <c r="B2322" s="729" t="s">
        <v>22920</v>
      </c>
      <c r="C2322" s="729" t="s">
        <v>7584</v>
      </c>
      <c r="D2322" s="733">
        <v>118.21</v>
      </c>
    </row>
    <row r="2323" spans="1:4">
      <c r="A2323" s="733">
        <v>96536</v>
      </c>
      <c r="B2323" s="729" t="s">
        <v>22921</v>
      </c>
      <c r="C2323" s="729" t="s">
        <v>7584</v>
      </c>
      <c r="D2323" s="733">
        <v>61.06</v>
      </c>
    </row>
    <row r="2324" spans="1:4">
      <c r="A2324" s="733">
        <v>96537</v>
      </c>
      <c r="B2324" s="729" t="s">
        <v>22922</v>
      </c>
      <c r="C2324" s="729" t="s">
        <v>7584</v>
      </c>
      <c r="D2324" s="733">
        <v>164.09</v>
      </c>
    </row>
    <row r="2325" spans="1:4">
      <c r="A2325" s="733">
        <v>96538</v>
      </c>
      <c r="B2325" s="729" t="s">
        <v>22923</v>
      </c>
      <c r="C2325" s="729" t="s">
        <v>7584</v>
      </c>
      <c r="D2325" s="733">
        <v>217.62</v>
      </c>
    </row>
    <row r="2326" spans="1:4">
      <c r="A2326" s="733">
        <v>96539</v>
      </c>
      <c r="B2326" s="729" t="s">
        <v>22924</v>
      </c>
      <c r="C2326" s="729" t="s">
        <v>7584</v>
      </c>
      <c r="D2326" s="733">
        <v>114.47</v>
      </c>
    </row>
    <row r="2327" spans="1:4">
      <c r="A2327" s="733">
        <v>96540</v>
      </c>
      <c r="B2327" s="729" t="s">
        <v>22925</v>
      </c>
      <c r="C2327" s="729" t="s">
        <v>7584</v>
      </c>
      <c r="D2327" s="733">
        <v>114.62</v>
      </c>
    </row>
    <row r="2328" spans="1:4">
      <c r="A2328" s="733">
        <v>96541</v>
      </c>
      <c r="B2328" s="729" t="s">
        <v>22926</v>
      </c>
      <c r="C2328" s="729" t="s">
        <v>7584</v>
      </c>
      <c r="D2328" s="733">
        <v>158.41</v>
      </c>
    </row>
    <row r="2329" spans="1:4">
      <c r="A2329" s="733">
        <v>96542</v>
      </c>
      <c r="B2329" s="729" t="s">
        <v>22927</v>
      </c>
      <c r="C2329" s="729" t="s">
        <v>7584</v>
      </c>
      <c r="D2329" s="733">
        <v>84.24</v>
      </c>
    </row>
    <row r="2330" spans="1:4">
      <c r="A2330" s="733">
        <v>96543</v>
      </c>
      <c r="B2330" s="729" t="s">
        <v>22928</v>
      </c>
      <c r="C2330" s="729" t="s">
        <v>8100</v>
      </c>
      <c r="D2330" s="733">
        <v>17.64</v>
      </c>
    </row>
    <row r="2331" spans="1:4">
      <c r="A2331" s="733">
        <v>97747</v>
      </c>
      <c r="B2331" s="729" t="s">
        <v>16167</v>
      </c>
      <c r="C2331" s="729" t="s">
        <v>7584</v>
      </c>
      <c r="D2331" s="733">
        <v>202.91</v>
      </c>
    </row>
    <row r="2332" spans="1:4">
      <c r="A2332" s="733">
        <v>101791</v>
      </c>
      <c r="B2332" s="729" t="s">
        <v>16168</v>
      </c>
      <c r="C2332" s="729" t="s">
        <v>7614</v>
      </c>
      <c r="D2332" s="733">
        <v>25.45</v>
      </c>
    </row>
    <row r="2333" spans="1:4">
      <c r="A2333" s="733">
        <v>101792</v>
      </c>
      <c r="B2333" s="729" t="s">
        <v>16169</v>
      </c>
      <c r="C2333" s="729" t="s">
        <v>7823</v>
      </c>
      <c r="D2333" s="733">
        <v>16.98</v>
      </c>
    </row>
    <row r="2334" spans="1:4">
      <c r="A2334" s="733">
        <v>101793</v>
      </c>
      <c r="B2334" s="729" t="s">
        <v>16170</v>
      </c>
      <c r="C2334" s="729" t="s">
        <v>7823</v>
      </c>
      <c r="D2334" s="733">
        <v>25.08</v>
      </c>
    </row>
    <row r="2335" spans="1:4">
      <c r="A2335" s="733">
        <v>101969</v>
      </c>
      <c r="B2335" s="729" t="s">
        <v>16171</v>
      </c>
      <c r="C2335" s="729" t="s">
        <v>7584</v>
      </c>
      <c r="D2335" s="733">
        <v>173.89</v>
      </c>
    </row>
    <row r="2336" spans="1:4">
      <c r="A2336" s="733">
        <v>101971</v>
      </c>
      <c r="B2336" s="729" t="s">
        <v>16172</v>
      </c>
      <c r="C2336" s="729" t="s">
        <v>7584</v>
      </c>
      <c r="D2336" s="733">
        <v>137.65</v>
      </c>
    </row>
    <row r="2337" spans="1:4">
      <c r="A2337" s="733">
        <v>101973</v>
      </c>
      <c r="B2337" s="729" t="s">
        <v>16173</v>
      </c>
      <c r="C2337" s="729" t="s">
        <v>7584</v>
      </c>
      <c r="D2337" s="733">
        <v>273.54000000000002</v>
      </c>
    </row>
    <row r="2338" spans="1:4">
      <c r="A2338" s="733">
        <v>101974</v>
      </c>
      <c r="B2338" s="729" t="s">
        <v>16174</v>
      </c>
      <c r="C2338" s="729" t="s">
        <v>7584</v>
      </c>
      <c r="D2338" s="733">
        <v>527.35</v>
      </c>
    </row>
    <row r="2339" spans="1:4">
      <c r="A2339" s="733">
        <v>101975</v>
      </c>
      <c r="B2339" s="729" t="s">
        <v>16175</v>
      </c>
      <c r="C2339" s="729" t="s">
        <v>7584</v>
      </c>
      <c r="D2339" s="733">
        <v>453.47</v>
      </c>
    </row>
    <row r="2340" spans="1:4">
      <c r="A2340" s="733">
        <v>101977</v>
      </c>
      <c r="B2340" s="729" t="s">
        <v>16176</v>
      </c>
      <c r="C2340" s="729" t="s">
        <v>7584</v>
      </c>
      <c r="D2340" s="733">
        <v>274.24</v>
      </c>
    </row>
    <row r="2341" spans="1:4">
      <c r="A2341" s="733">
        <v>101980</v>
      </c>
      <c r="B2341" s="729" t="s">
        <v>16177</v>
      </c>
      <c r="C2341" s="729" t="s">
        <v>7584</v>
      </c>
      <c r="D2341" s="733">
        <v>253.97</v>
      </c>
    </row>
    <row r="2342" spans="1:4">
      <c r="A2342" s="733">
        <v>101981</v>
      </c>
      <c r="B2342" s="729" t="s">
        <v>16178</v>
      </c>
      <c r="C2342" s="729" t="s">
        <v>7584</v>
      </c>
      <c r="D2342" s="733">
        <v>217.81</v>
      </c>
    </row>
    <row r="2343" spans="1:4">
      <c r="A2343" s="733">
        <v>101982</v>
      </c>
      <c r="B2343" s="729" t="s">
        <v>16179</v>
      </c>
      <c r="C2343" s="729" t="s">
        <v>7584</v>
      </c>
      <c r="D2343" s="733">
        <v>193.9</v>
      </c>
    </row>
    <row r="2344" spans="1:4">
      <c r="A2344" s="733">
        <v>101983</v>
      </c>
      <c r="B2344" s="729" t="s">
        <v>16180</v>
      </c>
      <c r="C2344" s="729" t="s">
        <v>7584</v>
      </c>
      <c r="D2344" s="733">
        <v>178.83</v>
      </c>
    </row>
    <row r="2345" spans="1:4">
      <c r="A2345" s="733">
        <v>101985</v>
      </c>
      <c r="B2345" s="729" t="s">
        <v>16181</v>
      </c>
      <c r="C2345" s="729" t="s">
        <v>7584</v>
      </c>
      <c r="D2345" s="733">
        <v>178.79</v>
      </c>
    </row>
    <row r="2346" spans="1:4">
      <c r="A2346" s="733">
        <v>101986</v>
      </c>
      <c r="B2346" s="729" t="s">
        <v>16182</v>
      </c>
      <c r="C2346" s="729" t="s">
        <v>7584</v>
      </c>
      <c r="D2346" s="733">
        <v>132.72</v>
      </c>
    </row>
    <row r="2347" spans="1:4">
      <c r="A2347" s="733">
        <v>101987</v>
      </c>
      <c r="B2347" s="729" t="s">
        <v>16183</v>
      </c>
      <c r="C2347" s="729" t="s">
        <v>7584</v>
      </c>
      <c r="D2347" s="733">
        <v>327.73</v>
      </c>
    </row>
    <row r="2348" spans="1:4">
      <c r="A2348" s="733">
        <v>101988</v>
      </c>
      <c r="B2348" s="729" t="s">
        <v>16184</v>
      </c>
      <c r="C2348" s="729" t="s">
        <v>7584</v>
      </c>
      <c r="D2348" s="733">
        <v>180.99</v>
      </c>
    </row>
    <row r="2349" spans="1:4">
      <c r="A2349" s="733">
        <v>101989</v>
      </c>
      <c r="B2349" s="729" t="s">
        <v>16185</v>
      </c>
      <c r="C2349" s="729" t="s">
        <v>7584</v>
      </c>
      <c r="D2349" s="733">
        <v>145.21</v>
      </c>
    </row>
    <row r="2350" spans="1:4">
      <c r="A2350" s="733">
        <v>101990</v>
      </c>
      <c r="B2350" s="729" t="s">
        <v>16186</v>
      </c>
      <c r="C2350" s="729" t="s">
        <v>7584</v>
      </c>
      <c r="D2350" s="733">
        <v>294.45</v>
      </c>
    </row>
    <row r="2351" spans="1:4">
      <c r="A2351" s="733">
        <v>101991</v>
      </c>
      <c r="B2351" s="729" t="s">
        <v>16187</v>
      </c>
      <c r="C2351" s="729" t="s">
        <v>7584</v>
      </c>
      <c r="D2351" s="733">
        <v>179.44</v>
      </c>
    </row>
    <row r="2352" spans="1:4">
      <c r="A2352" s="733">
        <v>101992</v>
      </c>
      <c r="B2352" s="729" t="s">
        <v>16188</v>
      </c>
      <c r="C2352" s="729" t="s">
        <v>7584</v>
      </c>
      <c r="D2352" s="733">
        <v>135.38999999999999</v>
      </c>
    </row>
    <row r="2353" spans="1:4">
      <c r="A2353" s="733">
        <v>101993</v>
      </c>
      <c r="B2353" s="729" t="s">
        <v>16189</v>
      </c>
      <c r="C2353" s="729" t="s">
        <v>7584</v>
      </c>
      <c r="D2353" s="733">
        <v>387.24</v>
      </c>
    </row>
    <row r="2354" spans="1:4">
      <c r="A2354" s="733">
        <v>101994</v>
      </c>
      <c r="B2354" s="729" t="s">
        <v>16190</v>
      </c>
      <c r="C2354" s="729" t="s">
        <v>7584</v>
      </c>
      <c r="D2354" s="733">
        <v>191.59</v>
      </c>
    </row>
    <row r="2355" spans="1:4">
      <c r="A2355" s="733">
        <v>101995</v>
      </c>
      <c r="B2355" s="729" t="s">
        <v>16191</v>
      </c>
      <c r="C2355" s="729" t="s">
        <v>7584</v>
      </c>
      <c r="D2355" s="733">
        <v>151.41999999999999</v>
      </c>
    </row>
    <row r="2356" spans="1:4">
      <c r="A2356" s="733">
        <v>101996</v>
      </c>
      <c r="B2356" s="729" t="s">
        <v>16192</v>
      </c>
      <c r="C2356" s="729" t="s">
        <v>7584</v>
      </c>
      <c r="D2356" s="733">
        <v>318.17</v>
      </c>
    </row>
    <row r="2357" spans="1:4">
      <c r="A2357" s="733">
        <v>101997</v>
      </c>
      <c r="B2357" s="729" t="s">
        <v>16193</v>
      </c>
      <c r="C2357" s="729" t="s">
        <v>7584</v>
      </c>
      <c r="D2357" s="733">
        <v>178.86</v>
      </c>
    </row>
    <row r="2358" spans="1:4">
      <c r="A2358" s="733">
        <v>101998</v>
      </c>
      <c r="B2358" s="729" t="s">
        <v>16194</v>
      </c>
      <c r="C2358" s="729" t="s">
        <v>7584</v>
      </c>
      <c r="D2358" s="733">
        <v>133.82</v>
      </c>
    </row>
    <row r="2359" spans="1:4">
      <c r="A2359" s="733">
        <v>101999</v>
      </c>
      <c r="B2359" s="729" t="s">
        <v>16195</v>
      </c>
      <c r="C2359" s="729" t="s">
        <v>7584</v>
      </c>
      <c r="D2359" s="733">
        <v>416.19</v>
      </c>
    </row>
    <row r="2360" spans="1:4">
      <c r="A2360" s="733">
        <v>102000</v>
      </c>
      <c r="B2360" s="729" t="s">
        <v>16196</v>
      </c>
      <c r="C2360" s="729" t="s">
        <v>7584</v>
      </c>
      <c r="D2360" s="733">
        <v>557.6</v>
      </c>
    </row>
    <row r="2361" spans="1:4">
      <c r="A2361" s="733">
        <v>102001</v>
      </c>
      <c r="B2361" s="729" t="s">
        <v>16197</v>
      </c>
      <c r="C2361" s="729" t="s">
        <v>7584</v>
      </c>
      <c r="D2361" s="733">
        <v>487.15</v>
      </c>
    </row>
    <row r="2362" spans="1:4">
      <c r="A2362" s="733">
        <v>102002</v>
      </c>
      <c r="B2362" s="729" t="s">
        <v>16198</v>
      </c>
      <c r="C2362" s="729" t="s">
        <v>7584</v>
      </c>
      <c r="D2362" s="733">
        <v>264.83</v>
      </c>
    </row>
    <row r="2363" spans="1:4">
      <c r="A2363" s="733">
        <v>102003</v>
      </c>
      <c r="B2363" s="729" t="s">
        <v>16199</v>
      </c>
      <c r="C2363" s="729" t="s">
        <v>7584</v>
      </c>
      <c r="D2363" s="733">
        <v>243.9</v>
      </c>
    </row>
    <row r="2364" spans="1:4">
      <c r="A2364" s="733">
        <v>102004</v>
      </c>
      <c r="B2364" s="729" t="s">
        <v>16200</v>
      </c>
      <c r="C2364" s="729" t="s">
        <v>7584</v>
      </c>
      <c r="D2364" s="733">
        <v>213.19</v>
      </c>
    </row>
    <row r="2365" spans="1:4">
      <c r="A2365" s="733">
        <v>102005</v>
      </c>
      <c r="B2365" s="729" t="s">
        <v>16201</v>
      </c>
      <c r="C2365" s="729" t="s">
        <v>7584</v>
      </c>
      <c r="D2365" s="733">
        <v>188.74</v>
      </c>
    </row>
    <row r="2366" spans="1:4">
      <c r="A2366" s="733">
        <v>102006</v>
      </c>
      <c r="B2366" s="729" t="s">
        <v>16202</v>
      </c>
      <c r="C2366" s="729" t="s">
        <v>7584</v>
      </c>
      <c r="D2366" s="733">
        <v>173.33</v>
      </c>
    </row>
    <row r="2367" spans="1:4">
      <c r="A2367" s="733">
        <v>102007</v>
      </c>
      <c r="B2367" s="729" t="s">
        <v>16203</v>
      </c>
      <c r="C2367" s="729" t="s">
        <v>7584</v>
      </c>
      <c r="D2367" s="733">
        <v>523.88</v>
      </c>
    </row>
    <row r="2368" spans="1:4">
      <c r="A2368" s="733">
        <v>102008</v>
      </c>
      <c r="B2368" s="729" t="s">
        <v>16204</v>
      </c>
      <c r="C2368" s="729" t="s">
        <v>7584</v>
      </c>
      <c r="D2368" s="733">
        <v>441.37</v>
      </c>
    </row>
    <row r="2369" spans="1:4">
      <c r="A2369" s="733">
        <v>102009</v>
      </c>
      <c r="B2369" s="729" t="s">
        <v>16205</v>
      </c>
      <c r="C2369" s="729" t="s">
        <v>7584</v>
      </c>
      <c r="D2369" s="733">
        <v>276.04000000000002</v>
      </c>
    </row>
    <row r="2370" spans="1:4">
      <c r="A2370" s="733">
        <v>102010</v>
      </c>
      <c r="B2370" s="729" t="s">
        <v>16206</v>
      </c>
      <c r="C2370" s="729" t="s">
        <v>7584</v>
      </c>
      <c r="D2370" s="733">
        <v>253.22</v>
      </c>
    </row>
    <row r="2371" spans="1:4">
      <c r="A2371" s="733">
        <v>102011</v>
      </c>
      <c r="B2371" s="729" t="s">
        <v>16207</v>
      </c>
      <c r="C2371" s="729" t="s">
        <v>7584</v>
      </c>
      <c r="D2371" s="733">
        <v>214.97</v>
      </c>
    </row>
    <row r="2372" spans="1:4">
      <c r="A2372" s="733">
        <v>102012</v>
      </c>
      <c r="B2372" s="729" t="s">
        <v>16208</v>
      </c>
      <c r="C2372" s="729" t="s">
        <v>7584</v>
      </c>
      <c r="D2372" s="733">
        <v>190.27</v>
      </c>
    </row>
    <row r="2373" spans="1:4">
      <c r="A2373" s="733">
        <v>102013</v>
      </c>
      <c r="B2373" s="729" t="s">
        <v>16209</v>
      </c>
      <c r="C2373" s="729" t="s">
        <v>7584</v>
      </c>
      <c r="D2373" s="733">
        <v>176.52</v>
      </c>
    </row>
    <row r="2374" spans="1:4">
      <c r="A2374" s="733">
        <v>102014</v>
      </c>
      <c r="B2374" s="729" t="s">
        <v>16210</v>
      </c>
      <c r="C2374" s="729" t="s">
        <v>7584</v>
      </c>
      <c r="D2374" s="733">
        <v>617.57000000000005</v>
      </c>
    </row>
    <row r="2375" spans="1:4">
      <c r="A2375" s="733">
        <v>102015</v>
      </c>
      <c r="B2375" s="729" t="s">
        <v>16211</v>
      </c>
      <c r="C2375" s="729" t="s">
        <v>7584</v>
      </c>
      <c r="D2375" s="733">
        <v>521.47</v>
      </c>
    </row>
    <row r="2376" spans="1:4">
      <c r="A2376" s="733">
        <v>102016</v>
      </c>
      <c r="B2376" s="729" t="s">
        <v>16212</v>
      </c>
      <c r="C2376" s="729" t="s">
        <v>7584</v>
      </c>
      <c r="D2376" s="733">
        <v>263.47000000000003</v>
      </c>
    </row>
    <row r="2377" spans="1:4">
      <c r="A2377" s="733">
        <v>102017</v>
      </c>
      <c r="B2377" s="729" t="s">
        <v>16213</v>
      </c>
      <c r="C2377" s="729" t="s">
        <v>7584</v>
      </c>
      <c r="D2377" s="733">
        <v>240.64</v>
      </c>
    </row>
    <row r="2378" spans="1:4">
      <c r="A2378" s="733">
        <v>102036</v>
      </c>
      <c r="B2378" s="729" t="s">
        <v>16214</v>
      </c>
      <c r="C2378" s="729" t="s">
        <v>7584</v>
      </c>
      <c r="D2378" s="733">
        <v>208.27</v>
      </c>
    </row>
    <row r="2379" spans="1:4">
      <c r="A2379" s="733">
        <v>102037</v>
      </c>
      <c r="B2379" s="729" t="s">
        <v>16215</v>
      </c>
      <c r="C2379" s="729" t="s">
        <v>7584</v>
      </c>
      <c r="D2379" s="733">
        <v>183.74</v>
      </c>
    </row>
    <row r="2380" spans="1:4">
      <c r="A2380" s="733">
        <v>102038</v>
      </c>
      <c r="B2380" s="729" t="s">
        <v>16216</v>
      </c>
      <c r="C2380" s="729" t="s">
        <v>7584</v>
      </c>
      <c r="D2380" s="733">
        <v>170.09</v>
      </c>
    </row>
    <row r="2381" spans="1:4">
      <c r="A2381" s="733">
        <v>102039</v>
      </c>
      <c r="B2381" s="729" t="s">
        <v>16217</v>
      </c>
      <c r="C2381" s="729" t="s">
        <v>7584</v>
      </c>
      <c r="D2381" s="733">
        <v>555.61</v>
      </c>
    </row>
    <row r="2382" spans="1:4">
      <c r="A2382" s="733">
        <v>102040</v>
      </c>
      <c r="B2382" s="729" t="s">
        <v>16218</v>
      </c>
      <c r="C2382" s="729" t="s">
        <v>7584</v>
      </c>
      <c r="D2382" s="733">
        <v>466.32</v>
      </c>
    </row>
    <row r="2383" spans="1:4">
      <c r="A2383" s="733">
        <v>102041</v>
      </c>
      <c r="B2383" s="729" t="s">
        <v>16219</v>
      </c>
      <c r="C2383" s="729" t="s">
        <v>7584</v>
      </c>
      <c r="D2383" s="733">
        <v>276.48</v>
      </c>
    </row>
    <row r="2384" spans="1:4">
      <c r="A2384" s="733">
        <v>102042</v>
      </c>
      <c r="B2384" s="729" t="s">
        <v>16220</v>
      </c>
      <c r="C2384" s="729" t="s">
        <v>7584</v>
      </c>
      <c r="D2384" s="733">
        <v>251.02</v>
      </c>
    </row>
    <row r="2385" spans="1:4">
      <c r="A2385" s="733">
        <v>102043</v>
      </c>
      <c r="B2385" s="729" t="s">
        <v>16221</v>
      </c>
      <c r="C2385" s="729" t="s">
        <v>7584</v>
      </c>
      <c r="D2385" s="733">
        <v>213.8</v>
      </c>
    </row>
    <row r="2386" spans="1:4">
      <c r="A2386" s="733">
        <v>102044</v>
      </c>
      <c r="B2386" s="729" t="s">
        <v>16222</v>
      </c>
      <c r="C2386" s="729" t="s">
        <v>7584</v>
      </c>
      <c r="D2386" s="733">
        <v>189.85</v>
      </c>
    </row>
    <row r="2387" spans="1:4">
      <c r="A2387" s="733">
        <v>102045</v>
      </c>
      <c r="B2387" s="729" t="s">
        <v>16223</v>
      </c>
      <c r="C2387" s="729" t="s">
        <v>7584</v>
      </c>
      <c r="D2387" s="733">
        <v>175.47</v>
      </c>
    </row>
    <row r="2388" spans="1:4">
      <c r="A2388" s="733">
        <v>102046</v>
      </c>
      <c r="B2388" s="729" t="s">
        <v>16224</v>
      </c>
      <c r="C2388" s="729" t="s">
        <v>7584</v>
      </c>
      <c r="D2388" s="733">
        <v>636.01</v>
      </c>
    </row>
    <row r="2389" spans="1:4">
      <c r="A2389" s="733">
        <v>102047</v>
      </c>
      <c r="B2389" s="729" t="s">
        <v>16225</v>
      </c>
      <c r="C2389" s="729" t="s">
        <v>7584</v>
      </c>
      <c r="D2389" s="733">
        <v>548.33000000000004</v>
      </c>
    </row>
    <row r="2390" spans="1:4">
      <c r="A2390" s="733">
        <v>102048</v>
      </c>
      <c r="B2390" s="729" t="s">
        <v>16226</v>
      </c>
      <c r="C2390" s="729" t="s">
        <v>7584</v>
      </c>
      <c r="D2390" s="733">
        <v>256.52</v>
      </c>
    </row>
    <row r="2391" spans="1:4">
      <c r="A2391" s="733">
        <v>102049</v>
      </c>
      <c r="B2391" s="729" t="s">
        <v>16227</v>
      </c>
      <c r="C2391" s="729" t="s">
        <v>7584</v>
      </c>
      <c r="D2391" s="733">
        <v>230.43</v>
      </c>
    </row>
    <row r="2392" spans="1:4">
      <c r="A2392" s="733">
        <v>102050</v>
      </c>
      <c r="B2392" s="729" t="s">
        <v>16228</v>
      </c>
      <c r="C2392" s="729" t="s">
        <v>7584</v>
      </c>
      <c r="D2392" s="733">
        <v>200.06</v>
      </c>
    </row>
    <row r="2393" spans="1:4">
      <c r="A2393" s="733">
        <v>102051</v>
      </c>
      <c r="B2393" s="729" t="s">
        <v>16229</v>
      </c>
      <c r="C2393" s="729" t="s">
        <v>7584</v>
      </c>
      <c r="D2393" s="733">
        <v>175.59</v>
      </c>
    </row>
    <row r="2394" spans="1:4">
      <c r="A2394" s="733">
        <v>102052</v>
      </c>
      <c r="B2394" s="729" t="s">
        <v>16230</v>
      </c>
      <c r="C2394" s="729" t="s">
        <v>7584</v>
      </c>
      <c r="D2394" s="733">
        <v>161.97</v>
      </c>
    </row>
    <row r="2395" spans="1:4">
      <c r="A2395" s="733">
        <v>102059</v>
      </c>
      <c r="B2395" s="729" t="s">
        <v>16231</v>
      </c>
      <c r="C2395" s="729" t="s">
        <v>7584</v>
      </c>
      <c r="D2395" s="733">
        <v>516.51</v>
      </c>
    </row>
    <row r="2396" spans="1:4">
      <c r="A2396" s="733">
        <v>102060</v>
      </c>
      <c r="B2396" s="729" t="s">
        <v>16232</v>
      </c>
      <c r="C2396" s="729" t="s">
        <v>7584</v>
      </c>
      <c r="D2396" s="733">
        <v>437.47</v>
      </c>
    </row>
    <row r="2397" spans="1:4">
      <c r="A2397" s="733">
        <v>102061</v>
      </c>
      <c r="B2397" s="729" t="s">
        <v>16233</v>
      </c>
      <c r="C2397" s="729" t="s">
        <v>7584</v>
      </c>
      <c r="D2397" s="733">
        <v>256.95999999999998</v>
      </c>
    </row>
    <row r="2398" spans="1:4">
      <c r="A2398" s="733">
        <v>102062</v>
      </c>
      <c r="B2398" s="729" t="s">
        <v>16234</v>
      </c>
      <c r="C2398" s="729" t="s">
        <v>7584</v>
      </c>
      <c r="D2398" s="733">
        <v>238.79</v>
      </c>
    </row>
    <row r="2399" spans="1:4">
      <c r="A2399" s="733">
        <v>102063</v>
      </c>
      <c r="B2399" s="729" t="s">
        <v>16235</v>
      </c>
      <c r="C2399" s="729" t="s">
        <v>7584</v>
      </c>
      <c r="D2399" s="733">
        <v>202.7</v>
      </c>
    </row>
    <row r="2400" spans="1:4">
      <c r="A2400" s="733">
        <v>102064</v>
      </c>
      <c r="B2400" s="729" t="s">
        <v>16236</v>
      </c>
      <c r="C2400" s="729" t="s">
        <v>7584</v>
      </c>
      <c r="D2400" s="733">
        <v>178.43</v>
      </c>
    </row>
    <row r="2401" spans="1:4">
      <c r="A2401" s="733">
        <v>102065</v>
      </c>
      <c r="B2401" s="729" t="s">
        <v>16237</v>
      </c>
      <c r="C2401" s="729" t="s">
        <v>7584</v>
      </c>
      <c r="D2401" s="733">
        <v>164.99</v>
      </c>
    </row>
    <row r="2402" spans="1:4">
      <c r="A2402" s="733">
        <v>102066</v>
      </c>
      <c r="B2402" s="729" t="s">
        <v>16238</v>
      </c>
      <c r="C2402" s="729" t="s">
        <v>7584</v>
      </c>
      <c r="D2402" s="733">
        <v>558.33000000000004</v>
      </c>
    </row>
    <row r="2403" spans="1:4">
      <c r="A2403" s="733">
        <v>102067</v>
      </c>
      <c r="B2403" s="729" t="s">
        <v>16239</v>
      </c>
      <c r="C2403" s="729" t="s">
        <v>7584</v>
      </c>
      <c r="D2403" s="733">
        <v>483.95</v>
      </c>
    </row>
    <row r="2404" spans="1:4">
      <c r="A2404" s="733">
        <v>102068</v>
      </c>
      <c r="B2404" s="729" t="s">
        <v>16240</v>
      </c>
      <c r="C2404" s="729" t="s">
        <v>7584</v>
      </c>
      <c r="D2404" s="733">
        <v>236.03</v>
      </c>
    </row>
    <row r="2405" spans="1:4">
      <c r="A2405" s="733">
        <v>102069</v>
      </c>
      <c r="B2405" s="729" t="s">
        <v>16241</v>
      </c>
      <c r="C2405" s="729" t="s">
        <v>7584</v>
      </c>
      <c r="D2405" s="733">
        <v>217.88</v>
      </c>
    </row>
    <row r="2406" spans="1:4">
      <c r="A2406" s="733">
        <v>102070</v>
      </c>
      <c r="B2406" s="729" t="s">
        <v>16242</v>
      </c>
      <c r="C2406" s="729" t="s">
        <v>7584</v>
      </c>
      <c r="D2406" s="733">
        <v>189.1</v>
      </c>
    </row>
    <row r="2407" spans="1:4">
      <c r="A2407" s="733">
        <v>102071</v>
      </c>
      <c r="B2407" s="729" t="s">
        <v>16243</v>
      </c>
      <c r="C2407" s="729" t="s">
        <v>7584</v>
      </c>
      <c r="D2407" s="733">
        <v>166.37</v>
      </c>
    </row>
    <row r="2408" spans="1:4">
      <c r="A2408" s="733">
        <v>102072</v>
      </c>
      <c r="B2408" s="729" t="s">
        <v>16244</v>
      </c>
      <c r="C2408" s="729" t="s">
        <v>7584</v>
      </c>
      <c r="D2408" s="733">
        <v>158.99</v>
      </c>
    </row>
    <row r="2409" spans="1:4">
      <c r="A2409" s="733">
        <v>102073</v>
      </c>
      <c r="B2409" s="729" t="s">
        <v>20509</v>
      </c>
      <c r="C2409" s="729" t="s">
        <v>7823</v>
      </c>
      <c r="D2409" s="731">
        <v>3427.09</v>
      </c>
    </row>
    <row r="2410" spans="1:4">
      <c r="A2410" s="733">
        <v>102074</v>
      </c>
      <c r="B2410" s="729" t="s">
        <v>20510</v>
      </c>
      <c r="C2410" s="729" t="s">
        <v>7823</v>
      </c>
      <c r="D2410" s="731">
        <v>4057.1</v>
      </c>
    </row>
    <row r="2411" spans="1:4">
      <c r="A2411" s="733">
        <v>102075</v>
      </c>
      <c r="B2411" s="729" t="s">
        <v>20511</v>
      </c>
      <c r="C2411" s="729" t="s">
        <v>7823</v>
      </c>
      <c r="D2411" s="731">
        <v>4208.57</v>
      </c>
    </row>
    <row r="2412" spans="1:4">
      <c r="A2412" s="733">
        <v>102076</v>
      </c>
      <c r="B2412" s="729" t="s">
        <v>20512</v>
      </c>
      <c r="C2412" s="729" t="s">
        <v>7823</v>
      </c>
      <c r="D2412" s="731">
        <v>4321.41</v>
      </c>
    </row>
    <row r="2413" spans="1:4">
      <c r="A2413" s="733">
        <v>102077</v>
      </c>
      <c r="B2413" s="729" t="s">
        <v>20513</v>
      </c>
      <c r="C2413" s="729" t="s">
        <v>7823</v>
      </c>
      <c r="D2413" s="731">
        <v>4661.63</v>
      </c>
    </row>
    <row r="2414" spans="1:4">
      <c r="A2414" s="733">
        <v>102078</v>
      </c>
      <c r="B2414" s="729" t="s">
        <v>20514</v>
      </c>
      <c r="C2414" s="729" t="s">
        <v>7823</v>
      </c>
      <c r="D2414" s="731">
        <v>4771.43</v>
      </c>
    </row>
    <row r="2415" spans="1:4">
      <c r="A2415" s="733">
        <v>102079</v>
      </c>
      <c r="B2415" s="729" t="s">
        <v>20515</v>
      </c>
      <c r="C2415" s="729" t="s">
        <v>7823</v>
      </c>
      <c r="D2415" s="731">
        <v>4580.21</v>
      </c>
    </row>
    <row r="2416" spans="1:4">
      <c r="A2416" s="733">
        <v>102080</v>
      </c>
      <c r="B2416" s="729" t="s">
        <v>20516</v>
      </c>
      <c r="C2416" s="729" t="s">
        <v>7823</v>
      </c>
      <c r="D2416" s="731">
        <v>4030.14</v>
      </c>
    </row>
    <row r="2417" spans="1:4">
      <c r="A2417" s="733">
        <v>102086</v>
      </c>
      <c r="B2417" s="729" t="s">
        <v>16245</v>
      </c>
      <c r="C2417" s="729" t="s">
        <v>7584</v>
      </c>
      <c r="D2417" s="733">
        <v>183.93</v>
      </c>
    </row>
    <row r="2418" spans="1:4">
      <c r="A2418" s="733">
        <v>102087</v>
      </c>
      <c r="B2418" s="729" t="s">
        <v>16246</v>
      </c>
      <c r="C2418" s="729" t="s">
        <v>7584</v>
      </c>
      <c r="D2418" s="733">
        <v>146.36000000000001</v>
      </c>
    </row>
    <row r="2419" spans="1:4">
      <c r="A2419" s="733">
        <v>102088</v>
      </c>
      <c r="B2419" s="729" t="s">
        <v>16247</v>
      </c>
      <c r="C2419" s="729" t="s">
        <v>7584</v>
      </c>
      <c r="D2419" s="733">
        <v>294.72000000000003</v>
      </c>
    </row>
    <row r="2420" spans="1:4">
      <c r="A2420" s="733">
        <v>102089</v>
      </c>
      <c r="B2420" s="729" t="s">
        <v>16248</v>
      </c>
      <c r="C2420" s="729" t="s">
        <v>7584</v>
      </c>
      <c r="D2420" s="733">
        <v>169.97</v>
      </c>
    </row>
    <row r="2421" spans="1:4">
      <c r="A2421" s="733">
        <v>102090</v>
      </c>
      <c r="B2421" s="729" t="s">
        <v>16249</v>
      </c>
      <c r="C2421" s="729" t="s">
        <v>7584</v>
      </c>
      <c r="D2421" s="733">
        <v>127.35</v>
      </c>
    </row>
    <row r="2422" spans="1:4">
      <c r="A2422" s="733">
        <v>102091</v>
      </c>
      <c r="B2422" s="729" t="s">
        <v>16250</v>
      </c>
      <c r="C2422" s="729" t="s">
        <v>7584</v>
      </c>
      <c r="D2422" s="733">
        <v>349.02</v>
      </c>
    </row>
    <row r="2423" spans="1:4">
      <c r="A2423" s="733">
        <v>103760</v>
      </c>
      <c r="B2423" s="729" t="s">
        <v>16251</v>
      </c>
      <c r="C2423" s="729" t="s">
        <v>7584</v>
      </c>
      <c r="D2423" s="733">
        <v>125.11</v>
      </c>
    </row>
    <row r="2424" spans="1:4">
      <c r="A2424" s="733">
        <v>103761</v>
      </c>
      <c r="B2424" s="729" t="s">
        <v>16252</v>
      </c>
      <c r="C2424" s="729" t="s">
        <v>7584</v>
      </c>
      <c r="D2424" s="733">
        <v>80.209999999999994</v>
      </c>
    </row>
    <row r="2425" spans="1:4">
      <c r="A2425" s="733">
        <v>103762</v>
      </c>
      <c r="B2425" s="729" t="s">
        <v>16253</v>
      </c>
      <c r="C2425" s="729" t="s">
        <v>7584</v>
      </c>
      <c r="D2425" s="733">
        <v>68.34</v>
      </c>
    </row>
    <row r="2426" spans="1:4">
      <c r="A2426" s="733">
        <v>103763</v>
      </c>
      <c r="B2426" s="729" t="s">
        <v>16254</v>
      </c>
      <c r="C2426" s="729" t="s">
        <v>7584</v>
      </c>
      <c r="D2426" s="733">
        <v>59.7</v>
      </c>
    </row>
    <row r="2427" spans="1:4">
      <c r="A2427" s="733">
        <v>104925</v>
      </c>
      <c r="B2427" s="729" t="s">
        <v>22929</v>
      </c>
      <c r="C2427" s="729" t="s">
        <v>7584</v>
      </c>
      <c r="D2427" s="733">
        <v>151.85</v>
      </c>
    </row>
    <row r="2428" spans="1:4">
      <c r="A2428" s="733">
        <v>104926</v>
      </c>
      <c r="B2428" s="729" t="s">
        <v>22930</v>
      </c>
      <c r="C2428" s="729" t="s">
        <v>7584</v>
      </c>
      <c r="D2428" s="733">
        <v>95.57</v>
      </c>
    </row>
    <row r="2429" spans="1:4">
      <c r="A2429" s="733">
        <v>104927</v>
      </c>
      <c r="B2429" s="729" t="s">
        <v>22931</v>
      </c>
      <c r="C2429" s="729" t="s">
        <v>7584</v>
      </c>
      <c r="D2429" s="733">
        <v>66.3</v>
      </c>
    </row>
    <row r="2430" spans="1:4">
      <c r="A2430" s="733">
        <v>104928</v>
      </c>
      <c r="B2430" s="729" t="s">
        <v>22932</v>
      </c>
      <c r="C2430" s="729" t="s">
        <v>7584</v>
      </c>
      <c r="D2430" s="733">
        <v>131.69999999999999</v>
      </c>
    </row>
    <row r="2431" spans="1:4">
      <c r="A2431" s="733">
        <v>104929</v>
      </c>
      <c r="B2431" s="729" t="s">
        <v>22933</v>
      </c>
      <c r="C2431" s="729" t="s">
        <v>7584</v>
      </c>
      <c r="D2431" s="733">
        <v>80.36</v>
      </c>
    </row>
    <row r="2432" spans="1:4">
      <c r="A2432" s="733">
        <v>89996</v>
      </c>
      <c r="B2432" s="729" t="s">
        <v>16255</v>
      </c>
      <c r="C2432" s="729" t="s">
        <v>8100</v>
      </c>
      <c r="D2432" s="733">
        <v>9.35</v>
      </c>
    </row>
    <row r="2433" spans="1:4">
      <c r="A2433" s="733">
        <v>89997</v>
      </c>
      <c r="B2433" s="729" t="s">
        <v>16256</v>
      </c>
      <c r="C2433" s="729" t="s">
        <v>8100</v>
      </c>
      <c r="D2433" s="733">
        <v>7.59</v>
      </c>
    </row>
    <row r="2434" spans="1:4">
      <c r="A2434" s="733">
        <v>89998</v>
      </c>
      <c r="B2434" s="729" t="s">
        <v>16257</v>
      </c>
      <c r="C2434" s="729" t="s">
        <v>8100</v>
      </c>
      <c r="D2434" s="733">
        <v>8.8699999999999992</v>
      </c>
    </row>
    <row r="2435" spans="1:4">
      <c r="A2435" s="733">
        <v>89999</v>
      </c>
      <c r="B2435" s="729" t="s">
        <v>16258</v>
      </c>
      <c r="C2435" s="729" t="s">
        <v>8100</v>
      </c>
      <c r="D2435" s="733">
        <v>14.19</v>
      </c>
    </row>
    <row r="2436" spans="1:4">
      <c r="A2436" s="733">
        <v>90000</v>
      </c>
      <c r="B2436" s="729" t="s">
        <v>16259</v>
      </c>
      <c r="C2436" s="729" t="s">
        <v>8100</v>
      </c>
      <c r="D2436" s="733">
        <v>11.35</v>
      </c>
    </row>
    <row r="2437" spans="1:4">
      <c r="A2437" s="733">
        <v>91593</v>
      </c>
      <c r="B2437" s="729" t="s">
        <v>16260</v>
      </c>
      <c r="C2437" s="729" t="s">
        <v>8100</v>
      </c>
      <c r="D2437" s="733">
        <v>10.3</v>
      </c>
    </row>
    <row r="2438" spans="1:4">
      <c r="A2438" s="733">
        <v>91594</v>
      </c>
      <c r="B2438" s="729" t="s">
        <v>16261</v>
      </c>
      <c r="C2438" s="729" t="s">
        <v>8100</v>
      </c>
      <c r="D2438" s="733">
        <v>10.71</v>
      </c>
    </row>
    <row r="2439" spans="1:4">
      <c r="A2439" s="733">
        <v>91595</v>
      </c>
      <c r="B2439" s="729" t="s">
        <v>16262</v>
      </c>
      <c r="C2439" s="729" t="s">
        <v>8100</v>
      </c>
      <c r="D2439" s="733">
        <v>11.35</v>
      </c>
    </row>
    <row r="2440" spans="1:4">
      <c r="A2440" s="733">
        <v>91596</v>
      </c>
      <c r="B2440" s="729" t="s">
        <v>16263</v>
      </c>
      <c r="C2440" s="729" t="s">
        <v>8100</v>
      </c>
      <c r="D2440" s="733">
        <v>10.59</v>
      </c>
    </row>
    <row r="2441" spans="1:4">
      <c r="A2441" s="733">
        <v>91597</v>
      </c>
      <c r="B2441" s="729" t="s">
        <v>16264</v>
      </c>
      <c r="C2441" s="729" t="s">
        <v>8100</v>
      </c>
      <c r="D2441" s="733">
        <v>7.54</v>
      </c>
    </row>
    <row r="2442" spans="1:4">
      <c r="A2442" s="733">
        <v>91598</v>
      </c>
      <c r="B2442" s="729" t="s">
        <v>16265</v>
      </c>
      <c r="C2442" s="729" t="s">
        <v>8100</v>
      </c>
      <c r="D2442" s="733">
        <v>10.41</v>
      </c>
    </row>
    <row r="2443" spans="1:4">
      <c r="A2443" s="733">
        <v>91599</v>
      </c>
      <c r="B2443" s="729" t="s">
        <v>16266</v>
      </c>
      <c r="C2443" s="729" t="s">
        <v>8100</v>
      </c>
      <c r="D2443" s="733">
        <v>7.9</v>
      </c>
    </row>
    <row r="2444" spans="1:4">
      <c r="A2444" s="733">
        <v>91600</v>
      </c>
      <c r="B2444" s="729" t="s">
        <v>16267</v>
      </c>
      <c r="C2444" s="729" t="s">
        <v>8100</v>
      </c>
      <c r="D2444" s="733">
        <v>12.95</v>
      </c>
    </row>
    <row r="2445" spans="1:4">
      <c r="A2445" s="733">
        <v>91601</v>
      </c>
      <c r="B2445" s="729" t="s">
        <v>16268</v>
      </c>
      <c r="C2445" s="729" t="s">
        <v>8100</v>
      </c>
      <c r="D2445" s="733">
        <v>10.89</v>
      </c>
    </row>
    <row r="2446" spans="1:4">
      <c r="A2446" s="733">
        <v>91602</v>
      </c>
      <c r="B2446" s="729" t="s">
        <v>16269</v>
      </c>
      <c r="C2446" s="729" t="s">
        <v>8100</v>
      </c>
      <c r="D2446" s="733">
        <v>10</v>
      </c>
    </row>
    <row r="2447" spans="1:4">
      <c r="A2447" s="733">
        <v>91603</v>
      </c>
      <c r="B2447" s="729" t="s">
        <v>16270</v>
      </c>
      <c r="C2447" s="729" t="s">
        <v>8100</v>
      </c>
      <c r="D2447" s="733">
        <v>9.4499999999999993</v>
      </c>
    </row>
    <row r="2448" spans="1:4">
      <c r="A2448" s="733">
        <v>92759</v>
      </c>
      <c r="B2448" s="729" t="s">
        <v>16271</v>
      </c>
      <c r="C2448" s="729" t="s">
        <v>8100</v>
      </c>
      <c r="D2448" s="733">
        <v>12.55</v>
      </c>
    </row>
    <row r="2449" spans="1:4">
      <c r="A2449" s="733">
        <v>92760</v>
      </c>
      <c r="B2449" s="729" t="s">
        <v>16272</v>
      </c>
      <c r="C2449" s="729" t="s">
        <v>8100</v>
      </c>
      <c r="D2449" s="733">
        <v>11.83</v>
      </c>
    </row>
    <row r="2450" spans="1:4">
      <c r="A2450" s="733">
        <v>92761</v>
      </c>
      <c r="B2450" s="729" t="s">
        <v>16273</v>
      </c>
      <c r="C2450" s="729" t="s">
        <v>8100</v>
      </c>
      <c r="D2450" s="733">
        <v>11.1</v>
      </c>
    </row>
    <row r="2451" spans="1:4">
      <c r="A2451" s="733">
        <v>92762</v>
      </c>
      <c r="B2451" s="729" t="s">
        <v>16274</v>
      </c>
      <c r="C2451" s="729" t="s">
        <v>8100</v>
      </c>
      <c r="D2451" s="733">
        <v>9.9</v>
      </c>
    </row>
    <row r="2452" spans="1:4">
      <c r="A2452" s="733">
        <v>92763</v>
      </c>
      <c r="B2452" s="729" t="s">
        <v>16275</v>
      </c>
      <c r="C2452" s="729" t="s">
        <v>8100</v>
      </c>
      <c r="D2452" s="733">
        <v>8.35</v>
      </c>
    </row>
    <row r="2453" spans="1:4">
      <c r="A2453" s="733">
        <v>92764</v>
      </c>
      <c r="B2453" s="729" t="s">
        <v>16276</v>
      </c>
      <c r="C2453" s="729" t="s">
        <v>8100</v>
      </c>
      <c r="D2453" s="733">
        <v>8.08</v>
      </c>
    </row>
    <row r="2454" spans="1:4">
      <c r="A2454" s="733">
        <v>92765</v>
      </c>
      <c r="B2454" s="729" t="s">
        <v>16277</v>
      </c>
      <c r="C2454" s="729" t="s">
        <v>8100</v>
      </c>
      <c r="D2454" s="733">
        <v>9.15</v>
      </c>
    </row>
    <row r="2455" spans="1:4">
      <c r="A2455" s="733">
        <v>92766</v>
      </c>
      <c r="B2455" s="729" t="s">
        <v>16278</v>
      </c>
      <c r="C2455" s="729" t="s">
        <v>8100</v>
      </c>
      <c r="D2455" s="733">
        <v>9.0399999999999991</v>
      </c>
    </row>
    <row r="2456" spans="1:4">
      <c r="A2456" s="733">
        <v>92767</v>
      </c>
      <c r="B2456" s="729" t="s">
        <v>16279</v>
      </c>
      <c r="C2456" s="729" t="s">
        <v>8100</v>
      </c>
      <c r="D2456" s="733">
        <v>13.83</v>
      </c>
    </row>
    <row r="2457" spans="1:4">
      <c r="A2457" s="733">
        <v>92768</v>
      </c>
      <c r="B2457" s="729" t="s">
        <v>16280</v>
      </c>
      <c r="C2457" s="729" t="s">
        <v>8100</v>
      </c>
      <c r="D2457" s="733">
        <v>12.11</v>
      </c>
    </row>
    <row r="2458" spans="1:4">
      <c r="A2458" s="733">
        <v>92769</v>
      </c>
      <c r="B2458" s="729" t="s">
        <v>16281</v>
      </c>
      <c r="C2458" s="729" t="s">
        <v>8100</v>
      </c>
      <c r="D2458" s="733">
        <v>11.38</v>
      </c>
    </row>
    <row r="2459" spans="1:4">
      <c r="A2459" s="733">
        <v>92770</v>
      </c>
      <c r="B2459" s="729" t="s">
        <v>16282</v>
      </c>
      <c r="C2459" s="729" t="s">
        <v>8100</v>
      </c>
      <c r="D2459" s="733">
        <v>10.67</v>
      </c>
    </row>
    <row r="2460" spans="1:4">
      <c r="A2460" s="733">
        <v>92771</v>
      </c>
      <c r="B2460" s="729" t="s">
        <v>16283</v>
      </c>
      <c r="C2460" s="729" t="s">
        <v>8100</v>
      </c>
      <c r="D2460" s="733">
        <v>9.5</v>
      </c>
    </row>
    <row r="2461" spans="1:4">
      <c r="A2461" s="733">
        <v>92772</v>
      </c>
      <c r="B2461" s="729" t="s">
        <v>16284</v>
      </c>
      <c r="C2461" s="729" t="s">
        <v>8100</v>
      </c>
      <c r="D2461" s="733">
        <v>7.99</v>
      </c>
    </row>
    <row r="2462" spans="1:4">
      <c r="A2462" s="733">
        <v>92773</v>
      </c>
      <c r="B2462" s="729" t="s">
        <v>16285</v>
      </c>
      <c r="C2462" s="729" t="s">
        <v>8100</v>
      </c>
      <c r="D2462" s="733">
        <v>7.84</v>
      </c>
    </row>
    <row r="2463" spans="1:4">
      <c r="A2463" s="733">
        <v>92774</v>
      </c>
      <c r="B2463" s="729" t="s">
        <v>16286</v>
      </c>
      <c r="C2463" s="729" t="s">
        <v>8100</v>
      </c>
      <c r="D2463" s="733">
        <v>9.02</v>
      </c>
    </row>
    <row r="2464" spans="1:4">
      <c r="A2464" s="733">
        <v>92798</v>
      </c>
      <c r="B2464" s="729" t="s">
        <v>16287</v>
      </c>
      <c r="C2464" s="729" t="s">
        <v>8100</v>
      </c>
      <c r="D2464" s="733">
        <v>8.0500000000000007</v>
      </c>
    </row>
    <row r="2465" spans="1:4">
      <c r="A2465" s="733">
        <v>92799</v>
      </c>
      <c r="B2465" s="729" t="s">
        <v>16288</v>
      </c>
      <c r="C2465" s="729" t="s">
        <v>8100</v>
      </c>
      <c r="D2465" s="733">
        <v>9.69</v>
      </c>
    </row>
    <row r="2466" spans="1:4">
      <c r="A2466" s="733">
        <v>92800</v>
      </c>
      <c r="B2466" s="729" t="s">
        <v>16289</v>
      </c>
      <c r="C2466" s="729" t="s">
        <v>8100</v>
      </c>
      <c r="D2466" s="733">
        <v>8.7200000000000006</v>
      </c>
    </row>
    <row r="2467" spans="1:4">
      <c r="A2467" s="733">
        <v>92801</v>
      </c>
      <c r="B2467" s="729" t="s">
        <v>16290</v>
      </c>
      <c r="C2467" s="729" t="s">
        <v>8100</v>
      </c>
      <c r="D2467" s="733">
        <v>8.81</v>
      </c>
    </row>
    <row r="2468" spans="1:4">
      <c r="A2468" s="733">
        <v>92802</v>
      </c>
      <c r="B2468" s="729" t="s">
        <v>16291</v>
      </c>
      <c r="C2468" s="729" t="s">
        <v>8100</v>
      </c>
      <c r="D2468" s="733">
        <v>8.75</v>
      </c>
    </row>
    <row r="2469" spans="1:4">
      <c r="A2469" s="733">
        <v>92803</v>
      </c>
      <c r="B2469" s="729" t="s">
        <v>16292</v>
      </c>
      <c r="C2469" s="729" t="s">
        <v>8100</v>
      </c>
      <c r="D2469" s="733">
        <v>8.06</v>
      </c>
    </row>
    <row r="2470" spans="1:4">
      <c r="A2470" s="733">
        <v>92804</v>
      </c>
      <c r="B2470" s="729" t="s">
        <v>16293</v>
      </c>
      <c r="C2470" s="729" t="s">
        <v>8100</v>
      </c>
      <c r="D2470" s="733">
        <v>6.91</v>
      </c>
    </row>
    <row r="2471" spans="1:4">
      <c r="A2471" s="733">
        <v>92805</v>
      </c>
      <c r="B2471" s="729" t="s">
        <v>16294</v>
      </c>
      <c r="C2471" s="729" t="s">
        <v>8100</v>
      </c>
      <c r="D2471" s="733">
        <v>6.85</v>
      </c>
    </row>
    <row r="2472" spans="1:4">
      <c r="A2472" s="733">
        <v>92806</v>
      </c>
      <c r="B2472" s="729" t="s">
        <v>16295</v>
      </c>
      <c r="C2472" s="729" t="s">
        <v>8100</v>
      </c>
      <c r="D2472" s="733">
        <v>8.06</v>
      </c>
    </row>
    <row r="2473" spans="1:4">
      <c r="A2473" s="733">
        <v>92875</v>
      </c>
      <c r="B2473" s="729" t="s">
        <v>16296</v>
      </c>
      <c r="C2473" s="729" t="s">
        <v>8100</v>
      </c>
      <c r="D2473" s="733">
        <v>8.3699999999999992</v>
      </c>
    </row>
    <row r="2474" spans="1:4">
      <c r="A2474" s="733">
        <v>92876</v>
      </c>
      <c r="B2474" s="729" t="s">
        <v>16297</v>
      </c>
      <c r="C2474" s="729" t="s">
        <v>8100</v>
      </c>
      <c r="D2474" s="733">
        <v>8.1199999999999992</v>
      </c>
    </row>
    <row r="2475" spans="1:4">
      <c r="A2475" s="733">
        <v>92877</v>
      </c>
      <c r="B2475" s="729" t="s">
        <v>16298</v>
      </c>
      <c r="C2475" s="729" t="s">
        <v>8100</v>
      </c>
      <c r="D2475" s="733">
        <v>8.75</v>
      </c>
    </row>
    <row r="2476" spans="1:4">
      <c r="A2476" s="733">
        <v>92878</v>
      </c>
      <c r="B2476" s="729" t="s">
        <v>16299</v>
      </c>
      <c r="C2476" s="729" t="s">
        <v>8100</v>
      </c>
      <c r="D2476" s="733">
        <v>8.59</v>
      </c>
    </row>
    <row r="2477" spans="1:4">
      <c r="A2477" s="733">
        <v>92879</v>
      </c>
      <c r="B2477" s="729" t="s">
        <v>16300</v>
      </c>
      <c r="C2477" s="729" t="s">
        <v>8100</v>
      </c>
      <c r="D2477" s="733">
        <v>8.5</v>
      </c>
    </row>
    <row r="2478" spans="1:4">
      <c r="A2478" s="733">
        <v>92880</v>
      </c>
      <c r="B2478" s="729" t="s">
        <v>16301</v>
      </c>
      <c r="C2478" s="729" t="s">
        <v>8100</v>
      </c>
      <c r="D2478" s="733">
        <v>8.69</v>
      </c>
    </row>
    <row r="2479" spans="1:4">
      <c r="A2479" s="733">
        <v>92881</v>
      </c>
      <c r="B2479" s="729" t="s">
        <v>16302</v>
      </c>
      <c r="C2479" s="729" t="s">
        <v>8100</v>
      </c>
      <c r="D2479" s="733">
        <v>8.67</v>
      </c>
    </row>
    <row r="2480" spans="1:4">
      <c r="A2480" s="733">
        <v>92882</v>
      </c>
      <c r="B2480" s="729" t="s">
        <v>16303</v>
      </c>
      <c r="C2480" s="729" t="s">
        <v>8100</v>
      </c>
      <c r="D2480" s="733">
        <v>11.82</v>
      </c>
    </row>
    <row r="2481" spans="1:4">
      <c r="A2481" s="733">
        <v>92883</v>
      </c>
      <c r="B2481" s="729" t="s">
        <v>16304</v>
      </c>
      <c r="C2481" s="729" t="s">
        <v>8100</v>
      </c>
      <c r="D2481" s="733">
        <v>10.86</v>
      </c>
    </row>
    <row r="2482" spans="1:4">
      <c r="A2482" s="733">
        <v>92884</v>
      </c>
      <c r="B2482" s="729" t="s">
        <v>16305</v>
      </c>
      <c r="C2482" s="729" t="s">
        <v>8100</v>
      </c>
      <c r="D2482" s="733">
        <v>10.97</v>
      </c>
    </row>
    <row r="2483" spans="1:4">
      <c r="A2483" s="733">
        <v>92885</v>
      </c>
      <c r="B2483" s="729" t="s">
        <v>16306</v>
      </c>
      <c r="C2483" s="729" t="s">
        <v>8100</v>
      </c>
      <c r="D2483" s="733">
        <v>10.38</v>
      </c>
    </row>
    <row r="2484" spans="1:4">
      <c r="A2484" s="733">
        <v>92886</v>
      </c>
      <c r="B2484" s="729" t="s">
        <v>16307</v>
      </c>
      <c r="C2484" s="729" t="s">
        <v>8100</v>
      </c>
      <c r="D2484" s="733">
        <v>9.92</v>
      </c>
    </row>
    <row r="2485" spans="1:4">
      <c r="A2485" s="733">
        <v>92887</v>
      </c>
      <c r="B2485" s="729" t="s">
        <v>16308</v>
      </c>
      <c r="C2485" s="729" t="s">
        <v>8100</v>
      </c>
      <c r="D2485" s="733">
        <v>9.84</v>
      </c>
    </row>
    <row r="2486" spans="1:4">
      <c r="A2486" s="733">
        <v>92888</v>
      </c>
      <c r="B2486" s="729" t="s">
        <v>16309</v>
      </c>
      <c r="C2486" s="729" t="s">
        <v>8100</v>
      </c>
      <c r="D2486" s="733">
        <v>9.61</v>
      </c>
    </row>
    <row r="2487" spans="1:4">
      <c r="A2487" s="733">
        <v>92915</v>
      </c>
      <c r="B2487" s="729" t="s">
        <v>16310</v>
      </c>
      <c r="C2487" s="729" t="s">
        <v>8100</v>
      </c>
      <c r="D2487" s="733">
        <v>14.93</v>
      </c>
    </row>
    <row r="2488" spans="1:4">
      <c r="A2488" s="733">
        <v>92916</v>
      </c>
      <c r="B2488" s="729" t="s">
        <v>16311</v>
      </c>
      <c r="C2488" s="729" t="s">
        <v>8100</v>
      </c>
      <c r="D2488" s="733">
        <v>13.59</v>
      </c>
    </row>
    <row r="2489" spans="1:4">
      <c r="A2489" s="733">
        <v>92917</v>
      </c>
      <c r="B2489" s="729" t="s">
        <v>16312</v>
      </c>
      <c r="C2489" s="729" t="s">
        <v>8100</v>
      </c>
      <c r="D2489" s="733">
        <v>12.35</v>
      </c>
    </row>
    <row r="2490" spans="1:4">
      <c r="A2490" s="733">
        <v>92919</v>
      </c>
      <c r="B2490" s="729" t="s">
        <v>16313</v>
      </c>
      <c r="C2490" s="729" t="s">
        <v>8100</v>
      </c>
      <c r="D2490" s="733">
        <v>10.78</v>
      </c>
    </row>
    <row r="2491" spans="1:4">
      <c r="A2491" s="733">
        <v>92921</v>
      </c>
      <c r="B2491" s="729" t="s">
        <v>16314</v>
      </c>
      <c r="C2491" s="729" t="s">
        <v>8100</v>
      </c>
      <c r="D2491" s="733">
        <v>8.92</v>
      </c>
    </row>
    <row r="2492" spans="1:4">
      <c r="A2492" s="733">
        <v>92922</v>
      </c>
      <c r="B2492" s="729" t="s">
        <v>16315</v>
      </c>
      <c r="C2492" s="729" t="s">
        <v>8100</v>
      </c>
      <c r="D2492" s="733">
        <v>8.51</v>
      </c>
    </row>
    <row r="2493" spans="1:4">
      <c r="A2493" s="733">
        <v>92923</v>
      </c>
      <c r="B2493" s="729" t="s">
        <v>16316</v>
      </c>
      <c r="C2493" s="729" t="s">
        <v>8100</v>
      </c>
      <c r="D2493" s="733">
        <v>9.49</v>
      </c>
    </row>
    <row r="2494" spans="1:4">
      <c r="A2494" s="733">
        <v>92924</v>
      </c>
      <c r="B2494" s="729" t="s">
        <v>16317</v>
      </c>
      <c r="C2494" s="729" t="s">
        <v>8100</v>
      </c>
      <c r="D2494" s="733">
        <v>9.31</v>
      </c>
    </row>
    <row r="2495" spans="1:4">
      <c r="A2495" s="733">
        <v>95448</v>
      </c>
      <c r="B2495" s="729" t="s">
        <v>16318</v>
      </c>
      <c r="C2495" s="729" t="s">
        <v>8100</v>
      </c>
      <c r="D2495" s="733">
        <v>8.84</v>
      </c>
    </row>
    <row r="2496" spans="1:4">
      <c r="A2496" s="733">
        <v>95576</v>
      </c>
      <c r="B2496" s="729" t="s">
        <v>16319</v>
      </c>
      <c r="C2496" s="729" t="s">
        <v>8100</v>
      </c>
      <c r="D2496" s="733">
        <v>11.24</v>
      </c>
    </row>
    <row r="2497" spans="1:4">
      <c r="A2497" s="733">
        <v>95577</v>
      </c>
      <c r="B2497" s="729" t="s">
        <v>16320</v>
      </c>
      <c r="C2497" s="729" t="s">
        <v>8100</v>
      </c>
      <c r="D2497" s="733">
        <v>9.56</v>
      </c>
    </row>
    <row r="2498" spans="1:4">
      <c r="A2498" s="733">
        <v>95578</v>
      </c>
      <c r="B2498" s="729" t="s">
        <v>16321</v>
      </c>
      <c r="C2498" s="729" t="s">
        <v>8100</v>
      </c>
      <c r="D2498" s="733">
        <v>7.98</v>
      </c>
    </row>
    <row r="2499" spans="1:4">
      <c r="A2499" s="733">
        <v>95579</v>
      </c>
      <c r="B2499" s="729" t="s">
        <v>16322</v>
      </c>
      <c r="C2499" s="729" t="s">
        <v>8100</v>
      </c>
      <c r="D2499" s="733">
        <v>7.72</v>
      </c>
    </row>
    <row r="2500" spans="1:4">
      <c r="A2500" s="733">
        <v>95580</v>
      </c>
      <c r="B2500" s="729" t="s">
        <v>16323</v>
      </c>
      <c r="C2500" s="729" t="s">
        <v>8100</v>
      </c>
      <c r="D2500" s="733">
        <v>8.85</v>
      </c>
    </row>
    <row r="2501" spans="1:4">
      <c r="A2501" s="733">
        <v>95581</v>
      </c>
      <c r="B2501" s="729" t="s">
        <v>16324</v>
      </c>
      <c r="C2501" s="729" t="s">
        <v>8100</v>
      </c>
      <c r="D2501" s="733">
        <v>8.8000000000000007</v>
      </c>
    </row>
    <row r="2502" spans="1:4">
      <c r="A2502" s="733">
        <v>95582</v>
      </c>
      <c r="B2502" s="729" t="s">
        <v>16325</v>
      </c>
      <c r="C2502" s="729" t="s">
        <v>8100</v>
      </c>
      <c r="D2502" s="733">
        <v>9.57</v>
      </c>
    </row>
    <row r="2503" spans="1:4">
      <c r="A2503" s="733">
        <v>95583</v>
      </c>
      <c r="B2503" s="729" t="s">
        <v>16326</v>
      </c>
      <c r="C2503" s="729" t="s">
        <v>8100</v>
      </c>
      <c r="D2503" s="733">
        <v>14.14</v>
      </c>
    </row>
    <row r="2504" spans="1:4">
      <c r="A2504" s="733">
        <v>95584</v>
      </c>
      <c r="B2504" s="729" t="s">
        <v>16327</v>
      </c>
      <c r="C2504" s="729" t="s">
        <v>8100</v>
      </c>
      <c r="D2504" s="733">
        <v>12.47</v>
      </c>
    </row>
    <row r="2505" spans="1:4">
      <c r="A2505" s="733">
        <v>95592</v>
      </c>
      <c r="B2505" s="729" t="s">
        <v>16328</v>
      </c>
      <c r="C2505" s="729" t="s">
        <v>8100</v>
      </c>
      <c r="D2505" s="733">
        <v>14.14</v>
      </c>
    </row>
    <row r="2506" spans="1:4">
      <c r="A2506" s="733">
        <v>95593</v>
      </c>
      <c r="B2506" s="729" t="s">
        <v>16329</v>
      </c>
      <c r="C2506" s="729" t="s">
        <v>8100</v>
      </c>
      <c r="D2506" s="733">
        <v>12.47</v>
      </c>
    </row>
    <row r="2507" spans="1:4">
      <c r="A2507" s="733">
        <v>95943</v>
      </c>
      <c r="B2507" s="729" t="s">
        <v>16330</v>
      </c>
      <c r="C2507" s="729" t="s">
        <v>8100</v>
      </c>
      <c r="D2507" s="733">
        <v>19.59</v>
      </c>
    </row>
    <row r="2508" spans="1:4">
      <c r="A2508" s="733">
        <v>95944</v>
      </c>
      <c r="B2508" s="729" t="s">
        <v>16331</v>
      </c>
      <c r="C2508" s="729" t="s">
        <v>8100</v>
      </c>
      <c r="D2508" s="733">
        <v>17.75</v>
      </c>
    </row>
    <row r="2509" spans="1:4">
      <c r="A2509" s="733">
        <v>95945</v>
      </c>
      <c r="B2509" s="729" t="s">
        <v>16332</v>
      </c>
      <c r="C2509" s="729" t="s">
        <v>8100</v>
      </c>
      <c r="D2509" s="733">
        <v>14.31</v>
      </c>
    </row>
    <row r="2510" spans="1:4">
      <c r="A2510" s="733">
        <v>95946</v>
      </c>
      <c r="B2510" s="729" t="s">
        <v>16333</v>
      </c>
      <c r="C2510" s="729" t="s">
        <v>8100</v>
      </c>
      <c r="D2510" s="733">
        <v>11.38</v>
      </c>
    </row>
    <row r="2511" spans="1:4">
      <c r="A2511" s="733">
        <v>95947</v>
      </c>
      <c r="B2511" s="729" t="s">
        <v>16334</v>
      </c>
      <c r="C2511" s="729" t="s">
        <v>8100</v>
      </c>
      <c r="D2511" s="733">
        <v>8.77</v>
      </c>
    </row>
    <row r="2512" spans="1:4">
      <c r="A2512" s="733">
        <v>95948</v>
      </c>
      <c r="B2512" s="729" t="s">
        <v>16335</v>
      </c>
      <c r="C2512" s="729" t="s">
        <v>8100</v>
      </c>
      <c r="D2512" s="733">
        <v>7.72</v>
      </c>
    </row>
    <row r="2513" spans="1:4">
      <c r="A2513" s="733">
        <v>96544</v>
      </c>
      <c r="B2513" s="729" t="s">
        <v>22934</v>
      </c>
      <c r="C2513" s="729" t="s">
        <v>8100</v>
      </c>
      <c r="D2513" s="733">
        <v>15.87</v>
      </c>
    </row>
    <row r="2514" spans="1:4">
      <c r="A2514" s="733">
        <v>96545</v>
      </c>
      <c r="B2514" s="729" t="s">
        <v>22935</v>
      </c>
      <c r="C2514" s="729" t="s">
        <v>8100</v>
      </c>
      <c r="D2514" s="733">
        <v>14.3</v>
      </c>
    </row>
    <row r="2515" spans="1:4">
      <c r="A2515" s="733">
        <v>96546</v>
      </c>
      <c r="B2515" s="729" t="s">
        <v>22936</v>
      </c>
      <c r="C2515" s="729" t="s">
        <v>8100</v>
      </c>
      <c r="D2515" s="733">
        <v>12.5</v>
      </c>
    </row>
    <row r="2516" spans="1:4">
      <c r="A2516" s="733">
        <v>100064</v>
      </c>
      <c r="B2516" s="729" t="s">
        <v>16336</v>
      </c>
      <c r="C2516" s="729" t="s">
        <v>8100</v>
      </c>
      <c r="D2516" s="733">
        <v>10.57</v>
      </c>
    </row>
    <row r="2517" spans="1:4">
      <c r="A2517" s="733">
        <v>100066</v>
      </c>
      <c r="B2517" s="729" t="s">
        <v>16337</v>
      </c>
      <c r="C2517" s="729" t="s">
        <v>8100</v>
      </c>
      <c r="D2517" s="733">
        <v>10.47</v>
      </c>
    </row>
    <row r="2518" spans="1:4">
      <c r="A2518" s="733">
        <v>100067</v>
      </c>
      <c r="B2518" s="729" t="s">
        <v>16338</v>
      </c>
      <c r="C2518" s="729" t="s">
        <v>8100</v>
      </c>
      <c r="D2518" s="733">
        <v>10.63</v>
      </c>
    </row>
    <row r="2519" spans="1:4">
      <c r="A2519" s="733">
        <v>100068</v>
      </c>
      <c r="B2519" s="729" t="s">
        <v>16339</v>
      </c>
      <c r="C2519" s="729" t="s">
        <v>8100</v>
      </c>
      <c r="D2519" s="733">
        <v>8.1</v>
      </c>
    </row>
    <row r="2520" spans="1:4">
      <c r="A2520" s="733">
        <v>102920</v>
      </c>
      <c r="B2520" s="729" t="s">
        <v>16340</v>
      </c>
      <c r="C2520" s="729" t="s">
        <v>8100</v>
      </c>
      <c r="D2520" s="733">
        <v>7.28</v>
      </c>
    </row>
    <row r="2521" spans="1:4">
      <c r="A2521" s="733">
        <v>102921</v>
      </c>
      <c r="B2521" s="729" t="s">
        <v>16341</v>
      </c>
      <c r="C2521" s="729" t="s">
        <v>8100</v>
      </c>
      <c r="D2521" s="733">
        <v>7.01</v>
      </c>
    </row>
    <row r="2522" spans="1:4">
      <c r="A2522" s="733">
        <v>102922</v>
      </c>
      <c r="B2522" s="729" t="s">
        <v>16342</v>
      </c>
      <c r="C2522" s="729" t="s">
        <v>8100</v>
      </c>
      <c r="D2522" s="733">
        <v>7.79</v>
      </c>
    </row>
    <row r="2523" spans="1:4">
      <c r="A2523" s="733">
        <v>102923</v>
      </c>
      <c r="B2523" s="729" t="s">
        <v>16343</v>
      </c>
      <c r="C2523" s="729" t="s">
        <v>8100</v>
      </c>
      <c r="D2523" s="733">
        <v>6.83</v>
      </c>
    </row>
    <row r="2524" spans="1:4">
      <c r="A2524" s="733">
        <v>103088</v>
      </c>
      <c r="B2524" s="729" t="s">
        <v>16344</v>
      </c>
      <c r="C2524" s="729" t="s">
        <v>8100</v>
      </c>
      <c r="D2524" s="733">
        <v>8.86</v>
      </c>
    </row>
    <row r="2525" spans="1:4">
      <c r="A2525" s="733">
        <v>104104</v>
      </c>
      <c r="B2525" s="729" t="s">
        <v>16345</v>
      </c>
      <c r="C2525" s="729" t="s">
        <v>8100</v>
      </c>
      <c r="D2525" s="733">
        <v>9.74</v>
      </c>
    </row>
    <row r="2526" spans="1:4">
      <c r="A2526" s="733">
        <v>104105</v>
      </c>
      <c r="B2526" s="729" t="s">
        <v>16346</v>
      </c>
      <c r="C2526" s="729" t="s">
        <v>8100</v>
      </c>
      <c r="D2526" s="733">
        <v>9.75</v>
      </c>
    </row>
    <row r="2527" spans="1:4">
      <c r="A2527" s="733">
        <v>104106</v>
      </c>
      <c r="B2527" s="729" t="s">
        <v>16347</v>
      </c>
      <c r="C2527" s="729" t="s">
        <v>8100</v>
      </c>
      <c r="D2527" s="733">
        <v>9.09</v>
      </c>
    </row>
    <row r="2528" spans="1:4">
      <c r="A2528" s="733">
        <v>104107</v>
      </c>
      <c r="B2528" s="729" t="s">
        <v>16348</v>
      </c>
      <c r="C2528" s="729" t="s">
        <v>8100</v>
      </c>
      <c r="D2528" s="733">
        <v>9.68</v>
      </c>
    </row>
    <row r="2529" spans="1:4">
      <c r="A2529" s="733">
        <v>104108</v>
      </c>
      <c r="B2529" s="729" t="s">
        <v>16349</v>
      </c>
      <c r="C2529" s="729" t="s">
        <v>8100</v>
      </c>
      <c r="D2529" s="733">
        <v>11.45</v>
      </c>
    </row>
    <row r="2530" spans="1:4">
      <c r="A2530" s="733">
        <v>104109</v>
      </c>
      <c r="B2530" s="729" t="s">
        <v>16350</v>
      </c>
      <c r="C2530" s="729" t="s">
        <v>8100</v>
      </c>
      <c r="D2530" s="733">
        <v>14.01</v>
      </c>
    </row>
    <row r="2531" spans="1:4">
      <c r="A2531" s="733">
        <v>104110</v>
      </c>
      <c r="B2531" s="729" t="s">
        <v>16351</v>
      </c>
      <c r="C2531" s="729" t="s">
        <v>8100</v>
      </c>
      <c r="D2531" s="733">
        <v>15.94</v>
      </c>
    </row>
    <row r="2532" spans="1:4">
      <c r="A2532" s="733">
        <v>104111</v>
      </c>
      <c r="B2532" s="729" t="s">
        <v>16352</v>
      </c>
      <c r="C2532" s="729" t="s">
        <v>8100</v>
      </c>
      <c r="D2532" s="733">
        <v>18.100000000000001</v>
      </c>
    </row>
    <row r="2533" spans="1:4">
      <c r="A2533" s="733">
        <v>104915</v>
      </c>
      <c r="B2533" s="729" t="s">
        <v>22937</v>
      </c>
      <c r="C2533" s="729" t="s">
        <v>8100</v>
      </c>
      <c r="D2533" s="733">
        <v>9.1</v>
      </c>
    </row>
    <row r="2534" spans="1:4">
      <c r="A2534" s="733">
        <v>104917</v>
      </c>
      <c r="B2534" s="729" t="s">
        <v>22938</v>
      </c>
      <c r="C2534" s="729" t="s">
        <v>8100</v>
      </c>
      <c r="D2534" s="733">
        <v>13.76</v>
      </c>
    </row>
    <row r="2535" spans="1:4">
      <c r="A2535" s="733">
        <v>104918</v>
      </c>
      <c r="B2535" s="729" t="s">
        <v>22939</v>
      </c>
      <c r="C2535" s="729" t="s">
        <v>8100</v>
      </c>
      <c r="D2535" s="733">
        <v>12.75</v>
      </c>
    </row>
    <row r="2536" spans="1:4">
      <c r="A2536" s="733">
        <v>104919</v>
      </c>
      <c r="B2536" s="729" t="s">
        <v>22940</v>
      </c>
      <c r="C2536" s="729" t="s">
        <v>8100</v>
      </c>
      <c r="D2536" s="733">
        <v>11.37</v>
      </c>
    </row>
    <row r="2537" spans="1:4">
      <c r="A2537" s="733">
        <v>104920</v>
      </c>
      <c r="B2537" s="729" t="s">
        <v>22941</v>
      </c>
      <c r="C2537" s="729" t="s">
        <v>8100</v>
      </c>
      <c r="D2537" s="733">
        <v>9.67</v>
      </c>
    </row>
    <row r="2538" spans="1:4">
      <c r="A2538" s="733">
        <v>104921</v>
      </c>
      <c r="B2538" s="729" t="s">
        <v>22942</v>
      </c>
      <c r="C2538" s="729" t="s">
        <v>8100</v>
      </c>
      <c r="D2538" s="733">
        <v>9.1199999999999992</v>
      </c>
    </row>
    <row r="2539" spans="1:4">
      <c r="A2539" s="733">
        <v>104922</v>
      </c>
      <c r="B2539" s="729" t="s">
        <v>22943</v>
      </c>
      <c r="C2539" s="729" t="s">
        <v>8100</v>
      </c>
      <c r="D2539" s="733">
        <v>10</v>
      </c>
    </row>
    <row r="2540" spans="1:4">
      <c r="A2540" s="733">
        <v>89993</v>
      </c>
      <c r="B2540" s="729" t="s">
        <v>16353</v>
      </c>
      <c r="C2540" s="729" t="s">
        <v>7823</v>
      </c>
      <c r="D2540" s="733">
        <v>999.21</v>
      </c>
    </row>
    <row r="2541" spans="1:4">
      <c r="A2541" s="733">
        <v>89994</v>
      </c>
      <c r="B2541" s="729" t="s">
        <v>16354</v>
      </c>
      <c r="C2541" s="729" t="s">
        <v>7823</v>
      </c>
      <c r="D2541" s="733">
        <v>873.48</v>
      </c>
    </row>
    <row r="2542" spans="1:4">
      <c r="A2542" s="733">
        <v>89995</v>
      </c>
      <c r="B2542" s="729" t="s">
        <v>16355</v>
      </c>
      <c r="C2542" s="729" t="s">
        <v>7823</v>
      </c>
      <c r="D2542" s="733">
        <v>967.05</v>
      </c>
    </row>
    <row r="2543" spans="1:4">
      <c r="A2543" s="733">
        <v>90278</v>
      </c>
      <c r="B2543" s="729" t="s">
        <v>16356</v>
      </c>
      <c r="C2543" s="729" t="s">
        <v>7823</v>
      </c>
      <c r="D2543" s="733">
        <v>526.4</v>
      </c>
    </row>
    <row r="2544" spans="1:4">
      <c r="A2544" s="733">
        <v>90279</v>
      </c>
      <c r="B2544" s="729" t="s">
        <v>16357</v>
      </c>
      <c r="C2544" s="729" t="s">
        <v>7823</v>
      </c>
      <c r="D2544" s="733">
        <v>579.27</v>
      </c>
    </row>
    <row r="2545" spans="1:4">
      <c r="A2545" s="733">
        <v>90280</v>
      </c>
      <c r="B2545" s="729" t="s">
        <v>16358</v>
      </c>
      <c r="C2545" s="729" t="s">
        <v>7823</v>
      </c>
      <c r="D2545" s="733">
        <v>641.08000000000004</v>
      </c>
    </row>
    <row r="2546" spans="1:4">
      <c r="A2546" s="733">
        <v>90281</v>
      </c>
      <c r="B2546" s="729" t="s">
        <v>16359</v>
      </c>
      <c r="C2546" s="729" t="s">
        <v>7823</v>
      </c>
      <c r="D2546" s="733">
        <v>744.02</v>
      </c>
    </row>
    <row r="2547" spans="1:4">
      <c r="A2547" s="733">
        <v>90282</v>
      </c>
      <c r="B2547" s="729" t="s">
        <v>16360</v>
      </c>
      <c r="C2547" s="729" t="s">
        <v>7823</v>
      </c>
      <c r="D2547" s="733">
        <v>515.4</v>
      </c>
    </row>
    <row r="2548" spans="1:4">
      <c r="A2548" s="733">
        <v>90283</v>
      </c>
      <c r="B2548" s="729" t="s">
        <v>16361</v>
      </c>
      <c r="C2548" s="729" t="s">
        <v>7823</v>
      </c>
      <c r="D2548" s="733">
        <v>568.22</v>
      </c>
    </row>
    <row r="2549" spans="1:4">
      <c r="A2549" s="733">
        <v>90284</v>
      </c>
      <c r="B2549" s="729" t="s">
        <v>16362</v>
      </c>
      <c r="C2549" s="729" t="s">
        <v>7823</v>
      </c>
      <c r="D2549" s="733">
        <v>634.11</v>
      </c>
    </row>
    <row r="2550" spans="1:4">
      <c r="A2550" s="733">
        <v>90285</v>
      </c>
      <c r="B2550" s="729" t="s">
        <v>16363</v>
      </c>
      <c r="C2550" s="729" t="s">
        <v>7823</v>
      </c>
      <c r="D2550" s="733">
        <v>742.29</v>
      </c>
    </row>
    <row r="2551" spans="1:4">
      <c r="A2551" s="733">
        <v>94962</v>
      </c>
      <c r="B2551" s="729" t="s">
        <v>16364</v>
      </c>
      <c r="C2551" s="729" t="s">
        <v>7823</v>
      </c>
      <c r="D2551" s="733">
        <v>402.61</v>
      </c>
    </row>
    <row r="2552" spans="1:4">
      <c r="A2552" s="733">
        <v>94963</v>
      </c>
      <c r="B2552" s="729" t="s">
        <v>16365</v>
      </c>
      <c r="C2552" s="729" t="s">
        <v>7823</v>
      </c>
      <c r="D2552" s="733">
        <v>446.79</v>
      </c>
    </row>
    <row r="2553" spans="1:4">
      <c r="A2553" s="733">
        <v>94964</v>
      </c>
      <c r="B2553" s="729" t="s">
        <v>16366</v>
      </c>
      <c r="C2553" s="729" t="s">
        <v>7823</v>
      </c>
      <c r="D2553" s="733">
        <v>487.97</v>
      </c>
    </row>
    <row r="2554" spans="1:4">
      <c r="A2554" s="733">
        <v>94965</v>
      </c>
      <c r="B2554" s="729" t="s">
        <v>16367</v>
      </c>
      <c r="C2554" s="729" t="s">
        <v>7823</v>
      </c>
      <c r="D2554" s="733">
        <v>508.46</v>
      </c>
    </row>
    <row r="2555" spans="1:4">
      <c r="A2555" s="733">
        <v>94966</v>
      </c>
      <c r="B2555" s="729" t="s">
        <v>16368</v>
      </c>
      <c r="C2555" s="729" t="s">
        <v>7823</v>
      </c>
      <c r="D2555" s="733">
        <v>525.88</v>
      </c>
    </row>
    <row r="2556" spans="1:4">
      <c r="A2556" s="733">
        <v>94967</v>
      </c>
      <c r="B2556" s="729" t="s">
        <v>16369</v>
      </c>
      <c r="C2556" s="729" t="s">
        <v>7823</v>
      </c>
      <c r="D2556" s="733">
        <v>598.95000000000005</v>
      </c>
    </row>
    <row r="2557" spans="1:4">
      <c r="A2557" s="733">
        <v>94968</v>
      </c>
      <c r="B2557" s="729" t="s">
        <v>16370</v>
      </c>
      <c r="C2557" s="729" t="s">
        <v>7823</v>
      </c>
      <c r="D2557" s="733">
        <v>400.47</v>
      </c>
    </row>
    <row r="2558" spans="1:4">
      <c r="A2558" s="733">
        <v>94969</v>
      </c>
      <c r="B2558" s="729" t="s">
        <v>16371</v>
      </c>
      <c r="C2558" s="729" t="s">
        <v>7823</v>
      </c>
      <c r="D2558" s="733">
        <v>441.66</v>
      </c>
    </row>
    <row r="2559" spans="1:4">
      <c r="A2559" s="733">
        <v>94970</v>
      </c>
      <c r="B2559" s="729" t="s">
        <v>16372</v>
      </c>
      <c r="C2559" s="729" t="s">
        <v>7823</v>
      </c>
      <c r="D2559" s="733">
        <v>477.15</v>
      </c>
    </row>
    <row r="2560" spans="1:4">
      <c r="A2560" s="733">
        <v>94971</v>
      </c>
      <c r="B2560" s="729" t="s">
        <v>16373</v>
      </c>
      <c r="C2560" s="729" t="s">
        <v>7823</v>
      </c>
      <c r="D2560" s="733">
        <v>503.43</v>
      </c>
    </row>
    <row r="2561" spans="1:4">
      <c r="A2561" s="733">
        <v>94972</v>
      </c>
      <c r="B2561" s="729" t="s">
        <v>16374</v>
      </c>
      <c r="C2561" s="729" t="s">
        <v>7823</v>
      </c>
      <c r="D2561" s="733">
        <v>520.82000000000005</v>
      </c>
    </row>
    <row r="2562" spans="1:4">
      <c r="A2562" s="733">
        <v>94973</v>
      </c>
      <c r="B2562" s="729" t="s">
        <v>16375</v>
      </c>
      <c r="C2562" s="729" t="s">
        <v>7823</v>
      </c>
      <c r="D2562" s="733">
        <v>592.35</v>
      </c>
    </row>
    <row r="2563" spans="1:4">
      <c r="A2563" s="733">
        <v>94974</v>
      </c>
      <c r="B2563" s="729" t="s">
        <v>16376</v>
      </c>
      <c r="C2563" s="729" t="s">
        <v>7823</v>
      </c>
      <c r="D2563" s="733">
        <v>449.77</v>
      </c>
    </row>
    <row r="2564" spans="1:4">
      <c r="A2564" s="733">
        <v>94975</v>
      </c>
      <c r="B2564" s="729" t="s">
        <v>16377</v>
      </c>
      <c r="C2564" s="729" t="s">
        <v>7823</v>
      </c>
      <c r="D2564" s="733">
        <v>488.98</v>
      </c>
    </row>
    <row r="2565" spans="1:4">
      <c r="A2565" s="733">
        <v>96555</v>
      </c>
      <c r="B2565" s="729" t="s">
        <v>22944</v>
      </c>
      <c r="C2565" s="729" t="s">
        <v>7823</v>
      </c>
      <c r="D2565" s="733">
        <v>716.4</v>
      </c>
    </row>
    <row r="2566" spans="1:4">
      <c r="A2566" s="733">
        <v>96556</v>
      </c>
      <c r="B2566" s="729" t="s">
        <v>22945</v>
      </c>
      <c r="C2566" s="729" t="s">
        <v>7823</v>
      </c>
      <c r="D2566" s="733">
        <v>849.72</v>
      </c>
    </row>
    <row r="2567" spans="1:4">
      <c r="A2567" s="733">
        <v>96557</v>
      </c>
      <c r="B2567" s="729" t="s">
        <v>22946</v>
      </c>
      <c r="C2567" s="729" t="s">
        <v>7823</v>
      </c>
      <c r="D2567" s="733">
        <v>808.16</v>
      </c>
    </row>
    <row r="2568" spans="1:4">
      <c r="A2568" s="733">
        <v>96558</v>
      </c>
      <c r="B2568" s="729" t="s">
        <v>22947</v>
      </c>
      <c r="C2568" s="729" t="s">
        <v>7823</v>
      </c>
      <c r="D2568" s="733">
        <v>840.62</v>
      </c>
    </row>
    <row r="2569" spans="1:4">
      <c r="A2569" s="733">
        <v>99235</v>
      </c>
      <c r="B2569" s="729" t="s">
        <v>16378</v>
      </c>
      <c r="C2569" s="729" t="s">
        <v>7823</v>
      </c>
      <c r="D2569" s="733">
        <v>736.3</v>
      </c>
    </row>
    <row r="2570" spans="1:4">
      <c r="A2570" s="733">
        <v>99431</v>
      </c>
      <c r="B2570" s="729" t="s">
        <v>16379</v>
      </c>
      <c r="C2570" s="729" t="s">
        <v>7823</v>
      </c>
      <c r="D2570" s="733">
        <v>759.32</v>
      </c>
    </row>
    <row r="2571" spans="1:4">
      <c r="A2571" s="733">
        <v>99432</v>
      </c>
      <c r="B2571" s="729" t="s">
        <v>16380</v>
      </c>
      <c r="C2571" s="729" t="s">
        <v>7823</v>
      </c>
      <c r="D2571" s="733">
        <v>737.66</v>
      </c>
    </row>
    <row r="2572" spans="1:4">
      <c r="A2572" s="733">
        <v>99433</v>
      </c>
      <c r="B2572" s="729" t="s">
        <v>16381</v>
      </c>
      <c r="C2572" s="729" t="s">
        <v>7823</v>
      </c>
      <c r="D2572" s="733">
        <v>796.9</v>
      </c>
    </row>
    <row r="2573" spans="1:4">
      <c r="A2573" s="733">
        <v>99434</v>
      </c>
      <c r="B2573" s="729" t="s">
        <v>16382</v>
      </c>
      <c r="C2573" s="729" t="s">
        <v>7823</v>
      </c>
      <c r="D2573" s="733">
        <v>762.98</v>
      </c>
    </row>
    <row r="2574" spans="1:4">
      <c r="A2574" s="733">
        <v>99435</v>
      </c>
      <c r="B2574" s="729" t="s">
        <v>16383</v>
      </c>
      <c r="C2574" s="729" t="s">
        <v>7823</v>
      </c>
      <c r="D2574" s="733">
        <v>740.17</v>
      </c>
    </row>
    <row r="2575" spans="1:4">
      <c r="A2575" s="733">
        <v>99436</v>
      </c>
      <c r="B2575" s="729" t="s">
        <v>16384</v>
      </c>
      <c r="C2575" s="729" t="s">
        <v>7823</v>
      </c>
      <c r="D2575" s="733">
        <v>816.04</v>
      </c>
    </row>
    <row r="2576" spans="1:4">
      <c r="A2576" s="733">
        <v>99437</v>
      </c>
      <c r="B2576" s="729" t="s">
        <v>16385</v>
      </c>
      <c r="C2576" s="729" t="s">
        <v>7823</v>
      </c>
      <c r="D2576" s="733">
        <v>779.93</v>
      </c>
    </row>
    <row r="2577" spans="1:4">
      <c r="A2577" s="733">
        <v>99438</v>
      </c>
      <c r="B2577" s="729" t="s">
        <v>16386</v>
      </c>
      <c r="C2577" s="729" t="s">
        <v>7823</v>
      </c>
      <c r="D2577" s="733">
        <v>785.18</v>
      </c>
    </row>
    <row r="2578" spans="1:4">
      <c r="A2578" s="733">
        <v>99439</v>
      </c>
      <c r="B2578" s="729" t="s">
        <v>16387</v>
      </c>
      <c r="C2578" s="729" t="s">
        <v>7823</v>
      </c>
      <c r="D2578" s="733">
        <v>747.13</v>
      </c>
    </row>
    <row r="2579" spans="1:4">
      <c r="A2579" s="733">
        <v>102473</v>
      </c>
      <c r="B2579" s="729" t="s">
        <v>16388</v>
      </c>
      <c r="C2579" s="729" t="s">
        <v>7823</v>
      </c>
      <c r="D2579" s="733">
        <v>586.16</v>
      </c>
    </row>
    <row r="2580" spans="1:4">
      <c r="A2580" s="733">
        <v>102474</v>
      </c>
      <c r="B2580" s="729" t="s">
        <v>16389</v>
      </c>
      <c r="C2580" s="729" t="s">
        <v>7823</v>
      </c>
      <c r="D2580" s="733">
        <v>625.86</v>
      </c>
    </row>
    <row r="2581" spans="1:4">
      <c r="A2581" s="733">
        <v>102475</v>
      </c>
      <c r="B2581" s="729" t="s">
        <v>16390</v>
      </c>
      <c r="C2581" s="729" t="s">
        <v>7823</v>
      </c>
      <c r="D2581" s="733">
        <v>672.88</v>
      </c>
    </row>
    <row r="2582" spans="1:4">
      <c r="A2582" s="733">
        <v>102476</v>
      </c>
      <c r="B2582" s="729" t="s">
        <v>16391</v>
      </c>
      <c r="C2582" s="729" t="s">
        <v>7823</v>
      </c>
      <c r="D2582" s="733">
        <v>692.97</v>
      </c>
    </row>
    <row r="2583" spans="1:4">
      <c r="A2583" s="733">
        <v>102477</v>
      </c>
      <c r="B2583" s="729" t="s">
        <v>16392</v>
      </c>
      <c r="C2583" s="729" t="s">
        <v>7823</v>
      </c>
      <c r="D2583" s="733">
        <v>729.47</v>
      </c>
    </row>
    <row r="2584" spans="1:4">
      <c r="A2584" s="733">
        <v>102478</v>
      </c>
      <c r="B2584" s="729" t="s">
        <v>16393</v>
      </c>
      <c r="C2584" s="729" t="s">
        <v>7823</v>
      </c>
      <c r="D2584" s="733">
        <v>782.97</v>
      </c>
    </row>
    <row r="2585" spans="1:4">
      <c r="A2585" s="733">
        <v>102479</v>
      </c>
      <c r="B2585" s="729" t="s">
        <v>16394</v>
      </c>
      <c r="C2585" s="729" t="s">
        <v>7823</v>
      </c>
      <c r="D2585" s="733">
        <v>584.92999999999995</v>
      </c>
    </row>
    <row r="2586" spans="1:4">
      <c r="A2586" s="733">
        <v>102480</v>
      </c>
      <c r="B2586" s="729" t="s">
        <v>16395</v>
      </c>
      <c r="C2586" s="729" t="s">
        <v>7823</v>
      </c>
      <c r="D2586" s="733">
        <v>621.38</v>
      </c>
    </row>
    <row r="2587" spans="1:4">
      <c r="A2587" s="733">
        <v>102481</v>
      </c>
      <c r="B2587" s="729" t="s">
        <v>16396</v>
      </c>
      <c r="C2587" s="729" t="s">
        <v>7823</v>
      </c>
      <c r="D2587" s="733">
        <v>662.88</v>
      </c>
    </row>
    <row r="2588" spans="1:4">
      <c r="A2588" s="733">
        <v>102482</v>
      </c>
      <c r="B2588" s="729" t="s">
        <v>16397</v>
      </c>
      <c r="C2588" s="729" t="s">
        <v>7823</v>
      </c>
      <c r="D2588" s="733">
        <v>692</v>
      </c>
    </row>
    <row r="2589" spans="1:4">
      <c r="A2589" s="733">
        <v>102483</v>
      </c>
      <c r="B2589" s="729" t="s">
        <v>16398</v>
      </c>
      <c r="C2589" s="729" t="s">
        <v>7823</v>
      </c>
      <c r="D2589" s="733">
        <v>724.97</v>
      </c>
    </row>
    <row r="2590" spans="1:4">
      <c r="A2590" s="733">
        <v>102484</v>
      </c>
      <c r="B2590" s="729" t="s">
        <v>16399</v>
      </c>
      <c r="C2590" s="729" t="s">
        <v>7823</v>
      </c>
      <c r="D2590" s="733">
        <v>783.55</v>
      </c>
    </row>
    <row r="2591" spans="1:4">
      <c r="A2591" s="733">
        <v>102485</v>
      </c>
      <c r="B2591" s="729" t="s">
        <v>16400</v>
      </c>
      <c r="C2591" s="729" t="s">
        <v>7823</v>
      </c>
      <c r="D2591" s="733">
        <v>637.71</v>
      </c>
    </row>
    <row r="2592" spans="1:4">
      <c r="A2592" s="733">
        <v>102486</v>
      </c>
      <c r="B2592" s="729" t="s">
        <v>16401</v>
      </c>
      <c r="C2592" s="729" t="s">
        <v>7823</v>
      </c>
      <c r="D2592" s="733">
        <v>669.8</v>
      </c>
    </row>
    <row r="2593" spans="1:4">
      <c r="A2593" s="733">
        <v>102487</v>
      </c>
      <c r="B2593" s="729" t="s">
        <v>16402</v>
      </c>
      <c r="C2593" s="729" t="s">
        <v>7823</v>
      </c>
      <c r="D2593" s="733">
        <v>572.65</v>
      </c>
    </row>
    <row r="2594" spans="1:4">
      <c r="A2594" s="733">
        <v>103183</v>
      </c>
      <c r="B2594" s="729" t="s">
        <v>16403</v>
      </c>
      <c r="C2594" s="729" t="s">
        <v>7823</v>
      </c>
      <c r="D2594" s="733">
        <v>783.3</v>
      </c>
    </row>
    <row r="2595" spans="1:4">
      <c r="A2595" s="733">
        <v>103184</v>
      </c>
      <c r="B2595" s="729" t="s">
        <v>16404</v>
      </c>
      <c r="C2595" s="729" t="s">
        <v>7823</v>
      </c>
      <c r="D2595" s="733">
        <v>746.91</v>
      </c>
    </row>
    <row r="2596" spans="1:4">
      <c r="A2596" s="733">
        <v>103669</v>
      </c>
      <c r="B2596" s="729" t="s">
        <v>16405</v>
      </c>
      <c r="C2596" s="729" t="s">
        <v>7823</v>
      </c>
      <c r="D2596" s="733">
        <v>984.69</v>
      </c>
    </row>
    <row r="2597" spans="1:4">
      <c r="A2597" s="733">
        <v>103670</v>
      </c>
      <c r="B2597" s="729" t="s">
        <v>16406</v>
      </c>
      <c r="C2597" s="729" t="s">
        <v>7823</v>
      </c>
      <c r="D2597" s="733">
        <v>254.66</v>
      </c>
    </row>
    <row r="2598" spans="1:4">
      <c r="A2598" s="733">
        <v>103671</v>
      </c>
      <c r="B2598" s="729" t="s">
        <v>16407</v>
      </c>
      <c r="C2598" s="729" t="s">
        <v>7823</v>
      </c>
      <c r="D2598" s="733">
        <v>771.31</v>
      </c>
    </row>
    <row r="2599" spans="1:4">
      <c r="A2599" s="733">
        <v>103672</v>
      </c>
      <c r="B2599" s="729" t="s">
        <v>16408</v>
      </c>
      <c r="C2599" s="729" t="s">
        <v>7823</v>
      </c>
      <c r="D2599" s="733">
        <v>723.39</v>
      </c>
    </row>
    <row r="2600" spans="1:4">
      <c r="A2600" s="733">
        <v>103673</v>
      </c>
      <c r="B2600" s="729" t="s">
        <v>16409</v>
      </c>
      <c r="C2600" s="729" t="s">
        <v>7823</v>
      </c>
      <c r="D2600" s="733">
        <v>35.380000000000003</v>
      </c>
    </row>
    <row r="2601" spans="1:4">
      <c r="A2601" s="733">
        <v>103674</v>
      </c>
      <c r="B2601" s="729" t="s">
        <v>16410</v>
      </c>
      <c r="C2601" s="729" t="s">
        <v>7823</v>
      </c>
      <c r="D2601" s="733">
        <v>741.64</v>
      </c>
    </row>
    <row r="2602" spans="1:4">
      <c r="A2602" s="733">
        <v>103675</v>
      </c>
      <c r="B2602" s="729" t="s">
        <v>16411</v>
      </c>
      <c r="C2602" s="729" t="s">
        <v>7823</v>
      </c>
      <c r="D2602" s="733">
        <v>724.52</v>
      </c>
    </row>
    <row r="2603" spans="1:4">
      <c r="A2603" s="733">
        <v>103676</v>
      </c>
      <c r="B2603" s="729" t="s">
        <v>16412</v>
      </c>
      <c r="C2603" s="729" t="s">
        <v>7823</v>
      </c>
      <c r="D2603" s="731">
        <v>1030.95</v>
      </c>
    </row>
    <row r="2604" spans="1:4">
      <c r="A2604" s="733">
        <v>103677</v>
      </c>
      <c r="B2604" s="729" t="s">
        <v>16413</v>
      </c>
      <c r="C2604" s="729" t="s">
        <v>7823</v>
      </c>
      <c r="D2604" s="733">
        <v>886</v>
      </c>
    </row>
    <row r="2605" spans="1:4">
      <c r="A2605" s="733">
        <v>103678</v>
      </c>
      <c r="B2605" s="729" t="s">
        <v>16414</v>
      </c>
      <c r="C2605" s="729" t="s">
        <v>7823</v>
      </c>
      <c r="D2605" s="733">
        <v>949.46</v>
      </c>
    </row>
    <row r="2606" spans="1:4">
      <c r="A2606" s="733">
        <v>103679</v>
      </c>
      <c r="B2606" s="729" t="s">
        <v>16415</v>
      </c>
      <c r="C2606" s="729" t="s">
        <v>7823</v>
      </c>
      <c r="D2606" s="733">
        <v>849.78</v>
      </c>
    </row>
    <row r="2607" spans="1:4">
      <c r="A2607" s="733">
        <v>103680</v>
      </c>
      <c r="B2607" s="729" t="s">
        <v>16416</v>
      </c>
      <c r="C2607" s="729" t="s">
        <v>7823</v>
      </c>
      <c r="D2607" s="733">
        <v>893.76</v>
      </c>
    </row>
    <row r="2608" spans="1:4">
      <c r="A2608" s="733">
        <v>103681</v>
      </c>
      <c r="B2608" s="729" t="s">
        <v>16417</v>
      </c>
      <c r="C2608" s="729" t="s">
        <v>7823</v>
      </c>
      <c r="D2608" s="733">
        <v>794.44</v>
      </c>
    </row>
    <row r="2609" spans="1:4">
      <c r="A2609" s="733">
        <v>103682</v>
      </c>
      <c r="B2609" s="729" t="s">
        <v>16418</v>
      </c>
      <c r="C2609" s="729" t="s">
        <v>7823</v>
      </c>
      <c r="D2609" s="733">
        <v>999.25</v>
      </c>
    </row>
    <row r="2610" spans="1:4">
      <c r="A2610" s="733">
        <v>103683</v>
      </c>
      <c r="B2610" s="729" t="s">
        <v>16419</v>
      </c>
      <c r="C2610" s="729" t="s">
        <v>7823</v>
      </c>
      <c r="D2610" s="731">
        <v>1245.77</v>
      </c>
    </row>
    <row r="2611" spans="1:4">
      <c r="A2611" s="733">
        <v>103684</v>
      </c>
      <c r="B2611" s="729" t="s">
        <v>16420</v>
      </c>
      <c r="C2611" s="729" t="s">
        <v>7823</v>
      </c>
      <c r="D2611" s="733">
        <v>739.24</v>
      </c>
    </row>
    <row r="2612" spans="1:4">
      <c r="A2612" s="733">
        <v>103685</v>
      </c>
      <c r="B2612" s="729" t="s">
        <v>16421</v>
      </c>
      <c r="C2612" s="729" t="s">
        <v>7823</v>
      </c>
      <c r="D2612" s="733">
        <v>728.48</v>
      </c>
    </row>
    <row r="2613" spans="1:4">
      <c r="A2613" s="733">
        <v>103686</v>
      </c>
      <c r="B2613" s="729" t="s">
        <v>16422</v>
      </c>
      <c r="C2613" s="729" t="s">
        <v>7823</v>
      </c>
      <c r="D2613" s="733">
        <v>782.07</v>
      </c>
    </row>
    <row r="2614" spans="1:4">
      <c r="A2614" s="733">
        <v>103687</v>
      </c>
      <c r="B2614" s="729" t="s">
        <v>16423</v>
      </c>
      <c r="C2614" s="729" t="s">
        <v>7823</v>
      </c>
      <c r="D2614" s="731">
        <v>1089.52</v>
      </c>
    </row>
    <row r="2615" spans="1:4">
      <c r="A2615" s="733">
        <v>103688</v>
      </c>
      <c r="B2615" s="729" t="s">
        <v>16424</v>
      </c>
      <c r="C2615" s="729" t="s">
        <v>7823</v>
      </c>
      <c r="D2615" s="733">
        <v>880.78</v>
      </c>
    </row>
    <row r="2616" spans="1:4">
      <c r="A2616" s="733">
        <v>104916</v>
      </c>
      <c r="B2616" s="729" t="s">
        <v>22948</v>
      </c>
      <c r="C2616" s="729" t="s">
        <v>8100</v>
      </c>
      <c r="D2616" s="733">
        <v>14.84</v>
      </c>
    </row>
    <row r="2617" spans="1:4">
      <c r="A2617" s="733">
        <v>104923</v>
      </c>
      <c r="B2617" s="729" t="s">
        <v>22949</v>
      </c>
      <c r="C2617" s="729" t="s">
        <v>7823</v>
      </c>
      <c r="D2617" s="733">
        <v>766.07</v>
      </c>
    </row>
    <row r="2618" spans="1:4">
      <c r="A2618" s="733">
        <v>104924</v>
      </c>
      <c r="B2618" s="729" t="s">
        <v>22950</v>
      </c>
      <c r="C2618" s="729" t="s">
        <v>7823</v>
      </c>
      <c r="D2618" s="733">
        <v>832.96</v>
      </c>
    </row>
    <row r="2619" spans="1:4">
      <c r="A2619" s="733">
        <v>101963</v>
      </c>
      <c r="B2619" s="729" t="s">
        <v>16425</v>
      </c>
      <c r="C2619" s="729" t="s">
        <v>7584</v>
      </c>
      <c r="D2619" s="733">
        <v>202.69</v>
      </c>
    </row>
    <row r="2620" spans="1:4">
      <c r="A2620" s="733">
        <v>101964</v>
      </c>
      <c r="B2620" s="729" t="s">
        <v>16426</v>
      </c>
      <c r="C2620" s="729" t="s">
        <v>7584</v>
      </c>
      <c r="D2620" s="733">
        <v>189.96</v>
      </c>
    </row>
    <row r="2621" spans="1:4">
      <c r="A2621" s="733">
        <v>101165</v>
      </c>
      <c r="B2621" s="729" t="s">
        <v>16427</v>
      </c>
      <c r="C2621" s="729" t="s">
        <v>7823</v>
      </c>
      <c r="D2621" s="733">
        <v>924.29</v>
      </c>
    </row>
    <row r="2622" spans="1:4">
      <c r="A2622" s="733">
        <v>101166</v>
      </c>
      <c r="B2622" s="729" t="s">
        <v>16428</v>
      </c>
      <c r="C2622" s="729" t="s">
        <v>7823</v>
      </c>
      <c r="D2622" s="733">
        <v>613.15</v>
      </c>
    </row>
    <row r="2623" spans="1:4">
      <c r="A2623" s="733">
        <v>98575</v>
      </c>
      <c r="B2623" s="729" t="s">
        <v>21333</v>
      </c>
      <c r="C2623" s="729" t="s">
        <v>7614</v>
      </c>
      <c r="D2623" s="733">
        <v>61.82</v>
      </c>
    </row>
    <row r="2624" spans="1:4">
      <c r="A2624" s="733">
        <v>98576</v>
      </c>
      <c r="B2624" s="729" t="s">
        <v>21334</v>
      </c>
      <c r="C2624" s="729" t="s">
        <v>7614</v>
      </c>
      <c r="D2624" s="733">
        <v>20.71</v>
      </c>
    </row>
    <row r="2625" spans="1:4">
      <c r="A2625" s="733">
        <v>98577</v>
      </c>
      <c r="B2625" s="729" t="s">
        <v>21335</v>
      </c>
      <c r="C2625" s="729" t="s">
        <v>7614</v>
      </c>
      <c r="D2625" s="733">
        <v>41.41</v>
      </c>
    </row>
    <row r="2626" spans="1:4">
      <c r="A2626" s="733">
        <v>93182</v>
      </c>
      <c r="B2626" s="729" t="s">
        <v>16429</v>
      </c>
      <c r="C2626" s="729" t="s">
        <v>7614</v>
      </c>
      <c r="D2626" s="733">
        <v>56.89</v>
      </c>
    </row>
    <row r="2627" spans="1:4">
      <c r="A2627" s="733">
        <v>93183</v>
      </c>
      <c r="B2627" s="729" t="s">
        <v>16430</v>
      </c>
      <c r="C2627" s="729" t="s">
        <v>7614</v>
      </c>
      <c r="D2627" s="733">
        <v>72.290000000000006</v>
      </c>
    </row>
    <row r="2628" spans="1:4">
      <c r="A2628" s="733">
        <v>93184</v>
      </c>
      <c r="B2628" s="729" t="s">
        <v>27896</v>
      </c>
      <c r="C2628" s="729" t="s">
        <v>7614</v>
      </c>
      <c r="D2628" s="733">
        <v>29.17</v>
      </c>
    </row>
    <row r="2629" spans="1:4">
      <c r="A2629" s="733">
        <v>93185</v>
      </c>
      <c r="B2629" s="729" t="s">
        <v>16431</v>
      </c>
      <c r="C2629" s="729" t="s">
        <v>7614</v>
      </c>
      <c r="D2629" s="733">
        <v>71.23</v>
      </c>
    </row>
    <row r="2630" spans="1:4">
      <c r="A2630" s="733">
        <v>93186</v>
      </c>
      <c r="B2630" s="729" t="s">
        <v>16432</v>
      </c>
      <c r="C2630" s="729" t="s">
        <v>7614</v>
      </c>
      <c r="D2630" s="733">
        <v>107.41</v>
      </c>
    </row>
    <row r="2631" spans="1:4">
      <c r="A2631" s="733">
        <v>93187</v>
      </c>
      <c r="B2631" s="729" t="s">
        <v>27897</v>
      </c>
      <c r="C2631" s="729" t="s">
        <v>7614</v>
      </c>
      <c r="D2631" s="733">
        <v>76.64</v>
      </c>
    </row>
    <row r="2632" spans="1:4">
      <c r="A2632" s="733">
        <v>93188</v>
      </c>
      <c r="B2632" s="729" t="s">
        <v>16433</v>
      </c>
      <c r="C2632" s="729" t="s">
        <v>7614</v>
      </c>
      <c r="D2632" s="733">
        <v>99.18</v>
      </c>
    </row>
    <row r="2633" spans="1:4">
      <c r="A2633" s="733">
        <v>93189</v>
      </c>
      <c r="B2633" s="729" t="s">
        <v>16434</v>
      </c>
      <c r="C2633" s="729" t="s">
        <v>7614</v>
      </c>
      <c r="D2633" s="733">
        <v>123.37</v>
      </c>
    </row>
    <row r="2634" spans="1:4">
      <c r="A2634" s="733">
        <v>93190</v>
      </c>
      <c r="B2634" s="729" t="s">
        <v>16435</v>
      </c>
      <c r="C2634" s="729" t="s">
        <v>7614</v>
      </c>
      <c r="D2634" s="733">
        <v>48.13</v>
      </c>
    </row>
    <row r="2635" spans="1:4">
      <c r="A2635" s="733">
        <v>93191</v>
      </c>
      <c r="B2635" s="729" t="s">
        <v>27898</v>
      </c>
      <c r="C2635" s="729" t="s">
        <v>7614</v>
      </c>
      <c r="D2635" s="733">
        <v>59.72</v>
      </c>
    </row>
    <row r="2636" spans="1:4">
      <c r="A2636" s="733">
        <v>93192</v>
      </c>
      <c r="B2636" s="729" t="s">
        <v>16436</v>
      </c>
      <c r="C2636" s="729" t="s">
        <v>7614</v>
      </c>
      <c r="D2636" s="733">
        <v>53.74</v>
      </c>
    </row>
    <row r="2637" spans="1:4">
      <c r="A2637" s="733">
        <v>93193</v>
      </c>
      <c r="B2637" s="729" t="s">
        <v>16437</v>
      </c>
      <c r="C2637" s="729" t="s">
        <v>7614</v>
      </c>
      <c r="D2637" s="733">
        <v>50.47</v>
      </c>
    </row>
    <row r="2638" spans="1:4">
      <c r="A2638" s="733">
        <v>93194</v>
      </c>
      <c r="B2638" s="729" t="s">
        <v>27899</v>
      </c>
      <c r="C2638" s="729" t="s">
        <v>7614</v>
      </c>
      <c r="D2638" s="733">
        <v>28.32</v>
      </c>
    </row>
    <row r="2639" spans="1:4">
      <c r="A2639" s="733">
        <v>93195</v>
      </c>
      <c r="B2639" s="729" t="s">
        <v>16438</v>
      </c>
      <c r="C2639" s="729" t="s">
        <v>7614</v>
      </c>
      <c r="D2639" s="733">
        <v>68.8</v>
      </c>
    </row>
    <row r="2640" spans="1:4">
      <c r="A2640" s="733">
        <v>93196</v>
      </c>
      <c r="B2640" s="729" t="s">
        <v>16439</v>
      </c>
      <c r="C2640" s="729" t="s">
        <v>7614</v>
      </c>
      <c r="D2640" s="733">
        <v>104.57</v>
      </c>
    </row>
    <row r="2641" spans="1:4">
      <c r="A2641" s="733">
        <v>93197</v>
      </c>
      <c r="B2641" s="729" t="s">
        <v>27900</v>
      </c>
      <c r="C2641" s="729" t="s">
        <v>7614</v>
      </c>
      <c r="D2641" s="733">
        <v>57.31</v>
      </c>
    </row>
    <row r="2642" spans="1:4">
      <c r="A2642" s="733">
        <v>93198</v>
      </c>
      <c r="B2642" s="729" t="s">
        <v>16440</v>
      </c>
      <c r="C2642" s="729" t="s">
        <v>7614</v>
      </c>
      <c r="D2642" s="733">
        <v>40.5</v>
      </c>
    </row>
    <row r="2643" spans="1:4">
      <c r="A2643" s="733">
        <v>93199</v>
      </c>
      <c r="B2643" s="729" t="s">
        <v>27901</v>
      </c>
      <c r="C2643" s="729" t="s">
        <v>7614</v>
      </c>
      <c r="D2643" s="733">
        <v>47.11</v>
      </c>
    </row>
    <row r="2644" spans="1:4">
      <c r="A2644" s="733">
        <v>93200</v>
      </c>
      <c r="B2644" s="729" t="s">
        <v>27902</v>
      </c>
      <c r="C2644" s="729" t="s">
        <v>7614</v>
      </c>
      <c r="D2644" s="733">
        <v>10.220000000000001</v>
      </c>
    </row>
    <row r="2645" spans="1:4">
      <c r="A2645" s="733">
        <v>93201</v>
      </c>
      <c r="B2645" s="729" t="s">
        <v>16441</v>
      </c>
      <c r="C2645" s="729" t="s">
        <v>7614</v>
      </c>
      <c r="D2645" s="733">
        <v>6.07</v>
      </c>
    </row>
    <row r="2646" spans="1:4">
      <c r="A2646" s="733">
        <v>93202</v>
      </c>
      <c r="B2646" s="729" t="s">
        <v>27903</v>
      </c>
      <c r="C2646" s="729" t="s">
        <v>7614</v>
      </c>
      <c r="D2646" s="733">
        <v>25.91</v>
      </c>
    </row>
    <row r="2647" spans="1:4">
      <c r="A2647" s="733">
        <v>93203</v>
      </c>
      <c r="B2647" s="729" t="s">
        <v>27904</v>
      </c>
      <c r="C2647" s="729" t="s">
        <v>7614</v>
      </c>
      <c r="D2647" s="733">
        <v>13.54</v>
      </c>
    </row>
    <row r="2648" spans="1:4">
      <c r="A2648" s="733">
        <v>93204</v>
      </c>
      <c r="B2648" s="729" t="s">
        <v>16442</v>
      </c>
      <c r="C2648" s="729" t="s">
        <v>7614</v>
      </c>
      <c r="D2648" s="733">
        <v>72.03</v>
      </c>
    </row>
    <row r="2649" spans="1:4">
      <c r="A2649" s="733">
        <v>93205</v>
      </c>
      <c r="B2649" s="729" t="s">
        <v>27905</v>
      </c>
      <c r="C2649" s="729" t="s">
        <v>7614</v>
      </c>
      <c r="D2649" s="733">
        <v>56.46</v>
      </c>
    </row>
    <row r="2650" spans="1:4">
      <c r="A2650" s="733">
        <v>105021</v>
      </c>
      <c r="B2650" s="729" t="s">
        <v>27906</v>
      </c>
      <c r="C2650" s="729" t="s">
        <v>7614</v>
      </c>
      <c r="D2650" s="733">
        <v>25.33</v>
      </c>
    </row>
    <row r="2651" spans="1:4">
      <c r="A2651" s="733">
        <v>105022</v>
      </c>
      <c r="B2651" s="729" t="s">
        <v>27907</v>
      </c>
      <c r="C2651" s="729" t="s">
        <v>7614</v>
      </c>
      <c r="D2651" s="733">
        <v>22.29</v>
      </c>
    </row>
    <row r="2652" spans="1:4">
      <c r="A2652" s="733">
        <v>105023</v>
      </c>
      <c r="B2652" s="729" t="s">
        <v>27908</v>
      </c>
      <c r="C2652" s="729" t="s">
        <v>7614</v>
      </c>
      <c r="D2652" s="733">
        <v>65.34</v>
      </c>
    </row>
    <row r="2653" spans="1:4">
      <c r="A2653" s="733">
        <v>105024</v>
      </c>
      <c r="B2653" s="729" t="s">
        <v>27909</v>
      </c>
      <c r="C2653" s="729" t="s">
        <v>7614</v>
      </c>
      <c r="D2653" s="733">
        <v>54.03</v>
      </c>
    </row>
    <row r="2654" spans="1:4">
      <c r="A2654" s="733">
        <v>105025</v>
      </c>
      <c r="B2654" s="729" t="s">
        <v>27910</v>
      </c>
      <c r="C2654" s="729" t="s">
        <v>7614</v>
      </c>
      <c r="D2654" s="733">
        <v>56.15</v>
      </c>
    </row>
    <row r="2655" spans="1:4">
      <c r="A2655" s="733">
        <v>105026</v>
      </c>
      <c r="B2655" s="729" t="s">
        <v>27911</v>
      </c>
      <c r="C2655" s="729" t="s">
        <v>7614</v>
      </c>
      <c r="D2655" s="733">
        <v>47.86</v>
      </c>
    </row>
    <row r="2656" spans="1:4">
      <c r="A2656" s="733">
        <v>105027</v>
      </c>
      <c r="B2656" s="729" t="s">
        <v>27912</v>
      </c>
      <c r="C2656" s="729" t="s">
        <v>7614</v>
      </c>
      <c r="D2656" s="733">
        <v>24.95</v>
      </c>
    </row>
    <row r="2657" spans="1:4">
      <c r="A2657" s="733">
        <v>105028</v>
      </c>
      <c r="B2657" s="729" t="s">
        <v>27913</v>
      </c>
      <c r="C2657" s="729" t="s">
        <v>7614</v>
      </c>
      <c r="D2657" s="733">
        <v>21.95</v>
      </c>
    </row>
    <row r="2658" spans="1:4">
      <c r="A2658" s="733">
        <v>105029</v>
      </c>
      <c r="B2658" s="729" t="s">
        <v>27914</v>
      </c>
      <c r="C2658" s="729" t="s">
        <v>7614</v>
      </c>
      <c r="D2658" s="733">
        <v>49.88</v>
      </c>
    </row>
    <row r="2659" spans="1:4">
      <c r="A2659" s="733">
        <v>105030</v>
      </c>
      <c r="B2659" s="729" t="s">
        <v>27915</v>
      </c>
      <c r="C2659" s="729" t="s">
        <v>7614</v>
      </c>
      <c r="D2659" s="733">
        <v>42.47</v>
      </c>
    </row>
    <row r="2660" spans="1:4">
      <c r="A2660" s="733">
        <v>105031</v>
      </c>
      <c r="B2660" s="729" t="s">
        <v>27916</v>
      </c>
      <c r="C2660" s="729" t="s">
        <v>7614</v>
      </c>
      <c r="D2660" s="733">
        <v>44.87</v>
      </c>
    </row>
    <row r="2661" spans="1:4">
      <c r="A2661" s="733">
        <v>105032</v>
      </c>
      <c r="B2661" s="729" t="s">
        <v>27917</v>
      </c>
      <c r="C2661" s="729" t="s">
        <v>7614</v>
      </c>
      <c r="D2661" s="733">
        <v>38.21</v>
      </c>
    </row>
    <row r="2662" spans="1:4">
      <c r="A2662" s="733">
        <v>105033</v>
      </c>
      <c r="B2662" s="729" t="s">
        <v>27918</v>
      </c>
      <c r="C2662" s="729" t="s">
        <v>7614</v>
      </c>
      <c r="D2662" s="733">
        <v>53.25</v>
      </c>
    </row>
    <row r="2663" spans="1:4">
      <c r="A2663" s="733">
        <v>105034</v>
      </c>
      <c r="B2663" s="729" t="s">
        <v>27919</v>
      </c>
      <c r="C2663" s="729" t="s">
        <v>7614</v>
      </c>
      <c r="D2663" s="733">
        <v>45.61</v>
      </c>
    </row>
    <row r="2664" spans="1:4">
      <c r="A2664" s="733">
        <v>105035</v>
      </c>
      <c r="B2664" s="729" t="s">
        <v>27920</v>
      </c>
      <c r="C2664" s="729" t="s">
        <v>7614</v>
      </c>
      <c r="D2664" s="733">
        <v>58.95</v>
      </c>
    </row>
    <row r="2665" spans="1:4">
      <c r="A2665" s="733">
        <v>105036</v>
      </c>
      <c r="B2665" s="729" t="s">
        <v>27921</v>
      </c>
      <c r="C2665" s="729" t="s">
        <v>7614</v>
      </c>
      <c r="D2665" s="733">
        <v>42.49</v>
      </c>
    </row>
    <row r="2666" spans="1:4">
      <c r="A2666" s="733">
        <v>105037</v>
      </c>
      <c r="B2666" s="729" t="s">
        <v>27922</v>
      </c>
      <c r="C2666" s="729" t="s">
        <v>7614</v>
      </c>
      <c r="D2666" s="733">
        <v>28.77</v>
      </c>
    </row>
    <row r="2667" spans="1:4">
      <c r="A2667" s="733">
        <v>105038</v>
      </c>
      <c r="B2667" s="729" t="s">
        <v>27923</v>
      </c>
      <c r="C2667" s="729" t="s">
        <v>7614</v>
      </c>
      <c r="D2667" s="733">
        <v>58.8</v>
      </c>
    </row>
    <row r="2668" spans="1:4">
      <c r="A2668" s="733">
        <v>105039</v>
      </c>
      <c r="B2668" s="729" t="s">
        <v>27924</v>
      </c>
      <c r="C2668" s="729" t="s">
        <v>7614</v>
      </c>
      <c r="D2668" s="733">
        <v>42.31</v>
      </c>
    </row>
    <row r="2669" spans="1:4">
      <c r="A2669" s="733">
        <v>105040</v>
      </c>
      <c r="B2669" s="729" t="s">
        <v>27925</v>
      </c>
      <c r="C2669" s="729" t="s">
        <v>7614</v>
      </c>
      <c r="D2669" s="733">
        <v>28.64</v>
      </c>
    </row>
    <row r="2670" spans="1:4">
      <c r="A2670" s="733">
        <v>97733</v>
      </c>
      <c r="B2670" s="729" t="s">
        <v>27926</v>
      </c>
      <c r="C2670" s="729" t="s">
        <v>7823</v>
      </c>
      <c r="D2670" s="731">
        <v>3050.57</v>
      </c>
    </row>
    <row r="2671" spans="1:4">
      <c r="A2671" s="733">
        <v>97734</v>
      </c>
      <c r="B2671" s="729" t="s">
        <v>27927</v>
      </c>
      <c r="C2671" s="729" t="s">
        <v>7823</v>
      </c>
      <c r="D2671" s="731">
        <v>2670.14</v>
      </c>
    </row>
    <row r="2672" spans="1:4">
      <c r="A2672" s="733">
        <v>97735</v>
      </c>
      <c r="B2672" s="729" t="s">
        <v>27928</v>
      </c>
      <c r="C2672" s="729" t="s">
        <v>7823</v>
      </c>
      <c r="D2672" s="731">
        <v>2205.1</v>
      </c>
    </row>
    <row r="2673" spans="1:4">
      <c r="A2673" s="733">
        <v>97736</v>
      </c>
      <c r="B2673" s="729" t="s">
        <v>27929</v>
      </c>
      <c r="C2673" s="729" t="s">
        <v>7823</v>
      </c>
      <c r="D2673" s="731">
        <v>1362.01</v>
      </c>
    </row>
    <row r="2674" spans="1:4">
      <c r="A2674" s="733">
        <v>97737</v>
      </c>
      <c r="B2674" s="729" t="s">
        <v>27930</v>
      </c>
      <c r="C2674" s="729" t="s">
        <v>7823</v>
      </c>
      <c r="D2674" s="731">
        <v>2877.43</v>
      </c>
    </row>
    <row r="2675" spans="1:4">
      <c r="A2675" s="733">
        <v>97738</v>
      </c>
      <c r="B2675" s="729" t="s">
        <v>27931</v>
      </c>
      <c r="C2675" s="729" t="s">
        <v>7823</v>
      </c>
      <c r="D2675" s="731">
        <v>3577.64</v>
      </c>
    </row>
    <row r="2676" spans="1:4">
      <c r="A2676" s="733">
        <v>97739</v>
      </c>
      <c r="B2676" s="729" t="s">
        <v>27932</v>
      </c>
      <c r="C2676" s="729" t="s">
        <v>7823</v>
      </c>
      <c r="D2676" s="731">
        <v>2606.6</v>
      </c>
    </row>
    <row r="2677" spans="1:4">
      <c r="A2677" s="733">
        <v>97740</v>
      </c>
      <c r="B2677" s="729" t="s">
        <v>27933</v>
      </c>
      <c r="C2677" s="729" t="s">
        <v>7823</v>
      </c>
      <c r="D2677" s="731">
        <v>1859.72</v>
      </c>
    </row>
    <row r="2678" spans="1:4">
      <c r="A2678" s="733">
        <v>98615</v>
      </c>
      <c r="B2678" s="729" t="s">
        <v>16443</v>
      </c>
      <c r="C2678" s="729" t="s">
        <v>7584</v>
      </c>
      <c r="D2678" s="733">
        <v>157.84</v>
      </c>
    </row>
    <row r="2679" spans="1:4">
      <c r="A2679" s="733">
        <v>98616</v>
      </c>
      <c r="B2679" s="729" t="s">
        <v>16444</v>
      </c>
      <c r="C2679" s="729" t="s">
        <v>7584</v>
      </c>
      <c r="D2679" s="733">
        <v>126.01</v>
      </c>
    </row>
    <row r="2680" spans="1:4">
      <c r="A2680" s="733">
        <v>98617</v>
      </c>
      <c r="B2680" s="729" t="s">
        <v>16445</v>
      </c>
      <c r="C2680" s="729" t="s">
        <v>7584</v>
      </c>
      <c r="D2680" s="733">
        <v>117.22</v>
      </c>
    </row>
    <row r="2681" spans="1:4">
      <c r="A2681" s="733">
        <v>98618</v>
      </c>
      <c r="B2681" s="729" t="s">
        <v>16446</v>
      </c>
      <c r="C2681" s="729" t="s">
        <v>7584</v>
      </c>
      <c r="D2681" s="733">
        <v>160.53</v>
      </c>
    </row>
    <row r="2682" spans="1:4">
      <c r="A2682" s="733">
        <v>98619</v>
      </c>
      <c r="B2682" s="729" t="s">
        <v>16447</v>
      </c>
      <c r="C2682" s="729" t="s">
        <v>7584</v>
      </c>
      <c r="D2682" s="733">
        <v>147.21</v>
      </c>
    </row>
    <row r="2683" spans="1:4">
      <c r="A2683" s="733">
        <v>98620</v>
      </c>
      <c r="B2683" s="729" t="s">
        <v>16448</v>
      </c>
      <c r="C2683" s="729" t="s">
        <v>7584</v>
      </c>
      <c r="D2683" s="733">
        <v>140.47999999999999</v>
      </c>
    </row>
    <row r="2684" spans="1:4">
      <c r="A2684" s="733">
        <v>98621</v>
      </c>
      <c r="B2684" s="729" t="s">
        <v>16449</v>
      </c>
      <c r="C2684" s="729" t="s">
        <v>7584</v>
      </c>
      <c r="D2684" s="733">
        <v>183.38</v>
      </c>
    </row>
    <row r="2685" spans="1:4">
      <c r="A2685" s="733">
        <v>98622</v>
      </c>
      <c r="B2685" s="729" t="s">
        <v>16450</v>
      </c>
      <c r="C2685" s="729" t="s">
        <v>7584</v>
      </c>
      <c r="D2685" s="733">
        <v>172.65</v>
      </c>
    </row>
    <row r="2686" spans="1:4">
      <c r="A2686" s="733">
        <v>98623</v>
      </c>
      <c r="B2686" s="729" t="s">
        <v>16451</v>
      </c>
      <c r="C2686" s="729" t="s">
        <v>7584</v>
      </c>
      <c r="D2686" s="733">
        <v>167.19</v>
      </c>
    </row>
    <row r="2687" spans="1:4">
      <c r="A2687" s="733">
        <v>98624</v>
      </c>
      <c r="B2687" s="729" t="s">
        <v>16452</v>
      </c>
      <c r="C2687" s="729" t="s">
        <v>7584</v>
      </c>
      <c r="D2687" s="733">
        <v>208.04</v>
      </c>
    </row>
    <row r="2688" spans="1:4">
      <c r="A2688" s="733">
        <v>98625</v>
      </c>
      <c r="B2688" s="729" t="s">
        <v>16453</v>
      </c>
      <c r="C2688" s="729" t="s">
        <v>7584</v>
      </c>
      <c r="D2688" s="733">
        <v>198.98</v>
      </c>
    </row>
    <row r="2689" spans="1:4">
      <c r="A2689" s="733">
        <v>98626</v>
      </c>
      <c r="B2689" s="729" t="s">
        <v>16454</v>
      </c>
      <c r="C2689" s="729" t="s">
        <v>7584</v>
      </c>
      <c r="D2689" s="733">
        <v>194.29</v>
      </c>
    </row>
    <row r="2690" spans="1:4">
      <c r="A2690" s="733">
        <v>98655</v>
      </c>
      <c r="B2690" s="729" t="s">
        <v>16455</v>
      </c>
      <c r="C2690" s="729" t="s">
        <v>7614</v>
      </c>
      <c r="D2690" s="733">
        <v>629.32000000000005</v>
      </c>
    </row>
    <row r="2691" spans="1:4">
      <c r="A2691" s="733">
        <v>98656</v>
      </c>
      <c r="B2691" s="729" t="s">
        <v>16456</v>
      </c>
      <c r="C2691" s="729" t="s">
        <v>7614</v>
      </c>
      <c r="D2691" s="733">
        <v>639.94000000000005</v>
      </c>
    </row>
    <row r="2692" spans="1:4">
      <c r="A2692" s="733">
        <v>98657</v>
      </c>
      <c r="B2692" s="729" t="s">
        <v>16457</v>
      </c>
      <c r="C2692" s="729" t="s">
        <v>7614</v>
      </c>
      <c r="D2692" s="733">
        <v>650.54999999999995</v>
      </c>
    </row>
    <row r="2693" spans="1:4">
      <c r="A2693" s="733">
        <v>98658</v>
      </c>
      <c r="B2693" s="729" t="s">
        <v>16458</v>
      </c>
      <c r="C2693" s="729" t="s">
        <v>7614</v>
      </c>
      <c r="D2693" s="733">
        <v>661.16</v>
      </c>
    </row>
    <row r="2694" spans="1:4">
      <c r="A2694" s="733">
        <v>98659</v>
      </c>
      <c r="B2694" s="729" t="s">
        <v>16459</v>
      </c>
      <c r="C2694" s="729" t="s">
        <v>7614</v>
      </c>
      <c r="D2694" s="733">
        <v>682.39</v>
      </c>
    </row>
    <row r="2695" spans="1:4">
      <c r="A2695" s="733">
        <v>98746</v>
      </c>
      <c r="B2695" s="729" t="s">
        <v>16460</v>
      </c>
      <c r="C2695" s="729" t="s">
        <v>7614</v>
      </c>
      <c r="D2695" s="733">
        <v>73.67</v>
      </c>
    </row>
    <row r="2696" spans="1:4">
      <c r="A2696" s="733">
        <v>98749</v>
      </c>
      <c r="B2696" s="729" t="s">
        <v>16461</v>
      </c>
      <c r="C2696" s="729" t="s">
        <v>7614</v>
      </c>
      <c r="D2696" s="733">
        <v>92.71</v>
      </c>
    </row>
    <row r="2697" spans="1:4">
      <c r="A2697" s="733">
        <v>98750</v>
      </c>
      <c r="B2697" s="729" t="s">
        <v>16462</v>
      </c>
      <c r="C2697" s="729" t="s">
        <v>7614</v>
      </c>
      <c r="D2697" s="733">
        <v>116.19</v>
      </c>
    </row>
    <row r="2698" spans="1:4">
      <c r="A2698" s="733">
        <v>98751</v>
      </c>
      <c r="B2698" s="729" t="s">
        <v>16463</v>
      </c>
      <c r="C2698" s="729" t="s">
        <v>7614</v>
      </c>
      <c r="D2698" s="733">
        <v>177.66</v>
      </c>
    </row>
    <row r="2699" spans="1:4">
      <c r="A2699" s="733">
        <v>98752</v>
      </c>
      <c r="B2699" s="729" t="s">
        <v>16464</v>
      </c>
      <c r="C2699" s="729" t="s">
        <v>7614</v>
      </c>
      <c r="D2699" s="733">
        <v>252.33</v>
      </c>
    </row>
    <row r="2700" spans="1:4">
      <c r="A2700" s="733">
        <v>98753</v>
      </c>
      <c r="B2700" s="729" t="s">
        <v>16465</v>
      </c>
      <c r="C2700" s="729" t="s">
        <v>7614</v>
      </c>
      <c r="D2700" s="733">
        <v>345.71</v>
      </c>
    </row>
    <row r="2701" spans="1:4">
      <c r="A2701" s="733">
        <v>100763</v>
      </c>
      <c r="B2701" s="729" t="s">
        <v>16466</v>
      </c>
      <c r="C2701" s="729" t="s">
        <v>8100</v>
      </c>
      <c r="D2701" s="733">
        <v>15.59</v>
      </c>
    </row>
    <row r="2702" spans="1:4">
      <c r="A2702" s="733">
        <v>100764</v>
      </c>
      <c r="B2702" s="729" t="s">
        <v>16467</v>
      </c>
      <c r="C2702" s="729" t="s">
        <v>8100</v>
      </c>
      <c r="D2702" s="733">
        <v>15.37</v>
      </c>
    </row>
    <row r="2703" spans="1:4">
      <c r="A2703" s="733">
        <v>100765</v>
      </c>
      <c r="B2703" s="729" t="s">
        <v>16468</v>
      </c>
      <c r="C2703" s="729" t="s">
        <v>8100</v>
      </c>
      <c r="D2703" s="733">
        <v>13.72</v>
      </c>
    </row>
    <row r="2704" spans="1:4">
      <c r="A2704" s="733">
        <v>100766</v>
      </c>
      <c r="B2704" s="729" t="s">
        <v>16469</v>
      </c>
      <c r="C2704" s="729" t="s">
        <v>8100</v>
      </c>
      <c r="D2704" s="733">
        <v>13.86</v>
      </c>
    </row>
    <row r="2705" spans="1:4">
      <c r="A2705" s="733">
        <v>100767</v>
      </c>
      <c r="B2705" s="729" t="s">
        <v>16470</v>
      </c>
      <c r="C2705" s="729" t="s">
        <v>8100</v>
      </c>
      <c r="D2705" s="733">
        <v>15.66</v>
      </c>
    </row>
    <row r="2706" spans="1:4">
      <c r="A2706" s="733">
        <v>100768</v>
      </c>
      <c r="B2706" s="729" t="s">
        <v>16471</v>
      </c>
      <c r="C2706" s="729" t="s">
        <v>8100</v>
      </c>
      <c r="D2706" s="733">
        <v>14.81</v>
      </c>
    </row>
    <row r="2707" spans="1:4">
      <c r="A2707" s="733">
        <v>100769</v>
      </c>
      <c r="B2707" s="729" t="s">
        <v>16472</v>
      </c>
      <c r="C2707" s="729" t="s">
        <v>8100</v>
      </c>
      <c r="D2707" s="733">
        <v>21.73</v>
      </c>
    </row>
    <row r="2708" spans="1:4">
      <c r="A2708" s="733">
        <v>100770</v>
      </c>
      <c r="B2708" s="729" t="s">
        <v>16473</v>
      </c>
      <c r="C2708" s="729" t="s">
        <v>8100</v>
      </c>
      <c r="D2708" s="733">
        <v>20.68</v>
      </c>
    </row>
    <row r="2709" spans="1:4">
      <c r="A2709" s="733">
        <v>100771</v>
      </c>
      <c r="B2709" s="729" t="s">
        <v>16474</v>
      </c>
      <c r="C2709" s="729" t="s">
        <v>8100</v>
      </c>
      <c r="D2709" s="733">
        <v>16.100000000000001</v>
      </c>
    </row>
    <row r="2710" spans="1:4">
      <c r="A2710" s="733">
        <v>100772</v>
      </c>
      <c r="B2710" s="729" t="s">
        <v>16475</v>
      </c>
      <c r="C2710" s="729" t="s">
        <v>8100</v>
      </c>
      <c r="D2710" s="733">
        <v>15.11</v>
      </c>
    </row>
    <row r="2711" spans="1:4">
      <c r="A2711" s="733">
        <v>100773</v>
      </c>
      <c r="B2711" s="729" t="s">
        <v>16476</v>
      </c>
      <c r="C2711" s="729" t="s">
        <v>8100</v>
      </c>
      <c r="D2711" s="733">
        <v>19.38</v>
      </c>
    </row>
    <row r="2712" spans="1:4">
      <c r="A2712" s="733">
        <v>100774</v>
      </c>
      <c r="B2712" s="729" t="s">
        <v>16477</v>
      </c>
      <c r="C2712" s="729" t="s">
        <v>8100</v>
      </c>
      <c r="D2712" s="733">
        <v>11.38</v>
      </c>
    </row>
    <row r="2713" spans="1:4">
      <c r="A2713" s="733">
        <v>100775</v>
      </c>
      <c r="B2713" s="729" t="s">
        <v>16478</v>
      </c>
      <c r="C2713" s="729" t="s">
        <v>8100</v>
      </c>
      <c r="D2713" s="733">
        <v>13.43</v>
      </c>
    </row>
    <row r="2714" spans="1:4">
      <c r="A2714" s="733">
        <v>100776</v>
      </c>
      <c r="B2714" s="729" t="s">
        <v>16479</v>
      </c>
      <c r="C2714" s="729" t="s">
        <v>8100</v>
      </c>
      <c r="D2714" s="733">
        <v>19.57</v>
      </c>
    </row>
    <row r="2715" spans="1:4">
      <c r="A2715" s="733">
        <v>100777</v>
      </c>
      <c r="B2715" s="729" t="s">
        <v>16480</v>
      </c>
      <c r="C2715" s="729" t="s">
        <v>8100</v>
      </c>
      <c r="D2715" s="733">
        <v>13.74</v>
      </c>
    </row>
    <row r="2716" spans="1:4">
      <c r="A2716" s="733">
        <v>100778</v>
      </c>
      <c r="B2716" s="729" t="s">
        <v>16481</v>
      </c>
      <c r="C2716" s="729" t="s">
        <v>8100</v>
      </c>
      <c r="D2716" s="733">
        <v>10.039999999999999</v>
      </c>
    </row>
    <row r="2717" spans="1:4">
      <c r="A2717" s="733">
        <v>103795</v>
      </c>
      <c r="B2717" s="729" t="s">
        <v>16482</v>
      </c>
      <c r="C2717" s="729" t="s">
        <v>7584</v>
      </c>
      <c r="D2717" s="733">
        <v>75.7</v>
      </c>
    </row>
    <row r="2718" spans="1:4">
      <c r="A2718" s="733">
        <v>103796</v>
      </c>
      <c r="B2718" s="729" t="s">
        <v>16483</v>
      </c>
      <c r="C2718" s="729" t="s">
        <v>7584</v>
      </c>
      <c r="D2718" s="733">
        <v>55.67</v>
      </c>
    </row>
    <row r="2719" spans="1:4">
      <c r="A2719" s="733">
        <v>103797</v>
      </c>
      <c r="B2719" s="729" t="s">
        <v>27934</v>
      </c>
      <c r="C2719" s="729" t="s">
        <v>8100</v>
      </c>
      <c r="D2719" s="733">
        <v>14.36</v>
      </c>
    </row>
    <row r="2720" spans="1:4">
      <c r="A2720" s="733">
        <v>103798</v>
      </c>
      <c r="B2720" s="729" t="s">
        <v>16484</v>
      </c>
      <c r="C2720" s="729" t="s">
        <v>7823</v>
      </c>
      <c r="D2720" s="733">
        <v>721.15</v>
      </c>
    </row>
    <row r="2721" spans="1:4">
      <c r="A2721" s="733">
        <v>103799</v>
      </c>
      <c r="B2721" s="729" t="s">
        <v>16485</v>
      </c>
      <c r="C2721" s="729" t="s">
        <v>7823</v>
      </c>
      <c r="D2721" s="733">
        <v>429.74</v>
      </c>
    </row>
    <row r="2722" spans="1:4">
      <c r="A2722" s="733">
        <v>103800</v>
      </c>
      <c r="B2722" s="729" t="s">
        <v>16486</v>
      </c>
      <c r="C2722" s="729" t="s">
        <v>7823</v>
      </c>
      <c r="D2722" s="733">
        <v>502.16</v>
      </c>
    </row>
    <row r="2723" spans="1:4">
      <c r="A2723" s="733">
        <v>103801</v>
      </c>
      <c r="B2723" s="729" t="s">
        <v>16487</v>
      </c>
      <c r="C2723" s="729" t="s">
        <v>7823</v>
      </c>
      <c r="D2723" s="733">
        <v>638.86</v>
      </c>
    </row>
    <row r="2724" spans="1:4">
      <c r="A2724" s="733">
        <v>103925</v>
      </c>
      <c r="B2724" s="729" t="s">
        <v>27935</v>
      </c>
      <c r="C2724" s="729" t="s">
        <v>7823</v>
      </c>
      <c r="D2724" s="731">
        <v>1646.92</v>
      </c>
    </row>
    <row r="2725" spans="1:4">
      <c r="A2725" s="733">
        <v>103926</v>
      </c>
      <c r="B2725" s="729" t="s">
        <v>27936</v>
      </c>
      <c r="C2725" s="729" t="s">
        <v>7823</v>
      </c>
      <c r="D2725" s="731">
        <v>1359.14</v>
      </c>
    </row>
    <row r="2726" spans="1:4">
      <c r="A2726" s="733">
        <v>103928</v>
      </c>
      <c r="B2726" s="729" t="s">
        <v>16488</v>
      </c>
      <c r="C2726" s="729" t="s">
        <v>7823</v>
      </c>
      <c r="D2726" s="733">
        <v>502.16</v>
      </c>
    </row>
    <row r="2727" spans="1:4">
      <c r="A2727" s="733">
        <v>103929</v>
      </c>
      <c r="B2727" s="729" t="s">
        <v>16489</v>
      </c>
      <c r="C2727" s="729" t="s">
        <v>7823</v>
      </c>
      <c r="D2727" s="731">
        <v>1195.6199999999999</v>
      </c>
    </row>
    <row r="2728" spans="1:4">
      <c r="A2728" s="733">
        <v>103930</v>
      </c>
      <c r="B2728" s="729" t="s">
        <v>16490</v>
      </c>
      <c r="C2728" s="729" t="s">
        <v>7823</v>
      </c>
      <c r="D2728" s="733">
        <v>755.75</v>
      </c>
    </row>
    <row r="2729" spans="1:4">
      <c r="A2729" s="733">
        <v>103931</v>
      </c>
      <c r="B2729" s="729" t="s">
        <v>16491</v>
      </c>
      <c r="C2729" s="729" t="s">
        <v>7823</v>
      </c>
      <c r="D2729" s="733">
        <v>566.41</v>
      </c>
    </row>
    <row r="2730" spans="1:4">
      <c r="A2730" s="733">
        <v>103932</v>
      </c>
      <c r="B2730" s="729" t="s">
        <v>16492</v>
      </c>
      <c r="C2730" s="729" t="s">
        <v>7823</v>
      </c>
      <c r="D2730" s="733">
        <v>538.66</v>
      </c>
    </row>
    <row r="2731" spans="1:4">
      <c r="A2731" s="733">
        <v>103933</v>
      </c>
      <c r="B2731" s="729" t="s">
        <v>16493</v>
      </c>
      <c r="C2731" s="729" t="s">
        <v>7823</v>
      </c>
      <c r="D2731" s="731">
        <v>1529.04</v>
      </c>
    </row>
    <row r="2732" spans="1:4">
      <c r="A2732" s="733">
        <v>105041</v>
      </c>
      <c r="B2732" s="729" t="s">
        <v>27937</v>
      </c>
      <c r="C2732" s="729" t="s">
        <v>7614</v>
      </c>
      <c r="D2732" s="733">
        <v>53.99</v>
      </c>
    </row>
    <row r="2733" spans="1:4">
      <c r="A2733" s="733">
        <v>105042</v>
      </c>
      <c r="B2733" s="729" t="s">
        <v>27938</v>
      </c>
      <c r="C2733" s="729" t="s">
        <v>7614</v>
      </c>
      <c r="D2733" s="733">
        <v>52.2</v>
      </c>
    </row>
    <row r="2734" spans="1:4">
      <c r="A2734" s="733">
        <v>105045</v>
      </c>
      <c r="B2734" s="729" t="s">
        <v>27939</v>
      </c>
      <c r="C2734" s="729" t="s">
        <v>7614</v>
      </c>
      <c r="D2734" s="733">
        <v>61.34</v>
      </c>
    </row>
    <row r="2735" spans="1:4">
      <c r="A2735" s="733">
        <v>105046</v>
      </c>
      <c r="B2735" s="729" t="s">
        <v>27940</v>
      </c>
      <c r="C2735" s="729" t="s">
        <v>7614</v>
      </c>
      <c r="D2735" s="733">
        <v>43.31</v>
      </c>
    </row>
    <row r="2736" spans="1:4">
      <c r="A2736" s="733">
        <v>105050</v>
      </c>
      <c r="B2736" s="729" t="s">
        <v>27941</v>
      </c>
      <c r="C2736" s="729" t="s">
        <v>7614</v>
      </c>
      <c r="D2736" s="733">
        <v>157.49</v>
      </c>
    </row>
    <row r="2737" spans="1:4">
      <c r="A2737" s="733">
        <v>105053</v>
      </c>
      <c r="B2737" s="729" t="s">
        <v>27942</v>
      </c>
      <c r="C2737" s="729" t="s">
        <v>7614</v>
      </c>
      <c r="D2737" s="733">
        <v>148.71</v>
      </c>
    </row>
    <row r="2738" spans="1:4">
      <c r="A2738" s="733">
        <v>105056</v>
      </c>
      <c r="B2738" s="729" t="s">
        <v>27943</v>
      </c>
      <c r="C2738" s="729" t="s">
        <v>7614</v>
      </c>
      <c r="D2738" s="733">
        <v>216.82</v>
      </c>
    </row>
    <row r="2739" spans="1:4">
      <c r="A2739" s="733">
        <v>105058</v>
      </c>
      <c r="B2739" s="729" t="s">
        <v>27944</v>
      </c>
      <c r="C2739" s="729" t="s">
        <v>7614</v>
      </c>
      <c r="D2739" s="733">
        <v>208.64</v>
      </c>
    </row>
    <row r="2740" spans="1:4">
      <c r="A2740" s="733">
        <v>105061</v>
      </c>
      <c r="B2740" s="729" t="s">
        <v>27945</v>
      </c>
      <c r="C2740" s="729" t="s">
        <v>7614</v>
      </c>
      <c r="D2740" s="733">
        <v>113.15</v>
      </c>
    </row>
    <row r="2741" spans="1:4">
      <c r="A2741" s="733">
        <v>105064</v>
      </c>
      <c r="B2741" s="729" t="s">
        <v>27946</v>
      </c>
      <c r="C2741" s="729" t="s">
        <v>7614</v>
      </c>
      <c r="D2741" s="733">
        <v>101.8</v>
      </c>
    </row>
    <row r="2742" spans="1:4">
      <c r="A2742" s="733">
        <v>105068</v>
      </c>
      <c r="B2742" s="729" t="s">
        <v>27947</v>
      </c>
      <c r="C2742" s="729" t="s">
        <v>7614</v>
      </c>
      <c r="D2742" s="733">
        <v>203.23</v>
      </c>
    </row>
    <row r="2743" spans="1:4">
      <c r="A2743" s="733">
        <v>105071</v>
      </c>
      <c r="B2743" s="729" t="s">
        <v>27948</v>
      </c>
      <c r="C2743" s="729" t="s">
        <v>7614</v>
      </c>
      <c r="D2743" s="733">
        <v>191.9</v>
      </c>
    </row>
    <row r="2744" spans="1:4">
      <c r="A2744" s="733">
        <v>105074</v>
      </c>
      <c r="B2744" s="729" t="s">
        <v>27949</v>
      </c>
      <c r="C2744" s="729" t="s">
        <v>7614</v>
      </c>
      <c r="D2744" s="733">
        <v>329.33</v>
      </c>
    </row>
    <row r="2745" spans="1:4">
      <c r="A2745" s="733">
        <v>105077</v>
      </c>
      <c r="B2745" s="729" t="s">
        <v>27950</v>
      </c>
      <c r="C2745" s="729" t="s">
        <v>7614</v>
      </c>
      <c r="D2745" s="733">
        <v>318.05</v>
      </c>
    </row>
    <row r="2746" spans="1:4">
      <c r="A2746" s="733">
        <v>105080</v>
      </c>
      <c r="B2746" s="729" t="s">
        <v>27951</v>
      </c>
      <c r="C2746" s="729" t="s">
        <v>7614</v>
      </c>
      <c r="D2746" s="733">
        <v>77.599999999999994</v>
      </c>
    </row>
    <row r="2747" spans="1:4">
      <c r="A2747" s="733">
        <v>105081</v>
      </c>
      <c r="B2747" s="729" t="s">
        <v>27952</v>
      </c>
      <c r="C2747" s="729" t="s">
        <v>7614</v>
      </c>
      <c r="D2747" s="733">
        <v>91.43</v>
      </c>
    </row>
    <row r="2748" spans="1:4">
      <c r="A2748" s="733">
        <v>105082</v>
      </c>
      <c r="B2748" s="729" t="s">
        <v>27953</v>
      </c>
      <c r="C2748" s="729" t="s">
        <v>7614</v>
      </c>
      <c r="D2748" s="733">
        <v>81.44</v>
      </c>
    </row>
    <row r="2749" spans="1:4">
      <c r="A2749" s="733">
        <v>105083</v>
      </c>
      <c r="B2749" s="729" t="s">
        <v>27954</v>
      </c>
      <c r="C2749" s="729" t="s">
        <v>7614</v>
      </c>
      <c r="D2749" s="733">
        <v>93.18</v>
      </c>
    </row>
    <row r="2750" spans="1:4">
      <c r="A2750" s="733">
        <v>105084</v>
      </c>
      <c r="B2750" s="729" t="s">
        <v>27955</v>
      </c>
      <c r="C2750" s="729" t="s">
        <v>7614</v>
      </c>
      <c r="D2750" s="733">
        <v>118.62</v>
      </c>
    </row>
    <row r="2751" spans="1:4">
      <c r="A2751" s="733">
        <v>105085</v>
      </c>
      <c r="B2751" s="729" t="s">
        <v>27956</v>
      </c>
      <c r="C2751" s="729" t="s">
        <v>7614</v>
      </c>
      <c r="D2751" s="733">
        <v>124.48</v>
      </c>
    </row>
    <row r="2752" spans="1:4">
      <c r="A2752" s="733">
        <v>105086</v>
      </c>
      <c r="B2752" s="729" t="s">
        <v>27957</v>
      </c>
      <c r="C2752" s="729" t="s">
        <v>7614</v>
      </c>
      <c r="D2752" s="733">
        <v>108.7</v>
      </c>
    </row>
    <row r="2753" spans="1:4">
      <c r="A2753" s="733">
        <v>105087</v>
      </c>
      <c r="B2753" s="729" t="s">
        <v>27958</v>
      </c>
      <c r="C2753" s="729" t="s">
        <v>7614</v>
      </c>
      <c r="D2753" s="733">
        <v>123.37</v>
      </c>
    </row>
    <row r="2754" spans="1:4">
      <c r="A2754" s="733">
        <v>105088</v>
      </c>
      <c r="B2754" s="729" t="s">
        <v>27959</v>
      </c>
      <c r="C2754" s="729" t="s">
        <v>7614</v>
      </c>
      <c r="D2754" s="733">
        <v>234.33</v>
      </c>
    </row>
    <row r="2755" spans="1:4">
      <c r="A2755" s="733">
        <v>105089</v>
      </c>
      <c r="B2755" s="729" t="s">
        <v>27960</v>
      </c>
      <c r="C2755" s="729" t="s">
        <v>7614</v>
      </c>
      <c r="D2755" s="733">
        <v>215.02</v>
      </c>
    </row>
    <row r="2756" spans="1:4">
      <c r="A2756" s="733">
        <v>105090</v>
      </c>
      <c r="B2756" s="729" t="s">
        <v>27961</v>
      </c>
      <c r="C2756" s="729" t="s">
        <v>7584</v>
      </c>
      <c r="D2756" s="733">
        <v>402.81</v>
      </c>
    </row>
    <row r="2757" spans="1:4">
      <c r="A2757" s="733">
        <v>105091</v>
      </c>
      <c r="B2757" s="729" t="s">
        <v>27962</v>
      </c>
      <c r="C2757" s="729" t="s">
        <v>7614</v>
      </c>
      <c r="D2757" s="733">
        <v>168.24</v>
      </c>
    </row>
    <row r="2758" spans="1:4">
      <c r="A2758" s="733">
        <v>105092</v>
      </c>
      <c r="B2758" s="729" t="s">
        <v>27963</v>
      </c>
      <c r="C2758" s="729" t="s">
        <v>7614</v>
      </c>
      <c r="D2758" s="733">
        <v>184.33</v>
      </c>
    </row>
    <row r="2759" spans="1:4">
      <c r="A2759" s="733">
        <v>105093</v>
      </c>
      <c r="B2759" s="729" t="s">
        <v>27964</v>
      </c>
      <c r="C2759" s="729" t="s">
        <v>7614</v>
      </c>
      <c r="D2759" s="733">
        <v>186.05</v>
      </c>
    </row>
    <row r="2760" spans="1:4">
      <c r="A2760" s="733">
        <v>105095</v>
      </c>
      <c r="B2760" s="729" t="s">
        <v>27965</v>
      </c>
      <c r="C2760" s="729" t="s">
        <v>7614</v>
      </c>
      <c r="D2760" s="733">
        <v>76.84</v>
      </c>
    </row>
    <row r="2761" spans="1:4">
      <c r="A2761" s="733">
        <v>105098</v>
      </c>
      <c r="B2761" s="729" t="s">
        <v>27966</v>
      </c>
      <c r="C2761" s="729" t="s">
        <v>7614</v>
      </c>
      <c r="D2761" s="733">
        <v>67.959999999999994</v>
      </c>
    </row>
    <row r="2762" spans="1:4">
      <c r="A2762" s="733">
        <v>105099</v>
      </c>
      <c r="B2762" s="729" t="s">
        <v>27967</v>
      </c>
      <c r="C2762" s="729" t="s">
        <v>7614</v>
      </c>
      <c r="D2762" s="733">
        <v>72.349999999999994</v>
      </c>
    </row>
    <row r="2763" spans="1:4">
      <c r="A2763" s="733">
        <v>105100</v>
      </c>
      <c r="B2763" s="729" t="s">
        <v>27968</v>
      </c>
      <c r="C2763" s="729" t="s">
        <v>7614</v>
      </c>
      <c r="D2763" s="733">
        <v>99.36</v>
      </c>
    </row>
    <row r="2764" spans="1:4">
      <c r="A2764" s="733">
        <v>105101</v>
      </c>
      <c r="B2764" s="729" t="s">
        <v>27969</v>
      </c>
      <c r="C2764" s="729" t="s">
        <v>7614</v>
      </c>
      <c r="D2764" s="733">
        <v>184.93</v>
      </c>
    </row>
    <row r="2765" spans="1:4">
      <c r="A2765" s="733">
        <v>105102</v>
      </c>
      <c r="B2765" s="729" t="s">
        <v>27970</v>
      </c>
      <c r="C2765" s="729" t="s">
        <v>7614</v>
      </c>
      <c r="D2765" s="733">
        <v>250.67</v>
      </c>
    </row>
    <row r="2766" spans="1:4">
      <c r="A2766" s="733">
        <v>98562</v>
      </c>
      <c r="B2766" s="729" t="s">
        <v>21336</v>
      </c>
      <c r="C2766" s="729" t="s">
        <v>7584</v>
      </c>
      <c r="D2766" s="733">
        <v>44.65</v>
      </c>
    </row>
    <row r="2767" spans="1:4">
      <c r="A2767" s="733">
        <v>98555</v>
      </c>
      <c r="B2767" s="729" t="s">
        <v>21337</v>
      </c>
      <c r="C2767" s="729" t="s">
        <v>7584</v>
      </c>
      <c r="D2767" s="733">
        <v>28.11</v>
      </c>
    </row>
    <row r="2768" spans="1:4">
      <c r="A2768" s="733">
        <v>98556</v>
      </c>
      <c r="B2768" s="729" t="s">
        <v>21338</v>
      </c>
      <c r="C2768" s="729" t="s">
        <v>7584</v>
      </c>
      <c r="D2768" s="733">
        <v>51.44</v>
      </c>
    </row>
    <row r="2769" spans="1:4">
      <c r="A2769" s="733">
        <v>98558</v>
      </c>
      <c r="B2769" s="729" t="s">
        <v>21339</v>
      </c>
      <c r="C2769" s="729" t="s">
        <v>7572</v>
      </c>
      <c r="D2769" s="733">
        <v>8.48</v>
      </c>
    </row>
    <row r="2770" spans="1:4">
      <c r="A2770" s="733">
        <v>98559</v>
      </c>
      <c r="B2770" s="729" t="s">
        <v>21340</v>
      </c>
      <c r="C2770" s="729" t="s">
        <v>7614</v>
      </c>
      <c r="D2770" s="733">
        <v>4.34</v>
      </c>
    </row>
    <row r="2771" spans="1:4">
      <c r="A2771" s="733">
        <v>98546</v>
      </c>
      <c r="B2771" s="729" t="s">
        <v>21341</v>
      </c>
      <c r="C2771" s="729" t="s">
        <v>7584</v>
      </c>
      <c r="D2771" s="733">
        <v>107.86</v>
      </c>
    </row>
    <row r="2772" spans="1:4">
      <c r="A2772" s="733">
        <v>98547</v>
      </c>
      <c r="B2772" s="729" t="s">
        <v>21342</v>
      </c>
      <c r="C2772" s="729" t="s">
        <v>7584</v>
      </c>
      <c r="D2772" s="733">
        <v>181.15</v>
      </c>
    </row>
    <row r="2773" spans="1:4">
      <c r="A2773" s="733">
        <v>98553</v>
      </c>
      <c r="B2773" s="729" t="s">
        <v>21343</v>
      </c>
      <c r="C2773" s="729" t="s">
        <v>7584</v>
      </c>
      <c r="D2773" s="733">
        <v>170.01</v>
      </c>
    </row>
    <row r="2774" spans="1:4">
      <c r="A2774" s="733">
        <v>98554</v>
      </c>
      <c r="B2774" s="729" t="s">
        <v>21344</v>
      </c>
      <c r="C2774" s="729" t="s">
        <v>7584</v>
      </c>
      <c r="D2774" s="733">
        <v>42.32</v>
      </c>
    </row>
    <row r="2775" spans="1:4">
      <c r="A2775" s="733">
        <v>98557</v>
      </c>
      <c r="B2775" s="729" t="s">
        <v>21345</v>
      </c>
      <c r="C2775" s="729" t="s">
        <v>7584</v>
      </c>
      <c r="D2775" s="733">
        <v>39.770000000000003</v>
      </c>
    </row>
    <row r="2776" spans="1:4">
      <c r="A2776" s="733">
        <v>98563</v>
      </c>
      <c r="B2776" s="729" t="s">
        <v>21346</v>
      </c>
      <c r="C2776" s="729" t="s">
        <v>7584</v>
      </c>
      <c r="D2776" s="733">
        <v>34.32</v>
      </c>
    </row>
    <row r="2777" spans="1:4">
      <c r="A2777" s="733">
        <v>98564</v>
      </c>
      <c r="B2777" s="729" t="s">
        <v>21347</v>
      </c>
      <c r="C2777" s="729" t="s">
        <v>7584</v>
      </c>
      <c r="D2777" s="733">
        <v>45.92</v>
      </c>
    </row>
    <row r="2778" spans="1:4">
      <c r="A2778" s="733">
        <v>98565</v>
      </c>
      <c r="B2778" s="729" t="s">
        <v>21348</v>
      </c>
      <c r="C2778" s="729" t="s">
        <v>7584</v>
      </c>
      <c r="D2778" s="733">
        <v>48.85</v>
      </c>
    </row>
    <row r="2779" spans="1:4">
      <c r="A2779" s="733">
        <v>98566</v>
      </c>
      <c r="B2779" s="729" t="s">
        <v>21349</v>
      </c>
      <c r="C2779" s="729" t="s">
        <v>7584</v>
      </c>
      <c r="D2779" s="733">
        <v>60.46</v>
      </c>
    </row>
    <row r="2780" spans="1:4">
      <c r="A2780" s="733">
        <v>98567</v>
      </c>
      <c r="B2780" s="729" t="s">
        <v>21350</v>
      </c>
      <c r="C2780" s="729" t="s">
        <v>7584</v>
      </c>
      <c r="D2780" s="733">
        <v>62.6</v>
      </c>
    </row>
    <row r="2781" spans="1:4">
      <c r="A2781" s="733">
        <v>98568</v>
      </c>
      <c r="B2781" s="729" t="s">
        <v>21351</v>
      </c>
      <c r="C2781" s="729" t="s">
        <v>7584</v>
      </c>
      <c r="D2781" s="733">
        <v>74.2</v>
      </c>
    </row>
    <row r="2782" spans="1:4">
      <c r="A2782" s="733">
        <v>98569</v>
      </c>
      <c r="B2782" s="729" t="s">
        <v>21352</v>
      </c>
      <c r="C2782" s="729" t="s">
        <v>7584</v>
      </c>
      <c r="D2782" s="733">
        <v>77.13</v>
      </c>
    </row>
    <row r="2783" spans="1:4">
      <c r="A2783" s="733">
        <v>98570</v>
      </c>
      <c r="B2783" s="729" t="s">
        <v>21353</v>
      </c>
      <c r="C2783" s="729" t="s">
        <v>7584</v>
      </c>
      <c r="D2783" s="733">
        <v>88.74</v>
      </c>
    </row>
    <row r="2784" spans="1:4">
      <c r="A2784" s="733">
        <v>98571</v>
      </c>
      <c r="B2784" s="729" t="s">
        <v>21354</v>
      </c>
      <c r="C2784" s="729" t="s">
        <v>7584</v>
      </c>
      <c r="D2784" s="733">
        <v>44.54</v>
      </c>
    </row>
    <row r="2785" spans="1:4">
      <c r="A2785" s="733">
        <v>98572</v>
      </c>
      <c r="B2785" s="729" t="s">
        <v>21355</v>
      </c>
      <c r="C2785" s="729" t="s">
        <v>7584</v>
      </c>
      <c r="D2785" s="733">
        <v>54.64</v>
      </c>
    </row>
    <row r="2786" spans="1:4">
      <c r="A2786" s="733">
        <v>98573</v>
      </c>
      <c r="B2786" s="729" t="s">
        <v>21356</v>
      </c>
      <c r="C2786" s="729" t="s">
        <v>7584</v>
      </c>
      <c r="D2786" s="733">
        <v>65.75</v>
      </c>
    </row>
    <row r="2787" spans="1:4">
      <c r="A2787" s="733">
        <v>91831</v>
      </c>
      <c r="B2787" s="729" t="s">
        <v>16494</v>
      </c>
      <c r="C2787" s="729" t="s">
        <v>7614</v>
      </c>
      <c r="D2787" s="733">
        <v>15.08</v>
      </c>
    </row>
    <row r="2788" spans="1:4">
      <c r="A2788" s="733">
        <v>91833</v>
      </c>
      <c r="B2788" s="729" t="s">
        <v>16495</v>
      </c>
      <c r="C2788" s="729" t="s">
        <v>7614</v>
      </c>
      <c r="D2788" s="733">
        <v>15.7</v>
      </c>
    </row>
    <row r="2789" spans="1:4">
      <c r="A2789" s="733">
        <v>91834</v>
      </c>
      <c r="B2789" s="729" t="s">
        <v>16496</v>
      </c>
      <c r="C2789" s="729" t="s">
        <v>7614</v>
      </c>
      <c r="D2789" s="733">
        <v>15.81</v>
      </c>
    </row>
    <row r="2790" spans="1:4">
      <c r="A2790" s="733">
        <v>91835</v>
      </c>
      <c r="B2790" s="729" t="s">
        <v>16497</v>
      </c>
      <c r="C2790" s="729" t="s">
        <v>7614</v>
      </c>
      <c r="D2790" s="733">
        <v>17.41</v>
      </c>
    </row>
    <row r="2791" spans="1:4">
      <c r="A2791" s="733">
        <v>91836</v>
      </c>
      <c r="B2791" s="729" t="s">
        <v>16498</v>
      </c>
      <c r="C2791" s="729" t="s">
        <v>7614</v>
      </c>
      <c r="D2791" s="733">
        <v>18.61</v>
      </c>
    </row>
    <row r="2792" spans="1:4">
      <c r="A2792" s="733">
        <v>91837</v>
      </c>
      <c r="B2792" s="729" t="s">
        <v>16499</v>
      </c>
      <c r="C2792" s="729" t="s">
        <v>7614</v>
      </c>
      <c r="D2792" s="733">
        <v>22.32</v>
      </c>
    </row>
    <row r="2793" spans="1:4">
      <c r="A2793" s="733">
        <v>91839</v>
      </c>
      <c r="B2793" s="729" t="s">
        <v>16500</v>
      </c>
      <c r="C2793" s="729" t="s">
        <v>7614</v>
      </c>
      <c r="D2793" s="733">
        <v>16.57</v>
      </c>
    </row>
    <row r="2794" spans="1:4">
      <c r="A2794" s="733">
        <v>91840</v>
      </c>
      <c r="B2794" s="729" t="s">
        <v>16501</v>
      </c>
      <c r="C2794" s="729" t="s">
        <v>7614</v>
      </c>
      <c r="D2794" s="733">
        <v>19.010000000000002</v>
      </c>
    </row>
    <row r="2795" spans="1:4">
      <c r="A2795" s="733">
        <v>91841</v>
      </c>
      <c r="B2795" s="729" t="s">
        <v>16502</v>
      </c>
      <c r="C2795" s="729" t="s">
        <v>7614</v>
      </c>
      <c r="D2795" s="733">
        <v>18.27</v>
      </c>
    </row>
    <row r="2796" spans="1:4">
      <c r="A2796" s="733">
        <v>91843</v>
      </c>
      <c r="B2796" s="729" t="s">
        <v>16503</v>
      </c>
      <c r="C2796" s="729" t="s">
        <v>7614</v>
      </c>
      <c r="D2796" s="733">
        <v>6.2</v>
      </c>
    </row>
    <row r="2797" spans="1:4">
      <c r="A2797" s="733">
        <v>91845</v>
      </c>
      <c r="B2797" s="729" t="s">
        <v>16504</v>
      </c>
      <c r="C2797" s="729" t="s">
        <v>7614</v>
      </c>
      <c r="D2797" s="733">
        <v>7.86</v>
      </c>
    </row>
    <row r="2798" spans="1:4">
      <c r="A2798" s="733">
        <v>91847</v>
      </c>
      <c r="B2798" s="729" t="s">
        <v>16505</v>
      </c>
      <c r="C2798" s="729" t="s">
        <v>7614</v>
      </c>
      <c r="D2798" s="733">
        <v>12.83</v>
      </c>
    </row>
    <row r="2799" spans="1:4">
      <c r="A2799" s="733">
        <v>91849</v>
      </c>
      <c r="B2799" s="729" t="s">
        <v>16506</v>
      </c>
      <c r="C2799" s="729" t="s">
        <v>7614</v>
      </c>
      <c r="D2799" s="733">
        <v>7.08</v>
      </c>
    </row>
    <row r="2800" spans="1:4">
      <c r="A2800" s="733">
        <v>91850</v>
      </c>
      <c r="B2800" s="729" t="s">
        <v>16507</v>
      </c>
      <c r="C2800" s="729" t="s">
        <v>7614</v>
      </c>
      <c r="D2800" s="733">
        <v>9.48</v>
      </c>
    </row>
    <row r="2801" spans="1:4">
      <c r="A2801" s="733">
        <v>91851</v>
      </c>
      <c r="B2801" s="729" t="s">
        <v>16508</v>
      </c>
      <c r="C2801" s="729" t="s">
        <v>7614</v>
      </c>
      <c r="D2801" s="733">
        <v>8.74</v>
      </c>
    </row>
    <row r="2802" spans="1:4">
      <c r="A2802" s="733">
        <v>91852</v>
      </c>
      <c r="B2802" s="729" t="s">
        <v>16509</v>
      </c>
      <c r="C2802" s="729" t="s">
        <v>7614</v>
      </c>
      <c r="D2802" s="733">
        <v>8.17</v>
      </c>
    </row>
    <row r="2803" spans="1:4">
      <c r="A2803" s="733">
        <v>91853</v>
      </c>
      <c r="B2803" s="729" t="s">
        <v>16510</v>
      </c>
      <c r="C2803" s="729" t="s">
        <v>7614</v>
      </c>
      <c r="D2803" s="733">
        <v>8.74</v>
      </c>
    </row>
    <row r="2804" spans="1:4">
      <c r="A2804" s="733">
        <v>91854</v>
      </c>
      <c r="B2804" s="729" t="s">
        <v>16511</v>
      </c>
      <c r="C2804" s="729" t="s">
        <v>7614</v>
      </c>
      <c r="D2804" s="733">
        <v>8.82</v>
      </c>
    </row>
    <row r="2805" spans="1:4">
      <c r="A2805" s="733">
        <v>91855</v>
      </c>
      <c r="B2805" s="729" t="s">
        <v>16512</v>
      </c>
      <c r="C2805" s="729" t="s">
        <v>7614</v>
      </c>
      <c r="D2805" s="733">
        <v>10.3</v>
      </c>
    </row>
    <row r="2806" spans="1:4">
      <c r="A2806" s="733">
        <v>91856</v>
      </c>
      <c r="B2806" s="729" t="s">
        <v>16513</v>
      </c>
      <c r="C2806" s="729" t="s">
        <v>7614</v>
      </c>
      <c r="D2806" s="733">
        <v>11.51</v>
      </c>
    </row>
    <row r="2807" spans="1:4">
      <c r="A2807" s="733">
        <v>91857</v>
      </c>
      <c r="B2807" s="729" t="s">
        <v>16514</v>
      </c>
      <c r="C2807" s="729" t="s">
        <v>7614</v>
      </c>
      <c r="D2807" s="733">
        <v>14.93</v>
      </c>
    </row>
    <row r="2808" spans="1:4">
      <c r="A2808" s="733">
        <v>91859</v>
      </c>
      <c r="B2808" s="729" t="s">
        <v>16515</v>
      </c>
      <c r="C2808" s="729" t="s">
        <v>7614</v>
      </c>
      <c r="D2808" s="733">
        <v>9.6199999999999992</v>
      </c>
    </row>
    <row r="2809" spans="1:4">
      <c r="A2809" s="733">
        <v>91860</v>
      </c>
      <c r="B2809" s="729" t="s">
        <v>16516</v>
      </c>
      <c r="C2809" s="729" t="s">
        <v>7614</v>
      </c>
      <c r="D2809" s="733">
        <v>11.89</v>
      </c>
    </row>
    <row r="2810" spans="1:4">
      <c r="A2810" s="733">
        <v>91861</v>
      </c>
      <c r="B2810" s="729" t="s">
        <v>16517</v>
      </c>
      <c r="C2810" s="729" t="s">
        <v>7614</v>
      </c>
      <c r="D2810" s="733">
        <v>11.21</v>
      </c>
    </row>
    <row r="2811" spans="1:4">
      <c r="A2811" s="733">
        <v>91862</v>
      </c>
      <c r="B2811" s="729" t="s">
        <v>16518</v>
      </c>
      <c r="C2811" s="729" t="s">
        <v>7614</v>
      </c>
      <c r="D2811" s="733">
        <v>9.01</v>
      </c>
    </row>
    <row r="2812" spans="1:4">
      <c r="A2812" s="733">
        <v>91863</v>
      </c>
      <c r="B2812" s="729" t="s">
        <v>16519</v>
      </c>
      <c r="C2812" s="729" t="s">
        <v>7614</v>
      </c>
      <c r="D2812" s="733">
        <v>10.68</v>
      </c>
    </row>
    <row r="2813" spans="1:4">
      <c r="A2813" s="733">
        <v>91864</v>
      </c>
      <c r="B2813" s="729" t="s">
        <v>16520</v>
      </c>
      <c r="C2813" s="729" t="s">
        <v>7614</v>
      </c>
      <c r="D2813" s="733">
        <v>14.59</v>
      </c>
    </row>
    <row r="2814" spans="1:4">
      <c r="A2814" s="733">
        <v>91865</v>
      </c>
      <c r="B2814" s="729" t="s">
        <v>16521</v>
      </c>
      <c r="C2814" s="729" t="s">
        <v>7614</v>
      </c>
      <c r="D2814" s="733">
        <v>18.39</v>
      </c>
    </row>
    <row r="2815" spans="1:4">
      <c r="A2815" s="733">
        <v>91866</v>
      </c>
      <c r="B2815" s="729" t="s">
        <v>16522</v>
      </c>
      <c r="C2815" s="729" t="s">
        <v>7614</v>
      </c>
      <c r="D2815" s="733">
        <v>7.92</v>
      </c>
    </row>
    <row r="2816" spans="1:4">
      <c r="A2816" s="733">
        <v>91867</v>
      </c>
      <c r="B2816" s="729" t="s">
        <v>16523</v>
      </c>
      <c r="C2816" s="729" t="s">
        <v>7614</v>
      </c>
      <c r="D2816" s="733">
        <v>9.6</v>
      </c>
    </row>
    <row r="2817" spans="1:4">
      <c r="A2817" s="733">
        <v>91868</v>
      </c>
      <c r="B2817" s="729" t="s">
        <v>16524</v>
      </c>
      <c r="C2817" s="729" t="s">
        <v>7614</v>
      </c>
      <c r="D2817" s="733">
        <v>13.51</v>
      </c>
    </row>
    <row r="2818" spans="1:4">
      <c r="A2818" s="733">
        <v>91869</v>
      </c>
      <c r="B2818" s="729" t="s">
        <v>16525</v>
      </c>
      <c r="C2818" s="729" t="s">
        <v>7614</v>
      </c>
      <c r="D2818" s="733">
        <v>17.28</v>
      </c>
    </row>
    <row r="2819" spans="1:4">
      <c r="A2819" s="733">
        <v>91870</v>
      </c>
      <c r="B2819" s="729" t="s">
        <v>16526</v>
      </c>
      <c r="C2819" s="729" t="s">
        <v>7614</v>
      </c>
      <c r="D2819" s="733">
        <v>11.62</v>
      </c>
    </row>
    <row r="2820" spans="1:4">
      <c r="A2820" s="733">
        <v>91871</v>
      </c>
      <c r="B2820" s="729" t="s">
        <v>16527</v>
      </c>
      <c r="C2820" s="729" t="s">
        <v>7614</v>
      </c>
      <c r="D2820" s="733">
        <v>13.3</v>
      </c>
    </row>
    <row r="2821" spans="1:4">
      <c r="A2821" s="733">
        <v>91872</v>
      </c>
      <c r="B2821" s="729" t="s">
        <v>16528</v>
      </c>
      <c r="C2821" s="729" t="s">
        <v>7614</v>
      </c>
      <c r="D2821" s="733">
        <v>17.2</v>
      </c>
    </row>
    <row r="2822" spans="1:4">
      <c r="A2822" s="733">
        <v>91873</v>
      </c>
      <c r="B2822" s="729" t="s">
        <v>16529</v>
      </c>
      <c r="C2822" s="729" t="s">
        <v>7614</v>
      </c>
      <c r="D2822" s="733">
        <v>20.96</v>
      </c>
    </row>
    <row r="2823" spans="1:4">
      <c r="A2823" s="733">
        <v>93008</v>
      </c>
      <c r="B2823" s="729" t="s">
        <v>16530</v>
      </c>
      <c r="C2823" s="729" t="s">
        <v>7614</v>
      </c>
      <c r="D2823" s="733">
        <v>18.260000000000002</v>
      </c>
    </row>
    <row r="2824" spans="1:4">
      <c r="A2824" s="733">
        <v>93009</v>
      </c>
      <c r="B2824" s="729" t="s">
        <v>16531</v>
      </c>
      <c r="C2824" s="729" t="s">
        <v>7614</v>
      </c>
      <c r="D2824" s="733">
        <v>27.4</v>
      </c>
    </row>
    <row r="2825" spans="1:4">
      <c r="A2825" s="733">
        <v>93010</v>
      </c>
      <c r="B2825" s="729" t="s">
        <v>16532</v>
      </c>
      <c r="C2825" s="729" t="s">
        <v>7614</v>
      </c>
      <c r="D2825" s="733">
        <v>38.44</v>
      </c>
    </row>
    <row r="2826" spans="1:4">
      <c r="A2826" s="733">
        <v>93011</v>
      </c>
      <c r="B2826" s="729" t="s">
        <v>16533</v>
      </c>
      <c r="C2826" s="729" t="s">
        <v>7614</v>
      </c>
      <c r="D2826" s="733">
        <v>47.21</v>
      </c>
    </row>
    <row r="2827" spans="1:4">
      <c r="A2827" s="733">
        <v>93012</v>
      </c>
      <c r="B2827" s="729" t="s">
        <v>16534</v>
      </c>
      <c r="C2827" s="729" t="s">
        <v>7614</v>
      </c>
      <c r="D2827" s="733">
        <v>71.849999999999994</v>
      </c>
    </row>
    <row r="2828" spans="1:4">
      <c r="A2828" s="733">
        <v>95726</v>
      </c>
      <c r="B2828" s="729" t="s">
        <v>16535</v>
      </c>
      <c r="C2828" s="729" t="s">
        <v>7614</v>
      </c>
      <c r="D2828" s="733">
        <v>14.15</v>
      </c>
    </row>
    <row r="2829" spans="1:4">
      <c r="A2829" s="733">
        <v>95727</v>
      </c>
      <c r="B2829" s="729" t="s">
        <v>16536</v>
      </c>
      <c r="C2829" s="729" t="s">
        <v>7614</v>
      </c>
      <c r="D2829" s="733">
        <v>17.41</v>
      </c>
    </row>
    <row r="2830" spans="1:4">
      <c r="A2830" s="733">
        <v>95728</v>
      </c>
      <c r="B2830" s="729" t="s">
        <v>16537</v>
      </c>
      <c r="C2830" s="729" t="s">
        <v>7614</v>
      </c>
      <c r="D2830" s="733">
        <v>22.82</v>
      </c>
    </row>
    <row r="2831" spans="1:4">
      <c r="A2831" s="733">
        <v>97667</v>
      </c>
      <c r="B2831" s="729" t="s">
        <v>16538</v>
      </c>
      <c r="C2831" s="729" t="s">
        <v>7614</v>
      </c>
      <c r="D2831" s="733">
        <v>8.51</v>
      </c>
    </row>
    <row r="2832" spans="1:4">
      <c r="A2832" s="733">
        <v>97668</v>
      </c>
      <c r="B2832" s="729" t="s">
        <v>16539</v>
      </c>
      <c r="C2832" s="729" t="s">
        <v>7614</v>
      </c>
      <c r="D2832" s="733">
        <v>12.14</v>
      </c>
    </row>
    <row r="2833" spans="1:4">
      <c r="A2833" s="733">
        <v>97669</v>
      </c>
      <c r="B2833" s="729" t="s">
        <v>16540</v>
      </c>
      <c r="C2833" s="729" t="s">
        <v>7614</v>
      </c>
      <c r="D2833" s="733">
        <v>17.86</v>
      </c>
    </row>
    <row r="2834" spans="1:4">
      <c r="A2834" s="733">
        <v>97670</v>
      </c>
      <c r="B2834" s="729" t="s">
        <v>16541</v>
      </c>
      <c r="C2834" s="729" t="s">
        <v>7614</v>
      </c>
      <c r="D2834" s="733">
        <v>23.16</v>
      </c>
    </row>
    <row r="2835" spans="1:4">
      <c r="A2835" s="733">
        <v>91874</v>
      </c>
      <c r="B2835" s="729" t="s">
        <v>16542</v>
      </c>
      <c r="C2835" s="729" t="s">
        <v>7572</v>
      </c>
      <c r="D2835" s="733">
        <v>6.28</v>
      </c>
    </row>
    <row r="2836" spans="1:4">
      <c r="A2836" s="733">
        <v>91875</v>
      </c>
      <c r="B2836" s="729" t="s">
        <v>16543</v>
      </c>
      <c r="C2836" s="729" t="s">
        <v>7572</v>
      </c>
      <c r="D2836" s="733">
        <v>7.4</v>
      </c>
    </row>
    <row r="2837" spans="1:4">
      <c r="A2837" s="733">
        <v>91876</v>
      </c>
      <c r="B2837" s="729" t="s">
        <v>16544</v>
      </c>
      <c r="C2837" s="729" t="s">
        <v>7572</v>
      </c>
      <c r="D2837" s="733">
        <v>8.93</v>
      </c>
    </row>
    <row r="2838" spans="1:4">
      <c r="A2838" s="733">
        <v>91877</v>
      </c>
      <c r="B2838" s="729" t="s">
        <v>16545</v>
      </c>
      <c r="C2838" s="729" t="s">
        <v>7572</v>
      </c>
      <c r="D2838" s="733">
        <v>11.05</v>
      </c>
    </row>
    <row r="2839" spans="1:4">
      <c r="A2839" s="733">
        <v>91878</v>
      </c>
      <c r="B2839" s="729" t="s">
        <v>16546</v>
      </c>
      <c r="C2839" s="729" t="s">
        <v>7572</v>
      </c>
      <c r="D2839" s="733">
        <v>4.9800000000000004</v>
      </c>
    </row>
    <row r="2840" spans="1:4">
      <c r="A2840" s="733">
        <v>91879</v>
      </c>
      <c r="B2840" s="729" t="s">
        <v>16547</v>
      </c>
      <c r="C2840" s="729" t="s">
        <v>7572</v>
      </c>
      <c r="D2840" s="733">
        <v>6.09</v>
      </c>
    </row>
    <row r="2841" spans="1:4">
      <c r="A2841" s="733">
        <v>91880</v>
      </c>
      <c r="B2841" s="729" t="s">
        <v>16548</v>
      </c>
      <c r="C2841" s="729" t="s">
        <v>7572</v>
      </c>
      <c r="D2841" s="733">
        <v>7.62</v>
      </c>
    </row>
    <row r="2842" spans="1:4">
      <c r="A2842" s="733">
        <v>91881</v>
      </c>
      <c r="B2842" s="729" t="s">
        <v>16549</v>
      </c>
      <c r="C2842" s="729" t="s">
        <v>7572</v>
      </c>
      <c r="D2842" s="733">
        <v>9.74</v>
      </c>
    </row>
    <row r="2843" spans="1:4">
      <c r="A2843" s="733">
        <v>91882</v>
      </c>
      <c r="B2843" s="729" t="s">
        <v>16550</v>
      </c>
      <c r="C2843" s="729" t="s">
        <v>7572</v>
      </c>
      <c r="D2843" s="733">
        <v>8.98</v>
      </c>
    </row>
    <row r="2844" spans="1:4">
      <c r="A2844" s="733">
        <v>91884</v>
      </c>
      <c r="B2844" s="729" t="s">
        <v>16551</v>
      </c>
      <c r="C2844" s="729" t="s">
        <v>7572</v>
      </c>
      <c r="D2844" s="733">
        <v>10.1</v>
      </c>
    </row>
    <row r="2845" spans="1:4">
      <c r="A2845" s="733">
        <v>91885</v>
      </c>
      <c r="B2845" s="729" t="s">
        <v>16552</v>
      </c>
      <c r="C2845" s="729" t="s">
        <v>7572</v>
      </c>
      <c r="D2845" s="733">
        <v>11.58</v>
      </c>
    </row>
    <row r="2846" spans="1:4">
      <c r="A2846" s="733">
        <v>91886</v>
      </c>
      <c r="B2846" s="729" t="s">
        <v>16553</v>
      </c>
      <c r="C2846" s="729" t="s">
        <v>7572</v>
      </c>
      <c r="D2846" s="733">
        <v>13.66</v>
      </c>
    </row>
    <row r="2847" spans="1:4">
      <c r="A2847" s="733">
        <v>91887</v>
      </c>
      <c r="B2847" s="729" t="s">
        <v>16554</v>
      </c>
      <c r="C2847" s="729" t="s">
        <v>7572</v>
      </c>
      <c r="D2847" s="733">
        <v>11.01</v>
      </c>
    </row>
    <row r="2848" spans="1:4">
      <c r="A2848" s="733">
        <v>91889</v>
      </c>
      <c r="B2848" s="729" t="s">
        <v>16555</v>
      </c>
      <c r="C2848" s="729" t="s">
        <v>7572</v>
      </c>
      <c r="D2848" s="733">
        <v>10.7</v>
      </c>
    </row>
    <row r="2849" spans="1:4">
      <c r="A2849" s="733">
        <v>91890</v>
      </c>
      <c r="B2849" s="729" t="s">
        <v>16556</v>
      </c>
      <c r="C2849" s="729" t="s">
        <v>7572</v>
      </c>
      <c r="D2849" s="733">
        <v>12.13</v>
      </c>
    </row>
    <row r="2850" spans="1:4">
      <c r="A2850" s="733">
        <v>91892</v>
      </c>
      <c r="B2850" s="729" t="s">
        <v>16557</v>
      </c>
      <c r="C2850" s="729" t="s">
        <v>7572</v>
      </c>
      <c r="D2850" s="733">
        <v>14.17</v>
      </c>
    </row>
    <row r="2851" spans="1:4">
      <c r="A2851" s="733">
        <v>91893</v>
      </c>
      <c r="B2851" s="729" t="s">
        <v>16558</v>
      </c>
      <c r="C2851" s="729" t="s">
        <v>7572</v>
      </c>
      <c r="D2851" s="733">
        <v>15.13</v>
      </c>
    </row>
    <row r="2852" spans="1:4">
      <c r="A2852" s="733">
        <v>91895</v>
      </c>
      <c r="B2852" s="729" t="s">
        <v>16559</v>
      </c>
      <c r="C2852" s="729" t="s">
        <v>7572</v>
      </c>
      <c r="D2852" s="733">
        <v>17.2</v>
      </c>
    </row>
    <row r="2853" spans="1:4">
      <c r="A2853" s="733">
        <v>91896</v>
      </c>
      <c r="B2853" s="729" t="s">
        <v>16560</v>
      </c>
      <c r="C2853" s="729" t="s">
        <v>7572</v>
      </c>
      <c r="D2853" s="733">
        <v>17.39</v>
      </c>
    </row>
    <row r="2854" spans="1:4">
      <c r="A2854" s="733">
        <v>91898</v>
      </c>
      <c r="B2854" s="729" t="s">
        <v>16561</v>
      </c>
      <c r="C2854" s="729" t="s">
        <v>7572</v>
      </c>
      <c r="D2854" s="733">
        <v>19.62</v>
      </c>
    </row>
    <row r="2855" spans="1:4">
      <c r="A2855" s="733">
        <v>91899</v>
      </c>
      <c r="B2855" s="729" t="s">
        <v>16562</v>
      </c>
      <c r="C2855" s="729" t="s">
        <v>7572</v>
      </c>
      <c r="D2855" s="733">
        <v>9.02</v>
      </c>
    </row>
    <row r="2856" spans="1:4">
      <c r="A2856" s="733">
        <v>91901</v>
      </c>
      <c r="B2856" s="729" t="s">
        <v>16563</v>
      </c>
      <c r="C2856" s="729" t="s">
        <v>7572</v>
      </c>
      <c r="D2856" s="733">
        <v>8.7100000000000009</v>
      </c>
    </row>
    <row r="2857" spans="1:4">
      <c r="A2857" s="733">
        <v>91902</v>
      </c>
      <c r="B2857" s="729" t="s">
        <v>16564</v>
      </c>
      <c r="C2857" s="729" t="s">
        <v>7572</v>
      </c>
      <c r="D2857" s="733">
        <v>10.14</v>
      </c>
    </row>
    <row r="2858" spans="1:4">
      <c r="A2858" s="733">
        <v>91904</v>
      </c>
      <c r="B2858" s="729" t="s">
        <v>16565</v>
      </c>
      <c r="C2858" s="729" t="s">
        <v>7572</v>
      </c>
      <c r="D2858" s="733">
        <v>12.18</v>
      </c>
    </row>
    <row r="2859" spans="1:4">
      <c r="A2859" s="733">
        <v>91905</v>
      </c>
      <c r="B2859" s="729" t="s">
        <v>16566</v>
      </c>
      <c r="C2859" s="729" t="s">
        <v>7572</v>
      </c>
      <c r="D2859" s="733">
        <v>13.14</v>
      </c>
    </row>
    <row r="2860" spans="1:4">
      <c r="A2860" s="733">
        <v>91907</v>
      </c>
      <c r="B2860" s="729" t="s">
        <v>16567</v>
      </c>
      <c r="C2860" s="729" t="s">
        <v>7572</v>
      </c>
      <c r="D2860" s="733">
        <v>15.21</v>
      </c>
    </row>
    <row r="2861" spans="1:4">
      <c r="A2861" s="733">
        <v>91908</v>
      </c>
      <c r="B2861" s="729" t="s">
        <v>16568</v>
      </c>
      <c r="C2861" s="729" t="s">
        <v>7572</v>
      </c>
      <c r="D2861" s="733">
        <v>15.46</v>
      </c>
    </row>
    <row r="2862" spans="1:4">
      <c r="A2862" s="733">
        <v>91910</v>
      </c>
      <c r="B2862" s="729" t="s">
        <v>16569</v>
      </c>
      <c r="C2862" s="729" t="s">
        <v>7572</v>
      </c>
      <c r="D2862" s="733">
        <v>17.690000000000001</v>
      </c>
    </row>
    <row r="2863" spans="1:4">
      <c r="A2863" s="733">
        <v>91911</v>
      </c>
      <c r="B2863" s="729" t="s">
        <v>16570</v>
      </c>
      <c r="C2863" s="729" t="s">
        <v>7572</v>
      </c>
      <c r="D2863" s="733">
        <v>15.06</v>
      </c>
    </row>
    <row r="2864" spans="1:4">
      <c r="A2864" s="733">
        <v>91913</v>
      </c>
      <c r="B2864" s="729" t="s">
        <v>16571</v>
      </c>
      <c r="C2864" s="729" t="s">
        <v>7572</v>
      </c>
      <c r="D2864" s="733">
        <v>14.75</v>
      </c>
    </row>
    <row r="2865" spans="1:4">
      <c r="A2865" s="733">
        <v>91914</v>
      </c>
      <c r="B2865" s="729" t="s">
        <v>16572</v>
      </c>
      <c r="C2865" s="729" t="s">
        <v>7572</v>
      </c>
      <c r="D2865" s="733">
        <v>16.14</v>
      </c>
    </row>
    <row r="2866" spans="1:4">
      <c r="A2866" s="733">
        <v>91916</v>
      </c>
      <c r="B2866" s="729" t="s">
        <v>16573</v>
      </c>
      <c r="C2866" s="729" t="s">
        <v>7572</v>
      </c>
      <c r="D2866" s="733">
        <v>18.18</v>
      </c>
    </row>
    <row r="2867" spans="1:4">
      <c r="A2867" s="733">
        <v>91917</v>
      </c>
      <c r="B2867" s="729" t="s">
        <v>16574</v>
      </c>
      <c r="C2867" s="729" t="s">
        <v>7572</v>
      </c>
      <c r="D2867" s="733">
        <v>19.09</v>
      </c>
    </row>
    <row r="2868" spans="1:4">
      <c r="A2868" s="733">
        <v>91919</v>
      </c>
      <c r="B2868" s="729" t="s">
        <v>16575</v>
      </c>
      <c r="C2868" s="729" t="s">
        <v>7572</v>
      </c>
      <c r="D2868" s="733">
        <v>21.16</v>
      </c>
    </row>
    <row r="2869" spans="1:4">
      <c r="A2869" s="733">
        <v>91920</v>
      </c>
      <c r="B2869" s="729" t="s">
        <v>16576</v>
      </c>
      <c r="C2869" s="729" t="s">
        <v>7572</v>
      </c>
      <c r="D2869" s="733">
        <v>21.31</v>
      </c>
    </row>
    <row r="2870" spans="1:4">
      <c r="A2870" s="733">
        <v>91922</v>
      </c>
      <c r="B2870" s="729" t="s">
        <v>16577</v>
      </c>
      <c r="C2870" s="729" t="s">
        <v>7572</v>
      </c>
      <c r="D2870" s="733">
        <v>23.54</v>
      </c>
    </row>
    <row r="2871" spans="1:4">
      <c r="A2871" s="733">
        <v>93013</v>
      </c>
      <c r="B2871" s="729" t="s">
        <v>16578</v>
      </c>
      <c r="C2871" s="729" t="s">
        <v>7572</v>
      </c>
      <c r="D2871" s="733">
        <v>13.78</v>
      </c>
    </row>
    <row r="2872" spans="1:4">
      <c r="A2872" s="733">
        <v>93014</v>
      </c>
      <c r="B2872" s="729" t="s">
        <v>16579</v>
      </c>
      <c r="C2872" s="729" t="s">
        <v>7572</v>
      </c>
      <c r="D2872" s="733">
        <v>16.940000000000001</v>
      </c>
    </row>
    <row r="2873" spans="1:4">
      <c r="A2873" s="733">
        <v>93015</v>
      </c>
      <c r="B2873" s="729" t="s">
        <v>16580</v>
      </c>
      <c r="C2873" s="729" t="s">
        <v>7572</v>
      </c>
      <c r="D2873" s="733">
        <v>25.76</v>
      </c>
    </row>
    <row r="2874" spans="1:4">
      <c r="A2874" s="733">
        <v>93016</v>
      </c>
      <c r="B2874" s="729" t="s">
        <v>16581</v>
      </c>
      <c r="C2874" s="729" t="s">
        <v>7572</v>
      </c>
      <c r="D2874" s="733">
        <v>31.34</v>
      </c>
    </row>
    <row r="2875" spans="1:4">
      <c r="A2875" s="733">
        <v>93017</v>
      </c>
      <c r="B2875" s="729" t="s">
        <v>16582</v>
      </c>
      <c r="C2875" s="729" t="s">
        <v>7572</v>
      </c>
      <c r="D2875" s="733">
        <v>47.2</v>
      </c>
    </row>
    <row r="2876" spans="1:4">
      <c r="A2876" s="733">
        <v>93018</v>
      </c>
      <c r="B2876" s="729" t="s">
        <v>16583</v>
      </c>
      <c r="C2876" s="729" t="s">
        <v>7572</v>
      </c>
      <c r="D2876" s="733">
        <v>21.05</v>
      </c>
    </row>
    <row r="2877" spans="1:4">
      <c r="A2877" s="733">
        <v>93020</v>
      </c>
      <c r="B2877" s="729" t="s">
        <v>16584</v>
      </c>
      <c r="C2877" s="729" t="s">
        <v>7572</v>
      </c>
      <c r="D2877" s="733">
        <v>27.03</v>
      </c>
    </row>
    <row r="2878" spans="1:4">
      <c r="A2878" s="733">
        <v>93022</v>
      </c>
      <c r="B2878" s="729" t="s">
        <v>16585</v>
      </c>
      <c r="C2878" s="729" t="s">
        <v>7572</v>
      </c>
      <c r="D2878" s="733">
        <v>45.34</v>
      </c>
    </row>
    <row r="2879" spans="1:4">
      <c r="A2879" s="733">
        <v>93024</v>
      </c>
      <c r="B2879" s="729" t="s">
        <v>16586</v>
      </c>
      <c r="C2879" s="729" t="s">
        <v>7572</v>
      </c>
      <c r="D2879" s="733">
        <v>47.64</v>
      </c>
    </row>
    <row r="2880" spans="1:4">
      <c r="A2880" s="733">
        <v>93026</v>
      </c>
      <c r="B2880" s="729" t="s">
        <v>16587</v>
      </c>
      <c r="C2880" s="729" t="s">
        <v>7572</v>
      </c>
      <c r="D2880" s="733">
        <v>78.09</v>
      </c>
    </row>
    <row r="2881" spans="1:4">
      <c r="A2881" s="733">
        <v>97559</v>
      </c>
      <c r="B2881" s="729" t="s">
        <v>16588</v>
      </c>
      <c r="C2881" s="729" t="s">
        <v>7572</v>
      </c>
      <c r="D2881" s="733">
        <v>11.9</v>
      </c>
    </row>
    <row r="2882" spans="1:4">
      <c r="A2882" s="733">
        <v>97562</v>
      </c>
      <c r="B2882" s="729" t="s">
        <v>16589</v>
      </c>
      <c r="C2882" s="729" t="s">
        <v>7572</v>
      </c>
      <c r="D2882" s="733">
        <v>9.91</v>
      </c>
    </row>
    <row r="2883" spans="1:4">
      <c r="A2883" s="733">
        <v>97564</v>
      </c>
      <c r="B2883" s="729" t="s">
        <v>16590</v>
      </c>
      <c r="C2883" s="729" t="s">
        <v>7572</v>
      </c>
      <c r="D2883" s="733">
        <v>15.91</v>
      </c>
    </row>
    <row r="2884" spans="1:4">
      <c r="A2884" s="733">
        <v>104395</v>
      </c>
      <c r="B2884" s="729" t="s">
        <v>16591</v>
      </c>
      <c r="C2884" s="729" t="s">
        <v>7572</v>
      </c>
      <c r="D2884" s="733">
        <v>20.04</v>
      </c>
    </row>
    <row r="2885" spans="1:4">
      <c r="A2885" s="733">
        <v>91924</v>
      </c>
      <c r="B2885" s="729" t="s">
        <v>16592</v>
      </c>
      <c r="C2885" s="729" t="s">
        <v>7614</v>
      </c>
      <c r="D2885" s="733">
        <v>2.54</v>
      </c>
    </row>
    <row r="2886" spans="1:4">
      <c r="A2886" s="733">
        <v>91925</v>
      </c>
      <c r="B2886" s="729" t="s">
        <v>16593</v>
      </c>
      <c r="C2886" s="729" t="s">
        <v>7614</v>
      </c>
      <c r="D2886" s="733">
        <v>3.06</v>
      </c>
    </row>
    <row r="2887" spans="1:4">
      <c r="A2887" s="733">
        <v>91926</v>
      </c>
      <c r="B2887" s="729" t="s">
        <v>16594</v>
      </c>
      <c r="C2887" s="729" t="s">
        <v>7614</v>
      </c>
      <c r="D2887" s="733">
        <v>3.69</v>
      </c>
    </row>
    <row r="2888" spans="1:4">
      <c r="A2888" s="733">
        <v>91927</v>
      </c>
      <c r="B2888" s="729" t="s">
        <v>16595</v>
      </c>
      <c r="C2888" s="729" t="s">
        <v>7614</v>
      </c>
      <c r="D2888" s="733">
        <v>4.1399999999999997</v>
      </c>
    </row>
    <row r="2889" spans="1:4">
      <c r="A2889" s="733">
        <v>91928</v>
      </c>
      <c r="B2889" s="729" t="s">
        <v>16596</v>
      </c>
      <c r="C2889" s="729" t="s">
        <v>7614</v>
      </c>
      <c r="D2889" s="733">
        <v>5.7</v>
      </c>
    </row>
    <row r="2890" spans="1:4">
      <c r="A2890" s="733">
        <v>91929</v>
      </c>
      <c r="B2890" s="729" t="s">
        <v>16597</v>
      </c>
      <c r="C2890" s="729" t="s">
        <v>7614</v>
      </c>
      <c r="D2890" s="733">
        <v>6.09</v>
      </c>
    </row>
    <row r="2891" spans="1:4">
      <c r="A2891" s="733">
        <v>91930</v>
      </c>
      <c r="B2891" s="729" t="s">
        <v>16598</v>
      </c>
      <c r="C2891" s="729" t="s">
        <v>7614</v>
      </c>
      <c r="D2891" s="733">
        <v>7.95</v>
      </c>
    </row>
    <row r="2892" spans="1:4">
      <c r="A2892" s="733">
        <v>91931</v>
      </c>
      <c r="B2892" s="729" t="s">
        <v>16599</v>
      </c>
      <c r="C2892" s="729" t="s">
        <v>7614</v>
      </c>
      <c r="D2892" s="733">
        <v>8.58</v>
      </c>
    </row>
    <row r="2893" spans="1:4">
      <c r="A2893" s="733">
        <v>91932</v>
      </c>
      <c r="B2893" s="729" t="s">
        <v>16600</v>
      </c>
      <c r="C2893" s="729" t="s">
        <v>7614</v>
      </c>
      <c r="D2893" s="733">
        <v>14.23</v>
      </c>
    </row>
    <row r="2894" spans="1:4">
      <c r="A2894" s="733">
        <v>91933</v>
      </c>
      <c r="B2894" s="729" t="s">
        <v>16601</v>
      </c>
      <c r="C2894" s="729" t="s">
        <v>7614</v>
      </c>
      <c r="D2894" s="733">
        <v>13.73</v>
      </c>
    </row>
    <row r="2895" spans="1:4">
      <c r="A2895" s="733">
        <v>91934</v>
      </c>
      <c r="B2895" s="729" t="s">
        <v>16602</v>
      </c>
      <c r="C2895" s="729" t="s">
        <v>7614</v>
      </c>
      <c r="D2895" s="733">
        <v>20.56</v>
      </c>
    </row>
    <row r="2896" spans="1:4">
      <c r="A2896" s="733">
        <v>91935</v>
      </c>
      <c r="B2896" s="729" t="s">
        <v>16603</v>
      </c>
      <c r="C2896" s="729" t="s">
        <v>7614</v>
      </c>
      <c r="D2896" s="733">
        <v>21.53</v>
      </c>
    </row>
    <row r="2897" spans="1:4">
      <c r="A2897" s="733">
        <v>92979</v>
      </c>
      <c r="B2897" s="729" t="s">
        <v>27971</v>
      </c>
      <c r="C2897" s="729" t="s">
        <v>7614</v>
      </c>
      <c r="D2897" s="733">
        <v>9.34</v>
      </c>
    </row>
    <row r="2898" spans="1:4">
      <c r="A2898" s="733">
        <v>92980</v>
      </c>
      <c r="B2898" s="729" t="s">
        <v>27972</v>
      </c>
      <c r="C2898" s="729" t="s">
        <v>7614</v>
      </c>
      <c r="D2898" s="733">
        <v>8.93</v>
      </c>
    </row>
    <row r="2899" spans="1:4">
      <c r="A2899" s="733">
        <v>92981</v>
      </c>
      <c r="B2899" s="729" t="s">
        <v>27973</v>
      </c>
      <c r="C2899" s="729" t="s">
        <v>7614</v>
      </c>
      <c r="D2899" s="733">
        <v>13.34</v>
      </c>
    </row>
    <row r="2900" spans="1:4">
      <c r="A2900" s="733">
        <v>92982</v>
      </c>
      <c r="B2900" s="729" t="s">
        <v>27974</v>
      </c>
      <c r="C2900" s="729" t="s">
        <v>7614</v>
      </c>
      <c r="D2900" s="733">
        <v>14.14</v>
      </c>
    </row>
    <row r="2901" spans="1:4">
      <c r="A2901" s="733">
        <v>92984</v>
      </c>
      <c r="B2901" s="729" t="s">
        <v>16604</v>
      </c>
      <c r="C2901" s="729" t="s">
        <v>7614</v>
      </c>
      <c r="D2901" s="733">
        <v>23.5</v>
      </c>
    </row>
    <row r="2902" spans="1:4">
      <c r="A2902" s="733">
        <v>92986</v>
      </c>
      <c r="B2902" s="729" t="s">
        <v>16605</v>
      </c>
      <c r="C2902" s="729" t="s">
        <v>7614</v>
      </c>
      <c r="D2902" s="733">
        <v>32.47</v>
      </c>
    </row>
    <row r="2903" spans="1:4">
      <c r="A2903" s="733">
        <v>92988</v>
      </c>
      <c r="B2903" s="729" t="s">
        <v>16606</v>
      </c>
      <c r="C2903" s="729" t="s">
        <v>7614</v>
      </c>
      <c r="D2903" s="733">
        <v>47.1</v>
      </c>
    </row>
    <row r="2904" spans="1:4">
      <c r="A2904" s="733">
        <v>92990</v>
      </c>
      <c r="B2904" s="729" t="s">
        <v>16607</v>
      </c>
      <c r="C2904" s="729" t="s">
        <v>7614</v>
      </c>
      <c r="D2904" s="733">
        <v>65.19</v>
      </c>
    </row>
    <row r="2905" spans="1:4">
      <c r="A2905" s="733">
        <v>92992</v>
      </c>
      <c r="B2905" s="729" t="s">
        <v>16608</v>
      </c>
      <c r="C2905" s="729" t="s">
        <v>7614</v>
      </c>
      <c r="D2905" s="733">
        <v>84.28</v>
      </c>
    </row>
    <row r="2906" spans="1:4">
      <c r="A2906" s="733">
        <v>92994</v>
      </c>
      <c r="B2906" s="729" t="s">
        <v>16609</v>
      </c>
      <c r="C2906" s="729" t="s">
        <v>7614</v>
      </c>
      <c r="D2906" s="733">
        <v>109.53</v>
      </c>
    </row>
    <row r="2907" spans="1:4">
      <c r="A2907" s="733">
        <v>92996</v>
      </c>
      <c r="B2907" s="729" t="s">
        <v>16610</v>
      </c>
      <c r="C2907" s="729" t="s">
        <v>7614</v>
      </c>
      <c r="D2907" s="733">
        <v>132.49</v>
      </c>
    </row>
    <row r="2908" spans="1:4">
      <c r="A2908" s="733">
        <v>92998</v>
      </c>
      <c r="B2908" s="729" t="s">
        <v>16611</v>
      </c>
      <c r="C2908" s="729" t="s">
        <v>7614</v>
      </c>
      <c r="D2908" s="733">
        <v>162.36000000000001</v>
      </c>
    </row>
    <row r="2909" spans="1:4">
      <c r="A2909" s="733">
        <v>93000</v>
      </c>
      <c r="B2909" s="729" t="s">
        <v>16612</v>
      </c>
      <c r="C2909" s="729" t="s">
        <v>7614</v>
      </c>
      <c r="D2909" s="733">
        <v>214.95</v>
      </c>
    </row>
    <row r="2910" spans="1:4">
      <c r="A2910" s="733">
        <v>93002</v>
      </c>
      <c r="B2910" s="729" t="s">
        <v>16613</v>
      </c>
      <c r="C2910" s="729" t="s">
        <v>7614</v>
      </c>
      <c r="D2910" s="733">
        <v>277.92</v>
      </c>
    </row>
    <row r="2911" spans="1:4">
      <c r="A2911" s="733">
        <v>101884</v>
      </c>
      <c r="B2911" s="729" t="s">
        <v>16614</v>
      </c>
      <c r="C2911" s="729" t="s">
        <v>7614</v>
      </c>
      <c r="D2911" s="733">
        <v>9.1</v>
      </c>
    </row>
    <row r="2912" spans="1:4">
      <c r="A2912" s="733">
        <v>101885</v>
      </c>
      <c r="B2912" s="729" t="s">
        <v>16615</v>
      </c>
      <c r="C2912" s="729" t="s">
        <v>7614</v>
      </c>
      <c r="D2912" s="733">
        <v>8.69</v>
      </c>
    </row>
    <row r="2913" spans="1:4">
      <c r="A2913" s="733">
        <v>101886</v>
      </c>
      <c r="B2913" s="729" t="s">
        <v>16616</v>
      </c>
      <c r="C2913" s="729" t="s">
        <v>7614</v>
      </c>
      <c r="D2913" s="733">
        <v>13.07</v>
      </c>
    </row>
    <row r="2914" spans="1:4">
      <c r="A2914" s="733">
        <v>101887</v>
      </c>
      <c r="B2914" s="729" t="s">
        <v>16617</v>
      </c>
      <c r="C2914" s="729" t="s">
        <v>7614</v>
      </c>
      <c r="D2914" s="733">
        <v>13.87</v>
      </c>
    </row>
    <row r="2915" spans="1:4">
      <c r="A2915" s="733">
        <v>101888</v>
      </c>
      <c r="B2915" s="729" t="s">
        <v>16618</v>
      </c>
      <c r="C2915" s="729" t="s">
        <v>7614</v>
      </c>
      <c r="D2915" s="733">
        <v>20.5</v>
      </c>
    </row>
    <row r="2916" spans="1:4">
      <c r="A2916" s="733">
        <v>101889</v>
      </c>
      <c r="B2916" s="729" t="s">
        <v>16619</v>
      </c>
      <c r="C2916" s="729" t="s">
        <v>7614</v>
      </c>
      <c r="D2916" s="733">
        <v>21.55</v>
      </c>
    </row>
    <row r="2917" spans="1:4">
      <c r="A2917" s="733">
        <v>91936</v>
      </c>
      <c r="B2917" s="729" t="s">
        <v>16620</v>
      </c>
      <c r="C2917" s="729" t="s">
        <v>7572</v>
      </c>
      <c r="D2917" s="733">
        <v>16.36</v>
      </c>
    </row>
    <row r="2918" spans="1:4">
      <c r="A2918" s="733">
        <v>91937</v>
      </c>
      <c r="B2918" s="729" t="s">
        <v>16621</v>
      </c>
      <c r="C2918" s="729" t="s">
        <v>7572</v>
      </c>
      <c r="D2918" s="733">
        <v>14.4</v>
      </c>
    </row>
    <row r="2919" spans="1:4">
      <c r="A2919" s="733">
        <v>91939</v>
      </c>
      <c r="B2919" s="729" t="s">
        <v>16622</v>
      </c>
      <c r="C2919" s="729" t="s">
        <v>7572</v>
      </c>
      <c r="D2919" s="733">
        <v>27.79</v>
      </c>
    </row>
    <row r="2920" spans="1:4">
      <c r="A2920" s="733">
        <v>91940</v>
      </c>
      <c r="B2920" s="729" t="s">
        <v>16623</v>
      </c>
      <c r="C2920" s="729" t="s">
        <v>7572</v>
      </c>
      <c r="D2920" s="733">
        <v>16.13</v>
      </c>
    </row>
    <row r="2921" spans="1:4">
      <c r="A2921" s="733">
        <v>91941</v>
      </c>
      <c r="B2921" s="729" t="s">
        <v>16624</v>
      </c>
      <c r="C2921" s="729" t="s">
        <v>7572</v>
      </c>
      <c r="D2921" s="733">
        <v>10.4</v>
      </c>
    </row>
    <row r="2922" spans="1:4">
      <c r="A2922" s="733">
        <v>91942</v>
      </c>
      <c r="B2922" s="729" t="s">
        <v>16625</v>
      </c>
      <c r="C2922" s="729" t="s">
        <v>7572</v>
      </c>
      <c r="D2922" s="733">
        <v>31.27</v>
      </c>
    </row>
    <row r="2923" spans="1:4">
      <c r="A2923" s="733">
        <v>91943</v>
      </c>
      <c r="B2923" s="729" t="s">
        <v>16626</v>
      </c>
      <c r="C2923" s="729" t="s">
        <v>7572</v>
      </c>
      <c r="D2923" s="733">
        <v>19.21</v>
      </c>
    </row>
    <row r="2924" spans="1:4">
      <c r="A2924" s="733">
        <v>91944</v>
      </c>
      <c r="B2924" s="729" t="s">
        <v>16627</v>
      </c>
      <c r="C2924" s="729" t="s">
        <v>7572</v>
      </c>
      <c r="D2924" s="733">
        <v>13.26</v>
      </c>
    </row>
    <row r="2925" spans="1:4">
      <c r="A2925" s="733">
        <v>92865</v>
      </c>
      <c r="B2925" s="729" t="s">
        <v>16628</v>
      </c>
      <c r="C2925" s="729" t="s">
        <v>7572</v>
      </c>
      <c r="D2925" s="733">
        <v>13.04</v>
      </c>
    </row>
    <row r="2926" spans="1:4">
      <c r="A2926" s="733">
        <v>92866</v>
      </c>
      <c r="B2926" s="729" t="s">
        <v>16629</v>
      </c>
      <c r="C2926" s="729" t="s">
        <v>7572</v>
      </c>
      <c r="D2926" s="733">
        <v>11.38</v>
      </c>
    </row>
    <row r="2927" spans="1:4">
      <c r="A2927" s="733">
        <v>92867</v>
      </c>
      <c r="B2927" s="729" t="s">
        <v>16630</v>
      </c>
      <c r="C2927" s="729" t="s">
        <v>7572</v>
      </c>
      <c r="D2927" s="733">
        <v>26.77</v>
      </c>
    </row>
    <row r="2928" spans="1:4">
      <c r="A2928" s="733">
        <v>92868</v>
      </c>
      <c r="B2928" s="729" t="s">
        <v>16631</v>
      </c>
      <c r="C2928" s="729" t="s">
        <v>7572</v>
      </c>
      <c r="D2928" s="733">
        <v>15.11</v>
      </c>
    </row>
    <row r="2929" spans="1:4">
      <c r="A2929" s="733">
        <v>92869</v>
      </c>
      <c r="B2929" s="729" t="s">
        <v>16632</v>
      </c>
      <c r="C2929" s="729" t="s">
        <v>7572</v>
      </c>
      <c r="D2929" s="733">
        <v>9.3800000000000008</v>
      </c>
    </row>
    <row r="2930" spans="1:4">
      <c r="A2930" s="733">
        <v>92870</v>
      </c>
      <c r="B2930" s="729" t="s">
        <v>16633</v>
      </c>
      <c r="C2930" s="729" t="s">
        <v>7572</v>
      </c>
      <c r="D2930" s="733">
        <v>29.42</v>
      </c>
    </row>
    <row r="2931" spans="1:4">
      <c r="A2931" s="733">
        <v>92871</v>
      </c>
      <c r="B2931" s="729" t="s">
        <v>16634</v>
      </c>
      <c r="C2931" s="729" t="s">
        <v>7572</v>
      </c>
      <c r="D2931" s="733">
        <v>17.36</v>
      </c>
    </row>
    <row r="2932" spans="1:4">
      <c r="A2932" s="733">
        <v>92872</v>
      </c>
      <c r="B2932" s="729" t="s">
        <v>16635</v>
      </c>
      <c r="C2932" s="729" t="s">
        <v>7572</v>
      </c>
      <c r="D2932" s="733">
        <v>11.41</v>
      </c>
    </row>
    <row r="2933" spans="1:4">
      <c r="A2933" s="733">
        <v>95777</v>
      </c>
      <c r="B2933" s="729" t="s">
        <v>16636</v>
      </c>
      <c r="C2933" s="729" t="s">
        <v>7572</v>
      </c>
      <c r="D2933" s="733">
        <v>26.01</v>
      </c>
    </row>
    <row r="2934" spans="1:4">
      <c r="A2934" s="733">
        <v>95778</v>
      </c>
      <c r="B2934" s="729" t="s">
        <v>16637</v>
      </c>
      <c r="C2934" s="729" t="s">
        <v>7572</v>
      </c>
      <c r="D2934" s="733">
        <v>28.83</v>
      </c>
    </row>
    <row r="2935" spans="1:4">
      <c r="A2935" s="733">
        <v>95779</v>
      </c>
      <c r="B2935" s="729" t="s">
        <v>16638</v>
      </c>
      <c r="C2935" s="729" t="s">
        <v>7572</v>
      </c>
      <c r="D2935" s="733">
        <v>23.87</v>
      </c>
    </row>
    <row r="2936" spans="1:4">
      <c r="A2936" s="733">
        <v>95780</v>
      </c>
      <c r="B2936" s="729" t="s">
        <v>16639</v>
      </c>
      <c r="C2936" s="729" t="s">
        <v>7572</v>
      </c>
      <c r="D2936" s="733">
        <v>31.38</v>
      </c>
    </row>
    <row r="2937" spans="1:4">
      <c r="A2937" s="733">
        <v>95781</v>
      </c>
      <c r="B2937" s="729" t="s">
        <v>16640</v>
      </c>
      <c r="C2937" s="729" t="s">
        <v>7572</v>
      </c>
      <c r="D2937" s="733">
        <v>35.11</v>
      </c>
    </row>
    <row r="2938" spans="1:4">
      <c r="A2938" s="733">
        <v>95782</v>
      </c>
      <c r="B2938" s="729" t="s">
        <v>16641</v>
      </c>
      <c r="C2938" s="729" t="s">
        <v>7572</v>
      </c>
      <c r="D2938" s="733">
        <v>33.83</v>
      </c>
    </row>
    <row r="2939" spans="1:4">
      <c r="A2939" s="733">
        <v>95785</v>
      </c>
      <c r="B2939" s="729" t="s">
        <v>16642</v>
      </c>
      <c r="C2939" s="729" t="s">
        <v>7572</v>
      </c>
      <c r="D2939" s="733">
        <v>40.35</v>
      </c>
    </row>
    <row r="2940" spans="1:4">
      <c r="A2940" s="733">
        <v>95787</v>
      </c>
      <c r="B2940" s="729" t="s">
        <v>16643</v>
      </c>
      <c r="C2940" s="729" t="s">
        <v>7572</v>
      </c>
      <c r="D2940" s="733">
        <v>28.13</v>
      </c>
    </row>
    <row r="2941" spans="1:4">
      <c r="A2941" s="733">
        <v>95789</v>
      </c>
      <c r="B2941" s="729" t="s">
        <v>16644</v>
      </c>
      <c r="C2941" s="729" t="s">
        <v>7572</v>
      </c>
      <c r="D2941" s="733">
        <v>39.21</v>
      </c>
    </row>
    <row r="2942" spans="1:4">
      <c r="A2942" s="733">
        <v>95791</v>
      </c>
      <c r="B2942" s="729" t="s">
        <v>16645</v>
      </c>
      <c r="C2942" s="729" t="s">
        <v>7572</v>
      </c>
      <c r="D2942" s="733">
        <v>55.5</v>
      </c>
    </row>
    <row r="2943" spans="1:4">
      <c r="A2943" s="733">
        <v>95795</v>
      </c>
      <c r="B2943" s="729" t="s">
        <v>16646</v>
      </c>
      <c r="C2943" s="729" t="s">
        <v>7572</v>
      </c>
      <c r="D2943" s="733">
        <v>32.119999999999997</v>
      </c>
    </row>
    <row r="2944" spans="1:4">
      <c r="A2944" s="733">
        <v>95796</v>
      </c>
      <c r="B2944" s="729" t="s">
        <v>16647</v>
      </c>
      <c r="C2944" s="729" t="s">
        <v>7572</v>
      </c>
      <c r="D2944" s="733">
        <v>46.09</v>
      </c>
    </row>
    <row r="2945" spans="1:4">
      <c r="A2945" s="733">
        <v>95797</v>
      </c>
      <c r="B2945" s="729" t="s">
        <v>16648</v>
      </c>
      <c r="C2945" s="729" t="s">
        <v>7572</v>
      </c>
      <c r="D2945" s="733">
        <v>64.5</v>
      </c>
    </row>
    <row r="2946" spans="1:4">
      <c r="A2946" s="733">
        <v>95801</v>
      </c>
      <c r="B2946" s="729" t="s">
        <v>16649</v>
      </c>
      <c r="C2946" s="729" t="s">
        <v>7572</v>
      </c>
      <c r="D2946" s="733">
        <v>39.01</v>
      </c>
    </row>
    <row r="2947" spans="1:4">
      <c r="A2947" s="733">
        <v>95802</v>
      </c>
      <c r="B2947" s="729" t="s">
        <v>16650</v>
      </c>
      <c r="C2947" s="729" t="s">
        <v>7572</v>
      </c>
      <c r="D2947" s="733">
        <v>48.06</v>
      </c>
    </row>
    <row r="2948" spans="1:4">
      <c r="A2948" s="733">
        <v>95803</v>
      </c>
      <c r="B2948" s="729" t="s">
        <v>16651</v>
      </c>
      <c r="C2948" s="729" t="s">
        <v>7572</v>
      </c>
      <c r="D2948" s="733">
        <v>71.260000000000005</v>
      </c>
    </row>
    <row r="2949" spans="1:4">
      <c r="A2949" s="733">
        <v>95804</v>
      </c>
      <c r="B2949" s="729" t="s">
        <v>16652</v>
      </c>
      <c r="C2949" s="729" t="s">
        <v>7572</v>
      </c>
      <c r="D2949" s="733">
        <v>20.51</v>
      </c>
    </row>
    <row r="2950" spans="1:4">
      <c r="A2950" s="733">
        <v>95805</v>
      </c>
      <c r="B2950" s="729" t="s">
        <v>16653</v>
      </c>
      <c r="C2950" s="729" t="s">
        <v>7572</v>
      </c>
      <c r="D2950" s="733">
        <v>21.62</v>
      </c>
    </row>
    <row r="2951" spans="1:4">
      <c r="A2951" s="733">
        <v>95806</v>
      </c>
      <c r="B2951" s="729" t="s">
        <v>16654</v>
      </c>
      <c r="C2951" s="729" t="s">
        <v>7572</v>
      </c>
      <c r="D2951" s="733">
        <v>23.66</v>
      </c>
    </row>
    <row r="2952" spans="1:4">
      <c r="A2952" s="733">
        <v>95807</v>
      </c>
      <c r="B2952" s="729" t="s">
        <v>16655</v>
      </c>
      <c r="C2952" s="729" t="s">
        <v>7572</v>
      </c>
      <c r="D2952" s="733">
        <v>24.02</v>
      </c>
    </row>
    <row r="2953" spans="1:4">
      <c r="A2953" s="733">
        <v>95808</v>
      </c>
      <c r="B2953" s="729" t="s">
        <v>16656</v>
      </c>
      <c r="C2953" s="729" t="s">
        <v>7572</v>
      </c>
      <c r="D2953" s="733">
        <v>27.39</v>
      </c>
    </row>
    <row r="2954" spans="1:4">
      <c r="A2954" s="733">
        <v>95809</v>
      </c>
      <c r="B2954" s="729" t="s">
        <v>16657</v>
      </c>
      <c r="C2954" s="729" t="s">
        <v>7572</v>
      </c>
      <c r="D2954" s="733">
        <v>33.979999999999997</v>
      </c>
    </row>
    <row r="2955" spans="1:4">
      <c r="A2955" s="733">
        <v>95810</v>
      </c>
      <c r="B2955" s="729" t="s">
        <v>16658</v>
      </c>
      <c r="C2955" s="729" t="s">
        <v>7572</v>
      </c>
      <c r="D2955" s="733">
        <v>15.1</v>
      </c>
    </row>
    <row r="2956" spans="1:4">
      <c r="A2956" s="733">
        <v>95811</v>
      </c>
      <c r="B2956" s="729" t="s">
        <v>16659</v>
      </c>
      <c r="C2956" s="729" t="s">
        <v>7572</v>
      </c>
      <c r="D2956" s="733">
        <v>18.47</v>
      </c>
    </row>
    <row r="2957" spans="1:4">
      <c r="A2957" s="733">
        <v>95812</v>
      </c>
      <c r="B2957" s="729" t="s">
        <v>16660</v>
      </c>
      <c r="C2957" s="729" t="s">
        <v>7572</v>
      </c>
      <c r="D2957" s="733">
        <v>25.06</v>
      </c>
    </row>
    <row r="2958" spans="1:4">
      <c r="A2958" s="733">
        <v>95813</v>
      </c>
      <c r="B2958" s="729" t="s">
        <v>16661</v>
      </c>
      <c r="C2958" s="729" t="s">
        <v>7572</v>
      </c>
      <c r="D2958" s="733">
        <v>17.52</v>
      </c>
    </row>
    <row r="2959" spans="1:4">
      <c r="A2959" s="733">
        <v>95814</v>
      </c>
      <c r="B2959" s="729" t="s">
        <v>16662</v>
      </c>
      <c r="C2959" s="729" t="s">
        <v>7572</v>
      </c>
      <c r="D2959" s="733">
        <v>22</v>
      </c>
    </row>
    <row r="2960" spans="1:4">
      <c r="A2960" s="733">
        <v>95815</v>
      </c>
      <c r="B2960" s="729" t="s">
        <v>16663</v>
      </c>
      <c r="C2960" s="729" t="s">
        <v>7572</v>
      </c>
      <c r="D2960" s="733">
        <v>32.299999999999997</v>
      </c>
    </row>
    <row r="2961" spans="1:4">
      <c r="A2961" s="733">
        <v>95816</v>
      </c>
      <c r="B2961" s="729" t="s">
        <v>16664</v>
      </c>
      <c r="C2961" s="729" t="s">
        <v>7572</v>
      </c>
      <c r="D2961" s="733">
        <v>29.1</v>
      </c>
    </row>
    <row r="2962" spans="1:4">
      <c r="A2962" s="733">
        <v>95817</v>
      </c>
      <c r="B2962" s="729" t="s">
        <v>27975</v>
      </c>
      <c r="C2962" s="729" t="s">
        <v>7572</v>
      </c>
      <c r="D2962" s="733">
        <v>34.25</v>
      </c>
    </row>
    <row r="2963" spans="1:4">
      <c r="A2963" s="733">
        <v>95818</v>
      </c>
      <c r="B2963" s="729" t="s">
        <v>16665</v>
      </c>
      <c r="C2963" s="729" t="s">
        <v>7572</v>
      </c>
      <c r="D2963" s="733">
        <v>47.52</v>
      </c>
    </row>
    <row r="2964" spans="1:4">
      <c r="A2964" s="733">
        <v>97881</v>
      </c>
      <c r="B2964" s="729" t="s">
        <v>16666</v>
      </c>
      <c r="C2964" s="729" t="s">
        <v>7572</v>
      </c>
      <c r="D2964" s="733">
        <v>139.86000000000001</v>
      </c>
    </row>
    <row r="2965" spans="1:4">
      <c r="A2965" s="733">
        <v>97882</v>
      </c>
      <c r="B2965" s="729" t="s">
        <v>16667</v>
      </c>
      <c r="C2965" s="729" t="s">
        <v>7572</v>
      </c>
      <c r="D2965" s="733">
        <v>222.16</v>
      </c>
    </row>
    <row r="2966" spans="1:4">
      <c r="A2966" s="733">
        <v>97883</v>
      </c>
      <c r="B2966" s="729" t="s">
        <v>16668</v>
      </c>
      <c r="C2966" s="729" t="s">
        <v>7572</v>
      </c>
      <c r="D2966" s="733">
        <v>430.33</v>
      </c>
    </row>
    <row r="2967" spans="1:4">
      <c r="A2967" s="733">
        <v>97884</v>
      </c>
      <c r="B2967" s="729" t="s">
        <v>16669</v>
      </c>
      <c r="C2967" s="729" t="s">
        <v>7572</v>
      </c>
      <c r="D2967" s="733">
        <v>849.46</v>
      </c>
    </row>
    <row r="2968" spans="1:4">
      <c r="A2968" s="733">
        <v>97885</v>
      </c>
      <c r="B2968" s="729" t="s">
        <v>16670</v>
      </c>
      <c r="C2968" s="729" t="s">
        <v>7572</v>
      </c>
      <c r="D2968" s="731">
        <v>1313.4</v>
      </c>
    </row>
    <row r="2969" spans="1:4">
      <c r="A2969" s="733">
        <v>97886</v>
      </c>
      <c r="B2969" s="729" t="s">
        <v>16671</v>
      </c>
      <c r="C2969" s="729" t="s">
        <v>7572</v>
      </c>
      <c r="D2969" s="733">
        <v>152.93</v>
      </c>
    </row>
    <row r="2970" spans="1:4">
      <c r="A2970" s="733">
        <v>97887</v>
      </c>
      <c r="B2970" s="729" t="s">
        <v>16672</v>
      </c>
      <c r="C2970" s="729" t="s">
        <v>7572</v>
      </c>
      <c r="D2970" s="733">
        <v>240.84</v>
      </c>
    </row>
    <row r="2971" spans="1:4">
      <c r="A2971" s="733">
        <v>97888</v>
      </c>
      <c r="B2971" s="729" t="s">
        <v>16673</v>
      </c>
      <c r="C2971" s="729" t="s">
        <v>7572</v>
      </c>
      <c r="D2971" s="733">
        <v>465.86</v>
      </c>
    </row>
    <row r="2972" spans="1:4">
      <c r="A2972" s="733">
        <v>97889</v>
      </c>
      <c r="B2972" s="729" t="s">
        <v>16674</v>
      </c>
      <c r="C2972" s="729" t="s">
        <v>7572</v>
      </c>
      <c r="D2972" s="733">
        <v>631.55999999999995</v>
      </c>
    </row>
    <row r="2973" spans="1:4">
      <c r="A2973" s="733">
        <v>97890</v>
      </c>
      <c r="B2973" s="729" t="s">
        <v>16675</v>
      </c>
      <c r="C2973" s="729" t="s">
        <v>7572</v>
      </c>
      <c r="D2973" s="733">
        <v>722.11</v>
      </c>
    </row>
    <row r="2974" spans="1:4">
      <c r="A2974" s="733">
        <v>97891</v>
      </c>
      <c r="B2974" s="729" t="s">
        <v>16676</v>
      </c>
      <c r="C2974" s="729" t="s">
        <v>7572</v>
      </c>
      <c r="D2974" s="733">
        <v>187.06</v>
      </c>
    </row>
    <row r="2975" spans="1:4">
      <c r="A2975" s="733">
        <v>97892</v>
      </c>
      <c r="B2975" s="729" t="s">
        <v>16677</v>
      </c>
      <c r="C2975" s="729" t="s">
        <v>7572</v>
      </c>
      <c r="D2975" s="733">
        <v>352.14</v>
      </c>
    </row>
    <row r="2976" spans="1:4">
      <c r="A2976" s="733">
        <v>97893</v>
      </c>
      <c r="B2976" s="729" t="s">
        <v>16678</v>
      </c>
      <c r="C2976" s="729" t="s">
        <v>7572</v>
      </c>
      <c r="D2976" s="733">
        <v>486.54</v>
      </c>
    </row>
    <row r="2977" spans="1:4">
      <c r="A2977" s="733">
        <v>97894</v>
      </c>
      <c r="B2977" s="729" t="s">
        <v>16679</v>
      </c>
      <c r="C2977" s="729" t="s">
        <v>7572</v>
      </c>
      <c r="D2977" s="733">
        <v>546.39</v>
      </c>
    </row>
    <row r="2978" spans="1:4">
      <c r="A2978" s="733">
        <v>104396</v>
      </c>
      <c r="B2978" s="729" t="s">
        <v>16680</v>
      </c>
      <c r="C2978" s="729" t="s">
        <v>7572</v>
      </c>
      <c r="D2978" s="733">
        <v>20.350000000000001</v>
      </c>
    </row>
    <row r="2979" spans="1:4">
      <c r="A2979" s="733">
        <v>104397</v>
      </c>
      <c r="B2979" s="729" t="s">
        <v>16681</v>
      </c>
      <c r="C2979" s="729" t="s">
        <v>7572</v>
      </c>
      <c r="D2979" s="733">
        <v>24.27</v>
      </c>
    </row>
    <row r="2980" spans="1:4">
      <c r="A2980" s="733">
        <v>104398</v>
      </c>
      <c r="B2980" s="729" t="s">
        <v>16682</v>
      </c>
      <c r="C2980" s="729" t="s">
        <v>7572</v>
      </c>
      <c r="D2980" s="733">
        <v>24.01</v>
      </c>
    </row>
    <row r="2981" spans="1:4">
      <c r="A2981" s="733">
        <v>104399</v>
      </c>
      <c r="B2981" s="729" t="s">
        <v>16683</v>
      </c>
      <c r="C2981" s="729" t="s">
        <v>7572</v>
      </c>
      <c r="D2981" s="733">
        <v>26.12</v>
      </c>
    </row>
    <row r="2982" spans="1:4">
      <c r="A2982" s="733">
        <v>104400</v>
      </c>
      <c r="B2982" s="729" t="s">
        <v>16684</v>
      </c>
      <c r="C2982" s="729" t="s">
        <v>7572</v>
      </c>
      <c r="D2982" s="733">
        <v>33.43</v>
      </c>
    </row>
    <row r="2983" spans="1:4">
      <c r="A2983" s="733">
        <v>104401</v>
      </c>
      <c r="B2983" s="729" t="s">
        <v>16685</v>
      </c>
      <c r="C2983" s="729" t="s">
        <v>7572</v>
      </c>
      <c r="D2983" s="733">
        <v>22.77</v>
      </c>
    </row>
    <row r="2984" spans="1:4">
      <c r="A2984" s="733">
        <v>104402</v>
      </c>
      <c r="B2984" s="729" t="s">
        <v>16686</v>
      </c>
      <c r="C2984" s="729" t="s">
        <v>7572</v>
      </c>
      <c r="D2984" s="733">
        <v>23.76</v>
      </c>
    </row>
    <row r="2985" spans="1:4">
      <c r="A2985" s="733">
        <v>104403</v>
      </c>
      <c r="B2985" s="729" t="s">
        <v>16687</v>
      </c>
      <c r="C2985" s="729" t="s">
        <v>7572</v>
      </c>
      <c r="D2985" s="733">
        <v>29.51</v>
      </c>
    </row>
    <row r="2986" spans="1:4">
      <c r="A2986" s="733">
        <v>104404</v>
      </c>
      <c r="B2986" s="729" t="s">
        <v>16688</v>
      </c>
      <c r="C2986" s="729" t="s">
        <v>7572</v>
      </c>
      <c r="D2986" s="733">
        <v>30.53</v>
      </c>
    </row>
    <row r="2987" spans="1:4">
      <c r="A2987" s="733">
        <v>104405</v>
      </c>
      <c r="B2987" s="729" t="s">
        <v>16689</v>
      </c>
      <c r="C2987" s="729" t="s">
        <v>7572</v>
      </c>
      <c r="D2987" s="733">
        <v>41.22</v>
      </c>
    </row>
    <row r="2988" spans="1:4">
      <c r="A2988" s="733">
        <v>93653</v>
      </c>
      <c r="B2988" s="729" t="s">
        <v>16690</v>
      </c>
      <c r="C2988" s="729" t="s">
        <v>7572</v>
      </c>
      <c r="D2988" s="733">
        <v>17.23</v>
      </c>
    </row>
    <row r="2989" spans="1:4">
      <c r="A2989" s="733">
        <v>93654</v>
      </c>
      <c r="B2989" s="729" t="s">
        <v>16691</v>
      </c>
      <c r="C2989" s="729" t="s">
        <v>7572</v>
      </c>
      <c r="D2989" s="733">
        <v>17.79</v>
      </c>
    </row>
    <row r="2990" spans="1:4">
      <c r="A2990" s="733">
        <v>93655</v>
      </c>
      <c r="B2990" s="729" t="s">
        <v>16692</v>
      </c>
      <c r="C2990" s="729" t="s">
        <v>7572</v>
      </c>
      <c r="D2990" s="733">
        <v>19.100000000000001</v>
      </c>
    </row>
    <row r="2991" spans="1:4">
      <c r="A2991" s="733">
        <v>93656</v>
      </c>
      <c r="B2991" s="729" t="s">
        <v>16693</v>
      </c>
      <c r="C2991" s="729" t="s">
        <v>7572</v>
      </c>
      <c r="D2991" s="733">
        <v>19.100000000000001</v>
      </c>
    </row>
    <row r="2992" spans="1:4">
      <c r="A2992" s="733">
        <v>93657</v>
      </c>
      <c r="B2992" s="729" t="s">
        <v>16694</v>
      </c>
      <c r="C2992" s="729" t="s">
        <v>7572</v>
      </c>
      <c r="D2992" s="733">
        <v>20.61</v>
      </c>
    </row>
    <row r="2993" spans="1:4">
      <c r="A2993" s="733">
        <v>93658</v>
      </c>
      <c r="B2993" s="729" t="s">
        <v>16695</v>
      </c>
      <c r="C2993" s="729" t="s">
        <v>7572</v>
      </c>
      <c r="D2993" s="733">
        <v>29.6</v>
      </c>
    </row>
    <row r="2994" spans="1:4">
      <c r="A2994" s="733">
        <v>93659</v>
      </c>
      <c r="B2994" s="729" t="s">
        <v>16696</v>
      </c>
      <c r="C2994" s="729" t="s">
        <v>7572</v>
      </c>
      <c r="D2994" s="733">
        <v>32.53</v>
      </c>
    </row>
    <row r="2995" spans="1:4">
      <c r="A2995" s="733">
        <v>93660</v>
      </c>
      <c r="B2995" s="729" t="s">
        <v>16697</v>
      </c>
      <c r="C2995" s="729" t="s">
        <v>7572</v>
      </c>
      <c r="D2995" s="733">
        <v>87.07</v>
      </c>
    </row>
    <row r="2996" spans="1:4">
      <c r="A2996" s="733">
        <v>93661</v>
      </c>
      <c r="B2996" s="729" t="s">
        <v>16698</v>
      </c>
      <c r="C2996" s="729" t="s">
        <v>7572</v>
      </c>
      <c r="D2996" s="733">
        <v>88.19</v>
      </c>
    </row>
    <row r="2997" spans="1:4">
      <c r="A2997" s="733">
        <v>93662</v>
      </c>
      <c r="B2997" s="729" t="s">
        <v>16699</v>
      </c>
      <c r="C2997" s="729" t="s">
        <v>7572</v>
      </c>
      <c r="D2997" s="733">
        <v>90.81</v>
      </c>
    </row>
    <row r="2998" spans="1:4">
      <c r="A2998" s="733">
        <v>93663</v>
      </c>
      <c r="B2998" s="729" t="s">
        <v>16700</v>
      </c>
      <c r="C2998" s="729" t="s">
        <v>7572</v>
      </c>
      <c r="D2998" s="733">
        <v>90.81</v>
      </c>
    </row>
    <row r="2999" spans="1:4">
      <c r="A2999" s="733">
        <v>93664</v>
      </c>
      <c r="B2999" s="729" t="s">
        <v>16701</v>
      </c>
      <c r="C2999" s="729" t="s">
        <v>7572</v>
      </c>
      <c r="D2999" s="733">
        <v>93.83</v>
      </c>
    </row>
    <row r="3000" spans="1:4">
      <c r="A3000" s="733">
        <v>93665</v>
      </c>
      <c r="B3000" s="729" t="s">
        <v>16702</v>
      </c>
      <c r="C3000" s="729" t="s">
        <v>7572</v>
      </c>
      <c r="D3000" s="733">
        <v>96.96</v>
      </c>
    </row>
    <row r="3001" spans="1:4">
      <c r="A3001" s="733">
        <v>93666</v>
      </c>
      <c r="B3001" s="729" t="s">
        <v>16703</v>
      </c>
      <c r="C3001" s="729" t="s">
        <v>7572</v>
      </c>
      <c r="D3001" s="733">
        <v>102.81</v>
      </c>
    </row>
    <row r="3002" spans="1:4">
      <c r="A3002" s="733">
        <v>93667</v>
      </c>
      <c r="B3002" s="729" t="s">
        <v>16704</v>
      </c>
      <c r="C3002" s="729" t="s">
        <v>7572</v>
      </c>
      <c r="D3002" s="733">
        <v>108.41</v>
      </c>
    </row>
    <row r="3003" spans="1:4">
      <c r="A3003" s="733">
        <v>93668</v>
      </c>
      <c r="B3003" s="729" t="s">
        <v>16705</v>
      </c>
      <c r="C3003" s="729" t="s">
        <v>7572</v>
      </c>
      <c r="D3003" s="733">
        <v>110.09</v>
      </c>
    </row>
    <row r="3004" spans="1:4">
      <c r="A3004" s="733">
        <v>93669</v>
      </c>
      <c r="B3004" s="729" t="s">
        <v>16706</v>
      </c>
      <c r="C3004" s="729" t="s">
        <v>7572</v>
      </c>
      <c r="D3004" s="733">
        <v>114.02</v>
      </c>
    </row>
    <row r="3005" spans="1:4">
      <c r="A3005" s="733">
        <v>93670</v>
      </c>
      <c r="B3005" s="729" t="s">
        <v>16707</v>
      </c>
      <c r="C3005" s="729" t="s">
        <v>7572</v>
      </c>
      <c r="D3005" s="733">
        <v>114.02</v>
      </c>
    </row>
    <row r="3006" spans="1:4">
      <c r="A3006" s="733">
        <v>93671</v>
      </c>
      <c r="B3006" s="729" t="s">
        <v>16708</v>
      </c>
      <c r="C3006" s="729" t="s">
        <v>7572</v>
      </c>
      <c r="D3006" s="733">
        <v>118.56</v>
      </c>
    </row>
    <row r="3007" spans="1:4">
      <c r="A3007" s="733">
        <v>93672</v>
      </c>
      <c r="B3007" s="729" t="s">
        <v>16709</v>
      </c>
      <c r="C3007" s="729" t="s">
        <v>7572</v>
      </c>
      <c r="D3007" s="733">
        <v>125.11</v>
      </c>
    </row>
    <row r="3008" spans="1:4">
      <c r="A3008" s="733">
        <v>93673</v>
      </c>
      <c r="B3008" s="729" t="s">
        <v>16710</v>
      </c>
      <c r="C3008" s="729" t="s">
        <v>7572</v>
      </c>
      <c r="D3008" s="733">
        <v>133.88</v>
      </c>
    </row>
    <row r="3009" spans="1:4">
      <c r="A3009" s="733">
        <v>97359</v>
      </c>
      <c r="B3009" s="729" t="s">
        <v>16711</v>
      </c>
      <c r="C3009" s="729" t="s">
        <v>7572</v>
      </c>
      <c r="D3009" s="731">
        <v>3270.4</v>
      </c>
    </row>
    <row r="3010" spans="1:4">
      <c r="A3010" s="733">
        <v>97360</v>
      </c>
      <c r="B3010" s="729" t="s">
        <v>16712</v>
      </c>
      <c r="C3010" s="729" t="s">
        <v>7572</v>
      </c>
      <c r="D3010" s="731">
        <v>6303.1</v>
      </c>
    </row>
    <row r="3011" spans="1:4">
      <c r="A3011" s="733">
        <v>97361</v>
      </c>
      <c r="B3011" s="729" t="s">
        <v>16713</v>
      </c>
      <c r="C3011" s="729" t="s">
        <v>7572</v>
      </c>
      <c r="D3011" s="731">
        <v>8404.15</v>
      </c>
    </row>
    <row r="3012" spans="1:4">
      <c r="A3012" s="733">
        <v>97362</v>
      </c>
      <c r="B3012" s="729" t="s">
        <v>16714</v>
      </c>
      <c r="C3012" s="729" t="s">
        <v>7572</v>
      </c>
      <c r="D3012" s="731">
        <v>1651.4</v>
      </c>
    </row>
    <row r="3013" spans="1:4">
      <c r="A3013" s="733">
        <v>101875</v>
      </c>
      <c r="B3013" s="729" t="s">
        <v>16715</v>
      </c>
      <c r="C3013" s="729" t="s">
        <v>7572</v>
      </c>
      <c r="D3013" s="733">
        <v>356.17</v>
      </c>
    </row>
    <row r="3014" spans="1:4">
      <c r="A3014" s="733">
        <v>101876</v>
      </c>
      <c r="B3014" s="729" t="s">
        <v>16716</v>
      </c>
      <c r="C3014" s="729" t="s">
        <v>7572</v>
      </c>
      <c r="D3014" s="733">
        <v>73.739999999999995</v>
      </c>
    </row>
    <row r="3015" spans="1:4">
      <c r="A3015" s="733">
        <v>101877</v>
      </c>
      <c r="B3015" s="729" t="s">
        <v>16717</v>
      </c>
      <c r="C3015" s="729" t="s">
        <v>7572</v>
      </c>
      <c r="D3015" s="733">
        <v>50.89</v>
      </c>
    </row>
    <row r="3016" spans="1:4">
      <c r="A3016" s="733">
        <v>101878</v>
      </c>
      <c r="B3016" s="729" t="s">
        <v>16718</v>
      </c>
      <c r="C3016" s="729" t="s">
        <v>7572</v>
      </c>
      <c r="D3016" s="733">
        <v>492.52</v>
      </c>
    </row>
    <row r="3017" spans="1:4">
      <c r="A3017" s="733">
        <v>101879</v>
      </c>
      <c r="B3017" s="729" t="s">
        <v>16719</v>
      </c>
      <c r="C3017" s="729" t="s">
        <v>7572</v>
      </c>
      <c r="D3017" s="733">
        <v>514.84</v>
      </c>
    </row>
    <row r="3018" spans="1:4">
      <c r="A3018" s="733">
        <v>101880</v>
      </c>
      <c r="B3018" s="729" t="s">
        <v>16720</v>
      </c>
      <c r="C3018" s="729" t="s">
        <v>7572</v>
      </c>
      <c r="D3018" s="733">
        <v>593.13</v>
      </c>
    </row>
    <row r="3019" spans="1:4">
      <c r="A3019" s="733">
        <v>101881</v>
      </c>
      <c r="B3019" s="729" t="s">
        <v>16721</v>
      </c>
      <c r="C3019" s="729" t="s">
        <v>7572</v>
      </c>
      <c r="D3019" s="733">
        <v>851.13</v>
      </c>
    </row>
    <row r="3020" spans="1:4">
      <c r="A3020" s="733">
        <v>101882</v>
      </c>
      <c r="B3020" s="729" t="s">
        <v>16722</v>
      </c>
      <c r="C3020" s="729" t="s">
        <v>7572</v>
      </c>
      <c r="D3020" s="731">
        <v>1206.75</v>
      </c>
    </row>
    <row r="3021" spans="1:4">
      <c r="A3021" s="733">
        <v>101883</v>
      </c>
      <c r="B3021" s="729" t="s">
        <v>16723</v>
      </c>
      <c r="C3021" s="729" t="s">
        <v>7572</v>
      </c>
      <c r="D3021" s="733">
        <v>490.83</v>
      </c>
    </row>
    <row r="3022" spans="1:4">
      <c r="A3022" s="733">
        <v>101890</v>
      </c>
      <c r="B3022" s="729" t="s">
        <v>16724</v>
      </c>
      <c r="C3022" s="729" t="s">
        <v>7572</v>
      </c>
      <c r="D3022" s="733">
        <v>23.26</v>
      </c>
    </row>
    <row r="3023" spans="1:4">
      <c r="A3023" s="733">
        <v>101891</v>
      </c>
      <c r="B3023" s="729" t="s">
        <v>16725</v>
      </c>
      <c r="C3023" s="729" t="s">
        <v>7572</v>
      </c>
      <c r="D3023" s="733">
        <v>39.32</v>
      </c>
    </row>
    <row r="3024" spans="1:4">
      <c r="A3024" s="733">
        <v>101892</v>
      </c>
      <c r="B3024" s="729" t="s">
        <v>16726</v>
      </c>
      <c r="C3024" s="729" t="s">
        <v>7572</v>
      </c>
      <c r="D3024" s="733">
        <v>108.26</v>
      </c>
    </row>
    <row r="3025" spans="1:4">
      <c r="A3025" s="733">
        <v>101893</v>
      </c>
      <c r="B3025" s="729" t="s">
        <v>16727</v>
      </c>
      <c r="C3025" s="729" t="s">
        <v>7572</v>
      </c>
      <c r="D3025" s="733">
        <v>137.57</v>
      </c>
    </row>
    <row r="3026" spans="1:4">
      <c r="A3026" s="733">
        <v>101894</v>
      </c>
      <c r="B3026" s="729" t="s">
        <v>16728</v>
      </c>
      <c r="C3026" s="729" t="s">
        <v>7572</v>
      </c>
      <c r="D3026" s="733">
        <v>220.82</v>
      </c>
    </row>
    <row r="3027" spans="1:4">
      <c r="A3027" s="733">
        <v>101895</v>
      </c>
      <c r="B3027" s="729" t="s">
        <v>16729</v>
      </c>
      <c r="C3027" s="729" t="s">
        <v>7572</v>
      </c>
      <c r="D3027" s="733">
        <v>624.72</v>
      </c>
    </row>
    <row r="3028" spans="1:4">
      <c r="A3028" s="733">
        <v>101896</v>
      </c>
      <c r="B3028" s="729" t="s">
        <v>16730</v>
      </c>
      <c r="C3028" s="729" t="s">
        <v>7572</v>
      </c>
      <c r="D3028" s="733">
        <v>957.9</v>
      </c>
    </row>
    <row r="3029" spans="1:4">
      <c r="A3029" s="733">
        <v>101897</v>
      </c>
      <c r="B3029" s="729" t="s">
        <v>16731</v>
      </c>
      <c r="C3029" s="729" t="s">
        <v>7572</v>
      </c>
      <c r="D3029" s="731">
        <v>1553.49</v>
      </c>
    </row>
    <row r="3030" spans="1:4">
      <c r="A3030" s="733">
        <v>101898</v>
      </c>
      <c r="B3030" s="729" t="s">
        <v>16732</v>
      </c>
      <c r="C3030" s="729" t="s">
        <v>7572</v>
      </c>
      <c r="D3030" s="731">
        <v>2091.2199999999998</v>
      </c>
    </row>
    <row r="3031" spans="1:4">
      <c r="A3031" s="733">
        <v>101899</v>
      </c>
      <c r="B3031" s="729" t="s">
        <v>16733</v>
      </c>
      <c r="C3031" s="729" t="s">
        <v>7572</v>
      </c>
      <c r="D3031" s="731">
        <v>3370.28</v>
      </c>
    </row>
    <row r="3032" spans="1:4">
      <c r="A3032" s="733">
        <v>101900</v>
      </c>
      <c r="B3032" s="729" t="s">
        <v>16734</v>
      </c>
      <c r="C3032" s="729" t="s">
        <v>7572</v>
      </c>
      <c r="D3032" s="731">
        <v>7074.99</v>
      </c>
    </row>
    <row r="3033" spans="1:4">
      <c r="A3033" s="733">
        <v>101901</v>
      </c>
      <c r="B3033" s="729" t="s">
        <v>16735</v>
      </c>
      <c r="C3033" s="729" t="s">
        <v>7572</v>
      </c>
      <c r="D3033" s="733">
        <v>196.96</v>
      </c>
    </row>
    <row r="3034" spans="1:4">
      <c r="A3034" s="733">
        <v>101902</v>
      </c>
      <c r="B3034" s="729" t="s">
        <v>16736</v>
      </c>
      <c r="C3034" s="729" t="s">
        <v>7572</v>
      </c>
      <c r="D3034" s="733">
        <v>242.92</v>
      </c>
    </row>
    <row r="3035" spans="1:4">
      <c r="A3035" s="733">
        <v>101903</v>
      </c>
      <c r="B3035" s="729" t="s">
        <v>16737</v>
      </c>
      <c r="C3035" s="729" t="s">
        <v>7572</v>
      </c>
      <c r="D3035" s="733">
        <v>506.14</v>
      </c>
    </row>
    <row r="3036" spans="1:4">
      <c r="A3036" s="733">
        <v>101904</v>
      </c>
      <c r="B3036" s="729" t="s">
        <v>16738</v>
      </c>
      <c r="C3036" s="729" t="s">
        <v>7572</v>
      </c>
      <c r="D3036" s="731">
        <v>1874.03</v>
      </c>
    </row>
    <row r="3037" spans="1:4">
      <c r="A3037" s="733">
        <v>101938</v>
      </c>
      <c r="B3037" s="729" t="s">
        <v>16739</v>
      </c>
      <c r="C3037" s="729" t="s">
        <v>7572</v>
      </c>
      <c r="D3037" s="733">
        <v>99.09</v>
      </c>
    </row>
    <row r="3038" spans="1:4">
      <c r="A3038" s="733">
        <v>101946</v>
      </c>
      <c r="B3038" s="729" t="s">
        <v>16740</v>
      </c>
      <c r="C3038" s="729" t="s">
        <v>7572</v>
      </c>
      <c r="D3038" s="733">
        <v>145.25</v>
      </c>
    </row>
    <row r="3039" spans="1:4">
      <c r="A3039" s="733">
        <v>91945</v>
      </c>
      <c r="B3039" s="729" t="s">
        <v>16741</v>
      </c>
      <c r="C3039" s="729" t="s">
        <v>7572</v>
      </c>
      <c r="D3039" s="733">
        <v>12.59</v>
      </c>
    </row>
    <row r="3040" spans="1:4">
      <c r="A3040" s="733">
        <v>91946</v>
      </c>
      <c r="B3040" s="729" t="s">
        <v>16742</v>
      </c>
      <c r="C3040" s="729" t="s">
        <v>7572</v>
      </c>
      <c r="D3040" s="733">
        <v>9.94</v>
      </c>
    </row>
    <row r="3041" spans="1:4">
      <c r="A3041" s="733">
        <v>91947</v>
      </c>
      <c r="B3041" s="729" t="s">
        <v>16743</v>
      </c>
      <c r="C3041" s="729" t="s">
        <v>7572</v>
      </c>
      <c r="D3041" s="733">
        <v>8.27</v>
      </c>
    </row>
    <row r="3042" spans="1:4">
      <c r="A3042" s="733">
        <v>91949</v>
      </c>
      <c r="B3042" s="729" t="s">
        <v>16744</v>
      </c>
      <c r="C3042" s="729" t="s">
        <v>7572</v>
      </c>
      <c r="D3042" s="733">
        <v>17.899999999999999</v>
      </c>
    </row>
    <row r="3043" spans="1:4">
      <c r="A3043" s="733">
        <v>91950</v>
      </c>
      <c r="B3043" s="729" t="s">
        <v>16745</v>
      </c>
      <c r="C3043" s="729" t="s">
        <v>7572</v>
      </c>
      <c r="D3043" s="733">
        <v>14.66</v>
      </c>
    </row>
    <row r="3044" spans="1:4">
      <c r="A3044" s="733">
        <v>91951</v>
      </c>
      <c r="B3044" s="729" t="s">
        <v>16746</v>
      </c>
      <c r="C3044" s="729" t="s">
        <v>7572</v>
      </c>
      <c r="D3044" s="733">
        <v>12.72</v>
      </c>
    </row>
    <row r="3045" spans="1:4">
      <c r="A3045" s="733">
        <v>91952</v>
      </c>
      <c r="B3045" s="729" t="s">
        <v>16747</v>
      </c>
      <c r="C3045" s="729" t="s">
        <v>7572</v>
      </c>
      <c r="D3045" s="733">
        <v>16.93</v>
      </c>
    </row>
    <row r="3046" spans="1:4">
      <c r="A3046" s="733">
        <v>91953</v>
      </c>
      <c r="B3046" s="729" t="s">
        <v>16748</v>
      </c>
      <c r="C3046" s="729" t="s">
        <v>7572</v>
      </c>
      <c r="D3046" s="733">
        <v>26.87</v>
      </c>
    </row>
    <row r="3047" spans="1:4">
      <c r="A3047" s="733">
        <v>91954</v>
      </c>
      <c r="B3047" s="729" t="s">
        <v>16749</v>
      </c>
      <c r="C3047" s="729" t="s">
        <v>7572</v>
      </c>
      <c r="D3047" s="733">
        <v>22.72</v>
      </c>
    </row>
    <row r="3048" spans="1:4">
      <c r="A3048" s="733">
        <v>91955</v>
      </c>
      <c r="B3048" s="729" t="s">
        <v>16750</v>
      </c>
      <c r="C3048" s="729" t="s">
        <v>7572</v>
      </c>
      <c r="D3048" s="733">
        <v>32.659999999999997</v>
      </c>
    </row>
    <row r="3049" spans="1:4">
      <c r="A3049" s="733">
        <v>91956</v>
      </c>
      <c r="B3049" s="729" t="s">
        <v>16751</v>
      </c>
      <c r="C3049" s="729" t="s">
        <v>7572</v>
      </c>
      <c r="D3049" s="733">
        <v>36.82</v>
      </c>
    </row>
    <row r="3050" spans="1:4">
      <c r="A3050" s="733">
        <v>91957</v>
      </c>
      <c r="B3050" s="729" t="s">
        <v>16752</v>
      </c>
      <c r="C3050" s="729" t="s">
        <v>7572</v>
      </c>
      <c r="D3050" s="733">
        <v>46.76</v>
      </c>
    </row>
    <row r="3051" spans="1:4">
      <c r="A3051" s="733">
        <v>91958</v>
      </c>
      <c r="B3051" s="729" t="s">
        <v>16753</v>
      </c>
      <c r="C3051" s="729" t="s">
        <v>7572</v>
      </c>
      <c r="D3051" s="733">
        <v>31.08</v>
      </c>
    </row>
    <row r="3052" spans="1:4">
      <c r="A3052" s="733">
        <v>91959</v>
      </c>
      <c r="B3052" s="729" t="s">
        <v>16754</v>
      </c>
      <c r="C3052" s="729" t="s">
        <v>7572</v>
      </c>
      <c r="D3052" s="733">
        <v>41.02</v>
      </c>
    </row>
    <row r="3053" spans="1:4">
      <c r="A3053" s="733">
        <v>91960</v>
      </c>
      <c r="B3053" s="729" t="s">
        <v>16755</v>
      </c>
      <c r="C3053" s="729" t="s">
        <v>7572</v>
      </c>
      <c r="D3053" s="733">
        <v>42.66</v>
      </c>
    </row>
    <row r="3054" spans="1:4">
      <c r="A3054" s="733">
        <v>91961</v>
      </c>
      <c r="B3054" s="729" t="s">
        <v>16756</v>
      </c>
      <c r="C3054" s="729" t="s">
        <v>7572</v>
      </c>
      <c r="D3054" s="733">
        <v>52.6</v>
      </c>
    </row>
    <row r="3055" spans="1:4">
      <c r="A3055" s="733">
        <v>91962</v>
      </c>
      <c r="B3055" s="729" t="s">
        <v>16757</v>
      </c>
      <c r="C3055" s="729" t="s">
        <v>7572</v>
      </c>
      <c r="D3055" s="733">
        <v>56.75</v>
      </c>
    </row>
    <row r="3056" spans="1:4">
      <c r="A3056" s="733">
        <v>91963</v>
      </c>
      <c r="B3056" s="729" t="s">
        <v>16758</v>
      </c>
      <c r="C3056" s="729" t="s">
        <v>7572</v>
      </c>
      <c r="D3056" s="733">
        <v>66.69</v>
      </c>
    </row>
    <row r="3057" spans="1:4">
      <c r="A3057" s="733">
        <v>91964</v>
      </c>
      <c r="B3057" s="729" t="s">
        <v>16759</v>
      </c>
      <c r="C3057" s="729" t="s">
        <v>7572</v>
      </c>
      <c r="D3057" s="733">
        <v>50.96</v>
      </c>
    </row>
    <row r="3058" spans="1:4">
      <c r="A3058" s="733">
        <v>91965</v>
      </c>
      <c r="B3058" s="729" t="s">
        <v>16760</v>
      </c>
      <c r="C3058" s="729" t="s">
        <v>7572</v>
      </c>
      <c r="D3058" s="733">
        <v>60.9</v>
      </c>
    </row>
    <row r="3059" spans="1:4">
      <c r="A3059" s="733">
        <v>91966</v>
      </c>
      <c r="B3059" s="729" t="s">
        <v>16761</v>
      </c>
      <c r="C3059" s="729" t="s">
        <v>7572</v>
      </c>
      <c r="D3059" s="733">
        <v>45.23</v>
      </c>
    </row>
    <row r="3060" spans="1:4">
      <c r="A3060" s="733">
        <v>91967</v>
      </c>
      <c r="B3060" s="729" t="s">
        <v>16762</v>
      </c>
      <c r="C3060" s="729" t="s">
        <v>7572</v>
      </c>
      <c r="D3060" s="733">
        <v>55.17</v>
      </c>
    </row>
    <row r="3061" spans="1:4">
      <c r="A3061" s="733">
        <v>91968</v>
      </c>
      <c r="B3061" s="729" t="s">
        <v>16763</v>
      </c>
      <c r="C3061" s="729" t="s">
        <v>7572</v>
      </c>
      <c r="D3061" s="733">
        <v>62.54</v>
      </c>
    </row>
    <row r="3062" spans="1:4">
      <c r="A3062" s="733">
        <v>91969</v>
      </c>
      <c r="B3062" s="729" t="s">
        <v>16764</v>
      </c>
      <c r="C3062" s="729" t="s">
        <v>7572</v>
      </c>
      <c r="D3062" s="733">
        <v>72.48</v>
      </c>
    </row>
    <row r="3063" spans="1:4">
      <c r="A3063" s="733">
        <v>91970</v>
      </c>
      <c r="B3063" s="729" t="s">
        <v>16765</v>
      </c>
      <c r="C3063" s="729" t="s">
        <v>7572</v>
      </c>
      <c r="D3063" s="733">
        <v>65.430000000000007</v>
      </c>
    </row>
    <row r="3064" spans="1:4">
      <c r="A3064" s="733">
        <v>91971</v>
      </c>
      <c r="B3064" s="729" t="s">
        <v>16766</v>
      </c>
      <c r="C3064" s="729" t="s">
        <v>7572</v>
      </c>
      <c r="D3064" s="733">
        <v>80.09</v>
      </c>
    </row>
    <row r="3065" spans="1:4">
      <c r="A3065" s="733">
        <v>91972</v>
      </c>
      <c r="B3065" s="729" t="s">
        <v>16767</v>
      </c>
      <c r="C3065" s="729" t="s">
        <v>7572</v>
      </c>
      <c r="D3065" s="733">
        <v>71.27</v>
      </c>
    </row>
    <row r="3066" spans="1:4">
      <c r="A3066" s="733">
        <v>91973</v>
      </c>
      <c r="B3066" s="729" t="s">
        <v>16768</v>
      </c>
      <c r="C3066" s="729" t="s">
        <v>7572</v>
      </c>
      <c r="D3066" s="733">
        <v>85.93</v>
      </c>
    </row>
    <row r="3067" spans="1:4">
      <c r="A3067" s="733">
        <v>91974</v>
      </c>
      <c r="B3067" s="729" t="s">
        <v>16769</v>
      </c>
      <c r="C3067" s="729" t="s">
        <v>7572</v>
      </c>
      <c r="D3067" s="733">
        <v>59.64</v>
      </c>
    </row>
    <row r="3068" spans="1:4">
      <c r="A3068" s="733">
        <v>91975</v>
      </c>
      <c r="B3068" s="729" t="s">
        <v>16770</v>
      </c>
      <c r="C3068" s="729" t="s">
        <v>7572</v>
      </c>
      <c r="D3068" s="733">
        <v>74.3</v>
      </c>
    </row>
    <row r="3069" spans="1:4">
      <c r="A3069" s="733">
        <v>91976</v>
      </c>
      <c r="B3069" s="729" t="s">
        <v>16771</v>
      </c>
      <c r="C3069" s="729" t="s">
        <v>7572</v>
      </c>
      <c r="D3069" s="733">
        <v>87.98</v>
      </c>
    </row>
    <row r="3070" spans="1:4">
      <c r="A3070" s="733">
        <v>91977</v>
      </c>
      <c r="B3070" s="729" t="s">
        <v>16772</v>
      </c>
      <c r="C3070" s="729" t="s">
        <v>7572</v>
      </c>
      <c r="D3070" s="733">
        <v>102.64</v>
      </c>
    </row>
    <row r="3071" spans="1:4">
      <c r="A3071" s="733">
        <v>91978</v>
      </c>
      <c r="B3071" s="729" t="s">
        <v>16773</v>
      </c>
      <c r="C3071" s="729" t="s">
        <v>7572</v>
      </c>
      <c r="D3071" s="733">
        <v>36.06</v>
      </c>
    </row>
    <row r="3072" spans="1:4">
      <c r="A3072" s="733">
        <v>91979</v>
      </c>
      <c r="B3072" s="729" t="s">
        <v>16774</v>
      </c>
      <c r="C3072" s="729" t="s">
        <v>7572</v>
      </c>
      <c r="D3072" s="733">
        <v>46</v>
      </c>
    </row>
    <row r="3073" spans="1:4">
      <c r="A3073" s="733">
        <v>91980</v>
      </c>
      <c r="B3073" s="729" t="s">
        <v>16775</v>
      </c>
      <c r="C3073" s="729" t="s">
        <v>7572</v>
      </c>
      <c r="D3073" s="733">
        <v>34.92</v>
      </c>
    </row>
    <row r="3074" spans="1:4">
      <c r="A3074" s="733">
        <v>91981</v>
      </c>
      <c r="B3074" s="729" t="s">
        <v>16776</v>
      </c>
      <c r="C3074" s="729" t="s">
        <v>7572</v>
      </c>
      <c r="D3074" s="733">
        <v>44.86</v>
      </c>
    </row>
    <row r="3075" spans="1:4">
      <c r="A3075" s="733">
        <v>91982</v>
      </c>
      <c r="B3075" s="729" t="s">
        <v>16777</v>
      </c>
      <c r="C3075" s="729" t="s">
        <v>7572</v>
      </c>
      <c r="D3075" s="733">
        <v>82.69</v>
      </c>
    </row>
    <row r="3076" spans="1:4">
      <c r="A3076" s="733">
        <v>91983</v>
      </c>
      <c r="B3076" s="729" t="s">
        <v>16778</v>
      </c>
      <c r="C3076" s="729" t="s">
        <v>7572</v>
      </c>
      <c r="D3076" s="733">
        <v>92.63</v>
      </c>
    </row>
    <row r="3077" spans="1:4">
      <c r="A3077" s="733">
        <v>91984</v>
      </c>
      <c r="B3077" s="729" t="s">
        <v>16779</v>
      </c>
      <c r="C3077" s="729" t="s">
        <v>7572</v>
      </c>
      <c r="D3077" s="733">
        <v>15.88</v>
      </c>
    </row>
    <row r="3078" spans="1:4">
      <c r="A3078" s="733">
        <v>91985</v>
      </c>
      <c r="B3078" s="729" t="s">
        <v>16780</v>
      </c>
      <c r="C3078" s="729" t="s">
        <v>7572</v>
      </c>
      <c r="D3078" s="733">
        <v>25.82</v>
      </c>
    </row>
    <row r="3079" spans="1:4">
      <c r="A3079" s="733">
        <v>91986</v>
      </c>
      <c r="B3079" s="729" t="s">
        <v>16781</v>
      </c>
      <c r="C3079" s="729" t="s">
        <v>7572</v>
      </c>
      <c r="D3079" s="733">
        <v>33.64</v>
      </c>
    </row>
    <row r="3080" spans="1:4">
      <c r="A3080" s="733">
        <v>91987</v>
      </c>
      <c r="B3080" s="729" t="s">
        <v>16782</v>
      </c>
      <c r="C3080" s="729" t="s">
        <v>7572</v>
      </c>
      <c r="D3080" s="733">
        <v>43.58</v>
      </c>
    </row>
    <row r="3081" spans="1:4">
      <c r="A3081" s="733">
        <v>91988</v>
      </c>
      <c r="B3081" s="729" t="s">
        <v>16783</v>
      </c>
      <c r="C3081" s="729" t="s">
        <v>7572</v>
      </c>
      <c r="D3081" s="733">
        <v>19.7</v>
      </c>
    </row>
    <row r="3082" spans="1:4">
      <c r="A3082" s="733">
        <v>91989</v>
      </c>
      <c r="B3082" s="729" t="s">
        <v>16784</v>
      </c>
      <c r="C3082" s="729" t="s">
        <v>7572</v>
      </c>
      <c r="D3082" s="733">
        <v>29.64</v>
      </c>
    </row>
    <row r="3083" spans="1:4">
      <c r="A3083" s="733">
        <v>91990</v>
      </c>
      <c r="B3083" s="729" t="s">
        <v>16785</v>
      </c>
      <c r="C3083" s="729" t="s">
        <v>7572</v>
      </c>
      <c r="D3083" s="733">
        <v>30.38</v>
      </c>
    </row>
    <row r="3084" spans="1:4">
      <c r="A3084" s="733">
        <v>91991</v>
      </c>
      <c r="B3084" s="729" t="s">
        <v>16786</v>
      </c>
      <c r="C3084" s="729" t="s">
        <v>7572</v>
      </c>
      <c r="D3084" s="733">
        <v>32.450000000000003</v>
      </c>
    </row>
    <row r="3085" spans="1:4">
      <c r="A3085" s="733">
        <v>91992</v>
      </c>
      <c r="B3085" s="729" t="s">
        <v>16787</v>
      </c>
      <c r="C3085" s="729" t="s">
        <v>7572</v>
      </c>
      <c r="D3085" s="733">
        <v>40.32</v>
      </c>
    </row>
    <row r="3086" spans="1:4">
      <c r="A3086" s="733">
        <v>91993</v>
      </c>
      <c r="B3086" s="729" t="s">
        <v>16788</v>
      </c>
      <c r="C3086" s="729" t="s">
        <v>7572</v>
      </c>
      <c r="D3086" s="733">
        <v>42.39</v>
      </c>
    </row>
    <row r="3087" spans="1:4">
      <c r="A3087" s="733">
        <v>91994</v>
      </c>
      <c r="B3087" s="729" t="s">
        <v>16789</v>
      </c>
      <c r="C3087" s="729" t="s">
        <v>7572</v>
      </c>
      <c r="D3087" s="733">
        <v>21.65</v>
      </c>
    </row>
    <row r="3088" spans="1:4">
      <c r="A3088" s="733">
        <v>91995</v>
      </c>
      <c r="B3088" s="729" t="s">
        <v>16790</v>
      </c>
      <c r="C3088" s="729" t="s">
        <v>7572</v>
      </c>
      <c r="D3088" s="733">
        <v>23.72</v>
      </c>
    </row>
    <row r="3089" spans="1:4">
      <c r="A3089" s="733">
        <v>91996</v>
      </c>
      <c r="B3089" s="729" t="s">
        <v>16791</v>
      </c>
      <c r="C3089" s="729" t="s">
        <v>7572</v>
      </c>
      <c r="D3089" s="733">
        <v>31.59</v>
      </c>
    </row>
    <row r="3090" spans="1:4">
      <c r="A3090" s="733">
        <v>91997</v>
      </c>
      <c r="B3090" s="729" t="s">
        <v>16792</v>
      </c>
      <c r="C3090" s="729" t="s">
        <v>7572</v>
      </c>
      <c r="D3090" s="733">
        <v>33.659999999999997</v>
      </c>
    </row>
    <row r="3091" spans="1:4">
      <c r="A3091" s="733">
        <v>91998</v>
      </c>
      <c r="B3091" s="729" t="s">
        <v>16793</v>
      </c>
      <c r="C3091" s="729" t="s">
        <v>7572</v>
      </c>
      <c r="D3091" s="733">
        <v>18.27</v>
      </c>
    </row>
    <row r="3092" spans="1:4">
      <c r="A3092" s="733">
        <v>91999</v>
      </c>
      <c r="B3092" s="729" t="s">
        <v>16794</v>
      </c>
      <c r="C3092" s="729" t="s">
        <v>7572</v>
      </c>
      <c r="D3092" s="733">
        <v>20.34</v>
      </c>
    </row>
    <row r="3093" spans="1:4">
      <c r="A3093" s="733">
        <v>92000</v>
      </c>
      <c r="B3093" s="729" t="s">
        <v>16795</v>
      </c>
      <c r="C3093" s="729" t="s">
        <v>7572</v>
      </c>
      <c r="D3093" s="733">
        <v>28.21</v>
      </c>
    </row>
    <row r="3094" spans="1:4">
      <c r="A3094" s="733">
        <v>92001</v>
      </c>
      <c r="B3094" s="729" t="s">
        <v>16796</v>
      </c>
      <c r="C3094" s="729" t="s">
        <v>7572</v>
      </c>
      <c r="D3094" s="733">
        <v>30.28</v>
      </c>
    </row>
    <row r="3095" spans="1:4">
      <c r="A3095" s="733">
        <v>92002</v>
      </c>
      <c r="B3095" s="729" t="s">
        <v>16797</v>
      </c>
      <c r="C3095" s="729" t="s">
        <v>7572</v>
      </c>
      <c r="D3095" s="733">
        <v>40.520000000000003</v>
      </c>
    </row>
    <row r="3096" spans="1:4">
      <c r="A3096" s="733">
        <v>92003</v>
      </c>
      <c r="B3096" s="729" t="s">
        <v>16798</v>
      </c>
      <c r="C3096" s="729" t="s">
        <v>7572</v>
      </c>
      <c r="D3096" s="733">
        <v>44.66</v>
      </c>
    </row>
    <row r="3097" spans="1:4">
      <c r="A3097" s="733">
        <v>92004</v>
      </c>
      <c r="B3097" s="729" t="s">
        <v>16799</v>
      </c>
      <c r="C3097" s="729" t="s">
        <v>7572</v>
      </c>
      <c r="D3097" s="733">
        <v>50.46</v>
      </c>
    </row>
    <row r="3098" spans="1:4">
      <c r="A3098" s="733">
        <v>92005</v>
      </c>
      <c r="B3098" s="729" t="s">
        <v>16800</v>
      </c>
      <c r="C3098" s="729" t="s">
        <v>7572</v>
      </c>
      <c r="D3098" s="733">
        <v>54.6</v>
      </c>
    </row>
    <row r="3099" spans="1:4">
      <c r="A3099" s="733">
        <v>92006</v>
      </c>
      <c r="B3099" s="729" t="s">
        <v>16801</v>
      </c>
      <c r="C3099" s="729" t="s">
        <v>7572</v>
      </c>
      <c r="D3099" s="733">
        <v>33.71</v>
      </c>
    </row>
    <row r="3100" spans="1:4">
      <c r="A3100" s="733">
        <v>92007</v>
      </c>
      <c r="B3100" s="729" t="s">
        <v>16802</v>
      </c>
      <c r="C3100" s="729" t="s">
        <v>7572</v>
      </c>
      <c r="D3100" s="733">
        <v>37.85</v>
      </c>
    </row>
    <row r="3101" spans="1:4">
      <c r="A3101" s="733">
        <v>92008</v>
      </c>
      <c r="B3101" s="729" t="s">
        <v>16803</v>
      </c>
      <c r="C3101" s="729" t="s">
        <v>7572</v>
      </c>
      <c r="D3101" s="733">
        <v>43.65</v>
      </c>
    </row>
    <row r="3102" spans="1:4">
      <c r="A3102" s="733">
        <v>92009</v>
      </c>
      <c r="B3102" s="729" t="s">
        <v>16804</v>
      </c>
      <c r="C3102" s="729" t="s">
        <v>7572</v>
      </c>
      <c r="D3102" s="733">
        <v>47.79</v>
      </c>
    </row>
    <row r="3103" spans="1:4">
      <c r="A3103" s="733">
        <v>92010</v>
      </c>
      <c r="B3103" s="729" t="s">
        <v>16805</v>
      </c>
      <c r="C3103" s="729" t="s">
        <v>7572</v>
      </c>
      <c r="D3103" s="733">
        <v>59.33</v>
      </c>
    </row>
    <row r="3104" spans="1:4">
      <c r="A3104" s="733">
        <v>92011</v>
      </c>
      <c r="B3104" s="729" t="s">
        <v>16806</v>
      </c>
      <c r="C3104" s="729" t="s">
        <v>7572</v>
      </c>
      <c r="D3104" s="733">
        <v>65.540000000000006</v>
      </c>
    </row>
    <row r="3105" spans="1:4">
      <c r="A3105" s="733">
        <v>92012</v>
      </c>
      <c r="B3105" s="729" t="s">
        <v>16807</v>
      </c>
      <c r="C3105" s="729" t="s">
        <v>7572</v>
      </c>
      <c r="D3105" s="733">
        <v>69.27</v>
      </c>
    </row>
    <row r="3106" spans="1:4">
      <c r="A3106" s="733">
        <v>92013</v>
      </c>
      <c r="B3106" s="729" t="s">
        <v>16808</v>
      </c>
      <c r="C3106" s="729" t="s">
        <v>7572</v>
      </c>
      <c r="D3106" s="733">
        <v>75.48</v>
      </c>
    </row>
    <row r="3107" spans="1:4">
      <c r="A3107" s="733">
        <v>92014</v>
      </c>
      <c r="B3107" s="729" t="s">
        <v>16809</v>
      </c>
      <c r="C3107" s="729" t="s">
        <v>7572</v>
      </c>
      <c r="D3107" s="733">
        <v>49.16</v>
      </c>
    </row>
    <row r="3108" spans="1:4">
      <c r="A3108" s="733">
        <v>92015</v>
      </c>
      <c r="B3108" s="729" t="s">
        <v>16810</v>
      </c>
      <c r="C3108" s="729" t="s">
        <v>7572</v>
      </c>
      <c r="D3108" s="733">
        <v>55.37</v>
      </c>
    </row>
    <row r="3109" spans="1:4">
      <c r="A3109" s="733">
        <v>92016</v>
      </c>
      <c r="B3109" s="729" t="s">
        <v>16811</v>
      </c>
      <c r="C3109" s="729" t="s">
        <v>7572</v>
      </c>
      <c r="D3109" s="733">
        <v>59.1</v>
      </c>
    </row>
    <row r="3110" spans="1:4">
      <c r="A3110" s="733">
        <v>92017</v>
      </c>
      <c r="B3110" s="729" t="s">
        <v>16812</v>
      </c>
      <c r="C3110" s="729" t="s">
        <v>7572</v>
      </c>
      <c r="D3110" s="733">
        <v>65.31</v>
      </c>
    </row>
    <row r="3111" spans="1:4">
      <c r="A3111" s="733">
        <v>92018</v>
      </c>
      <c r="B3111" s="729" t="s">
        <v>16813</v>
      </c>
      <c r="C3111" s="729" t="s">
        <v>7572</v>
      </c>
      <c r="D3111" s="733">
        <v>65.09</v>
      </c>
    </row>
    <row r="3112" spans="1:4">
      <c r="A3112" s="733">
        <v>92019</v>
      </c>
      <c r="B3112" s="729" t="s">
        <v>16814</v>
      </c>
      <c r="C3112" s="729" t="s">
        <v>7572</v>
      </c>
      <c r="D3112" s="733">
        <v>79.75</v>
      </c>
    </row>
    <row r="3113" spans="1:4">
      <c r="A3113" s="733">
        <v>92020</v>
      </c>
      <c r="B3113" s="729" t="s">
        <v>16815</v>
      </c>
      <c r="C3113" s="729" t="s">
        <v>7572</v>
      </c>
      <c r="D3113" s="733">
        <v>96.2</v>
      </c>
    </row>
    <row r="3114" spans="1:4">
      <c r="A3114" s="733">
        <v>92021</v>
      </c>
      <c r="B3114" s="729" t="s">
        <v>16816</v>
      </c>
      <c r="C3114" s="729" t="s">
        <v>7572</v>
      </c>
      <c r="D3114" s="733">
        <v>110.86</v>
      </c>
    </row>
    <row r="3115" spans="1:4">
      <c r="A3115" s="733">
        <v>92022</v>
      </c>
      <c r="B3115" s="729" t="s">
        <v>16817</v>
      </c>
      <c r="C3115" s="729" t="s">
        <v>7572</v>
      </c>
      <c r="D3115" s="733">
        <v>35.75</v>
      </c>
    </row>
    <row r="3116" spans="1:4">
      <c r="A3116" s="733">
        <v>92023</v>
      </c>
      <c r="B3116" s="729" t="s">
        <v>16818</v>
      </c>
      <c r="C3116" s="729" t="s">
        <v>7572</v>
      </c>
      <c r="D3116" s="733">
        <v>45.69</v>
      </c>
    </row>
    <row r="3117" spans="1:4">
      <c r="A3117" s="733">
        <v>92024</v>
      </c>
      <c r="B3117" s="729" t="s">
        <v>16819</v>
      </c>
      <c r="C3117" s="729" t="s">
        <v>7572</v>
      </c>
      <c r="D3117" s="733">
        <v>54.61</v>
      </c>
    </row>
    <row r="3118" spans="1:4">
      <c r="A3118" s="733">
        <v>92025</v>
      </c>
      <c r="B3118" s="729" t="s">
        <v>16820</v>
      </c>
      <c r="C3118" s="729" t="s">
        <v>7572</v>
      </c>
      <c r="D3118" s="733">
        <v>64.55</v>
      </c>
    </row>
    <row r="3119" spans="1:4">
      <c r="A3119" s="733">
        <v>92026</v>
      </c>
      <c r="B3119" s="729" t="s">
        <v>16821</v>
      </c>
      <c r="C3119" s="729" t="s">
        <v>7572</v>
      </c>
      <c r="D3119" s="733">
        <v>49.89</v>
      </c>
    </row>
    <row r="3120" spans="1:4">
      <c r="A3120" s="733">
        <v>92027</v>
      </c>
      <c r="B3120" s="729" t="s">
        <v>16822</v>
      </c>
      <c r="C3120" s="729" t="s">
        <v>7572</v>
      </c>
      <c r="D3120" s="733">
        <v>59.83</v>
      </c>
    </row>
    <row r="3121" spans="1:4">
      <c r="A3121" s="733">
        <v>92028</v>
      </c>
      <c r="B3121" s="729" t="s">
        <v>16823</v>
      </c>
      <c r="C3121" s="729" t="s">
        <v>7572</v>
      </c>
      <c r="D3121" s="733">
        <v>41.59</v>
      </c>
    </row>
    <row r="3122" spans="1:4">
      <c r="A3122" s="733">
        <v>92029</v>
      </c>
      <c r="B3122" s="729" t="s">
        <v>16824</v>
      </c>
      <c r="C3122" s="729" t="s">
        <v>7572</v>
      </c>
      <c r="D3122" s="733">
        <v>51.53</v>
      </c>
    </row>
    <row r="3123" spans="1:4">
      <c r="A3123" s="733">
        <v>92030</v>
      </c>
      <c r="B3123" s="729" t="s">
        <v>16825</v>
      </c>
      <c r="C3123" s="729" t="s">
        <v>7572</v>
      </c>
      <c r="D3123" s="733">
        <v>60.4</v>
      </c>
    </row>
    <row r="3124" spans="1:4">
      <c r="A3124" s="733">
        <v>92031</v>
      </c>
      <c r="B3124" s="729" t="s">
        <v>16826</v>
      </c>
      <c r="C3124" s="729" t="s">
        <v>7572</v>
      </c>
      <c r="D3124" s="733">
        <v>70.34</v>
      </c>
    </row>
    <row r="3125" spans="1:4">
      <c r="A3125" s="733">
        <v>92032</v>
      </c>
      <c r="B3125" s="729" t="s">
        <v>16827</v>
      </c>
      <c r="C3125" s="729" t="s">
        <v>7572</v>
      </c>
      <c r="D3125" s="733">
        <v>61.47</v>
      </c>
    </row>
    <row r="3126" spans="1:4">
      <c r="A3126" s="733">
        <v>92033</v>
      </c>
      <c r="B3126" s="729" t="s">
        <v>16828</v>
      </c>
      <c r="C3126" s="729" t="s">
        <v>7572</v>
      </c>
      <c r="D3126" s="733">
        <v>71.41</v>
      </c>
    </row>
    <row r="3127" spans="1:4">
      <c r="A3127" s="733">
        <v>92034</v>
      </c>
      <c r="B3127" s="729" t="s">
        <v>16829</v>
      </c>
      <c r="C3127" s="729" t="s">
        <v>7572</v>
      </c>
      <c r="D3127" s="733">
        <v>55.68</v>
      </c>
    </row>
    <row r="3128" spans="1:4">
      <c r="A3128" s="733">
        <v>92035</v>
      </c>
      <c r="B3128" s="729" t="s">
        <v>16830</v>
      </c>
      <c r="C3128" s="729" t="s">
        <v>7572</v>
      </c>
      <c r="D3128" s="733">
        <v>65.62</v>
      </c>
    </row>
    <row r="3129" spans="1:4">
      <c r="A3129" s="733">
        <v>97583</v>
      </c>
      <c r="B3129" s="729" t="s">
        <v>16831</v>
      </c>
      <c r="C3129" s="729" t="s">
        <v>7572</v>
      </c>
      <c r="D3129" s="733">
        <v>84.65</v>
      </c>
    </row>
    <row r="3130" spans="1:4">
      <c r="A3130" s="733">
        <v>97584</v>
      </c>
      <c r="B3130" s="729" t="s">
        <v>16832</v>
      </c>
      <c r="C3130" s="729" t="s">
        <v>7572</v>
      </c>
      <c r="D3130" s="733">
        <v>119.15</v>
      </c>
    </row>
    <row r="3131" spans="1:4">
      <c r="A3131" s="733">
        <v>97585</v>
      </c>
      <c r="B3131" s="729" t="s">
        <v>16833</v>
      </c>
      <c r="C3131" s="729" t="s">
        <v>7572</v>
      </c>
      <c r="D3131" s="733">
        <v>114.31</v>
      </c>
    </row>
    <row r="3132" spans="1:4">
      <c r="A3132" s="733">
        <v>97586</v>
      </c>
      <c r="B3132" s="729" t="s">
        <v>16834</v>
      </c>
      <c r="C3132" s="729" t="s">
        <v>7572</v>
      </c>
      <c r="D3132" s="733">
        <v>155.97</v>
      </c>
    </row>
    <row r="3133" spans="1:4">
      <c r="A3133" s="733">
        <v>97587</v>
      </c>
      <c r="B3133" s="729" t="s">
        <v>16835</v>
      </c>
      <c r="C3133" s="729" t="s">
        <v>7572</v>
      </c>
      <c r="D3133" s="733">
        <v>286.62</v>
      </c>
    </row>
    <row r="3134" spans="1:4">
      <c r="A3134" s="733">
        <v>97589</v>
      </c>
      <c r="B3134" s="729" t="s">
        <v>16836</v>
      </c>
      <c r="C3134" s="729" t="s">
        <v>7572</v>
      </c>
      <c r="D3134" s="733">
        <v>40.229999999999997</v>
      </c>
    </row>
    <row r="3135" spans="1:4">
      <c r="A3135" s="733">
        <v>97590</v>
      </c>
      <c r="B3135" s="729" t="s">
        <v>16837</v>
      </c>
      <c r="C3135" s="729" t="s">
        <v>7572</v>
      </c>
      <c r="D3135" s="733">
        <v>97.79</v>
      </c>
    </row>
    <row r="3136" spans="1:4">
      <c r="A3136" s="733">
        <v>97591</v>
      </c>
      <c r="B3136" s="729" t="s">
        <v>16838</v>
      </c>
      <c r="C3136" s="729" t="s">
        <v>7572</v>
      </c>
      <c r="D3136" s="733">
        <v>128.78</v>
      </c>
    </row>
    <row r="3137" spans="1:4">
      <c r="A3137" s="733">
        <v>97593</v>
      </c>
      <c r="B3137" s="729" t="s">
        <v>16839</v>
      </c>
      <c r="C3137" s="729" t="s">
        <v>7572</v>
      </c>
      <c r="D3137" s="733">
        <v>142.36000000000001</v>
      </c>
    </row>
    <row r="3138" spans="1:4">
      <c r="A3138" s="733">
        <v>97594</v>
      </c>
      <c r="B3138" s="729" t="s">
        <v>16840</v>
      </c>
      <c r="C3138" s="729" t="s">
        <v>7572</v>
      </c>
      <c r="D3138" s="733">
        <v>129.93</v>
      </c>
    </row>
    <row r="3139" spans="1:4">
      <c r="A3139" s="733">
        <v>97595</v>
      </c>
      <c r="B3139" s="729" t="s">
        <v>16841</v>
      </c>
      <c r="C3139" s="729" t="s">
        <v>7572</v>
      </c>
      <c r="D3139" s="733">
        <v>100.22</v>
      </c>
    </row>
    <row r="3140" spans="1:4">
      <c r="A3140" s="733">
        <v>97596</v>
      </c>
      <c r="B3140" s="729" t="s">
        <v>16842</v>
      </c>
      <c r="C3140" s="729" t="s">
        <v>7572</v>
      </c>
      <c r="D3140" s="733">
        <v>69.12</v>
      </c>
    </row>
    <row r="3141" spans="1:4">
      <c r="A3141" s="733">
        <v>97597</v>
      </c>
      <c r="B3141" s="729" t="s">
        <v>16843</v>
      </c>
      <c r="C3141" s="729" t="s">
        <v>7572</v>
      </c>
      <c r="D3141" s="733">
        <v>69.180000000000007</v>
      </c>
    </row>
    <row r="3142" spans="1:4">
      <c r="A3142" s="733">
        <v>97598</v>
      </c>
      <c r="B3142" s="729" t="s">
        <v>16844</v>
      </c>
      <c r="C3142" s="729" t="s">
        <v>7572</v>
      </c>
      <c r="D3142" s="733">
        <v>65.209999999999994</v>
      </c>
    </row>
    <row r="3143" spans="1:4">
      <c r="A3143" s="733">
        <v>97599</v>
      </c>
      <c r="B3143" s="729" t="s">
        <v>16845</v>
      </c>
      <c r="C3143" s="729" t="s">
        <v>7572</v>
      </c>
      <c r="D3143" s="733">
        <v>23.03</v>
      </c>
    </row>
    <row r="3144" spans="1:4">
      <c r="A3144" s="733">
        <v>97609</v>
      </c>
      <c r="B3144" s="729" t="s">
        <v>16846</v>
      </c>
      <c r="C3144" s="729" t="s">
        <v>7572</v>
      </c>
      <c r="D3144" s="733">
        <v>14.38</v>
      </c>
    </row>
    <row r="3145" spans="1:4">
      <c r="A3145" s="733">
        <v>97610</v>
      </c>
      <c r="B3145" s="729" t="s">
        <v>16847</v>
      </c>
      <c r="C3145" s="729" t="s">
        <v>7572</v>
      </c>
      <c r="D3145" s="733">
        <v>15.27</v>
      </c>
    </row>
    <row r="3146" spans="1:4">
      <c r="A3146" s="733">
        <v>97611</v>
      </c>
      <c r="B3146" s="729" t="s">
        <v>16848</v>
      </c>
      <c r="C3146" s="729" t="s">
        <v>7572</v>
      </c>
      <c r="D3146" s="733">
        <v>24.11</v>
      </c>
    </row>
    <row r="3147" spans="1:4">
      <c r="A3147" s="733">
        <v>97612</v>
      </c>
      <c r="B3147" s="729" t="s">
        <v>16849</v>
      </c>
      <c r="C3147" s="729" t="s">
        <v>7572</v>
      </c>
      <c r="D3147" s="733">
        <v>26.32</v>
      </c>
    </row>
    <row r="3148" spans="1:4">
      <c r="A3148" s="733">
        <v>97613</v>
      </c>
      <c r="B3148" s="729" t="s">
        <v>16850</v>
      </c>
      <c r="C3148" s="729" t="s">
        <v>7572</v>
      </c>
      <c r="D3148" s="733">
        <v>33.64</v>
      </c>
    </row>
    <row r="3149" spans="1:4">
      <c r="A3149" s="733">
        <v>97614</v>
      </c>
      <c r="B3149" s="729" t="s">
        <v>16851</v>
      </c>
      <c r="C3149" s="729" t="s">
        <v>7572</v>
      </c>
      <c r="D3149" s="733">
        <v>60.09</v>
      </c>
    </row>
    <row r="3150" spans="1:4">
      <c r="A3150" s="733">
        <v>97615</v>
      </c>
      <c r="B3150" s="729" t="s">
        <v>16852</v>
      </c>
      <c r="C3150" s="729" t="s">
        <v>7572</v>
      </c>
      <c r="D3150" s="733">
        <v>53.37</v>
      </c>
    </row>
    <row r="3151" spans="1:4">
      <c r="A3151" s="733">
        <v>97616</v>
      </c>
      <c r="B3151" s="729" t="s">
        <v>16853</v>
      </c>
      <c r="C3151" s="729" t="s">
        <v>7572</v>
      </c>
      <c r="D3151" s="733">
        <v>61.37</v>
      </c>
    </row>
    <row r="3152" spans="1:4">
      <c r="A3152" s="733">
        <v>97617</v>
      </c>
      <c r="B3152" s="729" t="s">
        <v>16854</v>
      </c>
      <c r="C3152" s="729" t="s">
        <v>7572</v>
      </c>
      <c r="D3152" s="733">
        <v>61.02</v>
      </c>
    </row>
    <row r="3153" spans="1:4">
      <c r="A3153" s="733">
        <v>97618</v>
      </c>
      <c r="B3153" s="729" t="s">
        <v>16855</v>
      </c>
      <c r="C3153" s="729" t="s">
        <v>7572</v>
      </c>
      <c r="D3153" s="733">
        <v>56.47</v>
      </c>
    </row>
    <row r="3154" spans="1:4">
      <c r="A3154" s="733">
        <v>100902</v>
      </c>
      <c r="B3154" s="729" t="s">
        <v>16856</v>
      </c>
      <c r="C3154" s="729" t="s">
        <v>7572</v>
      </c>
      <c r="D3154" s="733">
        <v>23.28</v>
      </c>
    </row>
    <row r="3155" spans="1:4">
      <c r="A3155" s="733">
        <v>100903</v>
      </c>
      <c r="B3155" s="729" t="s">
        <v>16857</v>
      </c>
      <c r="C3155" s="729" t="s">
        <v>7572</v>
      </c>
      <c r="D3155" s="733">
        <v>27.22</v>
      </c>
    </row>
    <row r="3156" spans="1:4">
      <c r="A3156" s="733">
        <v>100904</v>
      </c>
      <c r="B3156" s="729" t="s">
        <v>16858</v>
      </c>
      <c r="C3156" s="729" t="s">
        <v>7572</v>
      </c>
      <c r="D3156" s="733">
        <v>84.65</v>
      </c>
    </row>
    <row r="3157" spans="1:4">
      <c r="A3157" s="733">
        <v>100905</v>
      </c>
      <c r="B3157" s="729" t="s">
        <v>16859</v>
      </c>
      <c r="C3157" s="729" t="s">
        <v>7572</v>
      </c>
      <c r="D3157" s="733">
        <v>228.62</v>
      </c>
    </row>
    <row r="3158" spans="1:4">
      <c r="A3158" s="733">
        <v>100906</v>
      </c>
      <c r="B3158" s="729" t="s">
        <v>16860</v>
      </c>
      <c r="C3158" s="729" t="s">
        <v>7572</v>
      </c>
      <c r="D3158" s="733">
        <v>311.94</v>
      </c>
    </row>
    <row r="3159" spans="1:4">
      <c r="A3159" s="733">
        <v>100919</v>
      </c>
      <c r="B3159" s="729" t="s">
        <v>16861</v>
      </c>
      <c r="C3159" s="729" t="s">
        <v>7572</v>
      </c>
      <c r="D3159" s="733">
        <v>68.73</v>
      </c>
    </row>
    <row r="3160" spans="1:4">
      <c r="A3160" s="733">
        <v>100920</v>
      </c>
      <c r="B3160" s="729" t="s">
        <v>16862</v>
      </c>
      <c r="C3160" s="729" t="s">
        <v>7572</v>
      </c>
      <c r="D3160" s="733">
        <v>117.51</v>
      </c>
    </row>
    <row r="3161" spans="1:4">
      <c r="A3161" s="733">
        <v>100921</v>
      </c>
      <c r="B3161" s="729" t="s">
        <v>16863</v>
      </c>
      <c r="C3161" s="729" t="s">
        <v>7572</v>
      </c>
      <c r="D3161" s="733">
        <v>63.37</v>
      </c>
    </row>
    <row r="3162" spans="1:4">
      <c r="A3162" s="733">
        <v>100922</v>
      </c>
      <c r="B3162" s="729" t="s">
        <v>16864</v>
      </c>
      <c r="C3162" s="729" t="s">
        <v>7572</v>
      </c>
      <c r="D3162" s="733">
        <v>45.58</v>
      </c>
    </row>
    <row r="3163" spans="1:4">
      <c r="A3163" s="733">
        <v>100923</v>
      </c>
      <c r="B3163" s="729" t="s">
        <v>16865</v>
      </c>
      <c r="C3163" s="729" t="s">
        <v>7572</v>
      </c>
      <c r="D3163" s="733">
        <v>53.02</v>
      </c>
    </row>
    <row r="3164" spans="1:4">
      <c r="A3164" s="733">
        <v>103782</v>
      </c>
      <c r="B3164" s="729" t="s">
        <v>16866</v>
      </c>
      <c r="C3164" s="729" t="s">
        <v>7572</v>
      </c>
      <c r="D3164" s="733">
        <v>32.270000000000003</v>
      </c>
    </row>
    <row r="3165" spans="1:4">
      <c r="A3165" s="733">
        <v>101489</v>
      </c>
      <c r="B3165" s="729" t="s">
        <v>16867</v>
      </c>
      <c r="C3165" s="729" t="s">
        <v>7572</v>
      </c>
      <c r="D3165" s="731">
        <v>1341.29</v>
      </c>
    </row>
    <row r="3166" spans="1:4">
      <c r="A3166" s="733">
        <v>101490</v>
      </c>
      <c r="B3166" s="729" t="s">
        <v>16868</v>
      </c>
      <c r="C3166" s="729" t="s">
        <v>7572</v>
      </c>
      <c r="D3166" s="731">
        <v>1427.09</v>
      </c>
    </row>
    <row r="3167" spans="1:4">
      <c r="A3167" s="733">
        <v>101491</v>
      </c>
      <c r="B3167" s="729" t="s">
        <v>16869</v>
      </c>
      <c r="C3167" s="729" t="s">
        <v>7572</v>
      </c>
      <c r="D3167" s="731">
        <v>1448.76</v>
      </c>
    </row>
    <row r="3168" spans="1:4">
      <c r="A3168" s="733">
        <v>101492</v>
      </c>
      <c r="B3168" s="729" t="s">
        <v>16870</v>
      </c>
      <c r="C3168" s="729" t="s">
        <v>7572</v>
      </c>
      <c r="D3168" s="731">
        <v>1576.85</v>
      </c>
    </row>
    <row r="3169" spans="1:4">
      <c r="A3169" s="733">
        <v>101493</v>
      </c>
      <c r="B3169" s="729" t="s">
        <v>16871</v>
      </c>
      <c r="C3169" s="729" t="s">
        <v>7572</v>
      </c>
      <c r="D3169" s="731">
        <v>1327.74</v>
      </c>
    </row>
    <row r="3170" spans="1:4">
      <c r="A3170" s="733">
        <v>101494</v>
      </c>
      <c r="B3170" s="729" t="s">
        <v>16872</v>
      </c>
      <c r="C3170" s="729" t="s">
        <v>7572</v>
      </c>
      <c r="D3170" s="731">
        <v>1413.54</v>
      </c>
    </row>
    <row r="3171" spans="1:4">
      <c r="A3171" s="733">
        <v>101495</v>
      </c>
      <c r="B3171" s="729" t="s">
        <v>16873</v>
      </c>
      <c r="C3171" s="729" t="s">
        <v>7572</v>
      </c>
      <c r="D3171" s="731">
        <v>1435.21</v>
      </c>
    </row>
    <row r="3172" spans="1:4">
      <c r="A3172" s="733">
        <v>101496</v>
      </c>
      <c r="B3172" s="729" t="s">
        <v>16874</v>
      </c>
      <c r="C3172" s="729" t="s">
        <v>7572</v>
      </c>
      <c r="D3172" s="731">
        <v>1563.3</v>
      </c>
    </row>
    <row r="3173" spans="1:4">
      <c r="A3173" s="733">
        <v>101497</v>
      </c>
      <c r="B3173" s="729" t="s">
        <v>16875</v>
      </c>
      <c r="C3173" s="729" t="s">
        <v>7572</v>
      </c>
      <c r="D3173" s="731">
        <v>1592.98</v>
      </c>
    </row>
    <row r="3174" spans="1:4">
      <c r="A3174" s="733">
        <v>101498</v>
      </c>
      <c r="B3174" s="729" t="s">
        <v>16876</v>
      </c>
      <c r="C3174" s="729" t="s">
        <v>7572</v>
      </c>
      <c r="D3174" s="731">
        <v>1722.85</v>
      </c>
    </row>
    <row r="3175" spans="1:4">
      <c r="A3175" s="733">
        <v>101499</v>
      </c>
      <c r="B3175" s="729" t="s">
        <v>16877</v>
      </c>
      <c r="C3175" s="729" t="s">
        <v>7572</v>
      </c>
      <c r="D3175" s="731">
        <v>1755.65</v>
      </c>
    </row>
    <row r="3176" spans="1:4">
      <c r="A3176" s="733">
        <v>101500</v>
      </c>
      <c r="B3176" s="729" t="s">
        <v>16878</v>
      </c>
      <c r="C3176" s="729" t="s">
        <v>7572</v>
      </c>
      <c r="D3176" s="731">
        <v>1934.42</v>
      </c>
    </row>
    <row r="3177" spans="1:4">
      <c r="A3177" s="733">
        <v>101501</v>
      </c>
      <c r="B3177" s="729" t="s">
        <v>16879</v>
      </c>
      <c r="C3177" s="729" t="s">
        <v>7572</v>
      </c>
      <c r="D3177" s="731">
        <v>1586.79</v>
      </c>
    </row>
    <row r="3178" spans="1:4">
      <c r="A3178" s="733">
        <v>101502</v>
      </c>
      <c r="B3178" s="729" t="s">
        <v>16880</v>
      </c>
      <c r="C3178" s="729" t="s">
        <v>7572</v>
      </c>
      <c r="D3178" s="731">
        <v>1716.66</v>
      </c>
    </row>
    <row r="3179" spans="1:4">
      <c r="A3179" s="733">
        <v>101503</v>
      </c>
      <c r="B3179" s="729" t="s">
        <v>16881</v>
      </c>
      <c r="C3179" s="729" t="s">
        <v>7572</v>
      </c>
      <c r="D3179" s="731">
        <v>1749.46</v>
      </c>
    </row>
    <row r="3180" spans="1:4">
      <c r="A3180" s="733">
        <v>101504</v>
      </c>
      <c r="B3180" s="729" t="s">
        <v>16882</v>
      </c>
      <c r="C3180" s="729" t="s">
        <v>7572</v>
      </c>
      <c r="D3180" s="731">
        <v>1928.23</v>
      </c>
    </row>
    <row r="3181" spans="1:4">
      <c r="A3181" s="733">
        <v>101505</v>
      </c>
      <c r="B3181" s="729" t="s">
        <v>16883</v>
      </c>
      <c r="C3181" s="729" t="s">
        <v>7572</v>
      </c>
      <c r="D3181" s="731">
        <v>1700.25</v>
      </c>
    </row>
    <row r="3182" spans="1:4">
      <c r="A3182" s="733">
        <v>101506</v>
      </c>
      <c r="B3182" s="729" t="s">
        <v>16884</v>
      </c>
      <c r="C3182" s="729" t="s">
        <v>7572</v>
      </c>
      <c r="D3182" s="731">
        <v>1873.41</v>
      </c>
    </row>
    <row r="3183" spans="1:4">
      <c r="A3183" s="733">
        <v>101507</v>
      </c>
      <c r="B3183" s="729" t="s">
        <v>16885</v>
      </c>
      <c r="C3183" s="729" t="s">
        <v>7572</v>
      </c>
      <c r="D3183" s="731">
        <v>1917.15</v>
      </c>
    </row>
    <row r="3184" spans="1:4">
      <c r="A3184" s="733">
        <v>101508</v>
      </c>
      <c r="B3184" s="729" t="s">
        <v>16886</v>
      </c>
      <c r="C3184" s="729" t="s">
        <v>7572</v>
      </c>
      <c r="D3184" s="731">
        <v>2145.6999999999998</v>
      </c>
    </row>
    <row r="3185" spans="1:4">
      <c r="A3185" s="733">
        <v>101509</v>
      </c>
      <c r="B3185" s="729" t="s">
        <v>16887</v>
      </c>
      <c r="C3185" s="729" t="s">
        <v>7572</v>
      </c>
      <c r="D3185" s="731">
        <v>1760.94</v>
      </c>
    </row>
    <row r="3186" spans="1:4">
      <c r="A3186" s="733">
        <v>101510</v>
      </c>
      <c r="B3186" s="729" t="s">
        <v>16888</v>
      </c>
      <c r="C3186" s="729" t="s">
        <v>7572</v>
      </c>
      <c r="D3186" s="731">
        <v>1934.1</v>
      </c>
    </row>
    <row r="3187" spans="1:4">
      <c r="A3187" s="733">
        <v>101511</v>
      </c>
      <c r="B3187" s="729" t="s">
        <v>16889</v>
      </c>
      <c r="C3187" s="729" t="s">
        <v>7572</v>
      </c>
      <c r="D3187" s="731">
        <v>1977.84</v>
      </c>
    </row>
    <row r="3188" spans="1:4">
      <c r="A3188" s="733">
        <v>101512</v>
      </c>
      <c r="B3188" s="729" t="s">
        <v>16890</v>
      </c>
      <c r="C3188" s="729" t="s">
        <v>7572</v>
      </c>
      <c r="D3188" s="731">
        <v>2206.39</v>
      </c>
    </row>
    <row r="3189" spans="1:4">
      <c r="A3189" s="733">
        <v>101513</v>
      </c>
      <c r="B3189" s="729" t="s">
        <v>16891</v>
      </c>
      <c r="C3189" s="729" t="s">
        <v>7572</v>
      </c>
      <c r="D3189" s="733">
        <v>767.91</v>
      </c>
    </row>
    <row r="3190" spans="1:4">
      <c r="A3190" s="733">
        <v>101514</v>
      </c>
      <c r="B3190" s="729" t="s">
        <v>16892</v>
      </c>
      <c r="C3190" s="729" t="s">
        <v>7572</v>
      </c>
      <c r="D3190" s="733">
        <v>870.87</v>
      </c>
    </row>
    <row r="3191" spans="1:4">
      <c r="A3191" s="733">
        <v>101515</v>
      </c>
      <c r="B3191" s="729" t="s">
        <v>16893</v>
      </c>
      <c r="C3191" s="729" t="s">
        <v>7572</v>
      </c>
      <c r="D3191" s="733">
        <v>896.88</v>
      </c>
    </row>
    <row r="3192" spans="1:4">
      <c r="A3192" s="733">
        <v>101516</v>
      </c>
      <c r="B3192" s="729" t="s">
        <v>16894</v>
      </c>
      <c r="C3192" s="729" t="s">
        <v>7572</v>
      </c>
      <c r="D3192" s="731">
        <v>1015.28</v>
      </c>
    </row>
    <row r="3193" spans="1:4">
      <c r="A3193" s="733">
        <v>101517</v>
      </c>
      <c r="B3193" s="729" t="s">
        <v>16895</v>
      </c>
      <c r="C3193" s="729" t="s">
        <v>7572</v>
      </c>
      <c r="D3193" s="733">
        <v>754.36</v>
      </c>
    </row>
    <row r="3194" spans="1:4">
      <c r="A3194" s="733">
        <v>101518</v>
      </c>
      <c r="B3194" s="729" t="s">
        <v>16896</v>
      </c>
      <c r="C3194" s="729" t="s">
        <v>7572</v>
      </c>
      <c r="D3194" s="733">
        <v>857.32</v>
      </c>
    </row>
    <row r="3195" spans="1:4">
      <c r="A3195" s="733">
        <v>101519</v>
      </c>
      <c r="B3195" s="729" t="s">
        <v>16897</v>
      </c>
      <c r="C3195" s="729" t="s">
        <v>7572</v>
      </c>
      <c r="D3195" s="733">
        <v>883.33</v>
      </c>
    </row>
    <row r="3196" spans="1:4">
      <c r="A3196" s="733">
        <v>101520</v>
      </c>
      <c r="B3196" s="729" t="s">
        <v>16898</v>
      </c>
      <c r="C3196" s="729" t="s">
        <v>7572</v>
      </c>
      <c r="D3196" s="731">
        <v>1001.73</v>
      </c>
    </row>
    <row r="3197" spans="1:4">
      <c r="A3197" s="733">
        <v>101521</v>
      </c>
      <c r="B3197" s="729" t="s">
        <v>16899</v>
      </c>
      <c r="C3197" s="729" t="s">
        <v>7572</v>
      </c>
      <c r="D3197" s="731">
        <v>1032.6500000000001</v>
      </c>
    </row>
    <row r="3198" spans="1:4">
      <c r="A3198" s="733">
        <v>101522</v>
      </c>
      <c r="B3198" s="729" t="s">
        <v>16900</v>
      </c>
      <c r="C3198" s="729" t="s">
        <v>7572</v>
      </c>
      <c r="D3198" s="731">
        <v>1187.0899999999999</v>
      </c>
    </row>
    <row r="3199" spans="1:4">
      <c r="A3199" s="733">
        <v>101523</v>
      </c>
      <c r="B3199" s="729" t="s">
        <v>16901</v>
      </c>
      <c r="C3199" s="729" t="s">
        <v>7572</v>
      </c>
      <c r="D3199" s="731">
        <v>1226.0999999999999</v>
      </c>
    </row>
    <row r="3200" spans="1:4">
      <c r="A3200" s="733">
        <v>101524</v>
      </c>
      <c r="B3200" s="729" t="s">
        <v>16902</v>
      </c>
      <c r="C3200" s="729" t="s">
        <v>7572</v>
      </c>
      <c r="D3200" s="731">
        <v>1403.7</v>
      </c>
    </row>
    <row r="3201" spans="1:4">
      <c r="A3201" s="733">
        <v>101525</v>
      </c>
      <c r="B3201" s="729" t="s">
        <v>16903</v>
      </c>
      <c r="C3201" s="729" t="s">
        <v>7572</v>
      </c>
      <c r="D3201" s="731">
        <v>1026.47</v>
      </c>
    </row>
    <row r="3202" spans="1:4">
      <c r="A3202" s="733">
        <v>101526</v>
      </c>
      <c r="B3202" s="729" t="s">
        <v>16904</v>
      </c>
      <c r="C3202" s="729" t="s">
        <v>7572</v>
      </c>
      <c r="D3202" s="731">
        <v>1180.9100000000001</v>
      </c>
    </row>
    <row r="3203" spans="1:4">
      <c r="A3203" s="733">
        <v>101527</v>
      </c>
      <c r="B3203" s="729" t="s">
        <v>16905</v>
      </c>
      <c r="C3203" s="729" t="s">
        <v>7572</v>
      </c>
      <c r="D3203" s="731">
        <v>1219.92</v>
      </c>
    </row>
    <row r="3204" spans="1:4">
      <c r="A3204" s="733">
        <v>101528</v>
      </c>
      <c r="B3204" s="729" t="s">
        <v>16906</v>
      </c>
      <c r="C3204" s="729" t="s">
        <v>7572</v>
      </c>
      <c r="D3204" s="731">
        <v>1397.52</v>
      </c>
    </row>
    <row r="3205" spans="1:4">
      <c r="A3205" s="733">
        <v>101529</v>
      </c>
      <c r="B3205" s="729" t="s">
        <v>16907</v>
      </c>
      <c r="C3205" s="729" t="s">
        <v>7572</v>
      </c>
      <c r="D3205" s="731">
        <v>1154.3399999999999</v>
      </c>
    </row>
    <row r="3206" spans="1:4">
      <c r="A3206" s="733">
        <v>101530</v>
      </c>
      <c r="B3206" s="729" t="s">
        <v>16908</v>
      </c>
      <c r="C3206" s="729" t="s">
        <v>7572</v>
      </c>
      <c r="D3206" s="731">
        <v>1360.26</v>
      </c>
    </row>
    <row r="3207" spans="1:4">
      <c r="A3207" s="733">
        <v>101531</v>
      </c>
      <c r="B3207" s="729" t="s">
        <v>16909</v>
      </c>
      <c r="C3207" s="729" t="s">
        <v>7572</v>
      </c>
      <c r="D3207" s="731">
        <v>1412.27</v>
      </c>
    </row>
    <row r="3208" spans="1:4">
      <c r="A3208" s="733">
        <v>101532</v>
      </c>
      <c r="B3208" s="729" t="s">
        <v>16910</v>
      </c>
      <c r="C3208" s="729" t="s">
        <v>7572</v>
      </c>
      <c r="D3208" s="731">
        <v>1649.07</v>
      </c>
    </row>
    <row r="3209" spans="1:4">
      <c r="A3209" s="733">
        <v>101533</v>
      </c>
      <c r="B3209" s="729" t="s">
        <v>16911</v>
      </c>
      <c r="C3209" s="729" t="s">
        <v>7572</v>
      </c>
      <c r="D3209" s="731">
        <v>1215.04</v>
      </c>
    </row>
    <row r="3210" spans="1:4">
      <c r="A3210" s="733">
        <v>101534</v>
      </c>
      <c r="B3210" s="729" t="s">
        <v>16912</v>
      </c>
      <c r="C3210" s="729" t="s">
        <v>7572</v>
      </c>
      <c r="D3210" s="731">
        <v>1420.96</v>
      </c>
    </row>
    <row r="3211" spans="1:4">
      <c r="A3211" s="733">
        <v>101535</v>
      </c>
      <c r="B3211" s="729" t="s">
        <v>16913</v>
      </c>
      <c r="C3211" s="729" t="s">
        <v>7572</v>
      </c>
      <c r="D3211" s="731">
        <v>1472.97</v>
      </c>
    </row>
    <row r="3212" spans="1:4">
      <c r="A3212" s="733">
        <v>101536</v>
      </c>
      <c r="B3212" s="729" t="s">
        <v>16914</v>
      </c>
      <c r="C3212" s="729" t="s">
        <v>7572</v>
      </c>
      <c r="D3212" s="731">
        <v>1709.77</v>
      </c>
    </row>
    <row r="3213" spans="1:4">
      <c r="A3213" s="733">
        <v>101537</v>
      </c>
      <c r="B3213" s="729" t="s">
        <v>16915</v>
      </c>
      <c r="C3213" s="729" t="s">
        <v>7572</v>
      </c>
      <c r="D3213" s="733">
        <v>111.06</v>
      </c>
    </row>
    <row r="3214" spans="1:4">
      <c r="A3214" s="733">
        <v>101538</v>
      </c>
      <c r="B3214" s="729" t="s">
        <v>16916</v>
      </c>
      <c r="C3214" s="729" t="s">
        <v>7572</v>
      </c>
      <c r="D3214" s="733">
        <v>39.64</v>
      </c>
    </row>
    <row r="3215" spans="1:4">
      <c r="A3215" s="733">
        <v>101539</v>
      </c>
      <c r="B3215" s="729" t="s">
        <v>16917</v>
      </c>
      <c r="C3215" s="729" t="s">
        <v>7572</v>
      </c>
      <c r="D3215" s="733">
        <v>66.400000000000006</v>
      </c>
    </row>
    <row r="3216" spans="1:4">
      <c r="A3216" s="733">
        <v>101540</v>
      </c>
      <c r="B3216" s="729" t="s">
        <v>16918</v>
      </c>
      <c r="C3216" s="729" t="s">
        <v>7572</v>
      </c>
      <c r="D3216" s="733">
        <v>111.08</v>
      </c>
    </row>
    <row r="3217" spans="1:4">
      <c r="A3217" s="733">
        <v>101541</v>
      </c>
      <c r="B3217" s="729" t="s">
        <v>16919</v>
      </c>
      <c r="C3217" s="729" t="s">
        <v>7572</v>
      </c>
      <c r="D3217" s="733">
        <v>145.08000000000001</v>
      </c>
    </row>
    <row r="3218" spans="1:4">
      <c r="A3218" s="733">
        <v>101542</v>
      </c>
      <c r="B3218" s="729" t="s">
        <v>16920</v>
      </c>
      <c r="C3218" s="729" t="s">
        <v>7572</v>
      </c>
      <c r="D3218" s="733">
        <v>30.43</v>
      </c>
    </row>
    <row r="3219" spans="1:4">
      <c r="A3219" s="733">
        <v>101543</v>
      </c>
      <c r="B3219" s="729" t="s">
        <v>16921</v>
      </c>
      <c r="C3219" s="729" t="s">
        <v>7572</v>
      </c>
      <c r="D3219" s="733">
        <v>54.62</v>
      </c>
    </row>
    <row r="3220" spans="1:4">
      <c r="A3220" s="733">
        <v>101544</v>
      </c>
      <c r="B3220" s="729" t="s">
        <v>16922</v>
      </c>
      <c r="C3220" s="729" t="s">
        <v>7572</v>
      </c>
      <c r="D3220" s="733">
        <v>86.91</v>
      </c>
    </row>
    <row r="3221" spans="1:4">
      <c r="A3221" s="733">
        <v>101545</v>
      </c>
      <c r="B3221" s="729" t="s">
        <v>16923</v>
      </c>
      <c r="C3221" s="729" t="s">
        <v>7572</v>
      </c>
      <c r="D3221" s="733">
        <v>125.27</v>
      </c>
    </row>
    <row r="3222" spans="1:4">
      <c r="A3222" s="733">
        <v>101546</v>
      </c>
      <c r="B3222" s="729" t="s">
        <v>16924</v>
      </c>
      <c r="C3222" s="729" t="s">
        <v>7572</v>
      </c>
      <c r="D3222" s="733">
        <v>31.2</v>
      </c>
    </row>
    <row r="3223" spans="1:4">
      <c r="A3223" s="733">
        <v>101547</v>
      </c>
      <c r="B3223" s="729" t="s">
        <v>16925</v>
      </c>
      <c r="C3223" s="729" t="s">
        <v>7572</v>
      </c>
      <c r="D3223" s="733">
        <v>98.19</v>
      </c>
    </row>
    <row r="3224" spans="1:4">
      <c r="A3224" s="733">
        <v>101548</v>
      </c>
      <c r="B3224" s="729" t="s">
        <v>16926</v>
      </c>
      <c r="C3224" s="729" t="s">
        <v>7572</v>
      </c>
      <c r="D3224" s="733">
        <v>7.57</v>
      </c>
    </row>
    <row r="3225" spans="1:4">
      <c r="A3225" s="733">
        <v>101549</v>
      </c>
      <c r="B3225" s="729" t="s">
        <v>16927</v>
      </c>
      <c r="C3225" s="729" t="s">
        <v>7572</v>
      </c>
      <c r="D3225" s="733">
        <v>21.98</v>
      </c>
    </row>
    <row r="3226" spans="1:4">
      <c r="A3226" s="733">
        <v>101553</v>
      </c>
      <c r="B3226" s="729" t="s">
        <v>16928</v>
      </c>
      <c r="C3226" s="729" t="s">
        <v>7572</v>
      </c>
      <c r="D3226" s="733">
        <v>13.44</v>
      </c>
    </row>
    <row r="3227" spans="1:4">
      <c r="A3227" s="733">
        <v>101554</v>
      </c>
      <c r="B3227" s="729" t="s">
        <v>16929</v>
      </c>
      <c r="C3227" s="729" t="s">
        <v>7572</v>
      </c>
      <c r="D3227" s="733">
        <v>9.7899999999999991</v>
      </c>
    </row>
    <row r="3228" spans="1:4">
      <c r="A3228" s="733">
        <v>101555</v>
      </c>
      <c r="B3228" s="729" t="s">
        <v>16930</v>
      </c>
      <c r="C3228" s="729" t="s">
        <v>7572</v>
      </c>
      <c r="D3228" s="733">
        <v>6.45</v>
      </c>
    </row>
    <row r="3229" spans="1:4">
      <c r="A3229" s="733">
        <v>101556</v>
      </c>
      <c r="B3229" s="729" t="s">
        <v>16931</v>
      </c>
      <c r="C3229" s="729" t="s">
        <v>7572</v>
      </c>
      <c r="D3229" s="733">
        <v>5.92</v>
      </c>
    </row>
    <row r="3230" spans="1:4">
      <c r="A3230" s="733">
        <v>101560</v>
      </c>
      <c r="B3230" s="729" t="s">
        <v>16932</v>
      </c>
      <c r="C3230" s="729" t="s">
        <v>7614</v>
      </c>
      <c r="D3230" s="733">
        <v>8.68</v>
      </c>
    </row>
    <row r="3231" spans="1:4">
      <c r="A3231" s="733">
        <v>101561</v>
      </c>
      <c r="B3231" s="729" t="s">
        <v>16933</v>
      </c>
      <c r="C3231" s="729" t="s">
        <v>7614</v>
      </c>
      <c r="D3231" s="733">
        <v>13.77</v>
      </c>
    </row>
    <row r="3232" spans="1:4">
      <c r="A3232" s="733">
        <v>101562</v>
      </c>
      <c r="B3232" s="729" t="s">
        <v>16934</v>
      </c>
      <c r="C3232" s="729" t="s">
        <v>7614</v>
      </c>
      <c r="D3232" s="733">
        <v>21.32</v>
      </c>
    </row>
    <row r="3233" spans="1:4">
      <c r="A3233" s="733">
        <v>101563</v>
      </c>
      <c r="B3233" s="729" t="s">
        <v>16935</v>
      </c>
      <c r="C3233" s="729" t="s">
        <v>7614</v>
      </c>
      <c r="D3233" s="733">
        <v>30.1</v>
      </c>
    </row>
    <row r="3234" spans="1:4">
      <c r="A3234" s="733">
        <v>101564</v>
      </c>
      <c r="B3234" s="729" t="s">
        <v>16936</v>
      </c>
      <c r="C3234" s="729" t="s">
        <v>7614</v>
      </c>
      <c r="D3234" s="733">
        <v>44.49</v>
      </c>
    </row>
    <row r="3235" spans="1:4">
      <c r="A3235" s="733">
        <v>101565</v>
      </c>
      <c r="B3235" s="729" t="s">
        <v>16937</v>
      </c>
      <c r="C3235" s="729" t="s">
        <v>7614</v>
      </c>
      <c r="D3235" s="733">
        <v>62.21</v>
      </c>
    </row>
    <row r="3236" spans="1:4">
      <c r="A3236" s="733">
        <v>101567</v>
      </c>
      <c r="B3236" s="729" t="s">
        <v>16938</v>
      </c>
      <c r="C3236" s="729" t="s">
        <v>7614</v>
      </c>
      <c r="D3236" s="733">
        <v>80.75</v>
      </c>
    </row>
    <row r="3237" spans="1:4">
      <c r="A3237" s="733">
        <v>101568</v>
      </c>
      <c r="B3237" s="729" t="s">
        <v>16939</v>
      </c>
      <c r="C3237" s="729" t="s">
        <v>7614</v>
      </c>
      <c r="D3237" s="733">
        <v>105.59</v>
      </c>
    </row>
    <row r="3238" spans="1:4">
      <c r="A3238" s="733">
        <v>101627</v>
      </c>
      <c r="B3238" s="729" t="s">
        <v>16940</v>
      </c>
      <c r="C3238" s="729" t="s">
        <v>7572</v>
      </c>
      <c r="D3238" s="733">
        <v>263.55</v>
      </c>
    </row>
    <row r="3239" spans="1:4">
      <c r="A3239" s="733">
        <v>101630</v>
      </c>
      <c r="B3239" s="729" t="s">
        <v>16941</v>
      </c>
      <c r="C3239" s="729" t="s">
        <v>7572</v>
      </c>
      <c r="D3239" s="733">
        <v>75.87</v>
      </c>
    </row>
    <row r="3240" spans="1:4">
      <c r="A3240" s="733">
        <v>101631</v>
      </c>
      <c r="B3240" s="729" t="s">
        <v>16942</v>
      </c>
      <c r="C3240" s="729" t="s">
        <v>7572</v>
      </c>
      <c r="D3240" s="733">
        <v>36.61</v>
      </c>
    </row>
    <row r="3241" spans="1:4">
      <c r="A3241" s="733">
        <v>101632</v>
      </c>
      <c r="B3241" s="729" t="s">
        <v>16943</v>
      </c>
      <c r="C3241" s="729" t="s">
        <v>7572</v>
      </c>
      <c r="D3241" s="733">
        <v>37.72</v>
      </c>
    </row>
    <row r="3242" spans="1:4">
      <c r="A3242" s="733">
        <v>101633</v>
      </c>
      <c r="B3242" s="729" t="s">
        <v>16944</v>
      </c>
      <c r="C3242" s="729" t="s">
        <v>7572</v>
      </c>
      <c r="D3242" s="733">
        <v>101.85</v>
      </c>
    </row>
    <row r="3243" spans="1:4">
      <c r="A3243" s="733">
        <v>101636</v>
      </c>
      <c r="B3243" s="729" t="s">
        <v>16945</v>
      </c>
      <c r="C3243" s="729" t="s">
        <v>7572</v>
      </c>
      <c r="D3243" s="733">
        <v>145.56</v>
      </c>
    </row>
    <row r="3244" spans="1:4">
      <c r="A3244" s="733">
        <v>101637</v>
      </c>
      <c r="B3244" s="729" t="s">
        <v>16946</v>
      </c>
      <c r="C3244" s="729" t="s">
        <v>7572</v>
      </c>
      <c r="D3244" s="733">
        <v>141.04</v>
      </c>
    </row>
    <row r="3245" spans="1:4">
      <c r="A3245" s="733">
        <v>101640</v>
      </c>
      <c r="B3245" s="729" t="s">
        <v>16947</v>
      </c>
      <c r="C3245" s="729" t="s">
        <v>7572</v>
      </c>
      <c r="D3245" s="733">
        <v>102.23</v>
      </c>
    </row>
    <row r="3246" spans="1:4">
      <c r="A3246" s="733">
        <v>101641</v>
      </c>
      <c r="B3246" s="729" t="s">
        <v>16948</v>
      </c>
      <c r="C3246" s="729" t="s">
        <v>7572</v>
      </c>
      <c r="D3246" s="733">
        <v>52.84</v>
      </c>
    </row>
    <row r="3247" spans="1:4">
      <c r="A3247" s="733">
        <v>101642</v>
      </c>
      <c r="B3247" s="729" t="s">
        <v>16949</v>
      </c>
      <c r="C3247" s="729" t="s">
        <v>7572</v>
      </c>
      <c r="D3247" s="733">
        <v>26.39</v>
      </c>
    </row>
    <row r="3248" spans="1:4">
      <c r="A3248" s="733">
        <v>101643</v>
      </c>
      <c r="B3248" s="729" t="s">
        <v>16950</v>
      </c>
      <c r="C3248" s="729" t="s">
        <v>7572</v>
      </c>
      <c r="D3248" s="733">
        <v>46.09</v>
      </c>
    </row>
    <row r="3249" spans="1:4">
      <c r="A3249" s="733">
        <v>101644</v>
      </c>
      <c r="B3249" s="729" t="s">
        <v>16951</v>
      </c>
      <c r="C3249" s="729" t="s">
        <v>7572</v>
      </c>
      <c r="D3249" s="733">
        <v>62.45</v>
      </c>
    </row>
    <row r="3250" spans="1:4">
      <c r="A3250" s="733">
        <v>101648</v>
      </c>
      <c r="B3250" s="729" t="s">
        <v>16952</v>
      </c>
      <c r="C3250" s="729" t="s">
        <v>7572</v>
      </c>
      <c r="D3250" s="733">
        <v>55.75</v>
      </c>
    </row>
    <row r="3251" spans="1:4">
      <c r="A3251" s="733">
        <v>101649</v>
      </c>
      <c r="B3251" s="729" t="s">
        <v>16953</v>
      </c>
      <c r="C3251" s="729" t="s">
        <v>7572</v>
      </c>
      <c r="D3251" s="733">
        <v>64.27</v>
      </c>
    </row>
    <row r="3252" spans="1:4">
      <c r="A3252" s="733">
        <v>101650</v>
      </c>
      <c r="B3252" s="729" t="s">
        <v>16954</v>
      </c>
      <c r="C3252" s="729" t="s">
        <v>7572</v>
      </c>
      <c r="D3252" s="733">
        <v>74.739999999999995</v>
      </c>
    </row>
    <row r="3253" spans="1:4">
      <c r="A3253" s="733">
        <v>101651</v>
      </c>
      <c r="B3253" s="729" t="s">
        <v>16955</v>
      </c>
      <c r="C3253" s="729" t="s">
        <v>7572</v>
      </c>
      <c r="D3253" s="733">
        <v>66</v>
      </c>
    </row>
    <row r="3254" spans="1:4">
      <c r="A3254" s="733">
        <v>101653</v>
      </c>
      <c r="B3254" s="729" t="s">
        <v>16956</v>
      </c>
      <c r="C3254" s="729" t="s">
        <v>7572</v>
      </c>
      <c r="D3254" s="733">
        <v>269.08</v>
      </c>
    </row>
    <row r="3255" spans="1:4">
      <c r="A3255" s="733">
        <v>101654</v>
      </c>
      <c r="B3255" s="729" t="s">
        <v>16957</v>
      </c>
      <c r="C3255" s="729" t="s">
        <v>7572</v>
      </c>
      <c r="D3255" s="733">
        <v>249.36</v>
      </c>
    </row>
    <row r="3256" spans="1:4">
      <c r="A3256" s="733">
        <v>101655</v>
      </c>
      <c r="B3256" s="729" t="s">
        <v>16958</v>
      </c>
      <c r="C3256" s="729" t="s">
        <v>7572</v>
      </c>
      <c r="D3256" s="733">
        <v>397.48</v>
      </c>
    </row>
    <row r="3257" spans="1:4">
      <c r="A3257" s="733">
        <v>101656</v>
      </c>
      <c r="B3257" s="729" t="s">
        <v>16959</v>
      </c>
      <c r="C3257" s="729" t="s">
        <v>7572</v>
      </c>
      <c r="D3257" s="733">
        <v>432.07</v>
      </c>
    </row>
    <row r="3258" spans="1:4">
      <c r="A3258" s="733">
        <v>101657</v>
      </c>
      <c r="B3258" s="729" t="s">
        <v>16960</v>
      </c>
      <c r="C3258" s="729" t="s">
        <v>7572</v>
      </c>
      <c r="D3258" s="733">
        <v>505.74</v>
      </c>
    </row>
    <row r="3259" spans="1:4">
      <c r="A3259" s="733">
        <v>101658</v>
      </c>
      <c r="B3259" s="729" t="s">
        <v>16961</v>
      </c>
      <c r="C3259" s="729" t="s">
        <v>7572</v>
      </c>
      <c r="D3259" s="733">
        <v>657.22</v>
      </c>
    </row>
    <row r="3260" spans="1:4">
      <c r="A3260" s="733">
        <v>101659</v>
      </c>
      <c r="B3260" s="729" t="s">
        <v>16962</v>
      </c>
      <c r="C3260" s="729" t="s">
        <v>7572</v>
      </c>
      <c r="D3260" s="733">
        <v>751.43</v>
      </c>
    </row>
    <row r="3261" spans="1:4">
      <c r="A3261" s="733">
        <v>101660</v>
      </c>
      <c r="B3261" s="729" t="s">
        <v>16963</v>
      </c>
      <c r="C3261" s="729" t="s">
        <v>7572</v>
      </c>
      <c r="D3261" s="731">
        <v>1196.18</v>
      </c>
    </row>
    <row r="3262" spans="1:4">
      <c r="A3262" s="733">
        <v>101661</v>
      </c>
      <c r="B3262" s="729" t="s">
        <v>16964</v>
      </c>
      <c r="C3262" s="729" t="s">
        <v>7572</v>
      </c>
      <c r="D3262" s="733">
        <v>110.61</v>
      </c>
    </row>
    <row r="3263" spans="1:4">
      <c r="A3263" s="733">
        <v>101663</v>
      </c>
      <c r="B3263" s="729" t="s">
        <v>16965</v>
      </c>
      <c r="C3263" s="729" t="s">
        <v>7572</v>
      </c>
      <c r="D3263" s="733">
        <v>27.1</v>
      </c>
    </row>
    <row r="3264" spans="1:4">
      <c r="A3264" s="733">
        <v>101664</v>
      </c>
      <c r="B3264" s="729" t="s">
        <v>16966</v>
      </c>
      <c r="C3264" s="729" t="s">
        <v>7572</v>
      </c>
      <c r="D3264" s="733">
        <v>28.64</v>
      </c>
    </row>
    <row r="3265" spans="1:4">
      <c r="A3265" s="733">
        <v>101665</v>
      </c>
      <c r="B3265" s="729" t="s">
        <v>16967</v>
      </c>
      <c r="C3265" s="729" t="s">
        <v>7572</v>
      </c>
      <c r="D3265" s="733">
        <v>35.26</v>
      </c>
    </row>
    <row r="3266" spans="1:4">
      <c r="A3266" s="733">
        <v>102085</v>
      </c>
      <c r="B3266" s="729" t="s">
        <v>16968</v>
      </c>
      <c r="C3266" s="729" t="s">
        <v>7572</v>
      </c>
      <c r="D3266" s="733">
        <v>195.35</v>
      </c>
    </row>
    <row r="3267" spans="1:4">
      <c r="A3267" s="733">
        <v>100578</v>
      </c>
      <c r="B3267" s="729" t="s">
        <v>16969</v>
      </c>
      <c r="C3267" s="729" t="s">
        <v>7572</v>
      </c>
      <c r="D3267" s="733">
        <v>428.15</v>
      </c>
    </row>
    <row r="3268" spans="1:4">
      <c r="A3268" s="733">
        <v>100579</v>
      </c>
      <c r="B3268" s="729" t="s">
        <v>16970</v>
      </c>
      <c r="C3268" s="729" t="s">
        <v>7572</v>
      </c>
      <c r="D3268" s="733">
        <v>469.36</v>
      </c>
    </row>
    <row r="3269" spans="1:4">
      <c r="A3269" s="733">
        <v>100580</v>
      </c>
      <c r="B3269" s="729" t="s">
        <v>16971</v>
      </c>
      <c r="C3269" s="729" t="s">
        <v>7572</v>
      </c>
      <c r="D3269" s="733">
        <v>512.83000000000004</v>
      </c>
    </row>
    <row r="3270" spans="1:4">
      <c r="A3270" s="733">
        <v>100581</v>
      </c>
      <c r="B3270" s="729" t="s">
        <v>16972</v>
      </c>
      <c r="C3270" s="729" t="s">
        <v>7572</v>
      </c>
      <c r="D3270" s="733">
        <v>489.76</v>
      </c>
    </row>
    <row r="3271" spans="1:4">
      <c r="A3271" s="733">
        <v>100582</v>
      </c>
      <c r="B3271" s="729" t="s">
        <v>16973</v>
      </c>
      <c r="C3271" s="729" t="s">
        <v>7572</v>
      </c>
      <c r="D3271" s="733">
        <v>568.04</v>
      </c>
    </row>
    <row r="3272" spans="1:4">
      <c r="A3272" s="733">
        <v>100583</v>
      </c>
      <c r="B3272" s="729" t="s">
        <v>16974</v>
      </c>
      <c r="C3272" s="729" t="s">
        <v>7572</v>
      </c>
      <c r="D3272" s="733">
        <v>511.6</v>
      </c>
    </row>
    <row r="3273" spans="1:4">
      <c r="A3273" s="733">
        <v>100584</v>
      </c>
      <c r="B3273" s="729" t="s">
        <v>16975</v>
      </c>
      <c r="C3273" s="729" t="s">
        <v>7572</v>
      </c>
      <c r="D3273" s="733">
        <v>558.74</v>
      </c>
    </row>
    <row r="3274" spans="1:4">
      <c r="A3274" s="733">
        <v>100585</v>
      </c>
      <c r="B3274" s="729" t="s">
        <v>16976</v>
      </c>
      <c r="C3274" s="729" t="s">
        <v>7572</v>
      </c>
      <c r="D3274" s="733">
        <v>554.05999999999995</v>
      </c>
    </row>
    <row r="3275" spans="1:4">
      <c r="A3275" s="733">
        <v>100586</v>
      </c>
      <c r="B3275" s="729" t="s">
        <v>16977</v>
      </c>
      <c r="C3275" s="729" t="s">
        <v>7572</v>
      </c>
      <c r="D3275" s="733">
        <v>629.24</v>
      </c>
    </row>
    <row r="3276" spans="1:4">
      <c r="A3276" s="733">
        <v>100587</v>
      </c>
      <c r="B3276" s="729" t="s">
        <v>16978</v>
      </c>
      <c r="C3276" s="729" t="s">
        <v>7572</v>
      </c>
      <c r="D3276" s="733">
        <v>597.99</v>
      </c>
    </row>
    <row r="3277" spans="1:4">
      <c r="A3277" s="733">
        <v>100588</v>
      </c>
      <c r="B3277" s="729" t="s">
        <v>16979</v>
      </c>
      <c r="C3277" s="729" t="s">
        <v>7572</v>
      </c>
      <c r="D3277" s="733">
        <v>656.43</v>
      </c>
    </row>
    <row r="3278" spans="1:4">
      <c r="A3278" s="733">
        <v>100589</v>
      </c>
      <c r="B3278" s="729" t="s">
        <v>16980</v>
      </c>
      <c r="C3278" s="729" t="s">
        <v>7572</v>
      </c>
      <c r="D3278" s="733">
        <v>660.27</v>
      </c>
    </row>
    <row r="3279" spans="1:4">
      <c r="A3279" s="733">
        <v>100590</v>
      </c>
      <c r="B3279" s="729" t="s">
        <v>16981</v>
      </c>
      <c r="C3279" s="729" t="s">
        <v>7572</v>
      </c>
      <c r="D3279" s="733">
        <v>717.86</v>
      </c>
    </row>
    <row r="3280" spans="1:4">
      <c r="A3280" s="733">
        <v>100591</v>
      </c>
      <c r="B3280" s="729" t="s">
        <v>16982</v>
      </c>
      <c r="C3280" s="729" t="s">
        <v>7572</v>
      </c>
      <c r="D3280" s="733">
        <v>657.33</v>
      </c>
    </row>
    <row r="3281" spans="1:4">
      <c r="A3281" s="733">
        <v>100592</v>
      </c>
      <c r="B3281" s="729" t="s">
        <v>16983</v>
      </c>
      <c r="C3281" s="729" t="s">
        <v>7572</v>
      </c>
      <c r="D3281" s="733">
        <v>705.1</v>
      </c>
    </row>
    <row r="3282" spans="1:4">
      <c r="A3282" s="733">
        <v>100593</v>
      </c>
      <c r="B3282" s="729" t="s">
        <v>16984</v>
      </c>
      <c r="C3282" s="729" t="s">
        <v>7572</v>
      </c>
      <c r="D3282" s="733">
        <v>703.89</v>
      </c>
    </row>
    <row r="3283" spans="1:4">
      <c r="A3283" s="733">
        <v>100594</v>
      </c>
      <c r="B3283" s="729" t="s">
        <v>16985</v>
      </c>
      <c r="C3283" s="729" t="s">
        <v>7572</v>
      </c>
      <c r="D3283" s="733">
        <v>785.01</v>
      </c>
    </row>
    <row r="3284" spans="1:4">
      <c r="A3284" s="733">
        <v>100595</v>
      </c>
      <c r="B3284" s="729" t="s">
        <v>16986</v>
      </c>
      <c r="C3284" s="729" t="s">
        <v>7572</v>
      </c>
      <c r="D3284" s="733">
        <v>843.5</v>
      </c>
    </row>
    <row r="3285" spans="1:4">
      <c r="A3285" s="733">
        <v>100596</v>
      </c>
      <c r="B3285" s="729" t="s">
        <v>16987</v>
      </c>
      <c r="C3285" s="729" t="s">
        <v>7572</v>
      </c>
      <c r="D3285" s="733">
        <v>953.07</v>
      </c>
    </row>
    <row r="3286" spans="1:4">
      <c r="A3286" s="733">
        <v>100597</v>
      </c>
      <c r="B3286" s="729" t="s">
        <v>16988</v>
      </c>
      <c r="C3286" s="729" t="s">
        <v>7572</v>
      </c>
      <c r="D3286" s="733">
        <v>973.79</v>
      </c>
    </row>
    <row r="3287" spans="1:4">
      <c r="A3287" s="733">
        <v>100598</v>
      </c>
      <c r="B3287" s="729" t="s">
        <v>16989</v>
      </c>
      <c r="C3287" s="729" t="s">
        <v>7572</v>
      </c>
      <c r="D3287" s="731">
        <v>1064.1400000000001</v>
      </c>
    </row>
    <row r="3288" spans="1:4">
      <c r="A3288" s="733">
        <v>100599</v>
      </c>
      <c r="B3288" s="729" t="s">
        <v>16990</v>
      </c>
      <c r="C3288" s="729" t="s">
        <v>7572</v>
      </c>
      <c r="D3288" s="733">
        <v>454.77</v>
      </c>
    </row>
    <row r="3289" spans="1:4">
      <c r="A3289" s="733">
        <v>100600</v>
      </c>
      <c r="B3289" s="729" t="s">
        <v>16991</v>
      </c>
      <c r="C3289" s="729" t="s">
        <v>7572</v>
      </c>
      <c r="D3289" s="733">
        <v>545.14</v>
      </c>
    </row>
    <row r="3290" spans="1:4">
      <c r="A3290" s="733">
        <v>100601</v>
      </c>
      <c r="B3290" s="729" t="s">
        <v>16992</v>
      </c>
      <c r="C3290" s="729" t="s">
        <v>7572</v>
      </c>
      <c r="D3290" s="733">
        <v>701.22</v>
      </c>
    </row>
    <row r="3291" spans="1:4">
      <c r="A3291" s="733">
        <v>100602</v>
      </c>
      <c r="B3291" s="729" t="s">
        <v>16993</v>
      </c>
      <c r="C3291" s="729" t="s">
        <v>7572</v>
      </c>
      <c r="D3291" s="733">
        <v>895.9</v>
      </c>
    </row>
    <row r="3292" spans="1:4">
      <c r="A3292" s="733">
        <v>100603</v>
      </c>
      <c r="B3292" s="729" t="s">
        <v>16994</v>
      </c>
      <c r="C3292" s="729" t="s">
        <v>7572</v>
      </c>
      <c r="D3292" s="731">
        <v>1395.46</v>
      </c>
    </row>
    <row r="3293" spans="1:4">
      <c r="A3293" s="733">
        <v>100604</v>
      </c>
      <c r="B3293" s="729" t="s">
        <v>16995</v>
      </c>
      <c r="C3293" s="729" t="s">
        <v>7572</v>
      </c>
      <c r="D3293" s="733">
        <v>576.99</v>
      </c>
    </row>
    <row r="3294" spans="1:4">
      <c r="A3294" s="733">
        <v>100605</v>
      </c>
      <c r="B3294" s="729" t="s">
        <v>16996</v>
      </c>
      <c r="C3294" s="729" t="s">
        <v>7572</v>
      </c>
      <c r="D3294" s="733">
        <v>935.52</v>
      </c>
    </row>
    <row r="3295" spans="1:4">
      <c r="A3295" s="733">
        <v>100606</v>
      </c>
      <c r="B3295" s="729" t="s">
        <v>16997</v>
      </c>
      <c r="C3295" s="729" t="s">
        <v>7572</v>
      </c>
      <c r="D3295" s="731">
        <v>1445.03</v>
      </c>
    </row>
    <row r="3296" spans="1:4">
      <c r="A3296" s="733">
        <v>100607</v>
      </c>
      <c r="B3296" s="729" t="s">
        <v>16998</v>
      </c>
      <c r="C3296" s="729" t="s">
        <v>7572</v>
      </c>
      <c r="D3296" s="733">
        <v>591.99</v>
      </c>
    </row>
    <row r="3297" spans="1:4">
      <c r="A3297" s="733">
        <v>100608</v>
      </c>
      <c r="B3297" s="729" t="s">
        <v>16999</v>
      </c>
      <c r="C3297" s="729" t="s">
        <v>7572</v>
      </c>
      <c r="D3297" s="733">
        <v>955.02</v>
      </c>
    </row>
    <row r="3298" spans="1:4">
      <c r="A3298" s="733">
        <v>100609</v>
      </c>
      <c r="B3298" s="729" t="s">
        <v>17000</v>
      </c>
      <c r="C3298" s="729" t="s">
        <v>7572</v>
      </c>
      <c r="D3298" s="731">
        <v>1471.58</v>
      </c>
    </row>
    <row r="3299" spans="1:4">
      <c r="A3299" s="733">
        <v>100610</v>
      </c>
      <c r="B3299" s="729" t="s">
        <v>17001</v>
      </c>
      <c r="C3299" s="729" t="s">
        <v>7572</v>
      </c>
      <c r="D3299" s="733">
        <v>606.97</v>
      </c>
    </row>
    <row r="3300" spans="1:4">
      <c r="A3300" s="733">
        <v>100611</v>
      </c>
      <c r="B3300" s="729" t="s">
        <v>17002</v>
      </c>
      <c r="C3300" s="729" t="s">
        <v>7572</v>
      </c>
      <c r="D3300" s="733">
        <v>769.91</v>
      </c>
    </row>
    <row r="3301" spans="1:4">
      <c r="A3301" s="733">
        <v>100612</v>
      </c>
      <c r="B3301" s="729" t="s">
        <v>17003</v>
      </c>
      <c r="C3301" s="729" t="s">
        <v>7572</v>
      </c>
      <c r="D3301" s="733">
        <v>974.11</v>
      </c>
    </row>
    <row r="3302" spans="1:4">
      <c r="A3302" s="733">
        <v>100613</v>
      </c>
      <c r="B3302" s="729" t="s">
        <v>17004</v>
      </c>
      <c r="C3302" s="729" t="s">
        <v>7572</v>
      </c>
      <c r="D3302" s="731">
        <v>1497.41</v>
      </c>
    </row>
    <row r="3303" spans="1:4">
      <c r="A3303" s="733">
        <v>100614</v>
      </c>
      <c r="B3303" s="729" t="s">
        <v>17005</v>
      </c>
      <c r="C3303" s="729" t="s">
        <v>7572</v>
      </c>
      <c r="D3303" s="733">
        <v>803.59</v>
      </c>
    </row>
    <row r="3304" spans="1:4">
      <c r="A3304" s="733">
        <v>100615</v>
      </c>
      <c r="B3304" s="729" t="s">
        <v>17006</v>
      </c>
      <c r="C3304" s="729" t="s">
        <v>7572</v>
      </c>
      <c r="D3304" s="731">
        <v>1011.93</v>
      </c>
    </row>
    <row r="3305" spans="1:4">
      <c r="A3305" s="733">
        <v>100616</v>
      </c>
      <c r="B3305" s="729" t="s">
        <v>17007</v>
      </c>
      <c r="C3305" s="729" t="s">
        <v>7572</v>
      </c>
      <c r="D3305" s="731">
        <v>1551.74</v>
      </c>
    </row>
    <row r="3306" spans="1:4">
      <c r="A3306" s="733">
        <v>100617</v>
      </c>
      <c r="B3306" s="729" t="s">
        <v>17008</v>
      </c>
      <c r="C3306" s="729" t="s">
        <v>7572</v>
      </c>
      <c r="D3306" s="731">
        <v>1049.52</v>
      </c>
    </row>
    <row r="3307" spans="1:4">
      <c r="A3307" s="733">
        <v>100618</v>
      </c>
      <c r="B3307" s="729" t="s">
        <v>17009</v>
      </c>
      <c r="C3307" s="729" t="s">
        <v>7572</v>
      </c>
      <c r="D3307" s="731">
        <v>1612.59</v>
      </c>
    </row>
    <row r="3308" spans="1:4">
      <c r="A3308" s="733">
        <v>100619</v>
      </c>
      <c r="B3308" s="729" t="s">
        <v>17010</v>
      </c>
      <c r="C3308" s="729" t="s">
        <v>7572</v>
      </c>
      <c r="D3308" s="733">
        <v>599.16999999999996</v>
      </c>
    </row>
    <row r="3309" spans="1:4">
      <c r="A3309" s="733">
        <v>100620</v>
      </c>
      <c r="B3309" s="729" t="s">
        <v>17011</v>
      </c>
      <c r="C3309" s="729" t="s">
        <v>7572</v>
      </c>
      <c r="D3309" s="731">
        <v>2906.5</v>
      </c>
    </row>
    <row r="3310" spans="1:4">
      <c r="A3310" s="733">
        <v>100621</v>
      </c>
      <c r="B3310" s="729" t="s">
        <v>17012</v>
      </c>
      <c r="C3310" s="729" t="s">
        <v>7572</v>
      </c>
      <c r="D3310" s="731">
        <v>3373.67</v>
      </c>
    </row>
    <row r="3311" spans="1:4">
      <c r="A3311" s="733">
        <v>100622</v>
      </c>
      <c r="B3311" s="729" t="s">
        <v>17013</v>
      </c>
      <c r="C3311" s="729" t="s">
        <v>7572</v>
      </c>
      <c r="D3311" s="731">
        <v>2493.88</v>
      </c>
    </row>
    <row r="3312" spans="1:4">
      <c r="A3312" s="733">
        <v>100623</v>
      </c>
      <c r="B3312" s="729" t="s">
        <v>17014</v>
      </c>
      <c r="C3312" s="729" t="s">
        <v>7572</v>
      </c>
      <c r="D3312" s="731">
        <v>2678.3</v>
      </c>
    </row>
    <row r="3313" spans="1:4">
      <c r="A3313" s="733">
        <v>97600</v>
      </c>
      <c r="B3313" s="729" t="s">
        <v>17015</v>
      </c>
      <c r="C3313" s="729" t="s">
        <v>7572</v>
      </c>
      <c r="D3313" s="733">
        <v>341.31</v>
      </c>
    </row>
    <row r="3314" spans="1:4">
      <c r="A3314" s="733">
        <v>97601</v>
      </c>
      <c r="B3314" s="729" t="s">
        <v>17016</v>
      </c>
      <c r="C3314" s="729" t="s">
        <v>7572</v>
      </c>
      <c r="D3314" s="733">
        <v>361.01</v>
      </c>
    </row>
    <row r="3315" spans="1:4">
      <c r="A3315" s="733">
        <v>97605</v>
      </c>
      <c r="B3315" s="729" t="s">
        <v>17017</v>
      </c>
      <c r="C3315" s="729" t="s">
        <v>7572</v>
      </c>
      <c r="D3315" s="733">
        <v>89.51</v>
      </c>
    </row>
    <row r="3316" spans="1:4">
      <c r="A3316" s="733">
        <v>97606</v>
      </c>
      <c r="B3316" s="729" t="s">
        <v>17018</v>
      </c>
      <c r="C3316" s="729" t="s">
        <v>7572</v>
      </c>
      <c r="D3316" s="733">
        <v>99.24</v>
      </c>
    </row>
    <row r="3317" spans="1:4">
      <c r="A3317" s="733">
        <v>97607</v>
      </c>
      <c r="B3317" s="729" t="s">
        <v>17019</v>
      </c>
      <c r="C3317" s="729" t="s">
        <v>7572</v>
      </c>
      <c r="D3317" s="733">
        <v>108.26</v>
      </c>
    </row>
    <row r="3318" spans="1:4">
      <c r="A3318" s="733">
        <v>97608</v>
      </c>
      <c r="B3318" s="729" t="s">
        <v>17020</v>
      </c>
      <c r="C3318" s="729" t="s">
        <v>7572</v>
      </c>
      <c r="D3318" s="733">
        <v>117.99</v>
      </c>
    </row>
    <row r="3319" spans="1:4">
      <c r="A3319" s="733">
        <v>102102</v>
      </c>
      <c r="B3319" s="729" t="s">
        <v>17021</v>
      </c>
      <c r="C3319" s="729" t="s">
        <v>7572</v>
      </c>
      <c r="D3319" s="731">
        <v>10593.16</v>
      </c>
    </row>
    <row r="3320" spans="1:4">
      <c r="A3320" s="733">
        <v>102103</v>
      </c>
      <c r="B3320" s="729" t="s">
        <v>17022</v>
      </c>
      <c r="C3320" s="729" t="s">
        <v>7572</v>
      </c>
      <c r="D3320" s="731">
        <v>11793.62</v>
      </c>
    </row>
    <row r="3321" spans="1:4">
      <c r="A3321" s="733">
        <v>102104</v>
      </c>
      <c r="B3321" s="729" t="s">
        <v>17023</v>
      </c>
      <c r="C3321" s="729" t="s">
        <v>7572</v>
      </c>
      <c r="D3321" s="731">
        <v>15141.66</v>
      </c>
    </row>
    <row r="3322" spans="1:4">
      <c r="A3322" s="733">
        <v>102105</v>
      </c>
      <c r="B3322" s="729" t="s">
        <v>17024</v>
      </c>
      <c r="C3322" s="729" t="s">
        <v>7572</v>
      </c>
      <c r="D3322" s="731">
        <v>18620.43</v>
      </c>
    </row>
    <row r="3323" spans="1:4">
      <c r="A3323" s="733">
        <v>102106</v>
      </c>
      <c r="B3323" s="729" t="s">
        <v>17025</v>
      </c>
      <c r="C3323" s="729" t="s">
        <v>7572</v>
      </c>
      <c r="D3323" s="731">
        <v>23369.63</v>
      </c>
    </row>
    <row r="3324" spans="1:4">
      <c r="A3324" s="733">
        <v>102107</v>
      </c>
      <c r="B3324" s="729" t="s">
        <v>17026</v>
      </c>
      <c r="C3324" s="729" t="s">
        <v>7572</v>
      </c>
      <c r="D3324" s="731">
        <v>32628.14</v>
      </c>
    </row>
    <row r="3325" spans="1:4">
      <c r="A3325" s="733">
        <v>102108</v>
      </c>
      <c r="B3325" s="729" t="s">
        <v>17027</v>
      </c>
      <c r="C3325" s="729" t="s">
        <v>7572</v>
      </c>
      <c r="D3325" s="731">
        <v>38003.21</v>
      </c>
    </row>
    <row r="3326" spans="1:4">
      <c r="A3326" s="733">
        <v>102109</v>
      </c>
      <c r="B3326" s="729" t="s">
        <v>17028</v>
      </c>
      <c r="C3326" s="729" t="s">
        <v>7572</v>
      </c>
      <c r="D3326" s="733">
        <v>51.19</v>
      </c>
    </row>
    <row r="3327" spans="1:4">
      <c r="A3327" s="733">
        <v>102110</v>
      </c>
      <c r="B3327" s="729" t="s">
        <v>17029</v>
      </c>
      <c r="C3327" s="729" t="s">
        <v>7572</v>
      </c>
      <c r="D3327" s="733">
        <v>156.09</v>
      </c>
    </row>
    <row r="3328" spans="1:4">
      <c r="A3328" s="733">
        <v>103654</v>
      </c>
      <c r="B3328" s="729" t="s">
        <v>17030</v>
      </c>
      <c r="C3328" s="729" t="s">
        <v>7572</v>
      </c>
      <c r="D3328" s="731">
        <v>61608.69</v>
      </c>
    </row>
    <row r="3329" spans="1:4">
      <c r="A3329" s="733">
        <v>103655</v>
      </c>
      <c r="B3329" s="729" t="s">
        <v>17031</v>
      </c>
      <c r="C3329" s="729" t="s">
        <v>7572</v>
      </c>
      <c r="D3329" s="731">
        <v>84403.31</v>
      </c>
    </row>
    <row r="3330" spans="1:4">
      <c r="A3330" s="733">
        <v>103656</v>
      </c>
      <c r="B3330" s="729" t="s">
        <v>17032</v>
      </c>
      <c r="C3330" s="729" t="s">
        <v>7572</v>
      </c>
      <c r="D3330" s="731">
        <v>118018.82</v>
      </c>
    </row>
    <row r="3331" spans="1:4">
      <c r="A3331" s="733">
        <v>96973</v>
      </c>
      <c r="B3331" s="729" t="s">
        <v>21005</v>
      </c>
      <c r="C3331" s="729" t="s">
        <v>7614</v>
      </c>
      <c r="D3331" s="733">
        <v>60.69</v>
      </c>
    </row>
    <row r="3332" spans="1:4">
      <c r="A3332" s="733">
        <v>96974</v>
      </c>
      <c r="B3332" s="729" t="s">
        <v>21006</v>
      </c>
      <c r="C3332" s="729" t="s">
        <v>7614</v>
      </c>
      <c r="D3332" s="733">
        <v>77.91</v>
      </c>
    </row>
    <row r="3333" spans="1:4">
      <c r="A3333" s="733">
        <v>96975</v>
      </c>
      <c r="B3333" s="729" t="s">
        <v>21007</v>
      </c>
      <c r="C3333" s="729" t="s">
        <v>7614</v>
      </c>
      <c r="D3333" s="733">
        <v>96.05</v>
      </c>
    </row>
    <row r="3334" spans="1:4">
      <c r="A3334" s="733">
        <v>96976</v>
      </c>
      <c r="B3334" s="729" t="s">
        <v>21008</v>
      </c>
      <c r="C3334" s="729" t="s">
        <v>7614</v>
      </c>
      <c r="D3334" s="733">
        <v>126.06</v>
      </c>
    </row>
    <row r="3335" spans="1:4">
      <c r="A3335" s="733">
        <v>96977</v>
      </c>
      <c r="B3335" s="729" t="s">
        <v>21009</v>
      </c>
      <c r="C3335" s="729" t="s">
        <v>7614</v>
      </c>
      <c r="D3335" s="733">
        <v>48.62</v>
      </c>
    </row>
    <row r="3336" spans="1:4">
      <c r="A3336" s="733">
        <v>96978</v>
      </c>
      <c r="B3336" s="729" t="s">
        <v>21010</v>
      </c>
      <c r="C3336" s="729" t="s">
        <v>7614</v>
      </c>
      <c r="D3336" s="733">
        <v>64.069999999999993</v>
      </c>
    </row>
    <row r="3337" spans="1:4">
      <c r="A3337" s="733">
        <v>96979</v>
      </c>
      <c r="B3337" s="729" t="s">
        <v>21011</v>
      </c>
      <c r="C3337" s="729" t="s">
        <v>7614</v>
      </c>
      <c r="D3337" s="733">
        <v>91.66</v>
      </c>
    </row>
    <row r="3338" spans="1:4">
      <c r="A3338" s="733">
        <v>96984</v>
      </c>
      <c r="B3338" s="729" t="s">
        <v>21012</v>
      </c>
      <c r="C3338" s="729" t="s">
        <v>7572</v>
      </c>
      <c r="D3338" s="733">
        <v>53.33</v>
      </c>
    </row>
    <row r="3339" spans="1:4">
      <c r="A3339" s="733">
        <v>96985</v>
      </c>
      <c r="B3339" s="729" t="s">
        <v>21013</v>
      </c>
      <c r="C3339" s="729" t="s">
        <v>7572</v>
      </c>
      <c r="D3339" s="733">
        <v>96.41</v>
      </c>
    </row>
    <row r="3340" spans="1:4">
      <c r="A3340" s="733">
        <v>96986</v>
      </c>
      <c r="B3340" s="729" t="s">
        <v>21014</v>
      </c>
      <c r="C3340" s="729" t="s">
        <v>7572</v>
      </c>
      <c r="D3340" s="733">
        <v>143.58000000000001</v>
      </c>
    </row>
    <row r="3341" spans="1:4">
      <c r="A3341" s="733">
        <v>96987</v>
      </c>
      <c r="B3341" s="729" t="s">
        <v>21015</v>
      </c>
      <c r="C3341" s="729" t="s">
        <v>7572</v>
      </c>
      <c r="D3341" s="733">
        <v>120.27</v>
      </c>
    </row>
    <row r="3342" spans="1:4">
      <c r="A3342" s="733">
        <v>96988</v>
      </c>
      <c r="B3342" s="729" t="s">
        <v>21016</v>
      </c>
      <c r="C3342" s="729" t="s">
        <v>7572</v>
      </c>
      <c r="D3342" s="733">
        <v>178.62</v>
      </c>
    </row>
    <row r="3343" spans="1:4">
      <c r="A3343" s="733">
        <v>96989</v>
      </c>
      <c r="B3343" s="729" t="s">
        <v>21017</v>
      </c>
      <c r="C3343" s="729" t="s">
        <v>7572</v>
      </c>
      <c r="D3343" s="733">
        <v>149.58000000000001</v>
      </c>
    </row>
    <row r="3344" spans="1:4">
      <c r="A3344" s="733">
        <v>98463</v>
      </c>
      <c r="B3344" s="729" t="s">
        <v>21018</v>
      </c>
      <c r="C3344" s="729" t="s">
        <v>7572</v>
      </c>
      <c r="D3344" s="733">
        <v>24.63</v>
      </c>
    </row>
    <row r="3345" spans="1:4">
      <c r="A3345" s="733">
        <v>104746</v>
      </c>
      <c r="B3345" s="729" t="s">
        <v>21019</v>
      </c>
      <c r="C3345" s="729" t="s">
        <v>7572</v>
      </c>
      <c r="D3345" s="733">
        <v>27.32</v>
      </c>
    </row>
    <row r="3346" spans="1:4">
      <c r="A3346" s="733">
        <v>104749</v>
      </c>
      <c r="B3346" s="729" t="s">
        <v>21020</v>
      </c>
      <c r="C3346" s="729" t="s">
        <v>7572</v>
      </c>
      <c r="D3346" s="733">
        <v>21.42</v>
      </c>
    </row>
    <row r="3347" spans="1:4">
      <c r="A3347" s="733">
        <v>104750</v>
      </c>
      <c r="B3347" s="729" t="s">
        <v>21021</v>
      </c>
      <c r="C3347" s="729" t="s">
        <v>7572</v>
      </c>
      <c r="D3347" s="733">
        <v>16.46</v>
      </c>
    </row>
    <row r="3348" spans="1:4">
      <c r="A3348" s="733">
        <v>104751</v>
      </c>
      <c r="B3348" s="729" t="s">
        <v>21022</v>
      </c>
      <c r="C3348" s="729" t="s">
        <v>7572</v>
      </c>
      <c r="D3348" s="733">
        <v>24.97</v>
      </c>
    </row>
    <row r="3349" spans="1:4">
      <c r="A3349" s="733">
        <v>104752</v>
      </c>
      <c r="B3349" s="729" t="s">
        <v>21023</v>
      </c>
      <c r="C3349" s="729" t="s">
        <v>7572</v>
      </c>
      <c r="D3349" s="733">
        <v>24.34</v>
      </c>
    </row>
    <row r="3350" spans="1:4">
      <c r="A3350" s="733">
        <v>104753</v>
      </c>
      <c r="B3350" s="729" t="s">
        <v>21024</v>
      </c>
      <c r="C3350" s="729" t="s">
        <v>7572</v>
      </c>
      <c r="D3350" s="733">
        <v>30.76</v>
      </c>
    </row>
    <row r="3351" spans="1:4">
      <c r="A3351" s="733">
        <v>104754</v>
      </c>
      <c r="B3351" s="729" t="s">
        <v>21025</v>
      </c>
      <c r="C3351" s="729" t="s">
        <v>7572</v>
      </c>
      <c r="D3351" s="733">
        <v>41.79</v>
      </c>
    </row>
    <row r="3352" spans="1:4">
      <c r="A3352" s="733">
        <v>104755</v>
      </c>
      <c r="B3352" s="729" t="s">
        <v>21026</v>
      </c>
      <c r="C3352" s="729" t="s">
        <v>7572</v>
      </c>
      <c r="D3352" s="733">
        <v>58.89</v>
      </c>
    </row>
    <row r="3353" spans="1:4">
      <c r="A3353" s="733">
        <v>103490</v>
      </c>
      <c r="B3353" s="729" t="s">
        <v>17033</v>
      </c>
      <c r="C3353" s="729" t="s">
        <v>7823</v>
      </c>
      <c r="D3353" s="731">
        <v>2807.74</v>
      </c>
    </row>
    <row r="3354" spans="1:4">
      <c r="A3354" s="733">
        <v>103491</v>
      </c>
      <c r="B3354" s="729" t="s">
        <v>17034</v>
      </c>
      <c r="C3354" s="729" t="s">
        <v>7823</v>
      </c>
      <c r="D3354" s="733">
        <v>568.88</v>
      </c>
    </row>
    <row r="3355" spans="1:4">
      <c r="A3355" s="733">
        <v>104758</v>
      </c>
      <c r="B3355" s="729" t="s">
        <v>21357</v>
      </c>
      <c r="C3355" s="729" t="s">
        <v>7572</v>
      </c>
      <c r="D3355" s="733">
        <v>13.28</v>
      </c>
    </row>
    <row r="3356" spans="1:4">
      <c r="A3356" s="733">
        <v>104759</v>
      </c>
      <c r="B3356" s="729" t="s">
        <v>21358</v>
      </c>
      <c r="C3356" s="729" t="s">
        <v>7572</v>
      </c>
      <c r="D3356" s="733">
        <v>35.409999999999997</v>
      </c>
    </row>
    <row r="3357" spans="1:4">
      <c r="A3357" s="733">
        <v>104760</v>
      </c>
      <c r="B3357" s="729" t="s">
        <v>21359</v>
      </c>
      <c r="C3357" s="729" t="s">
        <v>7572</v>
      </c>
      <c r="D3357" s="733">
        <v>51.71</v>
      </c>
    </row>
    <row r="3358" spans="1:4">
      <c r="A3358" s="733">
        <v>104761</v>
      </c>
      <c r="B3358" s="729" t="s">
        <v>21360</v>
      </c>
      <c r="C3358" s="729" t="s">
        <v>7572</v>
      </c>
      <c r="D3358" s="733">
        <v>8.5399999999999991</v>
      </c>
    </row>
    <row r="3359" spans="1:4">
      <c r="A3359" s="733">
        <v>104762</v>
      </c>
      <c r="B3359" s="729" t="s">
        <v>21361</v>
      </c>
      <c r="C3359" s="729" t="s">
        <v>7572</v>
      </c>
      <c r="D3359" s="733">
        <v>22.78</v>
      </c>
    </row>
    <row r="3360" spans="1:4">
      <c r="A3360" s="733">
        <v>104763</v>
      </c>
      <c r="B3360" s="729" t="s">
        <v>21362</v>
      </c>
      <c r="C3360" s="729" t="s">
        <v>7572</v>
      </c>
      <c r="D3360" s="733">
        <v>33.28</v>
      </c>
    </row>
    <row r="3361" spans="1:4">
      <c r="A3361" s="733">
        <v>104764</v>
      </c>
      <c r="B3361" s="729" t="s">
        <v>21363</v>
      </c>
      <c r="C3361" s="729" t="s">
        <v>7614</v>
      </c>
      <c r="D3361" s="733">
        <v>20.73</v>
      </c>
    </row>
    <row r="3362" spans="1:4">
      <c r="A3362" s="733">
        <v>104765</v>
      </c>
      <c r="B3362" s="729" t="s">
        <v>21364</v>
      </c>
      <c r="C3362" s="729" t="s">
        <v>7614</v>
      </c>
      <c r="D3362" s="733">
        <v>15.82</v>
      </c>
    </row>
    <row r="3363" spans="1:4">
      <c r="A3363" s="733">
        <v>104766</v>
      </c>
      <c r="B3363" s="729" t="s">
        <v>21365</v>
      </c>
      <c r="C3363" s="729" t="s">
        <v>7614</v>
      </c>
      <c r="D3363" s="733">
        <v>13.96</v>
      </c>
    </row>
    <row r="3364" spans="1:4">
      <c r="A3364" s="733">
        <v>104768</v>
      </c>
      <c r="B3364" s="729" t="s">
        <v>21366</v>
      </c>
      <c r="C3364" s="729" t="s">
        <v>7572</v>
      </c>
      <c r="D3364" s="733">
        <v>0.55000000000000004</v>
      </c>
    </row>
    <row r="3365" spans="1:4">
      <c r="A3365" s="733">
        <v>104770</v>
      </c>
      <c r="B3365" s="729" t="s">
        <v>21367</v>
      </c>
      <c r="C3365" s="729" t="s">
        <v>7572</v>
      </c>
      <c r="D3365" s="733">
        <v>1.5</v>
      </c>
    </row>
    <row r="3366" spans="1:4">
      <c r="A3366" s="733">
        <v>104772</v>
      </c>
      <c r="B3366" s="729" t="s">
        <v>21368</v>
      </c>
      <c r="C3366" s="729" t="s">
        <v>7572</v>
      </c>
      <c r="D3366" s="733">
        <v>2.19</v>
      </c>
    </row>
    <row r="3367" spans="1:4">
      <c r="A3367" s="733">
        <v>104774</v>
      </c>
      <c r="B3367" s="729" t="s">
        <v>21369</v>
      </c>
      <c r="C3367" s="729" t="s">
        <v>7572</v>
      </c>
      <c r="D3367" s="733">
        <v>1.94</v>
      </c>
    </row>
    <row r="3368" spans="1:4">
      <c r="A3368" s="733">
        <v>104776</v>
      </c>
      <c r="B3368" s="729" t="s">
        <v>21370</v>
      </c>
      <c r="C3368" s="729" t="s">
        <v>7572</v>
      </c>
      <c r="D3368" s="733">
        <v>5.21</v>
      </c>
    </row>
    <row r="3369" spans="1:4">
      <c r="A3369" s="733">
        <v>104778</v>
      </c>
      <c r="B3369" s="729" t="s">
        <v>21371</v>
      </c>
      <c r="C3369" s="729" t="s">
        <v>7572</v>
      </c>
      <c r="D3369" s="733">
        <v>7.63</v>
      </c>
    </row>
    <row r="3370" spans="1:4">
      <c r="A3370" s="733">
        <v>104780</v>
      </c>
      <c r="B3370" s="729" t="s">
        <v>21372</v>
      </c>
      <c r="C3370" s="729" t="s">
        <v>7614</v>
      </c>
      <c r="D3370" s="733">
        <v>6.07</v>
      </c>
    </row>
    <row r="3371" spans="1:4">
      <c r="A3371" s="733">
        <v>104785</v>
      </c>
      <c r="B3371" s="729" t="s">
        <v>21373</v>
      </c>
      <c r="C3371" s="729" t="s">
        <v>7614</v>
      </c>
      <c r="D3371" s="733">
        <v>10.68</v>
      </c>
    </row>
    <row r="3372" spans="1:4">
      <c r="A3372" s="733">
        <v>96765</v>
      </c>
      <c r="B3372" s="729" t="s">
        <v>17035</v>
      </c>
      <c r="C3372" s="729" t="s">
        <v>7572</v>
      </c>
      <c r="D3372" s="731">
        <v>1399.78</v>
      </c>
    </row>
    <row r="3373" spans="1:4">
      <c r="A3373" s="733">
        <v>101905</v>
      </c>
      <c r="B3373" s="729" t="s">
        <v>17036</v>
      </c>
      <c r="C3373" s="729" t="s">
        <v>7572</v>
      </c>
      <c r="D3373" s="733">
        <v>172.31</v>
      </c>
    </row>
    <row r="3374" spans="1:4">
      <c r="A3374" s="733">
        <v>101906</v>
      </c>
      <c r="B3374" s="729" t="s">
        <v>17037</v>
      </c>
      <c r="C3374" s="729" t="s">
        <v>7572</v>
      </c>
      <c r="D3374" s="733">
        <v>499.07</v>
      </c>
    </row>
    <row r="3375" spans="1:4">
      <c r="A3375" s="733">
        <v>101907</v>
      </c>
      <c r="B3375" s="729" t="s">
        <v>17038</v>
      </c>
      <c r="C3375" s="729" t="s">
        <v>7572</v>
      </c>
      <c r="D3375" s="733">
        <v>538.88</v>
      </c>
    </row>
    <row r="3376" spans="1:4">
      <c r="A3376" s="733">
        <v>101908</v>
      </c>
      <c r="B3376" s="729" t="s">
        <v>17039</v>
      </c>
      <c r="C3376" s="729" t="s">
        <v>7572</v>
      </c>
      <c r="D3376" s="733">
        <v>167.34</v>
      </c>
    </row>
    <row r="3377" spans="1:4">
      <c r="A3377" s="733">
        <v>101909</v>
      </c>
      <c r="B3377" s="729" t="s">
        <v>17040</v>
      </c>
      <c r="C3377" s="729" t="s">
        <v>7572</v>
      </c>
      <c r="D3377" s="733">
        <v>193.88</v>
      </c>
    </row>
    <row r="3378" spans="1:4">
      <c r="A3378" s="733">
        <v>101910</v>
      </c>
      <c r="B3378" s="729" t="s">
        <v>17041</v>
      </c>
      <c r="C3378" s="729" t="s">
        <v>7572</v>
      </c>
      <c r="D3378" s="733">
        <v>227.05</v>
      </c>
    </row>
    <row r="3379" spans="1:4">
      <c r="A3379" s="733">
        <v>101911</v>
      </c>
      <c r="B3379" s="729" t="s">
        <v>17042</v>
      </c>
      <c r="C3379" s="729" t="s">
        <v>7572</v>
      </c>
      <c r="D3379" s="733">
        <v>260.22000000000003</v>
      </c>
    </row>
    <row r="3380" spans="1:4">
      <c r="A3380" s="733">
        <v>101912</v>
      </c>
      <c r="B3380" s="729" t="s">
        <v>17043</v>
      </c>
      <c r="C3380" s="729" t="s">
        <v>7572</v>
      </c>
      <c r="D3380" s="731">
        <v>1817.77</v>
      </c>
    </row>
    <row r="3381" spans="1:4">
      <c r="A3381" s="733">
        <v>101913</v>
      </c>
      <c r="B3381" s="729" t="s">
        <v>17044</v>
      </c>
      <c r="C3381" s="729" t="s">
        <v>7572</v>
      </c>
      <c r="D3381" s="733">
        <v>315.69</v>
      </c>
    </row>
    <row r="3382" spans="1:4">
      <c r="A3382" s="733">
        <v>101914</v>
      </c>
      <c r="B3382" s="729" t="s">
        <v>17045</v>
      </c>
      <c r="C3382" s="729" t="s">
        <v>7572</v>
      </c>
      <c r="D3382" s="733">
        <v>402.22</v>
      </c>
    </row>
    <row r="3383" spans="1:4">
      <c r="A3383" s="733">
        <v>101915</v>
      </c>
      <c r="B3383" s="729" t="s">
        <v>17046</v>
      </c>
      <c r="C3383" s="729" t="s">
        <v>7572</v>
      </c>
      <c r="D3383" s="733">
        <v>386.08</v>
      </c>
    </row>
    <row r="3384" spans="1:4">
      <c r="A3384" s="733">
        <v>101916</v>
      </c>
      <c r="B3384" s="729" t="s">
        <v>17047</v>
      </c>
      <c r="C3384" s="729" t="s">
        <v>7572</v>
      </c>
      <c r="D3384" s="731">
        <v>3515.8</v>
      </c>
    </row>
    <row r="3385" spans="1:4">
      <c r="A3385" s="733">
        <v>101917</v>
      </c>
      <c r="B3385" s="729" t="s">
        <v>17048</v>
      </c>
      <c r="C3385" s="729" t="s">
        <v>7572</v>
      </c>
      <c r="D3385" s="733">
        <v>141.15</v>
      </c>
    </row>
    <row r="3386" spans="1:4">
      <c r="A3386" s="733">
        <v>98261</v>
      </c>
      <c r="B3386" s="729" t="s">
        <v>17049</v>
      </c>
      <c r="C3386" s="729" t="s">
        <v>7614</v>
      </c>
      <c r="D3386" s="733">
        <v>3.36</v>
      </c>
    </row>
    <row r="3387" spans="1:4">
      <c r="A3387" s="733">
        <v>98262</v>
      </c>
      <c r="B3387" s="729" t="s">
        <v>17050</v>
      </c>
      <c r="C3387" s="729" t="s">
        <v>7614</v>
      </c>
      <c r="D3387" s="733">
        <v>4.05</v>
      </c>
    </row>
    <row r="3388" spans="1:4">
      <c r="A3388" s="733">
        <v>98263</v>
      </c>
      <c r="B3388" s="729" t="s">
        <v>17051</v>
      </c>
      <c r="C3388" s="729" t="s">
        <v>7614</v>
      </c>
      <c r="D3388" s="733">
        <v>4.2300000000000004</v>
      </c>
    </row>
    <row r="3389" spans="1:4">
      <c r="A3389" s="733">
        <v>98264</v>
      </c>
      <c r="B3389" s="729" t="s">
        <v>17052</v>
      </c>
      <c r="C3389" s="729" t="s">
        <v>7614</v>
      </c>
      <c r="D3389" s="733">
        <v>4.9800000000000004</v>
      </c>
    </row>
    <row r="3390" spans="1:4">
      <c r="A3390" s="733">
        <v>98265</v>
      </c>
      <c r="B3390" s="729" t="s">
        <v>17053</v>
      </c>
      <c r="C3390" s="729" t="s">
        <v>7614</v>
      </c>
      <c r="D3390" s="733">
        <v>5.47</v>
      </c>
    </row>
    <row r="3391" spans="1:4">
      <c r="A3391" s="733">
        <v>98266</v>
      </c>
      <c r="B3391" s="729" t="s">
        <v>17054</v>
      </c>
      <c r="C3391" s="729" t="s">
        <v>7614</v>
      </c>
      <c r="D3391" s="733">
        <v>6.13</v>
      </c>
    </row>
    <row r="3392" spans="1:4">
      <c r="A3392" s="733">
        <v>98267</v>
      </c>
      <c r="B3392" s="729" t="s">
        <v>17055</v>
      </c>
      <c r="C3392" s="729" t="s">
        <v>7614</v>
      </c>
      <c r="D3392" s="733">
        <v>9.52</v>
      </c>
    </row>
    <row r="3393" spans="1:4">
      <c r="A3393" s="733">
        <v>98268</v>
      </c>
      <c r="B3393" s="729" t="s">
        <v>17056</v>
      </c>
      <c r="C3393" s="729" t="s">
        <v>7614</v>
      </c>
      <c r="D3393" s="733">
        <v>14.92</v>
      </c>
    </row>
    <row r="3394" spans="1:4">
      <c r="A3394" s="733">
        <v>98269</v>
      </c>
      <c r="B3394" s="729" t="s">
        <v>17057</v>
      </c>
      <c r="C3394" s="729" t="s">
        <v>7614</v>
      </c>
      <c r="D3394" s="733">
        <v>20.13</v>
      </c>
    </row>
    <row r="3395" spans="1:4">
      <c r="A3395" s="733">
        <v>98270</v>
      </c>
      <c r="B3395" s="729" t="s">
        <v>17058</v>
      </c>
      <c r="C3395" s="729" t="s">
        <v>7614</v>
      </c>
      <c r="D3395" s="733">
        <v>29.94</v>
      </c>
    </row>
    <row r="3396" spans="1:4">
      <c r="A3396" s="733">
        <v>98271</v>
      </c>
      <c r="B3396" s="729" t="s">
        <v>17059</v>
      </c>
      <c r="C3396" s="729" t="s">
        <v>7614</v>
      </c>
      <c r="D3396" s="733">
        <v>41.75</v>
      </c>
    </row>
    <row r="3397" spans="1:4">
      <c r="A3397" s="733">
        <v>98272</v>
      </c>
      <c r="B3397" s="729" t="s">
        <v>17060</v>
      </c>
      <c r="C3397" s="729" t="s">
        <v>7614</v>
      </c>
      <c r="D3397" s="733">
        <v>94.59</v>
      </c>
    </row>
    <row r="3398" spans="1:4">
      <c r="A3398" s="733">
        <v>98273</v>
      </c>
      <c r="B3398" s="729" t="s">
        <v>17061</v>
      </c>
      <c r="C3398" s="729" t="s">
        <v>7614</v>
      </c>
      <c r="D3398" s="733">
        <v>2.27</v>
      </c>
    </row>
    <row r="3399" spans="1:4">
      <c r="A3399" s="733">
        <v>98274</v>
      </c>
      <c r="B3399" s="729" t="s">
        <v>17062</v>
      </c>
      <c r="C3399" s="729" t="s">
        <v>7614</v>
      </c>
      <c r="D3399" s="733">
        <v>2.75</v>
      </c>
    </row>
    <row r="3400" spans="1:4">
      <c r="A3400" s="733">
        <v>98275</v>
      </c>
      <c r="B3400" s="729" t="s">
        <v>17063</v>
      </c>
      <c r="C3400" s="729" t="s">
        <v>7614</v>
      </c>
      <c r="D3400" s="733">
        <v>3.41</v>
      </c>
    </row>
    <row r="3401" spans="1:4">
      <c r="A3401" s="733">
        <v>98276</v>
      </c>
      <c r="B3401" s="729" t="s">
        <v>17064</v>
      </c>
      <c r="C3401" s="729" t="s">
        <v>7614</v>
      </c>
      <c r="D3401" s="733">
        <v>6.81</v>
      </c>
    </row>
    <row r="3402" spans="1:4">
      <c r="A3402" s="733">
        <v>98277</v>
      </c>
      <c r="B3402" s="729" t="s">
        <v>17065</v>
      </c>
      <c r="C3402" s="729" t="s">
        <v>7614</v>
      </c>
      <c r="D3402" s="733">
        <v>12.21</v>
      </c>
    </row>
    <row r="3403" spans="1:4">
      <c r="A3403" s="733">
        <v>98278</v>
      </c>
      <c r="B3403" s="729" t="s">
        <v>17066</v>
      </c>
      <c r="C3403" s="729" t="s">
        <v>7614</v>
      </c>
      <c r="D3403" s="733">
        <v>17.420000000000002</v>
      </c>
    </row>
    <row r="3404" spans="1:4">
      <c r="A3404" s="733">
        <v>98279</v>
      </c>
      <c r="B3404" s="729" t="s">
        <v>17067</v>
      </c>
      <c r="C3404" s="729" t="s">
        <v>7614</v>
      </c>
      <c r="D3404" s="733">
        <v>27.22</v>
      </c>
    </row>
    <row r="3405" spans="1:4">
      <c r="A3405" s="733">
        <v>98280</v>
      </c>
      <c r="B3405" s="729" t="s">
        <v>17068</v>
      </c>
      <c r="C3405" s="729" t="s">
        <v>7614</v>
      </c>
      <c r="D3405" s="733">
        <v>6.85</v>
      </c>
    </row>
    <row r="3406" spans="1:4">
      <c r="A3406" s="733">
        <v>98281</v>
      </c>
      <c r="B3406" s="729" t="s">
        <v>17069</v>
      </c>
      <c r="C3406" s="729" t="s">
        <v>7614</v>
      </c>
      <c r="D3406" s="733">
        <v>7.54</v>
      </c>
    </row>
    <row r="3407" spans="1:4">
      <c r="A3407" s="733">
        <v>98282</v>
      </c>
      <c r="B3407" s="729" t="s">
        <v>17070</v>
      </c>
      <c r="C3407" s="729" t="s">
        <v>7614</v>
      </c>
      <c r="D3407" s="733">
        <v>7.72</v>
      </c>
    </row>
    <row r="3408" spans="1:4">
      <c r="A3408" s="733">
        <v>98283</v>
      </c>
      <c r="B3408" s="729" t="s">
        <v>17071</v>
      </c>
      <c r="C3408" s="729" t="s">
        <v>7614</v>
      </c>
      <c r="D3408" s="733">
        <v>8.4700000000000006</v>
      </c>
    </row>
    <row r="3409" spans="1:4">
      <c r="A3409" s="733">
        <v>98284</v>
      </c>
      <c r="B3409" s="729" t="s">
        <v>17072</v>
      </c>
      <c r="C3409" s="729" t="s">
        <v>7614</v>
      </c>
      <c r="D3409" s="733">
        <v>8.9499999999999993</v>
      </c>
    </row>
    <row r="3410" spans="1:4">
      <c r="A3410" s="733">
        <v>98285</v>
      </c>
      <c r="B3410" s="729" t="s">
        <v>17073</v>
      </c>
      <c r="C3410" s="729" t="s">
        <v>7614</v>
      </c>
      <c r="D3410" s="733">
        <v>9.6199999999999992</v>
      </c>
    </row>
    <row r="3411" spans="1:4">
      <c r="A3411" s="733">
        <v>98286</v>
      </c>
      <c r="B3411" s="729" t="s">
        <v>17074</v>
      </c>
      <c r="C3411" s="729" t="s">
        <v>7614</v>
      </c>
      <c r="D3411" s="733">
        <v>13.01</v>
      </c>
    </row>
    <row r="3412" spans="1:4">
      <c r="A3412" s="733">
        <v>98287</v>
      </c>
      <c r="B3412" s="729" t="s">
        <v>17075</v>
      </c>
      <c r="C3412" s="729" t="s">
        <v>7614</v>
      </c>
      <c r="D3412" s="733">
        <v>1.27</v>
      </c>
    </row>
    <row r="3413" spans="1:4">
      <c r="A3413" s="733">
        <v>98288</v>
      </c>
      <c r="B3413" s="729" t="s">
        <v>17076</v>
      </c>
      <c r="C3413" s="729" t="s">
        <v>7614</v>
      </c>
      <c r="D3413" s="733">
        <v>1.95</v>
      </c>
    </row>
    <row r="3414" spans="1:4">
      <c r="A3414" s="733">
        <v>98289</v>
      </c>
      <c r="B3414" s="729" t="s">
        <v>17077</v>
      </c>
      <c r="C3414" s="729" t="s">
        <v>7614</v>
      </c>
      <c r="D3414" s="733">
        <v>2.13</v>
      </c>
    </row>
    <row r="3415" spans="1:4">
      <c r="A3415" s="733">
        <v>98290</v>
      </c>
      <c r="B3415" s="729" t="s">
        <v>17078</v>
      </c>
      <c r="C3415" s="729" t="s">
        <v>7614</v>
      </c>
      <c r="D3415" s="733">
        <v>2.88</v>
      </c>
    </row>
    <row r="3416" spans="1:4">
      <c r="A3416" s="733">
        <v>98291</v>
      </c>
      <c r="B3416" s="729" t="s">
        <v>17079</v>
      </c>
      <c r="C3416" s="729" t="s">
        <v>7614</v>
      </c>
      <c r="D3416" s="733">
        <v>3.37</v>
      </c>
    </row>
    <row r="3417" spans="1:4">
      <c r="A3417" s="733">
        <v>98292</v>
      </c>
      <c r="B3417" s="729" t="s">
        <v>17080</v>
      </c>
      <c r="C3417" s="729" t="s">
        <v>7614</v>
      </c>
      <c r="D3417" s="733">
        <v>4.04</v>
      </c>
    </row>
    <row r="3418" spans="1:4">
      <c r="A3418" s="733">
        <v>98293</v>
      </c>
      <c r="B3418" s="729" t="s">
        <v>17081</v>
      </c>
      <c r="C3418" s="729" t="s">
        <v>7614</v>
      </c>
      <c r="D3418" s="733">
        <v>7.43</v>
      </c>
    </row>
    <row r="3419" spans="1:4">
      <c r="A3419" s="733">
        <v>98400</v>
      </c>
      <c r="B3419" s="729" t="s">
        <v>17082</v>
      </c>
      <c r="C3419" s="729" t="s">
        <v>7614</v>
      </c>
      <c r="D3419" s="733">
        <v>11.51</v>
      </c>
    </row>
    <row r="3420" spans="1:4">
      <c r="A3420" s="733">
        <v>98401</v>
      </c>
      <c r="B3420" s="729" t="s">
        <v>17083</v>
      </c>
      <c r="C3420" s="729" t="s">
        <v>7614</v>
      </c>
      <c r="D3420" s="733">
        <v>17.670000000000002</v>
      </c>
    </row>
    <row r="3421" spans="1:4">
      <c r="A3421" s="733">
        <v>98402</v>
      </c>
      <c r="B3421" s="729" t="s">
        <v>17084</v>
      </c>
      <c r="C3421" s="729" t="s">
        <v>7614</v>
      </c>
      <c r="D3421" s="733">
        <v>20.56</v>
      </c>
    </row>
    <row r="3422" spans="1:4">
      <c r="A3422" s="733">
        <v>100556</v>
      </c>
      <c r="B3422" s="729" t="s">
        <v>17085</v>
      </c>
      <c r="C3422" s="729" t="s">
        <v>7572</v>
      </c>
      <c r="D3422" s="733">
        <v>36.130000000000003</v>
      </c>
    </row>
    <row r="3423" spans="1:4">
      <c r="A3423" s="733">
        <v>100557</v>
      </c>
      <c r="B3423" s="729" t="s">
        <v>17086</v>
      </c>
      <c r="C3423" s="729" t="s">
        <v>7572</v>
      </c>
      <c r="D3423" s="733">
        <v>430.57</v>
      </c>
    </row>
    <row r="3424" spans="1:4">
      <c r="A3424" s="733">
        <v>100560</v>
      </c>
      <c r="B3424" s="729" t="s">
        <v>17087</v>
      </c>
      <c r="C3424" s="729" t="s">
        <v>7572</v>
      </c>
      <c r="D3424" s="733">
        <v>98.3</v>
      </c>
    </row>
    <row r="3425" spans="1:4">
      <c r="A3425" s="733">
        <v>100561</v>
      </c>
      <c r="B3425" s="729" t="s">
        <v>17088</v>
      </c>
      <c r="C3425" s="729" t="s">
        <v>7572</v>
      </c>
      <c r="D3425" s="733">
        <v>176.38</v>
      </c>
    </row>
    <row r="3426" spans="1:4">
      <c r="A3426" s="733">
        <v>100562</v>
      </c>
      <c r="B3426" s="729" t="s">
        <v>17089</v>
      </c>
      <c r="C3426" s="729" t="s">
        <v>7572</v>
      </c>
      <c r="D3426" s="733">
        <v>271.12</v>
      </c>
    </row>
    <row r="3427" spans="1:4">
      <c r="A3427" s="733">
        <v>100563</v>
      </c>
      <c r="B3427" s="729" t="s">
        <v>17090</v>
      </c>
      <c r="C3427" s="729" t="s">
        <v>7572</v>
      </c>
      <c r="D3427" s="733">
        <v>389.28</v>
      </c>
    </row>
    <row r="3428" spans="1:4">
      <c r="A3428" s="733">
        <v>101795</v>
      </c>
      <c r="B3428" s="729" t="s">
        <v>17091</v>
      </c>
      <c r="C3428" s="729" t="s">
        <v>7572</v>
      </c>
      <c r="D3428" s="733">
        <v>549.04</v>
      </c>
    </row>
    <row r="3429" spans="1:4">
      <c r="A3429" s="733">
        <v>101798</v>
      </c>
      <c r="B3429" s="729" t="s">
        <v>17092</v>
      </c>
      <c r="C3429" s="729" t="s">
        <v>7572</v>
      </c>
      <c r="D3429" s="733">
        <v>263.17</v>
      </c>
    </row>
    <row r="3430" spans="1:4">
      <c r="A3430" s="733">
        <v>101799</v>
      </c>
      <c r="B3430" s="729" t="s">
        <v>17093</v>
      </c>
      <c r="C3430" s="729" t="s">
        <v>7572</v>
      </c>
      <c r="D3430" s="733">
        <v>630.98</v>
      </c>
    </row>
    <row r="3431" spans="1:4">
      <c r="A3431" s="733">
        <v>98397</v>
      </c>
      <c r="B3431" s="729" t="s">
        <v>27976</v>
      </c>
      <c r="C3431" s="729" t="s">
        <v>7584</v>
      </c>
      <c r="D3431" s="733">
        <v>12.57</v>
      </c>
    </row>
    <row r="3432" spans="1:4">
      <c r="A3432" s="733">
        <v>103244</v>
      </c>
      <c r="B3432" s="729" t="s">
        <v>17094</v>
      </c>
      <c r="C3432" s="729" t="s">
        <v>7572</v>
      </c>
      <c r="D3432" s="731">
        <v>2524.41</v>
      </c>
    </row>
    <row r="3433" spans="1:4">
      <c r="A3433" s="733">
        <v>103245</v>
      </c>
      <c r="B3433" s="729" t="s">
        <v>17095</v>
      </c>
      <c r="C3433" s="729" t="s">
        <v>7572</v>
      </c>
      <c r="D3433" s="731">
        <v>1985.79</v>
      </c>
    </row>
    <row r="3434" spans="1:4">
      <c r="A3434" s="733">
        <v>103246</v>
      </c>
      <c r="B3434" s="729" t="s">
        <v>17096</v>
      </c>
      <c r="C3434" s="729" t="s">
        <v>7572</v>
      </c>
      <c r="D3434" s="731">
        <v>2167.94</v>
      </c>
    </row>
    <row r="3435" spans="1:4">
      <c r="A3435" s="733">
        <v>103247</v>
      </c>
      <c r="B3435" s="729" t="s">
        <v>17097</v>
      </c>
      <c r="C3435" s="729" t="s">
        <v>7572</v>
      </c>
      <c r="D3435" s="731">
        <v>2804.56</v>
      </c>
    </row>
    <row r="3436" spans="1:4">
      <c r="A3436" s="733">
        <v>103248</v>
      </c>
      <c r="B3436" s="729" t="s">
        <v>17098</v>
      </c>
      <c r="C3436" s="729" t="s">
        <v>7572</v>
      </c>
      <c r="D3436" s="731">
        <v>2287.21</v>
      </c>
    </row>
    <row r="3437" spans="1:4">
      <c r="A3437" s="733">
        <v>103249</v>
      </c>
      <c r="B3437" s="729" t="s">
        <v>17099</v>
      </c>
      <c r="C3437" s="729" t="s">
        <v>7572</v>
      </c>
      <c r="D3437" s="731">
        <v>2459.12</v>
      </c>
    </row>
    <row r="3438" spans="1:4">
      <c r="A3438" s="733">
        <v>103250</v>
      </c>
      <c r="B3438" s="729" t="s">
        <v>17100</v>
      </c>
      <c r="C3438" s="729" t="s">
        <v>7572</v>
      </c>
      <c r="D3438" s="731">
        <v>4083.12</v>
      </c>
    </row>
    <row r="3439" spans="1:4">
      <c r="A3439" s="733">
        <v>103251</v>
      </c>
      <c r="B3439" s="729" t="s">
        <v>17101</v>
      </c>
      <c r="C3439" s="729" t="s">
        <v>7572</v>
      </c>
      <c r="D3439" s="731">
        <v>3219.06</v>
      </c>
    </row>
    <row r="3440" spans="1:4">
      <c r="A3440" s="733">
        <v>103252</v>
      </c>
      <c r="B3440" s="729" t="s">
        <v>17102</v>
      </c>
      <c r="C3440" s="729" t="s">
        <v>7572</v>
      </c>
      <c r="D3440" s="731">
        <v>3567.51</v>
      </c>
    </row>
    <row r="3441" spans="1:4">
      <c r="A3441" s="733">
        <v>103253</v>
      </c>
      <c r="B3441" s="729" t="s">
        <v>17103</v>
      </c>
      <c r="C3441" s="729" t="s">
        <v>7572</v>
      </c>
      <c r="D3441" s="731">
        <v>5574.66</v>
      </c>
    </row>
    <row r="3442" spans="1:4">
      <c r="A3442" s="733">
        <v>103254</v>
      </c>
      <c r="B3442" s="729" t="s">
        <v>17104</v>
      </c>
      <c r="C3442" s="729" t="s">
        <v>7572</v>
      </c>
      <c r="D3442" s="731">
        <v>4162.0200000000004</v>
      </c>
    </row>
    <row r="3443" spans="1:4">
      <c r="A3443" s="733">
        <v>103255</v>
      </c>
      <c r="B3443" s="729" t="s">
        <v>17105</v>
      </c>
      <c r="C3443" s="729" t="s">
        <v>7572</v>
      </c>
      <c r="D3443" s="731">
        <v>4660.4399999999996</v>
      </c>
    </row>
    <row r="3444" spans="1:4">
      <c r="A3444" s="733">
        <v>103256</v>
      </c>
      <c r="B3444" s="729" t="s">
        <v>17106</v>
      </c>
      <c r="C3444" s="729" t="s">
        <v>7572</v>
      </c>
      <c r="D3444" s="731">
        <v>10366.25</v>
      </c>
    </row>
    <row r="3445" spans="1:4">
      <c r="A3445" s="733">
        <v>103257</v>
      </c>
      <c r="B3445" s="729" t="s">
        <v>17107</v>
      </c>
      <c r="C3445" s="729" t="s">
        <v>7572</v>
      </c>
      <c r="D3445" s="731">
        <v>5905.08</v>
      </c>
    </row>
    <row r="3446" spans="1:4">
      <c r="A3446" s="733">
        <v>103258</v>
      </c>
      <c r="B3446" s="729" t="s">
        <v>17108</v>
      </c>
      <c r="C3446" s="729" t="s">
        <v>7572</v>
      </c>
      <c r="D3446" s="731">
        <v>11592.59</v>
      </c>
    </row>
    <row r="3447" spans="1:4">
      <c r="A3447" s="733">
        <v>103259</v>
      </c>
      <c r="B3447" s="729" t="s">
        <v>17109</v>
      </c>
      <c r="C3447" s="729" t="s">
        <v>7572</v>
      </c>
      <c r="D3447" s="731">
        <v>6229.06</v>
      </c>
    </row>
    <row r="3448" spans="1:4">
      <c r="A3448" s="733">
        <v>103260</v>
      </c>
      <c r="B3448" s="729" t="s">
        <v>17110</v>
      </c>
      <c r="C3448" s="729" t="s">
        <v>7572</v>
      </c>
      <c r="D3448" s="731">
        <v>6399.75</v>
      </c>
    </row>
    <row r="3449" spans="1:4">
      <c r="A3449" s="733">
        <v>103261</v>
      </c>
      <c r="B3449" s="729" t="s">
        <v>17111</v>
      </c>
      <c r="C3449" s="729" t="s">
        <v>7572</v>
      </c>
      <c r="D3449" s="731">
        <v>13078.74</v>
      </c>
    </row>
    <row r="3450" spans="1:4">
      <c r="A3450" s="733">
        <v>103262</v>
      </c>
      <c r="B3450" s="729" t="s">
        <v>17112</v>
      </c>
      <c r="C3450" s="729" t="s">
        <v>7572</v>
      </c>
      <c r="D3450" s="731">
        <v>8191.85</v>
      </c>
    </row>
    <row r="3451" spans="1:4">
      <c r="A3451" s="733">
        <v>103263</v>
      </c>
      <c r="B3451" s="729" t="s">
        <v>17113</v>
      </c>
      <c r="C3451" s="729" t="s">
        <v>7572</v>
      </c>
      <c r="D3451" s="731">
        <v>18157.86</v>
      </c>
    </row>
    <row r="3452" spans="1:4">
      <c r="A3452" s="733">
        <v>103264</v>
      </c>
      <c r="B3452" s="729" t="s">
        <v>17114</v>
      </c>
      <c r="C3452" s="729" t="s">
        <v>7572</v>
      </c>
      <c r="D3452" s="731">
        <v>10156.61</v>
      </c>
    </row>
    <row r="3453" spans="1:4">
      <c r="A3453" s="733">
        <v>103265</v>
      </c>
      <c r="B3453" s="729" t="s">
        <v>17115</v>
      </c>
      <c r="C3453" s="729" t="s">
        <v>7572</v>
      </c>
      <c r="D3453" s="731">
        <v>21903.08</v>
      </c>
    </row>
    <row r="3454" spans="1:4">
      <c r="A3454" s="733">
        <v>103266</v>
      </c>
      <c r="B3454" s="729" t="s">
        <v>17116</v>
      </c>
      <c r="C3454" s="729" t="s">
        <v>7572</v>
      </c>
      <c r="D3454" s="731">
        <v>11350.11</v>
      </c>
    </row>
    <row r="3455" spans="1:4">
      <c r="A3455" s="733">
        <v>103267</v>
      </c>
      <c r="B3455" s="729" t="s">
        <v>17117</v>
      </c>
      <c r="C3455" s="729" t="s">
        <v>7572</v>
      </c>
      <c r="D3455" s="731">
        <v>6459.46</v>
      </c>
    </row>
    <row r="3456" spans="1:4">
      <c r="A3456" s="733">
        <v>103268</v>
      </c>
      <c r="B3456" s="729" t="s">
        <v>17118</v>
      </c>
      <c r="C3456" s="729" t="s">
        <v>7572</v>
      </c>
      <c r="D3456" s="731">
        <v>7675.15</v>
      </c>
    </row>
    <row r="3457" spans="1:4">
      <c r="A3457" s="733">
        <v>103269</v>
      </c>
      <c r="B3457" s="729" t="s">
        <v>17119</v>
      </c>
      <c r="C3457" s="729" t="s">
        <v>7572</v>
      </c>
      <c r="D3457" s="731">
        <v>7946.99</v>
      </c>
    </row>
    <row r="3458" spans="1:4">
      <c r="A3458" s="733">
        <v>103270</v>
      </c>
      <c r="B3458" s="729" t="s">
        <v>17120</v>
      </c>
      <c r="C3458" s="729" t="s">
        <v>7572</v>
      </c>
      <c r="D3458" s="731">
        <v>8250.69</v>
      </c>
    </row>
    <row r="3459" spans="1:4">
      <c r="A3459" s="733">
        <v>103271</v>
      </c>
      <c r="B3459" s="729" t="s">
        <v>17121</v>
      </c>
      <c r="C3459" s="729" t="s">
        <v>7572</v>
      </c>
      <c r="D3459" s="731">
        <v>11700.82</v>
      </c>
    </row>
    <row r="3460" spans="1:4">
      <c r="A3460" s="733">
        <v>103272</v>
      </c>
      <c r="B3460" s="729" t="s">
        <v>17122</v>
      </c>
      <c r="C3460" s="729" t="s">
        <v>7572</v>
      </c>
      <c r="D3460" s="731">
        <v>12087.03</v>
      </c>
    </row>
    <row r="3461" spans="1:4">
      <c r="A3461" s="733">
        <v>103273</v>
      </c>
      <c r="B3461" s="729" t="s">
        <v>17123</v>
      </c>
      <c r="C3461" s="729" t="s">
        <v>7572</v>
      </c>
      <c r="D3461" s="731">
        <v>12414.96</v>
      </c>
    </row>
    <row r="3462" spans="1:4">
      <c r="A3462" s="733">
        <v>103274</v>
      </c>
      <c r="B3462" s="729" t="s">
        <v>17124</v>
      </c>
      <c r="C3462" s="729" t="s">
        <v>7572</v>
      </c>
      <c r="D3462" s="731">
        <v>14231.34</v>
      </c>
    </row>
    <row r="3463" spans="1:4">
      <c r="A3463" s="733">
        <v>103275</v>
      </c>
      <c r="B3463" s="729" t="s">
        <v>17125</v>
      </c>
      <c r="C3463" s="729" t="s">
        <v>7572</v>
      </c>
      <c r="D3463" s="731">
        <v>14157.18</v>
      </c>
    </row>
    <row r="3464" spans="1:4">
      <c r="A3464" s="733">
        <v>103276</v>
      </c>
      <c r="B3464" s="729" t="s">
        <v>17126</v>
      </c>
      <c r="C3464" s="729" t="s">
        <v>7572</v>
      </c>
      <c r="D3464" s="731">
        <v>14859.7</v>
      </c>
    </row>
    <row r="3465" spans="1:4">
      <c r="A3465" s="733">
        <v>103277</v>
      </c>
      <c r="B3465" s="729" t="s">
        <v>17127</v>
      </c>
      <c r="C3465" s="729" t="s">
        <v>7572</v>
      </c>
      <c r="D3465" s="731">
        <v>27467.79</v>
      </c>
    </row>
    <row r="3466" spans="1:4">
      <c r="A3466" s="733">
        <v>103278</v>
      </c>
      <c r="B3466" s="729" t="s">
        <v>17128</v>
      </c>
      <c r="C3466" s="729" t="s">
        <v>7572</v>
      </c>
      <c r="D3466" s="731">
        <v>35183.79</v>
      </c>
    </row>
    <row r="3467" spans="1:4">
      <c r="A3467" s="733">
        <v>103288</v>
      </c>
      <c r="B3467" s="729" t="s">
        <v>17129</v>
      </c>
      <c r="C3467" s="729" t="s">
        <v>7572</v>
      </c>
      <c r="D3467" s="733">
        <v>13.18</v>
      </c>
    </row>
    <row r="3468" spans="1:4">
      <c r="A3468" s="733">
        <v>103289</v>
      </c>
      <c r="B3468" s="729" t="s">
        <v>17130</v>
      </c>
      <c r="C3468" s="729" t="s">
        <v>7614</v>
      </c>
      <c r="D3468" s="733">
        <v>29.75</v>
      </c>
    </row>
    <row r="3469" spans="1:4">
      <c r="A3469" s="733">
        <v>103290</v>
      </c>
      <c r="B3469" s="729" t="s">
        <v>17131</v>
      </c>
      <c r="C3469" s="729" t="s">
        <v>7614</v>
      </c>
      <c r="D3469" s="733">
        <v>46.74</v>
      </c>
    </row>
    <row r="3470" spans="1:4">
      <c r="A3470" s="733">
        <v>103291</v>
      </c>
      <c r="B3470" s="729" t="s">
        <v>17132</v>
      </c>
      <c r="C3470" s="729" t="s">
        <v>7614</v>
      </c>
      <c r="D3470" s="733">
        <v>58.42</v>
      </c>
    </row>
    <row r="3471" spans="1:4">
      <c r="A3471" s="733">
        <v>103292</v>
      </c>
      <c r="B3471" s="729" t="s">
        <v>17133</v>
      </c>
      <c r="C3471" s="729" t="s">
        <v>7614</v>
      </c>
      <c r="D3471" s="733">
        <v>70.540000000000006</v>
      </c>
    </row>
    <row r="3472" spans="1:4">
      <c r="A3472" s="733">
        <v>101936</v>
      </c>
      <c r="B3472" s="729" t="s">
        <v>27977</v>
      </c>
      <c r="C3472" s="729" t="s">
        <v>7572</v>
      </c>
      <c r="D3472" s="731">
        <v>8594.3700000000008</v>
      </c>
    </row>
    <row r="3473" spans="1:4">
      <c r="A3473" s="733">
        <v>101937</v>
      </c>
      <c r="B3473" s="729" t="s">
        <v>27978</v>
      </c>
      <c r="C3473" s="729" t="s">
        <v>7572</v>
      </c>
      <c r="D3473" s="731">
        <v>15165.45</v>
      </c>
    </row>
    <row r="3474" spans="1:4">
      <c r="A3474" s="733">
        <v>98294</v>
      </c>
      <c r="B3474" s="729" t="s">
        <v>17134</v>
      </c>
      <c r="C3474" s="729" t="s">
        <v>7614</v>
      </c>
      <c r="D3474" s="733">
        <v>5.51</v>
      </c>
    </row>
    <row r="3475" spans="1:4">
      <c r="A3475" s="733">
        <v>98295</v>
      </c>
      <c r="B3475" s="729" t="s">
        <v>17135</v>
      </c>
      <c r="C3475" s="729" t="s">
        <v>7614</v>
      </c>
      <c r="D3475" s="733">
        <v>4.87</v>
      </c>
    </row>
    <row r="3476" spans="1:4">
      <c r="A3476" s="733">
        <v>98296</v>
      </c>
      <c r="B3476" s="729" t="s">
        <v>17136</v>
      </c>
      <c r="C3476" s="729" t="s">
        <v>7614</v>
      </c>
      <c r="D3476" s="733">
        <v>8.0500000000000007</v>
      </c>
    </row>
    <row r="3477" spans="1:4">
      <c r="A3477" s="733">
        <v>98297</v>
      </c>
      <c r="B3477" s="729" t="s">
        <v>17137</v>
      </c>
      <c r="C3477" s="729" t="s">
        <v>7614</v>
      </c>
      <c r="D3477" s="733">
        <v>7.05</v>
      </c>
    </row>
    <row r="3478" spans="1:4">
      <c r="A3478" s="733">
        <v>98298</v>
      </c>
      <c r="B3478" s="729" t="s">
        <v>17138</v>
      </c>
      <c r="C3478" s="729" t="s">
        <v>7614</v>
      </c>
      <c r="D3478" s="733">
        <v>19.55</v>
      </c>
    </row>
    <row r="3479" spans="1:4">
      <c r="A3479" s="733">
        <v>98299</v>
      </c>
      <c r="B3479" s="729" t="s">
        <v>17139</v>
      </c>
      <c r="C3479" s="729" t="s">
        <v>7614</v>
      </c>
      <c r="D3479" s="733">
        <v>18.309999999999999</v>
      </c>
    </row>
    <row r="3480" spans="1:4">
      <c r="A3480" s="733">
        <v>98300</v>
      </c>
      <c r="B3480" s="729" t="s">
        <v>17140</v>
      </c>
      <c r="C3480" s="729" t="s">
        <v>7614</v>
      </c>
      <c r="D3480" s="733">
        <v>4.99</v>
      </c>
    </row>
    <row r="3481" spans="1:4">
      <c r="A3481" s="733">
        <v>98301</v>
      </c>
      <c r="B3481" s="729" t="s">
        <v>17141</v>
      </c>
      <c r="C3481" s="729" t="s">
        <v>7572</v>
      </c>
      <c r="D3481" s="733">
        <v>570.27</v>
      </c>
    </row>
    <row r="3482" spans="1:4">
      <c r="A3482" s="733">
        <v>98302</v>
      </c>
      <c r="B3482" s="729" t="s">
        <v>17142</v>
      </c>
      <c r="C3482" s="729" t="s">
        <v>7572</v>
      </c>
      <c r="D3482" s="731">
        <v>1058.5899999999999</v>
      </c>
    </row>
    <row r="3483" spans="1:4">
      <c r="A3483" s="733">
        <v>98304</v>
      </c>
      <c r="B3483" s="729" t="s">
        <v>17143</v>
      </c>
      <c r="C3483" s="729" t="s">
        <v>7572</v>
      </c>
      <c r="D3483" s="731">
        <v>3301.76</v>
      </c>
    </row>
    <row r="3484" spans="1:4">
      <c r="A3484" s="733">
        <v>98305</v>
      </c>
      <c r="B3484" s="729" t="s">
        <v>17144</v>
      </c>
      <c r="C3484" s="729" t="s">
        <v>7572</v>
      </c>
      <c r="D3484" s="731">
        <v>2414.29</v>
      </c>
    </row>
    <row r="3485" spans="1:4">
      <c r="A3485" s="733">
        <v>98306</v>
      </c>
      <c r="B3485" s="729" t="s">
        <v>17145</v>
      </c>
      <c r="C3485" s="729" t="s">
        <v>7572</v>
      </c>
      <c r="D3485" s="733">
        <v>56.47</v>
      </c>
    </row>
    <row r="3486" spans="1:4">
      <c r="A3486" s="733">
        <v>98307</v>
      </c>
      <c r="B3486" s="729" t="s">
        <v>17146</v>
      </c>
      <c r="C3486" s="729" t="s">
        <v>7572</v>
      </c>
      <c r="D3486" s="733">
        <v>43.04</v>
      </c>
    </row>
    <row r="3487" spans="1:4">
      <c r="A3487" s="733">
        <v>98308</v>
      </c>
      <c r="B3487" s="729" t="s">
        <v>17147</v>
      </c>
      <c r="C3487" s="729" t="s">
        <v>7572</v>
      </c>
      <c r="D3487" s="733">
        <v>28.41</v>
      </c>
    </row>
    <row r="3488" spans="1:4">
      <c r="A3488" s="733">
        <v>98593</v>
      </c>
      <c r="B3488" s="729" t="s">
        <v>17148</v>
      </c>
      <c r="C3488" s="729" t="s">
        <v>7572</v>
      </c>
      <c r="D3488" s="731">
        <v>2306.06</v>
      </c>
    </row>
    <row r="3489" spans="1:4">
      <c r="A3489" s="733">
        <v>100553</v>
      </c>
      <c r="B3489" s="729" t="s">
        <v>17149</v>
      </c>
      <c r="C3489" s="729" t="s">
        <v>7614</v>
      </c>
      <c r="D3489" s="733">
        <v>21.05</v>
      </c>
    </row>
    <row r="3490" spans="1:4">
      <c r="A3490" s="733">
        <v>100554</v>
      </c>
      <c r="B3490" s="729" t="s">
        <v>17150</v>
      </c>
      <c r="C3490" s="729" t="s">
        <v>7614</v>
      </c>
      <c r="D3490" s="733">
        <v>4.76</v>
      </c>
    </row>
    <row r="3491" spans="1:4">
      <c r="A3491" s="733">
        <v>100555</v>
      </c>
      <c r="B3491" s="729" t="s">
        <v>17151</v>
      </c>
      <c r="C3491" s="729" t="s">
        <v>7572</v>
      </c>
      <c r="D3491" s="731">
        <v>1209.99</v>
      </c>
    </row>
    <row r="3492" spans="1:4">
      <c r="A3492" s="733">
        <v>89355</v>
      </c>
      <c r="B3492" s="729" t="s">
        <v>17152</v>
      </c>
      <c r="C3492" s="729" t="s">
        <v>7614</v>
      </c>
      <c r="D3492" s="733">
        <v>17.920000000000002</v>
      </c>
    </row>
    <row r="3493" spans="1:4">
      <c r="A3493" s="733">
        <v>89356</v>
      </c>
      <c r="B3493" s="729" t="s">
        <v>17153</v>
      </c>
      <c r="C3493" s="729" t="s">
        <v>7614</v>
      </c>
      <c r="D3493" s="733">
        <v>20.67</v>
      </c>
    </row>
    <row r="3494" spans="1:4">
      <c r="A3494" s="733">
        <v>89357</v>
      </c>
      <c r="B3494" s="729" t="s">
        <v>17154</v>
      </c>
      <c r="C3494" s="729" t="s">
        <v>7614</v>
      </c>
      <c r="D3494" s="733">
        <v>28.62</v>
      </c>
    </row>
    <row r="3495" spans="1:4">
      <c r="A3495" s="733">
        <v>89401</v>
      </c>
      <c r="B3495" s="729" t="s">
        <v>17155</v>
      </c>
      <c r="C3495" s="729" t="s">
        <v>7614</v>
      </c>
      <c r="D3495" s="733">
        <v>9.59</v>
      </c>
    </row>
    <row r="3496" spans="1:4">
      <c r="A3496" s="733">
        <v>89402</v>
      </c>
      <c r="B3496" s="729" t="s">
        <v>17156</v>
      </c>
      <c r="C3496" s="729" t="s">
        <v>7614</v>
      </c>
      <c r="D3496" s="733">
        <v>11.02</v>
      </c>
    </row>
    <row r="3497" spans="1:4">
      <c r="A3497" s="733">
        <v>89403</v>
      </c>
      <c r="B3497" s="729" t="s">
        <v>17157</v>
      </c>
      <c r="C3497" s="729" t="s">
        <v>7614</v>
      </c>
      <c r="D3497" s="733">
        <v>17.12</v>
      </c>
    </row>
    <row r="3498" spans="1:4">
      <c r="A3498" s="733">
        <v>89446</v>
      </c>
      <c r="B3498" s="729" t="s">
        <v>17158</v>
      </c>
      <c r="C3498" s="729" t="s">
        <v>7614</v>
      </c>
      <c r="D3498" s="733">
        <v>4.96</v>
      </c>
    </row>
    <row r="3499" spans="1:4">
      <c r="A3499" s="733">
        <v>89447</v>
      </c>
      <c r="B3499" s="729" t="s">
        <v>17159</v>
      </c>
      <c r="C3499" s="729" t="s">
        <v>7614</v>
      </c>
      <c r="D3499" s="733">
        <v>9.9</v>
      </c>
    </row>
    <row r="3500" spans="1:4">
      <c r="A3500" s="733">
        <v>89448</v>
      </c>
      <c r="B3500" s="729" t="s">
        <v>17160</v>
      </c>
      <c r="C3500" s="729" t="s">
        <v>7614</v>
      </c>
      <c r="D3500" s="733">
        <v>15.18</v>
      </c>
    </row>
    <row r="3501" spans="1:4">
      <c r="A3501" s="733">
        <v>89449</v>
      </c>
      <c r="B3501" s="729" t="s">
        <v>17161</v>
      </c>
      <c r="C3501" s="729" t="s">
        <v>7614</v>
      </c>
      <c r="D3501" s="733">
        <v>16.809999999999999</v>
      </c>
    </row>
    <row r="3502" spans="1:4">
      <c r="A3502" s="733">
        <v>89450</v>
      </c>
      <c r="B3502" s="729" t="s">
        <v>17162</v>
      </c>
      <c r="C3502" s="729" t="s">
        <v>7614</v>
      </c>
      <c r="D3502" s="733">
        <v>26.94</v>
      </c>
    </row>
    <row r="3503" spans="1:4">
      <c r="A3503" s="733">
        <v>89451</v>
      </c>
      <c r="B3503" s="729" t="s">
        <v>17163</v>
      </c>
      <c r="C3503" s="729" t="s">
        <v>7614</v>
      </c>
      <c r="D3503" s="733">
        <v>43.92</v>
      </c>
    </row>
    <row r="3504" spans="1:4">
      <c r="A3504" s="733">
        <v>89452</v>
      </c>
      <c r="B3504" s="729" t="s">
        <v>17164</v>
      </c>
      <c r="C3504" s="729" t="s">
        <v>7614</v>
      </c>
      <c r="D3504" s="733">
        <v>60.53</v>
      </c>
    </row>
    <row r="3505" spans="1:4">
      <c r="A3505" s="733">
        <v>89508</v>
      </c>
      <c r="B3505" s="729" t="s">
        <v>17165</v>
      </c>
      <c r="C3505" s="729" t="s">
        <v>7614</v>
      </c>
      <c r="D3505" s="733">
        <v>14.93</v>
      </c>
    </row>
    <row r="3506" spans="1:4">
      <c r="A3506" s="733">
        <v>89509</v>
      </c>
      <c r="B3506" s="729" t="s">
        <v>17166</v>
      </c>
      <c r="C3506" s="729" t="s">
        <v>7614</v>
      </c>
      <c r="D3506" s="733">
        <v>20.190000000000001</v>
      </c>
    </row>
    <row r="3507" spans="1:4">
      <c r="A3507" s="733">
        <v>89511</v>
      </c>
      <c r="B3507" s="729" t="s">
        <v>17167</v>
      </c>
      <c r="C3507" s="729" t="s">
        <v>7614</v>
      </c>
      <c r="D3507" s="733">
        <v>34.46</v>
      </c>
    </row>
    <row r="3508" spans="1:4">
      <c r="A3508" s="733">
        <v>89512</v>
      </c>
      <c r="B3508" s="729" t="s">
        <v>17168</v>
      </c>
      <c r="C3508" s="729" t="s">
        <v>7614</v>
      </c>
      <c r="D3508" s="733">
        <v>43.67</v>
      </c>
    </row>
    <row r="3509" spans="1:4">
      <c r="A3509" s="733">
        <v>89576</v>
      </c>
      <c r="B3509" s="729" t="s">
        <v>17169</v>
      </c>
      <c r="C3509" s="729" t="s">
        <v>7614</v>
      </c>
      <c r="D3509" s="733">
        <v>23.94</v>
      </c>
    </row>
    <row r="3510" spans="1:4">
      <c r="A3510" s="733">
        <v>89578</v>
      </c>
      <c r="B3510" s="729" t="s">
        <v>17170</v>
      </c>
      <c r="C3510" s="729" t="s">
        <v>7614</v>
      </c>
      <c r="D3510" s="733">
        <v>29.67</v>
      </c>
    </row>
    <row r="3511" spans="1:4">
      <c r="A3511" s="733">
        <v>89580</v>
      </c>
      <c r="B3511" s="729" t="s">
        <v>17171</v>
      </c>
      <c r="C3511" s="729" t="s">
        <v>7614</v>
      </c>
      <c r="D3511" s="733">
        <v>61.44</v>
      </c>
    </row>
    <row r="3512" spans="1:4">
      <c r="A3512" s="733">
        <v>89633</v>
      </c>
      <c r="B3512" s="729" t="s">
        <v>17172</v>
      </c>
      <c r="C3512" s="729" t="s">
        <v>7614</v>
      </c>
      <c r="D3512" s="733">
        <v>22.54</v>
      </c>
    </row>
    <row r="3513" spans="1:4">
      <c r="A3513" s="733">
        <v>89634</v>
      </c>
      <c r="B3513" s="729" t="s">
        <v>17173</v>
      </c>
      <c r="C3513" s="729" t="s">
        <v>7614</v>
      </c>
      <c r="D3513" s="733">
        <v>32.090000000000003</v>
      </c>
    </row>
    <row r="3514" spans="1:4">
      <c r="A3514" s="733">
        <v>89635</v>
      </c>
      <c r="B3514" s="729" t="s">
        <v>17174</v>
      </c>
      <c r="C3514" s="729" t="s">
        <v>7614</v>
      </c>
      <c r="D3514" s="733">
        <v>47.14</v>
      </c>
    </row>
    <row r="3515" spans="1:4">
      <c r="A3515" s="733">
        <v>89636</v>
      </c>
      <c r="B3515" s="729" t="s">
        <v>17175</v>
      </c>
      <c r="C3515" s="729" t="s">
        <v>7614</v>
      </c>
      <c r="D3515" s="733">
        <v>59.29</v>
      </c>
    </row>
    <row r="3516" spans="1:4">
      <c r="A3516" s="733">
        <v>89711</v>
      </c>
      <c r="B3516" s="729" t="s">
        <v>17176</v>
      </c>
      <c r="C3516" s="729" t="s">
        <v>7614</v>
      </c>
      <c r="D3516" s="733">
        <v>18.84</v>
      </c>
    </row>
    <row r="3517" spans="1:4">
      <c r="A3517" s="733">
        <v>89712</v>
      </c>
      <c r="B3517" s="729" t="s">
        <v>17177</v>
      </c>
      <c r="C3517" s="729" t="s">
        <v>7614</v>
      </c>
      <c r="D3517" s="733">
        <v>23.99</v>
      </c>
    </row>
    <row r="3518" spans="1:4">
      <c r="A3518" s="733">
        <v>89713</v>
      </c>
      <c r="B3518" s="729" t="s">
        <v>17178</v>
      </c>
      <c r="C3518" s="729" t="s">
        <v>7614</v>
      </c>
      <c r="D3518" s="733">
        <v>29.92</v>
      </c>
    </row>
    <row r="3519" spans="1:4">
      <c r="A3519" s="733">
        <v>89714</v>
      </c>
      <c r="B3519" s="729" t="s">
        <v>17179</v>
      </c>
      <c r="C3519" s="729" t="s">
        <v>7614</v>
      </c>
      <c r="D3519" s="733">
        <v>33.4</v>
      </c>
    </row>
    <row r="3520" spans="1:4">
      <c r="A3520" s="733">
        <v>89716</v>
      </c>
      <c r="B3520" s="729" t="s">
        <v>17180</v>
      </c>
      <c r="C3520" s="729" t="s">
        <v>7614</v>
      </c>
      <c r="D3520" s="733">
        <v>23.35</v>
      </c>
    </row>
    <row r="3521" spans="1:4">
      <c r="A3521" s="733">
        <v>89717</v>
      </c>
      <c r="B3521" s="729" t="s">
        <v>17181</v>
      </c>
      <c r="C3521" s="729" t="s">
        <v>7614</v>
      </c>
      <c r="D3521" s="733">
        <v>36.840000000000003</v>
      </c>
    </row>
    <row r="3522" spans="1:4">
      <c r="A3522" s="733">
        <v>89770</v>
      </c>
      <c r="B3522" s="729" t="s">
        <v>17182</v>
      </c>
      <c r="C3522" s="729" t="s">
        <v>7614</v>
      </c>
      <c r="D3522" s="733">
        <v>39.54</v>
      </c>
    </row>
    <row r="3523" spans="1:4">
      <c r="A3523" s="733">
        <v>89771</v>
      </c>
      <c r="B3523" s="729" t="s">
        <v>17183</v>
      </c>
      <c r="C3523" s="729" t="s">
        <v>7614</v>
      </c>
      <c r="D3523" s="733">
        <v>52.78</v>
      </c>
    </row>
    <row r="3524" spans="1:4">
      <c r="A3524" s="733">
        <v>89773</v>
      </c>
      <c r="B3524" s="729" t="s">
        <v>17184</v>
      </c>
      <c r="C3524" s="729" t="s">
        <v>7614</v>
      </c>
      <c r="D3524" s="733">
        <v>124.03</v>
      </c>
    </row>
    <row r="3525" spans="1:4">
      <c r="A3525" s="733">
        <v>89775</v>
      </c>
      <c r="B3525" s="729" t="s">
        <v>17185</v>
      </c>
      <c r="C3525" s="729" t="s">
        <v>7614</v>
      </c>
      <c r="D3525" s="733">
        <v>193.92</v>
      </c>
    </row>
    <row r="3526" spans="1:4">
      <c r="A3526" s="733">
        <v>89798</v>
      </c>
      <c r="B3526" s="729" t="s">
        <v>17186</v>
      </c>
      <c r="C3526" s="729" t="s">
        <v>7614</v>
      </c>
      <c r="D3526" s="733">
        <v>12.11</v>
      </c>
    </row>
    <row r="3527" spans="1:4">
      <c r="A3527" s="733">
        <v>89799</v>
      </c>
      <c r="B3527" s="729" t="s">
        <v>17187</v>
      </c>
      <c r="C3527" s="729" t="s">
        <v>7614</v>
      </c>
      <c r="D3527" s="733">
        <v>20.05</v>
      </c>
    </row>
    <row r="3528" spans="1:4">
      <c r="A3528" s="733">
        <v>89800</v>
      </c>
      <c r="B3528" s="729" t="s">
        <v>17188</v>
      </c>
      <c r="C3528" s="729" t="s">
        <v>7614</v>
      </c>
      <c r="D3528" s="733">
        <v>25.58</v>
      </c>
    </row>
    <row r="3529" spans="1:4">
      <c r="A3529" s="733">
        <v>89848</v>
      </c>
      <c r="B3529" s="729" t="s">
        <v>17189</v>
      </c>
      <c r="C3529" s="729" t="s">
        <v>7614</v>
      </c>
      <c r="D3529" s="733">
        <v>24.56</v>
      </c>
    </row>
    <row r="3530" spans="1:4">
      <c r="A3530" s="733">
        <v>89849</v>
      </c>
      <c r="B3530" s="729" t="s">
        <v>17190</v>
      </c>
      <c r="C3530" s="729" t="s">
        <v>7614</v>
      </c>
      <c r="D3530" s="733">
        <v>50.65</v>
      </c>
    </row>
    <row r="3531" spans="1:4">
      <c r="A3531" s="733">
        <v>89865</v>
      </c>
      <c r="B3531" s="729" t="s">
        <v>17191</v>
      </c>
      <c r="C3531" s="729" t="s">
        <v>7614</v>
      </c>
      <c r="D3531" s="733">
        <v>15.13</v>
      </c>
    </row>
    <row r="3532" spans="1:4">
      <c r="A3532" s="733">
        <v>92275</v>
      </c>
      <c r="B3532" s="729" t="s">
        <v>17192</v>
      </c>
      <c r="C3532" s="729" t="s">
        <v>7614</v>
      </c>
      <c r="D3532" s="733">
        <v>53.25</v>
      </c>
    </row>
    <row r="3533" spans="1:4">
      <c r="A3533" s="733">
        <v>92276</v>
      </c>
      <c r="B3533" s="729" t="s">
        <v>17193</v>
      </c>
      <c r="C3533" s="729" t="s">
        <v>7614</v>
      </c>
      <c r="D3533" s="733">
        <v>67.62</v>
      </c>
    </row>
    <row r="3534" spans="1:4">
      <c r="A3534" s="733">
        <v>92277</v>
      </c>
      <c r="B3534" s="729" t="s">
        <v>17194</v>
      </c>
      <c r="C3534" s="729" t="s">
        <v>7614</v>
      </c>
      <c r="D3534" s="733">
        <v>97.75</v>
      </c>
    </row>
    <row r="3535" spans="1:4">
      <c r="A3535" s="733">
        <v>92278</v>
      </c>
      <c r="B3535" s="729" t="s">
        <v>17195</v>
      </c>
      <c r="C3535" s="729" t="s">
        <v>7614</v>
      </c>
      <c r="D3535" s="733">
        <v>131.57</v>
      </c>
    </row>
    <row r="3536" spans="1:4">
      <c r="A3536" s="733">
        <v>92279</v>
      </c>
      <c r="B3536" s="729" t="s">
        <v>17196</v>
      </c>
      <c r="C3536" s="729" t="s">
        <v>7614</v>
      </c>
      <c r="D3536" s="733">
        <v>190.23</v>
      </c>
    </row>
    <row r="3537" spans="1:4">
      <c r="A3537" s="733">
        <v>92280</v>
      </c>
      <c r="B3537" s="729" t="s">
        <v>17197</v>
      </c>
      <c r="C3537" s="729" t="s">
        <v>7614</v>
      </c>
      <c r="D3537" s="733">
        <v>267.13</v>
      </c>
    </row>
    <row r="3538" spans="1:4">
      <c r="A3538" s="733">
        <v>92281</v>
      </c>
      <c r="B3538" s="729" t="s">
        <v>17198</v>
      </c>
      <c r="C3538" s="729" t="s">
        <v>7614</v>
      </c>
      <c r="D3538" s="733">
        <v>113.76</v>
      </c>
    </row>
    <row r="3539" spans="1:4">
      <c r="A3539" s="733">
        <v>92282</v>
      </c>
      <c r="B3539" s="729" t="s">
        <v>17199</v>
      </c>
      <c r="C3539" s="729" t="s">
        <v>7614</v>
      </c>
      <c r="D3539" s="733">
        <v>130.58000000000001</v>
      </c>
    </row>
    <row r="3540" spans="1:4">
      <c r="A3540" s="733">
        <v>92283</v>
      </c>
      <c r="B3540" s="729" t="s">
        <v>17200</v>
      </c>
      <c r="C3540" s="729" t="s">
        <v>7614</v>
      </c>
      <c r="D3540" s="733">
        <v>177.29</v>
      </c>
    </row>
    <row r="3541" spans="1:4">
      <c r="A3541" s="733">
        <v>92284</v>
      </c>
      <c r="B3541" s="729" t="s">
        <v>17201</v>
      </c>
      <c r="C3541" s="729" t="s">
        <v>7614</v>
      </c>
      <c r="D3541" s="733">
        <v>222.22</v>
      </c>
    </row>
    <row r="3542" spans="1:4">
      <c r="A3542" s="733">
        <v>92285</v>
      </c>
      <c r="B3542" s="729" t="s">
        <v>17202</v>
      </c>
      <c r="C3542" s="729" t="s">
        <v>7614</v>
      </c>
      <c r="D3542" s="733">
        <v>298.55</v>
      </c>
    </row>
    <row r="3543" spans="1:4">
      <c r="A3543" s="733">
        <v>92286</v>
      </c>
      <c r="B3543" s="729" t="s">
        <v>17203</v>
      </c>
      <c r="C3543" s="729" t="s">
        <v>7614</v>
      </c>
      <c r="D3543" s="733">
        <v>376.96</v>
      </c>
    </row>
    <row r="3544" spans="1:4">
      <c r="A3544" s="733">
        <v>92305</v>
      </c>
      <c r="B3544" s="729" t="s">
        <v>17204</v>
      </c>
      <c r="C3544" s="729" t="s">
        <v>7614</v>
      </c>
      <c r="D3544" s="733">
        <v>35.69</v>
      </c>
    </row>
    <row r="3545" spans="1:4">
      <c r="A3545" s="733">
        <v>92306</v>
      </c>
      <c r="B3545" s="729" t="s">
        <v>17205</v>
      </c>
      <c r="C3545" s="729" t="s">
        <v>7614</v>
      </c>
      <c r="D3545" s="733">
        <v>58.1</v>
      </c>
    </row>
    <row r="3546" spans="1:4">
      <c r="A3546" s="733">
        <v>92307</v>
      </c>
      <c r="B3546" s="729" t="s">
        <v>17206</v>
      </c>
      <c r="C3546" s="729" t="s">
        <v>7614</v>
      </c>
      <c r="D3546" s="733">
        <v>72.7</v>
      </c>
    </row>
    <row r="3547" spans="1:4">
      <c r="A3547" s="733">
        <v>92308</v>
      </c>
      <c r="B3547" s="729" t="s">
        <v>17207</v>
      </c>
      <c r="C3547" s="729" t="s">
        <v>7614</v>
      </c>
      <c r="D3547" s="733">
        <v>51.06</v>
      </c>
    </row>
    <row r="3548" spans="1:4">
      <c r="A3548" s="733">
        <v>92309</v>
      </c>
      <c r="B3548" s="729" t="s">
        <v>17208</v>
      </c>
      <c r="C3548" s="729" t="s">
        <v>7614</v>
      </c>
      <c r="D3548" s="733">
        <v>121.02</v>
      </c>
    </row>
    <row r="3549" spans="1:4">
      <c r="A3549" s="733">
        <v>92310</v>
      </c>
      <c r="B3549" s="729" t="s">
        <v>17209</v>
      </c>
      <c r="C3549" s="729" t="s">
        <v>7614</v>
      </c>
      <c r="D3549" s="733">
        <v>138.08000000000001</v>
      </c>
    </row>
    <row r="3550" spans="1:4">
      <c r="A3550" s="733">
        <v>92320</v>
      </c>
      <c r="B3550" s="729" t="s">
        <v>17210</v>
      </c>
      <c r="C3550" s="729" t="s">
        <v>7614</v>
      </c>
      <c r="D3550" s="733">
        <v>45.64</v>
      </c>
    </row>
    <row r="3551" spans="1:4">
      <c r="A3551" s="733">
        <v>92321</v>
      </c>
      <c r="B3551" s="729" t="s">
        <v>17211</v>
      </c>
      <c r="C3551" s="729" t="s">
        <v>7614</v>
      </c>
      <c r="D3551" s="733">
        <v>75.260000000000005</v>
      </c>
    </row>
    <row r="3552" spans="1:4">
      <c r="A3552" s="733">
        <v>92322</v>
      </c>
      <c r="B3552" s="729" t="s">
        <v>17212</v>
      </c>
      <c r="C3552" s="729" t="s">
        <v>7614</v>
      </c>
      <c r="D3552" s="733">
        <v>96.01</v>
      </c>
    </row>
    <row r="3553" spans="1:4">
      <c r="A3553" s="733">
        <v>92323</v>
      </c>
      <c r="B3553" s="729" t="s">
        <v>17213</v>
      </c>
      <c r="C3553" s="729" t="s">
        <v>7614</v>
      </c>
      <c r="D3553" s="733">
        <v>58.63</v>
      </c>
    </row>
    <row r="3554" spans="1:4">
      <c r="A3554" s="733">
        <v>92324</v>
      </c>
      <c r="B3554" s="729" t="s">
        <v>17214</v>
      </c>
      <c r="C3554" s="729" t="s">
        <v>7614</v>
      </c>
      <c r="D3554" s="733">
        <v>135.78</v>
      </c>
    </row>
    <row r="3555" spans="1:4">
      <c r="A3555" s="733">
        <v>92325</v>
      </c>
      <c r="B3555" s="729" t="s">
        <v>17215</v>
      </c>
      <c r="C3555" s="729" t="s">
        <v>7614</v>
      </c>
      <c r="D3555" s="733">
        <v>158.99</v>
      </c>
    </row>
    <row r="3556" spans="1:4">
      <c r="A3556" s="733">
        <v>92335</v>
      </c>
      <c r="B3556" s="729" t="s">
        <v>17216</v>
      </c>
      <c r="C3556" s="729" t="s">
        <v>7614</v>
      </c>
      <c r="D3556" s="733">
        <v>92.31</v>
      </c>
    </row>
    <row r="3557" spans="1:4">
      <c r="A3557" s="733">
        <v>92336</v>
      </c>
      <c r="B3557" s="729" t="s">
        <v>17217</v>
      </c>
      <c r="C3557" s="729" t="s">
        <v>7614</v>
      </c>
      <c r="D3557" s="733">
        <v>113.55</v>
      </c>
    </row>
    <row r="3558" spans="1:4">
      <c r="A3558" s="733">
        <v>92337</v>
      </c>
      <c r="B3558" s="729" t="s">
        <v>17218</v>
      </c>
      <c r="C3558" s="729" t="s">
        <v>7614</v>
      </c>
      <c r="D3558" s="733">
        <v>149.97999999999999</v>
      </c>
    </row>
    <row r="3559" spans="1:4">
      <c r="A3559" s="733">
        <v>92338</v>
      </c>
      <c r="B3559" s="729" t="s">
        <v>17219</v>
      </c>
      <c r="C3559" s="729" t="s">
        <v>7614</v>
      </c>
      <c r="D3559" s="733">
        <v>149.83000000000001</v>
      </c>
    </row>
    <row r="3560" spans="1:4">
      <c r="A3560" s="733">
        <v>92339</v>
      </c>
      <c r="B3560" s="729" t="s">
        <v>17220</v>
      </c>
      <c r="C3560" s="729" t="s">
        <v>7614</v>
      </c>
      <c r="D3560" s="733">
        <v>229.61</v>
      </c>
    </row>
    <row r="3561" spans="1:4">
      <c r="A3561" s="733">
        <v>92341</v>
      </c>
      <c r="B3561" s="729" t="s">
        <v>17221</v>
      </c>
      <c r="C3561" s="729" t="s">
        <v>7614</v>
      </c>
      <c r="D3561" s="733">
        <v>101.44</v>
      </c>
    </row>
    <row r="3562" spans="1:4">
      <c r="A3562" s="733">
        <v>92342</v>
      </c>
      <c r="B3562" s="729" t="s">
        <v>17222</v>
      </c>
      <c r="C3562" s="729" t="s">
        <v>7614</v>
      </c>
      <c r="D3562" s="733">
        <v>122.74</v>
      </c>
    </row>
    <row r="3563" spans="1:4">
      <c r="A3563" s="733">
        <v>92343</v>
      </c>
      <c r="B3563" s="729" t="s">
        <v>17223</v>
      </c>
      <c r="C3563" s="729" t="s">
        <v>7614</v>
      </c>
      <c r="D3563" s="733">
        <v>159.27000000000001</v>
      </c>
    </row>
    <row r="3564" spans="1:4">
      <c r="A3564" s="733">
        <v>92359</v>
      </c>
      <c r="B3564" s="729" t="s">
        <v>17224</v>
      </c>
      <c r="C3564" s="729" t="s">
        <v>7614</v>
      </c>
      <c r="D3564" s="733">
        <v>72.64</v>
      </c>
    </row>
    <row r="3565" spans="1:4">
      <c r="A3565" s="733">
        <v>92360</v>
      </c>
      <c r="B3565" s="729" t="s">
        <v>17225</v>
      </c>
      <c r="C3565" s="729" t="s">
        <v>7614</v>
      </c>
      <c r="D3565" s="733">
        <v>97.15</v>
      </c>
    </row>
    <row r="3566" spans="1:4">
      <c r="A3566" s="733">
        <v>92361</v>
      </c>
      <c r="B3566" s="729" t="s">
        <v>17226</v>
      </c>
      <c r="C3566" s="729" t="s">
        <v>7614</v>
      </c>
      <c r="D3566" s="733">
        <v>130.91</v>
      </c>
    </row>
    <row r="3567" spans="1:4">
      <c r="A3567" s="733">
        <v>92362</v>
      </c>
      <c r="B3567" s="729" t="s">
        <v>17227</v>
      </c>
      <c r="C3567" s="729" t="s">
        <v>7614</v>
      </c>
      <c r="D3567" s="733">
        <v>209.92</v>
      </c>
    </row>
    <row r="3568" spans="1:4">
      <c r="A3568" s="733">
        <v>92364</v>
      </c>
      <c r="B3568" s="729" t="s">
        <v>17228</v>
      </c>
      <c r="C3568" s="729" t="s">
        <v>7614</v>
      </c>
      <c r="D3568" s="733">
        <v>55.94</v>
      </c>
    </row>
    <row r="3569" spans="1:4">
      <c r="A3569" s="733">
        <v>92365</v>
      </c>
      <c r="B3569" s="729" t="s">
        <v>17229</v>
      </c>
      <c r="C3569" s="729" t="s">
        <v>7614</v>
      </c>
      <c r="D3569" s="733">
        <v>64.44</v>
      </c>
    </row>
    <row r="3570" spans="1:4">
      <c r="A3570" s="733">
        <v>92366</v>
      </c>
      <c r="B3570" s="729" t="s">
        <v>17230</v>
      </c>
      <c r="C3570" s="729" t="s">
        <v>7614</v>
      </c>
      <c r="D3570" s="733">
        <v>90.14</v>
      </c>
    </row>
    <row r="3571" spans="1:4">
      <c r="A3571" s="733">
        <v>92367</v>
      </c>
      <c r="B3571" s="729" t="s">
        <v>17231</v>
      </c>
      <c r="C3571" s="729" t="s">
        <v>7614</v>
      </c>
      <c r="D3571" s="733">
        <v>110.93</v>
      </c>
    </row>
    <row r="3572" spans="1:4">
      <c r="A3572" s="733">
        <v>92368</v>
      </c>
      <c r="B3572" s="729" t="s">
        <v>17232</v>
      </c>
      <c r="C3572" s="729" t="s">
        <v>7614</v>
      </c>
      <c r="D3572" s="733">
        <v>146.97999999999999</v>
      </c>
    </row>
    <row r="3573" spans="1:4">
      <c r="A3573" s="733">
        <v>92645</v>
      </c>
      <c r="B3573" s="729" t="s">
        <v>17233</v>
      </c>
      <c r="C3573" s="729" t="s">
        <v>7614</v>
      </c>
      <c r="D3573" s="733">
        <v>76.05</v>
      </c>
    </row>
    <row r="3574" spans="1:4">
      <c r="A3574" s="733">
        <v>92646</v>
      </c>
      <c r="B3574" s="729" t="s">
        <v>17234</v>
      </c>
      <c r="C3574" s="729" t="s">
        <v>7614</v>
      </c>
      <c r="D3574" s="733">
        <v>100.56</v>
      </c>
    </row>
    <row r="3575" spans="1:4">
      <c r="A3575" s="733">
        <v>92648</v>
      </c>
      <c r="B3575" s="729" t="s">
        <v>17235</v>
      </c>
      <c r="C3575" s="729" t="s">
        <v>7614</v>
      </c>
      <c r="D3575" s="733">
        <v>109.97</v>
      </c>
    </row>
    <row r="3576" spans="1:4">
      <c r="A3576" s="733">
        <v>92649</v>
      </c>
      <c r="B3576" s="729" t="s">
        <v>17236</v>
      </c>
      <c r="C3576" s="729" t="s">
        <v>7614</v>
      </c>
      <c r="D3576" s="733">
        <v>134.31</v>
      </c>
    </row>
    <row r="3577" spans="1:4">
      <c r="A3577" s="733">
        <v>92650</v>
      </c>
      <c r="B3577" s="729" t="s">
        <v>17237</v>
      </c>
      <c r="C3577" s="729" t="s">
        <v>7614</v>
      </c>
      <c r="D3577" s="733">
        <v>213.33</v>
      </c>
    </row>
    <row r="3578" spans="1:4">
      <c r="A3578" s="733">
        <v>92652</v>
      </c>
      <c r="B3578" s="729" t="s">
        <v>17238</v>
      </c>
      <c r="C3578" s="729" t="s">
        <v>7614</v>
      </c>
      <c r="D3578" s="733">
        <v>60.11</v>
      </c>
    </row>
    <row r="3579" spans="1:4">
      <c r="A3579" s="733">
        <v>92653</v>
      </c>
      <c r="B3579" s="729" t="s">
        <v>17239</v>
      </c>
      <c r="C3579" s="729" t="s">
        <v>7614</v>
      </c>
      <c r="D3579" s="733">
        <v>68.650000000000006</v>
      </c>
    </row>
    <row r="3580" spans="1:4">
      <c r="A3580" s="733">
        <v>92654</v>
      </c>
      <c r="B3580" s="729" t="s">
        <v>17240</v>
      </c>
      <c r="C3580" s="729" t="s">
        <v>7614</v>
      </c>
      <c r="D3580" s="733">
        <v>94.34</v>
      </c>
    </row>
    <row r="3581" spans="1:4">
      <c r="A3581" s="733">
        <v>92655</v>
      </c>
      <c r="B3581" s="729" t="s">
        <v>17241</v>
      </c>
      <c r="C3581" s="729" t="s">
        <v>7614</v>
      </c>
      <c r="D3581" s="733">
        <v>115.22</v>
      </c>
    </row>
    <row r="3582" spans="1:4">
      <c r="A3582" s="733">
        <v>92656</v>
      </c>
      <c r="B3582" s="729" t="s">
        <v>17242</v>
      </c>
      <c r="C3582" s="729" t="s">
        <v>7614</v>
      </c>
      <c r="D3582" s="733">
        <v>151.27000000000001</v>
      </c>
    </row>
    <row r="3583" spans="1:4">
      <c r="A3583" s="733">
        <v>92687</v>
      </c>
      <c r="B3583" s="729" t="s">
        <v>17243</v>
      </c>
      <c r="C3583" s="729" t="s">
        <v>7614</v>
      </c>
      <c r="D3583" s="733">
        <v>27.82</v>
      </c>
    </row>
    <row r="3584" spans="1:4">
      <c r="A3584" s="733">
        <v>92688</v>
      </c>
      <c r="B3584" s="729" t="s">
        <v>17244</v>
      </c>
      <c r="C3584" s="729" t="s">
        <v>7614</v>
      </c>
      <c r="D3584" s="733">
        <v>38.549999999999997</v>
      </c>
    </row>
    <row r="3585" spans="1:4">
      <c r="A3585" s="733">
        <v>92689</v>
      </c>
      <c r="B3585" s="729" t="s">
        <v>17245</v>
      </c>
      <c r="C3585" s="729" t="s">
        <v>7614</v>
      </c>
      <c r="D3585" s="733">
        <v>52.86</v>
      </c>
    </row>
    <row r="3586" spans="1:4">
      <c r="A3586" s="733">
        <v>92690</v>
      </c>
      <c r="B3586" s="729" t="s">
        <v>17246</v>
      </c>
      <c r="C3586" s="729" t="s">
        <v>7614</v>
      </c>
      <c r="D3586" s="733">
        <v>74.86</v>
      </c>
    </row>
    <row r="3587" spans="1:4">
      <c r="A3587" s="733">
        <v>92691</v>
      </c>
      <c r="B3587" s="729" t="s">
        <v>17247</v>
      </c>
      <c r="C3587" s="729" t="s">
        <v>7614</v>
      </c>
      <c r="D3587" s="733">
        <v>95.24</v>
      </c>
    </row>
    <row r="3588" spans="1:4">
      <c r="A3588" s="733">
        <v>94462</v>
      </c>
      <c r="B3588" s="729" t="s">
        <v>27979</v>
      </c>
      <c r="C3588" s="729" t="s">
        <v>7614</v>
      </c>
      <c r="D3588" s="733">
        <v>99.51</v>
      </c>
    </row>
    <row r="3589" spans="1:4">
      <c r="A3589" s="733">
        <v>94463</v>
      </c>
      <c r="B3589" s="729" t="s">
        <v>27980</v>
      </c>
      <c r="C3589" s="729" t="s">
        <v>7614</v>
      </c>
      <c r="D3589" s="733">
        <v>117.5</v>
      </c>
    </row>
    <row r="3590" spans="1:4">
      <c r="A3590" s="733">
        <v>94464</v>
      </c>
      <c r="B3590" s="729" t="s">
        <v>27981</v>
      </c>
      <c r="C3590" s="729" t="s">
        <v>7614</v>
      </c>
      <c r="D3590" s="733">
        <v>166.27</v>
      </c>
    </row>
    <row r="3591" spans="1:4">
      <c r="A3591" s="733">
        <v>94602</v>
      </c>
      <c r="B3591" s="729" t="s">
        <v>27982</v>
      </c>
      <c r="C3591" s="729" t="s">
        <v>7614</v>
      </c>
      <c r="D3591" s="733">
        <v>201.95</v>
      </c>
    </row>
    <row r="3592" spans="1:4">
      <c r="A3592" s="733">
        <v>94603</v>
      </c>
      <c r="B3592" s="729" t="s">
        <v>27983</v>
      </c>
      <c r="C3592" s="729" t="s">
        <v>7614</v>
      </c>
      <c r="D3592" s="733">
        <v>272.52999999999997</v>
      </c>
    </row>
    <row r="3593" spans="1:4">
      <c r="A3593" s="733">
        <v>94604</v>
      </c>
      <c r="B3593" s="729" t="s">
        <v>27984</v>
      </c>
      <c r="C3593" s="729" t="s">
        <v>7614</v>
      </c>
      <c r="D3593" s="733">
        <v>373.29</v>
      </c>
    </row>
    <row r="3594" spans="1:4">
      <c r="A3594" s="733">
        <v>94605</v>
      </c>
      <c r="B3594" s="729" t="s">
        <v>27985</v>
      </c>
      <c r="C3594" s="729" t="s">
        <v>7614</v>
      </c>
      <c r="D3594" s="733">
        <v>535.29999999999995</v>
      </c>
    </row>
    <row r="3595" spans="1:4">
      <c r="A3595" s="733">
        <v>94648</v>
      </c>
      <c r="B3595" s="729" t="s">
        <v>17248</v>
      </c>
      <c r="C3595" s="729" t="s">
        <v>7614</v>
      </c>
      <c r="D3595" s="733">
        <v>9.8000000000000007</v>
      </c>
    </row>
    <row r="3596" spans="1:4">
      <c r="A3596" s="733">
        <v>94649</v>
      </c>
      <c r="B3596" s="729" t="s">
        <v>17249</v>
      </c>
      <c r="C3596" s="729" t="s">
        <v>7614</v>
      </c>
      <c r="D3596" s="733">
        <v>14.55</v>
      </c>
    </row>
    <row r="3597" spans="1:4">
      <c r="A3597" s="733">
        <v>94650</v>
      </c>
      <c r="B3597" s="729" t="s">
        <v>17250</v>
      </c>
      <c r="C3597" s="729" t="s">
        <v>7614</v>
      </c>
      <c r="D3597" s="733">
        <v>21.8</v>
      </c>
    </row>
    <row r="3598" spans="1:4">
      <c r="A3598" s="733">
        <v>94651</v>
      </c>
      <c r="B3598" s="729" t="s">
        <v>17251</v>
      </c>
      <c r="C3598" s="729" t="s">
        <v>7614</v>
      </c>
      <c r="D3598" s="733">
        <v>23.13</v>
      </c>
    </row>
    <row r="3599" spans="1:4">
      <c r="A3599" s="733">
        <v>94652</v>
      </c>
      <c r="B3599" s="729" t="s">
        <v>17252</v>
      </c>
      <c r="C3599" s="729" t="s">
        <v>7614</v>
      </c>
      <c r="D3599" s="733">
        <v>37.03</v>
      </c>
    </row>
    <row r="3600" spans="1:4">
      <c r="A3600" s="733">
        <v>94653</v>
      </c>
      <c r="B3600" s="729" t="s">
        <v>17253</v>
      </c>
      <c r="C3600" s="729" t="s">
        <v>7614</v>
      </c>
      <c r="D3600" s="733">
        <v>52.68</v>
      </c>
    </row>
    <row r="3601" spans="1:4">
      <c r="A3601" s="733">
        <v>94654</v>
      </c>
      <c r="B3601" s="729" t="s">
        <v>17254</v>
      </c>
      <c r="C3601" s="729" t="s">
        <v>7614</v>
      </c>
      <c r="D3601" s="733">
        <v>75.36</v>
      </c>
    </row>
    <row r="3602" spans="1:4">
      <c r="A3602" s="733">
        <v>94655</v>
      </c>
      <c r="B3602" s="729" t="s">
        <v>17255</v>
      </c>
      <c r="C3602" s="729" t="s">
        <v>7614</v>
      </c>
      <c r="D3602" s="733">
        <v>104.85</v>
      </c>
    </row>
    <row r="3603" spans="1:4">
      <c r="A3603" s="733">
        <v>94716</v>
      </c>
      <c r="B3603" s="729" t="s">
        <v>27986</v>
      </c>
      <c r="C3603" s="729" t="s">
        <v>7614</v>
      </c>
      <c r="D3603" s="733">
        <v>22.07</v>
      </c>
    </row>
    <row r="3604" spans="1:4">
      <c r="A3604" s="733">
        <v>94717</v>
      </c>
      <c r="B3604" s="729" t="s">
        <v>27987</v>
      </c>
      <c r="C3604" s="729" t="s">
        <v>7614</v>
      </c>
      <c r="D3604" s="733">
        <v>34.159999999999997</v>
      </c>
    </row>
    <row r="3605" spans="1:4">
      <c r="A3605" s="733">
        <v>94718</v>
      </c>
      <c r="B3605" s="729" t="s">
        <v>27988</v>
      </c>
      <c r="C3605" s="729" t="s">
        <v>7614</v>
      </c>
      <c r="D3605" s="733">
        <v>44.2</v>
      </c>
    </row>
    <row r="3606" spans="1:4">
      <c r="A3606" s="733">
        <v>94719</v>
      </c>
      <c r="B3606" s="729" t="s">
        <v>27989</v>
      </c>
      <c r="C3606" s="729" t="s">
        <v>7614</v>
      </c>
      <c r="D3606" s="733">
        <v>56.78</v>
      </c>
    </row>
    <row r="3607" spans="1:4">
      <c r="A3607" s="733">
        <v>94720</v>
      </c>
      <c r="B3607" s="729" t="s">
        <v>27990</v>
      </c>
      <c r="C3607" s="729" t="s">
        <v>7614</v>
      </c>
      <c r="D3607" s="733">
        <v>82.78</v>
      </c>
    </row>
    <row r="3608" spans="1:4">
      <c r="A3608" s="733">
        <v>94721</v>
      </c>
      <c r="B3608" s="729" t="s">
        <v>27991</v>
      </c>
      <c r="C3608" s="729" t="s">
        <v>7614</v>
      </c>
      <c r="D3608" s="733">
        <v>126.33</v>
      </c>
    </row>
    <row r="3609" spans="1:4">
      <c r="A3609" s="733">
        <v>94722</v>
      </c>
      <c r="B3609" s="729" t="s">
        <v>27992</v>
      </c>
      <c r="C3609" s="729" t="s">
        <v>7614</v>
      </c>
      <c r="D3609" s="733">
        <v>218.29</v>
      </c>
    </row>
    <row r="3610" spans="1:4">
      <c r="A3610" s="733">
        <v>94723</v>
      </c>
      <c r="B3610" s="729" t="s">
        <v>27993</v>
      </c>
      <c r="C3610" s="729" t="s">
        <v>7614</v>
      </c>
      <c r="D3610" s="733">
        <v>393.13</v>
      </c>
    </row>
    <row r="3611" spans="1:4">
      <c r="A3611" s="733">
        <v>95697</v>
      </c>
      <c r="B3611" s="729" t="s">
        <v>17256</v>
      </c>
      <c r="C3611" s="729" t="s">
        <v>7614</v>
      </c>
      <c r="D3611" s="733">
        <v>106.56</v>
      </c>
    </row>
    <row r="3612" spans="1:4">
      <c r="A3612" s="733">
        <v>96635</v>
      </c>
      <c r="B3612" s="729" t="s">
        <v>17257</v>
      </c>
      <c r="C3612" s="729" t="s">
        <v>7614</v>
      </c>
      <c r="D3612" s="733">
        <v>36.32</v>
      </c>
    </row>
    <row r="3613" spans="1:4">
      <c r="A3613" s="733">
        <v>96636</v>
      </c>
      <c r="B3613" s="729" t="s">
        <v>17258</v>
      </c>
      <c r="C3613" s="729" t="s">
        <v>7614</v>
      </c>
      <c r="D3613" s="733">
        <v>38.57</v>
      </c>
    </row>
    <row r="3614" spans="1:4">
      <c r="A3614" s="733">
        <v>96644</v>
      </c>
      <c r="B3614" s="729" t="s">
        <v>17259</v>
      </c>
      <c r="C3614" s="729" t="s">
        <v>7614</v>
      </c>
      <c r="D3614" s="733">
        <v>20.34</v>
      </c>
    </row>
    <row r="3615" spans="1:4">
      <c r="A3615" s="733">
        <v>96645</v>
      </c>
      <c r="B3615" s="729" t="s">
        <v>17260</v>
      </c>
      <c r="C3615" s="729" t="s">
        <v>7614</v>
      </c>
      <c r="D3615" s="733">
        <v>17.95</v>
      </c>
    </row>
    <row r="3616" spans="1:4">
      <c r="A3616" s="733">
        <v>96646</v>
      </c>
      <c r="B3616" s="729" t="s">
        <v>17261</v>
      </c>
      <c r="C3616" s="729" t="s">
        <v>7614</v>
      </c>
      <c r="D3616" s="733">
        <v>22.08</v>
      </c>
    </row>
    <row r="3617" spans="1:4">
      <c r="A3617" s="733">
        <v>96647</v>
      </c>
      <c r="B3617" s="729" t="s">
        <v>17262</v>
      </c>
      <c r="C3617" s="729" t="s">
        <v>7614</v>
      </c>
      <c r="D3617" s="733">
        <v>22.13</v>
      </c>
    </row>
    <row r="3618" spans="1:4">
      <c r="A3618" s="733">
        <v>96648</v>
      </c>
      <c r="B3618" s="729" t="s">
        <v>17263</v>
      </c>
      <c r="C3618" s="729" t="s">
        <v>7614</v>
      </c>
      <c r="D3618" s="733">
        <v>27.44</v>
      </c>
    </row>
    <row r="3619" spans="1:4">
      <c r="A3619" s="733">
        <v>96649</v>
      </c>
      <c r="B3619" s="729" t="s">
        <v>17264</v>
      </c>
      <c r="C3619" s="729" t="s">
        <v>7614</v>
      </c>
      <c r="D3619" s="733">
        <v>36.49</v>
      </c>
    </row>
    <row r="3620" spans="1:4">
      <c r="A3620" s="733">
        <v>96668</v>
      </c>
      <c r="B3620" s="729" t="s">
        <v>17265</v>
      </c>
      <c r="C3620" s="729" t="s">
        <v>7614</v>
      </c>
      <c r="D3620" s="733">
        <v>16.09</v>
      </c>
    </row>
    <row r="3621" spans="1:4">
      <c r="A3621" s="733">
        <v>96669</v>
      </c>
      <c r="B3621" s="729" t="s">
        <v>17266</v>
      </c>
      <c r="C3621" s="729" t="s">
        <v>7614</v>
      </c>
      <c r="D3621" s="733">
        <v>15.7</v>
      </c>
    </row>
    <row r="3622" spans="1:4">
      <c r="A3622" s="733">
        <v>96670</v>
      </c>
      <c r="B3622" s="729" t="s">
        <v>17267</v>
      </c>
      <c r="C3622" s="729" t="s">
        <v>7614</v>
      </c>
      <c r="D3622" s="733">
        <v>20.440000000000001</v>
      </c>
    </row>
    <row r="3623" spans="1:4">
      <c r="A3623" s="733">
        <v>96671</v>
      </c>
      <c r="B3623" s="729" t="s">
        <v>17268</v>
      </c>
      <c r="C3623" s="729" t="s">
        <v>7614</v>
      </c>
      <c r="D3623" s="733">
        <v>31.09</v>
      </c>
    </row>
    <row r="3624" spans="1:4">
      <c r="A3624" s="733">
        <v>96672</v>
      </c>
      <c r="B3624" s="729" t="s">
        <v>17269</v>
      </c>
      <c r="C3624" s="729" t="s">
        <v>7614</v>
      </c>
      <c r="D3624" s="733">
        <v>47.55</v>
      </c>
    </row>
    <row r="3625" spans="1:4">
      <c r="A3625" s="733">
        <v>96673</v>
      </c>
      <c r="B3625" s="729" t="s">
        <v>17270</v>
      </c>
      <c r="C3625" s="729" t="s">
        <v>7614</v>
      </c>
      <c r="D3625" s="733">
        <v>60</v>
      </c>
    </row>
    <row r="3626" spans="1:4">
      <c r="A3626" s="733">
        <v>96674</v>
      </c>
      <c r="B3626" s="729" t="s">
        <v>17271</v>
      </c>
      <c r="C3626" s="729" t="s">
        <v>7614</v>
      </c>
      <c r="D3626" s="733">
        <v>97.41</v>
      </c>
    </row>
    <row r="3627" spans="1:4">
      <c r="A3627" s="733">
        <v>96675</v>
      </c>
      <c r="B3627" s="729" t="s">
        <v>17272</v>
      </c>
      <c r="C3627" s="729" t="s">
        <v>7614</v>
      </c>
      <c r="D3627" s="733">
        <v>141.9</v>
      </c>
    </row>
    <row r="3628" spans="1:4">
      <c r="A3628" s="733">
        <v>96676</v>
      </c>
      <c r="B3628" s="729" t="s">
        <v>17273</v>
      </c>
      <c r="C3628" s="729" t="s">
        <v>7614</v>
      </c>
      <c r="D3628" s="733">
        <v>20.18</v>
      </c>
    </row>
    <row r="3629" spans="1:4">
      <c r="A3629" s="733">
        <v>96677</v>
      </c>
      <c r="B3629" s="729" t="s">
        <v>17274</v>
      </c>
      <c r="C3629" s="729" t="s">
        <v>7614</v>
      </c>
      <c r="D3629" s="733">
        <v>26.34</v>
      </c>
    </row>
    <row r="3630" spans="1:4">
      <c r="A3630" s="733">
        <v>96678</v>
      </c>
      <c r="B3630" s="729" t="s">
        <v>17275</v>
      </c>
      <c r="C3630" s="729" t="s">
        <v>7614</v>
      </c>
      <c r="D3630" s="733">
        <v>36.369999999999997</v>
      </c>
    </row>
    <row r="3631" spans="1:4">
      <c r="A3631" s="733">
        <v>96679</v>
      </c>
      <c r="B3631" s="729" t="s">
        <v>17276</v>
      </c>
      <c r="C3631" s="729" t="s">
        <v>7614</v>
      </c>
      <c r="D3631" s="733">
        <v>54.39</v>
      </c>
    </row>
    <row r="3632" spans="1:4">
      <c r="A3632" s="733">
        <v>96680</v>
      </c>
      <c r="B3632" s="729" t="s">
        <v>17277</v>
      </c>
      <c r="C3632" s="729" t="s">
        <v>7614</v>
      </c>
      <c r="D3632" s="733">
        <v>90.31</v>
      </c>
    </row>
    <row r="3633" spans="1:4">
      <c r="A3633" s="733">
        <v>96681</v>
      </c>
      <c r="B3633" s="729" t="s">
        <v>17278</v>
      </c>
      <c r="C3633" s="729" t="s">
        <v>7614</v>
      </c>
      <c r="D3633" s="733">
        <v>121.69</v>
      </c>
    </row>
    <row r="3634" spans="1:4">
      <c r="A3634" s="733">
        <v>96682</v>
      </c>
      <c r="B3634" s="729" t="s">
        <v>17279</v>
      </c>
      <c r="C3634" s="729" t="s">
        <v>7614</v>
      </c>
      <c r="D3634" s="733">
        <v>201.35</v>
      </c>
    </row>
    <row r="3635" spans="1:4">
      <c r="A3635" s="733">
        <v>96683</v>
      </c>
      <c r="B3635" s="729" t="s">
        <v>17280</v>
      </c>
      <c r="C3635" s="729" t="s">
        <v>7614</v>
      </c>
      <c r="D3635" s="733">
        <v>276.61</v>
      </c>
    </row>
    <row r="3636" spans="1:4">
      <c r="A3636" s="733">
        <v>96718</v>
      </c>
      <c r="B3636" s="729" t="s">
        <v>27994</v>
      </c>
      <c r="C3636" s="729" t="s">
        <v>7614</v>
      </c>
      <c r="D3636" s="733">
        <v>9.48</v>
      </c>
    </row>
    <row r="3637" spans="1:4">
      <c r="A3637" s="733">
        <v>96719</v>
      </c>
      <c r="B3637" s="729" t="s">
        <v>27995</v>
      </c>
      <c r="C3637" s="729" t="s">
        <v>7614</v>
      </c>
      <c r="D3637" s="733">
        <v>18.07</v>
      </c>
    </row>
    <row r="3638" spans="1:4">
      <c r="A3638" s="733">
        <v>96720</v>
      </c>
      <c r="B3638" s="729" t="s">
        <v>27996</v>
      </c>
      <c r="C3638" s="729" t="s">
        <v>7614</v>
      </c>
      <c r="D3638" s="733">
        <v>16.690000000000001</v>
      </c>
    </row>
    <row r="3639" spans="1:4">
      <c r="A3639" s="733">
        <v>96721</v>
      </c>
      <c r="B3639" s="729" t="s">
        <v>27997</v>
      </c>
      <c r="C3639" s="729" t="s">
        <v>7614</v>
      </c>
      <c r="D3639" s="733">
        <v>20.23</v>
      </c>
    </row>
    <row r="3640" spans="1:4">
      <c r="A3640" s="733">
        <v>96722</v>
      </c>
      <c r="B3640" s="729" t="s">
        <v>27998</v>
      </c>
      <c r="C3640" s="729" t="s">
        <v>7614</v>
      </c>
      <c r="D3640" s="733">
        <v>32.369999999999997</v>
      </c>
    </row>
    <row r="3641" spans="1:4">
      <c r="A3641" s="733">
        <v>96723</v>
      </c>
      <c r="B3641" s="729" t="s">
        <v>27999</v>
      </c>
      <c r="C3641" s="729" t="s">
        <v>7614</v>
      </c>
      <c r="D3641" s="733">
        <v>46.34</v>
      </c>
    </row>
    <row r="3642" spans="1:4">
      <c r="A3642" s="733">
        <v>96724</v>
      </c>
      <c r="B3642" s="729" t="s">
        <v>28000</v>
      </c>
      <c r="C3642" s="729" t="s">
        <v>7614</v>
      </c>
      <c r="D3642" s="733">
        <v>62.01</v>
      </c>
    </row>
    <row r="3643" spans="1:4">
      <c r="A3643" s="733">
        <v>96725</v>
      </c>
      <c r="B3643" s="729" t="s">
        <v>28001</v>
      </c>
      <c r="C3643" s="729" t="s">
        <v>7614</v>
      </c>
      <c r="D3643" s="733">
        <v>94.75</v>
      </c>
    </row>
    <row r="3644" spans="1:4">
      <c r="A3644" s="733">
        <v>96726</v>
      </c>
      <c r="B3644" s="729" t="s">
        <v>28002</v>
      </c>
      <c r="C3644" s="729" t="s">
        <v>7614</v>
      </c>
      <c r="D3644" s="733">
        <v>134.53</v>
      </c>
    </row>
    <row r="3645" spans="1:4">
      <c r="A3645" s="733">
        <v>96727</v>
      </c>
      <c r="B3645" s="729" t="s">
        <v>28003</v>
      </c>
      <c r="C3645" s="729" t="s">
        <v>7614</v>
      </c>
      <c r="D3645" s="733">
        <v>16.23</v>
      </c>
    </row>
    <row r="3646" spans="1:4">
      <c r="A3646" s="733">
        <v>96728</v>
      </c>
      <c r="B3646" s="729" t="s">
        <v>28004</v>
      </c>
      <c r="C3646" s="729" t="s">
        <v>7614</v>
      </c>
      <c r="D3646" s="733">
        <v>20.100000000000001</v>
      </c>
    </row>
    <row r="3647" spans="1:4">
      <c r="A3647" s="733">
        <v>96729</v>
      </c>
      <c r="B3647" s="729" t="s">
        <v>28005</v>
      </c>
      <c r="C3647" s="729" t="s">
        <v>7614</v>
      </c>
      <c r="D3647" s="733">
        <v>26.37</v>
      </c>
    </row>
    <row r="3648" spans="1:4">
      <c r="A3648" s="733">
        <v>96730</v>
      </c>
      <c r="B3648" s="729" t="s">
        <v>28006</v>
      </c>
      <c r="C3648" s="729" t="s">
        <v>7614</v>
      </c>
      <c r="D3648" s="733">
        <v>34.57</v>
      </c>
    </row>
    <row r="3649" spans="1:4">
      <c r="A3649" s="733">
        <v>96731</v>
      </c>
      <c r="B3649" s="729" t="s">
        <v>28007</v>
      </c>
      <c r="C3649" s="729" t="s">
        <v>7614</v>
      </c>
      <c r="D3649" s="733">
        <v>53.81</v>
      </c>
    </row>
    <row r="3650" spans="1:4">
      <c r="A3650" s="733">
        <v>96732</v>
      </c>
      <c r="B3650" s="729" t="s">
        <v>28008</v>
      </c>
      <c r="C3650" s="729" t="s">
        <v>7614</v>
      </c>
      <c r="D3650" s="733">
        <v>85.59</v>
      </c>
    </row>
    <row r="3651" spans="1:4">
      <c r="A3651" s="733">
        <v>96733</v>
      </c>
      <c r="B3651" s="729" t="s">
        <v>28009</v>
      </c>
      <c r="C3651" s="729" t="s">
        <v>7614</v>
      </c>
      <c r="D3651" s="733">
        <v>118.69</v>
      </c>
    </row>
    <row r="3652" spans="1:4">
      <c r="A3652" s="733">
        <v>96734</v>
      </c>
      <c r="B3652" s="729" t="s">
        <v>28010</v>
      </c>
      <c r="C3652" s="729" t="s">
        <v>7614</v>
      </c>
      <c r="D3652" s="733">
        <v>189.82</v>
      </c>
    </row>
    <row r="3653" spans="1:4">
      <c r="A3653" s="733">
        <v>96735</v>
      </c>
      <c r="B3653" s="729" t="s">
        <v>28011</v>
      </c>
      <c r="C3653" s="729" t="s">
        <v>7614</v>
      </c>
      <c r="D3653" s="733">
        <v>250.55</v>
      </c>
    </row>
    <row r="3654" spans="1:4">
      <c r="A3654" s="733">
        <v>96798</v>
      </c>
      <c r="B3654" s="729" t="s">
        <v>17281</v>
      </c>
      <c r="C3654" s="729" t="s">
        <v>7614</v>
      </c>
      <c r="D3654" s="733">
        <v>7.77</v>
      </c>
    </row>
    <row r="3655" spans="1:4">
      <c r="A3655" s="733">
        <v>96799</v>
      </c>
      <c r="B3655" s="729" t="s">
        <v>17282</v>
      </c>
      <c r="C3655" s="729" t="s">
        <v>7614</v>
      </c>
      <c r="D3655" s="733">
        <v>9.9600000000000009</v>
      </c>
    </row>
    <row r="3656" spans="1:4">
      <c r="A3656" s="733">
        <v>96800</v>
      </c>
      <c r="B3656" s="729" t="s">
        <v>17283</v>
      </c>
      <c r="C3656" s="729" t="s">
        <v>7614</v>
      </c>
      <c r="D3656" s="733">
        <v>13.65</v>
      </c>
    </row>
    <row r="3657" spans="1:4">
      <c r="A3657" s="733">
        <v>96801</v>
      </c>
      <c r="B3657" s="729" t="s">
        <v>17284</v>
      </c>
      <c r="C3657" s="729" t="s">
        <v>7614</v>
      </c>
      <c r="D3657" s="733">
        <v>20.93</v>
      </c>
    </row>
    <row r="3658" spans="1:4">
      <c r="A3658" s="733">
        <v>97327</v>
      </c>
      <c r="B3658" s="729" t="s">
        <v>28012</v>
      </c>
      <c r="C3658" s="729" t="s">
        <v>7614</v>
      </c>
      <c r="D3658" s="733">
        <v>25.4</v>
      </c>
    </row>
    <row r="3659" spans="1:4">
      <c r="A3659" s="733">
        <v>97328</v>
      </c>
      <c r="B3659" s="729" t="s">
        <v>28013</v>
      </c>
      <c r="C3659" s="729" t="s">
        <v>7614</v>
      </c>
      <c r="D3659" s="733">
        <v>42.36</v>
      </c>
    </row>
    <row r="3660" spans="1:4">
      <c r="A3660" s="733">
        <v>97329</v>
      </c>
      <c r="B3660" s="729" t="s">
        <v>28014</v>
      </c>
      <c r="C3660" s="729" t="s">
        <v>7614</v>
      </c>
      <c r="D3660" s="733">
        <v>53.96</v>
      </c>
    </row>
    <row r="3661" spans="1:4">
      <c r="A3661" s="733">
        <v>97330</v>
      </c>
      <c r="B3661" s="729" t="s">
        <v>28015</v>
      </c>
      <c r="C3661" s="729" t="s">
        <v>7614</v>
      </c>
      <c r="D3661" s="733">
        <v>66.02</v>
      </c>
    </row>
    <row r="3662" spans="1:4">
      <c r="A3662" s="733">
        <v>97331</v>
      </c>
      <c r="B3662" s="729" t="s">
        <v>28016</v>
      </c>
      <c r="C3662" s="729" t="s">
        <v>7614</v>
      </c>
      <c r="D3662" s="733">
        <v>25.71</v>
      </c>
    </row>
    <row r="3663" spans="1:4">
      <c r="A3663" s="733">
        <v>97332</v>
      </c>
      <c r="B3663" s="729" t="s">
        <v>28017</v>
      </c>
      <c r="C3663" s="729" t="s">
        <v>7614</v>
      </c>
      <c r="D3663" s="733">
        <v>42.7</v>
      </c>
    </row>
    <row r="3664" spans="1:4">
      <c r="A3664" s="733">
        <v>97333</v>
      </c>
      <c r="B3664" s="729" t="s">
        <v>28018</v>
      </c>
      <c r="C3664" s="729" t="s">
        <v>7614</v>
      </c>
      <c r="D3664" s="733">
        <v>54.38</v>
      </c>
    </row>
    <row r="3665" spans="1:4">
      <c r="A3665" s="733">
        <v>97334</v>
      </c>
      <c r="B3665" s="729" t="s">
        <v>28019</v>
      </c>
      <c r="C3665" s="729" t="s">
        <v>7614</v>
      </c>
      <c r="D3665" s="733">
        <v>66.5</v>
      </c>
    </row>
    <row r="3666" spans="1:4">
      <c r="A3666" s="733">
        <v>97335</v>
      </c>
      <c r="B3666" s="729" t="s">
        <v>17285</v>
      </c>
      <c r="C3666" s="729" t="s">
        <v>7614</v>
      </c>
      <c r="D3666" s="733">
        <v>76.680000000000007</v>
      </c>
    </row>
    <row r="3667" spans="1:4">
      <c r="A3667" s="733">
        <v>97336</v>
      </c>
      <c r="B3667" s="729" t="s">
        <v>17286</v>
      </c>
      <c r="C3667" s="729" t="s">
        <v>7614</v>
      </c>
      <c r="D3667" s="733">
        <v>97.6</v>
      </c>
    </row>
    <row r="3668" spans="1:4">
      <c r="A3668" s="733">
        <v>97337</v>
      </c>
      <c r="B3668" s="729" t="s">
        <v>17287</v>
      </c>
      <c r="C3668" s="729" t="s">
        <v>7614</v>
      </c>
      <c r="D3668" s="733">
        <v>146.82</v>
      </c>
    </row>
    <row r="3669" spans="1:4">
      <c r="A3669" s="733">
        <v>97338</v>
      </c>
      <c r="B3669" s="729" t="s">
        <v>17288</v>
      </c>
      <c r="C3669" s="729" t="s">
        <v>7614</v>
      </c>
      <c r="D3669" s="733">
        <v>176.65</v>
      </c>
    </row>
    <row r="3670" spans="1:4">
      <c r="A3670" s="733">
        <v>97339</v>
      </c>
      <c r="B3670" s="729" t="s">
        <v>17289</v>
      </c>
      <c r="C3670" s="729" t="s">
        <v>7614</v>
      </c>
      <c r="D3670" s="733">
        <v>190.23</v>
      </c>
    </row>
    <row r="3671" spans="1:4">
      <c r="A3671" s="733">
        <v>97340</v>
      </c>
      <c r="B3671" s="729" t="s">
        <v>17290</v>
      </c>
      <c r="C3671" s="729" t="s">
        <v>7614</v>
      </c>
      <c r="D3671" s="733">
        <v>191.33</v>
      </c>
    </row>
    <row r="3672" spans="1:4">
      <c r="A3672" s="733">
        <v>97347</v>
      </c>
      <c r="B3672" s="729" t="s">
        <v>28020</v>
      </c>
      <c r="C3672" s="729" t="s">
        <v>7614</v>
      </c>
      <c r="D3672" s="733">
        <v>92.41</v>
      </c>
    </row>
    <row r="3673" spans="1:4">
      <c r="A3673" s="733">
        <v>97348</v>
      </c>
      <c r="B3673" s="729" t="s">
        <v>28021</v>
      </c>
      <c r="C3673" s="729" t="s">
        <v>7614</v>
      </c>
      <c r="D3673" s="733">
        <v>127.66</v>
      </c>
    </row>
    <row r="3674" spans="1:4">
      <c r="A3674" s="733">
        <v>97349</v>
      </c>
      <c r="B3674" s="729" t="s">
        <v>28022</v>
      </c>
      <c r="C3674" s="729" t="s">
        <v>7614</v>
      </c>
      <c r="D3674" s="733">
        <v>184</v>
      </c>
    </row>
    <row r="3675" spans="1:4">
      <c r="A3675" s="733">
        <v>97350</v>
      </c>
      <c r="B3675" s="729" t="s">
        <v>28023</v>
      </c>
      <c r="C3675" s="729" t="s">
        <v>7614</v>
      </c>
      <c r="D3675" s="733">
        <v>223.41</v>
      </c>
    </row>
    <row r="3676" spans="1:4">
      <c r="A3676" s="733">
        <v>97351</v>
      </c>
      <c r="B3676" s="729" t="s">
        <v>28024</v>
      </c>
      <c r="C3676" s="729" t="s">
        <v>7614</v>
      </c>
      <c r="D3676" s="733">
        <v>308.91000000000003</v>
      </c>
    </row>
    <row r="3677" spans="1:4">
      <c r="A3677" s="733">
        <v>97352</v>
      </c>
      <c r="B3677" s="729" t="s">
        <v>28025</v>
      </c>
      <c r="C3677" s="729" t="s">
        <v>7614</v>
      </c>
      <c r="D3677" s="733">
        <v>400.33</v>
      </c>
    </row>
    <row r="3678" spans="1:4">
      <c r="A3678" s="733">
        <v>97353</v>
      </c>
      <c r="B3678" s="729" t="s">
        <v>28026</v>
      </c>
      <c r="C3678" s="729" t="s">
        <v>7614</v>
      </c>
      <c r="D3678" s="733">
        <v>60.83</v>
      </c>
    </row>
    <row r="3679" spans="1:4">
      <c r="A3679" s="733">
        <v>97354</v>
      </c>
      <c r="B3679" s="729" t="s">
        <v>28027</v>
      </c>
      <c r="C3679" s="729" t="s">
        <v>7614</v>
      </c>
      <c r="D3679" s="733">
        <v>96.58</v>
      </c>
    </row>
    <row r="3680" spans="1:4">
      <c r="A3680" s="733">
        <v>97355</v>
      </c>
      <c r="B3680" s="729" t="s">
        <v>28028</v>
      </c>
      <c r="C3680" s="729" t="s">
        <v>7614</v>
      </c>
      <c r="D3680" s="733">
        <v>132.12</v>
      </c>
    </row>
    <row r="3681" spans="1:4">
      <c r="A3681" s="733">
        <v>97356</v>
      </c>
      <c r="B3681" s="729" t="s">
        <v>28029</v>
      </c>
      <c r="C3681" s="729" t="s">
        <v>7614</v>
      </c>
      <c r="D3681" s="733">
        <v>69.98</v>
      </c>
    </row>
    <row r="3682" spans="1:4">
      <c r="A3682" s="733">
        <v>97357</v>
      </c>
      <c r="B3682" s="729" t="s">
        <v>28030</v>
      </c>
      <c r="C3682" s="729" t="s">
        <v>7614</v>
      </c>
      <c r="D3682" s="733">
        <v>112.32</v>
      </c>
    </row>
    <row r="3683" spans="1:4">
      <c r="A3683" s="733">
        <v>97358</v>
      </c>
      <c r="B3683" s="729" t="s">
        <v>28031</v>
      </c>
      <c r="C3683" s="729" t="s">
        <v>7614</v>
      </c>
      <c r="D3683" s="733">
        <v>153.56</v>
      </c>
    </row>
    <row r="3684" spans="1:4">
      <c r="A3684" s="733">
        <v>97498</v>
      </c>
      <c r="B3684" s="729" t="s">
        <v>17291</v>
      </c>
      <c r="C3684" s="729" t="s">
        <v>7614</v>
      </c>
      <c r="D3684" s="733">
        <v>45.29</v>
      </c>
    </row>
    <row r="3685" spans="1:4">
      <c r="A3685" s="733">
        <v>97535</v>
      </c>
      <c r="B3685" s="729" t="s">
        <v>17292</v>
      </c>
      <c r="C3685" s="729" t="s">
        <v>7614</v>
      </c>
      <c r="D3685" s="733">
        <v>49.46</v>
      </c>
    </row>
    <row r="3686" spans="1:4">
      <c r="A3686" s="733">
        <v>97536</v>
      </c>
      <c r="B3686" s="729" t="s">
        <v>17293</v>
      </c>
      <c r="C3686" s="729" t="s">
        <v>7614</v>
      </c>
      <c r="D3686" s="733">
        <v>59.05</v>
      </c>
    </row>
    <row r="3687" spans="1:4">
      <c r="A3687" s="733">
        <v>100788</v>
      </c>
      <c r="B3687" s="729" t="s">
        <v>17294</v>
      </c>
      <c r="C3687" s="729" t="s">
        <v>7572</v>
      </c>
      <c r="D3687" s="733">
        <v>811.21</v>
      </c>
    </row>
    <row r="3688" spans="1:4">
      <c r="A3688" s="733">
        <v>100791</v>
      </c>
      <c r="B3688" s="729" t="s">
        <v>17295</v>
      </c>
      <c r="C3688" s="729" t="s">
        <v>7614</v>
      </c>
      <c r="D3688" s="733">
        <v>16.57</v>
      </c>
    </row>
    <row r="3689" spans="1:4">
      <c r="A3689" s="733">
        <v>100792</v>
      </c>
      <c r="B3689" s="729" t="s">
        <v>17296</v>
      </c>
      <c r="C3689" s="729" t="s">
        <v>7614</v>
      </c>
      <c r="D3689" s="733">
        <v>24.12</v>
      </c>
    </row>
    <row r="3690" spans="1:4">
      <c r="A3690" s="733">
        <v>100793</v>
      </c>
      <c r="B3690" s="729" t="s">
        <v>17297</v>
      </c>
      <c r="C3690" s="729" t="s">
        <v>7614</v>
      </c>
      <c r="D3690" s="733">
        <v>31.91</v>
      </c>
    </row>
    <row r="3691" spans="1:4">
      <c r="A3691" s="733">
        <v>100794</v>
      </c>
      <c r="B3691" s="729" t="s">
        <v>17298</v>
      </c>
      <c r="C3691" s="729" t="s">
        <v>7614</v>
      </c>
      <c r="D3691" s="733">
        <v>42.93</v>
      </c>
    </row>
    <row r="3692" spans="1:4">
      <c r="A3692" s="733">
        <v>100799</v>
      </c>
      <c r="B3692" s="729" t="s">
        <v>17299</v>
      </c>
      <c r="C3692" s="729" t="s">
        <v>7614</v>
      </c>
      <c r="D3692" s="733">
        <v>17</v>
      </c>
    </row>
    <row r="3693" spans="1:4">
      <c r="A3693" s="733">
        <v>100800</v>
      </c>
      <c r="B3693" s="729" t="s">
        <v>17300</v>
      </c>
      <c r="C3693" s="729" t="s">
        <v>7614</v>
      </c>
      <c r="D3693" s="733">
        <v>24.54</v>
      </c>
    </row>
    <row r="3694" spans="1:4">
      <c r="A3694" s="733">
        <v>100801</v>
      </c>
      <c r="B3694" s="729" t="s">
        <v>17301</v>
      </c>
      <c r="C3694" s="729" t="s">
        <v>7614</v>
      </c>
      <c r="D3694" s="733">
        <v>32.340000000000003</v>
      </c>
    </row>
    <row r="3695" spans="1:4">
      <c r="A3695" s="733">
        <v>100802</v>
      </c>
      <c r="B3695" s="729" t="s">
        <v>17302</v>
      </c>
      <c r="C3695" s="729" t="s">
        <v>7614</v>
      </c>
      <c r="D3695" s="733">
        <v>43.36</v>
      </c>
    </row>
    <row r="3696" spans="1:4">
      <c r="A3696" s="733">
        <v>100803</v>
      </c>
      <c r="B3696" s="729" t="s">
        <v>17303</v>
      </c>
      <c r="C3696" s="729" t="s">
        <v>7614</v>
      </c>
      <c r="D3696" s="733">
        <v>15.7</v>
      </c>
    </row>
    <row r="3697" spans="1:4">
      <c r="A3697" s="733">
        <v>100804</v>
      </c>
      <c r="B3697" s="729" t="s">
        <v>17304</v>
      </c>
      <c r="C3697" s="729" t="s">
        <v>7614</v>
      </c>
      <c r="D3697" s="733">
        <v>23.08</v>
      </c>
    </row>
    <row r="3698" spans="1:4">
      <c r="A3698" s="733">
        <v>100805</v>
      </c>
      <c r="B3698" s="729" t="s">
        <v>17305</v>
      </c>
      <c r="C3698" s="729" t="s">
        <v>7614</v>
      </c>
      <c r="D3698" s="733">
        <v>30.67</v>
      </c>
    </row>
    <row r="3699" spans="1:4">
      <c r="A3699" s="733">
        <v>100806</v>
      </c>
      <c r="B3699" s="729" t="s">
        <v>17306</v>
      </c>
      <c r="C3699" s="729" t="s">
        <v>7614</v>
      </c>
      <c r="D3699" s="733">
        <v>41.41</v>
      </c>
    </row>
    <row r="3700" spans="1:4">
      <c r="A3700" s="733">
        <v>100807</v>
      </c>
      <c r="B3700" s="729" t="s">
        <v>17307</v>
      </c>
      <c r="C3700" s="729" t="s">
        <v>7614</v>
      </c>
      <c r="D3700" s="733">
        <v>21.95</v>
      </c>
    </row>
    <row r="3701" spans="1:4">
      <c r="A3701" s="733">
        <v>100808</v>
      </c>
      <c r="B3701" s="729" t="s">
        <v>17308</v>
      </c>
      <c r="C3701" s="729" t="s">
        <v>7614</v>
      </c>
      <c r="D3701" s="733">
        <v>30.44</v>
      </c>
    </row>
    <row r="3702" spans="1:4">
      <c r="A3702" s="733">
        <v>100809</v>
      </c>
      <c r="B3702" s="729" t="s">
        <v>17309</v>
      </c>
      <c r="C3702" s="729" t="s">
        <v>7614</v>
      </c>
      <c r="D3702" s="733">
        <v>39.380000000000003</v>
      </c>
    </row>
    <row r="3703" spans="1:4">
      <c r="A3703" s="733">
        <v>100810</v>
      </c>
      <c r="B3703" s="729" t="s">
        <v>17310</v>
      </c>
      <c r="C3703" s="729" t="s">
        <v>7614</v>
      </c>
      <c r="D3703" s="733">
        <v>52.02</v>
      </c>
    </row>
    <row r="3704" spans="1:4">
      <c r="A3704" s="733">
        <v>101918</v>
      </c>
      <c r="B3704" s="729" t="s">
        <v>17311</v>
      </c>
      <c r="C3704" s="729" t="s">
        <v>7614</v>
      </c>
      <c r="D3704" s="733">
        <v>212.8</v>
      </c>
    </row>
    <row r="3705" spans="1:4">
      <c r="A3705" s="733">
        <v>101919</v>
      </c>
      <c r="B3705" s="729" t="s">
        <v>17312</v>
      </c>
      <c r="C3705" s="729" t="s">
        <v>7572</v>
      </c>
      <c r="D3705" s="733">
        <v>403.43</v>
      </c>
    </row>
    <row r="3706" spans="1:4">
      <c r="A3706" s="733">
        <v>101920</v>
      </c>
      <c r="B3706" s="729" t="s">
        <v>17313</v>
      </c>
      <c r="C3706" s="729" t="s">
        <v>7572</v>
      </c>
      <c r="D3706" s="733">
        <v>189.48</v>
      </c>
    </row>
    <row r="3707" spans="1:4">
      <c r="A3707" s="733">
        <v>101921</v>
      </c>
      <c r="B3707" s="729" t="s">
        <v>17314</v>
      </c>
      <c r="C3707" s="729" t="s">
        <v>7572</v>
      </c>
      <c r="D3707" s="733">
        <v>217.03</v>
      </c>
    </row>
    <row r="3708" spans="1:4">
      <c r="A3708" s="733">
        <v>101922</v>
      </c>
      <c r="B3708" s="729" t="s">
        <v>17315</v>
      </c>
      <c r="C3708" s="729" t="s">
        <v>7572</v>
      </c>
      <c r="D3708" s="733">
        <v>217.03</v>
      </c>
    </row>
    <row r="3709" spans="1:4">
      <c r="A3709" s="733">
        <v>101923</v>
      </c>
      <c r="B3709" s="729" t="s">
        <v>17316</v>
      </c>
      <c r="C3709" s="729" t="s">
        <v>7572</v>
      </c>
      <c r="D3709" s="733">
        <v>217.03</v>
      </c>
    </row>
    <row r="3710" spans="1:4">
      <c r="A3710" s="733">
        <v>101924</v>
      </c>
      <c r="B3710" s="729" t="s">
        <v>17317</v>
      </c>
      <c r="C3710" s="729" t="s">
        <v>7572</v>
      </c>
      <c r="D3710" s="733">
        <v>177.96</v>
      </c>
    </row>
    <row r="3711" spans="1:4">
      <c r="A3711" s="733">
        <v>101925</v>
      </c>
      <c r="B3711" s="729" t="s">
        <v>17318</v>
      </c>
      <c r="C3711" s="729" t="s">
        <v>7572</v>
      </c>
      <c r="D3711" s="733">
        <v>298.60000000000002</v>
      </c>
    </row>
    <row r="3712" spans="1:4">
      <c r="A3712" s="733">
        <v>101926</v>
      </c>
      <c r="B3712" s="729" t="s">
        <v>17319</v>
      </c>
      <c r="C3712" s="729" t="s">
        <v>7572</v>
      </c>
      <c r="D3712" s="733">
        <v>384.6</v>
      </c>
    </row>
    <row r="3713" spans="1:4">
      <c r="A3713" s="733">
        <v>101927</v>
      </c>
      <c r="B3713" s="729" t="s">
        <v>17320</v>
      </c>
      <c r="C3713" s="729" t="s">
        <v>7614</v>
      </c>
      <c r="D3713" s="733">
        <v>199.81</v>
      </c>
    </row>
    <row r="3714" spans="1:4">
      <c r="A3714" s="733">
        <v>101928</v>
      </c>
      <c r="B3714" s="729" t="s">
        <v>17321</v>
      </c>
      <c r="C3714" s="729" t="s">
        <v>7572</v>
      </c>
      <c r="D3714" s="733">
        <v>408.4</v>
      </c>
    </row>
    <row r="3715" spans="1:4">
      <c r="A3715" s="733">
        <v>101929</v>
      </c>
      <c r="B3715" s="729" t="s">
        <v>17322</v>
      </c>
      <c r="C3715" s="729" t="s">
        <v>7572</v>
      </c>
      <c r="D3715" s="733">
        <v>194.45</v>
      </c>
    </row>
    <row r="3716" spans="1:4">
      <c r="A3716" s="733">
        <v>101930</v>
      </c>
      <c r="B3716" s="729" t="s">
        <v>17323</v>
      </c>
      <c r="C3716" s="729" t="s">
        <v>7572</v>
      </c>
      <c r="D3716" s="733">
        <v>222</v>
      </c>
    </row>
    <row r="3717" spans="1:4">
      <c r="A3717" s="733">
        <v>101931</v>
      </c>
      <c r="B3717" s="729" t="s">
        <v>17324</v>
      </c>
      <c r="C3717" s="729" t="s">
        <v>7572</v>
      </c>
      <c r="D3717" s="733">
        <v>222</v>
      </c>
    </row>
    <row r="3718" spans="1:4">
      <c r="A3718" s="733">
        <v>101932</v>
      </c>
      <c r="B3718" s="729" t="s">
        <v>17325</v>
      </c>
      <c r="C3718" s="729" t="s">
        <v>7572</v>
      </c>
      <c r="D3718" s="733">
        <v>222</v>
      </c>
    </row>
    <row r="3719" spans="1:4">
      <c r="A3719" s="733">
        <v>101933</v>
      </c>
      <c r="B3719" s="729" t="s">
        <v>17326</v>
      </c>
      <c r="C3719" s="729" t="s">
        <v>7572</v>
      </c>
      <c r="D3719" s="733">
        <v>182.93</v>
      </c>
    </row>
    <row r="3720" spans="1:4">
      <c r="A3720" s="733">
        <v>101934</v>
      </c>
      <c r="B3720" s="729" t="s">
        <v>17327</v>
      </c>
      <c r="C3720" s="729" t="s">
        <v>7572</v>
      </c>
      <c r="D3720" s="733">
        <v>306.06</v>
      </c>
    </row>
    <row r="3721" spans="1:4">
      <c r="A3721" s="733">
        <v>101935</v>
      </c>
      <c r="B3721" s="729" t="s">
        <v>17328</v>
      </c>
      <c r="C3721" s="729" t="s">
        <v>7572</v>
      </c>
      <c r="D3721" s="733">
        <v>394.55</v>
      </c>
    </row>
    <row r="3722" spans="1:4">
      <c r="A3722" s="733">
        <v>103802</v>
      </c>
      <c r="B3722" s="729" t="s">
        <v>17329</v>
      </c>
      <c r="C3722" s="729" t="s">
        <v>7614</v>
      </c>
      <c r="D3722" s="733">
        <v>37.6</v>
      </c>
    </row>
    <row r="3723" spans="1:4">
      <c r="A3723" s="733">
        <v>103803</v>
      </c>
      <c r="B3723" s="729" t="s">
        <v>17330</v>
      </c>
      <c r="C3723" s="729" t="s">
        <v>7614</v>
      </c>
      <c r="D3723" s="733">
        <v>64.650000000000006</v>
      </c>
    </row>
    <row r="3724" spans="1:4">
      <c r="A3724" s="733">
        <v>103804</v>
      </c>
      <c r="B3724" s="729" t="s">
        <v>17331</v>
      </c>
      <c r="C3724" s="729" t="s">
        <v>7614</v>
      </c>
      <c r="D3724" s="733">
        <v>78.47</v>
      </c>
    </row>
    <row r="3725" spans="1:4">
      <c r="A3725" s="733">
        <v>103835</v>
      </c>
      <c r="B3725" s="729" t="s">
        <v>17332</v>
      </c>
      <c r="C3725" s="729" t="s">
        <v>7614</v>
      </c>
      <c r="D3725" s="733">
        <v>58.72</v>
      </c>
    </row>
    <row r="3726" spans="1:4">
      <c r="A3726" s="733">
        <v>103836</v>
      </c>
      <c r="B3726" s="729" t="s">
        <v>17333</v>
      </c>
      <c r="C3726" s="729" t="s">
        <v>7614</v>
      </c>
      <c r="D3726" s="733">
        <v>91.46</v>
      </c>
    </row>
    <row r="3727" spans="1:4">
      <c r="A3727" s="733">
        <v>103837</v>
      </c>
      <c r="B3727" s="729" t="s">
        <v>17334</v>
      </c>
      <c r="C3727" s="729" t="s">
        <v>7614</v>
      </c>
      <c r="D3727" s="733">
        <v>115.4</v>
      </c>
    </row>
    <row r="3728" spans="1:4">
      <c r="A3728" s="733">
        <v>103868</v>
      </c>
      <c r="B3728" s="729" t="s">
        <v>17335</v>
      </c>
      <c r="C3728" s="729" t="s">
        <v>7614</v>
      </c>
      <c r="D3728" s="733">
        <v>46.19</v>
      </c>
    </row>
    <row r="3729" spans="1:4">
      <c r="A3729" s="733">
        <v>103869</v>
      </c>
      <c r="B3729" s="729" t="s">
        <v>17336</v>
      </c>
      <c r="C3729" s="729" t="s">
        <v>7614</v>
      </c>
      <c r="D3729" s="733">
        <v>70.67</v>
      </c>
    </row>
    <row r="3730" spans="1:4">
      <c r="A3730" s="733">
        <v>103870</v>
      </c>
      <c r="B3730" s="729" t="s">
        <v>17337</v>
      </c>
      <c r="C3730" s="729" t="s">
        <v>7614</v>
      </c>
      <c r="D3730" s="733">
        <v>87.02</v>
      </c>
    </row>
    <row r="3731" spans="1:4">
      <c r="A3731" s="733">
        <v>103871</v>
      </c>
      <c r="B3731" s="729" t="s">
        <v>17338</v>
      </c>
      <c r="C3731" s="729" t="s">
        <v>7614</v>
      </c>
      <c r="D3731" s="733">
        <v>59.07</v>
      </c>
    </row>
    <row r="3732" spans="1:4">
      <c r="A3732" s="733">
        <v>103872</v>
      </c>
      <c r="B3732" s="729" t="s">
        <v>17339</v>
      </c>
      <c r="C3732" s="729" t="s">
        <v>7614</v>
      </c>
      <c r="D3732" s="733">
        <v>131.09</v>
      </c>
    </row>
    <row r="3733" spans="1:4">
      <c r="A3733" s="733">
        <v>103873</v>
      </c>
      <c r="B3733" s="729" t="s">
        <v>17340</v>
      </c>
      <c r="C3733" s="729" t="s">
        <v>7614</v>
      </c>
      <c r="D3733" s="733">
        <v>149.91</v>
      </c>
    </row>
    <row r="3734" spans="1:4">
      <c r="A3734" s="733">
        <v>103978</v>
      </c>
      <c r="B3734" s="729" t="s">
        <v>17341</v>
      </c>
      <c r="C3734" s="729" t="s">
        <v>7614</v>
      </c>
      <c r="D3734" s="733">
        <v>23.64</v>
      </c>
    </row>
    <row r="3735" spans="1:4">
      <c r="A3735" s="733">
        <v>103979</v>
      </c>
      <c r="B3735" s="729" t="s">
        <v>17342</v>
      </c>
      <c r="C3735" s="729" t="s">
        <v>7614</v>
      </c>
      <c r="D3735" s="733">
        <v>26.91</v>
      </c>
    </row>
    <row r="3736" spans="1:4">
      <c r="A3736" s="733">
        <v>104021</v>
      </c>
      <c r="B3736" s="729" t="s">
        <v>17343</v>
      </c>
      <c r="C3736" s="729" t="s">
        <v>7614</v>
      </c>
      <c r="D3736" s="733">
        <v>61.52</v>
      </c>
    </row>
    <row r="3737" spans="1:4">
      <c r="A3737" s="733">
        <v>104166</v>
      </c>
      <c r="B3737" s="729" t="s">
        <v>17344</v>
      </c>
      <c r="C3737" s="729" t="s">
        <v>7614</v>
      </c>
      <c r="D3737" s="733">
        <v>66.540000000000006</v>
      </c>
    </row>
    <row r="3738" spans="1:4">
      <c r="A3738" s="733">
        <v>104194</v>
      </c>
      <c r="B3738" s="729" t="s">
        <v>17345</v>
      </c>
      <c r="C3738" s="729" t="s">
        <v>7614</v>
      </c>
      <c r="D3738" s="733">
        <v>19.34</v>
      </c>
    </row>
    <row r="3739" spans="1:4">
      <c r="A3739" s="733">
        <v>104195</v>
      </c>
      <c r="B3739" s="729" t="s">
        <v>17346</v>
      </c>
      <c r="C3739" s="729" t="s">
        <v>7614</v>
      </c>
      <c r="D3739" s="733">
        <v>20.59</v>
      </c>
    </row>
    <row r="3740" spans="1:4">
      <c r="A3740" s="733">
        <v>104315</v>
      </c>
      <c r="B3740" s="729" t="s">
        <v>17347</v>
      </c>
      <c r="C3740" s="729" t="s">
        <v>7614</v>
      </c>
      <c r="D3740" s="733">
        <v>14.11</v>
      </c>
    </row>
    <row r="3741" spans="1:4">
      <c r="A3741" s="733">
        <v>104316</v>
      </c>
      <c r="B3741" s="729" t="s">
        <v>17348</v>
      </c>
      <c r="C3741" s="729" t="s">
        <v>7614</v>
      </c>
      <c r="D3741" s="733">
        <v>20.69</v>
      </c>
    </row>
    <row r="3742" spans="1:4">
      <c r="A3742" s="733">
        <v>89358</v>
      </c>
      <c r="B3742" s="729" t="s">
        <v>17349</v>
      </c>
      <c r="C3742" s="729" t="s">
        <v>7572</v>
      </c>
      <c r="D3742" s="733">
        <v>6.91</v>
      </c>
    </row>
    <row r="3743" spans="1:4">
      <c r="A3743" s="733">
        <v>89359</v>
      </c>
      <c r="B3743" s="729" t="s">
        <v>17350</v>
      </c>
      <c r="C3743" s="729" t="s">
        <v>7572</v>
      </c>
      <c r="D3743" s="733">
        <v>7.42</v>
      </c>
    </row>
    <row r="3744" spans="1:4">
      <c r="A3744" s="733">
        <v>89360</v>
      </c>
      <c r="B3744" s="729" t="s">
        <v>17351</v>
      </c>
      <c r="C3744" s="729" t="s">
        <v>7572</v>
      </c>
      <c r="D3744" s="733">
        <v>8.35</v>
      </c>
    </row>
    <row r="3745" spans="1:4">
      <c r="A3745" s="733">
        <v>89361</v>
      </c>
      <c r="B3745" s="729" t="s">
        <v>17352</v>
      </c>
      <c r="C3745" s="729" t="s">
        <v>7572</v>
      </c>
      <c r="D3745" s="733">
        <v>8.42</v>
      </c>
    </row>
    <row r="3746" spans="1:4">
      <c r="A3746" s="733">
        <v>89362</v>
      </c>
      <c r="B3746" s="729" t="s">
        <v>17353</v>
      </c>
      <c r="C3746" s="729" t="s">
        <v>7572</v>
      </c>
      <c r="D3746" s="733">
        <v>8.2100000000000009</v>
      </c>
    </row>
    <row r="3747" spans="1:4">
      <c r="A3747" s="733">
        <v>89363</v>
      </c>
      <c r="B3747" s="729" t="s">
        <v>17354</v>
      </c>
      <c r="C3747" s="729" t="s">
        <v>7572</v>
      </c>
      <c r="D3747" s="733">
        <v>8.94</v>
      </c>
    </row>
    <row r="3748" spans="1:4">
      <c r="A3748" s="733">
        <v>89364</v>
      </c>
      <c r="B3748" s="729" t="s">
        <v>17355</v>
      </c>
      <c r="C3748" s="729" t="s">
        <v>7572</v>
      </c>
      <c r="D3748" s="733">
        <v>10.34</v>
      </c>
    </row>
    <row r="3749" spans="1:4">
      <c r="A3749" s="733">
        <v>89365</v>
      </c>
      <c r="B3749" s="729" t="s">
        <v>17356</v>
      </c>
      <c r="C3749" s="729" t="s">
        <v>7572</v>
      </c>
      <c r="D3749" s="733">
        <v>9.84</v>
      </c>
    </row>
    <row r="3750" spans="1:4">
      <c r="A3750" s="733">
        <v>89366</v>
      </c>
      <c r="B3750" s="729" t="s">
        <v>17357</v>
      </c>
      <c r="C3750" s="729" t="s">
        <v>7572</v>
      </c>
      <c r="D3750" s="733">
        <v>14.58</v>
      </c>
    </row>
    <row r="3751" spans="1:4">
      <c r="A3751" s="733">
        <v>89367</v>
      </c>
      <c r="B3751" s="729" t="s">
        <v>17358</v>
      </c>
      <c r="C3751" s="729" t="s">
        <v>7572</v>
      </c>
      <c r="D3751" s="733">
        <v>11.41</v>
      </c>
    </row>
    <row r="3752" spans="1:4">
      <c r="A3752" s="733">
        <v>89368</v>
      </c>
      <c r="B3752" s="729" t="s">
        <v>17359</v>
      </c>
      <c r="C3752" s="729" t="s">
        <v>7572</v>
      </c>
      <c r="D3752" s="733">
        <v>13.04</v>
      </c>
    </row>
    <row r="3753" spans="1:4">
      <c r="A3753" s="733">
        <v>89369</v>
      </c>
      <c r="B3753" s="729" t="s">
        <v>17360</v>
      </c>
      <c r="C3753" s="729" t="s">
        <v>7572</v>
      </c>
      <c r="D3753" s="733">
        <v>15.23</v>
      </c>
    </row>
    <row r="3754" spans="1:4">
      <c r="A3754" s="733">
        <v>89370</v>
      </c>
      <c r="B3754" s="729" t="s">
        <v>17361</v>
      </c>
      <c r="C3754" s="729" t="s">
        <v>7572</v>
      </c>
      <c r="D3754" s="733">
        <v>13.35</v>
      </c>
    </row>
    <row r="3755" spans="1:4">
      <c r="A3755" s="733">
        <v>89371</v>
      </c>
      <c r="B3755" s="729" t="s">
        <v>17362</v>
      </c>
      <c r="C3755" s="729" t="s">
        <v>7572</v>
      </c>
      <c r="D3755" s="733">
        <v>5.21</v>
      </c>
    </row>
    <row r="3756" spans="1:4">
      <c r="A3756" s="733">
        <v>89372</v>
      </c>
      <c r="B3756" s="729" t="s">
        <v>17363</v>
      </c>
      <c r="C3756" s="729" t="s">
        <v>7572</v>
      </c>
      <c r="D3756" s="733">
        <v>14.51</v>
      </c>
    </row>
    <row r="3757" spans="1:4">
      <c r="A3757" s="733">
        <v>89373</v>
      </c>
      <c r="B3757" s="729" t="s">
        <v>17364</v>
      </c>
      <c r="C3757" s="729" t="s">
        <v>7572</v>
      </c>
      <c r="D3757" s="733">
        <v>6.24</v>
      </c>
    </row>
    <row r="3758" spans="1:4">
      <c r="A3758" s="733">
        <v>89374</v>
      </c>
      <c r="B3758" s="729" t="s">
        <v>17365</v>
      </c>
      <c r="C3758" s="729" t="s">
        <v>7572</v>
      </c>
      <c r="D3758" s="733">
        <v>9.07</v>
      </c>
    </row>
    <row r="3759" spans="1:4">
      <c r="A3759" s="733">
        <v>89375</v>
      </c>
      <c r="B3759" s="729" t="s">
        <v>17366</v>
      </c>
      <c r="C3759" s="729" t="s">
        <v>7572</v>
      </c>
      <c r="D3759" s="733">
        <v>10.75</v>
      </c>
    </row>
    <row r="3760" spans="1:4">
      <c r="A3760" s="733">
        <v>89376</v>
      </c>
      <c r="B3760" s="729" t="s">
        <v>17367</v>
      </c>
      <c r="C3760" s="729" t="s">
        <v>7572</v>
      </c>
      <c r="D3760" s="733">
        <v>4.95</v>
      </c>
    </row>
    <row r="3761" spans="1:4">
      <c r="A3761" s="733">
        <v>89377</v>
      </c>
      <c r="B3761" s="729" t="s">
        <v>17368</v>
      </c>
      <c r="C3761" s="729" t="s">
        <v>7572</v>
      </c>
      <c r="D3761" s="733">
        <v>9.14</v>
      </c>
    </row>
    <row r="3762" spans="1:4">
      <c r="A3762" s="733">
        <v>89378</v>
      </c>
      <c r="B3762" s="729" t="s">
        <v>17369</v>
      </c>
      <c r="C3762" s="729" t="s">
        <v>7572</v>
      </c>
      <c r="D3762" s="733">
        <v>6.12</v>
      </c>
    </row>
    <row r="3763" spans="1:4">
      <c r="A3763" s="733">
        <v>89379</v>
      </c>
      <c r="B3763" s="729" t="s">
        <v>17370</v>
      </c>
      <c r="C3763" s="729" t="s">
        <v>7572</v>
      </c>
      <c r="D3763" s="733">
        <v>17.03</v>
      </c>
    </row>
    <row r="3764" spans="1:4">
      <c r="A3764" s="733">
        <v>89380</v>
      </c>
      <c r="B3764" s="729" t="s">
        <v>17371</v>
      </c>
      <c r="C3764" s="729" t="s">
        <v>7572</v>
      </c>
      <c r="D3764" s="733">
        <v>8.89</v>
      </c>
    </row>
    <row r="3765" spans="1:4">
      <c r="A3765" s="733">
        <v>89381</v>
      </c>
      <c r="B3765" s="729" t="s">
        <v>17372</v>
      </c>
      <c r="C3765" s="729" t="s">
        <v>7572</v>
      </c>
      <c r="D3765" s="733">
        <v>11.12</v>
      </c>
    </row>
    <row r="3766" spans="1:4">
      <c r="A3766" s="733">
        <v>89382</v>
      </c>
      <c r="B3766" s="729" t="s">
        <v>17373</v>
      </c>
      <c r="C3766" s="729" t="s">
        <v>7572</v>
      </c>
      <c r="D3766" s="733">
        <v>12.91</v>
      </c>
    </row>
    <row r="3767" spans="1:4">
      <c r="A3767" s="733">
        <v>89383</v>
      </c>
      <c r="B3767" s="729" t="s">
        <v>17374</v>
      </c>
      <c r="C3767" s="729" t="s">
        <v>7572</v>
      </c>
      <c r="D3767" s="733">
        <v>5.75</v>
      </c>
    </row>
    <row r="3768" spans="1:4">
      <c r="A3768" s="733">
        <v>89384</v>
      </c>
      <c r="B3768" s="729" t="s">
        <v>17375</v>
      </c>
      <c r="C3768" s="729" t="s">
        <v>7572</v>
      </c>
      <c r="D3768" s="733">
        <v>11.67</v>
      </c>
    </row>
    <row r="3769" spans="1:4">
      <c r="A3769" s="733">
        <v>89385</v>
      </c>
      <c r="B3769" s="729" t="s">
        <v>17376</v>
      </c>
      <c r="C3769" s="729" t="s">
        <v>7572</v>
      </c>
      <c r="D3769" s="733">
        <v>6.34</v>
      </c>
    </row>
    <row r="3770" spans="1:4">
      <c r="A3770" s="733">
        <v>89386</v>
      </c>
      <c r="B3770" s="729" t="s">
        <v>17377</v>
      </c>
      <c r="C3770" s="729" t="s">
        <v>7572</v>
      </c>
      <c r="D3770" s="733">
        <v>8.42</v>
      </c>
    </row>
    <row r="3771" spans="1:4">
      <c r="A3771" s="733">
        <v>89387</v>
      </c>
      <c r="B3771" s="729" t="s">
        <v>17378</v>
      </c>
      <c r="C3771" s="729" t="s">
        <v>7572</v>
      </c>
      <c r="D3771" s="733">
        <v>27.26</v>
      </c>
    </row>
    <row r="3772" spans="1:4">
      <c r="A3772" s="733">
        <v>89389</v>
      </c>
      <c r="B3772" s="729" t="s">
        <v>17379</v>
      </c>
      <c r="C3772" s="729" t="s">
        <v>7572</v>
      </c>
      <c r="D3772" s="733">
        <v>10.210000000000001</v>
      </c>
    </row>
    <row r="3773" spans="1:4">
      <c r="A3773" s="733">
        <v>89390</v>
      </c>
      <c r="B3773" s="729" t="s">
        <v>17380</v>
      </c>
      <c r="C3773" s="729" t="s">
        <v>7572</v>
      </c>
      <c r="D3773" s="733">
        <v>19.260000000000002</v>
      </c>
    </row>
    <row r="3774" spans="1:4">
      <c r="A3774" s="733">
        <v>89391</v>
      </c>
      <c r="B3774" s="729" t="s">
        <v>17381</v>
      </c>
      <c r="C3774" s="729" t="s">
        <v>7572</v>
      </c>
      <c r="D3774" s="733">
        <v>7.64</v>
      </c>
    </row>
    <row r="3775" spans="1:4">
      <c r="A3775" s="733">
        <v>89392</v>
      </c>
      <c r="B3775" s="729" t="s">
        <v>17382</v>
      </c>
      <c r="C3775" s="729" t="s">
        <v>7572</v>
      </c>
      <c r="D3775" s="733">
        <v>22.14</v>
      </c>
    </row>
    <row r="3776" spans="1:4">
      <c r="A3776" s="733">
        <v>89393</v>
      </c>
      <c r="B3776" s="729" t="s">
        <v>17383</v>
      </c>
      <c r="C3776" s="729" t="s">
        <v>7572</v>
      </c>
      <c r="D3776" s="733">
        <v>9.59</v>
      </c>
    </row>
    <row r="3777" spans="1:4">
      <c r="A3777" s="733">
        <v>89394</v>
      </c>
      <c r="B3777" s="729" t="s">
        <v>17384</v>
      </c>
      <c r="C3777" s="729" t="s">
        <v>7572</v>
      </c>
      <c r="D3777" s="733">
        <v>16.66</v>
      </c>
    </row>
    <row r="3778" spans="1:4">
      <c r="A3778" s="733">
        <v>89395</v>
      </c>
      <c r="B3778" s="729" t="s">
        <v>17385</v>
      </c>
      <c r="C3778" s="729" t="s">
        <v>7572</v>
      </c>
      <c r="D3778" s="733">
        <v>11.36</v>
      </c>
    </row>
    <row r="3779" spans="1:4">
      <c r="A3779" s="733">
        <v>89396</v>
      </c>
      <c r="B3779" s="729" t="s">
        <v>17386</v>
      </c>
      <c r="C3779" s="729" t="s">
        <v>7572</v>
      </c>
      <c r="D3779" s="733">
        <v>18.27</v>
      </c>
    </row>
    <row r="3780" spans="1:4">
      <c r="A3780" s="733">
        <v>89397</v>
      </c>
      <c r="B3780" s="729" t="s">
        <v>17387</v>
      </c>
      <c r="C3780" s="729" t="s">
        <v>7572</v>
      </c>
      <c r="D3780" s="733">
        <v>13.03</v>
      </c>
    </row>
    <row r="3781" spans="1:4">
      <c r="A3781" s="733">
        <v>89398</v>
      </c>
      <c r="B3781" s="729" t="s">
        <v>17388</v>
      </c>
      <c r="C3781" s="729" t="s">
        <v>7572</v>
      </c>
      <c r="D3781" s="733">
        <v>15.97</v>
      </c>
    </row>
    <row r="3782" spans="1:4">
      <c r="A3782" s="733">
        <v>89399</v>
      </c>
      <c r="B3782" s="729" t="s">
        <v>17389</v>
      </c>
      <c r="C3782" s="729" t="s">
        <v>7572</v>
      </c>
      <c r="D3782" s="733">
        <v>22.22</v>
      </c>
    </row>
    <row r="3783" spans="1:4">
      <c r="A3783" s="733">
        <v>89400</v>
      </c>
      <c r="B3783" s="729" t="s">
        <v>17390</v>
      </c>
      <c r="C3783" s="729" t="s">
        <v>7572</v>
      </c>
      <c r="D3783" s="733">
        <v>17.63</v>
      </c>
    </row>
    <row r="3784" spans="1:4">
      <c r="A3784" s="733">
        <v>89404</v>
      </c>
      <c r="B3784" s="729" t="s">
        <v>17391</v>
      </c>
      <c r="C3784" s="729" t="s">
        <v>7572</v>
      </c>
      <c r="D3784" s="733">
        <v>6.3</v>
      </c>
    </row>
    <row r="3785" spans="1:4">
      <c r="A3785" s="733">
        <v>89405</v>
      </c>
      <c r="B3785" s="729" t="s">
        <v>17392</v>
      </c>
      <c r="C3785" s="729" t="s">
        <v>7572</v>
      </c>
      <c r="D3785" s="733">
        <v>6.81</v>
      </c>
    </row>
    <row r="3786" spans="1:4">
      <c r="A3786" s="733">
        <v>89406</v>
      </c>
      <c r="B3786" s="729" t="s">
        <v>17393</v>
      </c>
      <c r="C3786" s="729" t="s">
        <v>7572</v>
      </c>
      <c r="D3786" s="733">
        <v>7.74</v>
      </c>
    </row>
    <row r="3787" spans="1:4">
      <c r="A3787" s="733">
        <v>89407</v>
      </c>
      <c r="B3787" s="729" t="s">
        <v>17394</v>
      </c>
      <c r="C3787" s="729" t="s">
        <v>7572</v>
      </c>
      <c r="D3787" s="733">
        <v>7.81</v>
      </c>
    </row>
    <row r="3788" spans="1:4">
      <c r="A3788" s="733">
        <v>89408</v>
      </c>
      <c r="B3788" s="729" t="s">
        <v>17395</v>
      </c>
      <c r="C3788" s="729" t="s">
        <v>7572</v>
      </c>
      <c r="D3788" s="733">
        <v>7.51</v>
      </c>
    </row>
    <row r="3789" spans="1:4">
      <c r="A3789" s="733">
        <v>89409</v>
      </c>
      <c r="B3789" s="729" t="s">
        <v>17396</v>
      </c>
      <c r="C3789" s="729" t="s">
        <v>7572</v>
      </c>
      <c r="D3789" s="733">
        <v>8.24</v>
      </c>
    </row>
    <row r="3790" spans="1:4">
      <c r="A3790" s="733">
        <v>89410</v>
      </c>
      <c r="B3790" s="729" t="s">
        <v>17397</v>
      </c>
      <c r="C3790" s="729" t="s">
        <v>7572</v>
      </c>
      <c r="D3790" s="733">
        <v>9.64</v>
      </c>
    </row>
    <row r="3791" spans="1:4">
      <c r="A3791" s="733">
        <v>89411</v>
      </c>
      <c r="B3791" s="729" t="s">
        <v>17398</v>
      </c>
      <c r="C3791" s="729" t="s">
        <v>7572</v>
      </c>
      <c r="D3791" s="733">
        <v>9.14</v>
      </c>
    </row>
    <row r="3792" spans="1:4">
      <c r="A3792" s="733">
        <v>89412</v>
      </c>
      <c r="B3792" s="729" t="s">
        <v>17399</v>
      </c>
      <c r="C3792" s="729" t="s">
        <v>7572</v>
      </c>
      <c r="D3792" s="733">
        <v>8.59</v>
      </c>
    </row>
    <row r="3793" spans="1:4">
      <c r="A3793" s="733">
        <v>89413</v>
      </c>
      <c r="B3793" s="729" t="s">
        <v>17400</v>
      </c>
      <c r="C3793" s="729" t="s">
        <v>7572</v>
      </c>
      <c r="D3793" s="733">
        <v>10.58</v>
      </c>
    </row>
    <row r="3794" spans="1:4">
      <c r="A3794" s="733">
        <v>89414</v>
      </c>
      <c r="B3794" s="729" t="s">
        <v>17401</v>
      </c>
      <c r="C3794" s="729" t="s">
        <v>7572</v>
      </c>
      <c r="D3794" s="733">
        <v>12.21</v>
      </c>
    </row>
    <row r="3795" spans="1:4">
      <c r="A3795" s="733">
        <v>89415</v>
      </c>
      <c r="B3795" s="729" t="s">
        <v>17402</v>
      </c>
      <c r="C3795" s="729" t="s">
        <v>7572</v>
      </c>
      <c r="D3795" s="733">
        <v>14.4</v>
      </c>
    </row>
    <row r="3796" spans="1:4">
      <c r="A3796" s="733">
        <v>89416</v>
      </c>
      <c r="B3796" s="729" t="s">
        <v>17403</v>
      </c>
      <c r="C3796" s="729" t="s">
        <v>7572</v>
      </c>
      <c r="D3796" s="733">
        <v>12.52</v>
      </c>
    </row>
    <row r="3797" spans="1:4">
      <c r="A3797" s="733">
        <v>89417</v>
      </c>
      <c r="B3797" s="729" t="s">
        <v>17404</v>
      </c>
      <c r="C3797" s="729" t="s">
        <v>7572</v>
      </c>
      <c r="D3797" s="733">
        <v>4.8</v>
      </c>
    </row>
    <row r="3798" spans="1:4">
      <c r="A3798" s="733">
        <v>89418</v>
      </c>
      <c r="B3798" s="729" t="s">
        <v>17405</v>
      </c>
      <c r="C3798" s="729" t="s">
        <v>7572</v>
      </c>
      <c r="D3798" s="733">
        <v>14.1</v>
      </c>
    </row>
    <row r="3799" spans="1:4">
      <c r="A3799" s="733">
        <v>89419</v>
      </c>
      <c r="B3799" s="729" t="s">
        <v>17406</v>
      </c>
      <c r="C3799" s="729" t="s">
        <v>7572</v>
      </c>
      <c r="D3799" s="733">
        <v>5.81</v>
      </c>
    </row>
    <row r="3800" spans="1:4">
      <c r="A3800" s="733">
        <v>89421</v>
      </c>
      <c r="B3800" s="729" t="s">
        <v>17407</v>
      </c>
      <c r="C3800" s="729" t="s">
        <v>7572</v>
      </c>
      <c r="D3800" s="733">
        <v>10.34</v>
      </c>
    </row>
    <row r="3801" spans="1:4">
      <c r="A3801" s="733">
        <v>89423</v>
      </c>
      <c r="B3801" s="729" t="s">
        <v>17408</v>
      </c>
      <c r="C3801" s="729" t="s">
        <v>7572</v>
      </c>
      <c r="D3801" s="733">
        <v>8.73</v>
      </c>
    </row>
    <row r="3802" spans="1:4">
      <c r="A3802" s="733">
        <v>89424</v>
      </c>
      <c r="B3802" s="729" t="s">
        <v>17409</v>
      </c>
      <c r="C3802" s="729" t="s">
        <v>7572</v>
      </c>
      <c r="D3802" s="733">
        <v>5.64</v>
      </c>
    </row>
    <row r="3803" spans="1:4">
      <c r="A3803" s="733">
        <v>89425</v>
      </c>
      <c r="B3803" s="729" t="s">
        <v>17410</v>
      </c>
      <c r="C3803" s="729" t="s">
        <v>7572</v>
      </c>
      <c r="D3803" s="733">
        <v>16.55</v>
      </c>
    </row>
    <row r="3804" spans="1:4">
      <c r="A3804" s="733">
        <v>89426</v>
      </c>
      <c r="B3804" s="729" t="s">
        <v>17411</v>
      </c>
      <c r="C3804" s="729" t="s">
        <v>7572</v>
      </c>
      <c r="D3804" s="733">
        <v>8.3699999999999992</v>
      </c>
    </row>
    <row r="3805" spans="1:4">
      <c r="A3805" s="733">
        <v>89427</v>
      </c>
      <c r="B3805" s="729" t="s">
        <v>17412</v>
      </c>
      <c r="C3805" s="729" t="s">
        <v>7572</v>
      </c>
      <c r="D3805" s="733">
        <v>10.69</v>
      </c>
    </row>
    <row r="3806" spans="1:4">
      <c r="A3806" s="733">
        <v>89428</v>
      </c>
      <c r="B3806" s="729" t="s">
        <v>17413</v>
      </c>
      <c r="C3806" s="729" t="s">
        <v>7572</v>
      </c>
      <c r="D3806" s="733">
        <v>12.43</v>
      </c>
    </row>
    <row r="3807" spans="1:4">
      <c r="A3807" s="733">
        <v>89429</v>
      </c>
      <c r="B3807" s="729" t="s">
        <v>17414</v>
      </c>
      <c r="C3807" s="729" t="s">
        <v>7572</v>
      </c>
      <c r="D3807" s="733">
        <v>5.32</v>
      </c>
    </row>
    <row r="3808" spans="1:4">
      <c r="A3808" s="733">
        <v>89430</v>
      </c>
      <c r="B3808" s="729" t="s">
        <v>17415</v>
      </c>
      <c r="C3808" s="729" t="s">
        <v>7572</v>
      </c>
      <c r="D3808" s="733">
        <v>11.19</v>
      </c>
    </row>
    <row r="3809" spans="1:4">
      <c r="A3809" s="733">
        <v>89431</v>
      </c>
      <c r="B3809" s="729" t="s">
        <v>17416</v>
      </c>
      <c r="C3809" s="729" t="s">
        <v>7572</v>
      </c>
      <c r="D3809" s="733">
        <v>7.87</v>
      </c>
    </row>
    <row r="3810" spans="1:4">
      <c r="A3810" s="733">
        <v>89432</v>
      </c>
      <c r="B3810" s="729" t="s">
        <v>17417</v>
      </c>
      <c r="C3810" s="729" t="s">
        <v>7572</v>
      </c>
      <c r="D3810" s="733">
        <v>26.71</v>
      </c>
    </row>
    <row r="3811" spans="1:4">
      <c r="A3811" s="733">
        <v>89433</v>
      </c>
      <c r="B3811" s="729" t="s">
        <v>17418</v>
      </c>
      <c r="C3811" s="729" t="s">
        <v>7572</v>
      </c>
      <c r="D3811" s="733">
        <v>11.59</v>
      </c>
    </row>
    <row r="3812" spans="1:4">
      <c r="A3812" s="733">
        <v>89434</v>
      </c>
      <c r="B3812" s="729" t="s">
        <v>17419</v>
      </c>
      <c r="C3812" s="729" t="s">
        <v>7572</v>
      </c>
      <c r="D3812" s="733">
        <v>9.69</v>
      </c>
    </row>
    <row r="3813" spans="1:4">
      <c r="A3813" s="733">
        <v>89435</v>
      </c>
      <c r="B3813" s="729" t="s">
        <v>17420</v>
      </c>
      <c r="C3813" s="729" t="s">
        <v>7572</v>
      </c>
      <c r="D3813" s="733">
        <v>18.71</v>
      </c>
    </row>
    <row r="3814" spans="1:4">
      <c r="A3814" s="733">
        <v>89436</v>
      </c>
      <c r="B3814" s="729" t="s">
        <v>17421</v>
      </c>
      <c r="C3814" s="729" t="s">
        <v>7572</v>
      </c>
      <c r="D3814" s="733">
        <v>7.12</v>
      </c>
    </row>
    <row r="3815" spans="1:4">
      <c r="A3815" s="733">
        <v>89437</v>
      </c>
      <c r="B3815" s="729" t="s">
        <v>17422</v>
      </c>
      <c r="C3815" s="729" t="s">
        <v>7572</v>
      </c>
      <c r="D3815" s="733">
        <v>21.59</v>
      </c>
    </row>
    <row r="3816" spans="1:4">
      <c r="A3816" s="733">
        <v>89438</v>
      </c>
      <c r="B3816" s="729" t="s">
        <v>17423</v>
      </c>
      <c r="C3816" s="729" t="s">
        <v>7572</v>
      </c>
      <c r="D3816" s="733">
        <v>8.7899999999999991</v>
      </c>
    </row>
    <row r="3817" spans="1:4">
      <c r="A3817" s="733">
        <v>89439</v>
      </c>
      <c r="B3817" s="729" t="s">
        <v>17424</v>
      </c>
      <c r="C3817" s="729" t="s">
        <v>7572</v>
      </c>
      <c r="D3817" s="733">
        <v>10.19</v>
      </c>
    </row>
    <row r="3818" spans="1:4">
      <c r="A3818" s="733">
        <v>89440</v>
      </c>
      <c r="B3818" s="729" t="s">
        <v>17425</v>
      </c>
      <c r="C3818" s="729" t="s">
        <v>7572</v>
      </c>
      <c r="D3818" s="733">
        <v>10.41</v>
      </c>
    </row>
    <row r="3819" spans="1:4">
      <c r="A3819" s="733">
        <v>89442</v>
      </c>
      <c r="B3819" s="729" t="s">
        <v>17426</v>
      </c>
      <c r="C3819" s="729" t="s">
        <v>7572</v>
      </c>
      <c r="D3819" s="733">
        <v>12.16</v>
      </c>
    </row>
    <row r="3820" spans="1:4">
      <c r="A3820" s="733">
        <v>89443</v>
      </c>
      <c r="B3820" s="729" t="s">
        <v>17427</v>
      </c>
      <c r="C3820" s="729" t="s">
        <v>7572</v>
      </c>
      <c r="D3820" s="733">
        <v>14.87</v>
      </c>
    </row>
    <row r="3821" spans="1:4">
      <c r="A3821" s="733">
        <v>89444</v>
      </c>
      <c r="B3821" s="729" t="s">
        <v>17428</v>
      </c>
      <c r="C3821" s="729" t="s">
        <v>7572</v>
      </c>
      <c r="D3821" s="733">
        <v>21.67</v>
      </c>
    </row>
    <row r="3822" spans="1:4">
      <c r="A3822" s="733">
        <v>89445</v>
      </c>
      <c r="B3822" s="729" t="s">
        <v>17429</v>
      </c>
      <c r="C3822" s="729" t="s">
        <v>7572</v>
      </c>
      <c r="D3822" s="733">
        <v>16.62</v>
      </c>
    </row>
    <row r="3823" spans="1:4">
      <c r="A3823" s="733">
        <v>89481</v>
      </c>
      <c r="B3823" s="729" t="s">
        <v>17430</v>
      </c>
      <c r="C3823" s="729" t="s">
        <v>7572</v>
      </c>
      <c r="D3823" s="733">
        <v>4.6500000000000004</v>
      </c>
    </row>
    <row r="3824" spans="1:4">
      <c r="A3824" s="733">
        <v>89485</v>
      </c>
      <c r="B3824" s="729" t="s">
        <v>17431</v>
      </c>
      <c r="C3824" s="729" t="s">
        <v>7572</v>
      </c>
      <c r="D3824" s="733">
        <v>5.38</v>
      </c>
    </row>
    <row r="3825" spans="1:4">
      <c r="A3825" s="733">
        <v>89489</v>
      </c>
      <c r="B3825" s="729" t="s">
        <v>17432</v>
      </c>
      <c r="C3825" s="729" t="s">
        <v>7572</v>
      </c>
      <c r="D3825" s="733">
        <v>6.78</v>
      </c>
    </row>
    <row r="3826" spans="1:4">
      <c r="A3826" s="733">
        <v>89490</v>
      </c>
      <c r="B3826" s="729" t="s">
        <v>17433</v>
      </c>
      <c r="C3826" s="729" t="s">
        <v>7572</v>
      </c>
      <c r="D3826" s="733">
        <v>6.28</v>
      </c>
    </row>
    <row r="3827" spans="1:4">
      <c r="A3827" s="733">
        <v>89492</v>
      </c>
      <c r="B3827" s="729" t="s">
        <v>17434</v>
      </c>
      <c r="C3827" s="729" t="s">
        <v>7572</v>
      </c>
      <c r="D3827" s="733">
        <v>7.25</v>
      </c>
    </row>
    <row r="3828" spans="1:4">
      <c r="A3828" s="733">
        <v>89493</v>
      </c>
      <c r="B3828" s="729" t="s">
        <v>17435</v>
      </c>
      <c r="C3828" s="729" t="s">
        <v>7572</v>
      </c>
      <c r="D3828" s="733">
        <v>8.8800000000000008</v>
      </c>
    </row>
    <row r="3829" spans="1:4">
      <c r="A3829" s="733">
        <v>89494</v>
      </c>
      <c r="B3829" s="729" t="s">
        <v>17436</v>
      </c>
      <c r="C3829" s="729" t="s">
        <v>7572</v>
      </c>
      <c r="D3829" s="733">
        <v>11.07</v>
      </c>
    </row>
    <row r="3830" spans="1:4">
      <c r="A3830" s="733">
        <v>89496</v>
      </c>
      <c r="B3830" s="729" t="s">
        <v>17437</v>
      </c>
      <c r="C3830" s="729" t="s">
        <v>7572</v>
      </c>
      <c r="D3830" s="733">
        <v>9.19</v>
      </c>
    </row>
    <row r="3831" spans="1:4">
      <c r="A3831" s="733">
        <v>89497</v>
      </c>
      <c r="B3831" s="729" t="s">
        <v>17438</v>
      </c>
      <c r="C3831" s="729" t="s">
        <v>7572</v>
      </c>
      <c r="D3831" s="733">
        <v>11.7</v>
      </c>
    </row>
    <row r="3832" spans="1:4">
      <c r="A3832" s="733">
        <v>89498</v>
      </c>
      <c r="B3832" s="729" t="s">
        <v>17439</v>
      </c>
      <c r="C3832" s="729" t="s">
        <v>7572</v>
      </c>
      <c r="D3832" s="733">
        <v>11.76</v>
      </c>
    </row>
    <row r="3833" spans="1:4">
      <c r="A3833" s="733">
        <v>89499</v>
      </c>
      <c r="B3833" s="729" t="s">
        <v>17440</v>
      </c>
      <c r="C3833" s="729" t="s">
        <v>7572</v>
      </c>
      <c r="D3833" s="733">
        <v>17.5</v>
      </c>
    </row>
    <row r="3834" spans="1:4">
      <c r="A3834" s="733">
        <v>89500</v>
      </c>
      <c r="B3834" s="729" t="s">
        <v>17441</v>
      </c>
      <c r="C3834" s="729" t="s">
        <v>7572</v>
      </c>
      <c r="D3834" s="733">
        <v>11.25</v>
      </c>
    </row>
    <row r="3835" spans="1:4">
      <c r="A3835" s="733">
        <v>89501</v>
      </c>
      <c r="B3835" s="729" t="s">
        <v>17442</v>
      </c>
      <c r="C3835" s="729" t="s">
        <v>7572</v>
      </c>
      <c r="D3835" s="733">
        <v>12.6</v>
      </c>
    </row>
    <row r="3836" spans="1:4">
      <c r="A3836" s="733">
        <v>89502</v>
      </c>
      <c r="B3836" s="729" t="s">
        <v>17443</v>
      </c>
      <c r="C3836" s="729" t="s">
        <v>7572</v>
      </c>
      <c r="D3836" s="733">
        <v>14.96</v>
      </c>
    </row>
    <row r="3837" spans="1:4">
      <c r="A3837" s="733">
        <v>89503</v>
      </c>
      <c r="B3837" s="729" t="s">
        <v>17444</v>
      </c>
      <c r="C3837" s="729" t="s">
        <v>7572</v>
      </c>
      <c r="D3837" s="733">
        <v>20.22</v>
      </c>
    </row>
    <row r="3838" spans="1:4">
      <c r="A3838" s="733">
        <v>89504</v>
      </c>
      <c r="B3838" s="729" t="s">
        <v>17445</v>
      </c>
      <c r="C3838" s="729" t="s">
        <v>7572</v>
      </c>
      <c r="D3838" s="733">
        <v>16.66</v>
      </c>
    </row>
    <row r="3839" spans="1:4">
      <c r="A3839" s="733">
        <v>89505</v>
      </c>
      <c r="B3839" s="729" t="s">
        <v>17446</v>
      </c>
      <c r="C3839" s="729" t="s">
        <v>7572</v>
      </c>
      <c r="D3839" s="733">
        <v>37.08</v>
      </c>
    </row>
    <row r="3840" spans="1:4">
      <c r="A3840" s="733">
        <v>89506</v>
      </c>
      <c r="B3840" s="729" t="s">
        <v>17447</v>
      </c>
      <c r="C3840" s="729" t="s">
        <v>7572</v>
      </c>
      <c r="D3840" s="733">
        <v>35.43</v>
      </c>
    </row>
    <row r="3841" spans="1:4">
      <c r="A3841" s="733">
        <v>89507</v>
      </c>
      <c r="B3841" s="729" t="s">
        <v>17448</v>
      </c>
      <c r="C3841" s="729" t="s">
        <v>7572</v>
      </c>
      <c r="D3841" s="733">
        <v>41.95</v>
      </c>
    </row>
    <row r="3842" spans="1:4">
      <c r="A3842" s="733">
        <v>89510</v>
      </c>
      <c r="B3842" s="729" t="s">
        <v>17449</v>
      </c>
      <c r="C3842" s="729" t="s">
        <v>7572</v>
      </c>
      <c r="D3842" s="733">
        <v>23.85</v>
      </c>
    </row>
    <row r="3843" spans="1:4">
      <c r="A3843" s="733">
        <v>89513</v>
      </c>
      <c r="B3843" s="729" t="s">
        <v>17450</v>
      </c>
      <c r="C3843" s="729" t="s">
        <v>7572</v>
      </c>
      <c r="D3843" s="733">
        <v>93.54</v>
      </c>
    </row>
    <row r="3844" spans="1:4">
      <c r="A3844" s="733">
        <v>89514</v>
      </c>
      <c r="B3844" s="729" t="s">
        <v>17451</v>
      </c>
      <c r="C3844" s="729" t="s">
        <v>7572</v>
      </c>
      <c r="D3844" s="733">
        <v>7.2</v>
      </c>
    </row>
    <row r="3845" spans="1:4">
      <c r="A3845" s="733">
        <v>89515</v>
      </c>
      <c r="B3845" s="729" t="s">
        <v>17452</v>
      </c>
      <c r="C3845" s="729" t="s">
        <v>7572</v>
      </c>
      <c r="D3845" s="733">
        <v>74.459999999999994</v>
      </c>
    </row>
    <row r="3846" spans="1:4">
      <c r="A3846" s="733">
        <v>89516</v>
      </c>
      <c r="B3846" s="729" t="s">
        <v>17453</v>
      </c>
      <c r="C3846" s="729" t="s">
        <v>7572</v>
      </c>
      <c r="D3846" s="733">
        <v>7.28</v>
      </c>
    </row>
    <row r="3847" spans="1:4">
      <c r="A3847" s="733">
        <v>89517</v>
      </c>
      <c r="B3847" s="729" t="s">
        <v>17454</v>
      </c>
      <c r="C3847" s="729" t="s">
        <v>7572</v>
      </c>
      <c r="D3847" s="733">
        <v>62.29</v>
      </c>
    </row>
    <row r="3848" spans="1:4">
      <c r="A3848" s="733">
        <v>89518</v>
      </c>
      <c r="B3848" s="729" t="s">
        <v>17455</v>
      </c>
      <c r="C3848" s="729" t="s">
        <v>7572</v>
      </c>
      <c r="D3848" s="733">
        <v>13.66</v>
      </c>
    </row>
    <row r="3849" spans="1:4">
      <c r="A3849" s="733">
        <v>89519</v>
      </c>
      <c r="B3849" s="729" t="s">
        <v>17456</v>
      </c>
      <c r="C3849" s="729" t="s">
        <v>7572</v>
      </c>
      <c r="D3849" s="733">
        <v>42.04</v>
      </c>
    </row>
    <row r="3850" spans="1:4">
      <c r="A3850" s="733">
        <v>89520</v>
      </c>
      <c r="B3850" s="729" t="s">
        <v>17457</v>
      </c>
      <c r="C3850" s="729" t="s">
        <v>7572</v>
      </c>
      <c r="D3850" s="733">
        <v>14.31</v>
      </c>
    </row>
    <row r="3851" spans="1:4">
      <c r="A3851" s="733">
        <v>89521</v>
      </c>
      <c r="B3851" s="729" t="s">
        <v>17458</v>
      </c>
      <c r="C3851" s="729" t="s">
        <v>7572</v>
      </c>
      <c r="D3851" s="733">
        <v>111.5</v>
      </c>
    </row>
    <row r="3852" spans="1:4">
      <c r="A3852" s="733">
        <v>89522</v>
      </c>
      <c r="B3852" s="729" t="s">
        <v>17459</v>
      </c>
      <c r="C3852" s="729" t="s">
        <v>7572</v>
      </c>
      <c r="D3852" s="733">
        <v>26.48</v>
      </c>
    </row>
    <row r="3853" spans="1:4">
      <c r="A3853" s="733">
        <v>89523</v>
      </c>
      <c r="B3853" s="729" t="s">
        <v>17460</v>
      </c>
      <c r="C3853" s="729" t="s">
        <v>7572</v>
      </c>
      <c r="D3853" s="733">
        <v>91.07</v>
      </c>
    </row>
    <row r="3854" spans="1:4">
      <c r="A3854" s="733">
        <v>89524</v>
      </c>
      <c r="B3854" s="729" t="s">
        <v>17461</v>
      </c>
      <c r="C3854" s="729" t="s">
        <v>7572</v>
      </c>
      <c r="D3854" s="733">
        <v>26.89</v>
      </c>
    </row>
    <row r="3855" spans="1:4">
      <c r="A3855" s="733">
        <v>89525</v>
      </c>
      <c r="B3855" s="729" t="s">
        <v>17462</v>
      </c>
      <c r="C3855" s="729" t="s">
        <v>7572</v>
      </c>
      <c r="D3855" s="733">
        <v>78.38</v>
      </c>
    </row>
    <row r="3856" spans="1:4">
      <c r="A3856" s="733">
        <v>89526</v>
      </c>
      <c r="B3856" s="729" t="s">
        <v>17463</v>
      </c>
      <c r="C3856" s="729" t="s">
        <v>7572</v>
      </c>
      <c r="D3856" s="733">
        <v>34.520000000000003</v>
      </c>
    </row>
    <row r="3857" spans="1:4">
      <c r="A3857" s="733">
        <v>89527</v>
      </c>
      <c r="B3857" s="729" t="s">
        <v>17464</v>
      </c>
      <c r="C3857" s="729" t="s">
        <v>7572</v>
      </c>
      <c r="D3857" s="733">
        <v>50.67</v>
      </c>
    </row>
    <row r="3858" spans="1:4">
      <c r="A3858" s="733">
        <v>89528</v>
      </c>
      <c r="B3858" s="729" t="s">
        <v>17465</v>
      </c>
      <c r="C3858" s="729" t="s">
        <v>7572</v>
      </c>
      <c r="D3858" s="733">
        <v>3.73</v>
      </c>
    </row>
    <row r="3859" spans="1:4">
      <c r="A3859" s="733">
        <v>89529</v>
      </c>
      <c r="B3859" s="729" t="s">
        <v>17466</v>
      </c>
      <c r="C3859" s="729" t="s">
        <v>7572</v>
      </c>
      <c r="D3859" s="733">
        <v>32.89</v>
      </c>
    </row>
    <row r="3860" spans="1:4">
      <c r="A3860" s="733">
        <v>89530</v>
      </c>
      <c r="B3860" s="729" t="s">
        <v>17467</v>
      </c>
      <c r="C3860" s="729" t="s">
        <v>7572</v>
      </c>
      <c r="D3860" s="733">
        <v>14.64</v>
      </c>
    </row>
    <row r="3861" spans="1:4">
      <c r="A3861" s="733">
        <v>89531</v>
      </c>
      <c r="B3861" s="729" t="s">
        <v>17468</v>
      </c>
      <c r="C3861" s="729" t="s">
        <v>7572</v>
      </c>
      <c r="D3861" s="733">
        <v>33.82</v>
      </c>
    </row>
    <row r="3862" spans="1:4">
      <c r="A3862" s="733">
        <v>89532</v>
      </c>
      <c r="B3862" s="729" t="s">
        <v>17469</v>
      </c>
      <c r="C3862" s="729" t="s">
        <v>7572</v>
      </c>
      <c r="D3862" s="733">
        <v>6.3</v>
      </c>
    </row>
    <row r="3863" spans="1:4">
      <c r="A3863" s="733">
        <v>89535</v>
      </c>
      <c r="B3863" s="729" t="s">
        <v>17470</v>
      </c>
      <c r="C3863" s="729" t="s">
        <v>7572</v>
      </c>
      <c r="D3863" s="733">
        <v>37.81</v>
      </c>
    </row>
    <row r="3864" spans="1:4">
      <c r="A3864" s="733">
        <v>89536</v>
      </c>
      <c r="B3864" s="729" t="s">
        <v>17471</v>
      </c>
      <c r="C3864" s="729" t="s">
        <v>7572</v>
      </c>
      <c r="D3864" s="733">
        <v>10.52</v>
      </c>
    </row>
    <row r="3865" spans="1:4">
      <c r="A3865" s="733">
        <v>89540</v>
      </c>
      <c r="B3865" s="729" t="s">
        <v>17472</v>
      </c>
      <c r="C3865" s="729" t="s">
        <v>7572</v>
      </c>
      <c r="D3865" s="733">
        <v>9.2799999999999994</v>
      </c>
    </row>
    <row r="3866" spans="1:4">
      <c r="A3866" s="733">
        <v>89541</v>
      </c>
      <c r="B3866" s="729" t="s">
        <v>17473</v>
      </c>
      <c r="C3866" s="729" t="s">
        <v>7572</v>
      </c>
      <c r="D3866" s="733">
        <v>5.64</v>
      </c>
    </row>
    <row r="3867" spans="1:4">
      <c r="A3867" s="733">
        <v>89542</v>
      </c>
      <c r="B3867" s="729" t="s">
        <v>17474</v>
      </c>
      <c r="C3867" s="729" t="s">
        <v>7572</v>
      </c>
      <c r="D3867" s="733">
        <v>24.48</v>
      </c>
    </row>
    <row r="3868" spans="1:4">
      <c r="A3868" s="733">
        <v>89544</v>
      </c>
      <c r="B3868" s="729" t="s">
        <v>17475</v>
      </c>
      <c r="C3868" s="729" t="s">
        <v>7572</v>
      </c>
      <c r="D3868" s="733">
        <v>7.42</v>
      </c>
    </row>
    <row r="3869" spans="1:4">
      <c r="A3869" s="733">
        <v>89545</v>
      </c>
      <c r="B3869" s="729" t="s">
        <v>17476</v>
      </c>
      <c r="C3869" s="729" t="s">
        <v>7572</v>
      </c>
      <c r="D3869" s="733">
        <v>14.89</v>
      </c>
    </row>
    <row r="3870" spans="1:4">
      <c r="A3870" s="733">
        <v>89546</v>
      </c>
      <c r="B3870" s="729" t="s">
        <v>17477</v>
      </c>
      <c r="C3870" s="729" t="s">
        <v>7572</v>
      </c>
      <c r="D3870" s="733">
        <v>9.9600000000000009</v>
      </c>
    </row>
    <row r="3871" spans="1:4">
      <c r="A3871" s="733">
        <v>89547</v>
      </c>
      <c r="B3871" s="729" t="s">
        <v>17478</v>
      </c>
      <c r="C3871" s="729" t="s">
        <v>7572</v>
      </c>
      <c r="D3871" s="733">
        <v>19.71</v>
      </c>
    </row>
    <row r="3872" spans="1:4">
      <c r="A3872" s="733">
        <v>89548</v>
      </c>
      <c r="B3872" s="729" t="s">
        <v>17479</v>
      </c>
      <c r="C3872" s="729" t="s">
        <v>7572</v>
      </c>
      <c r="D3872" s="733">
        <v>20.54</v>
      </c>
    </row>
    <row r="3873" spans="1:4">
      <c r="A3873" s="733">
        <v>89549</v>
      </c>
      <c r="B3873" s="729" t="s">
        <v>17480</v>
      </c>
      <c r="C3873" s="729" t="s">
        <v>7572</v>
      </c>
      <c r="D3873" s="733">
        <v>17.05</v>
      </c>
    </row>
    <row r="3874" spans="1:4">
      <c r="A3874" s="733">
        <v>89550</v>
      </c>
      <c r="B3874" s="729" t="s">
        <v>17481</v>
      </c>
      <c r="C3874" s="729" t="s">
        <v>7572</v>
      </c>
      <c r="D3874" s="733">
        <v>36.520000000000003</v>
      </c>
    </row>
    <row r="3875" spans="1:4">
      <c r="A3875" s="733">
        <v>89551</v>
      </c>
      <c r="B3875" s="729" t="s">
        <v>17482</v>
      </c>
      <c r="C3875" s="729" t="s">
        <v>7572</v>
      </c>
      <c r="D3875" s="733">
        <v>7.62</v>
      </c>
    </row>
    <row r="3876" spans="1:4">
      <c r="A3876" s="733">
        <v>89552</v>
      </c>
      <c r="B3876" s="729" t="s">
        <v>17483</v>
      </c>
      <c r="C3876" s="729" t="s">
        <v>7572</v>
      </c>
      <c r="D3876" s="733">
        <v>16.48</v>
      </c>
    </row>
    <row r="3877" spans="1:4">
      <c r="A3877" s="733">
        <v>89553</v>
      </c>
      <c r="B3877" s="729" t="s">
        <v>17484</v>
      </c>
      <c r="C3877" s="729" t="s">
        <v>7572</v>
      </c>
      <c r="D3877" s="733">
        <v>5.05</v>
      </c>
    </row>
    <row r="3878" spans="1:4">
      <c r="A3878" s="733">
        <v>89554</v>
      </c>
      <c r="B3878" s="729" t="s">
        <v>17485</v>
      </c>
      <c r="C3878" s="729" t="s">
        <v>7572</v>
      </c>
      <c r="D3878" s="733">
        <v>24.97</v>
      </c>
    </row>
    <row r="3879" spans="1:4">
      <c r="A3879" s="733">
        <v>89555</v>
      </c>
      <c r="B3879" s="729" t="s">
        <v>17486</v>
      </c>
      <c r="C3879" s="729" t="s">
        <v>7572</v>
      </c>
      <c r="D3879" s="733">
        <v>19.36</v>
      </c>
    </row>
    <row r="3880" spans="1:4">
      <c r="A3880" s="733">
        <v>89556</v>
      </c>
      <c r="B3880" s="729" t="s">
        <v>17487</v>
      </c>
      <c r="C3880" s="729" t="s">
        <v>7572</v>
      </c>
      <c r="D3880" s="733">
        <v>35.659999999999997</v>
      </c>
    </row>
    <row r="3881" spans="1:4">
      <c r="A3881" s="733">
        <v>89557</v>
      </c>
      <c r="B3881" s="729" t="s">
        <v>17488</v>
      </c>
      <c r="C3881" s="729" t="s">
        <v>7572</v>
      </c>
      <c r="D3881" s="733">
        <v>28.36</v>
      </c>
    </row>
    <row r="3882" spans="1:4">
      <c r="A3882" s="733">
        <v>89558</v>
      </c>
      <c r="B3882" s="729" t="s">
        <v>17489</v>
      </c>
      <c r="C3882" s="729" t="s">
        <v>7572</v>
      </c>
      <c r="D3882" s="733">
        <v>8.6300000000000008</v>
      </c>
    </row>
    <row r="3883" spans="1:4">
      <c r="A3883" s="733">
        <v>89559</v>
      </c>
      <c r="B3883" s="729" t="s">
        <v>17490</v>
      </c>
      <c r="C3883" s="729" t="s">
        <v>7572</v>
      </c>
      <c r="D3883" s="733">
        <v>59.28</v>
      </c>
    </row>
    <row r="3884" spans="1:4">
      <c r="A3884" s="733">
        <v>89560</v>
      </c>
      <c r="B3884" s="729" t="s">
        <v>17491</v>
      </c>
      <c r="C3884" s="729" t="s">
        <v>7572</v>
      </c>
      <c r="D3884" s="733">
        <v>31.4</v>
      </c>
    </row>
    <row r="3885" spans="1:4">
      <c r="A3885" s="733">
        <v>89561</v>
      </c>
      <c r="B3885" s="729" t="s">
        <v>17492</v>
      </c>
      <c r="C3885" s="729" t="s">
        <v>7572</v>
      </c>
      <c r="D3885" s="733">
        <v>12.9</v>
      </c>
    </row>
    <row r="3886" spans="1:4">
      <c r="A3886" s="733">
        <v>89562</v>
      </c>
      <c r="B3886" s="729" t="s">
        <v>17493</v>
      </c>
      <c r="C3886" s="729" t="s">
        <v>7572</v>
      </c>
      <c r="D3886" s="733">
        <v>9.17</v>
      </c>
    </row>
    <row r="3887" spans="1:4">
      <c r="A3887" s="733">
        <v>89563</v>
      </c>
      <c r="B3887" s="729" t="s">
        <v>17494</v>
      </c>
      <c r="C3887" s="729" t="s">
        <v>7572</v>
      </c>
      <c r="D3887" s="733">
        <v>30.94</v>
      </c>
    </row>
    <row r="3888" spans="1:4">
      <c r="A3888" s="733">
        <v>89564</v>
      </c>
      <c r="B3888" s="729" t="s">
        <v>17495</v>
      </c>
      <c r="C3888" s="729" t="s">
        <v>7572</v>
      </c>
      <c r="D3888" s="733">
        <v>13.93</v>
      </c>
    </row>
    <row r="3889" spans="1:4">
      <c r="A3889" s="733">
        <v>89565</v>
      </c>
      <c r="B3889" s="729" t="s">
        <v>17496</v>
      </c>
      <c r="C3889" s="729" t="s">
        <v>7572</v>
      </c>
      <c r="D3889" s="733">
        <v>49.63</v>
      </c>
    </row>
    <row r="3890" spans="1:4">
      <c r="A3890" s="733">
        <v>89566</v>
      </c>
      <c r="B3890" s="729" t="s">
        <v>17497</v>
      </c>
      <c r="C3890" s="729" t="s">
        <v>7572</v>
      </c>
      <c r="D3890" s="733">
        <v>42.14</v>
      </c>
    </row>
    <row r="3891" spans="1:4">
      <c r="A3891" s="733">
        <v>89567</v>
      </c>
      <c r="B3891" s="729" t="s">
        <v>17498</v>
      </c>
      <c r="C3891" s="729" t="s">
        <v>7572</v>
      </c>
      <c r="D3891" s="733">
        <v>71.14</v>
      </c>
    </row>
    <row r="3892" spans="1:4">
      <c r="A3892" s="733">
        <v>89568</v>
      </c>
      <c r="B3892" s="729" t="s">
        <v>17499</v>
      </c>
      <c r="C3892" s="729" t="s">
        <v>7572</v>
      </c>
      <c r="D3892" s="733">
        <v>29.09</v>
      </c>
    </row>
    <row r="3893" spans="1:4">
      <c r="A3893" s="733">
        <v>89569</v>
      </c>
      <c r="B3893" s="729" t="s">
        <v>17500</v>
      </c>
      <c r="C3893" s="729" t="s">
        <v>7572</v>
      </c>
      <c r="D3893" s="733">
        <v>82.91</v>
      </c>
    </row>
    <row r="3894" spans="1:4">
      <c r="A3894" s="733">
        <v>89570</v>
      </c>
      <c r="B3894" s="729" t="s">
        <v>17501</v>
      </c>
      <c r="C3894" s="729" t="s">
        <v>7572</v>
      </c>
      <c r="D3894" s="733">
        <v>10.17</v>
      </c>
    </row>
    <row r="3895" spans="1:4">
      <c r="A3895" s="733">
        <v>89571</v>
      </c>
      <c r="B3895" s="729" t="s">
        <v>17502</v>
      </c>
      <c r="C3895" s="729" t="s">
        <v>7572</v>
      </c>
      <c r="D3895" s="733">
        <v>61.71</v>
      </c>
    </row>
    <row r="3896" spans="1:4">
      <c r="A3896" s="733">
        <v>89572</v>
      </c>
      <c r="B3896" s="729" t="s">
        <v>17503</v>
      </c>
      <c r="C3896" s="729" t="s">
        <v>7572</v>
      </c>
      <c r="D3896" s="733">
        <v>7.67</v>
      </c>
    </row>
    <row r="3897" spans="1:4">
      <c r="A3897" s="733">
        <v>89573</v>
      </c>
      <c r="B3897" s="729" t="s">
        <v>17504</v>
      </c>
      <c r="C3897" s="729" t="s">
        <v>7572</v>
      </c>
      <c r="D3897" s="733">
        <v>67.64</v>
      </c>
    </row>
    <row r="3898" spans="1:4">
      <c r="A3898" s="733">
        <v>89574</v>
      </c>
      <c r="B3898" s="729" t="s">
        <v>17505</v>
      </c>
      <c r="C3898" s="729" t="s">
        <v>7572</v>
      </c>
      <c r="D3898" s="733">
        <v>136.88999999999999</v>
      </c>
    </row>
    <row r="3899" spans="1:4">
      <c r="A3899" s="733">
        <v>89575</v>
      </c>
      <c r="B3899" s="729" t="s">
        <v>17506</v>
      </c>
      <c r="C3899" s="729" t="s">
        <v>7572</v>
      </c>
      <c r="D3899" s="733">
        <v>10.17</v>
      </c>
    </row>
    <row r="3900" spans="1:4">
      <c r="A3900" s="733">
        <v>89577</v>
      </c>
      <c r="B3900" s="729" t="s">
        <v>17507</v>
      </c>
      <c r="C3900" s="729" t="s">
        <v>7572</v>
      </c>
      <c r="D3900" s="733">
        <v>33.06</v>
      </c>
    </row>
    <row r="3901" spans="1:4">
      <c r="A3901" s="733">
        <v>89579</v>
      </c>
      <c r="B3901" s="729" t="s">
        <v>17508</v>
      </c>
      <c r="C3901" s="729" t="s">
        <v>7572</v>
      </c>
      <c r="D3901" s="733">
        <v>10.4</v>
      </c>
    </row>
    <row r="3902" spans="1:4">
      <c r="A3902" s="733">
        <v>89581</v>
      </c>
      <c r="B3902" s="729" t="s">
        <v>17509</v>
      </c>
      <c r="C3902" s="729" t="s">
        <v>7572</v>
      </c>
      <c r="D3902" s="733">
        <v>29.9</v>
      </c>
    </row>
    <row r="3903" spans="1:4">
      <c r="A3903" s="733">
        <v>89582</v>
      </c>
      <c r="B3903" s="729" t="s">
        <v>17510</v>
      </c>
      <c r="C3903" s="729" t="s">
        <v>7572</v>
      </c>
      <c r="D3903" s="733">
        <v>30.31</v>
      </c>
    </row>
    <row r="3904" spans="1:4">
      <c r="A3904" s="733">
        <v>89583</v>
      </c>
      <c r="B3904" s="729" t="s">
        <v>17511</v>
      </c>
      <c r="C3904" s="729" t="s">
        <v>7572</v>
      </c>
      <c r="D3904" s="733">
        <v>37.94</v>
      </c>
    </row>
    <row r="3905" spans="1:4">
      <c r="A3905" s="733">
        <v>89584</v>
      </c>
      <c r="B3905" s="729" t="s">
        <v>17512</v>
      </c>
      <c r="C3905" s="729" t="s">
        <v>7572</v>
      </c>
      <c r="D3905" s="733">
        <v>39.08</v>
      </c>
    </row>
    <row r="3906" spans="1:4">
      <c r="A3906" s="733">
        <v>89585</v>
      </c>
      <c r="B3906" s="729" t="s">
        <v>17513</v>
      </c>
      <c r="C3906" s="729" t="s">
        <v>7572</v>
      </c>
      <c r="D3906" s="733">
        <v>40.01</v>
      </c>
    </row>
    <row r="3907" spans="1:4">
      <c r="A3907" s="733">
        <v>89587</v>
      </c>
      <c r="B3907" s="729" t="s">
        <v>17514</v>
      </c>
      <c r="C3907" s="729" t="s">
        <v>7572</v>
      </c>
      <c r="D3907" s="733">
        <v>44</v>
      </c>
    </row>
    <row r="3908" spans="1:4">
      <c r="A3908" s="733">
        <v>89590</v>
      </c>
      <c r="B3908" s="729" t="s">
        <v>17515</v>
      </c>
      <c r="C3908" s="729" t="s">
        <v>7572</v>
      </c>
      <c r="D3908" s="733">
        <v>118.62</v>
      </c>
    </row>
    <row r="3909" spans="1:4">
      <c r="A3909" s="733">
        <v>89591</v>
      </c>
      <c r="B3909" s="729" t="s">
        <v>17516</v>
      </c>
      <c r="C3909" s="729" t="s">
        <v>7572</v>
      </c>
      <c r="D3909" s="733">
        <v>115.78</v>
      </c>
    </row>
    <row r="3910" spans="1:4">
      <c r="A3910" s="733">
        <v>89592</v>
      </c>
      <c r="B3910" s="729" t="s">
        <v>17517</v>
      </c>
      <c r="C3910" s="729" t="s">
        <v>7572</v>
      </c>
      <c r="D3910" s="733">
        <v>140.77000000000001</v>
      </c>
    </row>
    <row r="3911" spans="1:4">
      <c r="A3911" s="733">
        <v>89593</v>
      </c>
      <c r="B3911" s="729" t="s">
        <v>17518</v>
      </c>
      <c r="C3911" s="729" t="s">
        <v>7572</v>
      </c>
      <c r="D3911" s="733">
        <v>22.29</v>
      </c>
    </row>
    <row r="3912" spans="1:4">
      <c r="A3912" s="733">
        <v>89594</v>
      </c>
      <c r="B3912" s="729" t="s">
        <v>17519</v>
      </c>
      <c r="C3912" s="729" t="s">
        <v>7572</v>
      </c>
      <c r="D3912" s="733">
        <v>32.19</v>
      </c>
    </row>
    <row r="3913" spans="1:4">
      <c r="A3913" s="733">
        <v>89595</v>
      </c>
      <c r="B3913" s="729" t="s">
        <v>17520</v>
      </c>
      <c r="C3913" s="729" t="s">
        <v>7572</v>
      </c>
      <c r="D3913" s="733">
        <v>12.87</v>
      </c>
    </row>
    <row r="3914" spans="1:4">
      <c r="A3914" s="733">
        <v>89596</v>
      </c>
      <c r="B3914" s="729" t="s">
        <v>17521</v>
      </c>
      <c r="C3914" s="729" t="s">
        <v>7572</v>
      </c>
      <c r="D3914" s="733">
        <v>9.2200000000000006</v>
      </c>
    </row>
    <row r="3915" spans="1:4">
      <c r="A3915" s="733">
        <v>89597</v>
      </c>
      <c r="B3915" s="729" t="s">
        <v>17522</v>
      </c>
      <c r="C3915" s="729" t="s">
        <v>7572</v>
      </c>
      <c r="D3915" s="733">
        <v>20.16</v>
      </c>
    </row>
    <row r="3916" spans="1:4">
      <c r="A3916" s="733">
        <v>89598</v>
      </c>
      <c r="B3916" s="729" t="s">
        <v>17523</v>
      </c>
      <c r="C3916" s="729" t="s">
        <v>7572</v>
      </c>
      <c r="D3916" s="733">
        <v>44.67</v>
      </c>
    </row>
    <row r="3917" spans="1:4">
      <c r="A3917" s="733">
        <v>89599</v>
      </c>
      <c r="B3917" s="729" t="s">
        <v>17524</v>
      </c>
      <c r="C3917" s="729" t="s">
        <v>7572</v>
      </c>
      <c r="D3917" s="733">
        <v>22.01</v>
      </c>
    </row>
    <row r="3918" spans="1:4">
      <c r="A3918" s="733">
        <v>89600</v>
      </c>
      <c r="B3918" s="729" t="s">
        <v>17525</v>
      </c>
      <c r="C3918" s="729" t="s">
        <v>7572</v>
      </c>
      <c r="D3918" s="733">
        <v>22.82</v>
      </c>
    </row>
    <row r="3919" spans="1:4">
      <c r="A3919" s="733">
        <v>89605</v>
      </c>
      <c r="B3919" s="729" t="s">
        <v>17526</v>
      </c>
      <c r="C3919" s="729" t="s">
        <v>7572</v>
      </c>
      <c r="D3919" s="733">
        <v>18.350000000000001</v>
      </c>
    </row>
    <row r="3920" spans="1:4">
      <c r="A3920" s="733">
        <v>89609</v>
      </c>
      <c r="B3920" s="729" t="s">
        <v>17527</v>
      </c>
      <c r="C3920" s="729" t="s">
        <v>7572</v>
      </c>
      <c r="D3920" s="733">
        <v>75.55</v>
      </c>
    </row>
    <row r="3921" spans="1:4">
      <c r="A3921" s="733">
        <v>89610</v>
      </c>
      <c r="B3921" s="729" t="s">
        <v>17528</v>
      </c>
      <c r="C3921" s="729" t="s">
        <v>7572</v>
      </c>
      <c r="D3921" s="733">
        <v>17.350000000000001</v>
      </c>
    </row>
    <row r="3922" spans="1:4">
      <c r="A3922" s="733">
        <v>89611</v>
      </c>
      <c r="B3922" s="729" t="s">
        <v>17529</v>
      </c>
      <c r="C3922" s="729" t="s">
        <v>7572</v>
      </c>
      <c r="D3922" s="733">
        <v>28.54</v>
      </c>
    </row>
    <row r="3923" spans="1:4">
      <c r="A3923" s="733">
        <v>89612</v>
      </c>
      <c r="B3923" s="729" t="s">
        <v>17530</v>
      </c>
      <c r="C3923" s="729" t="s">
        <v>7572</v>
      </c>
      <c r="D3923" s="733">
        <v>148.62</v>
      </c>
    </row>
    <row r="3924" spans="1:4">
      <c r="A3924" s="733">
        <v>89613</v>
      </c>
      <c r="B3924" s="729" t="s">
        <v>28032</v>
      </c>
      <c r="C3924" s="729" t="s">
        <v>7572</v>
      </c>
      <c r="D3924" s="733">
        <v>27.19</v>
      </c>
    </row>
    <row r="3925" spans="1:4">
      <c r="A3925" s="733">
        <v>89614</v>
      </c>
      <c r="B3925" s="729" t="s">
        <v>17531</v>
      </c>
      <c r="C3925" s="729" t="s">
        <v>7572</v>
      </c>
      <c r="D3925" s="733">
        <v>53.44</v>
      </c>
    </row>
    <row r="3926" spans="1:4">
      <c r="A3926" s="733">
        <v>89615</v>
      </c>
      <c r="B3926" s="729" t="s">
        <v>17532</v>
      </c>
      <c r="C3926" s="729" t="s">
        <v>7572</v>
      </c>
      <c r="D3926" s="733">
        <v>175.54</v>
      </c>
    </row>
    <row r="3927" spans="1:4">
      <c r="A3927" s="733">
        <v>89616</v>
      </c>
      <c r="B3927" s="729" t="s">
        <v>17533</v>
      </c>
      <c r="C3927" s="729" t="s">
        <v>7572</v>
      </c>
      <c r="D3927" s="733">
        <v>36.35</v>
      </c>
    </row>
    <row r="3928" spans="1:4">
      <c r="A3928" s="733">
        <v>89617</v>
      </c>
      <c r="B3928" s="729" t="s">
        <v>17534</v>
      </c>
      <c r="C3928" s="729" t="s">
        <v>7572</v>
      </c>
      <c r="D3928" s="733">
        <v>6.61</v>
      </c>
    </row>
    <row r="3929" spans="1:4">
      <c r="A3929" s="733">
        <v>89620</v>
      </c>
      <c r="B3929" s="729" t="s">
        <v>17535</v>
      </c>
      <c r="C3929" s="729" t="s">
        <v>7572</v>
      </c>
      <c r="D3929" s="733">
        <v>10.45</v>
      </c>
    </row>
    <row r="3930" spans="1:4">
      <c r="A3930" s="733">
        <v>89622</v>
      </c>
      <c r="B3930" s="729" t="s">
        <v>17536</v>
      </c>
      <c r="C3930" s="729" t="s">
        <v>7572</v>
      </c>
      <c r="D3930" s="733">
        <v>12.49</v>
      </c>
    </row>
    <row r="3931" spans="1:4">
      <c r="A3931" s="733">
        <v>89623</v>
      </c>
      <c r="B3931" s="729" t="s">
        <v>17537</v>
      </c>
      <c r="C3931" s="729" t="s">
        <v>7572</v>
      </c>
      <c r="D3931" s="733">
        <v>17.18</v>
      </c>
    </row>
    <row r="3932" spans="1:4">
      <c r="A3932" s="733">
        <v>89624</v>
      </c>
      <c r="B3932" s="729" t="s">
        <v>17538</v>
      </c>
      <c r="C3932" s="729" t="s">
        <v>7572</v>
      </c>
      <c r="D3932" s="733">
        <v>15.86</v>
      </c>
    </row>
    <row r="3933" spans="1:4">
      <c r="A3933" s="733">
        <v>89625</v>
      </c>
      <c r="B3933" s="729" t="s">
        <v>17539</v>
      </c>
      <c r="C3933" s="729" t="s">
        <v>7572</v>
      </c>
      <c r="D3933" s="733">
        <v>20.02</v>
      </c>
    </row>
    <row r="3934" spans="1:4">
      <c r="A3934" s="733">
        <v>89626</v>
      </c>
      <c r="B3934" s="729" t="s">
        <v>17540</v>
      </c>
      <c r="C3934" s="729" t="s">
        <v>7572</v>
      </c>
      <c r="D3934" s="733">
        <v>26.81</v>
      </c>
    </row>
    <row r="3935" spans="1:4">
      <c r="A3935" s="733">
        <v>89627</v>
      </c>
      <c r="B3935" s="729" t="s">
        <v>17541</v>
      </c>
      <c r="C3935" s="729" t="s">
        <v>7572</v>
      </c>
      <c r="D3935" s="733">
        <v>17.829999999999998</v>
      </c>
    </row>
    <row r="3936" spans="1:4">
      <c r="A3936" s="733">
        <v>89628</v>
      </c>
      <c r="B3936" s="729" t="s">
        <v>17542</v>
      </c>
      <c r="C3936" s="729" t="s">
        <v>7572</v>
      </c>
      <c r="D3936" s="733">
        <v>42.73</v>
      </c>
    </row>
    <row r="3937" spans="1:4">
      <c r="A3937" s="733">
        <v>89629</v>
      </c>
      <c r="B3937" s="729" t="s">
        <v>17543</v>
      </c>
      <c r="C3937" s="729" t="s">
        <v>7572</v>
      </c>
      <c r="D3937" s="733">
        <v>72.13</v>
      </c>
    </row>
    <row r="3938" spans="1:4">
      <c r="A3938" s="733">
        <v>89630</v>
      </c>
      <c r="B3938" s="729" t="s">
        <v>17544</v>
      </c>
      <c r="C3938" s="729" t="s">
        <v>7572</v>
      </c>
      <c r="D3938" s="733">
        <v>54.67</v>
      </c>
    </row>
    <row r="3939" spans="1:4">
      <c r="A3939" s="733">
        <v>89631</v>
      </c>
      <c r="B3939" s="729" t="s">
        <v>17545</v>
      </c>
      <c r="C3939" s="729" t="s">
        <v>7572</v>
      </c>
      <c r="D3939" s="733">
        <v>94.81</v>
      </c>
    </row>
    <row r="3940" spans="1:4">
      <c r="A3940" s="733">
        <v>89632</v>
      </c>
      <c r="B3940" s="729" t="s">
        <v>17546</v>
      </c>
      <c r="C3940" s="729" t="s">
        <v>7572</v>
      </c>
      <c r="D3940" s="733">
        <v>110.31</v>
      </c>
    </row>
    <row r="3941" spans="1:4">
      <c r="A3941" s="733">
        <v>89637</v>
      </c>
      <c r="B3941" s="729" t="s">
        <v>17547</v>
      </c>
      <c r="C3941" s="729" t="s">
        <v>7572</v>
      </c>
      <c r="D3941" s="733">
        <v>9.34</v>
      </c>
    </row>
    <row r="3942" spans="1:4">
      <c r="A3942" s="733">
        <v>89638</v>
      </c>
      <c r="B3942" s="729" t="s">
        <v>17548</v>
      </c>
      <c r="C3942" s="729" t="s">
        <v>7572</v>
      </c>
      <c r="D3942" s="733">
        <v>10.119999999999999</v>
      </c>
    </row>
    <row r="3943" spans="1:4">
      <c r="A3943" s="733">
        <v>89639</v>
      </c>
      <c r="B3943" s="729" t="s">
        <v>17549</v>
      </c>
      <c r="C3943" s="729" t="s">
        <v>7572</v>
      </c>
      <c r="D3943" s="733">
        <v>10.68</v>
      </c>
    </row>
    <row r="3944" spans="1:4">
      <c r="A3944" s="733">
        <v>89640</v>
      </c>
      <c r="B3944" s="729" t="s">
        <v>28033</v>
      </c>
      <c r="C3944" s="729" t="s">
        <v>7572</v>
      </c>
      <c r="D3944" s="733">
        <v>16.63</v>
      </c>
    </row>
    <row r="3945" spans="1:4">
      <c r="A3945" s="733">
        <v>89641</v>
      </c>
      <c r="B3945" s="729" t="s">
        <v>17550</v>
      </c>
      <c r="C3945" s="729" t="s">
        <v>7572</v>
      </c>
      <c r="D3945" s="733">
        <v>12.08</v>
      </c>
    </row>
    <row r="3946" spans="1:4">
      <c r="A3946" s="733">
        <v>89642</v>
      </c>
      <c r="B3946" s="729" t="s">
        <v>17551</v>
      </c>
      <c r="C3946" s="729" t="s">
        <v>7572</v>
      </c>
      <c r="D3946" s="733">
        <v>13.46</v>
      </c>
    </row>
    <row r="3947" spans="1:4">
      <c r="A3947" s="733">
        <v>89643</v>
      </c>
      <c r="B3947" s="729" t="s">
        <v>17552</v>
      </c>
      <c r="C3947" s="729" t="s">
        <v>7572</v>
      </c>
      <c r="D3947" s="733">
        <v>14.56</v>
      </c>
    </row>
    <row r="3948" spans="1:4">
      <c r="A3948" s="733">
        <v>89644</v>
      </c>
      <c r="B3948" s="729" t="s">
        <v>28034</v>
      </c>
      <c r="C3948" s="729" t="s">
        <v>7572</v>
      </c>
      <c r="D3948" s="733">
        <v>20.28</v>
      </c>
    </row>
    <row r="3949" spans="1:4">
      <c r="A3949" s="733">
        <v>89645</v>
      </c>
      <c r="B3949" s="729" t="s">
        <v>28035</v>
      </c>
      <c r="C3949" s="729" t="s">
        <v>7572</v>
      </c>
      <c r="D3949" s="733">
        <v>28.26</v>
      </c>
    </row>
    <row r="3950" spans="1:4">
      <c r="A3950" s="733">
        <v>89646</v>
      </c>
      <c r="B3950" s="729" t="s">
        <v>17553</v>
      </c>
      <c r="C3950" s="729" t="s">
        <v>7572</v>
      </c>
      <c r="D3950" s="733">
        <v>18.149999999999999</v>
      </c>
    </row>
    <row r="3951" spans="1:4">
      <c r="A3951" s="733">
        <v>89647</v>
      </c>
      <c r="B3951" s="729" t="s">
        <v>17554</v>
      </c>
      <c r="C3951" s="729" t="s">
        <v>7572</v>
      </c>
      <c r="D3951" s="733">
        <v>17.579999999999998</v>
      </c>
    </row>
    <row r="3952" spans="1:4">
      <c r="A3952" s="733">
        <v>89648</v>
      </c>
      <c r="B3952" s="729" t="s">
        <v>17555</v>
      </c>
      <c r="C3952" s="729" t="s">
        <v>7572</v>
      </c>
      <c r="D3952" s="733">
        <v>21.88</v>
      </c>
    </row>
    <row r="3953" spans="1:4">
      <c r="A3953" s="733">
        <v>89649</v>
      </c>
      <c r="B3953" s="729" t="s">
        <v>17556</v>
      </c>
      <c r="C3953" s="729" t="s">
        <v>7572</v>
      </c>
      <c r="D3953" s="733">
        <v>26.62</v>
      </c>
    </row>
    <row r="3954" spans="1:4">
      <c r="A3954" s="733">
        <v>89650</v>
      </c>
      <c r="B3954" s="729" t="s">
        <v>17557</v>
      </c>
      <c r="C3954" s="729" t="s">
        <v>7572</v>
      </c>
      <c r="D3954" s="733">
        <v>25.21</v>
      </c>
    </row>
    <row r="3955" spans="1:4">
      <c r="A3955" s="733">
        <v>89651</v>
      </c>
      <c r="B3955" s="729" t="s">
        <v>17558</v>
      </c>
      <c r="C3955" s="729" t="s">
        <v>7572</v>
      </c>
      <c r="D3955" s="733">
        <v>6.32</v>
      </c>
    </row>
    <row r="3956" spans="1:4">
      <c r="A3956" s="733">
        <v>89652</v>
      </c>
      <c r="B3956" s="729" t="s">
        <v>17559</v>
      </c>
      <c r="C3956" s="729" t="s">
        <v>7572</v>
      </c>
      <c r="D3956" s="733">
        <v>10.7</v>
      </c>
    </row>
    <row r="3957" spans="1:4">
      <c r="A3957" s="733">
        <v>89653</v>
      </c>
      <c r="B3957" s="729" t="s">
        <v>28036</v>
      </c>
      <c r="C3957" s="729" t="s">
        <v>7572</v>
      </c>
      <c r="D3957" s="733">
        <v>15.13</v>
      </c>
    </row>
    <row r="3958" spans="1:4">
      <c r="A3958" s="733">
        <v>89654</v>
      </c>
      <c r="B3958" s="729" t="s">
        <v>17560</v>
      </c>
      <c r="C3958" s="729" t="s">
        <v>7572</v>
      </c>
      <c r="D3958" s="733">
        <v>17.510000000000002</v>
      </c>
    </row>
    <row r="3959" spans="1:4">
      <c r="A3959" s="733">
        <v>89655</v>
      </c>
      <c r="B3959" s="729" t="s">
        <v>17561</v>
      </c>
      <c r="C3959" s="729" t="s">
        <v>7572</v>
      </c>
      <c r="D3959" s="733">
        <v>20.83</v>
      </c>
    </row>
    <row r="3960" spans="1:4">
      <c r="A3960" s="733">
        <v>89656</v>
      </c>
      <c r="B3960" s="729" t="s">
        <v>17562</v>
      </c>
      <c r="C3960" s="729" t="s">
        <v>7572</v>
      </c>
      <c r="D3960" s="733">
        <v>19.420000000000002</v>
      </c>
    </row>
    <row r="3961" spans="1:4">
      <c r="A3961" s="733">
        <v>89657</v>
      </c>
      <c r="B3961" s="729" t="s">
        <v>17563</v>
      </c>
      <c r="C3961" s="729" t="s">
        <v>7572</v>
      </c>
      <c r="D3961" s="733">
        <v>12.1</v>
      </c>
    </row>
    <row r="3962" spans="1:4">
      <c r="A3962" s="733">
        <v>89658</v>
      </c>
      <c r="B3962" s="729" t="s">
        <v>17564</v>
      </c>
      <c r="C3962" s="729" t="s">
        <v>7572</v>
      </c>
      <c r="D3962" s="733">
        <v>8.42</v>
      </c>
    </row>
    <row r="3963" spans="1:4">
      <c r="A3963" s="733">
        <v>89659</v>
      </c>
      <c r="B3963" s="729" t="s">
        <v>17565</v>
      </c>
      <c r="C3963" s="729" t="s">
        <v>7572</v>
      </c>
      <c r="D3963" s="733">
        <v>15.03</v>
      </c>
    </row>
    <row r="3964" spans="1:4">
      <c r="A3964" s="733">
        <v>89660</v>
      </c>
      <c r="B3964" s="729" t="s">
        <v>17566</v>
      </c>
      <c r="C3964" s="729" t="s">
        <v>7572</v>
      </c>
      <c r="D3964" s="733">
        <v>8.57</v>
      </c>
    </row>
    <row r="3965" spans="1:4">
      <c r="A3965" s="733">
        <v>89661</v>
      </c>
      <c r="B3965" s="729" t="s">
        <v>17567</v>
      </c>
      <c r="C3965" s="729" t="s">
        <v>7572</v>
      </c>
      <c r="D3965" s="733">
        <v>20.45</v>
      </c>
    </row>
    <row r="3966" spans="1:4">
      <c r="A3966" s="733">
        <v>89662</v>
      </c>
      <c r="B3966" s="729" t="s">
        <v>17568</v>
      </c>
      <c r="C3966" s="729" t="s">
        <v>7572</v>
      </c>
      <c r="D3966" s="733">
        <v>26.95</v>
      </c>
    </row>
    <row r="3967" spans="1:4">
      <c r="A3967" s="733">
        <v>89663</v>
      </c>
      <c r="B3967" s="729" t="s">
        <v>17569</v>
      </c>
      <c r="C3967" s="729" t="s">
        <v>7572</v>
      </c>
      <c r="D3967" s="733">
        <v>26.03</v>
      </c>
    </row>
    <row r="3968" spans="1:4">
      <c r="A3968" s="733">
        <v>89664</v>
      </c>
      <c r="B3968" s="729" t="s">
        <v>17570</v>
      </c>
      <c r="C3968" s="729" t="s">
        <v>7572</v>
      </c>
      <c r="D3968" s="733">
        <v>14.97</v>
      </c>
    </row>
    <row r="3969" spans="1:4">
      <c r="A3969" s="733">
        <v>89666</v>
      </c>
      <c r="B3969" s="729" t="s">
        <v>17571</v>
      </c>
      <c r="C3969" s="729" t="s">
        <v>7572</v>
      </c>
      <c r="D3969" s="733">
        <v>6.55</v>
      </c>
    </row>
    <row r="3970" spans="1:4">
      <c r="A3970" s="733">
        <v>89667</v>
      </c>
      <c r="B3970" s="729" t="s">
        <v>17572</v>
      </c>
      <c r="C3970" s="729" t="s">
        <v>7572</v>
      </c>
      <c r="D3970" s="733">
        <v>38.799999999999997</v>
      </c>
    </row>
    <row r="3971" spans="1:4">
      <c r="A3971" s="733">
        <v>89668</v>
      </c>
      <c r="B3971" s="729" t="s">
        <v>28037</v>
      </c>
      <c r="C3971" s="729" t="s">
        <v>7572</v>
      </c>
      <c r="D3971" s="733">
        <v>25.39</v>
      </c>
    </row>
    <row r="3972" spans="1:4">
      <c r="A3972" s="733">
        <v>89669</v>
      </c>
      <c r="B3972" s="729" t="s">
        <v>17573</v>
      </c>
      <c r="C3972" s="729" t="s">
        <v>7572</v>
      </c>
      <c r="D3972" s="733">
        <v>29.14</v>
      </c>
    </row>
    <row r="3973" spans="1:4">
      <c r="A3973" s="733">
        <v>89670</v>
      </c>
      <c r="B3973" s="729" t="s">
        <v>17574</v>
      </c>
      <c r="C3973" s="729" t="s">
        <v>7572</v>
      </c>
      <c r="D3973" s="733">
        <v>12.47</v>
      </c>
    </row>
    <row r="3974" spans="1:4">
      <c r="A3974" s="733">
        <v>89671</v>
      </c>
      <c r="B3974" s="729" t="s">
        <v>17575</v>
      </c>
      <c r="C3974" s="729" t="s">
        <v>7572</v>
      </c>
      <c r="D3974" s="733">
        <v>39.79</v>
      </c>
    </row>
    <row r="3975" spans="1:4">
      <c r="A3975" s="733">
        <v>89672</v>
      </c>
      <c r="B3975" s="729" t="s">
        <v>17576</v>
      </c>
      <c r="C3975" s="729" t="s">
        <v>7572</v>
      </c>
      <c r="D3975" s="733">
        <v>20.69</v>
      </c>
    </row>
    <row r="3976" spans="1:4">
      <c r="A3976" s="733">
        <v>89673</v>
      </c>
      <c r="B3976" s="729" t="s">
        <v>17577</v>
      </c>
      <c r="C3976" s="729" t="s">
        <v>7572</v>
      </c>
      <c r="D3976" s="733">
        <v>31.57</v>
      </c>
    </row>
    <row r="3977" spans="1:4">
      <c r="A3977" s="733">
        <v>89674</v>
      </c>
      <c r="B3977" s="729" t="s">
        <v>17578</v>
      </c>
      <c r="C3977" s="729" t="s">
        <v>7572</v>
      </c>
      <c r="D3977" s="733">
        <v>26.63</v>
      </c>
    </row>
    <row r="3978" spans="1:4">
      <c r="A3978" s="733">
        <v>89675</v>
      </c>
      <c r="B3978" s="729" t="s">
        <v>17579</v>
      </c>
      <c r="C3978" s="729" t="s">
        <v>7572</v>
      </c>
      <c r="D3978" s="733">
        <v>63.41</v>
      </c>
    </row>
    <row r="3979" spans="1:4">
      <c r="A3979" s="733">
        <v>89676</v>
      </c>
      <c r="B3979" s="729" t="s">
        <v>17580</v>
      </c>
      <c r="C3979" s="729" t="s">
        <v>7572</v>
      </c>
      <c r="D3979" s="733">
        <v>31.99</v>
      </c>
    </row>
    <row r="3980" spans="1:4">
      <c r="A3980" s="733">
        <v>89677</v>
      </c>
      <c r="B3980" s="729" t="s">
        <v>17581</v>
      </c>
      <c r="C3980" s="729" t="s">
        <v>7572</v>
      </c>
      <c r="D3980" s="733">
        <v>68.47</v>
      </c>
    </row>
    <row r="3981" spans="1:4">
      <c r="A3981" s="733">
        <v>89678</v>
      </c>
      <c r="B3981" s="729" t="s">
        <v>17582</v>
      </c>
      <c r="C3981" s="729" t="s">
        <v>7572</v>
      </c>
      <c r="D3981" s="733">
        <v>10.63</v>
      </c>
    </row>
    <row r="3982" spans="1:4">
      <c r="A3982" s="733">
        <v>89679</v>
      </c>
      <c r="B3982" s="729" t="s">
        <v>17583</v>
      </c>
      <c r="C3982" s="729" t="s">
        <v>7572</v>
      </c>
      <c r="D3982" s="733">
        <v>109.85</v>
      </c>
    </row>
    <row r="3983" spans="1:4">
      <c r="A3983" s="733">
        <v>89680</v>
      </c>
      <c r="B3983" s="729" t="s">
        <v>17584</v>
      </c>
      <c r="C3983" s="729" t="s">
        <v>7572</v>
      </c>
      <c r="D3983" s="733">
        <v>19.73</v>
      </c>
    </row>
    <row r="3984" spans="1:4">
      <c r="A3984" s="733">
        <v>89681</v>
      </c>
      <c r="B3984" s="729" t="s">
        <v>17585</v>
      </c>
      <c r="C3984" s="729" t="s">
        <v>7572</v>
      </c>
      <c r="D3984" s="733">
        <v>79.88</v>
      </c>
    </row>
    <row r="3985" spans="1:4">
      <c r="A3985" s="733">
        <v>89682</v>
      </c>
      <c r="B3985" s="729" t="s">
        <v>17586</v>
      </c>
      <c r="C3985" s="729" t="s">
        <v>7572</v>
      </c>
      <c r="D3985" s="733">
        <v>27.49</v>
      </c>
    </row>
    <row r="3986" spans="1:4">
      <c r="A3986" s="733">
        <v>89683</v>
      </c>
      <c r="B3986" s="729" t="s">
        <v>17587</v>
      </c>
      <c r="C3986" s="729" t="s">
        <v>7572</v>
      </c>
      <c r="D3986" s="733">
        <v>249.99</v>
      </c>
    </row>
    <row r="3987" spans="1:4">
      <c r="A3987" s="733">
        <v>89684</v>
      </c>
      <c r="B3987" s="729" t="s">
        <v>17588</v>
      </c>
      <c r="C3987" s="729" t="s">
        <v>7572</v>
      </c>
      <c r="D3987" s="733">
        <v>38.590000000000003</v>
      </c>
    </row>
    <row r="3988" spans="1:4">
      <c r="A3988" s="733">
        <v>89685</v>
      </c>
      <c r="B3988" s="729" t="s">
        <v>17589</v>
      </c>
      <c r="C3988" s="729" t="s">
        <v>7572</v>
      </c>
      <c r="D3988" s="733">
        <v>54.19</v>
      </c>
    </row>
    <row r="3989" spans="1:4">
      <c r="A3989" s="733">
        <v>89686</v>
      </c>
      <c r="B3989" s="729" t="s">
        <v>17590</v>
      </c>
      <c r="C3989" s="729" t="s">
        <v>7572</v>
      </c>
      <c r="D3989" s="733">
        <v>48.84</v>
      </c>
    </row>
    <row r="3990" spans="1:4">
      <c r="A3990" s="733">
        <v>89687</v>
      </c>
      <c r="B3990" s="729" t="s">
        <v>17591</v>
      </c>
      <c r="C3990" s="729" t="s">
        <v>7572</v>
      </c>
      <c r="D3990" s="733">
        <v>46.7</v>
      </c>
    </row>
    <row r="3991" spans="1:4">
      <c r="A3991" s="733">
        <v>89689</v>
      </c>
      <c r="B3991" s="729" t="s">
        <v>17592</v>
      </c>
      <c r="C3991" s="729" t="s">
        <v>7572</v>
      </c>
      <c r="D3991" s="733">
        <v>32.69</v>
      </c>
    </row>
    <row r="3992" spans="1:4">
      <c r="A3992" s="733">
        <v>89690</v>
      </c>
      <c r="B3992" s="729" t="s">
        <v>17593</v>
      </c>
      <c r="C3992" s="729" t="s">
        <v>7572</v>
      </c>
      <c r="D3992" s="733">
        <v>79.39</v>
      </c>
    </row>
    <row r="3993" spans="1:4">
      <c r="A3993" s="733">
        <v>89691</v>
      </c>
      <c r="B3993" s="729" t="s">
        <v>17594</v>
      </c>
      <c r="C3993" s="729" t="s">
        <v>7572</v>
      </c>
      <c r="D3993" s="733">
        <v>12.05</v>
      </c>
    </row>
    <row r="3994" spans="1:4">
      <c r="A3994" s="733">
        <v>89692</v>
      </c>
      <c r="B3994" s="729" t="s">
        <v>17595</v>
      </c>
      <c r="C3994" s="729" t="s">
        <v>7572</v>
      </c>
      <c r="D3994" s="733">
        <v>89.92</v>
      </c>
    </row>
    <row r="3995" spans="1:4">
      <c r="A3995" s="733">
        <v>89693</v>
      </c>
      <c r="B3995" s="729" t="s">
        <v>17596</v>
      </c>
      <c r="C3995" s="729" t="s">
        <v>7572</v>
      </c>
      <c r="D3995" s="733">
        <v>69.959999999999994</v>
      </c>
    </row>
    <row r="3996" spans="1:4">
      <c r="A3996" s="733">
        <v>89694</v>
      </c>
      <c r="B3996" s="729" t="s">
        <v>17597</v>
      </c>
      <c r="C3996" s="729" t="s">
        <v>7572</v>
      </c>
      <c r="D3996" s="733">
        <v>17.670000000000002</v>
      </c>
    </row>
    <row r="3997" spans="1:4">
      <c r="A3997" s="733">
        <v>89695</v>
      </c>
      <c r="B3997" s="729" t="s">
        <v>17598</v>
      </c>
      <c r="C3997" s="729" t="s">
        <v>7572</v>
      </c>
      <c r="D3997" s="733">
        <v>15.08</v>
      </c>
    </row>
    <row r="3998" spans="1:4">
      <c r="A3998" s="733">
        <v>89696</v>
      </c>
      <c r="B3998" s="729" t="s">
        <v>17599</v>
      </c>
      <c r="C3998" s="729" t="s">
        <v>7572</v>
      </c>
      <c r="D3998" s="733">
        <v>74.650000000000006</v>
      </c>
    </row>
    <row r="3999" spans="1:4">
      <c r="A3999" s="733">
        <v>89697</v>
      </c>
      <c r="B3999" s="729" t="s">
        <v>17600</v>
      </c>
      <c r="C3999" s="729" t="s">
        <v>7572</v>
      </c>
      <c r="D3999" s="733">
        <v>15.75</v>
      </c>
    </row>
    <row r="4000" spans="1:4">
      <c r="A4000" s="733">
        <v>89698</v>
      </c>
      <c r="B4000" s="729" t="s">
        <v>17601</v>
      </c>
      <c r="C4000" s="729" t="s">
        <v>7572</v>
      </c>
      <c r="D4000" s="733">
        <v>235.46</v>
      </c>
    </row>
    <row r="4001" spans="1:4">
      <c r="A4001" s="733">
        <v>89699</v>
      </c>
      <c r="B4001" s="729" t="s">
        <v>17602</v>
      </c>
      <c r="C4001" s="729" t="s">
        <v>7572</v>
      </c>
      <c r="D4001" s="733">
        <v>177.81</v>
      </c>
    </row>
    <row r="4002" spans="1:4">
      <c r="A4002" s="733">
        <v>89700</v>
      </c>
      <c r="B4002" s="729" t="s">
        <v>17603</v>
      </c>
      <c r="C4002" s="729" t="s">
        <v>7572</v>
      </c>
      <c r="D4002" s="733">
        <v>20.22</v>
      </c>
    </row>
    <row r="4003" spans="1:4">
      <c r="A4003" s="733">
        <v>89701</v>
      </c>
      <c r="B4003" s="729" t="s">
        <v>17604</v>
      </c>
      <c r="C4003" s="729" t="s">
        <v>7572</v>
      </c>
      <c r="D4003" s="733">
        <v>174.88</v>
      </c>
    </row>
    <row r="4004" spans="1:4">
      <c r="A4004" s="733">
        <v>89702</v>
      </c>
      <c r="B4004" s="729" t="s">
        <v>17605</v>
      </c>
      <c r="C4004" s="729" t="s">
        <v>7572</v>
      </c>
      <c r="D4004" s="733">
        <v>19.43</v>
      </c>
    </row>
    <row r="4005" spans="1:4">
      <c r="A4005" s="733">
        <v>89703</v>
      </c>
      <c r="B4005" s="729" t="s">
        <v>28038</v>
      </c>
      <c r="C4005" s="729" t="s">
        <v>7572</v>
      </c>
      <c r="D4005" s="733">
        <v>41.58</v>
      </c>
    </row>
    <row r="4006" spans="1:4">
      <c r="A4006" s="733">
        <v>89704</v>
      </c>
      <c r="B4006" s="729" t="s">
        <v>17606</v>
      </c>
      <c r="C4006" s="729" t="s">
        <v>7572</v>
      </c>
      <c r="D4006" s="733">
        <v>135.1</v>
      </c>
    </row>
    <row r="4007" spans="1:4">
      <c r="A4007" s="733">
        <v>89705</v>
      </c>
      <c r="B4007" s="729" t="s">
        <v>17607</v>
      </c>
      <c r="C4007" s="729" t="s">
        <v>7572</v>
      </c>
      <c r="D4007" s="733">
        <v>22.58</v>
      </c>
    </row>
    <row r="4008" spans="1:4">
      <c r="A4008" s="733">
        <v>89706</v>
      </c>
      <c r="B4008" s="729" t="s">
        <v>17608</v>
      </c>
      <c r="C4008" s="729" t="s">
        <v>7572</v>
      </c>
      <c r="D4008" s="733">
        <v>49.19</v>
      </c>
    </row>
    <row r="4009" spans="1:4">
      <c r="A4009" s="733">
        <v>89718</v>
      </c>
      <c r="B4009" s="729" t="s">
        <v>17609</v>
      </c>
      <c r="C4009" s="729" t="s">
        <v>7614</v>
      </c>
      <c r="D4009" s="733">
        <v>47.17</v>
      </c>
    </row>
    <row r="4010" spans="1:4">
      <c r="A4010" s="733">
        <v>89719</v>
      </c>
      <c r="B4010" s="729" t="s">
        <v>17610</v>
      </c>
      <c r="C4010" s="729" t="s">
        <v>7572</v>
      </c>
      <c r="D4010" s="733">
        <v>11.44</v>
      </c>
    </row>
    <row r="4011" spans="1:4">
      <c r="A4011" s="733">
        <v>89720</v>
      </c>
      <c r="B4011" s="729" t="s">
        <v>17611</v>
      </c>
      <c r="C4011" s="729" t="s">
        <v>7572</v>
      </c>
      <c r="D4011" s="733">
        <v>12.82</v>
      </c>
    </row>
    <row r="4012" spans="1:4">
      <c r="A4012" s="733">
        <v>89721</v>
      </c>
      <c r="B4012" s="729" t="s">
        <v>17612</v>
      </c>
      <c r="C4012" s="729" t="s">
        <v>7572</v>
      </c>
      <c r="D4012" s="733">
        <v>13.92</v>
      </c>
    </row>
    <row r="4013" spans="1:4">
      <c r="A4013" s="733">
        <v>89723</v>
      </c>
      <c r="B4013" s="729" t="s">
        <v>17613</v>
      </c>
      <c r="C4013" s="729" t="s">
        <v>7572</v>
      </c>
      <c r="D4013" s="733">
        <v>17.399999999999999</v>
      </c>
    </row>
    <row r="4014" spans="1:4">
      <c r="A4014" s="733">
        <v>89724</v>
      </c>
      <c r="B4014" s="729" t="s">
        <v>17614</v>
      </c>
      <c r="C4014" s="729" t="s">
        <v>7572</v>
      </c>
      <c r="D4014" s="733">
        <v>8.91</v>
      </c>
    </row>
    <row r="4015" spans="1:4">
      <c r="A4015" s="733">
        <v>89725</v>
      </c>
      <c r="B4015" s="729" t="s">
        <v>17615</v>
      </c>
      <c r="C4015" s="729" t="s">
        <v>7572</v>
      </c>
      <c r="D4015" s="733">
        <v>16.829999999999998</v>
      </c>
    </row>
    <row r="4016" spans="1:4">
      <c r="A4016" s="733">
        <v>89726</v>
      </c>
      <c r="B4016" s="729" t="s">
        <v>17616</v>
      </c>
      <c r="C4016" s="729" t="s">
        <v>7572</v>
      </c>
      <c r="D4016" s="733">
        <v>9.1199999999999992</v>
      </c>
    </row>
    <row r="4017" spans="1:4">
      <c r="A4017" s="733">
        <v>89727</v>
      </c>
      <c r="B4017" s="729" t="s">
        <v>17617</v>
      </c>
      <c r="C4017" s="729" t="s">
        <v>7572</v>
      </c>
      <c r="D4017" s="733">
        <v>21.13</v>
      </c>
    </row>
    <row r="4018" spans="1:4">
      <c r="A4018" s="733">
        <v>89728</v>
      </c>
      <c r="B4018" s="729" t="s">
        <v>17618</v>
      </c>
      <c r="C4018" s="729" t="s">
        <v>7572</v>
      </c>
      <c r="D4018" s="733">
        <v>11.55</v>
      </c>
    </row>
    <row r="4019" spans="1:4">
      <c r="A4019" s="733">
        <v>89729</v>
      </c>
      <c r="B4019" s="729" t="s">
        <v>17619</v>
      </c>
      <c r="C4019" s="729" t="s">
        <v>7572</v>
      </c>
      <c r="D4019" s="733">
        <v>25.74</v>
      </c>
    </row>
    <row r="4020" spans="1:4">
      <c r="A4020" s="733">
        <v>89730</v>
      </c>
      <c r="B4020" s="729" t="s">
        <v>17620</v>
      </c>
      <c r="C4020" s="729" t="s">
        <v>7572</v>
      </c>
      <c r="D4020" s="733">
        <v>13.27</v>
      </c>
    </row>
    <row r="4021" spans="1:4">
      <c r="A4021" s="733">
        <v>89731</v>
      </c>
      <c r="B4021" s="729" t="s">
        <v>17621</v>
      </c>
      <c r="C4021" s="729" t="s">
        <v>7572</v>
      </c>
      <c r="D4021" s="733">
        <v>13.25</v>
      </c>
    </row>
    <row r="4022" spans="1:4">
      <c r="A4022" s="733">
        <v>89732</v>
      </c>
      <c r="B4022" s="729" t="s">
        <v>17622</v>
      </c>
      <c r="C4022" s="729" t="s">
        <v>7572</v>
      </c>
      <c r="D4022" s="733">
        <v>13.91</v>
      </c>
    </row>
    <row r="4023" spans="1:4">
      <c r="A4023" s="733">
        <v>89733</v>
      </c>
      <c r="B4023" s="729" t="s">
        <v>17623</v>
      </c>
      <c r="C4023" s="729" t="s">
        <v>7572</v>
      </c>
      <c r="D4023" s="733">
        <v>20.9</v>
      </c>
    </row>
    <row r="4024" spans="1:4">
      <c r="A4024" s="733">
        <v>89734</v>
      </c>
      <c r="B4024" s="729" t="s">
        <v>17624</v>
      </c>
      <c r="C4024" s="729" t="s">
        <v>7572</v>
      </c>
      <c r="D4024" s="733">
        <v>24.33</v>
      </c>
    </row>
    <row r="4025" spans="1:4">
      <c r="A4025" s="733">
        <v>89735</v>
      </c>
      <c r="B4025" s="729" t="s">
        <v>17625</v>
      </c>
      <c r="C4025" s="729" t="s">
        <v>7572</v>
      </c>
      <c r="D4025" s="733">
        <v>22.88</v>
      </c>
    </row>
    <row r="4026" spans="1:4">
      <c r="A4026" s="733">
        <v>89736</v>
      </c>
      <c r="B4026" s="729" t="s">
        <v>17626</v>
      </c>
      <c r="C4026" s="729" t="s">
        <v>7572</v>
      </c>
      <c r="D4026" s="733">
        <v>7.99</v>
      </c>
    </row>
    <row r="4027" spans="1:4">
      <c r="A4027" s="733">
        <v>89737</v>
      </c>
      <c r="B4027" s="729" t="s">
        <v>17627</v>
      </c>
      <c r="C4027" s="729" t="s">
        <v>7572</v>
      </c>
      <c r="D4027" s="733">
        <v>20.149999999999999</v>
      </c>
    </row>
    <row r="4028" spans="1:4">
      <c r="A4028" s="733">
        <v>89738</v>
      </c>
      <c r="B4028" s="729" t="s">
        <v>17628</v>
      </c>
      <c r="C4028" s="729" t="s">
        <v>7572</v>
      </c>
      <c r="D4028" s="733">
        <v>14.6</v>
      </c>
    </row>
    <row r="4029" spans="1:4">
      <c r="A4029" s="733">
        <v>89739</v>
      </c>
      <c r="B4029" s="729" t="s">
        <v>17629</v>
      </c>
      <c r="C4029" s="729" t="s">
        <v>7572</v>
      </c>
      <c r="D4029" s="733">
        <v>21.04</v>
      </c>
    </row>
    <row r="4030" spans="1:4">
      <c r="A4030" s="733">
        <v>89740</v>
      </c>
      <c r="B4030" s="729" t="s">
        <v>17630</v>
      </c>
      <c r="C4030" s="729" t="s">
        <v>7572</v>
      </c>
      <c r="D4030" s="733">
        <v>8.1300000000000008</v>
      </c>
    </row>
    <row r="4031" spans="1:4">
      <c r="A4031" s="733">
        <v>89741</v>
      </c>
      <c r="B4031" s="729" t="s">
        <v>17631</v>
      </c>
      <c r="C4031" s="729" t="s">
        <v>7572</v>
      </c>
      <c r="D4031" s="733">
        <v>20.02</v>
      </c>
    </row>
    <row r="4032" spans="1:4">
      <c r="A4032" s="733">
        <v>89742</v>
      </c>
      <c r="B4032" s="729" t="s">
        <v>17632</v>
      </c>
      <c r="C4032" s="729" t="s">
        <v>7572</v>
      </c>
      <c r="D4032" s="733">
        <v>35.6</v>
      </c>
    </row>
    <row r="4033" spans="1:4">
      <c r="A4033" s="733">
        <v>89743</v>
      </c>
      <c r="B4033" s="729" t="s">
        <v>17633</v>
      </c>
      <c r="C4033" s="729" t="s">
        <v>7572</v>
      </c>
      <c r="D4033" s="733">
        <v>54.22</v>
      </c>
    </row>
    <row r="4034" spans="1:4">
      <c r="A4034" s="733">
        <v>89744</v>
      </c>
      <c r="B4034" s="729" t="s">
        <v>17634</v>
      </c>
      <c r="C4034" s="729" t="s">
        <v>7572</v>
      </c>
      <c r="D4034" s="733">
        <v>24.52</v>
      </c>
    </row>
    <row r="4035" spans="1:4">
      <c r="A4035" s="733">
        <v>89746</v>
      </c>
      <c r="B4035" s="729" t="s">
        <v>17635</v>
      </c>
      <c r="C4035" s="729" t="s">
        <v>7572</v>
      </c>
      <c r="D4035" s="733">
        <v>25.28</v>
      </c>
    </row>
    <row r="4036" spans="1:4">
      <c r="A4036" s="733">
        <v>89747</v>
      </c>
      <c r="B4036" s="729" t="s">
        <v>17636</v>
      </c>
      <c r="C4036" s="729" t="s">
        <v>7572</v>
      </c>
      <c r="D4036" s="733">
        <v>25.6</v>
      </c>
    </row>
    <row r="4037" spans="1:4">
      <c r="A4037" s="733">
        <v>89748</v>
      </c>
      <c r="B4037" s="729" t="s">
        <v>17637</v>
      </c>
      <c r="C4037" s="729" t="s">
        <v>7572</v>
      </c>
      <c r="D4037" s="733">
        <v>38.130000000000003</v>
      </c>
    </row>
    <row r="4038" spans="1:4">
      <c r="A4038" s="733">
        <v>89749</v>
      </c>
      <c r="B4038" s="729" t="s">
        <v>17638</v>
      </c>
      <c r="C4038" s="729" t="s">
        <v>7572</v>
      </c>
      <c r="D4038" s="733">
        <v>14.54</v>
      </c>
    </row>
    <row r="4039" spans="1:4">
      <c r="A4039" s="733">
        <v>89750</v>
      </c>
      <c r="B4039" s="729" t="s">
        <v>17639</v>
      </c>
      <c r="C4039" s="729" t="s">
        <v>7572</v>
      </c>
      <c r="D4039" s="733">
        <v>69.83</v>
      </c>
    </row>
    <row r="4040" spans="1:4">
      <c r="A4040" s="733">
        <v>89752</v>
      </c>
      <c r="B4040" s="729" t="s">
        <v>17640</v>
      </c>
      <c r="C4040" s="729" t="s">
        <v>7572</v>
      </c>
      <c r="D4040" s="733">
        <v>6.63</v>
      </c>
    </row>
    <row r="4041" spans="1:4">
      <c r="A4041" s="733">
        <v>89753</v>
      </c>
      <c r="B4041" s="729" t="s">
        <v>17641</v>
      </c>
      <c r="C4041" s="729" t="s">
        <v>7572</v>
      </c>
      <c r="D4041" s="733">
        <v>8.16</v>
      </c>
    </row>
    <row r="4042" spans="1:4">
      <c r="A4042" s="733">
        <v>89754</v>
      </c>
      <c r="B4042" s="729" t="s">
        <v>17642</v>
      </c>
      <c r="C4042" s="729" t="s">
        <v>7572</v>
      </c>
      <c r="D4042" s="733">
        <v>18.7</v>
      </c>
    </row>
    <row r="4043" spans="1:4">
      <c r="A4043" s="733">
        <v>89755</v>
      </c>
      <c r="B4043" s="729" t="s">
        <v>17643</v>
      </c>
      <c r="C4043" s="729" t="s">
        <v>7572</v>
      </c>
      <c r="D4043" s="733">
        <v>11.96</v>
      </c>
    </row>
    <row r="4044" spans="1:4">
      <c r="A4044" s="733">
        <v>89756</v>
      </c>
      <c r="B4044" s="729" t="s">
        <v>17644</v>
      </c>
      <c r="C4044" s="729" t="s">
        <v>7572</v>
      </c>
      <c r="D4044" s="733">
        <v>20.18</v>
      </c>
    </row>
    <row r="4045" spans="1:4">
      <c r="A4045" s="733">
        <v>89757</v>
      </c>
      <c r="B4045" s="729" t="s">
        <v>17645</v>
      </c>
      <c r="C4045" s="729" t="s">
        <v>7572</v>
      </c>
      <c r="D4045" s="733">
        <v>26.12</v>
      </c>
    </row>
    <row r="4046" spans="1:4">
      <c r="A4046" s="733">
        <v>89758</v>
      </c>
      <c r="B4046" s="729" t="s">
        <v>17646</v>
      </c>
      <c r="C4046" s="729" t="s">
        <v>7572</v>
      </c>
      <c r="D4046" s="733">
        <v>31.89</v>
      </c>
    </row>
    <row r="4047" spans="1:4">
      <c r="A4047" s="733">
        <v>89759</v>
      </c>
      <c r="B4047" s="729" t="s">
        <v>17647</v>
      </c>
      <c r="C4047" s="729" t="s">
        <v>7572</v>
      </c>
      <c r="D4047" s="733">
        <v>10.16</v>
      </c>
    </row>
    <row r="4048" spans="1:4">
      <c r="A4048" s="733">
        <v>89760</v>
      </c>
      <c r="B4048" s="729" t="s">
        <v>17648</v>
      </c>
      <c r="C4048" s="729" t="s">
        <v>7572</v>
      </c>
      <c r="D4048" s="733">
        <v>19.149999999999999</v>
      </c>
    </row>
    <row r="4049" spans="1:4">
      <c r="A4049" s="733">
        <v>89761</v>
      </c>
      <c r="B4049" s="729" t="s">
        <v>17649</v>
      </c>
      <c r="C4049" s="729" t="s">
        <v>7572</v>
      </c>
      <c r="D4049" s="733">
        <v>26.91</v>
      </c>
    </row>
    <row r="4050" spans="1:4">
      <c r="A4050" s="733">
        <v>89762</v>
      </c>
      <c r="B4050" s="729" t="s">
        <v>17650</v>
      </c>
      <c r="C4050" s="729" t="s">
        <v>7572</v>
      </c>
      <c r="D4050" s="733">
        <v>38.01</v>
      </c>
    </row>
    <row r="4051" spans="1:4">
      <c r="A4051" s="733">
        <v>89763</v>
      </c>
      <c r="B4051" s="729" t="s">
        <v>17651</v>
      </c>
      <c r="C4051" s="729" t="s">
        <v>7572</v>
      </c>
      <c r="D4051" s="733">
        <v>48.26</v>
      </c>
    </row>
    <row r="4052" spans="1:4">
      <c r="A4052" s="733">
        <v>89764</v>
      </c>
      <c r="B4052" s="729" t="s">
        <v>17652</v>
      </c>
      <c r="C4052" s="729" t="s">
        <v>7572</v>
      </c>
      <c r="D4052" s="733">
        <v>32.15</v>
      </c>
    </row>
    <row r="4053" spans="1:4">
      <c r="A4053" s="733">
        <v>89765</v>
      </c>
      <c r="B4053" s="729" t="s">
        <v>17653</v>
      </c>
      <c r="C4053" s="729" t="s">
        <v>7572</v>
      </c>
      <c r="D4053" s="733">
        <v>14.89</v>
      </c>
    </row>
    <row r="4054" spans="1:4">
      <c r="A4054" s="733">
        <v>89767</v>
      </c>
      <c r="B4054" s="729" t="s">
        <v>17654</v>
      </c>
      <c r="C4054" s="729" t="s">
        <v>7572</v>
      </c>
      <c r="D4054" s="733">
        <v>18.57</v>
      </c>
    </row>
    <row r="4055" spans="1:4">
      <c r="A4055" s="733">
        <v>89768</v>
      </c>
      <c r="B4055" s="729" t="s">
        <v>17655</v>
      </c>
      <c r="C4055" s="729" t="s">
        <v>7572</v>
      </c>
      <c r="D4055" s="733">
        <v>21.59</v>
      </c>
    </row>
    <row r="4056" spans="1:4">
      <c r="A4056" s="733">
        <v>89769</v>
      </c>
      <c r="B4056" s="729" t="s">
        <v>17656</v>
      </c>
      <c r="C4056" s="729" t="s">
        <v>7572</v>
      </c>
      <c r="D4056" s="733">
        <v>48.02</v>
      </c>
    </row>
    <row r="4057" spans="1:4">
      <c r="A4057" s="733">
        <v>89772</v>
      </c>
      <c r="B4057" s="729" t="s">
        <v>17657</v>
      </c>
      <c r="C4057" s="729" t="s">
        <v>7614</v>
      </c>
      <c r="D4057" s="733">
        <v>76.989999999999995</v>
      </c>
    </row>
    <row r="4058" spans="1:4">
      <c r="A4058" s="733">
        <v>89774</v>
      </c>
      <c r="B4058" s="729" t="s">
        <v>17658</v>
      </c>
      <c r="C4058" s="729" t="s">
        <v>7572</v>
      </c>
      <c r="D4058" s="733">
        <v>13.58</v>
      </c>
    </row>
    <row r="4059" spans="1:4">
      <c r="A4059" s="733">
        <v>89776</v>
      </c>
      <c r="B4059" s="729" t="s">
        <v>17659</v>
      </c>
      <c r="C4059" s="729" t="s">
        <v>7572</v>
      </c>
      <c r="D4059" s="733">
        <v>22.82</v>
      </c>
    </row>
    <row r="4060" spans="1:4">
      <c r="A4060" s="733">
        <v>89777</v>
      </c>
      <c r="B4060" s="729" t="s">
        <v>17660</v>
      </c>
      <c r="C4060" s="729" t="s">
        <v>7572</v>
      </c>
      <c r="D4060" s="733">
        <v>22.28</v>
      </c>
    </row>
    <row r="4061" spans="1:4">
      <c r="A4061" s="733">
        <v>89778</v>
      </c>
      <c r="B4061" s="729" t="s">
        <v>17661</v>
      </c>
      <c r="C4061" s="729" t="s">
        <v>7572</v>
      </c>
      <c r="D4061" s="733">
        <v>15.48</v>
      </c>
    </row>
    <row r="4062" spans="1:4">
      <c r="A4062" s="733">
        <v>89779</v>
      </c>
      <c r="B4062" s="729" t="s">
        <v>17662</v>
      </c>
      <c r="C4062" s="729" t="s">
        <v>7572</v>
      </c>
      <c r="D4062" s="733">
        <v>30.96</v>
      </c>
    </row>
    <row r="4063" spans="1:4">
      <c r="A4063" s="733">
        <v>89780</v>
      </c>
      <c r="B4063" s="729" t="s">
        <v>17663</v>
      </c>
      <c r="C4063" s="729" t="s">
        <v>7572</v>
      </c>
      <c r="D4063" s="733">
        <v>20.87</v>
      </c>
    </row>
    <row r="4064" spans="1:4">
      <c r="A4064" s="733">
        <v>89781</v>
      </c>
      <c r="B4064" s="729" t="s">
        <v>17664</v>
      </c>
      <c r="C4064" s="729" t="s">
        <v>7572</v>
      </c>
      <c r="D4064" s="733">
        <v>31.52</v>
      </c>
    </row>
    <row r="4065" spans="1:4">
      <c r="A4065" s="733">
        <v>89782</v>
      </c>
      <c r="B4065" s="729" t="s">
        <v>17665</v>
      </c>
      <c r="C4065" s="729" t="s">
        <v>7572</v>
      </c>
      <c r="D4065" s="733">
        <v>12.93</v>
      </c>
    </row>
    <row r="4066" spans="1:4">
      <c r="A4066" s="733">
        <v>89783</v>
      </c>
      <c r="B4066" s="729" t="s">
        <v>17666</v>
      </c>
      <c r="C4066" s="729" t="s">
        <v>7572</v>
      </c>
      <c r="D4066" s="733">
        <v>13.03</v>
      </c>
    </row>
    <row r="4067" spans="1:4">
      <c r="A4067" s="733">
        <v>89784</v>
      </c>
      <c r="B4067" s="729" t="s">
        <v>17667</v>
      </c>
      <c r="C4067" s="729" t="s">
        <v>7572</v>
      </c>
      <c r="D4067" s="733">
        <v>21.56</v>
      </c>
    </row>
    <row r="4068" spans="1:4">
      <c r="A4068" s="733">
        <v>89785</v>
      </c>
      <c r="B4068" s="729" t="s">
        <v>17668</v>
      </c>
      <c r="C4068" s="729" t="s">
        <v>7572</v>
      </c>
      <c r="D4068" s="733">
        <v>23.69</v>
      </c>
    </row>
    <row r="4069" spans="1:4">
      <c r="A4069" s="733">
        <v>89786</v>
      </c>
      <c r="B4069" s="729" t="s">
        <v>17669</v>
      </c>
      <c r="C4069" s="729" t="s">
        <v>7572</v>
      </c>
      <c r="D4069" s="733">
        <v>34.65</v>
      </c>
    </row>
    <row r="4070" spans="1:4">
      <c r="A4070" s="733">
        <v>89787</v>
      </c>
      <c r="B4070" s="729" t="s">
        <v>17670</v>
      </c>
      <c r="C4070" s="729" t="s">
        <v>7572</v>
      </c>
      <c r="D4070" s="733">
        <v>31.18</v>
      </c>
    </row>
    <row r="4071" spans="1:4">
      <c r="A4071" s="733">
        <v>89788</v>
      </c>
      <c r="B4071" s="729" t="s">
        <v>17671</v>
      </c>
      <c r="C4071" s="729" t="s">
        <v>7572</v>
      </c>
      <c r="D4071" s="733">
        <v>68.25</v>
      </c>
    </row>
    <row r="4072" spans="1:4">
      <c r="A4072" s="733">
        <v>89789</v>
      </c>
      <c r="B4072" s="729" t="s">
        <v>17672</v>
      </c>
      <c r="C4072" s="729" t="s">
        <v>7572</v>
      </c>
      <c r="D4072" s="733">
        <v>57.97</v>
      </c>
    </row>
    <row r="4073" spans="1:4">
      <c r="A4073" s="733">
        <v>89790</v>
      </c>
      <c r="B4073" s="729" t="s">
        <v>17673</v>
      </c>
      <c r="C4073" s="729" t="s">
        <v>7572</v>
      </c>
      <c r="D4073" s="733">
        <v>136.21</v>
      </c>
    </row>
    <row r="4074" spans="1:4">
      <c r="A4074" s="733">
        <v>89791</v>
      </c>
      <c r="B4074" s="729" t="s">
        <v>17674</v>
      </c>
      <c r="C4074" s="729" t="s">
        <v>7572</v>
      </c>
      <c r="D4074" s="733">
        <v>131.55000000000001</v>
      </c>
    </row>
    <row r="4075" spans="1:4">
      <c r="A4075" s="733">
        <v>89792</v>
      </c>
      <c r="B4075" s="729" t="s">
        <v>17675</v>
      </c>
      <c r="C4075" s="729" t="s">
        <v>7572</v>
      </c>
      <c r="D4075" s="733">
        <v>161.07</v>
      </c>
    </row>
    <row r="4076" spans="1:4">
      <c r="A4076" s="733">
        <v>89793</v>
      </c>
      <c r="B4076" s="729" t="s">
        <v>17676</v>
      </c>
      <c r="C4076" s="729" t="s">
        <v>7572</v>
      </c>
      <c r="D4076" s="733">
        <v>190.02</v>
      </c>
    </row>
    <row r="4077" spans="1:4">
      <c r="A4077" s="733">
        <v>89794</v>
      </c>
      <c r="B4077" s="729" t="s">
        <v>17677</v>
      </c>
      <c r="C4077" s="729" t="s">
        <v>7572</v>
      </c>
      <c r="D4077" s="733">
        <v>16.87</v>
      </c>
    </row>
    <row r="4078" spans="1:4">
      <c r="A4078" s="733">
        <v>89795</v>
      </c>
      <c r="B4078" s="729" t="s">
        <v>17678</v>
      </c>
      <c r="C4078" s="729" t="s">
        <v>7572</v>
      </c>
      <c r="D4078" s="733">
        <v>36.53</v>
      </c>
    </row>
    <row r="4079" spans="1:4">
      <c r="A4079" s="733">
        <v>89796</v>
      </c>
      <c r="B4079" s="729" t="s">
        <v>17679</v>
      </c>
      <c r="C4079" s="729" t="s">
        <v>7572</v>
      </c>
      <c r="D4079" s="733">
        <v>38.630000000000003</v>
      </c>
    </row>
    <row r="4080" spans="1:4">
      <c r="A4080" s="733">
        <v>89797</v>
      </c>
      <c r="B4080" s="729" t="s">
        <v>17680</v>
      </c>
      <c r="C4080" s="729" t="s">
        <v>7572</v>
      </c>
      <c r="D4080" s="733">
        <v>45.9</v>
      </c>
    </row>
    <row r="4081" spans="1:4">
      <c r="A4081" s="733">
        <v>89801</v>
      </c>
      <c r="B4081" s="729" t="s">
        <v>17681</v>
      </c>
      <c r="C4081" s="729" t="s">
        <v>7572</v>
      </c>
      <c r="D4081" s="733">
        <v>8.8000000000000007</v>
      </c>
    </row>
    <row r="4082" spans="1:4">
      <c r="A4082" s="733">
        <v>89802</v>
      </c>
      <c r="B4082" s="729" t="s">
        <v>17682</v>
      </c>
      <c r="C4082" s="729" t="s">
        <v>7572</v>
      </c>
      <c r="D4082" s="733">
        <v>9.4600000000000009</v>
      </c>
    </row>
    <row r="4083" spans="1:4">
      <c r="A4083" s="733">
        <v>89803</v>
      </c>
      <c r="B4083" s="729" t="s">
        <v>17683</v>
      </c>
      <c r="C4083" s="729" t="s">
        <v>7572</v>
      </c>
      <c r="D4083" s="733">
        <v>16.45</v>
      </c>
    </row>
    <row r="4084" spans="1:4">
      <c r="A4084" s="733">
        <v>89804</v>
      </c>
      <c r="B4084" s="729" t="s">
        <v>17684</v>
      </c>
      <c r="C4084" s="729" t="s">
        <v>7572</v>
      </c>
      <c r="D4084" s="733">
        <v>18.43</v>
      </c>
    </row>
    <row r="4085" spans="1:4">
      <c r="A4085" s="733">
        <v>89805</v>
      </c>
      <c r="B4085" s="729" t="s">
        <v>17685</v>
      </c>
      <c r="C4085" s="729" t="s">
        <v>7572</v>
      </c>
      <c r="D4085" s="733">
        <v>18.45</v>
      </c>
    </row>
    <row r="4086" spans="1:4">
      <c r="A4086" s="733">
        <v>89806</v>
      </c>
      <c r="B4086" s="729" t="s">
        <v>17686</v>
      </c>
      <c r="C4086" s="729" t="s">
        <v>7572</v>
      </c>
      <c r="D4086" s="733">
        <v>19.34</v>
      </c>
    </row>
    <row r="4087" spans="1:4">
      <c r="A4087" s="733">
        <v>89807</v>
      </c>
      <c r="B4087" s="729" t="s">
        <v>17687</v>
      </c>
      <c r="C4087" s="729" t="s">
        <v>7572</v>
      </c>
      <c r="D4087" s="733">
        <v>33.9</v>
      </c>
    </row>
    <row r="4088" spans="1:4">
      <c r="A4088" s="733">
        <v>89808</v>
      </c>
      <c r="B4088" s="729" t="s">
        <v>17688</v>
      </c>
      <c r="C4088" s="729" t="s">
        <v>7572</v>
      </c>
      <c r="D4088" s="733">
        <v>52.52</v>
      </c>
    </row>
    <row r="4089" spans="1:4">
      <c r="A4089" s="733">
        <v>89809</v>
      </c>
      <c r="B4089" s="729" t="s">
        <v>17689</v>
      </c>
      <c r="C4089" s="729" t="s">
        <v>7572</v>
      </c>
      <c r="D4089" s="733">
        <v>25.58</v>
      </c>
    </row>
    <row r="4090" spans="1:4">
      <c r="A4090" s="733">
        <v>89810</v>
      </c>
      <c r="B4090" s="729" t="s">
        <v>17690</v>
      </c>
      <c r="C4090" s="729" t="s">
        <v>7572</v>
      </c>
      <c r="D4090" s="733">
        <v>26.34</v>
      </c>
    </row>
    <row r="4091" spans="1:4">
      <c r="A4091" s="733">
        <v>89811</v>
      </c>
      <c r="B4091" s="729" t="s">
        <v>17691</v>
      </c>
      <c r="C4091" s="729" t="s">
        <v>7572</v>
      </c>
      <c r="D4091" s="733">
        <v>39.19</v>
      </c>
    </row>
    <row r="4092" spans="1:4">
      <c r="A4092" s="733">
        <v>89812</v>
      </c>
      <c r="B4092" s="729" t="s">
        <v>17692</v>
      </c>
      <c r="C4092" s="729" t="s">
        <v>7572</v>
      </c>
      <c r="D4092" s="733">
        <v>70.89</v>
      </c>
    </row>
    <row r="4093" spans="1:4">
      <c r="A4093" s="733">
        <v>89813</v>
      </c>
      <c r="B4093" s="729" t="s">
        <v>17693</v>
      </c>
      <c r="C4093" s="729" t="s">
        <v>7572</v>
      </c>
      <c r="D4093" s="733">
        <v>5.12</v>
      </c>
    </row>
    <row r="4094" spans="1:4">
      <c r="A4094" s="733">
        <v>89814</v>
      </c>
      <c r="B4094" s="729" t="s">
        <v>17694</v>
      </c>
      <c r="C4094" s="729" t="s">
        <v>7572</v>
      </c>
      <c r="D4094" s="733">
        <v>15.74</v>
      </c>
    </row>
    <row r="4095" spans="1:4">
      <c r="A4095" s="733">
        <v>89815</v>
      </c>
      <c r="B4095" s="729" t="s">
        <v>17695</v>
      </c>
      <c r="C4095" s="729" t="s">
        <v>7572</v>
      </c>
      <c r="D4095" s="733">
        <v>24.63</v>
      </c>
    </row>
    <row r="4096" spans="1:4">
      <c r="A4096" s="733">
        <v>89816</v>
      </c>
      <c r="B4096" s="729" t="s">
        <v>17696</v>
      </c>
      <c r="C4096" s="729" t="s">
        <v>7572</v>
      </c>
      <c r="D4096" s="733">
        <v>35.729999999999997</v>
      </c>
    </row>
    <row r="4097" spans="1:4">
      <c r="A4097" s="733">
        <v>89817</v>
      </c>
      <c r="B4097" s="729" t="s">
        <v>17697</v>
      </c>
      <c r="C4097" s="729" t="s">
        <v>7572</v>
      </c>
      <c r="D4097" s="733">
        <v>12.4</v>
      </c>
    </row>
    <row r="4098" spans="1:4">
      <c r="A4098" s="733">
        <v>89818</v>
      </c>
      <c r="B4098" s="729" t="s">
        <v>17698</v>
      </c>
      <c r="C4098" s="729" t="s">
        <v>7572</v>
      </c>
      <c r="D4098" s="733">
        <v>46.04</v>
      </c>
    </row>
    <row r="4099" spans="1:4">
      <c r="A4099" s="733">
        <v>89819</v>
      </c>
      <c r="B4099" s="729" t="s">
        <v>17699</v>
      </c>
      <c r="C4099" s="729" t="s">
        <v>7572</v>
      </c>
      <c r="D4099" s="733">
        <v>21.68</v>
      </c>
    </row>
    <row r="4100" spans="1:4">
      <c r="A4100" s="733">
        <v>89821</v>
      </c>
      <c r="B4100" s="729" t="s">
        <v>17700</v>
      </c>
      <c r="C4100" s="729" t="s">
        <v>7572</v>
      </c>
      <c r="D4100" s="733">
        <v>16.18</v>
      </c>
    </row>
    <row r="4101" spans="1:4">
      <c r="A4101" s="733">
        <v>89822</v>
      </c>
      <c r="B4101" s="729" t="s">
        <v>17701</v>
      </c>
      <c r="C4101" s="729" t="s">
        <v>7572</v>
      </c>
      <c r="D4101" s="733">
        <v>22.06</v>
      </c>
    </row>
    <row r="4102" spans="1:4">
      <c r="A4102" s="733">
        <v>89823</v>
      </c>
      <c r="B4102" s="729" t="s">
        <v>17702</v>
      </c>
      <c r="C4102" s="729" t="s">
        <v>7572</v>
      </c>
      <c r="D4102" s="733">
        <v>31.66</v>
      </c>
    </row>
    <row r="4103" spans="1:4">
      <c r="A4103" s="733">
        <v>89824</v>
      </c>
      <c r="B4103" s="729" t="s">
        <v>17703</v>
      </c>
      <c r="C4103" s="729" t="s">
        <v>7572</v>
      </c>
      <c r="D4103" s="733">
        <v>33.46</v>
      </c>
    </row>
    <row r="4104" spans="1:4">
      <c r="A4104" s="733">
        <v>89825</v>
      </c>
      <c r="B4104" s="729" t="s">
        <v>17704</v>
      </c>
      <c r="C4104" s="729" t="s">
        <v>7572</v>
      </c>
      <c r="D4104" s="733">
        <v>15.61</v>
      </c>
    </row>
    <row r="4105" spans="1:4">
      <c r="A4105" s="733">
        <v>89826</v>
      </c>
      <c r="B4105" s="729" t="s">
        <v>17705</v>
      </c>
      <c r="C4105" s="729" t="s">
        <v>7572</v>
      </c>
      <c r="D4105" s="733">
        <v>109.09</v>
      </c>
    </row>
    <row r="4106" spans="1:4">
      <c r="A4106" s="733">
        <v>89827</v>
      </c>
      <c r="B4106" s="729" t="s">
        <v>17706</v>
      </c>
      <c r="C4106" s="729" t="s">
        <v>7572</v>
      </c>
      <c r="D4106" s="733">
        <v>17.739999999999998</v>
      </c>
    </row>
    <row r="4107" spans="1:4">
      <c r="A4107" s="733">
        <v>89828</v>
      </c>
      <c r="B4107" s="729" t="s">
        <v>17707</v>
      </c>
      <c r="C4107" s="729" t="s">
        <v>7572</v>
      </c>
      <c r="D4107" s="733">
        <v>52.05</v>
      </c>
    </row>
    <row r="4108" spans="1:4">
      <c r="A4108" s="733">
        <v>89829</v>
      </c>
      <c r="B4108" s="729" t="s">
        <v>17708</v>
      </c>
      <c r="C4108" s="729" t="s">
        <v>7572</v>
      </c>
      <c r="D4108" s="733">
        <v>32.380000000000003</v>
      </c>
    </row>
    <row r="4109" spans="1:4">
      <c r="A4109" s="733">
        <v>89830</v>
      </c>
      <c r="B4109" s="729" t="s">
        <v>17709</v>
      </c>
      <c r="C4109" s="729" t="s">
        <v>7572</v>
      </c>
      <c r="D4109" s="733">
        <v>34.26</v>
      </c>
    </row>
    <row r="4110" spans="1:4">
      <c r="A4110" s="733">
        <v>89831</v>
      </c>
      <c r="B4110" s="729" t="s">
        <v>17710</v>
      </c>
      <c r="C4110" s="729" t="s">
        <v>7572</v>
      </c>
      <c r="D4110" s="733">
        <v>55.63</v>
      </c>
    </row>
    <row r="4111" spans="1:4">
      <c r="A4111" s="733">
        <v>89832</v>
      </c>
      <c r="B4111" s="729" t="s">
        <v>17711</v>
      </c>
      <c r="C4111" s="729" t="s">
        <v>7572</v>
      </c>
      <c r="D4111" s="733">
        <v>35.82</v>
      </c>
    </row>
    <row r="4112" spans="1:4">
      <c r="A4112" s="733">
        <v>89833</v>
      </c>
      <c r="B4112" s="729" t="s">
        <v>17712</v>
      </c>
      <c r="C4112" s="729" t="s">
        <v>7572</v>
      </c>
      <c r="D4112" s="733">
        <v>40.03</v>
      </c>
    </row>
    <row r="4113" spans="1:4">
      <c r="A4113" s="733">
        <v>89834</v>
      </c>
      <c r="B4113" s="729" t="s">
        <v>17713</v>
      </c>
      <c r="C4113" s="729" t="s">
        <v>7572</v>
      </c>
      <c r="D4113" s="733">
        <v>47.3</v>
      </c>
    </row>
    <row r="4114" spans="1:4">
      <c r="A4114" s="733">
        <v>89835</v>
      </c>
      <c r="B4114" s="729" t="s">
        <v>17714</v>
      </c>
      <c r="C4114" s="729" t="s">
        <v>7572</v>
      </c>
      <c r="D4114" s="733">
        <v>37.950000000000003</v>
      </c>
    </row>
    <row r="4115" spans="1:4">
      <c r="A4115" s="733">
        <v>89836</v>
      </c>
      <c r="B4115" s="729" t="s">
        <v>17715</v>
      </c>
      <c r="C4115" s="729" t="s">
        <v>7572</v>
      </c>
      <c r="D4115" s="733">
        <v>171.51</v>
      </c>
    </row>
    <row r="4116" spans="1:4">
      <c r="A4116" s="733">
        <v>89837</v>
      </c>
      <c r="B4116" s="729" t="s">
        <v>17716</v>
      </c>
      <c r="C4116" s="729" t="s">
        <v>7572</v>
      </c>
      <c r="D4116" s="733">
        <v>115.02</v>
      </c>
    </row>
    <row r="4117" spans="1:4">
      <c r="A4117" s="733">
        <v>89838</v>
      </c>
      <c r="B4117" s="729" t="s">
        <v>17717</v>
      </c>
      <c r="C4117" s="729" t="s">
        <v>7572</v>
      </c>
      <c r="D4117" s="733">
        <v>131.77000000000001</v>
      </c>
    </row>
    <row r="4118" spans="1:4">
      <c r="A4118" s="733">
        <v>89839</v>
      </c>
      <c r="B4118" s="729" t="s">
        <v>17718</v>
      </c>
      <c r="C4118" s="729" t="s">
        <v>7572</v>
      </c>
      <c r="D4118" s="733">
        <v>149.41999999999999</v>
      </c>
    </row>
    <row r="4119" spans="1:4">
      <c r="A4119" s="733">
        <v>89840</v>
      </c>
      <c r="B4119" s="729" t="s">
        <v>17719</v>
      </c>
      <c r="C4119" s="729" t="s">
        <v>7572</v>
      </c>
      <c r="D4119" s="733">
        <v>155.34</v>
      </c>
    </row>
    <row r="4120" spans="1:4">
      <c r="A4120" s="733">
        <v>89841</v>
      </c>
      <c r="B4120" s="729" t="s">
        <v>17720</v>
      </c>
      <c r="C4120" s="729" t="s">
        <v>7572</v>
      </c>
      <c r="D4120" s="733">
        <v>226.91</v>
      </c>
    </row>
    <row r="4121" spans="1:4">
      <c r="A4121" s="733">
        <v>89842</v>
      </c>
      <c r="B4121" s="729" t="s">
        <v>17721</v>
      </c>
      <c r="C4121" s="729" t="s">
        <v>7572</v>
      </c>
      <c r="D4121" s="733">
        <v>43.45</v>
      </c>
    </row>
    <row r="4122" spans="1:4">
      <c r="A4122" s="733">
        <v>89844</v>
      </c>
      <c r="B4122" s="729" t="s">
        <v>17722</v>
      </c>
      <c r="C4122" s="729" t="s">
        <v>7572</v>
      </c>
      <c r="D4122" s="733">
        <v>54.72</v>
      </c>
    </row>
    <row r="4123" spans="1:4">
      <c r="A4123" s="733">
        <v>89845</v>
      </c>
      <c r="B4123" s="729" t="s">
        <v>17723</v>
      </c>
      <c r="C4123" s="729" t="s">
        <v>7572</v>
      </c>
      <c r="D4123" s="733">
        <v>85.77</v>
      </c>
    </row>
    <row r="4124" spans="1:4">
      <c r="A4124" s="733">
        <v>89846</v>
      </c>
      <c r="B4124" s="729" t="s">
        <v>17724</v>
      </c>
      <c r="C4124" s="729" t="s">
        <v>7572</v>
      </c>
      <c r="D4124" s="733">
        <v>183.32</v>
      </c>
    </row>
    <row r="4125" spans="1:4">
      <c r="A4125" s="733">
        <v>89847</v>
      </c>
      <c r="B4125" s="729" t="s">
        <v>17725</v>
      </c>
      <c r="C4125" s="729" t="s">
        <v>7572</v>
      </c>
      <c r="D4125" s="733">
        <v>218.95</v>
      </c>
    </row>
    <row r="4126" spans="1:4">
      <c r="A4126" s="733">
        <v>89850</v>
      </c>
      <c r="B4126" s="729" t="s">
        <v>17726</v>
      </c>
      <c r="C4126" s="729" t="s">
        <v>7572</v>
      </c>
      <c r="D4126" s="733">
        <v>28.17</v>
      </c>
    </row>
    <row r="4127" spans="1:4">
      <c r="A4127" s="733">
        <v>89851</v>
      </c>
      <c r="B4127" s="729" t="s">
        <v>17727</v>
      </c>
      <c r="C4127" s="729" t="s">
        <v>7572</v>
      </c>
      <c r="D4127" s="733">
        <v>28.93</v>
      </c>
    </row>
    <row r="4128" spans="1:4">
      <c r="A4128" s="733">
        <v>89852</v>
      </c>
      <c r="B4128" s="729" t="s">
        <v>17728</v>
      </c>
      <c r="C4128" s="729" t="s">
        <v>7572</v>
      </c>
      <c r="D4128" s="733">
        <v>41.78</v>
      </c>
    </row>
    <row r="4129" spans="1:4">
      <c r="A4129" s="733">
        <v>89853</v>
      </c>
      <c r="B4129" s="729" t="s">
        <v>17729</v>
      </c>
      <c r="C4129" s="729" t="s">
        <v>7572</v>
      </c>
      <c r="D4129" s="733">
        <v>73.48</v>
      </c>
    </row>
    <row r="4130" spans="1:4">
      <c r="A4130" s="733">
        <v>89854</v>
      </c>
      <c r="B4130" s="729" t="s">
        <v>17730</v>
      </c>
      <c r="C4130" s="729" t="s">
        <v>7572</v>
      </c>
      <c r="D4130" s="733">
        <v>95.22</v>
      </c>
    </row>
    <row r="4131" spans="1:4">
      <c r="A4131" s="733">
        <v>89855</v>
      </c>
      <c r="B4131" s="729" t="s">
        <v>17731</v>
      </c>
      <c r="C4131" s="729" t="s">
        <v>7572</v>
      </c>
      <c r="D4131" s="733">
        <v>99.93</v>
      </c>
    </row>
    <row r="4132" spans="1:4">
      <c r="A4132" s="733">
        <v>89856</v>
      </c>
      <c r="B4132" s="729" t="s">
        <v>17732</v>
      </c>
      <c r="C4132" s="729" t="s">
        <v>7572</v>
      </c>
      <c r="D4132" s="733">
        <v>17.91</v>
      </c>
    </row>
    <row r="4133" spans="1:4">
      <c r="A4133" s="733">
        <v>89857</v>
      </c>
      <c r="B4133" s="729" t="s">
        <v>17733</v>
      </c>
      <c r="C4133" s="729" t="s">
        <v>7572</v>
      </c>
      <c r="D4133" s="733">
        <v>33.380000000000003</v>
      </c>
    </row>
    <row r="4134" spans="1:4">
      <c r="A4134" s="733">
        <v>89860</v>
      </c>
      <c r="B4134" s="729" t="s">
        <v>17734</v>
      </c>
      <c r="C4134" s="729" t="s">
        <v>7572</v>
      </c>
      <c r="D4134" s="733">
        <v>43.48</v>
      </c>
    </row>
    <row r="4135" spans="1:4">
      <c r="A4135" s="733">
        <v>89861</v>
      </c>
      <c r="B4135" s="729" t="s">
        <v>17735</v>
      </c>
      <c r="C4135" s="729" t="s">
        <v>7572</v>
      </c>
      <c r="D4135" s="733">
        <v>50.75</v>
      </c>
    </row>
    <row r="4136" spans="1:4">
      <c r="A4136" s="733">
        <v>89866</v>
      </c>
      <c r="B4136" s="729" t="s">
        <v>17736</v>
      </c>
      <c r="C4136" s="729" t="s">
        <v>7572</v>
      </c>
      <c r="D4136" s="733">
        <v>6.37</v>
      </c>
    </row>
    <row r="4137" spans="1:4">
      <c r="A4137" s="733">
        <v>89867</v>
      </c>
      <c r="B4137" s="729" t="s">
        <v>17737</v>
      </c>
      <c r="C4137" s="729" t="s">
        <v>7572</v>
      </c>
      <c r="D4137" s="733">
        <v>7.1</v>
      </c>
    </row>
    <row r="4138" spans="1:4">
      <c r="A4138" s="733">
        <v>89868</v>
      </c>
      <c r="B4138" s="729" t="s">
        <v>17738</v>
      </c>
      <c r="C4138" s="729" t="s">
        <v>7572</v>
      </c>
      <c r="D4138" s="733">
        <v>4.8600000000000003</v>
      </c>
    </row>
    <row r="4139" spans="1:4">
      <c r="A4139" s="733">
        <v>89869</v>
      </c>
      <c r="B4139" s="729" t="s">
        <v>17739</v>
      </c>
      <c r="C4139" s="729" t="s">
        <v>7572</v>
      </c>
      <c r="D4139" s="733">
        <v>8.8800000000000008</v>
      </c>
    </row>
    <row r="4140" spans="1:4">
      <c r="A4140" s="733">
        <v>89979</v>
      </c>
      <c r="B4140" s="729" t="s">
        <v>17740</v>
      </c>
      <c r="C4140" s="729" t="s">
        <v>7572</v>
      </c>
      <c r="D4140" s="733">
        <v>22.39</v>
      </c>
    </row>
    <row r="4141" spans="1:4">
      <c r="A4141" s="733">
        <v>89981</v>
      </c>
      <c r="B4141" s="729" t="s">
        <v>17741</v>
      </c>
      <c r="C4141" s="729" t="s">
        <v>7572</v>
      </c>
      <c r="D4141" s="733">
        <v>19.8</v>
      </c>
    </row>
    <row r="4142" spans="1:4">
      <c r="A4142" s="733">
        <v>90373</v>
      </c>
      <c r="B4142" s="729" t="s">
        <v>17742</v>
      </c>
      <c r="C4142" s="729" t="s">
        <v>7572</v>
      </c>
      <c r="D4142" s="733">
        <v>11.57</v>
      </c>
    </row>
    <row r="4143" spans="1:4">
      <c r="A4143" s="733">
        <v>90374</v>
      </c>
      <c r="B4143" s="729" t="s">
        <v>17743</v>
      </c>
      <c r="C4143" s="729" t="s">
        <v>7572</v>
      </c>
      <c r="D4143" s="733">
        <v>19.82</v>
      </c>
    </row>
    <row r="4144" spans="1:4">
      <c r="A4144" s="733">
        <v>92287</v>
      </c>
      <c r="B4144" s="729" t="s">
        <v>17744</v>
      </c>
      <c r="C4144" s="729" t="s">
        <v>7572</v>
      </c>
      <c r="D4144" s="733">
        <v>16.37</v>
      </c>
    </row>
    <row r="4145" spans="1:4">
      <c r="A4145" s="733">
        <v>92288</v>
      </c>
      <c r="B4145" s="729" t="s">
        <v>17745</v>
      </c>
      <c r="C4145" s="729" t="s">
        <v>7572</v>
      </c>
      <c r="D4145" s="733">
        <v>25.92</v>
      </c>
    </row>
    <row r="4146" spans="1:4">
      <c r="A4146" s="733">
        <v>92289</v>
      </c>
      <c r="B4146" s="729" t="s">
        <v>17746</v>
      </c>
      <c r="C4146" s="729" t="s">
        <v>7572</v>
      </c>
      <c r="D4146" s="733">
        <v>46.17</v>
      </c>
    </row>
    <row r="4147" spans="1:4">
      <c r="A4147" s="733">
        <v>92290</v>
      </c>
      <c r="B4147" s="729" t="s">
        <v>17747</v>
      </c>
      <c r="C4147" s="729" t="s">
        <v>7572</v>
      </c>
      <c r="D4147" s="733">
        <v>70.16</v>
      </c>
    </row>
    <row r="4148" spans="1:4">
      <c r="A4148" s="733">
        <v>92291</v>
      </c>
      <c r="B4148" s="729" t="s">
        <v>17748</v>
      </c>
      <c r="C4148" s="729" t="s">
        <v>7572</v>
      </c>
      <c r="D4148" s="733">
        <v>108.9</v>
      </c>
    </row>
    <row r="4149" spans="1:4">
      <c r="A4149" s="733">
        <v>92292</v>
      </c>
      <c r="B4149" s="729" t="s">
        <v>17749</v>
      </c>
      <c r="C4149" s="729" t="s">
        <v>7572</v>
      </c>
      <c r="D4149" s="733">
        <v>339.22</v>
      </c>
    </row>
    <row r="4150" spans="1:4">
      <c r="A4150" s="733">
        <v>92293</v>
      </c>
      <c r="B4150" s="729" t="s">
        <v>17750</v>
      </c>
      <c r="C4150" s="729" t="s">
        <v>7572</v>
      </c>
      <c r="D4150" s="733">
        <v>9.26</v>
      </c>
    </row>
    <row r="4151" spans="1:4">
      <c r="A4151" s="733">
        <v>92294</v>
      </c>
      <c r="B4151" s="729" t="s">
        <v>17751</v>
      </c>
      <c r="C4151" s="729" t="s">
        <v>7572</v>
      </c>
      <c r="D4151" s="733">
        <v>15.77</v>
      </c>
    </row>
    <row r="4152" spans="1:4">
      <c r="A4152" s="733">
        <v>92295</v>
      </c>
      <c r="B4152" s="729" t="s">
        <v>17752</v>
      </c>
      <c r="C4152" s="729" t="s">
        <v>7572</v>
      </c>
      <c r="D4152" s="733">
        <v>29.94</v>
      </c>
    </row>
    <row r="4153" spans="1:4">
      <c r="A4153" s="733">
        <v>92296</v>
      </c>
      <c r="B4153" s="729" t="s">
        <v>17753</v>
      </c>
      <c r="C4153" s="729" t="s">
        <v>7572</v>
      </c>
      <c r="D4153" s="733">
        <v>39.729999999999997</v>
      </c>
    </row>
    <row r="4154" spans="1:4">
      <c r="A4154" s="733">
        <v>92297</v>
      </c>
      <c r="B4154" s="729" t="s">
        <v>17754</v>
      </c>
      <c r="C4154" s="729" t="s">
        <v>7572</v>
      </c>
      <c r="D4154" s="733">
        <v>61.77</v>
      </c>
    </row>
    <row r="4155" spans="1:4">
      <c r="A4155" s="733">
        <v>92298</v>
      </c>
      <c r="B4155" s="729" t="s">
        <v>17755</v>
      </c>
      <c r="C4155" s="729" t="s">
        <v>7572</v>
      </c>
      <c r="D4155" s="733">
        <v>174.58</v>
      </c>
    </row>
    <row r="4156" spans="1:4">
      <c r="A4156" s="733">
        <v>92299</v>
      </c>
      <c r="B4156" s="729" t="s">
        <v>17756</v>
      </c>
      <c r="C4156" s="729" t="s">
        <v>7572</v>
      </c>
      <c r="D4156" s="733">
        <v>21.53</v>
      </c>
    </row>
    <row r="4157" spans="1:4">
      <c r="A4157" s="733">
        <v>92300</v>
      </c>
      <c r="B4157" s="729" t="s">
        <v>17757</v>
      </c>
      <c r="C4157" s="729" t="s">
        <v>7572</v>
      </c>
      <c r="D4157" s="733">
        <v>32.92</v>
      </c>
    </row>
    <row r="4158" spans="1:4">
      <c r="A4158" s="733">
        <v>92301</v>
      </c>
      <c r="B4158" s="729" t="s">
        <v>17758</v>
      </c>
      <c r="C4158" s="729" t="s">
        <v>7572</v>
      </c>
      <c r="D4158" s="733">
        <v>65.63</v>
      </c>
    </row>
    <row r="4159" spans="1:4">
      <c r="A4159" s="733">
        <v>92302</v>
      </c>
      <c r="B4159" s="729" t="s">
        <v>17759</v>
      </c>
      <c r="C4159" s="729" t="s">
        <v>7572</v>
      </c>
      <c r="D4159" s="733">
        <v>86.83</v>
      </c>
    </row>
    <row r="4160" spans="1:4">
      <c r="A4160" s="733">
        <v>92303</v>
      </c>
      <c r="B4160" s="729" t="s">
        <v>17760</v>
      </c>
      <c r="C4160" s="729" t="s">
        <v>7572</v>
      </c>
      <c r="D4160" s="733">
        <v>159.93</v>
      </c>
    </row>
    <row r="4161" spans="1:4">
      <c r="A4161" s="733">
        <v>92304</v>
      </c>
      <c r="B4161" s="729" t="s">
        <v>17761</v>
      </c>
      <c r="C4161" s="729" t="s">
        <v>7572</v>
      </c>
      <c r="D4161" s="733">
        <v>416.98</v>
      </c>
    </row>
    <row r="4162" spans="1:4">
      <c r="A4162" s="733">
        <v>92311</v>
      </c>
      <c r="B4162" s="729" t="s">
        <v>17762</v>
      </c>
      <c r="C4162" s="729" t="s">
        <v>7572</v>
      </c>
      <c r="D4162" s="733">
        <v>11.85</v>
      </c>
    </row>
    <row r="4163" spans="1:4">
      <c r="A4163" s="733">
        <v>92312</v>
      </c>
      <c r="B4163" s="729" t="s">
        <v>17763</v>
      </c>
      <c r="C4163" s="729" t="s">
        <v>7572</v>
      </c>
      <c r="D4163" s="733">
        <v>20</v>
      </c>
    </row>
    <row r="4164" spans="1:4">
      <c r="A4164" s="733">
        <v>92313</v>
      </c>
      <c r="B4164" s="729" t="s">
        <v>17764</v>
      </c>
      <c r="C4164" s="729" t="s">
        <v>7572</v>
      </c>
      <c r="D4164" s="733">
        <v>29.26</v>
      </c>
    </row>
    <row r="4165" spans="1:4">
      <c r="A4165" s="733">
        <v>92314</v>
      </c>
      <c r="B4165" s="729" t="s">
        <v>17765</v>
      </c>
      <c r="C4165" s="729" t="s">
        <v>7572</v>
      </c>
      <c r="D4165" s="733">
        <v>7.92</v>
      </c>
    </row>
    <row r="4166" spans="1:4">
      <c r="A4166" s="733">
        <v>92315</v>
      </c>
      <c r="B4166" s="729" t="s">
        <v>17766</v>
      </c>
      <c r="C4166" s="729" t="s">
        <v>7572</v>
      </c>
      <c r="D4166" s="733">
        <v>11.7</v>
      </c>
    </row>
    <row r="4167" spans="1:4">
      <c r="A4167" s="733">
        <v>92316</v>
      </c>
      <c r="B4167" s="729" t="s">
        <v>17767</v>
      </c>
      <c r="C4167" s="729" t="s">
        <v>7572</v>
      </c>
      <c r="D4167" s="733">
        <v>18.02</v>
      </c>
    </row>
    <row r="4168" spans="1:4">
      <c r="A4168" s="733">
        <v>92317</v>
      </c>
      <c r="B4168" s="729" t="s">
        <v>17768</v>
      </c>
      <c r="C4168" s="729" t="s">
        <v>7572</v>
      </c>
      <c r="D4168" s="733">
        <v>16.61</v>
      </c>
    </row>
    <row r="4169" spans="1:4">
      <c r="A4169" s="733">
        <v>92318</v>
      </c>
      <c r="B4169" s="729" t="s">
        <v>17769</v>
      </c>
      <c r="C4169" s="729" t="s">
        <v>7572</v>
      </c>
      <c r="D4169" s="733">
        <v>26.38</v>
      </c>
    </row>
    <row r="4170" spans="1:4">
      <c r="A4170" s="733">
        <v>92319</v>
      </c>
      <c r="B4170" s="729" t="s">
        <v>17770</v>
      </c>
      <c r="C4170" s="729" t="s">
        <v>7572</v>
      </c>
      <c r="D4170" s="733">
        <v>37.4</v>
      </c>
    </row>
    <row r="4171" spans="1:4">
      <c r="A4171" s="733">
        <v>92326</v>
      </c>
      <c r="B4171" s="729" t="s">
        <v>17771</v>
      </c>
      <c r="C4171" s="729" t="s">
        <v>7572</v>
      </c>
      <c r="D4171" s="733">
        <v>12.45</v>
      </c>
    </row>
    <row r="4172" spans="1:4">
      <c r="A4172" s="733">
        <v>92327</v>
      </c>
      <c r="B4172" s="729" t="s">
        <v>17772</v>
      </c>
      <c r="C4172" s="729" t="s">
        <v>7572</v>
      </c>
      <c r="D4172" s="733">
        <v>22.69</v>
      </c>
    </row>
    <row r="4173" spans="1:4">
      <c r="A4173" s="733">
        <v>92328</v>
      </c>
      <c r="B4173" s="729" t="s">
        <v>17773</v>
      </c>
      <c r="C4173" s="729" t="s">
        <v>7572</v>
      </c>
      <c r="D4173" s="733">
        <v>34.08</v>
      </c>
    </row>
    <row r="4174" spans="1:4">
      <c r="A4174" s="733">
        <v>92329</v>
      </c>
      <c r="B4174" s="729" t="s">
        <v>17774</v>
      </c>
      <c r="C4174" s="729" t="s">
        <v>7572</v>
      </c>
      <c r="D4174" s="733">
        <v>8.08</v>
      </c>
    </row>
    <row r="4175" spans="1:4">
      <c r="A4175" s="733">
        <v>92330</v>
      </c>
      <c r="B4175" s="729" t="s">
        <v>17775</v>
      </c>
      <c r="C4175" s="729" t="s">
        <v>7572</v>
      </c>
      <c r="D4175" s="733">
        <v>13.51</v>
      </c>
    </row>
    <row r="4176" spans="1:4">
      <c r="A4176" s="733">
        <v>92331</v>
      </c>
      <c r="B4176" s="729" t="s">
        <v>17776</v>
      </c>
      <c r="C4176" s="729" t="s">
        <v>7572</v>
      </c>
      <c r="D4176" s="733">
        <v>21.26</v>
      </c>
    </row>
    <row r="4177" spans="1:4">
      <c r="A4177" s="733">
        <v>92332</v>
      </c>
      <c r="B4177" s="729" t="s">
        <v>17777</v>
      </c>
      <c r="C4177" s="729" t="s">
        <v>7572</v>
      </c>
      <c r="D4177" s="733">
        <v>16.920000000000002</v>
      </c>
    </row>
    <row r="4178" spans="1:4">
      <c r="A4178" s="733">
        <v>92333</v>
      </c>
      <c r="B4178" s="729" t="s">
        <v>17778</v>
      </c>
      <c r="C4178" s="729" t="s">
        <v>7572</v>
      </c>
      <c r="D4178" s="733">
        <v>29.98</v>
      </c>
    </row>
    <row r="4179" spans="1:4">
      <c r="A4179" s="733">
        <v>92334</v>
      </c>
      <c r="B4179" s="729" t="s">
        <v>17779</v>
      </c>
      <c r="C4179" s="729" t="s">
        <v>7572</v>
      </c>
      <c r="D4179" s="733">
        <v>43.82</v>
      </c>
    </row>
    <row r="4180" spans="1:4">
      <c r="A4180" s="733">
        <v>92344</v>
      </c>
      <c r="B4180" s="729" t="s">
        <v>17780</v>
      </c>
      <c r="C4180" s="729" t="s">
        <v>7572</v>
      </c>
      <c r="D4180" s="733">
        <v>63.44</v>
      </c>
    </row>
    <row r="4181" spans="1:4">
      <c r="A4181" s="733">
        <v>92345</v>
      </c>
      <c r="B4181" s="729" t="s">
        <v>17781</v>
      </c>
      <c r="C4181" s="729" t="s">
        <v>7572</v>
      </c>
      <c r="D4181" s="733">
        <v>63.41</v>
      </c>
    </row>
    <row r="4182" spans="1:4">
      <c r="A4182" s="733">
        <v>92346</v>
      </c>
      <c r="B4182" s="729" t="s">
        <v>17782</v>
      </c>
      <c r="C4182" s="729" t="s">
        <v>7572</v>
      </c>
      <c r="D4182" s="733">
        <v>84.67</v>
      </c>
    </row>
    <row r="4183" spans="1:4">
      <c r="A4183" s="733">
        <v>92347</v>
      </c>
      <c r="B4183" s="729" t="s">
        <v>17783</v>
      </c>
      <c r="C4183" s="729" t="s">
        <v>7572</v>
      </c>
      <c r="D4183" s="733">
        <v>94.94</v>
      </c>
    </row>
    <row r="4184" spans="1:4">
      <c r="A4184" s="733">
        <v>92348</v>
      </c>
      <c r="B4184" s="729" t="s">
        <v>17784</v>
      </c>
      <c r="C4184" s="729" t="s">
        <v>7572</v>
      </c>
      <c r="D4184" s="733">
        <v>120.88</v>
      </c>
    </row>
    <row r="4185" spans="1:4">
      <c r="A4185" s="733">
        <v>92349</v>
      </c>
      <c r="B4185" s="729" t="s">
        <v>17785</v>
      </c>
      <c r="C4185" s="729" t="s">
        <v>7572</v>
      </c>
      <c r="D4185" s="733">
        <v>130.02000000000001</v>
      </c>
    </row>
    <row r="4186" spans="1:4">
      <c r="A4186" s="733">
        <v>92350</v>
      </c>
      <c r="B4186" s="729" t="s">
        <v>17786</v>
      </c>
      <c r="C4186" s="729" t="s">
        <v>7572</v>
      </c>
      <c r="D4186" s="733">
        <v>94.31</v>
      </c>
    </row>
    <row r="4187" spans="1:4">
      <c r="A4187" s="733">
        <v>92351</v>
      </c>
      <c r="B4187" s="729" t="s">
        <v>17787</v>
      </c>
      <c r="C4187" s="729" t="s">
        <v>7572</v>
      </c>
      <c r="D4187" s="733">
        <v>92.03</v>
      </c>
    </row>
    <row r="4188" spans="1:4">
      <c r="A4188" s="733">
        <v>92352</v>
      </c>
      <c r="B4188" s="729" t="s">
        <v>17788</v>
      </c>
      <c r="C4188" s="729" t="s">
        <v>7572</v>
      </c>
      <c r="D4188" s="733">
        <v>146.72999999999999</v>
      </c>
    </row>
    <row r="4189" spans="1:4">
      <c r="A4189" s="733">
        <v>92353</v>
      </c>
      <c r="B4189" s="729" t="s">
        <v>17789</v>
      </c>
      <c r="C4189" s="729" t="s">
        <v>7572</v>
      </c>
      <c r="D4189" s="733">
        <v>136.68</v>
      </c>
    </row>
    <row r="4190" spans="1:4">
      <c r="A4190" s="733">
        <v>92354</v>
      </c>
      <c r="B4190" s="729" t="s">
        <v>17790</v>
      </c>
      <c r="C4190" s="729" t="s">
        <v>7572</v>
      </c>
      <c r="D4190" s="733">
        <v>197.08</v>
      </c>
    </row>
    <row r="4191" spans="1:4">
      <c r="A4191" s="733">
        <v>92355</v>
      </c>
      <c r="B4191" s="729" t="s">
        <v>17791</v>
      </c>
      <c r="C4191" s="729" t="s">
        <v>7572</v>
      </c>
      <c r="D4191" s="733">
        <v>177.71</v>
      </c>
    </row>
    <row r="4192" spans="1:4">
      <c r="A4192" s="733">
        <v>92356</v>
      </c>
      <c r="B4192" s="729" t="s">
        <v>17792</v>
      </c>
      <c r="C4192" s="729" t="s">
        <v>7572</v>
      </c>
      <c r="D4192" s="733">
        <v>122.63</v>
      </c>
    </row>
    <row r="4193" spans="1:4">
      <c r="A4193" s="733">
        <v>92357</v>
      </c>
      <c r="B4193" s="729" t="s">
        <v>17793</v>
      </c>
      <c r="C4193" s="729" t="s">
        <v>7572</v>
      </c>
      <c r="D4193" s="733">
        <v>187.3</v>
      </c>
    </row>
    <row r="4194" spans="1:4">
      <c r="A4194" s="733">
        <v>92358</v>
      </c>
      <c r="B4194" s="729" t="s">
        <v>17794</v>
      </c>
      <c r="C4194" s="729" t="s">
        <v>7572</v>
      </c>
      <c r="D4194" s="733">
        <v>235.08</v>
      </c>
    </row>
    <row r="4195" spans="1:4">
      <c r="A4195" s="733">
        <v>92369</v>
      </c>
      <c r="B4195" s="729" t="s">
        <v>17795</v>
      </c>
      <c r="C4195" s="729" t="s">
        <v>7572</v>
      </c>
      <c r="D4195" s="733">
        <v>32.9</v>
      </c>
    </row>
    <row r="4196" spans="1:4">
      <c r="A4196" s="733">
        <v>92370</v>
      </c>
      <c r="B4196" s="729" t="s">
        <v>17796</v>
      </c>
      <c r="C4196" s="729" t="s">
        <v>7572</v>
      </c>
      <c r="D4196" s="733">
        <v>34.75</v>
      </c>
    </row>
    <row r="4197" spans="1:4">
      <c r="A4197" s="733">
        <v>92371</v>
      </c>
      <c r="B4197" s="729" t="s">
        <v>17797</v>
      </c>
      <c r="C4197" s="729" t="s">
        <v>7572</v>
      </c>
      <c r="D4197" s="733">
        <v>40.299999999999997</v>
      </c>
    </row>
    <row r="4198" spans="1:4">
      <c r="A4198" s="733">
        <v>92372</v>
      </c>
      <c r="B4198" s="729" t="s">
        <v>17798</v>
      </c>
      <c r="C4198" s="729" t="s">
        <v>7572</v>
      </c>
      <c r="D4198" s="733">
        <v>42.02</v>
      </c>
    </row>
    <row r="4199" spans="1:4">
      <c r="A4199" s="733">
        <v>92373</v>
      </c>
      <c r="B4199" s="729" t="s">
        <v>17799</v>
      </c>
      <c r="C4199" s="729" t="s">
        <v>7572</v>
      </c>
      <c r="D4199" s="733">
        <v>48.08</v>
      </c>
    </row>
    <row r="4200" spans="1:4">
      <c r="A4200" s="733">
        <v>92374</v>
      </c>
      <c r="B4200" s="729" t="s">
        <v>17800</v>
      </c>
      <c r="C4200" s="729" t="s">
        <v>7572</v>
      </c>
      <c r="D4200" s="733">
        <v>48.41</v>
      </c>
    </row>
    <row r="4201" spans="1:4">
      <c r="A4201" s="733">
        <v>92375</v>
      </c>
      <c r="B4201" s="729" t="s">
        <v>17801</v>
      </c>
      <c r="C4201" s="729" t="s">
        <v>7572</v>
      </c>
      <c r="D4201" s="733">
        <v>63.4</v>
      </c>
    </row>
    <row r="4202" spans="1:4">
      <c r="A4202" s="733">
        <v>92376</v>
      </c>
      <c r="B4202" s="729" t="s">
        <v>17802</v>
      </c>
      <c r="C4202" s="729" t="s">
        <v>7572</v>
      </c>
      <c r="D4202" s="733">
        <v>63.37</v>
      </c>
    </row>
    <row r="4203" spans="1:4">
      <c r="A4203" s="733">
        <v>92377</v>
      </c>
      <c r="B4203" s="729" t="s">
        <v>17803</v>
      </c>
      <c r="C4203" s="729" t="s">
        <v>7572</v>
      </c>
      <c r="D4203" s="733">
        <v>86.12</v>
      </c>
    </row>
    <row r="4204" spans="1:4">
      <c r="A4204" s="733">
        <v>92378</v>
      </c>
      <c r="B4204" s="729" t="s">
        <v>17804</v>
      </c>
      <c r="C4204" s="729" t="s">
        <v>7572</v>
      </c>
      <c r="D4204" s="733">
        <v>96.39</v>
      </c>
    </row>
    <row r="4205" spans="1:4">
      <c r="A4205" s="733">
        <v>92379</v>
      </c>
      <c r="B4205" s="729" t="s">
        <v>17805</v>
      </c>
      <c r="C4205" s="729" t="s">
        <v>7572</v>
      </c>
      <c r="D4205" s="733">
        <v>123.89</v>
      </c>
    </row>
    <row r="4206" spans="1:4">
      <c r="A4206" s="733">
        <v>92380</v>
      </c>
      <c r="B4206" s="729" t="s">
        <v>17806</v>
      </c>
      <c r="C4206" s="729" t="s">
        <v>7572</v>
      </c>
      <c r="D4206" s="733">
        <v>133.03</v>
      </c>
    </row>
    <row r="4207" spans="1:4">
      <c r="A4207" s="733">
        <v>92381</v>
      </c>
      <c r="B4207" s="729" t="s">
        <v>17807</v>
      </c>
      <c r="C4207" s="729" t="s">
        <v>7572</v>
      </c>
      <c r="D4207" s="733">
        <v>49.9</v>
      </c>
    </row>
    <row r="4208" spans="1:4">
      <c r="A4208" s="733">
        <v>92382</v>
      </c>
      <c r="B4208" s="729" t="s">
        <v>17808</v>
      </c>
      <c r="C4208" s="729" t="s">
        <v>7572</v>
      </c>
      <c r="D4208" s="733">
        <v>47.45</v>
      </c>
    </row>
    <row r="4209" spans="1:4">
      <c r="A4209" s="733">
        <v>92383</v>
      </c>
      <c r="B4209" s="729" t="s">
        <v>17809</v>
      </c>
      <c r="C4209" s="729" t="s">
        <v>7572</v>
      </c>
      <c r="D4209" s="733">
        <v>64.010000000000005</v>
      </c>
    </row>
    <row r="4210" spans="1:4">
      <c r="A4210" s="733">
        <v>92384</v>
      </c>
      <c r="B4210" s="729" t="s">
        <v>17810</v>
      </c>
      <c r="C4210" s="729" t="s">
        <v>7572</v>
      </c>
      <c r="D4210" s="733">
        <v>59.13</v>
      </c>
    </row>
    <row r="4211" spans="1:4">
      <c r="A4211" s="733">
        <v>92385</v>
      </c>
      <c r="B4211" s="729" t="s">
        <v>17811</v>
      </c>
      <c r="C4211" s="729" t="s">
        <v>7572</v>
      </c>
      <c r="D4211" s="733">
        <v>73.78</v>
      </c>
    </row>
    <row r="4212" spans="1:4">
      <c r="A4212" s="733">
        <v>92386</v>
      </c>
      <c r="B4212" s="729" t="s">
        <v>17812</v>
      </c>
      <c r="C4212" s="729" t="s">
        <v>7572</v>
      </c>
      <c r="D4212" s="733">
        <v>70.42</v>
      </c>
    </row>
    <row r="4213" spans="1:4">
      <c r="A4213" s="733">
        <v>92387</v>
      </c>
      <c r="B4213" s="729" t="s">
        <v>17813</v>
      </c>
      <c r="C4213" s="729" t="s">
        <v>7572</v>
      </c>
      <c r="D4213" s="733">
        <v>94.22</v>
      </c>
    </row>
    <row r="4214" spans="1:4">
      <c r="A4214" s="733">
        <v>92388</v>
      </c>
      <c r="B4214" s="729" t="s">
        <v>17814</v>
      </c>
      <c r="C4214" s="729" t="s">
        <v>7572</v>
      </c>
      <c r="D4214" s="733">
        <v>91.94</v>
      </c>
    </row>
    <row r="4215" spans="1:4">
      <c r="A4215" s="733">
        <v>92389</v>
      </c>
      <c r="B4215" s="729" t="s">
        <v>17815</v>
      </c>
      <c r="C4215" s="729" t="s">
        <v>7572</v>
      </c>
      <c r="D4215" s="733">
        <v>148.97</v>
      </c>
    </row>
    <row r="4216" spans="1:4">
      <c r="A4216" s="733">
        <v>92390</v>
      </c>
      <c r="B4216" s="729" t="s">
        <v>17816</v>
      </c>
      <c r="C4216" s="729" t="s">
        <v>7572</v>
      </c>
      <c r="D4216" s="733">
        <v>138.91999999999999</v>
      </c>
    </row>
    <row r="4217" spans="1:4">
      <c r="A4217" s="733">
        <v>92635</v>
      </c>
      <c r="B4217" s="729" t="s">
        <v>17817</v>
      </c>
      <c r="C4217" s="729" t="s">
        <v>7572</v>
      </c>
      <c r="D4217" s="733">
        <v>201.59</v>
      </c>
    </row>
    <row r="4218" spans="1:4">
      <c r="A4218" s="733">
        <v>92636</v>
      </c>
      <c r="B4218" s="729" t="s">
        <v>17818</v>
      </c>
      <c r="C4218" s="729" t="s">
        <v>7572</v>
      </c>
      <c r="D4218" s="733">
        <v>182.22</v>
      </c>
    </row>
    <row r="4219" spans="1:4">
      <c r="A4219" s="733">
        <v>92637</v>
      </c>
      <c r="B4219" s="729" t="s">
        <v>17819</v>
      </c>
      <c r="C4219" s="729" t="s">
        <v>7572</v>
      </c>
      <c r="D4219" s="733">
        <v>64.19</v>
      </c>
    </row>
    <row r="4220" spans="1:4">
      <c r="A4220" s="733">
        <v>92638</v>
      </c>
      <c r="B4220" s="729" t="s">
        <v>17820</v>
      </c>
      <c r="C4220" s="729" t="s">
        <v>7572</v>
      </c>
      <c r="D4220" s="733">
        <v>79.45</v>
      </c>
    </row>
    <row r="4221" spans="1:4">
      <c r="A4221" s="733">
        <v>92639</v>
      </c>
      <c r="B4221" s="729" t="s">
        <v>17821</v>
      </c>
      <c r="C4221" s="729" t="s">
        <v>7572</v>
      </c>
      <c r="D4221" s="733">
        <v>92.6</v>
      </c>
    </row>
    <row r="4222" spans="1:4">
      <c r="A4222" s="733">
        <v>92640</v>
      </c>
      <c r="B4222" s="729" t="s">
        <v>17822</v>
      </c>
      <c r="C4222" s="729" t="s">
        <v>7572</v>
      </c>
      <c r="D4222" s="733">
        <v>122.5</v>
      </c>
    </row>
    <row r="4223" spans="1:4">
      <c r="A4223" s="733">
        <v>92642</v>
      </c>
      <c r="B4223" s="729" t="s">
        <v>17823</v>
      </c>
      <c r="C4223" s="729" t="s">
        <v>7572</v>
      </c>
      <c r="D4223" s="733">
        <v>190.22</v>
      </c>
    </row>
    <row r="4224" spans="1:4">
      <c r="A4224" s="733">
        <v>92644</v>
      </c>
      <c r="B4224" s="729" t="s">
        <v>17824</v>
      </c>
      <c r="C4224" s="729" t="s">
        <v>7572</v>
      </c>
      <c r="D4224" s="733">
        <v>241.1</v>
      </c>
    </row>
    <row r="4225" spans="1:4">
      <c r="A4225" s="733">
        <v>92657</v>
      </c>
      <c r="B4225" s="729" t="s">
        <v>17825</v>
      </c>
      <c r="C4225" s="729" t="s">
        <v>7572</v>
      </c>
      <c r="D4225" s="733">
        <v>24.78</v>
      </c>
    </row>
    <row r="4226" spans="1:4">
      <c r="A4226" s="733">
        <v>92658</v>
      </c>
      <c r="B4226" s="729" t="s">
        <v>17826</v>
      </c>
      <c r="C4226" s="729" t="s">
        <v>7572</v>
      </c>
      <c r="D4226" s="733">
        <v>26.63</v>
      </c>
    </row>
    <row r="4227" spans="1:4">
      <c r="A4227" s="733">
        <v>92659</v>
      </c>
      <c r="B4227" s="729" t="s">
        <v>17827</v>
      </c>
      <c r="C4227" s="729" t="s">
        <v>7572</v>
      </c>
      <c r="D4227" s="733">
        <v>31.06</v>
      </c>
    </row>
    <row r="4228" spans="1:4">
      <c r="A4228" s="733">
        <v>92660</v>
      </c>
      <c r="B4228" s="729" t="s">
        <v>17828</v>
      </c>
      <c r="C4228" s="729" t="s">
        <v>7572</v>
      </c>
      <c r="D4228" s="733">
        <v>32.78</v>
      </c>
    </row>
    <row r="4229" spans="1:4">
      <c r="A4229" s="733">
        <v>92661</v>
      </c>
      <c r="B4229" s="729" t="s">
        <v>17829</v>
      </c>
      <c r="C4229" s="729" t="s">
        <v>7572</v>
      </c>
      <c r="D4229" s="733">
        <v>37.549999999999997</v>
      </c>
    </row>
    <row r="4230" spans="1:4">
      <c r="A4230" s="733">
        <v>92662</v>
      </c>
      <c r="B4230" s="729" t="s">
        <v>17830</v>
      </c>
      <c r="C4230" s="729" t="s">
        <v>7572</v>
      </c>
      <c r="D4230" s="733">
        <v>37.880000000000003</v>
      </c>
    </row>
    <row r="4231" spans="1:4">
      <c r="A4231" s="733">
        <v>92663</v>
      </c>
      <c r="B4231" s="729" t="s">
        <v>17831</v>
      </c>
      <c r="C4231" s="729" t="s">
        <v>7572</v>
      </c>
      <c r="D4231" s="733">
        <v>51.28</v>
      </c>
    </row>
    <row r="4232" spans="1:4">
      <c r="A4232" s="733">
        <v>92664</v>
      </c>
      <c r="B4232" s="729" t="s">
        <v>17832</v>
      </c>
      <c r="C4232" s="729" t="s">
        <v>7572</v>
      </c>
      <c r="D4232" s="733">
        <v>51.25</v>
      </c>
    </row>
    <row r="4233" spans="1:4">
      <c r="A4233" s="733">
        <v>92665</v>
      </c>
      <c r="B4233" s="729" t="s">
        <v>17833</v>
      </c>
      <c r="C4233" s="729" t="s">
        <v>7572</v>
      </c>
      <c r="D4233" s="733">
        <v>71.599999999999994</v>
      </c>
    </row>
    <row r="4234" spans="1:4">
      <c r="A4234" s="733">
        <v>92666</v>
      </c>
      <c r="B4234" s="729" t="s">
        <v>17834</v>
      </c>
      <c r="C4234" s="729" t="s">
        <v>7572</v>
      </c>
      <c r="D4234" s="733">
        <v>81.87</v>
      </c>
    </row>
    <row r="4235" spans="1:4">
      <c r="A4235" s="733">
        <v>92667</v>
      </c>
      <c r="B4235" s="729" t="s">
        <v>17835</v>
      </c>
      <c r="C4235" s="729" t="s">
        <v>7572</v>
      </c>
      <c r="D4235" s="733">
        <v>107.01</v>
      </c>
    </row>
    <row r="4236" spans="1:4">
      <c r="A4236" s="733">
        <v>92668</v>
      </c>
      <c r="B4236" s="729" t="s">
        <v>17836</v>
      </c>
      <c r="C4236" s="729" t="s">
        <v>7572</v>
      </c>
      <c r="D4236" s="733">
        <v>116.15</v>
      </c>
    </row>
    <row r="4237" spans="1:4">
      <c r="A4237" s="733">
        <v>92669</v>
      </c>
      <c r="B4237" s="729" t="s">
        <v>17837</v>
      </c>
      <c r="C4237" s="729" t="s">
        <v>7572</v>
      </c>
      <c r="D4237" s="733">
        <v>37.700000000000003</v>
      </c>
    </row>
    <row r="4238" spans="1:4">
      <c r="A4238" s="733">
        <v>92670</v>
      </c>
      <c r="B4238" s="729" t="s">
        <v>17838</v>
      </c>
      <c r="C4238" s="729" t="s">
        <v>7572</v>
      </c>
      <c r="D4238" s="733">
        <v>35.25</v>
      </c>
    </row>
    <row r="4239" spans="1:4">
      <c r="A4239" s="733">
        <v>92671</v>
      </c>
      <c r="B4239" s="729" t="s">
        <v>17839</v>
      </c>
      <c r="C4239" s="729" t="s">
        <v>7572</v>
      </c>
      <c r="D4239" s="733">
        <v>50.18</v>
      </c>
    </row>
    <row r="4240" spans="1:4">
      <c r="A4240" s="733">
        <v>92672</v>
      </c>
      <c r="B4240" s="729" t="s">
        <v>17840</v>
      </c>
      <c r="C4240" s="729" t="s">
        <v>7572</v>
      </c>
      <c r="D4240" s="733">
        <v>45.3</v>
      </c>
    </row>
    <row r="4241" spans="1:4">
      <c r="A4241" s="733">
        <v>92673</v>
      </c>
      <c r="B4241" s="729" t="s">
        <v>17841</v>
      </c>
      <c r="C4241" s="729" t="s">
        <v>7572</v>
      </c>
      <c r="D4241" s="733">
        <v>58</v>
      </c>
    </row>
    <row r="4242" spans="1:4">
      <c r="A4242" s="733">
        <v>92674</v>
      </c>
      <c r="B4242" s="729" t="s">
        <v>17842</v>
      </c>
      <c r="C4242" s="729" t="s">
        <v>7572</v>
      </c>
      <c r="D4242" s="733">
        <v>54.64</v>
      </c>
    </row>
    <row r="4243" spans="1:4">
      <c r="A4243" s="733">
        <v>92675</v>
      </c>
      <c r="B4243" s="729" t="s">
        <v>17843</v>
      </c>
      <c r="C4243" s="729" t="s">
        <v>7572</v>
      </c>
      <c r="D4243" s="733">
        <v>76.09</v>
      </c>
    </row>
    <row r="4244" spans="1:4">
      <c r="A4244" s="733">
        <v>92676</v>
      </c>
      <c r="B4244" s="729" t="s">
        <v>17844</v>
      </c>
      <c r="C4244" s="729" t="s">
        <v>7572</v>
      </c>
      <c r="D4244" s="733">
        <v>73.81</v>
      </c>
    </row>
    <row r="4245" spans="1:4">
      <c r="A4245" s="733">
        <v>92677</v>
      </c>
      <c r="B4245" s="729" t="s">
        <v>17845</v>
      </c>
      <c r="C4245" s="729" t="s">
        <v>7572</v>
      </c>
      <c r="D4245" s="733">
        <v>127.22</v>
      </c>
    </row>
    <row r="4246" spans="1:4">
      <c r="A4246" s="733">
        <v>92678</v>
      </c>
      <c r="B4246" s="729" t="s">
        <v>17846</v>
      </c>
      <c r="C4246" s="729" t="s">
        <v>7572</v>
      </c>
      <c r="D4246" s="733">
        <v>117.17</v>
      </c>
    </row>
    <row r="4247" spans="1:4">
      <c r="A4247" s="733">
        <v>92679</v>
      </c>
      <c r="B4247" s="729" t="s">
        <v>17847</v>
      </c>
      <c r="C4247" s="729" t="s">
        <v>7572</v>
      </c>
      <c r="D4247" s="733">
        <v>176.28</v>
      </c>
    </row>
    <row r="4248" spans="1:4">
      <c r="A4248" s="733">
        <v>92680</v>
      </c>
      <c r="B4248" s="729" t="s">
        <v>17848</v>
      </c>
      <c r="C4248" s="729" t="s">
        <v>7572</v>
      </c>
      <c r="D4248" s="733">
        <v>156.91</v>
      </c>
    </row>
    <row r="4249" spans="1:4">
      <c r="A4249" s="733">
        <v>92681</v>
      </c>
      <c r="B4249" s="729" t="s">
        <v>17849</v>
      </c>
      <c r="C4249" s="729" t="s">
        <v>7572</v>
      </c>
      <c r="D4249" s="733">
        <v>47.9</v>
      </c>
    </row>
    <row r="4250" spans="1:4">
      <c r="A4250" s="733">
        <v>92682</v>
      </c>
      <c r="B4250" s="729" t="s">
        <v>17850</v>
      </c>
      <c r="C4250" s="729" t="s">
        <v>7572</v>
      </c>
      <c r="D4250" s="733">
        <v>60.94</v>
      </c>
    </row>
    <row r="4251" spans="1:4">
      <c r="A4251" s="733">
        <v>92683</v>
      </c>
      <c r="B4251" s="729" t="s">
        <v>17851</v>
      </c>
      <c r="C4251" s="729" t="s">
        <v>7572</v>
      </c>
      <c r="D4251" s="733">
        <v>71.58</v>
      </c>
    </row>
    <row r="4252" spans="1:4">
      <c r="A4252" s="733">
        <v>92684</v>
      </c>
      <c r="B4252" s="729" t="s">
        <v>17852</v>
      </c>
      <c r="C4252" s="729" t="s">
        <v>7572</v>
      </c>
      <c r="D4252" s="733">
        <v>98.31</v>
      </c>
    </row>
    <row r="4253" spans="1:4">
      <c r="A4253" s="733">
        <v>92685</v>
      </c>
      <c r="B4253" s="729" t="s">
        <v>17853</v>
      </c>
      <c r="C4253" s="729" t="s">
        <v>7572</v>
      </c>
      <c r="D4253" s="733">
        <v>161.25</v>
      </c>
    </row>
    <row r="4254" spans="1:4">
      <c r="A4254" s="733">
        <v>92686</v>
      </c>
      <c r="B4254" s="729" t="s">
        <v>17854</v>
      </c>
      <c r="C4254" s="729" t="s">
        <v>7572</v>
      </c>
      <c r="D4254" s="733">
        <v>207.33</v>
      </c>
    </row>
    <row r="4255" spans="1:4">
      <c r="A4255" s="733">
        <v>92692</v>
      </c>
      <c r="B4255" s="729" t="s">
        <v>17855</v>
      </c>
      <c r="C4255" s="729" t="s">
        <v>7572</v>
      </c>
      <c r="D4255" s="733">
        <v>13.26</v>
      </c>
    </row>
    <row r="4256" spans="1:4">
      <c r="A4256" s="733">
        <v>92693</v>
      </c>
      <c r="B4256" s="729" t="s">
        <v>17856</v>
      </c>
      <c r="C4256" s="729" t="s">
        <v>7572</v>
      </c>
      <c r="D4256" s="733">
        <v>13.67</v>
      </c>
    </row>
    <row r="4257" spans="1:4">
      <c r="A4257" s="733">
        <v>92694</v>
      </c>
      <c r="B4257" s="729" t="s">
        <v>17857</v>
      </c>
      <c r="C4257" s="729" t="s">
        <v>7572</v>
      </c>
      <c r="D4257" s="733">
        <v>20.87</v>
      </c>
    </row>
    <row r="4258" spans="1:4">
      <c r="A4258" s="733">
        <v>92695</v>
      </c>
      <c r="B4258" s="729" t="s">
        <v>17858</v>
      </c>
      <c r="C4258" s="729" t="s">
        <v>7572</v>
      </c>
      <c r="D4258" s="733">
        <v>21.28</v>
      </c>
    </row>
    <row r="4259" spans="1:4">
      <c r="A4259" s="733">
        <v>92696</v>
      </c>
      <c r="B4259" s="729" t="s">
        <v>17859</v>
      </c>
      <c r="C4259" s="729" t="s">
        <v>7572</v>
      </c>
      <c r="D4259" s="733">
        <v>32.57</v>
      </c>
    </row>
    <row r="4260" spans="1:4">
      <c r="A4260" s="733">
        <v>92697</v>
      </c>
      <c r="B4260" s="729" t="s">
        <v>17860</v>
      </c>
      <c r="C4260" s="729" t="s">
        <v>7572</v>
      </c>
      <c r="D4260" s="733">
        <v>34.42</v>
      </c>
    </row>
    <row r="4261" spans="1:4">
      <c r="A4261" s="733">
        <v>92698</v>
      </c>
      <c r="B4261" s="729" t="s">
        <v>17861</v>
      </c>
      <c r="C4261" s="729" t="s">
        <v>7572</v>
      </c>
      <c r="D4261" s="733">
        <v>19.579999999999998</v>
      </c>
    </row>
    <row r="4262" spans="1:4">
      <c r="A4262" s="733">
        <v>92699</v>
      </c>
      <c r="B4262" s="729" t="s">
        <v>17862</v>
      </c>
      <c r="C4262" s="729" t="s">
        <v>7572</v>
      </c>
      <c r="D4262" s="733">
        <v>18.25</v>
      </c>
    </row>
    <row r="4263" spans="1:4">
      <c r="A4263" s="733">
        <v>92700</v>
      </c>
      <c r="B4263" s="729" t="s">
        <v>17863</v>
      </c>
      <c r="C4263" s="729" t="s">
        <v>7572</v>
      </c>
      <c r="D4263" s="733">
        <v>31.76</v>
      </c>
    </row>
    <row r="4264" spans="1:4">
      <c r="A4264" s="733">
        <v>92701</v>
      </c>
      <c r="B4264" s="729" t="s">
        <v>17864</v>
      </c>
      <c r="C4264" s="729" t="s">
        <v>7572</v>
      </c>
      <c r="D4264" s="733">
        <v>29.77</v>
      </c>
    </row>
    <row r="4265" spans="1:4">
      <c r="A4265" s="733">
        <v>92702</v>
      </c>
      <c r="B4265" s="729" t="s">
        <v>17865</v>
      </c>
      <c r="C4265" s="729" t="s">
        <v>7572</v>
      </c>
      <c r="D4265" s="733">
        <v>49.43</v>
      </c>
    </row>
    <row r="4266" spans="1:4">
      <c r="A4266" s="733">
        <v>92703</v>
      </c>
      <c r="B4266" s="729" t="s">
        <v>17866</v>
      </c>
      <c r="C4266" s="729" t="s">
        <v>7572</v>
      </c>
      <c r="D4266" s="733">
        <v>46.98</v>
      </c>
    </row>
    <row r="4267" spans="1:4">
      <c r="A4267" s="733">
        <v>92704</v>
      </c>
      <c r="B4267" s="729" t="s">
        <v>17867</v>
      </c>
      <c r="C4267" s="729" t="s">
        <v>7572</v>
      </c>
      <c r="D4267" s="733">
        <v>24.58</v>
      </c>
    </row>
    <row r="4268" spans="1:4">
      <c r="A4268" s="733">
        <v>92705</v>
      </c>
      <c r="B4268" s="729" t="s">
        <v>17868</v>
      </c>
      <c r="C4268" s="729" t="s">
        <v>7572</v>
      </c>
      <c r="D4268" s="733">
        <v>39.29</v>
      </c>
    </row>
    <row r="4269" spans="1:4">
      <c r="A4269" s="733">
        <v>92706</v>
      </c>
      <c r="B4269" s="729" t="s">
        <v>17869</v>
      </c>
      <c r="C4269" s="729" t="s">
        <v>7572</v>
      </c>
      <c r="D4269" s="733">
        <v>63.55</v>
      </c>
    </row>
    <row r="4270" spans="1:4">
      <c r="A4270" s="733">
        <v>92889</v>
      </c>
      <c r="B4270" s="729" t="s">
        <v>17870</v>
      </c>
      <c r="C4270" s="729" t="s">
        <v>7572</v>
      </c>
      <c r="D4270" s="733">
        <v>130.1</v>
      </c>
    </row>
    <row r="4271" spans="1:4">
      <c r="A4271" s="733">
        <v>92890</v>
      </c>
      <c r="B4271" s="729" t="s">
        <v>17871</v>
      </c>
      <c r="C4271" s="729" t="s">
        <v>7572</v>
      </c>
      <c r="D4271" s="733">
        <v>199.32</v>
      </c>
    </row>
    <row r="4272" spans="1:4">
      <c r="A4272" s="733">
        <v>92891</v>
      </c>
      <c r="B4272" s="729" t="s">
        <v>17872</v>
      </c>
      <c r="C4272" s="729" t="s">
        <v>7572</v>
      </c>
      <c r="D4272" s="733">
        <v>294.33</v>
      </c>
    </row>
    <row r="4273" spans="1:4">
      <c r="A4273" s="733">
        <v>92892</v>
      </c>
      <c r="B4273" s="729" t="s">
        <v>17873</v>
      </c>
      <c r="C4273" s="729" t="s">
        <v>7572</v>
      </c>
      <c r="D4273" s="733">
        <v>54.59</v>
      </c>
    </row>
    <row r="4274" spans="1:4">
      <c r="A4274" s="733">
        <v>92893</v>
      </c>
      <c r="B4274" s="729" t="s">
        <v>17874</v>
      </c>
      <c r="C4274" s="729" t="s">
        <v>7572</v>
      </c>
      <c r="D4274" s="733">
        <v>78.92</v>
      </c>
    </row>
    <row r="4275" spans="1:4">
      <c r="A4275" s="733">
        <v>92894</v>
      </c>
      <c r="B4275" s="729" t="s">
        <v>17875</v>
      </c>
      <c r="C4275" s="729" t="s">
        <v>7572</v>
      </c>
      <c r="D4275" s="733">
        <v>94.71</v>
      </c>
    </row>
    <row r="4276" spans="1:4">
      <c r="A4276" s="733">
        <v>92895</v>
      </c>
      <c r="B4276" s="729" t="s">
        <v>17876</v>
      </c>
      <c r="C4276" s="729" t="s">
        <v>7572</v>
      </c>
      <c r="D4276" s="733">
        <v>130.06</v>
      </c>
    </row>
    <row r="4277" spans="1:4">
      <c r="A4277" s="733">
        <v>92896</v>
      </c>
      <c r="B4277" s="729" t="s">
        <v>17877</v>
      </c>
      <c r="C4277" s="729" t="s">
        <v>7572</v>
      </c>
      <c r="D4277" s="733">
        <v>200.77</v>
      </c>
    </row>
    <row r="4278" spans="1:4">
      <c r="A4278" s="733">
        <v>92897</v>
      </c>
      <c r="B4278" s="729" t="s">
        <v>17878</v>
      </c>
      <c r="C4278" s="729" t="s">
        <v>7572</v>
      </c>
      <c r="D4278" s="733">
        <v>297.33999999999997</v>
      </c>
    </row>
    <row r="4279" spans="1:4">
      <c r="A4279" s="733">
        <v>92898</v>
      </c>
      <c r="B4279" s="729" t="s">
        <v>17879</v>
      </c>
      <c r="C4279" s="729" t="s">
        <v>7572</v>
      </c>
      <c r="D4279" s="733">
        <v>46.47</v>
      </c>
    </row>
    <row r="4280" spans="1:4">
      <c r="A4280" s="733">
        <v>92899</v>
      </c>
      <c r="B4280" s="729" t="s">
        <v>17880</v>
      </c>
      <c r="C4280" s="729" t="s">
        <v>7572</v>
      </c>
      <c r="D4280" s="733">
        <v>69.680000000000007</v>
      </c>
    </row>
    <row r="4281" spans="1:4">
      <c r="A4281" s="733">
        <v>92900</v>
      </c>
      <c r="B4281" s="729" t="s">
        <v>17881</v>
      </c>
      <c r="C4281" s="729" t="s">
        <v>7572</v>
      </c>
      <c r="D4281" s="733">
        <v>84.18</v>
      </c>
    </row>
    <row r="4282" spans="1:4">
      <c r="A4282" s="733">
        <v>92901</v>
      </c>
      <c r="B4282" s="729" t="s">
        <v>17882</v>
      </c>
      <c r="C4282" s="729" t="s">
        <v>7572</v>
      </c>
      <c r="D4282" s="733">
        <v>117.94</v>
      </c>
    </row>
    <row r="4283" spans="1:4">
      <c r="A4283" s="733">
        <v>92902</v>
      </c>
      <c r="B4283" s="729" t="s">
        <v>17883</v>
      </c>
      <c r="C4283" s="729" t="s">
        <v>7572</v>
      </c>
      <c r="D4283" s="733">
        <v>186.25</v>
      </c>
    </row>
    <row r="4284" spans="1:4">
      <c r="A4284" s="733">
        <v>92903</v>
      </c>
      <c r="B4284" s="729" t="s">
        <v>17884</v>
      </c>
      <c r="C4284" s="729" t="s">
        <v>7572</v>
      </c>
      <c r="D4284" s="733">
        <v>280.45999999999998</v>
      </c>
    </row>
    <row r="4285" spans="1:4">
      <c r="A4285" s="733">
        <v>92904</v>
      </c>
      <c r="B4285" s="729" t="s">
        <v>17885</v>
      </c>
      <c r="C4285" s="729" t="s">
        <v>7572</v>
      </c>
      <c r="D4285" s="733">
        <v>31.89</v>
      </c>
    </row>
    <row r="4286" spans="1:4">
      <c r="A4286" s="733">
        <v>92905</v>
      </c>
      <c r="B4286" s="729" t="s">
        <v>17886</v>
      </c>
      <c r="C4286" s="729" t="s">
        <v>7572</v>
      </c>
      <c r="D4286" s="733">
        <v>45.18</v>
      </c>
    </row>
    <row r="4287" spans="1:4">
      <c r="A4287" s="733">
        <v>92906</v>
      </c>
      <c r="B4287" s="729" t="s">
        <v>17887</v>
      </c>
      <c r="C4287" s="729" t="s">
        <v>7572</v>
      </c>
      <c r="D4287" s="733">
        <v>54.26</v>
      </c>
    </row>
    <row r="4288" spans="1:4">
      <c r="A4288" s="733">
        <v>92907</v>
      </c>
      <c r="B4288" s="729" t="s">
        <v>17888</v>
      </c>
      <c r="C4288" s="729" t="s">
        <v>7572</v>
      </c>
      <c r="D4288" s="733">
        <v>67.290000000000006</v>
      </c>
    </row>
    <row r="4289" spans="1:4">
      <c r="A4289" s="733">
        <v>92908</v>
      </c>
      <c r="B4289" s="729" t="s">
        <v>17889</v>
      </c>
      <c r="C4289" s="729" t="s">
        <v>7572</v>
      </c>
      <c r="D4289" s="733">
        <v>67.290000000000006</v>
      </c>
    </row>
    <row r="4290" spans="1:4">
      <c r="A4290" s="733">
        <v>92909</v>
      </c>
      <c r="B4290" s="729" t="s">
        <v>17890</v>
      </c>
      <c r="C4290" s="729" t="s">
        <v>7572</v>
      </c>
      <c r="D4290" s="733">
        <v>67.290000000000006</v>
      </c>
    </row>
    <row r="4291" spans="1:4">
      <c r="A4291" s="733">
        <v>92910</v>
      </c>
      <c r="B4291" s="729" t="s">
        <v>17891</v>
      </c>
      <c r="C4291" s="729" t="s">
        <v>7572</v>
      </c>
      <c r="D4291" s="733">
        <v>99.28</v>
      </c>
    </row>
    <row r="4292" spans="1:4">
      <c r="A4292" s="733">
        <v>92911</v>
      </c>
      <c r="B4292" s="729" t="s">
        <v>17892</v>
      </c>
      <c r="C4292" s="729" t="s">
        <v>7572</v>
      </c>
      <c r="D4292" s="733">
        <v>99.28</v>
      </c>
    </row>
    <row r="4293" spans="1:4">
      <c r="A4293" s="733">
        <v>92912</v>
      </c>
      <c r="B4293" s="729" t="s">
        <v>17893</v>
      </c>
      <c r="C4293" s="729" t="s">
        <v>7572</v>
      </c>
      <c r="D4293" s="733">
        <v>135.08000000000001</v>
      </c>
    </row>
    <row r="4294" spans="1:4">
      <c r="A4294" s="733">
        <v>92913</v>
      </c>
      <c r="B4294" s="729" t="s">
        <v>17894</v>
      </c>
      <c r="C4294" s="729" t="s">
        <v>7572</v>
      </c>
      <c r="D4294" s="733">
        <v>137.59</v>
      </c>
    </row>
    <row r="4295" spans="1:4">
      <c r="A4295" s="733">
        <v>92914</v>
      </c>
      <c r="B4295" s="729" t="s">
        <v>17895</v>
      </c>
      <c r="C4295" s="729" t="s">
        <v>7572</v>
      </c>
      <c r="D4295" s="733">
        <v>137.59</v>
      </c>
    </row>
    <row r="4296" spans="1:4">
      <c r="A4296" s="733">
        <v>92918</v>
      </c>
      <c r="B4296" s="729" t="s">
        <v>17896</v>
      </c>
      <c r="C4296" s="729" t="s">
        <v>7572</v>
      </c>
      <c r="D4296" s="733">
        <v>34.590000000000003</v>
      </c>
    </row>
    <row r="4297" spans="1:4">
      <c r="A4297" s="733">
        <v>92920</v>
      </c>
      <c r="B4297" s="729" t="s">
        <v>17897</v>
      </c>
      <c r="C4297" s="729" t="s">
        <v>7572</v>
      </c>
      <c r="D4297" s="733">
        <v>34.85</v>
      </c>
    </row>
    <row r="4298" spans="1:4">
      <c r="A4298" s="733">
        <v>92925</v>
      </c>
      <c r="B4298" s="729" t="s">
        <v>17898</v>
      </c>
      <c r="C4298" s="729" t="s">
        <v>7572</v>
      </c>
      <c r="D4298" s="733">
        <v>43.4</v>
      </c>
    </row>
    <row r="4299" spans="1:4">
      <c r="A4299" s="733">
        <v>92926</v>
      </c>
      <c r="B4299" s="729" t="s">
        <v>17899</v>
      </c>
      <c r="C4299" s="729" t="s">
        <v>7572</v>
      </c>
      <c r="D4299" s="733">
        <v>43.38</v>
      </c>
    </row>
    <row r="4300" spans="1:4">
      <c r="A4300" s="733">
        <v>92927</v>
      </c>
      <c r="B4300" s="729" t="s">
        <v>17900</v>
      </c>
      <c r="C4300" s="729" t="s">
        <v>7572</v>
      </c>
      <c r="D4300" s="733">
        <v>43.38</v>
      </c>
    </row>
    <row r="4301" spans="1:4">
      <c r="A4301" s="733">
        <v>92928</v>
      </c>
      <c r="B4301" s="729" t="s">
        <v>17901</v>
      </c>
      <c r="C4301" s="729" t="s">
        <v>7572</v>
      </c>
      <c r="D4301" s="733">
        <v>49.84</v>
      </c>
    </row>
    <row r="4302" spans="1:4">
      <c r="A4302" s="733">
        <v>92929</v>
      </c>
      <c r="B4302" s="729" t="s">
        <v>17902</v>
      </c>
      <c r="C4302" s="729" t="s">
        <v>7572</v>
      </c>
      <c r="D4302" s="733">
        <v>49.84</v>
      </c>
    </row>
    <row r="4303" spans="1:4">
      <c r="A4303" s="733">
        <v>92930</v>
      </c>
      <c r="B4303" s="729" t="s">
        <v>17903</v>
      </c>
      <c r="C4303" s="729" t="s">
        <v>7572</v>
      </c>
      <c r="D4303" s="733">
        <v>49.84</v>
      </c>
    </row>
    <row r="4304" spans="1:4">
      <c r="A4304" s="733">
        <v>92931</v>
      </c>
      <c r="B4304" s="729" t="s">
        <v>17904</v>
      </c>
      <c r="C4304" s="729" t="s">
        <v>7572</v>
      </c>
      <c r="D4304" s="733">
        <v>67.25</v>
      </c>
    </row>
    <row r="4305" spans="1:4">
      <c r="A4305" s="733">
        <v>92932</v>
      </c>
      <c r="B4305" s="729" t="s">
        <v>17905</v>
      </c>
      <c r="C4305" s="729" t="s">
        <v>7572</v>
      </c>
      <c r="D4305" s="733">
        <v>67.25</v>
      </c>
    </row>
    <row r="4306" spans="1:4">
      <c r="A4306" s="733">
        <v>92933</v>
      </c>
      <c r="B4306" s="729" t="s">
        <v>17906</v>
      </c>
      <c r="C4306" s="729" t="s">
        <v>7572</v>
      </c>
      <c r="D4306" s="733">
        <v>67.25</v>
      </c>
    </row>
    <row r="4307" spans="1:4">
      <c r="A4307" s="733">
        <v>92934</v>
      </c>
      <c r="B4307" s="729" t="s">
        <v>17907</v>
      </c>
      <c r="C4307" s="729" t="s">
        <v>7572</v>
      </c>
      <c r="D4307" s="733">
        <v>100.73</v>
      </c>
    </row>
    <row r="4308" spans="1:4">
      <c r="A4308" s="733">
        <v>92935</v>
      </c>
      <c r="B4308" s="729" t="s">
        <v>17908</v>
      </c>
      <c r="C4308" s="729" t="s">
        <v>7572</v>
      </c>
      <c r="D4308" s="733">
        <v>100.73</v>
      </c>
    </row>
    <row r="4309" spans="1:4">
      <c r="A4309" s="733">
        <v>92936</v>
      </c>
      <c r="B4309" s="729" t="s">
        <v>17909</v>
      </c>
      <c r="C4309" s="729" t="s">
        <v>7572</v>
      </c>
      <c r="D4309" s="733">
        <v>140.6</v>
      </c>
    </row>
    <row r="4310" spans="1:4">
      <c r="A4310" s="733">
        <v>92937</v>
      </c>
      <c r="B4310" s="729" t="s">
        <v>17910</v>
      </c>
      <c r="C4310" s="729" t="s">
        <v>7572</v>
      </c>
      <c r="D4310" s="733">
        <v>140.6</v>
      </c>
    </row>
    <row r="4311" spans="1:4">
      <c r="A4311" s="733">
        <v>92938</v>
      </c>
      <c r="B4311" s="729" t="s">
        <v>17911</v>
      </c>
      <c r="C4311" s="729" t="s">
        <v>7572</v>
      </c>
      <c r="D4311" s="733">
        <v>26.47</v>
      </c>
    </row>
    <row r="4312" spans="1:4">
      <c r="A4312" s="733">
        <v>92939</v>
      </c>
      <c r="B4312" s="729" t="s">
        <v>17912</v>
      </c>
      <c r="C4312" s="729" t="s">
        <v>7572</v>
      </c>
      <c r="D4312" s="733">
        <v>26.73</v>
      </c>
    </row>
    <row r="4313" spans="1:4">
      <c r="A4313" s="733">
        <v>92940</v>
      </c>
      <c r="B4313" s="729" t="s">
        <v>17913</v>
      </c>
      <c r="C4313" s="729" t="s">
        <v>7572</v>
      </c>
      <c r="D4313" s="733">
        <v>34.159999999999997</v>
      </c>
    </row>
    <row r="4314" spans="1:4">
      <c r="A4314" s="733">
        <v>92941</v>
      </c>
      <c r="B4314" s="729" t="s">
        <v>17914</v>
      </c>
      <c r="C4314" s="729" t="s">
        <v>7572</v>
      </c>
      <c r="D4314" s="733">
        <v>34.14</v>
      </c>
    </row>
    <row r="4315" spans="1:4">
      <c r="A4315" s="733">
        <v>92942</v>
      </c>
      <c r="B4315" s="729" t="s">
        <v>17915</v>
      </c>
      <c r="C4315" s="729" t="s">
        <v>7572</v>
      </c>
      <c r="D4315" s="733">
        <v>34.14</v>
      </c>
    </row>
    <row r="4316" spans="1:4">
      <c r="A4316" s="733">
        <v>92943</v>
      </c>
      <c r="B4316" s="729" t="s">
        <v>17916</v>
      </c>
      <c r="C4316" s="729" t="s">
        <v>7572</v>
      </c>
      <c r="D4316" s="733">
        <v>39.31</v>
      </c>
    </row>
    <row r="4317" spans="1:4">
      <c r="A4317" s="733">
        <v>92944</v>
      </c>
      <c r="B4317" s="729" t="s">
        <v>17917</v>
      </c>
      <c r="C4317" s="729" t="s">
        <v>7572</v>
      </c>
      <c r="D4317" s="733">
        <v>39.31</v>
      </c>
    </row>
    <row r="4318" spans="1:4">
      <c r="A4318" s="733">
        <v>92945</v>
      </c>
      <c r="B4318" s="729" t="s">
        <v>17918</v>
      </c>
      <c r="C4318" s="729" t="s">
        <v>7572</v>
      </c>
      <c r="D4318" s="733">
        <v>39.31</v>
      </c>
    </row>
    <row r="4319" spans="1:4">
      <c r="A4319" s="733">
        <v>92946</v>
      </c>
      <c r="B4319" s="729" t="s">
        <v>17919</v>
      </c>
      <c r="C4319" s="729" t="s">
        <v>7572</v>
      </c>
      <c r="D4319" s="733">
        <v>55.13</v>
      </c>
    </row>
    <row r="4320" spans="1:4">
      <c r="A4320" s="733">
        <v>92947</v>
      </c>
      <c r="B4320" s="729" t="s">
        <v>17920</v>
      </c>
      <c r="C4320" s="729" t="s">
        <v>7572</v>
      </c>
      <c r="D4320" s="733">
        <v>55.13</v>
      </c>
    </row>
    <row r="4321" spans="1:4">
      <c r="A4321" s="733">
        <v>92948</v>
      </c>
      <c r="B4321" s="729" t="s">
        <v>17921</v>
      </c>
      <c r="C4321" s="729" t="s">
        <v>7572</v>
      </c>
      <c r="D4321" s="733">
        <v>55.13</v>
      </c>
    </row>
    <row r="4322" spans="1:4">
      <c r="A4322" s="733">
        <v>92949</v>
      </c>
      <c r="B4322" s="729" t="s">
        <v>17922</v>
      </c>
      <c r="C4322" s="729" t="s">
        <v>7572</v>
      </c>
      <c r="D4322" s="733">
        <v>86.21</v>
      </c>
    </row>
    <row r="4323" spans="1:4">
      <c r="A4323" s="733">
        <v>92950</v>
      </c>
      <c r="B4323" s="729" t="s">
        <v>17923</v>
      </c>
      <c r="C4323" s="729" t="s">
        <v>7572</v>
      </c>
      <c r="D4323" s="733">
        <v>86.21</v>
      </c>
    </row>
    <row r="4324" spans="1:4">
      <c r="A4324" s="733">
        <v>92951</v>
      </c>
      <c r="B4324" s="729" t="s">
        <v>17924</v>
      </c>
      <c r="C4324" s="729" t="s">
        <v>7572</v>
      </c>
      <c r="D4324" s="733">
        <v>123.72</v>
      </c>
    </row>
    <row r="4325" spans="1:4">
      <c r="A4325" s="733">
        <v>92952</v>
      </c>
      <c r="B4325" s="729" t="s">
        <v>17925</v>
      </c>
      <c r="C4325" s="729" t="s">
        <v>7572</v>
      </c>
      <c r="D4325" s="733">
        <v>123.72</v>
      </c>
    </row>
    <row r="4326" spans="1:4">
      <c r="A4326" s="733">
        <v>92953</v>
      </c>
      <c r="B4326" s="729" t="s">
        <v>17926</v>
      </c>
      <c r="C4326" s="729" t="s">
        <v>7572</v>
      </c>
      <c r="D4326" s="733">
        <v>22.61</v>
      </c>
    </row>
    <row r="4327" spans="1:4">
      <c r="A4327" s="733">
        <v>93050</v>
      </c>
      <c r="B4327" s="729" t="s">
        <v>17927</v>
      </c>
      <c r="C4327" s="729" t="s">
        <v>7572</v>
      </c>
      <c r="D4327" s="733">
        <v>10.52</v>
      </c>
    </row>
    <row r="4328" spans="1:4">
      <c r="A4328" s="733">
        <v>93052</v>
      </c>
      <c r="B4328" s="729" t="s">
        <v>17928</v>
      </c>
      <c r="C4328" s="729" t="s">
        <v>7572</v>
      </c>
      <c r="D4328" s="733">
        <v>494.73</v>
      </c>
    </row>
    <row r="4329" spans="1:4">
      <c r="A4329" s="733">
        <v>93054</v>
      </c>
      <c r="B4329" s="729" t="s">
        <v>17929</v>
      </c>
      <c r="C4329" s="729" t="s">
        <v>7572</v>
      </c>
      <c r="D4329" s="733">
        <v>21.04</v>
      </c>
    </row>
    <row r="4330" spans="1:4">
      <c r="A4330" s="733">
        <v>93055</v>
      </c>
      <c r="B4330" s="729" t="s">
        <v>17930</v>
      </c>
      <c r="C4330" s="729" t="s">
        <v>7572</v>
      </c>
      <c r="D4330" s="733">
        <v>42.59</v>
      </c>
    </row>
    <row r="4331" spans="1:4">
      <c r="A4331" s="733">
        <v>93056</v>
      </c>
      <c r="B4331" s="729" t="s">
        <v>17931</v>
      </c>
      <c r="C4331" s="729" t="s">
        <v>7572</v>
      </c>
      <c r="D4331" s="733">
        <v>15.77</v>
      </c>
    </row>
    <row r="4332" spans="1:4">
      <c r="A4332" s="733">
        <v>93057</v>
      </c>
      <c r="B4332" s="729" t="s">
        <v>17932</v>
      </c>
      <c r="C4332" s="729" t="s">
        <v>7572</v>
      </c>
      <c r="D4332" s="733">
        <v>13.09</v>
      </c>
    </row>
    <row r="4333" spans="1:4">
      <c r="A4333" s="733">
        <v>93058</v>
      </c>
      <c r="B4333" s="729" t="s">
        <v>17933</v>
      </c>
      <c r="C4333" s="729" t="s">
        <v>7572</v>
      </c>
      <c r="D4333" s="733">
        <v>544.23</v>
      </c>
    </row>
    <row r="4334" spans="1:4">
      <c r="A4334" s="733">
        <v>93059</v>
      </c>
      <c r="B4334" s="729" t="s">
        <v>17934</v>
      </c>
      <c r="C4334" s="729" t="s">
        <v>7572</v>
      </c>
      <c r="D4334" s="733">
        <v>27.6</v>
      </c>
    </row>
    <row r="4335" spans="1:4">
      <c r="A4335" s="733">
        <v>93060</v>
      </c>
      <c r="B4335" s="729" t="s">
        <v>17935</v>
      </c>
      <c r="C4335" s="729" t="s">
        <v>7572</v>
      </c>
      <c r="D4335" s="733">
        <v>74.73</v>
      </c>
    </row>
    <row r="4336" spans="1:4">
      <c r="A4336" s="733">
        <v>93061</v>
      </c>
      <c r="B4336" s="729" t="s">
        <v>17936</v>
      </c>
      <c r="C4336" s="729" t="s">
        <v>7572</v>
      </c>
      <c r="D4336" s="733">
        <v>30.07</v>
      </c>
    </row>
    <row r="4337" spans="1:4">
      <c r="A4337" s="733">
        <v>93062</v>
      </c>
      <c r="B4337" s="729" t="s">
        <v>17937</v>
      </c>
      <c r="C4337" s="729" t="s">
        <v>7572</v>
      </c>
      <c r="D4337" s="733">
        <v>25.35</v>
      </c>
    </row>
    <row r="4338" spans="1:4">
      <c r="A4338" s="733">
        <v>93063</v>
      </c>
      <c r="B4338" s="729" t="s">
        <v>17938</v>
      </c>
      <c r="C4338" s="729" t="s">
        <v>7572</v>
      </c>
      <c r="D4338" s="733">
        <v>623.61</v>
      </c>
    </row>
    <row r="4339" spans="1:4">
      <c r="A4339" s="733">
        <v>93064</v>
      </c>
      <c r="B4339" s="729" t="s">
        <v>17939</v>
      </c>
      <c r="C4339" s="729" t="s">
        <v>7572</v>
      </c>
      <c r="D4339" s="733">
        <v>46.27</v>
      </c>
    </row>
    <row r="4340" spans="1:4">
      <c r="A4340" s="733">
        <v>93065</v>
      </c>
      <c r="B4340" s="729" t="s">
        <v>17940</v>
      </c>
      <c r="C4340" s="729" t="s">
        <v>7572</v>
      </c>
      <c r="D4340" s="733">
        <v>41.54</v>
      </c>
    </row>
    <row r="4341" spans="1:4">
      <c r="A4341" s="733">
        <v>93066</v>
      </c>
      <c r="B4341" s="729" t="s">
        <v>17941</v>
      </c>
      <c r="C4341" s="729" t="s">
        <v>7572</v>
      </c>
      <c r="D4341" s="733">
        <v>782.63</v>
      </c>
    </row>
    <row r="4342" spans="1:4">
      <c r="A4342" s="733">
        <v>93067</v>
      </c>
      <c r="B4342" s="729" t="s">
        <v>17942</v>
      </c>
      <c r="C4342" s="729" t="s">
        <v>7572</v>
      </c>
      <c r="D4342" s="733">
        <v>68.89</v>
      </c>
    </row>
    <row r="4343" spans="1:4">
      <c r="A4343" s="733">
        <v>93068</v>
      </c>
      <c r="B4343" s="729" t="s">
        <v>17943</v>
      </c>
      <c r="C4343" s="729" t="s">
        <v>7572</v>
      </c>
      <c r="D4343" s="733">
        <v>58.56</v>
      </c>
    </row>
    <row r="4344" spans="1:4">
      <c r="A4344" s="733">
        <v>93069</v>
      </c>
      <c r="B4344" s="729" t="s">
        <v>17944</v>
      </c>
      <c r="C4344" s="729" t="s">
        <v>7572</v>
      </c>
      <c r="D4344" s="731">
        <v>1084.8699999999999</v>
      </c>
    </row>
    <row r="4345" spans="1:4">
      <c r="A4345" s="733">
        <v>93070</v>
      </c>
      <c r="B4345" s="729" t="s">
        <v>17945</v>
      </c>
      <c r="C4345" s="729" t="s">
        <v>7572</v>
      </c>
      <c r="D4345" s="733">
        <v>174.58</v>
      </c>
    </row>
    <row r="4346" spans="1:4">
      <c r="A4346" s="733">
        <v>93071</v>
      </c>
      <c r="B4346" s="729" t="s">
        <v>17946</v>
      </c>
      <c r="C4346" s="729" t="s">
        <v>7572</v>
      </c>
      <c r="D4346" s="733">
        <v>160.51</v>
      </c>
    </row>
    <row r="4347" spans="1:4">
      <c r="A4347" s="733">
        <v>93072</v>
      </c>
      <c r="B4347" s="729" t="s">
        <v>17947</v>
      </c>
      <c r="C4347" s="729" t="s">
        <v>7572</v>
      </c>
      <c r="D4347" s="731">
        <v>1431.79</v>
      </c>
    </row>
    <row r="4348" spans="1:4">
      <c r="A4348" s="733">
        <v>93074</v>
      </c>
      <c r="B4348" s="729" t="s">
        <v>17948</v>
      </c>
      <c r="C4348" s="729" t="s">
        <v>7572</v>
      </c>
      <c r="D4348" s="733">
        <v>12.2</v>
      </c>
    </row>
    <row r="4349" spans="1:4">
      <c r="A4349" s="733">
        <v>93075</v>
      </c>
      <c r="B4349" s="729" t="s">
        <v>17949</v>
      </c>
      <c r="C4349" s="729" t="s">
        <v>7572</v>
      </c>
      <c r="D4349" s="733">
        <v>18.350000000000001</v>
      </c>
    </row>
    <row r="4350" spans="1:4">
      <c r="A4350" s="733">
        <v>93076</v>
      </c>
      <c r="B4350" s="729" t="s">
        <v>17950</v>
      </c>
      <c r="C4350" s="729" t="s">
        <v>7572</v>
      </c>
      <c r="D4350" s="733">
        <v>19.73</v>
      </c>
    </row>
    <row r="4351" spans="1:4">
      <c r="A4351" s="733">
        <v>93077</v>
      </c>
      <c r="B4351" s="729" t="s">
        <v>17951</v>
      </c>
      <c r="C4351" s="729" t="s">
        <v>7572</v>
      </c>
      <c r="D4351" s="733">
        <v>26.08</v>
      </c>
    </row>
    <row r="4352" spans="1:4">
      <c r="A4352" s="733">
        <v>93078</v>
      </c>
      <c r="B4352" s="729" t="s">
        <v>17952</v>
      </c>
      <c r="C4352" s="729" t="s">
        <v>7572</v>
      </c>
      <c r="D4352" s="733">
        <v>29.34</v>
      </c>
    </row>
    <row r="4353" spans="1:4">
      <c r="A4353" s="733">
        <v>93079</v>
      </c>
      <c r="B4353" s="729" t="s">
        <v>17953</v>
      </c>
      <c r="C4353" s="729" t="s">
        <v>7572</v>
      </c>
      <c r="D4353" s="733">
        <v>27.57</v>
      </c>
    </row>
    <row r="4354" spans="1:4">
      <c r="A4354" s="733">
        <v>93080</v>
      </c>
      <c r="B4354" s="729" t="s">
        <v>17954</v>
      </c>
      <c r="C4354" s="729" t="s">
        <v>7572</v>
      </c>
      <c r="D4354" s="733">
        <v>7.95</v>
      </c>
    </row>
    <row r="4355" spans="1:4">
      <c r="A4355" s="733">
        <v>93081</v>
      </c>
      <c r="B4355" s="729" t="s">
        <v>17955</v>
      </c>
      <c r="C4355" s="729" t="s">
        <v>7572</v>
      </c>
      <c r="D4355" s="733">
        <v>17.37</v>
      </c>
    </row>
    <row r="4356" spans="1:4">
      <c r="A4356" s="733">
        <v>93082</v>
      </c>
      <c r="B4356" s="729" t="s">
        <v>17956</v>
      </c>
      <c r="C4356" s="729" t="s">
        <v>7572</v>
      </c>
      <c r="D4356" s="733">
        <v>22.54</v>
      </c>
    </row>
    <row r="4357" spans="1:4">
      <c r="A4357" s="733">
        <v>93083</v>
      </c>
      <c r="B4357" s="729" t="s">
        <v>17957</v>
      </c>
      <c r="C4357" s="729" t="s">
        <v>7572</v>
      </c>
      <c r="D4357" s="733">
        <v>428.24</v>
      </c>
    </row>
    <row r="4358" spans="1:4">
      <c r="A4358" s="733">
        <v>93084</v>
      </c>
      <c r="B4358" s="729" t="s">
        <v>17958</v>
      </c>
      <c r="C4358" s="729" t="s">
        <v>7572</v>
      </c>
      <c r="D4358" s="733">
        <v>12.96</v>
      </c>
    </row>
    <row r="4359" spans="1:4">
      <c r="A4359" s="733">
        <v>93085</v>
      </c>
      <c r="B4359" s="729" t="s">
        <v>17959</v>
      </c>
      <c r="C4359" s="729" t="s">
        <v>7572</v>
      </c>
      <c r="D4359" s="733">
        <v>13.77</v>
      </c>
    </row>
    <row r="4360" spans="1:4">
      <c r="A4360" s="733">
        <v>93086</v>
      </c>
      <c r="B4360" s="729" t="s">
        <v>17960</v>
      </c>
      <c r="C4360" s="729" t="s">
        <v>7572</v>
      </c>
      <c r="D4360" s="733">
        <v>497.17</v>
      </c>
    </row>
    <row r="4361" spans="1:4">
      <c r="A4361" s="733">
        <v>93087</v>
      </c>
      <c r="B4361" s="729" t="s">
        <v>17961</v>
      </c>
      <c r="C4361" s="729" t="s">
        <v>7572</v>
      </c>
      <c r="D4361" s="733">
        <v>18.18</v>
      </c>
    </row>
    <row r="4362" spans="1:4">
      <c r="A4362" s="733">
        <v>93088</v>
      </c>
      <c r="B4362" s="729" t="s">
        <v>17962</v>
      </c>
      <c r="C4362" s="729" t="s">
        <v>7572</v>
      </c>
      <c r="D4362" s="733">
        <v>22.53</v>
      </c>
    </row>
    <row r="4363" spans="1:4">
      <c r="A4363" s="733">
        <v>93089</v>
      </c>
      <c r="B4363" s="729" t="s">
        <v>17963</v>
      </c>
      <c r="C4363" s="729" t="s">
        <v>7572</v>
      </c>
      <c r="D4363" s="733">
        <v>45.03</v>
      </c>
    </row>
    <row r="4364" spans="1:4">
      <c r="A4364" s="733">
        <v>93090</v>
      </c>
      <c r="B4364" s="729" t="s">
        <v>17964</v>
      </c>
      <c r="C4364" s="729" t="s">
        <v>7572</v>
      </c>
      <c r="D4364" s="733">
        <v>18.02</v>
      </c>
    </row>
    <row r="4365" spans="1:4">
      <c r="A4365" s="733">
        <v>93091</v>
      </c>
      <c r="B4365" s="729" t="s">
        <v>17965</v>
      </c>
      <c r="C4365" s="729" t="s">
        <v>7572</v>
      </c>
      <c r="D4365" s="733">
        <v>15.43</v>
      </c>
    </row>
    <row r="4366" spans="1:4">
      <c r="A4366" s="733">
        <v>93092</v>
      </c>
      <c r="B4366" s="729" t="s">
        <v>17966</v>
      </c>
      <c r="C4366" s="729" t="s">
        <v>7572</v>
      </c>
      <c r="D4366" s="733">
        <v>546.48</v>
      </c>
    </row>
    <row r="4367" spans="1:4">
      <c r="A4367" s="733">
        <v>93093</v>
      </c>
      <c r="B4367" s="729" t="s">
        <v>17967</v>
      </c>
      <c r="C4367" s="729" t="s">
        <v>7572</v>
      </c>
      <c r="D4367" s="733">
        <v>28.73</v>
      </c>
    </row>
    <row r="4368" spans="1:4">
      <c r="A4368" s="733">
        <v>93094</v>
      </c>
      <c r="B4368" s="729" t="s">
        <v>17968</v>
      </c>
      <c r="C4368" s="729" t="s">
        <v>7572</v>
      </c>
      <c r="D4368" s="733">
        <v>76.98</v>
      </c>
    </row>
    <row r="4369" spans="1:4">
      <c r="A4369" s="733">
        <v>93097</v>
      </c>
      <c r="B4369" s="729" t="s">
        <v>17969</v>
      </c>
      <c r="C4369" s="729" t="s">
        <v>7572</v>
      </c>
      <c r="D4369" s="733">
        <v>12.44</v>
      </c>
    </row>
    <row r="4370" spans="1:4">
      <c r="A4370" s="733">
        <v>93098</v>
      </c>
      <c r="B4370" s="729" t="s">
        <v>17970</v>
      </c>
      <c r="C4370" s="729" t="s">
        <v>7572</v>
      </c>
      <c r="D4370" s="733">
        <v>18.46</v>
      </c>
    </row>
    <row r="4371" spans="1:4">
      <c r="A4371" s="733">
        <v>93099</v>
      </c>
      <c r="B4371" s="729" t="s">
        <v>17971</v>
      </c>
      <c r="C4371" s="729" t="s">
        <v>7572</v>
      </c>
      <c r="D4371" s="733">
        <v>22.42</v>
      </c>
    </row>
    <row r="4372" spans="1:4">
      <c r="A4372" s="733">
        <v>93100</v>
      </c>
      <c r="B4372" s="729" t="s">
        <v>17972</v>
      </c>
      <c r="C4372" s="729" t="s">
        <v>7572</v>
      </c>
      <c r="D4372" s="733">
        <v>27.43</v>
      </c>
    </row>
    <row r="4373" spans="1:4">
      <c r="A4373" s="733">
        <v>93101</v>
      </c>
      <c r="B4373" s="729" t="s">
        <v>17973</v>
      </c>
      <c r="C4373" s="729" t="s">
        <v>7572</v>
      </c>
      <c r="D4373" s="733">
        <v>30.7</v>
      </c>
    </row>
    <row r="4374" spans="1:4">
      <c r="A4374" s="733">
        <v>93102</v>
      </c>
      <c r="B4374" s="729" t="s">
        <v>17974</v>
      </c>
      <c r="C4374" s="729" t="s">
        <v>7572</v>
      </c>
      <c r="D4374" s="733">
        <v>32.39</v>
      </c>
    </row>
    <row r="4375" spans="1:4">
      <c r="A4375" s="733">
        <v>93103</v>
      </c>
      <c r="B4375" s="729" t="s">
        <v>17975</v>
      </c>
      <c r="C4375" s="729" t="s">
        <v>7572</v>
      </c>
      <c r="D4375" s="733">
        <v>8.11</v>
      </c>
    </row>
    <row r="4376" spans="1:4">
      <c r="A4376" s="733">
        <v>93104</v>
      </c>
      <c r="B4376" s="729" t="s">
        <v>17976</v>
      </c>
      <c r="C4376" s="729" t="s">
        <v>7572</v>
      </c>
      <c r="D4376" s="733">
        <v>17.440000000000001</v>
      </c>
    </row>
    <row r="4377" spans="1:4">
      <c r="A4377" s="733">
        <v>93105</v>
      </c>
      <c r="B4377" s="729" t="s">
        <v>17977</v>
      </c>
      <c r="C4377" s="729" t="s">
        <v>7572</v>
      </c>
      <c r="D4377" s="733">
        <v>22.7</v>
      </c>
    </row>
    <row r="4378" spans="1:4">
      <c r="A4378" s="733">
        <v>93106</v>
      </c>
      <c r="B4378" s="729" t="s">
        <v>17978</v>
      </c>
      <c r="C4378" s="729" t="s">
        <v>7572</v>
      </c>
      <c r="D4378" s="733">
        <v>428.4</v>
      </c>
    </row>
    <row r="4379" spans="1:4">
      <c r="A4379" s="733">
        <v>93107</v>
      </c>
      <c r="B4379" s="729" t="s">
        <v>17979</v>
      </c>
      <c r="C4379" s="729" t="s">
        <v>7572</v>
      </c>
      <c r="D4379" s="733">
        <v>14.77</v>
      </c>
    </row>
    <row r="4380" spans="1:4">
      <c r="A4380" s="733">
        <v>93108</v>
      </c>
      <c r="B4380" s="729" t="s">
        <v>17980</v>
      </c>
      <c r="C4380" s="729" t="s">
        <v>7572</v>
      </c>
      <c r="D4380" s="733">
        <v>12.43</v>
      </c>
    </row>
    <row r="4381" spans="1:4">
      <c r="A4381" s="733">
        <v>93109</v>
      </c>
      <c r="B4381" s="729" t="s">
        <v>17981</v>
      </c>
      <c r="C4381" s="729" t="s">
        <v>7572</v>
      </c>
      <c r="D4381" s="733">
        <v>498.98</v>
      </c>
    </row>
    <row r="4382" spans="1:4">
      <c r="A4382" s="733">
        <v>93110</v>
      </c>
      <c r="B4382" s="729" t="s">
        <v>17982</v>
      </c>
      <c r="C4382" s="729" t="s">
        <v>7572</v>
      </c>
      <c r="D4382" s="733">
        <v>19.09</v>
      </c>
    </row>
    <row r="4383" spans="1:4">
      <c r="A4383" s="733">
        <v>93111</v>
      </c>
      <c r="B4383" s="729" t="s">
        <v>17983</v>
      </c>
      <c r="C4383" s="729" t="s">
        <v>7572</v>
      </c>
      <c r="D4383" s="733">
        <v>23.16</v>
      </c>
    </row>
    <row r="4384" spans="1:4">
      <c r="A4384" s="733">
        <v>93112</v>
      </c>
      <c r="B4384" s="729" t="s">
        <v>17984</v>
      </c>
      <c r="C4384" s="729" t="s">
        <v>7572</v>
      </c>
      <c r="D4384" s="733">
        <v>46.84</v>
      </c>
    </row>
    <row r="4385" spans="1:4">
      <c r="A4385" s="733">
        <v>93113</v>
      </c>
      <c r="B4385" s="729" t="s">
        <v>17985</v>
      </c>
      <c r="C4385" s="729" t="s">
        <v>7572</v>
      </c>
      <c r="D4385" s="733">
        <v>21.26</v>
      </c>
    </row>
    <row r="4386" spans="1:4">
      <c r="A4386" s="733">
        <v>93114</v>
      </c>
      <c r="B4386" s="729" t="s">
        <v>17986</v>
      </c>
      <c r="C4386" s="729" t="s">
        <v>7572</v>
      </c>
      <c r="D4386" s="733">
        <v>30.35</v>
      </c>
    </row>
    <row r="4387" spans="1:4">
      <c r="A4387" s="733">
        <v>93115</v>
      </c>
      <c r="B4387" s="729" t="s">
        <v>17987</v>
      </c>
      <c r="C4387" s="729" t="s">
        <v>7572</v>
      </c>
      <c r="D4387" s="733">
        <v>80.22</v>
      </c>
    </row>
    <row r="4388" spans="1:4">
      <c r="A4388" s="733">
        <v>93116</v>
      </c>
      <c r="B4388" s="729" t="s">
        <v>17988</v>
      </c>
      <c r="C4388" s="729" t="s">
        <v>7572</v>
      </c>
      <c r="D4388" s="733">
        <v>549.72</v>
      </c>
    </row>
    <row r="4389" spans="1:4">
      <c r="A4389" s="733">
        <v>93117</v>
      </c>
      <c r="B4389" s="729" t="s">
        <v>17989</v>
      </c>
      <c r="C4389" s="729" t="s">
        <v>7572</v>
      </c>
      <c r="D4389" s="733">
        <v>54.75</v>
      </c>
    </row>
    <row r="4390" spans="1:4">
      <c r="A4390" s="733">
        <v>93118</v>
      </c>
      <c r="B4390" s="729" t="s">
        <v>17990</v>
      </c>
      <c r="C4390" s="729" t="s">
        <v>7572</v>
      </c>
      <c r="D4390" s="733">
        <v>80.709999999999994</v>
      </c>
    </row>
    <row r="4391" spans="1:4">
      <c r="A4391" s="733">
        <v>93119</v>
      </c>
      <c r="B4391" s="729" t="s">
        <v>17991</v>
      </c>
      <c r="C4391" s="729" t="s">
        <v>7572</v>
      </c>
      <c r="D4391" s="733">
        <v>16.100000000000001</v>
      </c>
    </row>
    <row r="4392" spans="1:4">
      <c r="A4392" s="733">
        <v>93120</v>
      </c>
      <c r="B4392" s="729" t="s">
        <v>17992</v>
      </c>
      <c r="C4392" s="729" t="s">
        <v>7572</v>
      </c>
      <c r="D4392" s="733">
        <v>24.27</v>
      </c>
    </row>
    <row r="4393" spans="1:4">
      <c r="A4393" s="733">
        <v>93121</v>
      </c>
      <c r="B4393" s="729" t="s">
        <v>17993</v>
      </c>
      <c r="C4393" s="729" t="s">
        <v>7572</v>
      </c>
      <c r="D4393" s="733">
        <v>27.53</v>
      </c>
    </row>
    <row r="4394" spans="1:4">
      <c r="A4394" s="733">
        <v>93122</v>
      </c>
      <c r="B4394" s="729" t="s">
        <v>17994</v>
      </c>
      <c r="C4394" s="729" t="s">
        <v>7572</v>
      </c>
      <c r="D4394" s="733">
        <v>24.23</v>
      </c>
    </row>
    <row r="4395" spans="1:4">
      <c r="A4395" s="733">
        <v>93123</v>
      </c>
      <c r="B4395" s="729" t="s">
        <v>17995</v>
      </c>
      <c r="C4395" s="729" t="s">
        <v>7572</v>
      </c>
      <c r="D4395" s="733">
        <v>54.44</v>
      </c>
    </row>
    <row r="4396" spans="1:4">
      <c r="A4396" s="733">
        <v>93124</v>
      </c>
      <c r="B4396" s="729" t="s">
        <v>17996</v>
      </c>
      <c r="C4396" s="729" t="s">
        <v>7572</v>
      </c>
      <c r="D4396" s="733">
        <v>85.68</v>
      </c>
    </row>
    <row r="4397" spans="1:4">
      <c r="A4397" s="733">
        <v>93125</v>
      </c>
      <c r="B4397" s="729" t="s">
        <v>17997</v>
      </c>
      <c r="C4397" s="729" t="s">
        <v>7572</v>
      </c>
      <c r="D4397" s="733">
        <v>126.1</v>
      </c>
    </row>
    <row r="4398" spans="1:4">
      <c r="A4398" s="733">
        <v>93126</v>
      </c>
      <c r="B4398" s="729" t="s">
        <v>17998</v>
      </c>
      <c r="C4398" s="729" t="s">
        <v>7572</v>
      </c>
      <c r="D4398" s="733">
        <v>279.41000000000003</v>
      </c>
    </row>
    <row r="4399" spans="1:4">
      <c r="A4399" s="733">
        <v>93133</v>
      </c>
      <c r="B4399" s="729" t="s">
        <v>17999</v>
      </c>
      <c r="C4399" s="729" t="s">
        <v>7572</v>
      </c>
      <c r="D4399" s="733">
        <v>17.96</v>
      </c>
    </row>
    <row r="4400" spans="1:4">
      <c r="A4400" s="733">
        <v>94465</v>
      </c>
      <c r="B4400" s="729" t="s">
        <v>28039</v>
      </c>
      <c r="C4400" s="729" t="s">
        <v>7572</v>
      </c>
      <c r="D4400" s="733">
        <v>50.53</v>
      </c>
    </row>
    <row r="4401" spans="1:4">
      <c r="A4401" s="733">
        <v>94466</v>
      </c>
      <c r="B4401" s="729" t="s">
        <v>28040</v>
      </c>
      <c r="C4401" s="729" t="s">
        <v>7572</v>
      </c>
      <c r="D4401" s="733">
        <v>50.56</v>
      </c>
    </row>
    <row r="4402" spans="1:4">
      <c r="A4402" s="733">
        <v>94467</v>
      </c>
      <c r="B4402" s="729" t="s">
        <v>28041</v>
      </c>
      <c r="C4402" s="729" t="s">
        <v>7572</v>
      </c>
      <c r="D4402" s="733">
        <v>79.47</v>
      </c>
    </row>
    <row r="4403" spans="1:4">
      <c r="A4403" s="733">
        <v>94468</v>
      </c>
      <c r="B4403" s="729" t="s">
        <v>28042</v>
      </c>
      <c r="C4403" s="729" t="s">
        <v>7572</v>
      </c>
      <c r="D4403" s="733">
        <v>69.2</v>
      </c>
    </row>
    <row r="4404" spans="1:4">
      <c r="A4404" s="733">
        <v>94469</v>
      </c>
      <c r="B4404" s="729" t="s">
        <v>28043</v>
      </c>
      <c r="C4404" s="729" t="s">
        <v>7572</v>
      </c>
      <c r="D4404" s="733">
        <v>115.94</v>
      </c>
    </row>
    <row r="4405" spans="1:4">
      <c r="A4405" s="733">
        <v>94470</v>
      </c>
      <c r="B4405" s="729" t="s">
        <v>28044</v>
      </c>
      <c r="C4405" s="729" t="s">
        <v>7572</v>
      </c>
      <c r="D4405" s="733">
        <v>106.8</v>
      </c>
    </row>
    <row r="4406" spans="1:4">
      <c r="A4406" s="733">
        <v>94471</v>
      </c>
      <c r="B4406" s="729" t="s">
        <v>28045</v>
      </c>
      <c r="C4406" s="729" t="s">
        <v>7572</v>
      </c>
      <c r="D4406" s="733">
        <v>72.78</v>
      </c>
    </row>
    <row r="4407" spans="1:4">
      <c r="A4407" s="733">
        <v>94472</v>
      </c>
      <c r="B4407" s="729" t="s">
        <v>28046</v>
      </c>
      <c r="C4407" s="729" t="s">
        <v>7572</v>
      </c>
      <c r="D4407" s="733">
        <v>75.06</v>
      </c>
    </row>
    <row r="4408" spans="1:4">
      <c r="A4408" s="733">
        <v>94473</v>
      </c>
      <c r="B4408" s="729" t="s">
        <v>28047</v>
      </c>
      <c r="C4408" s="729" t="s">
        <v>7572</v>
      </c>
      <c r="D4408" s="733">
        <v>113.66</v>
      </c>
    </row>
    <row r="4409" spans="1:4">
      <c r="A4409" s="733">
        <v>94474</v>
      </c>
      <c r="B4409" s="729" t="s">
        <v>28048</v>
      </c>
      <c r="C4409" s="729" t="s">
        <v>7572</v>
      </c>
      <c r="D4409" s="733">
        <v>123.71</v>
      </c>
    </row>
    <row r="4410" spans="1:4">
      <c r="A4410" s="733">
        <v>94475</v>
      </c>
      <c r="B4410" s="729" t="s">
        <v>28049</v>
      </c>
      <c r="C4410" s="729" t="s">
        <v>7572</v>
      </c>
      <c r="D4410" s="733">
        <v>156.66</v>
      </c>
    </row>
    <row r="4411" spans="1:4">
      <c r="A4411" s="733">
        <v>94476</v>
      </c>
      <c r="B4411" s="729" t="s">
        <v>28050</v>
      </c>
      <c r="C4411" s="729" t="s">
        <v>7572</v>
      </c>
      <c r="D4411" s="733">
        <v>176.03</v>
      </c>
    </row>
    <row r="4412" spans="1:4">
      <c r="A4412" s="733">
        <v>94477</v>
      </c>
      <c r="B4412" s="729" t="s">
        <v>28051</v>
      </c>
      <c r="C4412" s="729" t="s">
        <v>7572</v>
      </c>
      <c r="D4412" s="733">
        <v>96.82</v>
      </c>
    </row>
    <row r="4413" spans="1:4">
      <c r="A4413" s="733">
        <v>94478</v>
      </c>
      <c r="B4413" s="729" t="s">
        <v>28052</v>
      </c>
      <c r="C4413" s="729" t="s">
        <v>7572</v>
      </c>
      <c r="D4413" s="733">
        <v>156.41</v>
      </c>
    </row>
    <row r="4414" spans="1:4">
      <c r="A4414" s="733">
        <v>94479</v>
      </c>
      <c r="B4414" s="729" t="s">
        <v>28053</v>
      </c>
      <c r="C4414" s="729" t="s">
        <v>7572</v>
      </c>
      <c r="D4414" s="733">
        <v>206.81</v>
      </c>
    </row>
    <row r="4415" spans="1:4">
      <c r="A4415" s="733">
        <v>94606</v>
      </c>
      <c r="B4415" s="729" t="s">
        <v>28054</v>
      </c>
      <c r="C4415" s="729" t="s">
        <v>7572</v>
      </c>
      <c r="D4415" s="733">
        <v>74.89</v>
      </c>
    </row>
    <row r="4416" spans="1:4">
      <c r="A4416" s="733">
        <v>94608</v>
      </c>
      <c r="B4416" s="729" t="s">
        <v>28055</v>
      </c>
      <c r="C4416" s="729" t="s">
        <v>7572</v>
      </c>
      <c r="D4416" s="733">
        <v>184.47</v>
      </c>
    </row>
    <row r="4417" spans="1:4">
      <c r="A4417" s="733">
        <v>94610</v>
      </c>
      <c r="B4417" s="729" t="s">
        <v>28056</v>
      </c>
      <c r="C4417" s="729" t="s">
        <v>7572</v>
      </c>
      <c r="D4417" s="733">
        <v>274.14</v>
      </c>
    </row>
    <row r="4418" spans="1:4">
      <c r="A4418" s="733">
        <v>94612</v>
      </c>
      <c r="B4418" s="729" t="s">
        <v>28057</v>
      </c>
      <c r="C4418" s="729" t="s">
        <v>7572</v>
      </c>
      <c r="D4418" s="733">
        <v>384.77</v>
      </c>
    </row>
    <row r="4419" spans="1:4">
      <c r="A4419" s="733">
        <v>94614</v>
      </c>
      <c r="B4419" s="729" t="s">
        <v>28058</v>
      </c>
      <c r="C4419" s="729" t="s">
        <v>7572</v>
      </c>
      <c r="D4419" s="733">
        <v>126.73</v>
      </c>
    </row>
    <row r="4420" spans="1:4">
      <c r="A4420" s="733">
        <v>94615</v>
      </c>
      <c r="B4420" s="729" t="s">
        <v>28059</v>
      </c>
      <c r="C4420" s="729" t="s">
        <v>7572</v>
      </c>
      <c r="D4420" s="733">
        <v>143.93</v>
      </c>
    </row>
    <row r="4421" spans="1:4">
      <c r="A4421" s="733">
        <v>94616</v>
      </c>
      <c r="B4421" s="729" t="s">
        <v>28060</v>
      </c>
      <c r="C4421" s="729" t="s">
        <v>7572</v>
      </c>
      <c r="D4421" s="733">
        <v>352.81</v>
      </c>
    </row>
    <row r="4422" spans="1:4">
      <c r="A4422" s="733">
        <v>94617</v>
      </c>
      <c r="B4422" s="729" t="s">
        <v>28061</v>
      </c>
      <c r="C4422" s="729" t="s">
        <v>7572</v>
      </c>
      <c r="D4422" s="733">
        <v>293</v>
      </c>
    </row>
    <row r="4423" spans="1:4">
      <c r="A4423" s="733">
        <v>94618</v>
      </c>
      <c r="B4423" s="729" t="s">
        <v>28062</v>
      </c>
      <c r="C4423" s="729" t="s">
        <v>7572</v>
      </c>
      <c r="D4423" s="733">
        <v>346.45</v>
      </c>
    </row>
    <row r="4424" spans="1:4">
      <c r="A4424" s="733">
        <v>94620</v>
      </c>
      <c r="B4424" s="729" t="s">
        <v>28063</v>
      </c>
      <c r="C4424" s="729" t="s">
        <v>7572</v>
      </c>
      <c r="D4424" s="733">
        <v>793.84</v>
      </c>
    </row>
    <row r="4425" spans="1:4">
      <c r="A4425" s="733">
        <v>94622</v>
      </c>
      <c r="B4425" s="729" t="s">
        <v>28064</v>
      </c>
      <c r="C4425" s="729" t="s">
        <v>7572</v>
      </c>
      <c r="D4425" s="733">
        <v>185.49</v>
      </c>
    </row>
    <row r="4426" spans="1:4">
      <c r="A4426" s="733">
        <v>94623</v>
      </c>
      <c r="B4426" s="729" t="s">
        <v>28065</v>
      </c>
      <c r="C4426" s="729" t="s">
        <v>7572</v>
      </c>
      <c r="D4426" s="733">
        <v>436.96</v>
      </c>
    </row>
    <row r="4427" spans="1:4">
      <c r="A4427" s="733">
        <v>94624</v>
      </c>
      <c r="B4427" s="729" t="s">
        <v>28066</v>
      </c>
      <c r="C4427" s="729" t="s">
        <v>7572</v>
      </c>
      <c r="D4427" s="733">
        <v>665.13</v>
      </c>
    </row>
    <row r="4428" spans="1:4">
      <c r="A4428" s="733">
        <v>94625</v>
      </c>
      <c r="B4428" s="729" t="s">
        <v>28067</v>
      </c>
      <c r="C4428" s="729" t="s">
        <v>7572</v>
      </c>
      <c r="D4428" s="731">
        <v>1384.72</v>
      </c>
    </row>
    <row r="4429" spans="1:4">
      <c r="A4429" s="733">
        <v>94656</v>
      </c>
      <c r="B4429" s="729" t="s">
        <v>18000</v>
      </c>
      <c r="C4429" s="729" t="s">
        <v>7572</v>
      </c>
      <c r="D4429" s="733">
        <v>5.68</v>
      </c>
    </row>
    <row r="4430" spans="1:4">
      <c r="A4430" s="733">
        <v>94657</v>
      </c>
      <c r="B4430" s="729" t="s">
        <v>18001</v>
      </c>
      <c r="C4430" s="729" t="s">
        <v>7572</v>
      </c>
      <c r="D4430" s="733">
        <v>5.61</v>
      </c>
    </row>
    <row r="4431" spans="1:4">
      <c r="A4431" s="733">
        <v>94658</v>
      </c>
      <c r="B4431" s="729" t="s">
        <v>18002</v>
      </c>
      <c r="C4431" s="729" t="s">
        <v>7572</v>
      </c>
      <c r="D4431" s="733">
        <v>6.53</v>
      </c>
    </row>
    <row r="4432" spans="1:4">
      <c r="A4432" s="733">
        <v>94659</v>
      </c>
      <c r="B4432" s="729" t="s">
        <v>18003</v>
      </c>
      <c r="C4432" s="729" t="s">
        <v>7572</v>
      </c>
      <c r="D4432" s="733">
        <v>6.73</v>
      </c>
    </row>
    <row r="4433" spans="1:4">
      <c r="A4433" s="733">
        <v>94660</v>
      </c>
      <c r="B4433" s="729" t="s">
        <v>18004</v>
      </c>
      <c r="C4433" s="729" t="s">
        <v>7572</v>
      </c>
      <c r="D4433" s="733">
        <v>10.92</v>
      </c>
    </row>
    <row r="4434" spans="1:4">
      <c r="A4434" s="733">
        <v>94661</v>
      </c>
      <c r="B4434" s="729" t="s">
        <v>18005</v>
      </c>
      <c r="C4434" s="729" t="s">
        <v>7572</v>
      </c>
      <c r="D4434" s="733">
        <v>11.44</v>
      </c>
    </row>
    <row r="4435" spans="1:4">
      <c r="A4435" s="733">
        <v>94662</v>
      </c>
      <c r="B4435" s="729" t="s">
        <v>18006</v>
      </c>
      <c r="C4435" s="729" t="s">
        <v>7572</v>
      </c>
      <c r="D4435" s="733">
        <v>11.63</v>
      </c>
    </row>
    <row r="4436" spans="1:4">
      <c r="A4436" s="733">
        <v>94663</v>
      </c>
      <c r="B4436" s="729" t="s">
        <v>18007</v>
      </c>
      <c r="C4436" s="729" t="s">
        <v>7572</v>
      </c>
      <c r="D4436" s="733">
        <v>11.54</v>
      </c>
    </row>
    <row r="4437" spans="1:4">
      <c r="A4437" s="733">
        <v>94664</v>
      </c>
      <c r="B4437" s="729" t="s">
        <v>18008</v>
      </c>
      <c r="C4437" s="729" t="s">
        <v>7572</v>
      </c>
      <c r="D4437" s="733">
        <v>24.08</v>
      </c>
    </row>
    <row r="4438" spans="1:4">
      <c r="A4438" s="733">
        <v>94665</v>
      </c>
      <c r="B4438" s="729" t="s">
        <v>18009</v>
      </c>
      <c r="C4438" s="729" t="s">
        <v>7572</v>
      </c>
      <c r="D4438" s="733">
        <v>26.15</v>
      </c>
    </row>
    <row r="4439" spans="1:4">
      <c r="A4439" s="733">
        <v>94666</v>
      </c>
      <c r="B4439" s="729" t="s">
        <v>18010</v>
      </c>
      <c r="C4439" s="729" t="s">
        <v>7572</v>
      </c>
      <c r="D4439" s="733">
        <v>31.91</v>
      </c>
    </row>
    <row r="4440" spans="1:4">
      <c r="A4440" s="733">
        <v>94667</v>
      </c>
      <c r="B4440" s="729" t="s">
        <v>18011</v>
      </c>
      <c r="C4440" s="729" t="s">
        <v>7572</v>
      </c>
      <c r="D4440" s="733">
        <v>31.99</v>
      </c>
    </row>
    <row r="4441" spans="1:4">
      <c r="A4441" s="733">
        <v>94668</v>
      </c>
      <c r="B4441" s="729" t="s">
        <v>18012</v>
      </c>
      <c r="C4441" s="729" t="s">
        <v>7572</v>
      </c>
      <c r="D4441" s="733">
        <v>49.71</v>
      </c>
    </row>
    <row r="4442" spans="1:4">
      <c r="A4442" s="733">
        <v>94669</v>
      </c>
      <c r="B4442" s="729" t="s">
        <v>18013</v>
      </c>
      <c r="C4442" s="729" t="s">
        <v>7572</v>
      </c>
      <c r="D4442" s="733">
        <v>65.849999999999994</v>
      </c>
    </row>
    <row r="4443" spans="1:4">
      <c r="A4443" s="733">
        <v>94670</v>
      </c>
      <c r="B4443" s="729" t="s">
        <v>18014</v>
      </c>
      <c r="C4443" s="729" t="s">
        <v>7572</v>
      </c>
      <c r="D4443" s="733">
        <v>65.28</v>
      </c>
    </row>
    <row r="4444" spans="1:4">
      <c r="A4444" s="733">
        <v>94671</v>
      </c>
      <c r="B4444" s="729" t="s">
        <v>18015</v>
      </c>
      <c r="C4444" s="729" t="s">
        <v>7572</v>
      </c>
      <c r="D4444" s="733">
        <v>94.82</v>
      </c>
    </row>
    <row r="4445" spans="1:4">
      <c r="A4445" s="733">
        <v>94672</v>
      </c>
      <c r="B4445" s="729" t="s">
        <v>28068</v>
      </c>
      <c r="C4445" s="729" t="s">
        <v>7572</v>
      </c>
      <c r="D4445" s="733">
        <v>8.8800000000000008</v>
      </c>
    </row>
    <row r="4446" spans="1:4">
      <c r="A4446" s="733">
        <v>94673</v>
      </c>
      <c r="B4446" s="729" t="s">
        <v>18016</v>
      </c>
      <c r="C4446" s="729" t="s">
        <v>7572</v>
      </c>
      <c r="D4446" s="733">
        <v>9.4</v>
      </c>
    </row>
    <row r="4447" spans="1:4">
      <c r="A4447" s="733">
        <v>94674</v>
      </c>
      <c r="B4447" s="729" t="s">
        <v>18017</v>
      </c>
      <c r="C4447" s="729" t="s">
        <v>7572</v>
      </c>
      <c r="D4447" s="733">
        <v>8.8699999999999992</v>
      </c>
    </row>
    <row r="4448" spans="1:4">
      <c r="A4448" s="733">
        <v>94675</v>
      </c>
      <c r="B4448" s="729" t="s">
        <v>18018</v>
      </c>
      <c r="C4448" s="729" t="s">
        <v>7572</v>
      </c>
      <c r="D4448" s="733">
        <v>12.69</v>
      </c>
    </row>
    <row r="4449" spans="1:4">
      <c r="A4449" s="733">
        <v>94676</v>
      </c>
      <c r="B4449" s="729" t="s">
        <v>18019</v>
      </c>
      <c r="C4449" s="729" t="s">
        <v>7572</v>
      </c>
      <c r="D4449" s="733">
        <v>15.46</v>
      </c>
    </row>
    <row r="4450" spans="1:4">
      <c r="A4450" s="733">
        <v>94677</v>
      </c>
      <c r="B4450" s="729" t="s">
        <v>18020</v>
      </c>
      <c r="C4450" s="729" t="s">
        <v>7572</v>
      </c>
      <c r="D4450" s="733">
        <v>21.26</v>
      </c>
    </row>
    <row r="4451" spans="1:4">
      <c r="A4451" s="733">
        <v>94678</v>
      </c>
      <c r="B4451" s="729" t="s">
        <v>18021</v>
      </c>
      <c r="C4451" s="729" t="s">
        <v>7572</v>
      </c>
      <c r="D4451" s="733">
        <v>14.6</v>
      </c>
    </row>
    <row r="4452" spans="1:4">
      <c r="A4452" s="733">
        <v>94679</v>
      </c>
      <c r="B4452" s="729" t="s">
        <v>18022</v>
      </c>
      <c r="C4452" s="729" t="s">
        <v>7572</v>
      </c>
      <c r="D4452" s="733">
        <v>22.22</v>
      </c>
    </row>
    <row r="4453" spans="1:4">
      <c r="A4453" s="733">
        <v>94680</v>
      </c>
      <c r="B4453" s="729" t="s">
        <v>18023</v>
      </c>
      <c r="C4453" s="729" t="s">
        <v>7572</v>
      </c>
      <c r="D4453" s="733">
        <v>44.88</v>
      </c>
    </row>
    <row r="4454" spans="1:4">
      <c r="A4454" s="733">
        <v>94681</v>
      </c>
      <c r="B4454" s="729" t="s">
        <v>18024</v>
      </c>
      <c r="C4454" s="729" t="s">
        <v>7572</v>
      </c>
      <c r="D4454" s="733">
        <v>49.75</v>
      </c>
    </row>
    <row r="4455" spans="1:4">
      <c r="A4455" s="733">
        <v>94682</v>
      </c>
      <c r="B4455" s="729" t="s">
        <v>18025</v>
      </c>
      <c r="C4455" s="729" t="s">
        <v>7572</v>
      </c>
      <c r="D4455" s="733">
        <v>98.28</v>
      </c>
    </row>
    <row r="4456" spans="1:4">
      <c r="A4456" s="733">
        <v>94683</v>
      </c>
      <c r="B4456" s="729" t="s">
        <v>18026</v>
      </c>
      <c r="C4456" s="729" t="s">
        <v>7572</v>
      </c>
      <c r="D4456" s="733">
        <v>67.03</v>
      </c>
    </row>
    <row r="4457" spans="1:4">
      <c r="A4457" s="733">
        <v>94684</v>
      </c>
      <c r="B4457" s="729" t="s">
        <v>18027</v>
      </c>
      <c r="C4457" s="729" t="s">
        <v>7572</v>
      </c>
      <c r="D4457" s="733">
        <v>127.94</v>
      </c>
    </row>
    <row r="4458" spans="1:4">
      <c r="A4458" s="733">
        <v>94685</v>
      </c>
      <c r="B4458" s="729" t="s">
        <v>18028</v>
      </c>
      <c r="C4458" s="729" t="s">
        <v>7572</v>
      </c>
      <c r="D4458" s="733">
        <v>94.82</v>
      </c>
    </row>
    <row r="4459" spans="1:4">
      <c r="A4459" s="733">
        <v>94686</v>
      </c>
      <c r="B4459" s="729" t="s">
        <v>18029</v>
      </c>
      <c r="C4459" s="729" t="s">
        <v>7572</v>
      </c>
      <c r="D4459" s="733">
        <v>227.06</v>
      </c>
    </row>
    <row r="4460" spans="1:4">
      <c r="A4460" s="733">
        <v>94687</v>
      </c>
      <c r="B4460" s="729" t="s">
        <v>18030</v>
      </c>
      <c r="C4460" s="729" t="s">
        <v>7572</v>
      </c>
      <c r="D4460" s="733">
        <v>205.08</v>
      </c>
    </row>
    <row r="4461" spans="1:4">
      <c r="A4461" s="733">
        <v>94688</v>
      </c>
      <c r="B4461" s="729" t="s">
        <v>18031</v>
      </c>
      <c r="C4461" s="729" t="s">
        <v>7572</v>
      </c>
      <c r="D4461" s="733">
        <v>10.050000000000001</v>
      </c>
    </row>
    <row r="4462" spans="1:4">
      <c r="A4462" s="733">
        <v>94689</v>
      </c>
      <c r="B4462" s="729" t="s">
        <v>18032</v>
      </c>
      <c r="C4462" s="729" t="s">
        <v>7572</v>
      </c>
      <c r="D4462" s="733">
        <v>12.91</v>
      </c>
    </row>
    <row r="4463" spans="1:4">
      <c r="A4463" s="733">
        <v>94690</v>
      </c>
      <c r="B4463" s="729" t="s">
        <v>18033</v>
      </c>
      <c r="C4463" s="729" t="s">
        <v>7572</v>
      </c>
      <c r="D4463" s="733">
        <v>12.48</v>
      </c>
    </row>
    <row r="4464" spans="1:4">
      <c r="A4464" s="733">
        <v>94691</v>
      </c>
      <c r="B4464" s="729" t="s">
        <v>18034</v>
      </c>
      <c r="C4464" s="729" t="s">
        <v>7572</v>
      </c>
      <c r="D4464" s="733">
        <v>15.23</v>
      </c>
    </row>
    <row r="4465" spans="1:4">
      <c r="A4465" s="733">
        <v>94692</v>
      </c>
      <c r="B4465" s="729" t="s">
        <v>18035</v>
      </c>
      <c r="C4465" s="729" t="s">
        <v>7572</v>
      </c>
      <c r="D4465" s="733">
        <v>22.32</v>
      </c>
    </row>
    <row r="4466" spans="1:4">
      <c r="A4466" s="733">
        <v>94693</v>
      </c>
      <c r="B4466" s="729" t="s">
        <v>18036</v>
      </c>
      <c r="C4466" s="729" t="s">
        <v>7572</v>
      </c>
      <c r="D4466" s="733">
        <v>21.79</v>
      </c>
    </row>
    <row r="4467" spans="1:4">
      <c r="A4467" s="733">
        <v>94694</v>
      </c>
      <c r="B4467" s="729" t="s">
        <v>18037</v>
      </c>
      <c r="C4467" s="729" t="s">
        <v>7572</v>
      </c>
      <c r="D4467" s="733">
        <v>22.71</v>
      </c>
    </row>
    <row r="4468" spans="1:4">
      <c r="A4468" s="733">
        <v>94695</v>
      </c>
      <c r="B4468" s="729" t="s">
        <v>18038</v>
      </c>
      <c r="C4468" s="729" t="s">
        <v>7572</v>
      </c>
      <c r="D4468" s="733">
        <v>30.71</v>
      </c>
    </row>
    <row r="4469" spans="1:4">
      <c r="A4469" s="733">
        <v>94696</v>
      </c>
      <c r="B4469" s="729" t="s">
        <v>18039</v>
      </c>
      <c r="C4469" s="729" t="s">
        <v>7572</v>
      </c>
      <c r="D4469" s="733">
        <v>53.62</v>
      </c>
    </row>
    <row r="4470" spans="1:4">
      <c r="A4470" s="733">
        <v>94697</v>
      </c>
      <c r="B4470" s="729" t="s">
        <v>18040</v>
      </c>
      <c r="C4470" s="729" t="s">
        <v>7572</v>
      </c>
      <c r="D4470" s="733">
        <v>78.67</v>
      </c>
    </row>
    <row r="4471" spans="1:4">
      <c r="A4471" s="733">
        <v>94698</v>
      </c>
      <c r="B4471" s="729" t="s">
        <v>18041</v>
      </c>
      <c r="C4471" s="729" t="s">
        <v>7572</v>
      </c>
      <c r="D4471" s="733">
        <v>64.63</v>
      </c>
    </row>
    <row r="4472" spans="1:4">
      <c r="A4472" s="733">
        <v>94699</v>
      </c>
      <c r="B4472" s="729" t="s">
        <v>18042</v>
      </c>
      <c r="C4472" s="729" t="s">
        <v>7572</v>
      </c>
      <c r="D4472" s="733">
        <v>117.49</v>
      </c>
    </row>
    <row r="4473" spans="1:4">
      <c r="A4473" s="733">
        <v>94700</v>
      </c>
      <c r="B4473" s="729" t="s">
        <v>18043</v>
      </c>
      <c r="C4473" s="729" t="s">
        <v>7572</v>
      </c>
      <c r="D4473" s="733">
        <v>136.72999999999999</v>
      </c>
    </row>
    <row r="4474" spans="1:4">
      <c r="A4474" s="733">
        <v>94701</v>
      </c>
      <c r="B4474" s="729" t="s">
        <v>18044</v>
      </c>
      <c r="C4474" s="729" t="s">
        <v>7572</v>
      </c>
      <c r="D4474" s="733">
        <v>202.27</v>
      </c>
    </row>
    <row r="4475" spans="1:4">
      <c r="A4475" s="733">
        <v>94702</v>
      </c>
      <c r="B4475" s="729" t="s">
        <v>18045</v>
      </c>
      <c r="C4475" s="729" t="s">
        <v>7572</v>
      </c>
      <c r="D4475" s="733">
        <v>178.34</v>
      </c>
    </row>
    <row r="4476" spans="1:4">
      <c r="A4476" s="733">
        <v>94703</v>
      </c>
      <c r="B4476" s="729" t="s">
        <v>18046</v>
      </c>
      <c r="C4476" s="729" t="s">
        <v>7572</v>
      </c>
      <c r="D4476" s="733">
        <v>19.100000000000001</v>
      </c>
    </row>
    <row r="4477" spans="1:4">
      <c r="A4477" s="733">
        <v>94704</v>
      </c>
      <c r="B4477" s="729" t="s">
        <v>18047</v>
      </c>
      <c r="C4477" s="729" t="s">
        <v>7572</v>
      </c>
      <c r="D4477" s="733">
        <v>24.98</v>
      </c>
    </row>
    <row r="4478" spans="1:4">
      <c r="A4478" s="733">
        <v>94705</v>
      </c>
      <c r="B4478" s="729" t="s">
        <v>18048</v>
      </c>
      <c r="C4478" s="729" t="s">
        <v>7572</v>
      </c>
      <c r="D4478" s="733">
        <v>33.700000000000003</v>
      </c>
    </row>
    <row r="4479" spans="1:4">
      <c r="A4479" s="733">
        <v>94706</v>
      </c>
      <c r="B4479" s="729" t="s">
        <v>18049</v>
      </c>
      <c r="C4479" s="729" t="s">
        <v>7572</v>
      </c>
      <c r="D4479" s="733">
        <v>39.659999999999997</v>
      </c>
    </row>
    <row r="4480" spans="1:4">
      <c r="A4480" s="733">
        <v>94707</v>
      </c>
      <c r="B4480" s="729" t="s">
        <v>18050</v>
      </c>
      <c r="C4480" s="729" t="s">
        <v>7572</v>
      </c>
      <c r="D4480" s="733">
        <v>58.21</v>
      </c>
    </row>
    <row r="4481" spans="1:4">
      <c r="A4481" s="733">
        <v>94713</v>
      </c>
      <c r="B4481" s="729" t="s">
        <v>18051</v>
      </c>
      <c r="C4481" s="729" t="s">
        <v>7572</v>
      </c>
      <c r="D4481" s="733">
        <v>222.44</v>
      </c>
    </row>
    <row r="4482" spans="1:4">
      <c r="A4482" s="733">
        <v>94714</v>
      </c>
      <c r="B4482" s="729" t="s">
        <v>18052</v>
      </c>
      <c r="C4482" s="729" t="s">
        <v>7572</v>
      </c>
      <c r="D4482" s="733">
        <v>309.27999999999997</v>
      </c>
    </row>
    <row r="4483" spans="1:4">
      <c r="A4483" s="733">
        <v>94715</v>
      </c>
      <c r="B4483" s="729" t="s">
        <v>18053</v>
      </c>
      <c r="C4483" s="729" t="s">
        <v>7572</v>
      </c>
      <c r="D4483" s="733">
        <v>273.13</v>
      </c>
    </row>
    <row r="4484" spans="1:4">
      <c r="A4484" s="733">
        <v>94724</v>
      </c>
      <c r="B4484" s="729" t="s">
        <v>28069</v>
      </c>
      <c r="C4484" s="729" t="s">
        <v>7572</v>
      </c>
      <c r="D4484" s="733">
        <v>22.85</v>
      </c>
    </row>
    <row r="4485" spans="1:4">
      <c r="A4485" s="733">
        <v>94725</v>
      </c>
      <c r="B4485" s="729" t="s">
        <v>28070</v>
      </c>
      <c r="C4485" s="729" t="s">
        <v>7572</v>
      </c>
      <c r="D4485" s="733">
        <v>5.75</v>
      </c>
    </row>
    <row r="4486" spans="1:4">
      <c r="A4486" s="733">
        <v>94726</v>
      </c>
      <c r="B4486" s="729" t="s">
        <v>28071</v>
      </c>
      <c r="C4486" s="729" t="s">
        <v>7572</v>
      </c>
      <c r="D4486" s="733">
        <v>28.38</v>
      </c>
    </row>
    <row r="4487" spans="1:4">
      <c r="A4487" s="733">
        <v>94727</v>
      </c>
      <c r="B4487" s="729" t="s">
        <v>28072</v>
      </c>
      <c r="C4487" s="729" t="s">
        <v>7572</v>
      </c>
      <c r="D4487" s="733">
        <v>8.2899999999999991</v>
      </c>
    </row>
    <row r="4488" spans="1:4">
      <c r="A4488" s="733">
        <v>94728</v>
      </c>
      <c r="B4488" s="729" t="s">
        <v>28073</v>
      </c>
      <c r="C4488" s="729" t="s">
        <v>7572</v>
      </c>
      <c r="D4488" s="733">
        <v>44.52</v>
      </c>
    </row>
    <row r="4489" spans="1:4">
      <c r="A4489" s="733">
        <v>94729</v>
      </c>
      <c r="B4489" s="729" t="s">
        <v>28074</v>
      </c>
      <c r="C4489" s="729" t="s">
        <v>7572</v>
      </c>
      <c r="D4489" s="733">
        <v>15.25</v>
      </c>
    </row>
    <row r="4490" spans="1:4">
      <c r="A4490" s="733">
        <v>94730</v>
      </c>
      <c r="B4490" s="729" t="s">
        <v>28075</v>
      </c>
      <c r="C4490" s="729" t="s">
        <v>7572</v>
      </c>
      <c r="D4490" s="733">
        <v>53.38</v>
      </c>
    </row>
    <row r="4491" spans="1:4">
      <c r="A4491" s="733">
        <v>94731</v>
      </c>
      <c r="B4491" s="729" t="s">
        <v>28076</v>
      </c>
      <c r="C4491" s="729" t="s">
        <v>7572</v>
      </c>
      <c r="D4491" s="733">
        <v>19.190000000000001</v>
      </c>
    </row>
    <row r="4492" spans="1:4">
      <c r="A4492" s="733">
        <v>94732</v>
      </c>
      <c r="B4492" s="729" t="s">
        <v>18054</v>
      </c>
      <c r="C4492" s="729" t="s">
        <v>7572</v>
      </c>
      <c r="D4492" s="733">
        <v>87.31</v>
      </c>
    </row>
    <row r="4493" spans="1:4">
      <c r="A4493" s="733">
        <v>94733</v>
      </c>
      <c r="B4493" s="729" t="s">
        <v>28077</v>
      </c>
      <c r="C4493" s="729" t="s">
        <v>7572</v>
      </c>
      <c r="D4493" s="733">
        <v>36.590000000000003</v>
      </c>
    </row>
    <row r="4494" spans="1:4">
      <c r="A4494" s="733">
        <v>94734</v>
      </c>
      <c r="B4494" s="729" t="s">
        <v>18055</v>
      </c>
      <c r="C4494" s="729" t="s">
        <v>7572</v>
      </c>
      <c r="D4494" s="733">
        <v>312.77</v>
      </c>
    </row>
    <row r="4495" spans="1:4">
      <c r="A4495" s="733">
        <v>94736</v>
      </c>
      <c r="B4495" s="729" t="s">
        <v>18056</v>
      </c>
      <c r="C4495" s="729" t="s">
        <v>7572</v>
      </c>
      <c r="D4495" s="733">
        <v>458.28</v>
      </c>
    </row>
    <row r="4496" spans="1:4">
      <c r="A4496" s="733">
        <v>94737</v>
      </c>
      <c r="B4496" s="729" t="s">
        <v>28078</v>
      </c>
      <c r="C4496" s="729" t="s">
        <v>7572</v>
      </c>
      <c r="D4496" s="733">
        <v>153.61000000000001</v>
      </c>
    </row>
    <row r="4497" spans="1:4">
      <c r="A4497" s="733">
        <v>94738</v>
      </c>
      <c r="B4497" s="729" t="s">
        <v>18057</v>
      </c>
      <c r="C4497" s="729" t="s">
        <v>7572</v>
      </c>
      <c r="D4497" s="731">
        <v>1371.44</v>
      </c>
    </row>
    <row r="4498" spans="1:4">
      <c r="A4498" s="733">
        <v>94739</v>
      </c>
      <c r="B4498" s="729" t="s">
        <v>18058</v>
      </c>
      <c r="C4498" s="729" t="s">
        <v>7572</v>
      </c>
      <c r="D4498" s="733">
        <v>175.96</v>
      </c>
    </row>
    <row r="4499" spans="1:4">
      <c r="A4499" s="733">
        <v>94740</v>
      </c>
      <c r="B4499" s="729" t="s">
        <v>28079</v>
      </c>
      <c r="C4499" s="729" t="s">
        <v>7572</v>
      </c>
      <c r="D4499" s="733">
        <v>8.99</v>
      </c>
    </row>
    <row r="4500" spans="1:4">
      <c r="A4500" s="733">
        <v>94741</v>
      </c>
      <c r="B4500" s="729" t="s">
        <v>28080</v>
      </c>
      <c r="C4500" s="729" t="s">
        <v>7572</v>
      </c>
      <c r="D4500" s="733">
        <v>11.47</v>
      </c>
    </row>
    <row r="4501" spans="1:4">
      <c r="A4501" s="733">
        <v>94742</v>
      </c>
      <c r="B4501" s="729" t="s">
        <v>28081</v>
      </c>
      <c r="C4501" s="729" t="s">
        <v>7572</v>
      </c>
      <c r="D4501" s="733">
        <v>13.2</v>
      </c>
    </row>
    <row r="4502" spans="1:4">
      <c r="A4502" s="733">
        <v>94743</v>
      </c>
      <c r="B4502" s="729" t="s">
        <v>28082</v>
      </c>
      <c r="C4502" s="729" t="s">
        <v>7572</v>
      </c>
      <c r="D4502" s="733">
        <v>16.93</v>
      </c>
    </row>
    <row r="4503" spans="1:4">
      <c r="A4503" s="733">
        <v>94744</v>
      </c>
      <c r="B4503" s="729" t="s">
        <v>28083</v>
      </c>
      <c r="C4503" s="729" t="s">
        <v>7572</v>
      </c>
      <c r="D4503" s="733">
        <v>21.42</v>
      </c>
    </row>
    <row r="4504" spans="1:4">
      <c r="A4504" s="733">
        <v>94746</v>
      </c>
      <c r="B4504" s="729" t="s">
        <v>28084</v>
      </c>
      <c r="C4504" s="729" t="s">
        <v>7572</v>
      </c>
      <c r="D4504" s="733">
        <v>29.16</v>
      </c>
    </row>
    <row r="4505" spans="1:4">
      <c r="A4505" s="733">
        <v>94748</v>
      </c>
      <c r="B4505" s="729" t="s">
        <v>28085</v>
      </c>
      <c r="C4505" s="729" t="s">
        <v>7572</v>
      </c>
      <c r="D4505" s="733">
        <v>68.56</v>
      </c>
    </row>
    <row r="4506" spans="1:4">
      <c r="A4506" s="733">
        <v>94750</v>
      </c>
      <c r="B4506" s="729" t="s">
        <v>28086</v>
      </c>
      <c r="C4506" s="729" t="s">
        <v>7572</v>
      </c>
      <c r="D4506" s="733">
        <v>133.47</v>
      </c>
    </row>
    <row r="4507" spans="1:4">
      <c r="A4507" s="733">
        <v>94752</v>
      </c>
      <c r="B4507" s="729" t="s">
        <v>28087</v>
      </c>
      <c r="C4507" s="729" t="s">
        <v>7572</v>
      </c>
      <c r="D4507" s="733">
        <v>163.68</v>
      </c>
    </row>
    <row r="4508" spans="1:4">
      <c r="A4508" s="733">
        <v>94754</v>
      </c>
      <c r="B4508" s="729" t="s">
        <v>18059</v>
      </c>
      <c r="C4508" s="729" t="s">
        <v>7572</v>
      </c>
      <c r="D4508" s="733">
        <v>218.82</v>
      </c>
    </row>
    <row r="4509" spans="1:4">
      <c r="A4509" s="733">
        <v>94756</v>
      </c>
      <c r="B4509" s="729" t="s">
        <v>28088</v>
      </c>
      <c r="C4509" s="729" t="s">
        <v>7572</v>
      </c>
      <c r="D4509" s="733">
        <v>11.29</v>
      </c>
    </row>
    <row r="4510" spans="1:4">
      <c r="A4510" s="733">
        <v>94757</v>
      </c>
      <c r="B4510" s="729" t="s">
        <v>28089</v>
      </c>
      <c r="C4510" s="729" t="s">
        <v>7572</v>
      </c>
      <c r="D4510" s="733">
        <v>15.52</v>
      </c>
    </row>
    <row r="4511" spans="1:4">
      <c r="A4511" s="733">
        <v>94758</v>
      </c>
      <c r="B4511" s="729" t="s">
        <v>28090</v>
      </c>
      <c r="C4511" s="729" t="s">
        <v>7572</v>
      </c>
      <c r="D4511" s="733">
        <v>41.69</v>
      </c>
    </row>
    <row r="4512" spans="1:4">
      <c r="A4512" s="733">
        <v>94759</v>
      </c>
      <c r="B4512" s="729" t="s">
        <v>28091</v>
      </c>
      <c r="C4512" s="729" t="s">
        <v>7572</v>
      </c>
      <c r="D4512" s="733">
        <v>50.86</v>
      </c>
    </row>
    <row r="4513" spans="1:4">
      <c r="A4513" s="733">
        <v>94760</v>
      </c>
      <c r="B4513" s="729" t="s">
        <v>28092</v>
      </c>
      <c r="C4513" s="729" t="s">
        <v>7572</v>
      </c>
      <c r="D4513" s="733">
        <v>85.39</v>
      </c>
    </row>
    <row r="4514" spans="1:4">
      <c r="A4514" s="733">
        <v>94761</v>
      </c>
      <c r="B4514" s="729" t="s">
        <v>28093</v>
      </c>
      <c r="C4514" s="729" t="s">
        <v>7572</v>
      </c>
      <c r="D4514" s="733">
        <v>178.69</v>
      </c>
    </row>
    <row r="4515" spans="1:4">
      <c r="A4515" s="733">
        <v>94762</v>
      </c>
      <c r="B4515" s="729" t="s">
        <v>28094</v>
      </c>
      <c r="C4515" s="729" t="s">
        <v>7572</v>
      </c>
      <c r="D4515" s="733">
        <v>220.76</v>
      </c>
    </row>
    <row r="4516" spans="1:4">
      <c r="A4516" s="733">
        <v>94763</v>
      </c>
      <c r="B4516" s="729" t="s">
        <v>18060</v>
      </c>
      <c r="C4516" s="729" t="s">
        <v>7572</v>
      </c>
      <c r="D4516" s="733">
        <v>267.77999999999997</v>
      </c>
    </row>
    <row r="4517" spans="1:4">
      <c r="A4517" s="733">
        <v>94764</v>
      </c>
      <c r="B4517" s="729" t="s">
        <v>18061</v>
      </c>
      <c r="C4517" s="729" t="s">
        <v>7572</v>
      </c>
      <c r="D4517" s="733">
        <v>31.5</v>
      </c>
    </row>
    <row r="4518" spans="1:4">
      <c r="A4518" s="733">
        <v>94765</v>
      </c>
      <c r="B4518" s="729" t="s">
        <v>18062</v>
      </c>
      <c r="C4518" s="729" t="s">
        <v>7572</v>
      </c>
      <c r="D4518" s="733">
        <v>34.18</v>
      </c>
    </row>
    <row r="4519" spans="1:4">
      <c r="A4519" s="733">
        <v>94766</v>
      </c>
      <c r="B4519" s="729" t="s">
        <v>18063</v>
      </c>
      <c r="C4519" s="729" t="s">
        <v>7572</v>
      </c>
      <c r="D4519" s="733">
        <v>37.72</v>
      </c>
    </row>
    <row r="4520" spans="1:4">
      <c r="A4520" s="733">
        <v>94767</v>
      </c>
      <c r="B4520" s="729" t="s">
        <v>18064</v>
      </c>
      <c r="C4520" s="729" t="s">
        <v>7572</v>
      </c>
      <c r="D4520" s="733">
        <v>55.7</v>
      </c>
    </row>
    <row r="4521" spans="1:4">
      <c r="A4521" s="733">
        <v>94768</v>
      </c>
      <c r="B4521" s="729" t="s">
        <v>18065</v>
      </c>
      <c r="C4521" s="729" t="s">
        <v>7572</v>
      </c>
      <c r="D4521" s="733">
        <v>62.68</v>
      </c>
    </row>
    <row r="4522" spans="1:4">
      <c r="A4522" s="733">
        <v>94769</v>
      </c>
      <c r="B4522" s="729" t="s">
        <v>18066</v>
      </c>
      <c r="C4522" s="729" t="s">
        <v>7572</v>
      </c>
      <c r="D4522" s="733">
        <v>86.03</v>
      </c>
    </row>
    <row r="4523" spans="1:4">
      <c r="A4523" s="733">
        <v>94770</v>
      </c>
      <c r="B4523" s="729" t="s">
        <v>18067</v>
      </c>
      <c r="C4523" s="729" t="s">
        <v>7572</v>
      </c>
      <c r="D4523" s="733">
        <v>36.090000000000003</v>
      </c>
    </row>
    <row r="4524" spans="1:4">
      <c r="A4524" s="733">
        <v>94771</v>
      </c>
      <c r="B4524" s="729" t="s">
        <v>18068</v>
      </c>
      <c r="C4524" s="729" t="s">
        <v>7572</v>
      </c>
      <c r="D4524" s="733">
        <v>38.770000000000003</v>
      </c>
    </row>
    <row r="4525" spans="1:4">
      <c r="A4525" s="733">
        <v>94772</v>
      </c>
      <c r="B4525" s="729" t="s">
        <v>18069</v>
      </c>
      <c r="C4525" s="729" t="s">
        <v>7572</v>
      </c>
      <c r="D4525" s="733">
        <v>42.31</v>
      </c>
    </row>
    <row r="4526" spans="1:4">
      <c r="A4526" s="733">
        <v>94773</v>
      </c>
      <c r="B4526" s="729" t="s">
        <v>18070</v>
      </c>
      <c r="C4526" s="729" t="s">
        <v>7572</v>
      </c>
      <c r="D4526" s="733">
        <v>60.29</v>
      </c>
    </row>
    <row r="4527" spans="1:4">
      <c r="A4527" s="733">
        <v>94774</v>
      </c>
      <c r="B4527" s="729" t="s">
        <v>18071</v>
      </c>
      <c r="C4527" s="729" t="s">
        <v>7572</v>
      </c>
      <c r="D4527" s="733">
        <v>67.27</v>
      </c>
    </row>
    <row r="4528" spans="1:4">
      <c r="A4528" s="733">
        <v>94775</v>
      </c>
      <c r="B4528" s="729" t="s">
        <v>18072</v>
      </c>
      <c r="C4528" s="729" t="s">
        <v>7572</v>
      </c>
      <c r="D4528" s="733">
        <v>92.13</v>
      </c>
    </row>
    <row r="4529" spans="1:4">
      <c r="A4529" s="733">
        <v>94783</v>
      </c>
      <c r="B4529" s="729" t="s">
        <v>18073</v>
      </c>
      <c r="C4529" s="729" t="s">
        <v>7572</v>
      </c>
      <c r="D4529" s="733">
        <v>18.16</v>
      </c>
    </row>
    <row r="4530" spans="1:4">
      <c r="A4530" s="733">
        <v>94785</v>
      </c>
      <c r="B4530" s="729" t="s">
        <v>18074</v>
      </c>
      <c r="C4530" s="729" t="s">
        <v>7572</v>
      </c>
      <c r="D4530" s="733">
        <v>21.82</v>
      </c>
    </row>
    <row r="4531" spans="1:4">
      <c r="A4531" s="733">
        <v>94789</v>
      </c>
      <c r="B4531" s="729" t="s">
        <v>18075</v>
      </c>
      <c r="C4531" s="729" t="s">
        <v>7572</v>
      </c>
      <c r="D4531" s="733">
        <v>212.62</v>
      </c>
    </row>
    <row r="4532" spans="1:4">
      <c r="A4532" s="733">
        <v>94790</v>
      </c>
      <c r="B4532" s="729" t="s">
        <v>18076</v>
      </c>
      <c r="C4532" s="729" t="s">
        <v>7572</v>
      </c>
      <c r="D4532" s="733">
        <v>292.79000000000002</v>
      </c>
    </row>
    <row r="4533" spans="1:4">
      <c r="A4533" s="733">
        <v>94791</v>
      </c>
      <c r="B4533" s="729" t="s">
        <v>18077</v>
      </c>
      <c r="C4533" s="729" t="s">
        <v>7572</v>
      </c>
      <c r="D4533" s="733">
        <v>385.71</v>
      </c>
    </row>
    <row r="4534" spans="1:4">
      <c r="A4534" s="733">
        <v>94863</v>
      </c>
      <c r="B4534" s="729" t="s">
        <v>28095</v>
      </c>
      <c r="C4534" s="729" t="s">
        <v>7572</v>
      </c>
      <c r="D4534" s="733">
        <v>127.95</v>
      </c>
    </row>
    <row r="4535" spans="1:4">
      <c r="A4535" s="733">
        <v>95237</v>
      </c>
      <c r="B4535" s="729" t="s">
        <v>18078</v>
      </c>
      <c r="C4535" s="729" t="s">
        <v>7572</v>
      </c>
      <c r="D4535" s="733">
        <v>21.87</v>
      </c>
    </row>
    <row r="4536" spans="1:4">
      <c r="A4536" s="733">
        <v>95693</v>
      </c>
      <c r="B4536" s="729" t="s">
        <v>18079</v>
      </c>
      <c r="C4536" s="729" t="s">
        <v>7572</v>
      </c>
      <c r="D4536" s="733">
        <v>45.09</v>
      </c>
    </row>
    <row r="4537" spans="1:4">
      <c r="A4537" s="733">
        <v>95694</v>
      </c>
      <c r="B4537" s="729" t="s">
        <v>18080</v>
      </c>
      <c r="C4537" s="729" t="s">
        <v>7572</v>
      </c>
      <c r="D4537" s="733">
        <v>47.44</v>
      </c>
    </row>
    <row r="4538" spans="1:4">
      <c r="A4538" s="733">
        <v>95695</v>
      </c>
      <c r="B4538" s="729" t="s">
        <v>18081</v>
      </c>
      <c r="C4538" s="729" t="s">
        <v>7572</v>
      </c>
      <c r="D4538" s="733">
        <v>53.63</v>
      </c>
    </row>
    <row r="4539" spans="1:4">
      <c r="A4539" s="733">
        <v>95696</v>
      </c>
      <c r="B4539" s="729" t="s">
        <v>18082</v>
      </c>
      <c r="C4539" s="729" t="s">
        <v>7572</v>
      </c>
      <c r="D4539" s="733">
        <v>31.55</v>
      </c>
    </row>
    <row r="4540" spans="1:4">
      <c r="A4540" s="733">
        <v>96637</v>
      </c>
      <c r="B4540" s="729" t="s">
        <v>18083</v>
      </c>
      <c r="C4540" s="729" t="s">
        <v>7572</v>
      </c>
      <c r="D4540" s="733">
        <v>13.64</v>
      </c>
    </row>
    <row r="4541" spans="1:4">
      <c r="A4541" s="733">
        <v>96638</v>
      </c>
      <c r="B4541" s="729" t="s">
        <v>18084</v>
      </c>
      <c r="C4541" s="729" t="s">
        <v>7572</v>
      </c>
      <c r="D4541" s="733">
        <v>14</v>
      </c>
    </row>
    <row r="4542" spans="1:4">
      <c r="A4542" s="733">
        <v>96639</v>
      </c>
      <c r="B4542" s="729" t="s">
        <v>18085</v>
      </c>
      <c r="C4542" s="729" t="s">
        <v>7572</v>
      </c>
      <c r="D4542" s="733">
        <v>9.5299999999999994</v>
      </c>
    </row>
    <row r="4543" spans="1:4">
      <c r="A4543" s="733">
        <v>96640</v>
      </c>
      <c r="B4543" s="729" t="s">
        <v>18086</v>
      </c>
      <c r="C4543" s="729" t="s">
        <v>7572</v>
      </c>
      <c r="D4543" s="733">
        <v>23.15</v>
      </c>
    </row>
    <row r="4544" spans="1:4">
      <c r="A4544" s="733">
        <v>96641</v>
      </c>
      <c r="B4544" s="729" t="s">
        <v>18087</v>
      </c>
      <c r="C4544" s="729" t="s">
        <v>7572</v>
      </c>
      <c r="D4544" s="733">
        <v>15.31</v>
      </c>
    </row>
    <row r="4545" spans="1:4">
      <c r="A4545" s="733">
        <v>96642</v>
      </c>
      <c r="B4545" s="729" t="s">
        <v>18088</v>
      </c>
      <c r="C4545" s="729" t="s">
        <v>7572</v>
      </c>
      <c r="D4545" s="733">
        <v>17.940000000000001</v>
      </c>
    </row>
    <row r="4546" spans="1:4">
      <c r="A4546" s="733">
        <v>96643</v>
      </c>
      <c r="B4546" s="729" t="s">
        <v>18089</v>
      </c>
      <c r="C4546" s="729" t="s">
        <v>7572</v>
      </c>
      <c r="D4546" s="733">
        <v>40.49</v>
      </c>
    </row>
    <row r="4547" spans="1:4">
      <c r="A4547" s="733">
        <v>96650</v>
      </c>
      <c r="B4547" s="729" t="s">
        <v>18090</v>
      </c>
      <c r="C4547" s="729" t="s">
        <v>7572</v>
      </c>
      <c r="D4547" s="733">
        <v>7.73</v>
      </c>
    </row>
    <row r="4548" spans="1:4">
      <c r="A4548" s="733">
        <v>96651</v>
      </c>
      <c r="B4548" s="729" t="s">
        <v>18091</v>
      </c>
      <c r="C4548" s="729" t="s">
        <v>7572</v>
      </c>
      <c r="D4548" s="733">
        <v>8.09</v>
      </c>
    </row>
    <row r="4549" spans="1:4">
      <c r="A4549" s="733">
        <v>96652</v>
      </c>
      <c r="B4549" s="729" t="s">
        <v>18092</v>
      </c>
      <c r="C4549" s="729" t="s">
        <v>7572</v>
      </c>
      <c r="D4549" s="733">
        <v>9.2200000000000006</v>
      </c>
    </row>
    <row r="4550" spans="1:4">
      <c r="A4550" s="733">
        <v>96653</v>
      </c>
      <c r="B4550" s="729" t="s">
        <v>18093</v>
      </c>
      <c r="C4550" s="729" t="s">
        <v>7572</v>
      </c>
      <c r="D4550" s="733">
        <v>12.27</v>
      </c>
    </row>
    <row r="4551" spans="1:4">
      <c r="A4551" s="733">
        <v>96654</v>
      </c>
      <c r="B4551" s="729" t="s">
        <v>18094</v>
      </c>
      <c r="C4551" s="729" t="s">
        <v>7572</v>
      </c>
      <c r="D4551" s="733">
        <v>14</v>
      </c>
    </row>
    <row r="4552" spans="1:4">
      <c r="A4552" s="733">
        <v>96655</v>
      </c>
      <c r="B4552" s="729" t="s">
        <v>18095</v>
      </c>
      <c r="C4552" s="729" t="s">
        <v>7572</v>
      </c>
      <c r="D4552" s="733">
        <v>18.96</v>
      </c>
    </row>
    <row r="4553" spans="1:4">
      <c r="A4553" s="733">
        <v>96656</v>
      </c>
      <c r="B4553" s="729" t="s">
        <v>18096</v>
      </c>
      <c r="C4553" s="729" t="s">
        <v>7572</v>
      </c>
      <c r="D4553" s="733">
        <v>5.59</v>
      </c>
    </row>
    <row r="4554" spans="1:4">
      <c r="A4554" s="733">
        <v>96657</v>
      </c>
      <c r="B4554" s="729" t="s">
        <v>18097</v>
      </c>
      <c r="C4554" s="729" t="s">
        <v>7572</v>
      </c>
      <c r="D4554" s="733">
        <v>21.4</v>
      </c>
    </row>
    <row r="4555" spans="1:4">
      <c r="A4555" s="733">
        <v>96658</v>
      </c>
      <c r="B4555" s="729" t="s">
        <v>18098</v>
      </c>
      <c r="C4555" s="729" t="s">
        <v>7572</v>
      </c>
      <c r="D4555" s="733">
        <v>13.56</v>
      </c>
    </row>
    <row r="4556" spans="1:4">
      <c r="A4556" s="733">
        <v>96659</v>
      </c>
      <c r="B4556" s="729" t="s">
        <v>18099</v>
      </c>
      <c r="C4556" s="729" t="s">
        <v>7572</v>
      </c>
      <c r="D4556" s="733">
        <v>7.36</v>
      </c>
    </row>
    <row r="4557" spans="1:4">
      <c r="A4557" s="733">
        <v>96660</v>
      </c>
      <c r="B4557" s="729" t="s">
        <v>28096</v>
      </c>
      <c r="C4557" s="729" t="s">
        <v>7572</v>
      </c>
      <c r="D4557" s="733">
        <v>29.16</v>
      </c>
    </row>
    <row r="4558" spans="1:4">
      <c r="A4558" s="733">
        <v>96661</v>
      </c>
      <c r="B4558" s="729" t="s">
        <v>28097</v>
      </c>
      <c r="C4558" s="729" t="s">
        <v>7572</v>
      </c>
      <c r="D4558" s="733">
        <v>28.88</v>
      </c>
    </row>
    <row r="4559" spans="1:4">
      <c r="A4559" s="733">
        <v>96662</v>
      </c>
      <c r="B4559" s="729" t="s">
        <v>18100</v>
      </c>
      <c r="C4559" s="729" t="s">
        <v>7572</v>
      </c>
      <c r="D4559" s="733">
        <v>8.24</v>
      </c>
    </row>
    <row r="4560" spans="1:4">
      <c r="A4560" s="733">
        <v>96663</v>
      </c>
      <c r="B4560" s="729" t="s">
        <v>18101</v>
      </c>
      <c r="C4560" s="729" t="s">
        <v>7572</v>
      </c>
      <c r="D4560" s="733">
        <v>14.17</v>
      </c>
    </row>
    <row r="4561" spans="1:4">
      <c r="A4561" s="733">
        <v>96664</v>
      </c>
      <c r="B4561" s="729" t="s">
        <v>18102</v>
      </c>
      <c r="C4561" s="729" t="s">
        <v>7572</v>
      </c>
      <c r="D4561" s="733">
        <v>15.64</v>
      </c>
    </row>
    <row r="4562" spans="1:4">
      <c r="A4562" s="733">
        <v>96665</v>
      </c>
      <c r="B4562" s="729" t="s">
        <v>18103</v>
      </c>
      <c r="C4562" s="729" t="s">
        <v>7572</v>
      </c>
      <c r="D4562" s="733">
        <v>10.039999999999999</v>
      </c>
    </row>
    <row r="4563" spans="1:4">
      <c r="A4563" s="733">
        <v>96666</v>
      </c>
      <c r="B4563" s="729" t="s">
        <v>18104</v>
      </c>
      <c r="C4563" s="729" t="s">
        <v>7572</v>
      </c>
      <c r="D4563" s="733">
        <v>14.68</v>
      </c>
    </row>
    <row r="4564" spans="1:4">
      <c r="A4564" s="733">
        <v>96667</v>
      </c>
      <c r="B4564" s="729" t="s">
        <v>18105</v>
      </c>
      <c r="C4564" s="729" t="s">
        <v>7572</v>
      </c>
      <c r="D4564" s="733">
        <v>20.98</v>
      </c>
    </row>
    <row r="4565" spans="1:4">
      <c r="A4565" s="733">
        <v>96684</v>
      </c>
      <c r="B4565" s="729" t="s">
        <v>18106</v>
      </c>
      <c r="C4565" s="729" t="s">
        <v>7572</v>
      </c>
      <c r="D4565" s="733">
        <v>9.86</v>
      </c>
    </row>
    <row r="4566" spans="1:4">
      <c r="A4566" s="733">
        <v>96685</v>
      </c>
      <c r="B4566" s="729" t="s">
        <v>18107</v>
      </c>
      <c r="C4566" s="729" t="s">
        <v>7572</v>
      </c>
      <c r="D4566" s="733">
        <v>10.220000000000001</v>
      </c>
    </row>
    <row r="4567" spans="1:4">
      <c r="A4567" s="733">
        <v>96686</v>
      </c>
      <c r="B4567" s="729" t="s">
        <v>18108</v>
      </c>
      <c r="C4567" s="729" t="s">
        <v>7572</v>
      </c>
      <c r="D4567" s="733">
        <v>12.72</v>
      </c>
    </row>
    <row r="4568" spans="1:4">
      <c r="A4568" s="733">
        <v>96687</v>
      </c>
      <c r="B4568" s="729" t="s">
        <v>18109</v>
      </c>
      <c r="C4568" s="729" t="s">
        <v>7572</v>
      </c>
      <c r="D4568" s="733">
        <v>15.77</v>
      </c>
    </row>
    <row r="4569" spans="1:4">
      <c r="A4569" s="733">
        <v>96688</v>
      </c>
      <c r="B4569" s="729" t="s">
        <v>18110</v>
      </c>
      <c r="C4569" s="729" t="s">
        <v>7572</v>
      </c>
      <c r="D4569" s="733">
        <v>19.079999999999998</v>
      </c>
    </row>
    <row r="4570" spans="1:4">
      <c r="A4570" s="733">
        <v>96689</v>
      </c>
      <c r="B4570" s="729" t="s">
        <v>18111</v>
      </c>
      <c r="C4570" s="729" t="s">
        <v>7572</v>
      </c>
      <c r="D4570" s="733">
        <v>24.04</v>
      </c>
    </row>
    <row r="4571" spans="1:4">
      <c r="A4571" s="733">
        <v>96690</v>
      </c>
      <c r="B4571" s="729" t="s">
        <v>18112</v>
      </c>
      <c r="C4571" s="729" t="s">
        <v>7572</v>
      </c>
      <c r="D4571" s="733">
        <v>26.73</v>
      </c>
    </row>
    <row r="4572" spans="1:4">
      <c r="A4572" s="733">
        <v>96691</v>
      </c>
      <c r="B4572" s="729" t="s">
        <v>18113</v>
      </c>
      <c r="C4572" s="729" t="s">
        <v>7572</v>
      </c>
      <c r="D4572" s="733">
        <v>34.58</v>
      </c>
    </row>
    <row r="4573" spans="1:4">
      <c r="A4573" s="733">
        <v>96692</v>
      </c>
      <c r="B4573" s="729" t="s">
        <v>18114</v>
      </c>
      <c r="C4573" s="729" t="s">
        <v>7572</v>
      </c>
      <c r="D4573" s="733">
        <v>38.049999999999997</v>
      </c>
    </row>
    <row r="4574" spans="1:4">
      <c r="A4574" s="733">
        <v>96693</v>
      </c>
      <c r="B4574" s="729" t="s">
        <v>18115</v>
      </c>
      <c r="C4574" s="729" t="s">
        <v>7572</v>
      </c>
      <c r="D4574" s="733">
        <v>52.07</v>
      </c>
    </row>
    <row r="4575" spans="1:4">
      <c r="A4575" s="733">
        <v>96694</v>
      </c>
      <c r="B4575" s="729" t="s">
        <v>18116</v>
      </c>
      <c r="C4575" s="729" t="s">
        <v>7572</v>
      </c>
      <c r="D4575" s="733">
        <v>81.98</v>
      </c>
    </row>
    <row r="4576" spans="1:4">
      <c r="A4576" s="733">
        <v>96695</v>
      </c>
      <c r="B4576" s="729" t="s">
        <v>18117</v>
      </c>
      <c r="C4576" s="729" t="s">
        <v>7572</v>
      </c>
      <c r="D4576" s="733">
        <v>90.53</v>
      </c>
    </row>
    <row r="4577" spans="1:4">
      <c r="A4577" s="733">
        <v>96696</v>
      </c>
      <c r="B4577" s="729" t="s">
        <v>18118</v>
      </c>
      <c r="C4577" s="729" t="s">
        <v>7572</v>
      </c>
      <c r="D4577" s="733">
        <v>102.47</v>
      </c>
    </row>
    <row r="4578" spans="1:4">
      <c r="A4578" s="733">
        <v>96697</v>
      </c>
      <c r="B4578" s="729" t="s">
        <v>18119</v>
      </c>
      <c r="C4578" s="729" t="s">
        <v>7572</v>
      </c>
      <c r="D4578" s="733">
        <v>306.62</v>
      </c>
    </row>
    <row r="4579" spans="1:4">
      <c r="A4579" s="733">
        <v>96698</v>
      </c>
      <c r="B4579" s="729" t="s">
        <v>18120</v>
      </c>
      <c r="C4579" s="729" t="s">
        <v>7572</v>
      </c>
      <c r="D4579" s="733">
        <v>7.01</v>
      </c>
    </row>
    <row r="4580" spans="1:4">
      <c r="A4580" s="733">
        <v>96699</v>
      </c>
      <c r="B4580" s="729" t="s">
        <v>28098</v>
      </c>
      <c r="C4580" s="729" t="s">
        <v>7572</v>
      </c>
      <c r="D4580" s="733">
        <v>22.82</v>
      </c>
    </row>
    <row r="4581" spans="1:4">
      <c r="A4581" s="733">
        <v>96700</v>
      </c>
      <c r="B4581" s="729" t="s">
        <v>28099</v>
      </c>
      <c r="C4581" s="729" t="s">
        <v>7572</v>
      </c>
      <c r="D4581" s="733">
        <v>14.98</v>
      </c>
    </row>
    <row r="4582" spans="1:4">
      <c r="A4582" s="733">
        <v>96701</v>
      </c>
      <c r="B4582" s="729" t="s">
        <v>18121</v>
      </c>
      <c r="C4582" s="729" t="s">
        <v>7572</v>
      </c>
      <c r="D4582" s="733">
        <v>9.6999999999999993</v>
      </c>
    </row>
    <row r="4583" spans="1:4">
      <c r="A4583" s="733">
        <v>96702</v>
      </c>
      <c r="B4583" s="729" t="s">
        <v>18122</v>
      </c>
      <c r="C4583" s="729" t="s">
        <v>7572</v>
      </c>
      <c r="D4583" s="733">
        <v>10.119999999999999</v>
      </c>
    </row>
    <row r="4584" spans="1:4">
      <c r="A4584" s="733">
        <v>96703</v>
      </c>
      <c r="B4584" s="729" t="s">
        <v>18123</v>
      </c>
      <c r="C4584" s="729" t="s">
        <v>7572</v>
      </c>
      <c r="D4584" s="733">
        <v>17.559999999999999</v>
      </c>
    </row>
    <row r="4585" spans="1:4">
      <c r="A4585" s="733">
        <v>96704</v>
      </c>
      <c r="B4585" s="729" t="s">
        <v>18124</v>
      </c>
      <c r="C4585" s="729" t="s">
        <v>7572</v>
      </c>
      <c r="D4585" s="733">
        <v>18.04</v>
      </c>
    </row>
    <row r="4586" spans="1:4">
      <c r="A4586" s="733">
        <v>96705</v>
      </c>
      <c r="B4586" s="729" t="s">
        <v>18125</v>
      </c>
      <c r="C4586" s="729" t="s">
        <v>7572</v>
      </c>
      <c r="D4586" s="733">
        <v>21.32</v>
      </c>
    </row>
    <row r="4587" spans="1:4">
      <c r="A4587" s="733">
        <v>96706</v>
      </c>
      <c r="B4587" s="729" t="s">
        <v>18126</v>
      </c>
      <c r="C4587" s="729" t="s">
        <v>7572</v>
      </c>
      <c r="D4587" s="733">
        <v>31.78</v>
      </c>
    </row>
    <row r="4588" spans="1:4">
      <c r="A4588" s="733">
        <v>96707</v>
      </c>
      <c r="B4588" s="729" t="s">
        <v>18127</v>
      </c>
      <c r="C4588" s="729" t="s">
        <v>7572</v>
      </c>
      <c r="D4588" s="733">
        <v>51.47</v>
      </c>
    </row>
    <row r="4589" spans="1:4">
      <c r="A4589" s="733">
        <v>96708</v>
      </c>
      <c r="B4589" s="729" t="s">
        <v>18128</v>
      </c>
      <c r="C4589" s="729" t="s">
        <v>7572</v>
      </c>
      <c r="D4589" s="733">
        <v>78.37</v>
      </c>
    </row>
    <row r="4590" spans="1:4">
      <c r="A4590" s="733">
        <v>96709</v>
      </c>
      <c r="B4590" s="729" t="s">
        <v>18129</v>
      </c>
      <c r="C4590" s="729" t="s">
        <v>7572</v>
      </c>
      <c r="D4590" s="733">
        <v>100.12</v>
      </c>
    </row>
    <row r="4591" spans="1:4">
      <c r="A4591" s="733">
        <v>96710</v>
      </c>
      <c r="B4591" s="729" t="s">
        <v>18130</v>
      </c>
      <c r="C4591" s="729" t="s">
        <v>7572</v>
      </c>
      <c r="D4591" s="733">
        <v>12.9</v>
      </c>
    </row>
    <row r="4592" spans="1:4">
      <c r="A4592" s="733">
        <v>96711</v>
      </c>
      <c r="B4592" s="729" t="s">
        <v>18131</v>
      </c>
      <c r="C4592" s="729" t="s">
        <v>7572</v>
      </c>
      <c r="D4592" s="733">
        <v>19.36</v>
      </c>
    </row>
    <row r="4593" spans="1:4">
      <c r="A4593" s="733">
        <v>96712</v>
      </c>
      <c r="B4593" s="729" t="s">
        <v>18132</v>
      </c>
      <c r="C4593" s="729" t="s">
        <v>7572</v>
      </c>
      <c r="D4593" s="733">
        <v>27.74</v>
      </c>
    </row>
    <row r="4594" spans="1:4">
      <c r="A4594" s="733">
        <v>96713</v>
      </c>
      <c r="B4594" s="729" t="s">
        <v>18133</v>
      </c>
      <c r="C4594" s="729" t="s">
        <v>7572</v>
      </c>
      <c r="D4594" s="733">
        <v>42.92</v>
      </c>
    </row>
    <row r="4595" spans="1:4">
      <c r="A4595" s="733">
        <v>96714</v>
      </c>
      <c r="B4595" s="729" t="s">
        <v>18134</v>
      </c>
      <c r="C4595" s="729" t="s">
        <v>7572</v>
      </c>
      <c r="D4595" s="733">
        <v>61.33</v>
      </c>
    </row>
    <row r="4596" spans="1:4">
      <c r="A4596" s="733">
        <v>96715</v>
      </c>
      <c r="B4596" s="729" t="s">
        <v>18135</v>
      </c>
      <c r="C4596" s="729" t="s">
        <v>7572</v>
      </c>
      <c r="D4596" s="733">
        <v>110.28</v>
      </c>
    </row>
    <row r="4597" spans="1:4">
      <c r="A4597" s="733">
        <v>96716</v>
      </c>
      <c r="B4597" s="729" t="s">
        <v>18136</v>
      </c>
      <c r="C4597" s="729" t="s">
        <v>7572</v>
      </c>
      <c r="D4597" s="733">
        <v>143.87</v>
      </c>
    </row>
    <row r="4598" spans="1:4">
      <c r="A4598" s="733">
        <v>96717</v>
      </c>
      <c r="B4598" s="729" t="s">
        <v>18137</v>
      </c>
      <c r="C4598" s="729" t="s">
        <v>7572</v>
      </c>
      <c r="D4598" s="733">
        <v>278.04000000000002</v>
      </c>
    </row>
    <row r="4599" spans="1:4">
      <c r="A4599" s="733">
        <v>96736</v>
      </c>
      <c r="B4599" s="729" t="s">
        <v>28100</v>
      </c>
      <c r="C4599" s="729" t="s">
        <v>7572</v>
      </c>
      <c r="D4599" s="733">
        <v>5.88</v>
      </c>
    </row>
    <row r="4600" spans="1:4">
      <c r="A4600" s="733">
        <v>96737</v>
      </c>
      <c r="B4600" s="729" t="s">
        <v>28101</v>
      </c>
      <c r="C4600" s="729" t="s">
        <v>7572</v>
      </c>
      <c r="D4600" s="733">
        <v>5.69</v>
      </c>
    </row>
    <row r="4601" spans="1:4">
      <c r="A4601" s="733">
        <v>96738</v>
      </c>
      <c r="B4601" s="729" t="s">
        <v>18138</v>
      </c>
      <c r="C4601" s="729" t="s">
        <v>7572</v>
      </c>
      <c r="D4601" s="733">
        <v>21.5</v>
      </c>
    </row>
    <row r="4602" spans="1:4">
      <c r="A4602" s="733">
        <v>96739</v>
      </c>
      <c r="B4602" s="729" t="s">
        <v>28102</v>
      </c>
      <c r="C4602" s="729" t="s">
        <v>7572</v>
      </c>
      <c r="D4602" s="733">
        <v>8.3000000000000007</v>
      </c>
    </row>
    <row r="4603" spans="1:4">
      <c r="A4603" s="733">
        <v>96740</v>
      </c>
      <c r="B4603" s="729" t="s">
        <v>18139</v>
      </c>
      <c r="C4603" s="729" t="s">
        <v>7572</v>
      </c>
      <c r="D4603" s="733">
        <v>30.19</v>
      </c>
    </row>
    <row r="4604" spans="1:4">
      <c r="A4604" s="733">
        <v>96741</v>
      </c>
      <c r="B4604" s="729" t="s">
        <v>28103</v>
      </c>
      <c r="C4604" s="729" t="s">
        <v>7572</v>
      </c>
      <c r="D4604" s="733">
        <v>14.91</v>
      </c>
    </row>
    <row r="4605" spans="1:4">
      <c r="A4605" s="733">
        <v>96742</v>
      </c>
      <c r="B4605" s="729" t="s">
        <v>28104</v>
      </c>
      <c r="C4605" s="729" t="s">
        <v>7572</v>
      </c>
      <c r="D4605" s="733">
        <v>19.59</v>
      </c>
    </row>
    <row r="4606" spans="1:4">
      <c r="A4606" s="733">
        <v>96743</v>
      </c>
      <c r="B4606" s="729" t="s">
        <v>28105</v>
      </c>
      <c r="C4606" s="729" t="s">
        <v>7572</v>
      </c>
      <c r="D4606" s="733">
        <v>28</v>
      </c>
    </row>
    <row r="4607" spans="1:4">
      <c r="A4607" s="733">
        <v>96744</v>
      </c>
      <c r="B4607" s="729" t="s">
        <v>28106</v>
      </c>
      <c r="C4607" s="729" t="s">
        <v>7572</v>
      </c>
      <c r="D4607" s="733">
        <v>50.43</v>
      </c>
    </row>
    <row r="4608" spans="1:4">
      <c r="A4608" s="733">
        <v>96745</v>
      </c>
      <c r="B4608" s="729" t="s">
        <v>28107</v>
      </c>
      <c r="C4608" s="729" t="s">
        <v>7572</v>
      </c>
      <c r="D4608" s="733">
        <v>74.97</v>
      </c>
    </row>
    <row r="4609" spans="1:4">
      <c r="A4609" s="733">
        <v>96746</v>
      </c>
      <c r="B4609" s="729" t="s">
        <v>28108</v>
      </c>
      <c r="C4609" s="729" t="s">
        <v>7572</v>
      </c>
      <c r="D4609" s="733">
        <v>100.29</v>
      </c>
    </row>
    <row r="4610" spans="1:4">
      <c r="A4610" s="733">
        <v>96747</v>
      </c>
      <c r="B4610" s="729" t="s">
        <v>28109</v>
      </c>
      <c r="C4610" s="729" t="s">
        <v>7572</v>
      </c>
      <c r="D4610" s="733">
        <v>7.27</v>
      </c>
    </row>
    <row r="4611" spans="1:4">
      <c r="A4611" s="733">
        <v>96748</v>
      </c>
      <c r="B4611" s="729" t="s">
        <v>28110</v>
      </c>
      <c r="C4611" s="729" t="s">
        <v>7572</v>
      </c>
      <c r="D4611" s="733">
        <v>7.87</v>
      </c>
    </row>
    <row r="4612" spans="1:4">
      <c r="A4612" s="733">
        <v>96749</v>
      </c>
      <c r="B4612" s="729" t="s">
        <v>28111</v>
      </c>
      <c r="C4612" s="729" t="s">
        <v>7572</v>
      </c>
      <c r="D4612" s="733">
        <v>10.64</v>
      </c>
    </row>
    <row r="4613" spans="1:4">
      <c r="A4613" s="733">
        <v>96750</v>
      </c>
      <c r="B4613" s="729" t="s">
        <v>28112</v>
      </c>
      <c r="C4613" s="729" t="s">
        <v>7572</v>
      </c>
      <c r="D4613" s="733">
        <v>15.1</v>
      </c>
    </row>
    <row r="4614" spans="1:4">
      <c r="A4614" s="733">
        <v>96751</v>
      </c>
      <c r="B4614" s="729" t="s">
        <v>28113</v>
      </c>
      <c r="C4614" s="729" t="s">
        <v>7572</v>
      </c>
      <c r="D4614" s="733">
        <v>24.07</v>
      </c>
    </row>
    <row r="4615" spans="1:4">
      <c r="A4615" s="733">
        <v>96752</v>
      </c>
      <c r="B4615" s="729" t="s">
        <v>28114</v>
      </c>
      <c r="C4615" s="729" t="s">
        <v>7572</v>
      </c>
      <c r="D4615" s="733">
        <v>32.340000000000003</v>
      </c>
    </row>
    <row r="4616" spans="1:4">
      <c r="A4616" s="733">
        <v>96753</v>
      </c>
      <c r="B4616" s="729" t="s">
        <v>28115</v>
      </c>
      <c r="C4616" s="729" t="s">
        <v>7572</v>
      </c>
      <c r="D4616" s="733">
        <v>80.39</v>
      </c>
    </row>
    <row r="4617" spans="1:4">
      <c r="A4617" s="733">
        <v>96754</v>
      </c>
      <c r="B4617" s="729" t="s">
        <v>28116</v>
      </c>
      <c r="C4617" s="729" t="s">
        <v>7572</v>
      </c>
      <c r="D4617" s="733">
        <v>97.32</v>
      </c>
    </row>
    <row r="4618" spans="1:4">
      <c r="A4618" s="733">
        <v>96755</v>
      </c>
      <c r="B4618" s="729" t="s">
        <v>28117</v>
      </c>
      <c r="C4618" s="729" t="s">
        <v>7572</v>
      </c>
      <c r="D4618" s="733">
        <v>306.87</v>
      </c>
    </row>
    <row r="4619" spans="1:4">
      <c r="A4619" s="733">
        <v>96756</v>
      </c>
      <c r="B4619" s="729" t="s">
        <v>28118</v>
      </c>
      <c r="C4619" s="729" t="s">
        <v>7572</v>
      </c>
      <c r="D4619" s="733">
        <v>18.55</v>
      </c>
    </row>
    <row r="4620" spans="1:4">
      <c r="A4620" s="733">
        <v>96757</v>
      </c>
      <c r="B4620" s="729" t="s">
        <v>28119</v>
      </c>
      <c r="C4620" s="729" t="s">
        <v>7572</v>
      </c>
      <c r="D4620" s="733">
        <v>22.33</v>
      </c>
    </row>
    <row r="4621" spans="1:4">
      <c r="A4621" s="733">
        <v>96758</v>
      </c>
      <c r="B4621" s="729" t="s">
        <v>28120</v>
      </c>
      <c r="C4621" s="729" t="s">
        <v>7572</v>
      </c>
      <c r="D4621" s="733">
        <v>16.57</v>
      </c>
    </row>
    <row r="4622" spans="1:4">
      <c r="A4622" s="733">
        <v>96759</v>
      </c>
      <c r="B4622" s="729" t="s">
        <v>28121</v>
      </c>
      <c r="C4622" s="729" t="s">
        <v>7572</v>
      </c>
      <c r="D4622" s="733">
        <v>22.43</v>
      </c>
    </row>
    <row r="4623" spans="1:4">
      <c r="A4623" s="733">
        <v>96760</v>
      </c>
      <c r="B4623" s="729" t="s">
        <v>28122</v>
      </c>
      <c r="C4623" s="729" t="s">
        <v>7572</v>
      </c>
      <c r="D4623" s="733">
        <v>39.4</v>
      </c>
    </row>
    <row r="4624" spans="1:4">
      <c r="A4624" s="733">
        <v>96761</v>
      </c>
      <c r="B4624" s="729" t="s">
        <v>28123</v>
      </c>
      <c r="C4624" s="729" t="s">
        <v>7572</v>
      </c>
      <c r="D4624" s="733">
        <v>53.72</v>
      </c>
    </row>
    <row r="4625" spans="1:4">
      <c r="A4625" s="733">
        <v>96762</v>
      </c>
      <c r="B4625" s="729" t="s">
        <v>28124</v>
      </c>
      <c r="C4625" s="729" t="s">
        <v>7572</v>
      </c>
      <c r="D4625" s="733">
        <v>108.14</v>
      </c>
    </row>
    <row r="4626" spans="1:4">
      <c r="A4626" s="733">
        <v>96763</v>
      </c>
      <c r="B4626" s="729" t="s">
        <v>28125</v>
      </c>
      <c r="C4626" s="729" t="s">
        <v>7572</v>
      </c>
      <c r="D4626" s="733">
        <v>137</v>
      </c>
    </row>
    <row r="4627" spans="1:4">
      <c r="A4627" s="733">
        <v>96764</v>
      </c>
      <c r="B4627" s="729" t="s">
        <v>28126</v>
      </c>
      <c r="C4627" s="729" t="s">
        <v>7572</v>
      </c>
      <c r="D4627" s="733">
        <v>278.37</v>
      </c>
    </row>
    <row r="4628" spans="1:4">
      <c r="A4628" s="733">
        <v>96802</v>
      </c>
      <c r="B4628" s="729" t="s">
        <v>18140</v>
      </c>
      <c r="C4628" s="729" t="s">
        <v>7572</v>
      </c>
      <c r="D4628" s="733">
        <v>368.36</v>
      </c>
    </row>
    <row r="4629" spans="1:4">
      <c r="A4629" s="733">
        <v>96803</v>
      </c>
      <c r="B4629" s="729" t="s">
        <v>18141</v>
      </c>
      <c r="C4629" s="729" t="s">
        <v>7572</v>
      </c>
      <c r="D4629" s="733">
        <v>66.069999999999993</v>
      </c>
    </row>
    <row r="4630" spans="1:4">
      <c r="A4630" s="733">
        <v>96804</v>
      </c>
      <c r="B4630" s="729" t="s">
        <v>18142</v>
      </c>
      <c r="C4630" s="729" t="s">
        <v>7572</v>
      </c>
      <c r="D4630" s="733">
        <v>105.37</v>
      </c>
    </row>
    <row r="4631" spans="1:4">
      <c r="A4631" s="733">
        <v>96805</v>
      </c>
      <c r="B4631" s="729" t="s">
        <v>18143</v>
      </c>
      <c r="C4631" s="729" t="s">
        <v>7572</v>
      </c>
      <c r="D4631" s="733">
        <v>189.07</v>
      </c>
    </row>
    <row r="4632" spans="1:4">
      <c r="A4632" s="733">
        <v>96806</v>
      </c>
      <c r="B4632" s="729" t="s">
        <v>18144</v>
      </c>
      <c r="C4632" s="729" t="s">
        <v>7572</v>
      </c>
      <c r="D4632" s="733">
        <v>71.739999999999995</v>
      </c>
    </row>
    <row r="4633" spans="1:4">
      <c r="A4633" s="733">
        <v>96807</v>
      </c>
      <c r="B4633" s="729" t="s">
        <v>18145</v>
      </c>
      <c r="C4633" s="729" t="s">
        <v>7572</v>
      </c>
      <c r="D4633" s="733">
        <v>114.52</v>
      </c>
    </row>
    <row r="4634" spans="1:4">
      <c r="A4634" s="733">
        <v>96808</v>
      </c>
      <c r="B4634" s="729" t="s">
        <v>18146</v>
      </c>
      <c r="C4634" s="729" t="s">
        <v>7572</v>
      </c>
      <c r="D4634" s="733">
        <v>14.37</v>
      </c>
    </row>
    <row r="4635" spans="1:4">
      <c r="A4635" s="733">
        <v>96809</v>
      </c>
      <c r="B4635" s="729" t="s">
        <v>18147</v>
      </c>
      <c r="C4635" s="729" t="s">
        <v>7572</v>
      </c>
      <c r="D4635" s="733">
        <v>15.93</v>
      </c>
    </row>
    <row r="4636" spans="1:4">
      <c r="A4636" s="733">
        <v>96810</v>
      </c>
      <c r="B4636" s="729" t="s">
        <v>18148</v>
      </c>
      <c r="C4636" s="729" t="s">
        <v>7572</v>
      </c>
      <c r="D4636" s="733">
        <v>17.27</v>
      </c>
    </row>
    <row r="4637" spans="1:4">
      <c r="A4637" s="733">
        <v>96811</v>
      </c>
      <c r="B4637" s="729" t="s">
        <v>18149</v>
      </c>
      <c r="C4637" s="729" t="s">
        <v>7572</v>
      </c>
      <c r="D4637" s="733">
        <v>18.21</v>
      </c>
    </row>
    <row r="4638" spans="1:4">
      <c r="A4638" s="733">
        <v>96812</v>
      </c>
      <c r="B4638" s="729" t="s">
        <v>18150</v>
      </c>
      <c r="C4638" s="729" t="s">
        <v>7572</v>
      </c>
      <c r="D4638" s="733">
        <v>16.59</v>
      </c>
    </row>
    <row r="4639" spans="1:4">
      <c r="A4639" s="733">
        <v>96813</v>
      </c>
      <c r="B4639" s="729" t="s">
        <v>18151</v>
      </c>
      <c r="C4639" s="729" t="s">
        <v>7572</v>
      </c>
      <c r="D4639" s="733">
        <v>18.93</v>
      </c>
    </row>
    <row r="4640" spans="1:4">
      <c r="A4640" s="733">
        <v>96814</v>
      </c>
      <c r="B4640" s="729" t="s">
        <v>18152</v>
      </c>
      <c r="C4640" s="729" t="s">
        <v>7572</v>
      </c>
      <c r="D4640" s="733">
        <v>13.64</v>
      </c>
    </row>
    <row r="4641" spans="1:4">
      <c r="A4641" s="733">
        <v>96815</v>
      </c>
      <c r="B4641" s="729" t="s">
        <v>18153</v>
      </c>
      <c r="C4641" s="729" t="s">
        <v>7572</v>
      </c>
      <c r="D4641" s="733">
        <v>28.56</v>
      </c>
    </row>
    <row r="4642" spans="1:4">
      <c r="A4642" s="733">
        <v>96816</v>
      </c>
      <c r="B4642" s="729" t="s">
        <v>18154</v>
      </c>
      <c r="C4642" s="729" t="s">
        <v>7572</v>
      </c>
      <c r="D4642" s="733">
        <v>21.43</v>
      </c>
    </row>
    <row r="4643" spans="1:4">
      <c r="A4643" s="733">
        <v>96817</v>
      </c>
      <c r="B4643" s="729" t="s">
        <v>18155</v>
      </c>
      <c r="C4643" s="729" t="s">
        <v>7572</v>
      </c>
      <c r="D4643" s="733">
        <v>28.8</v>
      </c>
    </row>
    <row r="4644" spans="1:4">
      <c r="A4644" s="733">
        <v>96818</v>
      </c>
      <c r="B4644" s="729" t="s">
        <v>18156</v>
      </c>
      <c r="C4644" s="729" t="s">
        <v>7572</v>
      </c>
      <c r="D4644" s="733">
        <v>18.489999999999998</v>
      </c>
    </row>
    <row r="4645" spans="1:4">
      <c r="A4645" s="733">
        <v>96819</v>
      </c>
      <c r="B4645" s="729" t="s">
        <v>18157</v>
      </c>
      <c r="C4645" s="729" t="s">
        <v>7572</v>
      </c>
      <c r="D4645" s="733">
        <v>19.809999999999999</v>
      </c>
    </row>
    <row r="4646" spans="1:4">
      <c r="A4646" s="733">
        <v>96820</v>
      </c>
      <c r="B4646" s="729" t="s">
        <v>18158</v>
      </c>
      <c r="C4646" s="729" t="s">
        <v>7572</v>
      </c>
      <c r="D4646" s="733">
        <v>34.31</v>
      </c>
    </row>
    <row r="4647" spans="1:4">
      <c r="A4647" s="733">
        <v>96821</v>
      </c>
      <c r="B4647" s="729" t="s">
        <v>18159</v>
      </c>
      <c r="C4647" s="729" t="s">
        <v>7572</v>
      </c>
      <c r="D4647" s="733">
        <v>32.08</v>
      </c>
    </row>
    <row r="4648" spans="1:4">
      <c r="A4648" s="733">
        <v>96822</v>
      </c>
      <c r="B4648" s="729" t="s">
        <v>18160</v>
      </c>
      <c r="C4648" s="729" t="s">
        <v>7572</v>
      </c>
      <c r="D4648" s="733">
        <v>26.09</v>
      </c>
    </row>
    <row r="4649" spans="1:4">
      <c r="A4649" s="733">
        <v>96823</v>
      </c>
      <c r="B4649" s="729" t="s">
        <v>18161</v>
      </c>
      <c r="C4649" s="729" t="s">
        <v>7572</v>
      </c>
      <c r="D4649" s="733">
        <v>9.6300000000000008</v>
      </c>
    </row>
    <row r="4650" spans="1:4">
      <c r="A4650" s="733">
        <v>96824</v>
      </c>
      <c r="B4650" s="729" t="s">
        <v>18162</v>
      </c>
      <c r="C4650" s="729" t="s">
        <v>7572</v>
      </c>
      <c r="D4650" s="733">
        <v>14.96</v>
      </c>
    </row>
    <row r="4651" spans="1:4">
      <c r="A4651" s="733">
        <v>96826</v>
      </c>
      <c r="B4651" s="729" t="s">
        <v>18163</v>
      </c>
      <c r="C4651" s="729" t="s">
        <v>7572</v>
      </c>
      <c r="D4651" s="733">
        <v>11.16</v>
      </c>
    </row>
    <row r="4652" spans="1:4">
      <c r="A4652" s="733">
        <v>96827</v>
      </c>
      <c r="B4652" s="729" t="s">
        <v>18164</v>
      </c>
      <c r="C4652" s="729" t="s">
        <v>7572</v>
      </c>
      <c r="D4652" s="733">
        <v>16.34</v>
      </c>
    </row>
    <row r="4653" spans="1:4">
      <c r="A4653" s="733">
        <v>96828</v>
      </c>
      <c r="B4653" s="729" t="s">
        <v>18165</v>
      </c>
      <c r="C4653" s="729" t="s">
        <v>7572</v>
      </c>
      <c r="D4653" s="733">
        <v>20.21</v>
      </c>
    </row>
    <row r="4654" spans="1:4">
      <c r="A4654" s="733">
        <v>96829</v>
      </c>
      <c r="B4654" s="729" t="s">
        <v>18166</v>
      </c>
      <c r="C4654" s="729" t="s">
        <v>7572</v>
      </c>
      <c r="D4654" s="733">
        <v>15.85</v>
      </c>
    </row>
    <row r="4655" spans="1:4">
      <c r="A4655" s="733">
        <v>96830</v>
      </c>
      <c r="B4655" s="729" t="s">
        <v>18167</v>
      </c>
      <c r="C4655" s="729" t="s">
        <v>7572</v>
      </c>
      <c r="D4655" s="733">
        <v>17.760000000000002</v>
      </c>
    </row>
    <row r="4656" spans="1:4">
      <c r="A4656" s="733">
        <v>96832</v>
      </c>
      <c r="B4656" s="729" t="s">
        <v>18168</v>
      </c>
      <c r="C4656" s="729" t="s">
        <v>7572</v>
      </c>
      <c r="D4656" s="733">
        <v>25.56</v>
      </c>
    </row>
    <row r="4657" spans="1:4">
      <c r="A4657" s="733">
        <v>96833</v>
      </c>
      <c r="B4657" s="729" t="s">
        <v>18169</v>
      </c>
      <c r="C4657" s="729" t="s">
        <v>7572</v>
      </c>
      <c r="D4657" s="733">
        <v>20.29</v>
      </c>
    </row>
    <row r="4658" spans="1:4">
      <c r="A4658" s="733">
        <v>96834</v>
      </c>
      <c r="B4658" s="729" t="s">
        <v>18170</v>
      </c>
      <c r="C4658" s="729" t="s">
        <v>7572</v>
      </c>
      <c r="D4658" s="733">
        <v>24.11</v>
      </c>
    </row>
    <row r="4659" spans="1:4">
      <c r="A4659" s="733">
        <v>96836</v>
      </c>
      <c r="B4659" s="729" t="s">
        <v>18171</v>
      </c>
      <c r="C4659" s="729" t="s">
        <v>7572</v>
      </c>
      <c r="D4659" s="733">
        <v>29.09</v>
      </c>
    </row>
    <row r="4660" spans="1:4">
      <c r="A4660" s="733">
        <v>96837</v>
      </c>
      <c r="B4660" s="729" t="s">
        <v>18172</v>
      </c>
      <c r="C4660" s="729" t="s">
        <v>7572</v>
      </c>
      <c r="D4660" s="733">
        <v>17.75</v>
      </c>
    </row>
    <row r="4661" spans="1:4">
      <c r="A4661" s="733">
        <v>96838</v>
      </c>
      <c r="B4661" s="729" t="s">
        <v>18173</v>
      </c>
      <c r="C4661" s="729" t="s">
        <v>7572</v>
      </c>
      <c r="D4661" s="733">
        <v>21.25</v>
      </c>
    </row>
    <row r="4662" spans="1:4">
      <c r="A4662" s="733">
        <v>96839</v>
      </c>
      <c r="B4662" s="729" t="s">
        <v>18174</v>
      </c>
      <c r="C4662" s="729" t="s">
        <v>7572</v>
      </c>
      <c r="D4662" s="733">
        <v>22.01</v>
      </c>
    </row>
    <row r="4663" spans="1:4">
      <c r="A4663" s="733">
        <v>96840</v>
      </c>
      <c r="B4663" s="729" t="s">
        <v>18175</v>
      </c>
      <c r="C4663" s="729" t="s">
        <v>7572</v>
      </c>
      <c r="D4663" s="733">
        <v>21.44</v>
      </c>
    </row>
    <row r="4664" spans="1:4">
      <c r="A4664" s="733">
        <v>96841</v>
      </c>
      <c r="B4664" s="729" t="s">
        <v>18176</v>
      </c>
      <c r="C4664" s="729" t="s">
        <v>7572</v>
      </c>
      <c r="D4664" s="733">
        <v>23.64</v>
      </c>
    </row>
    <row r="4665" spans="1:4">
      <c r="A4665" s="733">
        <v>96842</v>
      </c>
      <c r="B4665" s="729" t="s">
        <v>18177</v>
      </c>
      <c r="C4665" s="729" t="s">
        <v>7572</v>
      </c>
      <c r="D4665" s="733">
        <v>27.12</v>
      </c>
    </row>
    <row r="4666" spans="1:4">
      <c r="A4666" s="733">
        <v>96843</v>
      </c>
      <c r="B4666" s="729" t="s">
        <v>18178</v>
      </c>
      <c r="C4666" s="729" t="s">
        <v>7572</v>
      </c>
      <c r="D4666" s="733">
        <v>24.66</v>
      </c>
    </row>
    <row r="4667" spans="1:4">
      <c r="A4667" s="733">
        <v>96844</v>
      </c>
      <c r="B4667" s="729" t="s">
        <v>18179</v>
      </c>
      <c r="C4667" s="729" t="s">
        <v>7572</v>
      </c>
      <c r="D4667" s="733">
        <v>28.45</v>
      </c>
    </row>
    <row r="4668" spans="1:4">
      <c r="A4668" s="733">
        <v>96845</v>
      </c>
      <c r="B4668" s="729" t="s">
        <v>18180</v>
      </c>
      <c r="C4668" s="729" t="s">
        <v>7572</v>
      </c>
      <c r="D4668" s="733">
        <v>34.090000000000003</v>
      </c>
    </row>
    <row r="4669" spans="1:4">
      <c r="A4669" s="733">
        <v>96846</v>
      </c>
      <c r="B4669" s="729" t="s">
        <v>18181</v>
      </c>
      <c r="C4669" s="729" t="s">
        <v>7572</v>
      </c>
      <c r="D4669" s="733">
        <v>31.73</v>
      </c>
    </row>
    <row r="4670" spans="1:4">
      <c r="A4670" s="733">
        <v>96847</v>
      </c>
      <c r="B4670" s="729" t="s">
        <v>18182</v>
      </c>
      <c r="C4670" s="729" t="s">
        <v>7572</v>
      </c>
      <c r="D4670" s="733">
        <v>31.28</v>
      </c>
    </row>
    <row r="4671" spans="1:4">
      <c r="A4671" s="733">
        <v>96848</v>
      </c>
      <c r="B4671" s="729" t="s">
        <v>18183</v>
      </c>
      <c r="C4671" s="729" t="s">
        <v>7572</v>
      </c>
      <c r="D4671" s="733">
        <v>45.36</v>
      </c>
    </row>
    <row r="4672" spans="1:4">
      <c r="A4672" s="733">
        <v>96849</v>
      </c>
      <c r="B4672" s="729" t="s">
        <v>18184</v>
      </c>
      <c r="C4672" s="729" t="s">
        <v>7572</v>
      </c>
      <c r="D4672" s="733">
        <v>14.22</v>
      </c>
    </row>
    <row r="4673" spans="1:4">
      <c r="A4673" s="733">
        <v>96850</v>
      </c>
      <c r="B4673" s="729" t="s">
        <v>18185</v>
      </c>
      <c r="C4673" s="729" t="s">
        <v>7572</v>
      </c>
      <c r="D4673" s="733">
        <v>19.87</v>
      </c>
    </row>
    <row r="4674" spans="1:4">
      <c r="A4674" s="733">
        <v>96852</v>
      </c>
      <c r="B4674" s="729" t="s">
        <v>18186</v>
      </c>
      <c r="C4674" s="729" t="s">
        <v>7572</v>
      </c>
      <c r="D4674" s="733">
        <v>18.14</v>
      </c>
    </row>
    <row r="4675" spans="1:4">
      <c r="A4675" s="733">
        <v>96853</v>
      </c>
      <c r="B4675" s="729" t="s">
        <v>18187</v>
      </c>
      <c r="C4675" s="729" t="s">
        <v>7572</v>
      </c>
      <c r="D4675" s="733">
        <v>21.37</v>
      </c>
    </row>
    <row r="4676" spans="1:4">
      <c r="A4676" s="733">
        <v>96854</v>
      </c>
      <c r="B4676" s="729" t="s">
        <v>18188</v>
      </c>
      <c r="C4676" s="729" t="s">
        <v>7572</v>
      </c>
      <c r="D4676" s="733">
        <v>26.42</v>
      </c>
    </row>
    <row r="4677" spans="1:4">
      <c r="A4677" s="733">
        <v>96855</v>
      </c>
      <c r="B4677" s="729" t="s">
        <v>18189</v>
      </c>
      <c r="C4677" s="729" t="s">
        <v>7572</v>
      </c>
      <c r="D4677" s="733">
        <v>28.71</v>
      </c>
    </row>
    <row r="4678" spans="1:4">
      <c r="A4678" s="733">
        <v>96856</v>
      </c>
      <c r="B4678" s="729" t="s">
        <v>18190</v>
      </c>
      <c r="C4678" s="729" t="s">
        <v>7572</v>
      </c>
      <c r="D4678" s="733">
        <v>30.51</v>
      </c>
    </row>
    <row r="4679" spans="1:4">
      <c r="A4679" s="733">
        <v>96860</v>
      </c>
      <c r="B4679" s="729" t="s">
        <v>18191</v>
      </c>
      <c r="C4679" s="729" t="s">
        <v>7572</v>
      </c>
      <c r="D4679" s="733">
        <v>25.45</v>
      </c>
    </row>
    <row r="4680" spans="1:4">
      <c r="A4680" s="733">
        <v>96861</v>
      </c>
      <c r="B4680" s="729" t="s">
        <v>28127</v>
      </c>
      <c r="C4680" s="729" t="s">
        <v>7572</v>
      </c>
      <c r="D4680" s="733">
        <v>32.200000000000003</v>
      </c>
    </row>
    <row r="4681" spans="1:4">
      <c r="A4681" s="733">
        <v>96862</v>
      </c>
      <c r="B4681" s="729" t="s">
        <v>18192</v>
      </c>
      <c r="C4681" s="729" t="s">
        <v>7572</v>
      </c>
      <c r="D4681" s="733">
        <v>31.33</v>
      </c>
    </row>
    <row r="4682" spans="1:4">
      <c r="A4682" s="733">
        <v>96863</v>
      </c>
      <c r="B4682" s="729" t="s">
        <v>18193</v>
      </c>
      <c r="C4682" s="729" t="s">
        <v>7572</v>
      </c>
      <c r="D4682" s="733">
        <v>32.909999999999997</v>
      </c>
    </row>
    <row r="4683" spans="1:4">
      <c r="A4683" s="733">
        <v>96864</v>
      </c>
      <c r="B4683" s="729" t="s">
        <v>18194</v>
      </c>
      <c r="C4683" s="729" t="s">
        <v>7572</v>
      </c>
      <c r="D4683" s="733">
        <v>44.54</v>
      </c>
    </row>
    <row r="4684" spans="1:4">
      <c r="A4684" s="733">
        <v>96865</v>
      </c>
      <c r="B4684" s="729" t="s">
        <v>18195</v>
      </c>
      <c r="C4684" s="729" t="s">
        <v>7572</v>
      </c>
      <c r="D4684" s="733">
        <v>38.83</v>
      </c>
    </row>
    <row r="4685" spans="1:4">
      <c r="A4685" s="733">
        <v>96866</v>
      </c>
      <c r="B4685" s="729" t="s">
        <v>18196</v>
      </c>
      <c r="C4685" s="729" t="s">
        <v>7572</v>
      </c>
      <c r="D4685" s="733">
        <v>58.04</v>
      </c>
    </row>
    <row r="4686" spans="1:4">
      <c r="A4686" s="733">
        <v>96868</v>
      </c>
      <c r="B4686" s="729" t="s">
        <v>18197</v>
      </c>
      <c r="C4686" s="729" t="s">
        <v>7572</v>
      </c>
      <c r="D4686" s="733">
        <v>16.579999999999998</v>
      </c>
    </row>
    <row r="4687" spans="1:4">
      <c r="A4687" s="733">
        <v>96869</v>
      </c>
      <c r="B4687" s="729" t="s">
        <v>18198</v>
      </c>
      <c r="C4687" s="729" t="s">
        <v>7572</v>
      </c>
      <c r="D4687" s="733">
        <v>25.65</v>
      </c>
    </row>
    <row r="4688" spans="1:4">
      <c r="A4688" s="733">
        <v>96870</v>
      </c>
      <c r="B4688" s="729" t="s">
        <v>18199</v>
      </c>
      <c r="C4688" s="729" t="s">
        <v>7572</v>
      </c>
      <c r="D4688" s="733">
        <v>38.78</v>
      </c>
    </row>
    <row r="4689" spans="1:4">
      <c r="A4689" s="733">
        <v>96871</v>
      </c>
      <c r="B4689" s="729" t="s">
        <v>18200</v>
      </c>
      <c r="C4689" s="729" t="s">
        <v>7572</v>
      </c>
      <c r="D4689" s="733">
        <v>44.24</v>
      </c>
    </row>
    <row r="4690" spans="1:4">
      <c r="A4690" s="733">
        <v>96872</v>
      </c>
      <c r="B4690" s="729" t="s">
        <v>18201</v>
      </c>
      <c r="C4690" s="729" t="s">
        <v>7572</v>
      </c>
      <c r="D4690" s="733">
        <v>40.72</v>
      </c>
    </row>
    <row r="4691" spans="1:4">
      <c r="A4691" s="733">
        <v>96873</v>
      </c>
      <c r="B4691" s="729" t="s">
        <v>18202</v>
      </c>
      <c r="C4691" s="729" t="s">
        <v>7572</v>
      </c>
      <c r="D4691" s="733">
        <v>54.54</v>
      </c>
    </row>
    <row r="4692" spans="1:4">
      <c r="A4692" s="733">
        <v>96874</v>
      </c>
      <c r="B4692" s="729" t="s">
        <v>18203</v>
      </c>
      <c r="C4692" s="729" t="s">
        <v>7572</v>
      </c>
      <c r="D4692" s="733">
        <v>49.58</v>
      </c>
    </row>
    <row r="4693" spans="1:4">
      <c r="A4693" s="733">
        <v>96875</v>
      </c>
      <c r="B4693" s="729" t="s">
        <v>18204</v>
      </c>
      <c r="C4693" s="729" t="s">
        <v>7572</v>
      </c>
      <c r="D4693" s="733">
        <v>65.41</v>
      </c>
    </row>
    <row r="4694" spans="1:4">
      <c r="A4694" s="733">
        <v>96876</v>
      </c>
      <c r="B4694" s="729" t="s">
        <v>18205</v>
      </c>
      <c r="C4694" s="729" t="s">
        <v>7572</v>
      </c>
      <c r="D4694" s="733">
        <v>155.87</v>
      </c>
    </row>
    <row r="4695" spans="1:4">
      <c r="A4695" s="733">
        <v>96878</v>
      </c>
      <c r="B4695" s="729" t="s">
        <v>18206</v>
      </c>
      <c r="C4695" s="729" t="s">
        <v>7572</v>
      </c>
      <c r="D4695" s="733">
        <v>174.89</v>
      </c>
    </row>
    <row r="4696" spans="1:4">
      <c r="A4696" s="733">
        <v>96879</v>
      </c>
      <c r="B4696" s="729" t="s">
        <v>18207</v>
      </c>
      <c r="C4696" s="729" t="s">
        <v>7572</v>
      </c>
      <c r="D4696" s="733">
        <v>169.42</v>
      </c>
    </row>
    <row r="4697" spans="1:4">
      <c r="A4697" s="733">
        <v>96881</v>
      </c>
      <c r="B4697" s="729" t="s">
        <v>18208</v>
      </c>
      <c r="C4697" s="729" t="s">
        <v>7572</v>
      </c>
      <c r="D4697" s="733">
        <v>200.81</v>
      </c>
    </row>
    <row r="4698" spans="1:4">
      <c r="A4698" s="733">
        <v>97425</v>
      </c>
      <c r="B4698" s="729" t="s">
        <v>18209</v>
      </c>
      <c r="C4698" s="729" t="s">
        <v>7572</v>
      </c>
      <c r="D4698" s="733">
        <v>29.89</v>
      </c>
    </row>
    <row r="4699" spans="1:4">
      <c r="A4699" s="733">
        <v>97426</v>
      </c>
      <c r="B4699" s="729" t="s">
        <v>18210</v>
      </c>
      <c r="C4699" s="729" t="s">
        <v>7572</v>
      </c>
      <c r="D4699" s="733">
        <v>36.61</v>
      </c>
    </row>
    <row r="4700" spans="1:4">
      <c r="A4700" s="733">
        <v>97427</v>
      </c>
      <c r="B4700" s="729" t="s">
        <v>18211</v>
      </c>
      <c r="C4700" s="729" t="s">
        <v>7572</v>
      </c>
      <c r="D4700" s="733">
        <v>41.7</v>
      </c>
    </row>
    <row r="4701" spans="1:4">
      <c r="A4701" s="733">
        <v>97428</v>
      </c>
      <c r="B4701" s="729" t="s">
        <v>18212</v>
      </c>
      <c r="C4701" s="729" t="s">
        <v>7572</v>
      </c>
      <c r="D4701" s="733">
        <v>53.49</v>
      </c>
    </row>
    <row r="4702" spans="1:4">
      <c r="A4702" s="733">
        <v>97429</v>
      </c>
      <c r="B4702" s="729" t="s">
        <v>18213</v>
      </c>
      <c r="C4702" s="729" t="s">
        <v>7572</v>
      </c>
      <c r="D4702" s="733">
        <v>64.349999999999994</v>
      </c>
    </row>
    <row r="4703" spans="1:4">
      <c r="A4703" s="733">
        <v>97430</v>
      </c>
      <c r="B4703" s="729" t="s">
        <v>18214</v>
      </c>
      <c r="C4703" s="729" t="s">
        <v>7572</v>
      </c>
      <c r="D4703" s="733">
        <v>37.090000000000003</v>
      </c>
    </row>
    <row r="4704" spans="1:4">
      <c r="A4704" s="733">
        <v>97431</v>
      </c>
      <c r="B4704" s="729" t="s">
        <v>18215</v>
      </c>
      <c r="C4704" s="729" t="s">
        <v>7572</v>
      </c>
      <c r="D4704" s="733">
        <v>41.33</v>
      </c>
    </row>
    <row r="4705" spans="1:4">
      <c r="A4705" s="733">
        <v>97432</v>
      </c>
      <c r="B4705" s="729" t="s">
        <v>18216</v>
      </c>
      <c r="C4705" s="729" t="s">
        <v>7572</v>
      </c>
      <c r="D4705" s="733">
        <v>46.63</v>
      </c>
    </row>
    <row r="4706" spans="1:4">
      <c r="A4706" s="733">
        <v>97433</v>
      </c>
      <c r="B4706" s="729" t="s">
        <v>18217</v>
      </c>
      <c r="C4706" s="729" t="s">
        <v>7572</v>
      </c>
      <c r="D4706" s="733">
        <v>85.34</v>
      </c>
    </row>
    <row r="4707" spans="1:4">
      <c r="A4707" s="733">
        <v>97434</v>
      </c>
      <c r="B4707" s="729" t="s">
        <v>18218</v>
      </c>
      <c r="C4707" s="729" t="s">
        <v>7572</v>
      </c>
      <c r="D4707" s="733">
        <v>86.97</v>
      </c>
    </row>
    <row r="4708" spans="1:4">
      <c r="A4708" s="733">
        <v>97435</v>
      </c>
      <c r="B4708" s="729" t="s">
        <v>18219</v>
      </c>
      <c r="C4708" s="729" t="s">
        <v>7572</v>
      </c>
      <c r="D4708" s="733">
        <v>99.85</v>
      </c>
    </row>
    <row r="4709" spans="1:4">
      <c r="A4709" s="733">
        <v>97436</v>
      </c>
      <c r="B4709" s="729" t="s">
        <v>18220</v>
      </c>
      <c r="C4709" s="729" t="s">
        <v>7572</v>
      </c>
      <c r="D4709" s="733">
        <v>102.97</v>
      </c>
    </row>
    <row r="4710" spans="1:4">
      <c r="A4710" s="733">
        <v>97437</v>
      </c>
      <c r="B4710" s="729" t="s">
        <v>28128</v>
      </c>
      <c r="C4710" s="729" t="s">
        <v>7572</v>
      </c>
      <c r="D4710" s="733">
        <v>114.31</v>
      </c>
    </row>
    <row r="4711" spans="1:4">
      <c r="A4711" s="733">
        <v>97438</v>
      </c>
      <c r="B4711" s="729" t="s">
        <v>18221</v>
      </c>
      <c r="C4711" s="729" t="s">
        <v>7572</v>
      </c>
      <c r="D4711" s="733">
        <v>117.66</v>
      </c>
    </row>
    <row r="4712" spans="1:4">
      <c r="A4712" s="733">
        <v>97439</v>
      </c>
      <c r="B4712" s="729" t="s">
        <v>18222</v>
      </c>
      <c r="C4712" s="729" t="s">
        <v>7572</v>
      </c>
      <c r="D4712" s="733">
        <v>129.4</v>
      </c>
    </row>
    <row r="4713" spans="1:4">
      <c r="A4713" s="733">
        <v>97440</v>
      </c>
      <c r="B4713" s="729" t="s">
        <v>18223</v>
      </c>
      <c r="C4713" s="729" t="s">
        <v>7572</v>
      </c>
      <c r="D4713" s="733">
        <v>155.19</v>
      </c>
    </row>
    <row r="4714" spans="1:4">
      <c r="A4714" s="733">
        <v>97442</v>
      </c>
      <c r="B4714" s="729" t="s">
        <v>18224</v>
      </c>
      <c r="C4714" s="729" t="s">
        <v>7572</v>
      </c>
      <c r="D4714" s="733">
        <v>171.42</v>
      </c>
    </row>
    <row r="4715" spans="1:4">
      <c r="A4715" s="733">
        <v>97443</v>
      </c>
      <c r="B4715" s="729" t="s">
        <v>18225</v>
      </c>
      <c r="C4715" s="729" t="s">
        <v>7572</v>
      </c>
      <c r="D4715" s="733">
        <v>108.92</v>
      </c>
    </row>
    <row r="4716" spans="1:4">
      <c r="A4716" s="733">
        <v>97444</v>
      </c>
      <c r="B4716" s="729" t="s">
        <v>18226</v>
      </c>
      <c r="C4716" s="729" t="s">
        <v>7572</v>
      </c>
      <c r="D4716" s="733">
        <v>129.31</v>
      </c>
    </row>
    <row r="4717" spans="1:4">
      <c r="A4717" s="733">
        <v>97446</v>
      </c>
      <c r="B4717" s="729" t="s">
        <v>18227</v>
      </c>
      <c r="C4717" s="729" t="s">
        <v>7572</v>
      </c>
      <c r="D4717" s="733">
        <v>228.03</v>
      </c>
    </row>
    <row r="4718" spans="1:4">
      <c r="A4718" s="733">
        <v>97447</v>
      </c>
      <c r="B4718" s="729" t="s">
        <v>18228</v>
      </c>
      <c r="C4718" s="729" t="s">
        <v>7572</v>
      </c>
      <c r="D4718" s="733">
        <v>228.03</v>
      </c>
    </row>
    <row r="4719" spans="1:4">
      <c r="A4719" s="733">
        <v>97449</v>
      </c>
      <c r="B4719" s="729" t="s">
        <v>18229</v>
      </c>
      <c r="C4719" s="729" t="s">
        <v>7572</v>
      </c>
      <c r="D4719" s="733">
        <v>242.96</v>
      </c>
    </row>
    <row r="4720" spans="1:4">
      <c r="A4720" s="733">
        <v>97450</v>
      </c>
      <c r="B4720" s="729" t="s">
        <v>18230</v>
      </c>
      <c r="C4720" s="729" t="s">
        <v>7572</v>
      </c>
      <c r="D4720" s="733">
        <v>298.48</v>
      </c>
    </row>
    <row r="4721" spans="1:4">
      <c r="A4721" s="733">
        <v>97452</v>
      </c>
      <c r="B4721" s="729" t="s">
        <v>18231</v>
      </c>
      <c r="C4721" s="729" t="s">
        <v>7572</v>
      </c>
      <c r="D4721" s="733">
        <v>179.7</v>
      </c>
    </row>
    <row r="4722" spans="1:4">
      <c r="A4722" s="733">
        <v>97453</v>
      </c>
      <c r="B4722" s="729" t="s">
        <v>18232</v>
      </c>
      <c r="C4722" s="729" t="s">
        <v>7572</v>
      </c>
      <c r="D4722" s="733">
        <v>191.34</v>
      </c>
    </row>
    <row r="4723" spans="1:4">
      <c r="A4723" s="733">
        <v>97454</v>
      </c>
      <c r="B4723" s="729" t="s">
        <v>18233</v>
      </c>
      <c r="C4723" s="729" t="s">
        <v>7572</v>
      </c>
      <c r="D4723" s="733">
        <v>312</v>
      </c>
    </row>
    <row r="4724" spans="1:4">
      <c r="A4724" s="733">
        <v>97455</v>
      </c>
      <c r="B4724" s="729" t="s">
        <v>18234</v>
      </c>
      <c r="C4724" s="729" t="s">
        <v>7572</v>
      </c>
      <c r="D4724" s="733">
        <v>330.61</v>
      </c>
    </row>
    <row r="4725" spans="1:4">
      <c r="A4725" s="733">
        <v>97456</v>
      </c>
      <c r="B4725" s="729" t="s">
        <v>18235</v>
      </c>
      <c r="C4725" s="729" t="s">
        <v>7572</v>
      </c>
      <c r="D4725" s="733">
        <v>718.74</v>
      </c>
    </row>
    <row r="4726" spans="1:4">
      <c r="A4726" s="733">
        <v>97457</v>
      </c>
      <c r="B4726" s="729" t="s">
        <v>18236</v>
      </c>
      <c r="C4726" s="729" t="s">
        <v>7572</v>
      </c>
      <c r="D4726" s="733">
        <v>635.25</v>
      </c>
    </row>
    <row r="4727" spans="1:4">
      <c r="A4727" s="733">
        <v>97458</v>
      </c>
      <c r="B4727" s="729" t="s">
        <v>18237</v>
      </c>
      <c r="C4727" s="729" t="s">
        <v>7572</v>
      </c>
      <c r="D4727" s="733">
        <v>286.5</v>
      </c>
    </row>
    <row r="4728" spans="1:4">
      <c r="A4728" s="733">
        <v>97459</v>
      </c>
      <c r="B4728" s="729" t="s">
        <v>18238</v>
      </c>
      <c r="C4728" s="729" t="s">
        <v>7572</v>
      </c>
      <c r="D4728" s="733">
        <v>499.82</v>
      </c>
    </row>
    <row r="4729" spans="1:4">
      <c r="A4729" s="733">
        <v>97460</v>
      </c>
      <c r="B4729" s="729" t="s">
        <v>18239</v>
      </c>
      <c r="C4729" s="729" t="s">
        <v>7572</v>
      </c>
      <c r="D4729" s="733">
        <v>774.42</v>
      </c>
    </row>
    <row r="4730" spans="1:4">
      <c r="A4730" s="733">
        <v>97461</v>
      </c>
      <c r="B4730" s="729" t="s">
        <v>18240</v>
      </c>
      <c r="C4730" s="729" t="s">
        <v>7572</v>
      </c>
      <c r="D4730" s="733">
        <v>34.6</v>
      </c>
    </row>
    <row r="4731" spans="1:4">
      <c r="A4731" s="733">
        <v>97462</v>
      </c>
      <c r="B4731" s="729" t="s">
        <v>18241</v>
      </c>
      <c r="C4731" s="729" t="s">
        <v>7572</v>
      </c>
      <c r="D4731" s="733">
        <v>28.63</v>
      </c>
    </row>
    <row r="4732" spans="1:4">
      <c r="A4732" s="733">
        <v>97464</v>
      </c>
      <c r="B4732" s="729" t="s">
        <v>18242</v>
      </c>
      <c r="C4732" s="729" t="s">
        <v>7572</v>
      </c>
      <c r="D4732" s="733">
        <v>50.1</v>
      </c>
    </row>
    <row r="4733" spans="1:4">
      <c r="A4733" s="733">
        <v>97465</v>
      </c>
      <c r="B4733" s="729" t="s">
        <v>18243</v>
      </c>
      <c r="C4733" s="729" t="s">
        <v>7572</v>
      </c>
      <c r="D4733" s="733">
        <v>60.17</v>
      </c>
    </row>
    <row r="4734" spans="1:4">
      <c r="A4734" s="733">
        <v>97467</v>
      </c>
      <c r="B4734" s="729" t="s">
        <v>18244</v>
      </c>
      <c r="C4734" s="729" t="s">
        <v>7572</v>
      </c>
      <c r="D4734" s="733">
        <v>63.59</v>
      </c>
    </row>
    <row r="4735" spans="1:4">
      <c r="A4735" s="733">
        <v>97468</v>
      </c>
      <c r="B4735" s="729" t="s">
        <v>18245</v>
      </c>
      <c r="C4735" s="729" t="s">
        <v>7572</v>
      </c>
      <c r="D4735" s="733">
        <v>76.489999999999995</v>
      </c>
    </row>
    <row r="4736" spans="1:4">
      <c r="A4736" s="733">
        <v>97470</v>
      </c>
      <c r="B4736" s="729" t="s">
        <v>18246</v>
      </c>
      <c r="C4736" s="729" t="s">
        <v>7572</v>
      </c>
      <c r="D4736" s="733">
        <v>94.55</v>
      </c>
    </row>
    <row r="4737" spans="1:4">
      <c r="A4737" s="733">
        <v>97471</v>
      </c>
      <c r="B4737" s="729" t="s">
        <v>18247</v>
      </c>
      <c r="C4737" s="729" t="s">
        <v>7572</v>
      </c>
      <c r="D4737" s="733">
        <v>114.94</v>
      </c>
    </row>
    <row r="4738" spans="1:4">
      <c r="A4738" s="733">
        <v>97474</v>
      </c>
      <c r="B4738" s="729" t="s">
        <v>18248</v>
      </c>
      <c r="C4738" s="729" t="s">
        <v>7572</v>
      </c>
      <c r="D4738" s="733">
        <v>174.91</v>
      </c>
    </row>
    <row r="4739" spans="1:4">
      <c r="A4739" s="733">
        <v>97475</v>
      </c>
      <c r="B4739" s="729" t="s">
        <v>18249</v>
      </c>
      <c r="C4739" s="729" t="s">
        <v>7572</v>
      </c>
      <c r="D4739" s="733">
        <v>216.12</v>
      </c>
    </row>
    <row r="4740" spans="1:4">
      <c r="A4740" s="733">
        <v>97477</v>
      </c>
      <c r="B4740" s="729" t="s">
        <v>18250</v>
      </c>
      <c r="C4740" s="729" t="s">
        <v>7572</v>
      </c>
      <c r="D4740" s="733">
        <v>233.5</v>
      </c>
    </row>
    <row r="4741" spans="1:4">
      <c r="A4741" s="733">
        <v>97478</v>
      </c>
      <c r="B4741" s="729" t="s">
        <v>18251</v>
      </c>
      <c r="C4741" s="729" t="s">
        <v>7572</v>
      </c>
      <c r="D4741" s="733">
        <v>289.02</v>
      </c>
    </row>
    <row r="4742" spans="1:4">
      <c r="A4742" s="733">
        <v>97479</v>
      </c>
      <c r="B4742" s="729" t="s">
        <v>18252</v>
      </c>
      <c r="C4742" s="729" t="s">
        <v>7572</v>
      </c>
      <c r="D4742" s="733">
        <v>55.8</v>
      </c>
    </row>
    <row r="4743" spans="1:4">
      <c r="A4743" s="733">
        <v>97480</v>
      </c>
      <c r="B4743" s="729" t="s">
        <v>18253</v>
      </c>
      <c r="C4743" s="729" t="s">
        <v>7572</v>
      </c>
      <c r="D4743" s="733">
        <v>55.8</v>
      </c>
    </row>
    <row r="4744" spans="1:4">
      <c r="A4744" s="733">
        <v>97481</v>
      </c>
      <c r="B4744" s="729" t="s">
        <v>18254</v>
      </c>
      <c r="C4744" s="729" t="s">
        <v>7572</v>
      </c>
      <c r="D4744" s="733">
        <v>81.290000000000006</v>
      </c>
    </row>
    <row r="4745" spans="1:4">
      <c r="A4745" s="733">
        <v>97482</v>
      </c>
      <c r="B4745" s="729" t="s">
        <v>18255</v>
      </c>
      <c r="C4745" s="729" t="s">
        <v>7572</v>
      </c>
      <c r="D4745" s="733">
        <v>81.290000000000006</v>
      </c>
    </row>
    <row r="4746" spans="1:4">
      <c r="A4746" s="733">
        <v>97483</v>
      </c>
      <c r="B4746" s="729" t="s">
        <v>18256</v>
      </c>
      <c r="C4746" s="729" t="s">
        <v>7572</v>
      </c>
      <c r="D4746" s="733">
        <v>114.3</v>
      </c>
    </row>
    <row r="4747" spans="1:4">
      <c r="A4747" s="733">
        <v>97484</v>
      </c>
      <c r="B4747" s="729" t="s">
        <v>18257</v>
      </c>
      <c r="C4747" s="729" t="s">
        <v>7572</v>
      </c>
      <c r="D4747" s="733">
        <v>114.3</v>
      </c>
    </row>
    <row r="4748" spans="1:4">
      <c r="A4748" s="733">
        <v>97485</v>
      </c>
      <c r="B4748" s="729" t="s">
        <v>18258</v>
      </c>
      <c r="C4748" s="729" t="s">
        <v>7572</v>
      </c>
      <c r="D4748" s="733">
        <v>158.19</v>
      </c>
    </row>
    <row r="4749" spans="1:4">
      <c r="A4749" s="733">
        <v>97486</v>
      </c>
      <c r="B4749" s="729" t="s">
        <v>18259</v>
      </c>
      <c r="C4749" s="729" t="s">
        <v>7572</v>
      </c>
      <c r="D4749" s="733">
        <v>169.83</v>
      </c>
    </row>
    <row r="4750" spans="1:4">
      <c r="A4750" s="733">
        <v>97487</v>
      </c>
      <c r="B4750" s="729" t="s">
        <v>18260</v>
      </c>
      <c r="C4750" s="729" t="s">
        <v>7572</v>
      </c>
      <c r="D4750" s="733">
        <v>294.16000000000003</v>
      </c>
    </row>
    <row r="4751" spans="1:4">
      <c r="A4751" s="733">
        <v>97488</v>
      </c>
      <c r="B4751" s="729" t="s">
        <v>18261</v>
      </c>
      <c r="C4751" s="729" t="s">
        <v>7572</v>
      </c>
      <c r="D4751" s="733">
        <v>312.77</v>
      </c>
    </row>
    <row r="4752" spans="1:4">
      <c r="A4752" s="733">
        <v>97489</v>
      </c>
      <c r="B4752" s="729" t="s">
        <v>18262</v>
      </c>
      <c r="C4752" s="729" t="s">
        <v>7572</v>
      </c>
      <c r="D4752" s="733">
        <v>704.51</v>
      </c>
    </row>
    <row r="4753" spans="1:4">
      <c r="A4753" s="733">
        <v>97490</v>
      </c>
      <c r="B4753" s="729" t="s">
        <v>18263</v>
      </c>
      <c r="C4753" s="729" t="s">
        <v>7572</v>
      </c>
      <c r="D4753" s="733">
        <v>621.02</v>
      </c>
    </row>
    <row r="4754" spans="1:4">
      <c r="A4754" s="733">
        <v>97491</v>
      </c>
      <c r="B4754" s="729" t="s">
        <v>18264</v>
      </c>
      <c r="C4754" s="729" t="s">
        <v>7572</v>
      </c>
      <c r="D4754" s="733">
        <v>86.79</v>
      </c>
    </row>
    <row r="4755" spans="1:4">
      <c r="A4755" s="733">
        <v>97492</v>
      </c>
      <c r="B4755" s="729" t="s">
        <v>18265</v>
      </c>
      <c r="C4755" s="729" t="s">
        <v>7572</v>
      </c>
      <c r="D4755" s="733">
        <v>127.96</v>
      </c>
    </row>
    <row r="4756" spans="1:4">
      <c r="A4756" s="733">
        <v>97493</v>
      </c>
      <c r="B4756" s="729" t="s">
        <v>18266</v>
      </c>
      <c r="C4756" s="729" t="s">
        <v>7572</v>
      </c>
      <c r="D4756" s="733">
        <v>165.13</v>
      </c>
    </row>
    <row r="4757" spans="1:4">
      <c r="A4757" s="733">
        <v>97494</v>
      </c>
      <c r="B4757" s="729" t="s">
        <v>18267</v>
      </c>
      <c r="C4757" s="729" t="s">
        <v>7572</v>
      </c>
      <c r="D4757" s="733">
        <v>257.77</v>
      </c>
    </row>
    <row r="4758" spans="1:4">
      <c r="A4758" s="733">
        <v>97495</v>
      </c>
      <c r="B4758" s="729" t="s">
        <v>18268</v>
      </c>
      <c r="C4758" s="729" t="s">
        <v>7572</v>
      </c>
      <c r="D4758" s="733">
        <v>475.98</v>
      </c>
    </row>
    <row r="4759" spans="1:4">
      <c r="A4759" s="733">
        <v>97496</v>
      </c>
      <c r="B4759" s="729" t="s">
        <v>18269</v>
      </c>
      <c r="C4759" s="729" t="s">
        <v>7572</v>
      </c>
      <c r="D4759" s="733">
        <v>755.5</v>
      </c>
    </row>
    <row r="4760" spans="1:4">
      <c r="A4760" s="733">
        <v>97499</v>
      </c>
      <c r="B4760" s="729" t="s">
        <v>18270</v>
      </c>
      <c r="C4760" s="729" t="s">
        <v>7572</v>
      </c>
      <c r="D4760" s="733">
        <v>32.28</v>
      </c>
    </row>
    <row r="4761" spans="1:4">
      <c r="A4761" s="733">
        <v>97500</v>
      </c>
      <c r="B4761" s="729" t="s">
        <v>18271</v>
      </c>
      <c r="C4761" s="729" t="s">
        <v>7572</v>
      </c>
      <c r="D4761" s="733">
        <v>26.31</v>
      </c>
    </row>
    <row r="4762" spans="1:4">
      <c r="A4762" s="733">
        <v>97502</v>
      </c>
      <c r="B4762" s="729" t="s">
        <v>18272</v>
      </c>
      <c r="C4762" s="729" t="s">
        <v>7572</v>
      </c>
      <c r="D4762" s="733">
        <v>45.8</v>
      </c>
    </row>
    <row r="4763" spans="1:4">
      <c r="A4763" s="733">
        <v>97503</v>
      </c>
      <c r="B4763" s="729" t="s">
        <v>18273</v>
      </c>
      <c r="C4763" s="729" t="s">
        <v>7572</v>
      </c>
      <c r="D4763" s="733">
        <v>56.08</v>
      </c>
    </row>
    <row r="4764" spans="1:4">
      <c r="A4764" s="733">
        <v>97505</v>
      </c>
      <c r="B4764" s="729" t="s">
        <v>18274</v>
      </c>
      <c r="C4764" s="729" t="s">
        <v>7572</v>
      </c>
      <c r="D4764" s="733">
        <v>57.54</v>
      </c>
    </row>
    <row r="4765" spans="1:4">
      <c r="A4765" s="733">
        <v>97506</v>
      </c>
      <c r="B4765" s="729" t="s">
        <v>18275</v>
      </c>
      <c r="C4765" s="729" t="s">
        <v>7572</v>
      </c>
      <c r="D4765" s="733">
        <v>70.44</v>
      </c>
    </row>
    <row r="4766" spans="1:4">
      <c r="A4766" s="733">
        <v>97508</v>
      </c>
      <c r="B4766" s="729" t="s">
        <v>18276</v>
      </c>
      <c r="C4766" s="729" t="s">
        <v>7572</v>
      </c>
      <c r="D4766" s="733">
        <v>85.97</v>
      </c>
    </row>
    <row r="4767" spans="1:4">
      <c r="A4767" s="733">
        <v>97509</v>
      </c>
      <c r="B4767" s="729" t="s">
        <v>18277</v>
      </c>
      <c r="C4767" s="729" t="s">
        <v>7572</v>
      </c>
      <c r="D4767" s="733">
        <v>106.36</v>
      </c>
    </row>
    <row r="4768" spans="1:4">
      <c r="A4768" s="733">
        <v>97511</v>
      </c>
      <c r="B4768" s="729" t="s">
        <v>18278</v>
      </c>
      <c r="C4768" s="729" t="s">
        <v>7572</v>
      </c>
      <c r="D4768" s="733">
        <v>162.59</v>
      </c>
    </row>
    <row r="4769" spans="1:4">
      <c r="A4769" s="733">
        <v>97512</v>
      </c>
      <c r="B4769" s="729" t="s">
        <v>18279</v>
      </c>
      <c r="C4769" s="729" t="s">
        <v>7572</v>
      </c>
      <c r="D4769" s="733">
        <v>203.8</v>
      </c>
    </row>
    <row r="4770" spans="1:4">
      <c r="A4770" s="733">
        <v>97514</v>
      </c>
      <c r="B4770" s="729" t="s">
        <v>18280</v>
      </c>
      <c r="C4770" s="729" t="s">
        <v>7572</v>
      </c>
      <c r="D4770" s="733">
        <v>217.29</v>
      </c>
    </row>
    <row r="4771" spans="1:4">
      <c r="A4771" s="733">
        <v>97515</v>
      </c>
      <c r="B4771" s="729" t="s">
        <v>18281</v>
      </c>
      <c r="C4771" s="729" t="s">
        <v>7572</v>
      </c>
      <c r="D4771" s="733">
        <v>272.81</v>
      </c>
    </row>
    <row r="4772" spans="1:4">
      <c r="A4772" s="733">
        <v>97517</v>
      </c>
      <c r="B4772" s="729" t="s">
        <v>18282</v>
      </c>
      <c r="C4772" s="729" t="s">
        <v>7572</v>
      </c>
      <c r="D4772" s="733">
        <v>52.32</v>
      </c>
    </row>
    <row r="4773" spans="1:4">
      <c r="A4773" s="733">
        <v>97518</v>
      </c>
      <c r="B4773" s="729" t="s">
        <v>18283</v>
      </c>
      <c r="C4773" s="729" t="s">
        <v>7572</v>
      </c>
      <c r="D4773" s="733">
        <v>52.32</v>
      </c>
    </row>
    <row r="4774" spans="1:4">
      <c r="A4774" s="733">
        <v>97519</v>
      </c>
      <c r="B4774" s="729" t="s">
        <v>18284</v>
      </c>
      <c r="C4774" s="729" t="s">
        <v>7572</v>
      </c>
      <c r="D4774" s="733">
        <v>75.17</v>
      </c>
    </row>
    <row r="4775" spans="1:4">
      <c r="A4775" s="733">
        <v>97520</v>
      </c>
      <c r="B4775" s="729" t="s">
        <v>18285</v>
      </c>
      <c r="C4775" s="729" t="s">
        <v>7572</v>
      </c>
      <c r="D4775" s="733">
        <v>75.17</v>
      </c>
    </row>
    <row r="4776" spans="1:4">
      <c r="A4776" s="733">
        <v>97521</v>
      </c>
      <c r="B4776" s="729" t="s">
        <v>18286</v>
      </c>
      <c r="C4776" s="729" t="s">
        <v>7572</v>
      </c>
      <c r="D4776" s="733">
        <v>105.18</v>
      </c>
    </row>
    <row r="4777" spans="1:4">
      <c r="A4777" s="733">
        <v>97522</v>
      </c>
      <c r="B4777" s="729" t="s">
        <v>18287</v>
      </c>
      <c r="C4777" s="729" t="s">
        <v>7572</v>
      </c>
      <c r="D4777" s="733">
        <v>105.18</v>
      </c>
    </row>
    <row r="4778" spans="1:4">
      <c r="A4778" s="733">
        <v>97523</v>
      </c>
      <c r="B4778" s="729" t="s">
        <v>18288</v>
      </c>
      <c r="C4778" s="729" t="s">
        <v>7572</v>
      </c>
      <c r="D4778" s="733">
        <v>145.32</v>
      </c>
    </row>
    <row r="4779" spans="1:4">
      <c r="A4779" s="733">
        <v>97524</v>
      </c>
      <c r="B4779" s="729" t="s">
        <v>18289</v>
      </c>
      <c r="C4779" s="729" t="s">
        <v>7572</v>
      </c>
      <c r="D4779" s="733">
        <v>156.96</v>
      </c>
    </row>
    <row r="4780" spans="1:4">
      <c r="A4780" s="733">
        <v>97525</v>
      </c>
      <c r="B4780" s="729" t="s">
        <v>18290</v>
      </c>
      <c r="C4780" s="729" t="s">
        <v>7572</v>
      </c>
      <c r="D4780" s="733">
        <v>275.56</v>
      </c>
    </row>
    <row r="4781" spans="1:4">
      <c r="A4781" s="733">
        <v>97526</v>
      </c>
      <c r="B4781" s="729" t="s">
        <v>18291</v>
      </c>
      <c r="C4781" s="729" t="s">
        <v>7572</v>
      </c>
      <c r="D4781" s="733">
        <v>294.17</v>
      </c>
    </row>
    <row r="4782" spans="1:4">
      <c r="A4782" s="733">
        <v>97527</v>
      </c>
      <c r="B4782" s="729" t="s">
        <v>18292</v>
      </c>
      <c r="C4782" s="729" t="s">
        <v>7572</v>
      </c>
      <c r="D4782" s="733">
        <v>680.26</v>
      </c>
    </row>
    <row r="4783" spans="1:4">
      <c r="A4783" s="733">
        <v>97528</v>
      </c>
      <c r="B4783" s="729" t="s">
        <v>18293</v>
      </c>
      <c r="C4783" s="729" t="s">
        <v>7572</v>
      </c>
      <c r="D4783" s="733">
        <v>596.77</v>
      </c>
    </row>
    <row r="4784" spans="1:4">
      <c r="A4784" s="733">
        <v>97529</v>
      </c>
      <c r="B4784" s="729" t="s">
        <v>18294</v>
      </c>
      <c r="C4784" s="729" t="s">
        <v>7572</v>
      </c>
      <c r="D4784" s="733">
        <v>82.23</v>
      </c>
    </row>
    <row r="4785" spans="1:4">
      <c r="A4785" s="733">
        <v>97530</v>
      </c>
      <c r="B4785" s="729" t="s">
        <v>18295</v>
      </c>
      <c r="C4785" s="729" t="s">
        <v>7572</v>
      </c>
      <c r="D4785" s="733">
        <v>119.8</v>
      </c>
    </row>
    <row r="4786" spans="1:4">
      <c r="A4786" s="733">
        <v>97531</v>
      </c>
      <c r="B4786" s="729" t="s">
        <v>18296</v>
      </c>
      <c r="C4786" s="729" t="s">
        <v>7572</v>
      </c>
      <c r="D4786" s="733">
        <v>152.94</v>
      </c>
    </row>
    <row r="4787" spans="1:4">
      <c r="A4787" s="733">
        <v>97532</v>
      </c>
      <c r="B4787" s="729" t="s">
        <v>18297</v>
      </c>
      <c r="C4787" s="729" t="s">
        <v>7572</v>
      </c>
      <c r="D4787" s="733">
        <v>240.61</v>
      </c>
    </row>
    <row r="4788" spans="1:4">
      <c r="A4788" s="733">
        <v>97533</v>
      </c>
      <c r="B4788" s="729" t="s">
        <v>18298</v>
      </c>
      <c r="C4788" s="729" t="s">
        <v>7572</v>
      </c>
      <c r="D4788" s="733">
        <v>454.88</v>
      </c>
    </row>
    <row r="4789" spans="1:4">
      <c r="A4789" s="733">
        <v>97534</v>
      </c>
      <c r="B4789" s="729" t="s">
        <v>18299</v>
      </c>
      <c r="C4789" s="729" t="s">
        <v>7572</v>
      </c>
      <c r="D4789" s="733">
        <v>723.15</v>
      </c>
    </row>
    <row r="4790" spans="1:4">
      <c r="A4790" s="733">
        <v>97537</v>
      </c>
      <c r="B4790" s="729" t="s">
        <v>18300</v>
      </c>
      <c r="C4790" s="729" t="s">
        <v>7572</v>
      </c>
      <c r="D4790" s="733">
        <v>23.8</v>
      </c>
    </row>
    <row r="4791" spans="1:4">
      <c r="A4791" s="733">
        <v>97540</v>
      </c>
      <c r="B4791" s="729" t="s">
        <v>18301</v>
      </c>
      <c r="C4791" s="729" t="s">
        <v>7572</v>
      </c>
      <c r="D4791" s="733">
        <v>31.44</v>
      </c>
    </row>
    <row r="4792" spans="1:4">
      <c r="A4792" s="733">
        <v>97541</v>
      </c>
      <c r="B4792" s="729" t="s">
        <v>18302</v>
      </c>
      <c r="C4792" s="729" t="s">
        <v>7572</v>
      </c>
      <c r="D4792" s="733">
        <v>26.48</v>
      </c>
    </row>
    <row r="4793" spans="1:4">
      <c r="A4793" s="733">
        <v>97543</v>
      </c>
      <c r="B4793" s="729" t="s">
        <v>18303</v>
      </c>
      <c r="C4793" s="729" t="s">
        <v>7572</v>
      </c>
      <c r="D4793" s="733">
        <v>50.33</v>
      </c>
    </row>
    <row r="4794" spans="1:4">
      <c r="A4794" s="733">
        <v>97544</v>
      </c>
      <c r="B4794" s="729" t="s">
        <v>18304</v>
      </c>
      <c r="C4794" s="729" t="s">
        <v>7572</v>
      </c>
      <c r="D4794" s="733">
        <v>44.36</v>
      </c>
    </row>
    <row r="4795" spans="1:4">
      <c r="A4795" s="733">
        <v>97546</v>
      </c>
      <c r="B4795" s="729" t="s">
        <v>18305</v>
      </c>
      <c r="C4795" s="729" t="s">
        <v>7572</v>
      </c>
      <c r="D4795" s="733">
        <v>33.07</v>
      </c>
    </row>
    <row r="4796" spans="1:4">
      <c r="A4796" s="733">
        <v>97547</v>
      </c>
      <c r="B4796" s="729" t="s">
        <v>18306</v>
      </c>
      <c r="C4796" s="729" t="s">
        <v>7572</v>
      </c>
      <c r="D4796" s="733">
        <v>33.07</v>
      </c>
    </row>
    <row r="4797" spans="1:4">
      <c r="A4797" s="733">
        <v>97548</v>
      </c>
      <c r="B4797" s="729" t="s">
        <v>18307</v>
      </c>
      <c r="C4797" s="729" t="s">
        <v>7572</v>
      </c>
      <c r="D4797" s="733">
        <v>48.5</v>
      </c>
    </row>
    <row r="4798" spans="1:4">
      <c r="A4798" s="733">
        <v>97549</v>
      </c>
      <c r="B4798" s="729" t="s">
        <v>18308</v>
      </c>
      <c r="C4798" s="729" t="s">
        <v>7572</v>
      </c>
      <c r="D4798" s="733">
        <v>48.5</v>
      </c>
    </row>
    <row r="4799" spans="1:4">
      <c r="A4799" s="733">
        <v>97550</v>
      </c>
      <c r="B4799" s="729" t="s">
        <v>18309</v>
      </c>
      <c r="C4799" s="729" t="s">
        <v>7572</v>
      </c>
      <c r="D4799" s="733">
        <v>79.42</v>
      </c>
    </row>
    <row r="4800" spans="1:4">
      <c r="A4800" s="733">
        <v>97551</v>
      </c>
      <c r="B4800" s="729" t="s">
        <v>18310</v>
      </c>
      <c r="C4800" s="729" t="s">
        <v>7572</v>
      </c>
      <c r="D4800" s="733">
        <v>79.42</v>
      </c>
    </row>
    <row r="4801" spans="1:4">
      <c r="A4801" s="733">
        <v>97552</v>
      </c>
      <c r="B4801" s="729" t="s">
        <v>18311</v>
      </c>
      <c r="C4801" s="729" t="s">
        <v>7572</v>
      </c>
      <c r="D4801" s="733">
        <v>48.45</v>
      </c>
    </row>
    <row r="4802" spans="1:4">
      <c r="A4802" s="733">
        <v>97553</v>
      </c>
      <c r="B4802" s="729" t="s">
        <v>18312</v>
      </c>
      <c r="C4802" s="729" t="s">
        <v>7572</v>
      </c>
      <c r="D4802" s="733">
        <v>69.010000000000005</v>
      </c>
    </row>
    <row r="4803" spans="1:4">
      <c r="A4803" s="733">
        <v>97554</v>
      </c>
      <c r="B4803" s="729" t="s">
        <v>18313</v>
      </c>
      <c r="C4803" s="729" t="s">
        <v>7572</v>
      </c>
      <c r="D4803" s="733">
        <v>118.39</v>
      </c>
    </row>
    <row r="4804" spans="1:4">
      <c r="A4804" s="733">
        <v>98602</v>
      </c>
      <c r="B4804" s="729" t="s">
        <v>18314</v>
      </c>
      <c r="C4804" s="729" t="s">
        <v>7572</v>
      </c>
      <c r="D4804" s="733">
        <v>16.97</v>
      </c>
    </row>
    <row r="4805" spans="1:4">
      <c r="A4805" s="733">
        <v>103805</v>
      </c>
      <c r="B4805" s="729" t="s">
        <v>18315</v>
      </c>
      <c r="C4805" s="729" t="s">
        <v>7572</v>
      </c>
      <c r="D4805" s="733">
        <v>16.34</v>
      </c>
    </row>
    <row r="4806" spans="1:4">
      <c r="A4806" s="733">
        <v>103806</v>
      </c>
      <c r="B4806" s="729" t="s">
        <v>18316</v>
      </c>
      <c r="C4806" s="729" t="s">
        <v>7572</v>
      </c>
      <c r="D4806" s="733">
        <v>16.309999999999999</v>
      </c>
    </row>
    <row r="4807" spans="1:4">
      <c r="A4807" s="733">
        <v>103807</v>
      </c>
      <c r="B4807" s="729" t="s">
        <v>28129</v>
      </c>
      <c r="C4807" s="729" t="s">
        <v>7572</v>
      </c>
      <c r="D4807" s="733">
        <v>20.39</v>
      </c>
    </row>
    <row r="4808" spans="1:4">
      <c r="A4808" s="733">
        <v>103808</v>
      </c>
      <c r="B4808" s="729" t="s">
        <v>18317</v>
      </c>
      <c r="C4808" s="729" t="s">
        <v>7572</v>
      </c>
      <c r="D4808" s="733">
        <v>30.68</v>
      </c>
    </row>
    <row r="4809" spans="1:4">
      <c r="A4809" s="733">
        <v>103809</v>
      </c>
      <c r="B4809" s="729" t="s">
        <v>18318</v>
      </c>
      <c r="C4809" s="729" t="s">
        <v>7572</v>
      </c>
      <c r="D4809" s="733">
        <v>30.41</v>
      </c>
    </row>
    <row r="4810" spans="1:4">
      <c r="A4810" s="733">
        <v>103810</v>
      </c>
      <c r="B4810" s="729" t="s">
        <v>28130</v>
      </c>
      <c r="C4810" s="729" t="s">
        <v>7572</v>
      </c>
      <c r="D4810" s="733">
        <v>31.43</v>
      </c>
    </row>
    <row r="4811" spans="1:4">
      <c r="A4811" s="733">
        <v>103811</v>
      </c>
      <c r="B4811" s="729" t="s">
        <v>28131</v>
      </c>
      <c r="C4811" s="729" t="s">
        <v>7572</v>
      </c>
      <c r="D4811" s="733">
        <v>34.69</v>
      </c>
    </row>
    <row r="4812" spans="1:4">
      <c r="A4812" s="733">
        <v>103812</v>
      </c>
      <c r="B4812" s="729" t="s">
        <v>18319</v>
      </c>
      <c r="C4812" s="729" t="s">
        <v>7572</v>
      </c>
      <c r="D4812" s="733">
        <v>45.61</v>
      </c>
    </row>
    <row r="4813" spans="1:4">
      <c r="A4813" s="733">
        <v>103813</v>
      </c>
      <c r="B4813" s="729" t="s">
        <v>18320</v>
      </c>
      <c r="C4813" s="729" t="s">
        <v>7572</v>
      </c>
      <c r="D4813" s="733">
        <v>43.92</v>
      </c>
    </row>
    <row r="4814" spans="1:4">
      <c r="A4814" s="733">
        <v>103814</v>
      </c>
      <c r="B4814" s="729" t="s">
        <v>18321</v>
      </c>
      <c r="C4814" s="729" t="s">
        <v>7572</v>
      </c>
      <c r="D4814" s="733">
        <v>10.69</v>
      </c>
    </row>
    <row r="4815" spans="1:4">
      <c r="A4815" s="733">
        <v>103815</v>
      </c>
      <c r="B4815" s="729" t="s">
        <v>18322</v>
      </c>
      <c r="C4815" s="729" t="s">
        <v>7572</v>
      </c>
      <c r="D4815" s="733">
        <v>10.72</v>
      </c>
    </row>
    <row r="4816" spans="1:4">
      <c r="A4816" s="733">
        <v>103816</v>
      </c>
      <c r="B4816" s="729" t="s">
        <v>18323</v>
      </c>
      <c r="C4816" s="729" t="s">
        <v>7572</v>
      </c>
      <c r="D4816" s="733">
        <v>25.31</v>
      </c>
    </row>
    <row r="4817" spans="1:4">
      <c r="A4817" s="733">
        <v>103817</v>
      </c>
      <c r="B4817" s="729" t="s">
        <v>18324</v>
      </c>
      <c r="C4817" s="729" t="s">
        <v>7572</v>
      </c>
      <c r="D4817" s="733">
        <v>431.01</v>
      </c>
    </row>
    <row r="4818" spans="1:4">
      <c r="A4818" s="733">
        <v>103818</v>
      </c>
      <c r="B4818" s="729" t="s">
        <v>28132</v>
      </c>
      <c r="C4818" s="729" t="s">
        <v>7572</v>
      </c>
      <c r="D4818" s="733">
        <v>18.75</v>
      </c>
    </row>
    <row r="4819" spans="1:4">
      <c r="A4819" s="733">
        <v>103819</v>
      </c>
      <c r="B4819" s="729" t="s">
        <v>18325</v>
      </c>
      <c r="C4819" s="729" t="s">
        <v>7572</v>
      </c>
      <c r="D4819" s="733">
        <v>18.899999999999999</v>
      </c>
    </row>
    <row r="4820" spans="1:4">
      <c r="A4820" s="733">
        <v>103820</v>
      </c>
      <c r="B4820" s="729" t="s">
        <v>18326</v>
      </c>
      <c r="C4820" s="729" t="s">
        <v>7572</v>
      </c>
      <c r="D4820" s="733">
        <v>20.16</v>
      </c>
    </row>
    <row r="4821" spans="1:4">
      <c r="A4821" s="733">
        <v>103821</v>
      </c>
      <c r="B4821" s="729" t="s">
        <v>18327</v>
      </c>
      <c r="C4821" s="729" t="s">
        <v>7572</v>
      </c>
      <c r="D4821" s="733">
        <v>504.37</v>
      </c>
    </row>
    <row r="4822" spans="1:4">
      <c r="A4822" s="733">
        <v>103822</v>
      </c>
      <c r="B4822" s="729" t="s">
        <v>18328</v>
      </c>
      <c r="C4822" s="729" t="s">
        <v>7572</v>
      </c>
      <c r="D4822" s="733">
        <v>52.23</v>
      </c>
    </row>
    <row r="4823" spans="1:4">
      <c r="A4823" s="733">
        <v>103823</v>
      </c>
      <c r="B4823" s="729" t="s">
        <v>18329</v>
      </c>
      <c r="C4823" s="729" t="s">
        <v>7572</v>
      </c>
      <c r="D4823" s="733">
        <v>16.43</v>
      </c>
    </row>
    <row r="4824" spans="1:4">
      <c r="A4824" s="733">
        <v>103824</v>
      </c>
      <c r="B4824" s="729" t="s">
        <v>28133</v>
      </c>
      <c r="C4824" s="729" t="s">
        <v>7572</v>
      </c>
      <c r="D4824" s="733">
        <v>21.79</v>
      </c>
    </row>
    <row r="4825" spans="1:4">
      <c r="A4825" s="733">
        <v>103825</v>
      </c>
      <c r="B4825" s="729" t="s">
        <v>28134</v>
      </c>
      <c r="C4825" s="729" t="s">
        <v>7572</v>
      </c>
      <c r="D4825" s="733">
        <v>25.85</v>
      </c>
    </row>
    <row r="4826" spans="1:4">
      <c r="A4826" s="733">
        <v>103826</v>
      </c>
      <c r="B4826" s="729" t="s">
        <v>18330</v>
      </c>
      <c r="C4826" s="729" t="s">
        <v>7572</v>
      </c>
      <c r="D4826" s="733">
        <v>28.57</v>
      </c>
    </row>
    <row r="4827" spans="1:4">
      <c r="A4827" s="733">
        <v>103827</v>
      </c>
      <c r="B4827" s="729" t="s">
        <v>18331</v>
      </c>
      <c r="C4827" s="729" t="s">
        <v>7572</v>
      </c>
      <c r="D4827" s="733">
        <v>28.57</v>
      </c>
    </row>
    <row r="4828" spans="1:4">
      <c r="A4828" s="733">
        <v>103828</v>
      </c>
      <c r="B4828" s="729" t="s">
        <v>18332</v>
      </c>
      <c r="C4828" s="729" t="s">
        <v>7572</v>
      </c>
      <c r="D4828" s="733">
        <v>87.53</v>
      </c>
    </row>
    <row r="4829" spans="1:4">
      <c r="A4829" s="733">
        <v>103829</v>
      </c>
      <c r="B4829" s="729" t="s">
        <v>18333</v>
      </c>
      <c r="C4829" s="729" t="s">
        <v>7572</v>
      </c>
      <c r="D4829" s="733">
        <v>557.03</v>
      </c>
    </row>
    <row r="4830" spans="1:4">
      <c r="A4830" s="733">
        <v>103830</v>
      </c>
      <c r="B4830" s="729" t="s">
        <v>28135</v>
      </c>
      <c r="C4830" s="729" t="s">
        <v>7572</v>
      </c>
      <c r="D4830" s="733">
        <v>34</v>
      </c>
    </row>
    <row r="4831" spans="1:4">
      <c r="A4831" s="733">
        <v>103831</v>
      </c>
      <c r="B4831" s="729" t="s">
        <v>18334</v>
      </c>
      <c r="C4831" s="729" t="s">
        <v>7572</v>
      </c>
      <c r="D4831" s="733">
        <v>24.54</v>
      </c>
    </row>
    <row r="4832" spans="1:4">
      <c r="A4832" s="733">
        <v>103832</v>
      </c>
      <c r="B4832" s="729" t="s">
        <v>18335</v>
      </c>
      <c r="C4832" s="729" t="s">
        <v>7572</v>
      </c>
      <c r="D4832" s="733">
        <v>22.08</v>
      </c>
    </row>
    <row r="4833" spans="1:4">
      <c r="A4833" s="733">
        <v>103833</v>
      </c>
      <c r="B4833" s="729" t="s">
        <v>18336</v>
      </c>
      <c r="C4833" s="729" t="s">
        <v>7572</v>
      </c>
      <c r="D4833" s="733">
        <v>40.67</v>
      </c>
    </row>
    <row r="4834" spans="1:4">
      <c r="A4834" s="733">
        <v>103834</v>
      </c>
      <c r="B4834" s="729" t="s">
        <v>18337</v>
      </c>
      <c r="C4834" s="729" t="s">
        <v>7572</v>
      </c>
      <c r="D4834" s="733">
        <v>59.25</v>
      </c>
    </row>
    <row r="4835" spans="1:4">
      <c r="A4835" s="733">
        <v>103838</v>
      </c>
      <c r="B4835" s="729" t="s">
        <v>18338</v>
      </c>
      <c r="C4835" s="729" t="s">
        <v>7572</v>
      </c>
      <c r="D4835" s="733">
        <v>15.7</v>
      </c>
    </row>
    <row r="4836" spans="1:4">
      <c r="A4836" s="733">
        <v>103839</v>
      </c>
      <c r="B4836" s="729" t="s">
        <v>18339</v>
      </c>
      <c r="C4836" s="729" t="s">
        <v>7572</v>
      </c>
      <c r="D4836" s="733">
        <v>15.67</v>
      </c>
    </row>
    <row r="4837" spans="1:4">
      <c r="A4837" s="733">
        <v>103840</v>
      </c>
      <c r="B4837" s="729" t="s">
        <v>28136</v>
      </c>
      <c r="C4837" s="729" t="s">
        <v>7572</v>
      </c>
      <c r="D4837" s="733">
        <v>20.07</v>
      </c>
    </row>
    <row r="4838" spans="1:4">
      <c r="A4838" s="733">
        <v>103841</v>
      </c>
      <c r="B4838" s="729" t="s">
        <v>18340</v>
      </c>
      <c r="C4838" s="729" t="s">
        <v>7572</v>
      </c>
      <c r="D4838" s="733">
        <v>25.79</v>
      </c>
    </row>
    <row r="4839" spans="1:4">
      <c r="A4839" s="733">
        <v>103842</v>
      </c>
      <c r="B4839" s="729" t="s">
        <v>18341</v>
      </c>
      <c r="C4839" s="729" t="s">
        <v>7572</v>
      </c>
      <c r="D4839" s="733">
        <v>25.52</v>
      </c>
    </row>
    <row r="4840" spans="1:4">
      <c r="A4840" s="733">
        <v>103843</v>
      </c>
      <c r="B4840" s="729" t="s">
        <v>28137</v>
      </c>
      <c r="C4840" s="729" t="s">
        <v>7572</v>
      </c>
      <c r="D4840" s="733">
        <v>28.98</v>
      </c>
    </row>
    <row r="4841" spans="1:4">
      <c r="A4841" s="733">
        <v>103844</v>
      </c>
      <c r="B4841" s="729" t="s">
        <v>28138</v>
      </c>
      <c r="C4841" s="729" t="s">
        <v>7572</v>
      </c>
      <c r="D4841" s="733">
        <v>32.24</v>
      </c>
    </row>
    <row r="4842" spans="1:4">
      <c r="A4842" s="733">
        <v>103845</v>
      </c>
      <c r="B4842" s="729" t="s">
        <v>18342</v>
      </c>
      <c r="C4842" s="729" t="s">
        <v>7572</v>
      </c>
      <c r="D4842" s="733">
        <v>37.049999999999997</v>
      </c>
    </row>
    <row r="4843" spans="1:4">
      <c r="A4843" s="733">
        <v>103846</v>
      </c>
      <c r="B4843" s="729" t="s">
        <v>18343</v>
      </c>
      <c r="C4843" s="729" t="s">
        <v>7572</v>
      </c>
      <c r="D4843" s="733">
        <v>35.36</v>
      </c>
    </row>
    <row r="4844" spans="1:4">
      <c r="A4844" s="733">
        <v>103847</v>
      </c>
      <c r="B4844" s="729" t="s">
        <v>18344</v>
      </c>
      <c r="C4844" s="729" t="s">
        <v>7572</v>
      </c>
      <c r="D4844" s="733">
        <v>10.26</v>
      </c>
    </row>
    <row r="4845" spans="1:4">
      <c r="A4845" s="733">
        <v>103848</v>
      </c>
      <c r="B4845" s="729" t="s">
        <v>18345</v>
      </c>
      <c r="C4845" s="729" t="s">
        <v>7572</v>
      </c>
      <c r="D4845" s="733">
        <v>10.29</v>
      </c>
    </row>
    <row r="4846" spans="1:4">
      <c r="A4846" s="733">
        <v>103849</v>
      </c>
      <c r="B4846" s="729" t="s">
        <v>18346</v>
      </c>
      <c r="C4846" s="729" t="s">
        <v>7572</v>
      </c>
      <c r="D4846" s="733">
        <v>24.88</v>
      </c>
    </row>
    <row r="4847" spans="1:4">
      <c r="A4847" s="733">
        <v>103850</v>
      </c>
      <c r="B4847" s="729" t="s">
        <v>18347</v>
      </c>
      <c r="C4847" s="729" t="s">
        <v>7572</v>
      </c>
      <c r="D4847" s="733">
        <v>430.58</v>
      </c>
    </row>
    <row r="4848" spans="1:4">
      <c r="A4848" s="733">
        <v>103851</v>
      </c>
      <c r="B4848" s="729" t="s">
        <v>28139</v>
      </c>
      <c r="C4848" s="729" t="s">
        <v>7572</v>
      </c>
      <c r="D4848" s="733">
        <v>18.53</v>
      </c>
    </row>
    <row r="4849" spans="1:4">
      <c r="A4849" s="733">
        <v>103852</v>
      </c>
      <c r="B4849" s="729" t="s">
        <v>18348</v>
      </c>
      <c r="C4849" s="729" t="s">
        <v>7572</v>
      </c>
      <c r="D4849" s="733">
        <v>15.6</v>
      </c>
    </row>
    <row r="4850" spans="1:4">
      <c r="A4850" s="733">
        <v>103853</v>
      </c>
      <c r="B4850" s="729" t="s">
        <v>18349</v>
      </c>
      <c r="C4850" s="729" t="s">
        <v>7572</v>
      </c>
      <c r="D4850" s="733">
        <v>16.86</v>
      </c>
    </row>
    <row r="4851" spans="1:4">
      <c r="A4851" s="733">
        <v>103854</v>
      </c>
      <c r="B4851" s="729" t="s">
        <v>18350</v>
      </c>
      <c r="C4851" s="729" t="s">
        <v>7572</v>
      </c>
      <c r="D4851" s="733">
        <v>501.07</v>
      </c>
    </row>
    <row r="4852" spans="1:4">
      <c r="A4852" s="733">
        <v>103855</v>
      </c>
      <c r="B4852" s="729" t="s">
        <v>18351</v>
      </c>
      <c r="C4852" s="729" t="s">
        <v>7572</v>
      </c>
      <c r="D4852" s="733">
        <v>48.93</v>
      </c>
    </row>
    <row r="4853" spans="1:4">
      <c r="A4853" s="733">
        <v>103856</v>
      </c>
      <c r="B4853" s="729" t="s">
        <v>18352</v>
      </c>
      <c r="C4853" s="729" t="s">
        <v>7572</v>
      </c>
      <c r="D4853" s="733">
        <v>14.69</v>
      </c>
    </row>
    <row r="4854" spans="1:4">
      <c r="A4854" s="733">
        <v>103857</v>
      </c>
      <c r="B4854" s="729" t="s">
        <v>18353</v>
      </c>
      <c r="C4854" s="729" t="s">
        <v>7572</v>
      </c>
      <c r="D4854" s="733">
        <v>20.14</v>
      </c>
    </row>
    <row r="4855" spans="1:4">
      <c r="A4855" s="733">
        <v>103858</v>
      </c>
      <c r="B4855" s="729" t="s">
        <v>18354</v>
      </c>
      <c r="C4855" s="729" t="s">
        <v>7572</v>
      </c>
      <c r="D4855" s="733">
        <v>24.2</v>
      </c>
    </row>
    <row r="4856" spans="1:4">
      <c r="A4856" s="733">
        <v>103859</v>
      </c>
      <c r="B4856" s="729" t="s">
        <v>18355</v>
      </c>
      <c r="C4856" s="729" t="s">
        <v>7572</v>
      </c>
      <c r="D4856" s="733">
        <v>23.26</v>
      </c>
    </row>
    <row r="4857" spans="1:4">
      <c r="A4857" s="733">
        <v>103860</v>
      </c>
      <c r="B4857" s="729" t="s">
        <v>18356</v>
      </c>
      <c r="C4857" s="729" t="s">
        <v>7572</v>
      </c>
      <c r="D4857" s="733">
        <v>23.26</v>
      </c>
    </row>
    <row r="4858" spans="1:4">
      <c r="A4858" s="733">
        <v>103861</v>
      </c>
      <c r="B4858" s="729" t="s">
        <v>18357</v>
      </c>
      <c r="C4858" s="729" t="s">
        <v>7572</v>
      </c>
      <c r="D4858" s="733">
        <v>82.22</v>
      </c>
    </row>
    <row r="4859" spans="1:4">
      <c r="A4859" s="733">
        <v>103862</v>
      </c>
      <c r="B4859" s="729" t="s">
        <v>18358</v>
      </c>
      <c r="C4859" s="729" t="s">
        <v>7572</v>
      </c>
      <c r="D4859" s="733">
        <v>551.72</v>
      </c>
    </row>
    <row r="4860" spans="1:4">
      <c r="A4860" s="733">
        <v>103863</v>
      </c>
      <c r="B4860" s="729" t="s">
        <v>18359</v>
      </c>
      <c r="C4860" s="729" t="s">
        <v>7572</v>
      </c>
      <c r="D4860" s="733">
        <v>31.35</v>
      </c>
    </row>
    <row r="4861" spans="1:4">
      <c r="A4861" s="733">
        <v>103864</v>
      </c>
      <c r="B4861" s="729" t="s">
        <v>18360</v>
      </c>
      <c r="C4861" s="729" t="s">
        <v>7572</v>
      </c>
      <c r="D4861" s="733">
        <v>20.16</v>
      </c>
    </row>
    <row r="4862" spans="1:4">
      <c r="A4862" s="733">
        <v>103865</v>
      </c>
      <c r="B4862" s="729" t="s">
        <v>18361</v>
      </c>
      <c r="C4862" s="729" t="s">
        <v>7572</v>
      </c>
      <c r="D4862" s="733">
        <v>21.24</v>
      </c>
    </row>
    <row r="4863" spans="1:4">
      <c r="A4863" s="733">
        <v>103866</v>
      </c>
      <c r="B4863" s="729" t="s">
        <v>18362</v>
      </c>
      <c r="C4863" s="729" t="s">
        <v>7572</v>
      </c>
      <c r="D4863" s="733">
        <v>34.119999999999997</v>
      </c>
    </row>
    <row r="4864" spans="1:4">
      <c r="A4864" s="733">
        <v>103867</v>
      </c>
      <c r="B4864" s="729" t="s">
        <v>18363</v>
      </c>
      <c r="C4864" s="729" t="s">
        <v>7572</v>
      </c>
      <c r="D4864" s="733">
        <v>47.81</v>
      </c>
    </row>
    <row r="4865" spans="1:4">
      <c r="A4865" s="733">
        <v>103874</v>
      </c>
      <c r="B4865" s="729" t="s">
        <v>18364</v>
      </c>
      <c r="C4865" s="729" t="s">
        <v>7572</v>
      </c>
      <c r="D4865" s="733">
        <v>16.36</v>
      </c>
    </row>
    <row r="4866" spans="1:4">
      <c r="A4866" s="733">
        <v>103875</v>
      </c>
      <c r="B4866" s="729" t="s">
        <v>18365</v>
      </c>
      <c r="C4866" s="729" t="s">
        <v>7572</v>
      </c>
      <c r="D4866" s="733">
        <v>16.329999999999998</v>
      </c>
    </row>
    <row r="4867" spans="1:4">
      <c r="A4867" s="733">
        <v>103876</v>
      </c>
      <c r="B4867" s="729" t="s">
        <v>18366</v>
      </c>
      <c r="C4867" s="729" t="s">
        <v>7572</v>
      </c>
      <c r="D4867" s="733">
        <v>20.420000000000002</v>
      </c>
    </row>
    <row r="4868" spans="1:4">
      <c r="A4868" s="733">
        <v>103877</v>
      </c>
      <c r="B4868" s="729" t="s">
        <v>18367</v>
      </c>
      <c r="C4868" s="729" t="s">
        <v>7572</v>
      </c>
      <c r="D4868" s="733">
        <v>25.04</v>
      </c>
    </row>
    <row r="4869" spans="1:4">
      <c r="A4869" s="733">
        <v>103878</v>
      </c>
      <c r="B4869" s="729" t="s">
        <v>18368</v>
      </c>
      <c r="C4869" s="729" t="s">
        <v>7572</v>
      </c>
      <c r="D4869" s="733">
        <v>24.77</v>
      </c>
    </row>
    <row r="4870" spans="1:4">
      <c r="A4870" s="733">
        <v>103879</v>
      </c>
      <c r="B4870" s="729" t="s">
        <v>18369</v>
      </c>
      <c r="C4870" s="729" t="s">
        <v>7572</v>
      </c>
      <c r="D4870" s="733">
        <v>28.61</v>
      </c>
    </row>
    <row r="4871" spans="1:4">
      <c r="A4871" s="733">
        <v>103880</v>
      </c>
      <c r="B4871" s="729" t="s">
        <v>18370</v>
      </c>
      <c r="C4871" s="729" t="s">
        <v>7572</v>
      </c>
      <c r="D4871" s="733">
        <v>31.87</v>
      </c>
    </row>
    <row r="4872" spans="1:4">
      <c r="A4872" s="733">
        <v>103881</v>
      </c>
      <c r="B4872" s="729" t="s">
        <v>18371</v>
      </c>
      <c r="C4872" s="729" t="s">
        <v>7572</v>
      </c>
      <c r="D4872" s="733">
        <v>35.119999999999997</v>
      </c>
    </row>
    <row r="4873" spans="1:4">
      <c r="A4873" s="733">
        <v>103882</v>
      </c>
      <c r="B4873" s="729" t="s">
        <v>18372</v>
      </c>
      <c r="C4873" s="729" t="s">
        <v>7572</v>
      </c>
      <c r="D4873" s="733">
        <v>33.43</v>
      </c>
    </row>
    <row r="4874" spans="1:4">
      <c r="A4874" s="733">
        <v>103883</v>
      </c>
      <c r="B4874" s="729" t="s">
        <v>18373</v>
      </c>
      <c r="C4874" s="729" t="s">
        <v>7572</v>
      </c>
      <c r="D4874" s="733">
        <v>10.69</v>
      </c>
    </row>
    <row r="4875" spans="1:4">
      <c r="A4875" s="733">
        <v>103884</v>
      </c>
      <c r="B4875" s="729" t="s">
        <v>18374</v>
      </c>
      <c r="C4875" s="729" t="s">
        <v>7572</v>
      </c>
      <c r="D4875" s="733">
        <v>10.72</v>
      </c>
    </row>
    <row r="4876" spans="1:4">
      <c r="A4876" s="733">
        <v>103885</v>
      </c>
      <c r="B4876" s="729" t="s">
        <v>18375</v>
      </c>
      <c r="C4876" s="729" t="s">
        <v>7572</v>
      </c>
      <c r="D4876" s="733">
        <v>25.31</v>
      </c>
    </row>
    <row r="4877" spans="1:4">
      <c r="A4877" s="733">
        <v>103886</v>
      </c>
      <c r="B4877" s="729" t="s">
        <v>18376</v>
      </c>
      <c r="C4877" s="729" t="s">
        <v>7572</v>
      </c>
      <c r="D4877" s="733">
        <v>431.01</v>
      </c>
    </row>
    <row r="4878" spans="1:4">
      <c r="A4878" s="733">
        <v>103887</v>
      </c>
      <c r="B4878" s="729" t="s">
        <v>18377</v>
      </c>
      <c r="C4878" s="729" t="s">
        <v>7572</v>
      </c>
      <c r="D4878" s="733">
        <v>18.739999999999998</v>
      </c>
    </row>
    <row r="4879" spans="1:4">
      <c r="A4879" s="733">
        <v>103888</v>
      </c>
      <c r="B4879" s="729" t="s">
        <v>18378</v>
      </c>
      <c r="C4879" s="729" t="s">
        <v>7572</v>
      </c>
      <c r="D4879" s="733">
        <v>15.06</v>
      </c>
    </row>
    <row r="4880" spans="1:4">
      <c r="A4880" s="733">
        <v>103889</v>
      </c>
      <c r="B4880" s="729" t="s">
        <v>18379</v>
      </c>
      <c r="C4880" s="729" t="s">
        <v>7572</v>
      </c>
      <c r="D4880" s="733">
        <v>16.32</v>
      </c>
    </row>
    <row r="4881" spans="1:4">
      <c r="A4881" s="733">
        <v>103890</v>
      </c>
      <c r="B4881" s="729" t="s">
        <v>18380</v>
      </c>
      <c r="C4881" s="729" t="s">
        <v>7572</v>
      </c>
      <c r="D4881" s="733">
        <v>500.53</v>
      </c>
    </row>
    <row r="4882" spans="1:4">
      <c r="A4882" s="733">
        <v>103891</v>
      </c>
      <c r="B4882" s="729" t="s">
        <v>18381</v>
      </c>
      <c r="C4882" s="729" t="s">
        <v>7572</v>
      </c>
      <c r="D4882" s="733">
        <v>48.39</v>
      </c>
    </row>
    <row r="4883" spans="1:4">
      <c r="A4883" s="733">
        <v>103892</v>
      </c>
      <c r="B4883" s="729" t="s">
        <v>18382</v>
      </c>
      <c r="C4883" s="729" t="s">
        <v>7572</v>
      </c>
      <c r="D4883" s="733">
        <v>14.67</v>
      </c>
    </row>
    <row r="4884" spans="1:4">
      <c r="A4884" s="733">
        <v>103893</v>
      </c>
      <c r="B4884" s="729" t="s">
        <v>18383</v>
      </c>
      <c r="C4884" s="729" t="s">
        <v>7572</v>
      </c>
      <c r="D4884" s="733">
        <v>19.87</v>
      </c>
    </row>
    <row r="4885" spans="1:4">
      <c r="A4885" s="733">
        <v>103894</v>
      </c>
      <c r="B4885" s="729" t="s">
        <v>18384</v>
      </c>
      <c r="C4885" s="729" t="s">
        <v>7572</v>
      </c>
      <c r="D4885" s="733">
        <v>23.94</v>
      </c>
    </row>
    <row r="4886" spans="1:4">
      <c r="A4886" s="733">
        <v>103895</v>
      </c>
      <c r="B4886" s="729" t="s">
        <v>18385</v>
      </c>
      <c r="C4886" s="729" t="s">
        <v>7572</v>
      </c>
      <c r="D4886" s="733">
        <v>21.92</v>
      </c>
    </row>
    <row r="4887" spans="1:4">
      <c r="A4887" s="733">
        <v>103896</v>
      </c>
      <c r="B4887" s="729" t="s">
        <v>18386</v>
      </c>
      <c r="C4887" s="729" t="s">
        <v>7572</v>
      </c>
      <c r="D4887" s="733">
        <v>21.92</v>
      </c>
    </row>
    <row r="4888" spans="1:4">
      <c r="A4888" s="733">
        <v>103897</v>
      </c>
      <c r="B4888" s="729" t="s">
        <v>18387</v>
      </c>
      <c r="C4888" s="729" t="s">
        <v>7572</v>
      </c>
      <c r="D4888" s="733">
        <v>80.88</v>
      </c>
    </row>
    <row r="4889" spans="1:4">
      <c r="A4889" s="733">
        <v>103898</v>
      </c>
      <c r="B4889" s="729" t="s">
        <v>18388</v>
      </c>
      <c r="C4889" s="729" t="s">
        <v>7572</v>
      </c>
      <c r="D4889" s="733">
        <v>550.38</v>
      </c>
    </row>
    <row r="4890" spans="1:4">
      <c r="A4890" s="733">
        <v>103899</v>
      </c>
      <c r="B4890" s="729" t="s">
        <v>18389</v>
      </c>
      <c r="C4890" s="729" t="s">
        <v>7572</v>
      </c>
      <c r="D4890" s="733">
        <v>30.68</v>
      </c>
    </row>
    <row r="4891" spans="1:4">
      <c r="A4891" s="733">
        <v>103900</v>
      </c>
      <c r="B4891" s="729" t="s">
        <v>18390</v>
      </c>
      <c r="C4891" s="729" t="s">
        <v>7572</v>
      </c>
      <c r="D4891" s="733">
        <v>19.07</v>
      </c>
    </row>
    <row r="4892" spans="1:4">
      <c r="A4892" s="733">
        <v>103901</v>
      </c>
      <c r="B4892" s="729" t="s">
        <v>18391</v>
      </c>
      <c r="C4892" s="729" t="s">
        <v>7572</v>
      </c>
      <c r="D4892" s="733">
        <v>22.11</v>
      </c>
    </row>
    <row r="4893" spans="1:4">
      <c r="A4893" s="733">
        <v>103902</v>
      </c>
      <c r="B4893" s="729" t="s">
        <v>18392</v>
      </c>
      <c r="C4893" s="729" t="s">
        <v>7572</v>
      </c>
      <c r="D4893" s="733">
        <v>33.119999999999997</v>
      </c>
    </row>
    <row r="4894" spans="1:4">
      <c r="A4894" s="733">
        <v>103903</v>
      </c>
      <c r="B4894" s="729" t="s">
        <v>18393</v>
      </c>
      <c r="C4894" s="729" t="s">
        <v>7572</v>
      </c>
      <c r="D4894" s="733">
        <v>45.2</v>
      </c>
    </row>
    <row r="4895" spans="1:4">
      <c r="A4895" s="733">
        <v>103947</v>
      </c>
      <c r="B4895" s="729" t="s">
        <v>18394</v>
      </c>
      <c r="C4895" s="729" t="s">
        <v>7572</v>
      </c>
      <c r="D4895" s="733">
        <v>5.47</v>
      </c>
    </row>
    <row r="4896" spans="1:4">
      <c r="A4896" s="733">
        <v>103948</v>
      </c>
      <c r="B4896" s="729" t="s">
        <v>18395</v>
      </c>
      <c r="C4896" s="729" t="s">
        <v>7572</v>
      </c>
      <c r="D4896" s="733">
        <v>6.85</v>
      </c>
    </row>
    <row r="4897" spans="1:4">
      <c r="A4897" s="733">
        <v>103949</v>
      </c>
      <c r="B4897" s="729" t="s">
        <v>18396</v>
      </c>
      <c r="C4897" s="729" t="s">
        <v>7572</v>
      </c>
      <c r="D4897" s="733">
        <v>8.16</v>
      </c>
    </row>
    <row r="4898" spans="1:4">
      <c r="A4898" s="733">
        <v>103950</v>
      </c>
      <c r="B4898" s="729" t="s">
        <v>18397</v>
      </c>
      <c r="C4898" s="729" t="s">
        <v>7572</v>
      </c>
      <c r="D4898" s="733">
        <v>9.5399999999999991</v>
      </c>
    </row>
    <row r="4899" spans="1:4">
      <c r="A4899" s="733">
        <v>103951</v>
      </c>
      <c r="B4899" s="729" t="s">
        <v>18398</v>
      </c>
      <c r="C4899" s="729" t="s">
        <v>7572</v>
      </c>
      <c r="D4899" s="733">
        <v>13.23</v>
      </c>
    </row>
    <row r="4900" spans="1:4">
      <c r="A4900" s="733">
        <v>103952</v>
      </c>
      <c r="B4900" s="729" t="s">
        <v>18399</v>
      </c>
      <c r="C4900" s="729" t="s">
        <v>7572</v>
      </c>
      <c r="D4900" s="733">
        <v>5.04</v>
      </c>
    </row>
    <row r="4901" spans="1:4">
      <c r="A4901" s="733">
        <v>103953</v>
      </c>
      <c r="B4901" s="729" t="s">
        <v>18400</v>
      </c>
      <c r="C4901" s="729" t="s">
        <v>7572</v>
      </c>
      <c r="D4901" s="733">
        <v>6.33</v>
      </c>
    </row>
    <row r="4902" spans="1:4">
      <c r="A4902" s="733">
        <v>103954</v>
      </c>
      <c r="B4902" s="729" t="s">
        <v>18401</v>
      </c>
      <c r="C4902" s="729" t="s">
        <v>7572</v>
      </c>
      <c r="D4902" s="733">
        <v>7.67</v>
      </c>
    </row>
    <row r="4903" spans="1:4">
      <c r="A4903" s="733">
        <v>103955</v>
      </c>
      <c r="B4903" s="729" t="s">
        <v>18402</v>
      </c>
      <c r="C4903" s="729" t="s">
        <v>7572</v>
      </c>
      <c r="D4903" s="733">
        <v>8.8800000000000008</v>
      </c>
    </row>
    <row r="4904" spans="1:4">
      <c r="A4904" s="733">
        <v>103956</v>
      </c>
      <c r="B4904" s="729" t="s">
        <v>18403</v>
      </c>
      <c r="C4904" s="729" t="s">
        <v>7572</v>
      </c>
      <c r="D4904" s="733">
        <v>12.46</v>
      </c>
    </row>
    <row r="4905" spans="1:4">
      <c r="A4905" s="733">
        <v>103957</v>
      </c>
      <c r="B4905" s="729" t="s">
        <v>18404</v>
      </c>
      <c r="C4905" s="729" t="s">
        <v>7572</v>
      </c>
      <c r="D4905" s="733">
        <v>4.26</v>
      </c>
    </row>
    <row r="4906" spans="1:4">
      <c r="A4906" s="733">
        <v>103958</v>
      </c>
      <c r="B4906" s="729" t="s">
        <v>18405</v>
      </c>
      <c r="C4906" s="729" t="s">
        <v>7572</v>
      </c>
      <c r="D4906" s="733">
        <v>8.7799999999999994</v>
      </c>
    </row>
    <row r="4907" spans="1:4">
      <c r="A4907" s="733">
        <v>103959</v>
      </c>
      <c r="B4907" s="729" t="s">
        <v>18406</v>
      </c>
      <c r="C4907" s="729" t="s">
        <v>7572</v>
      </c>
      <c r="D4907" s="733">
        <v>13.23</v>
      </c>
    </row>
    <row r="4908" spans="1:4">
      <c r="A4908" s="733">
        <v>103962</v>
      </c>
      <c r="B4908" s="729" t="s">
        <v>18407</v>
      </c>
      <c r="C4908" s="729" t="s">
        <v>7572</v>
      </c>
      <c r="D4908" s="733">
        <v>5.67</v>
      </c>
    </row>
    <row r="4909" spans="1:4">
      <c r="A4909" s="733">
        <v>103964</v>
      </c>
      <c r="B4909" s="729" t="s">
        <v>18408</v>
      </c>
      <c r="C4909" s="729" t="s">
        <v>7572</v>
      </c>
      <c r="D4909" s="733">
        <v>7.22</v>
      </c>
    </row>
    <row r="4910" spans="1:4">
      <c r="A4910" s="733">
        <v>103966</v>
      </c>
      <c r="B4910" s="729" t="s">
        <v>18409</v>
      </c>
      <c r="C4910" s="729" t="s">
        <v>7572</v>
      </c>
      <c r="D4910" s="733">
        <v>8.52</v>
      </c>
    </row>
    <row r="4911" spans="1:4">
      <c r="A4911" s="733">
        <v>103967</v>
      </c>
      <c r="B4911" s="729" t="s">
        <v>18410</v>
      </c>
      <c r="C4911" s="729" t="s">
        <v>7572</v>
      </c>
      <c r="D4911" s="733">
        <v>10.3</v>
      </c>
    </row>
    <row r="4912" spans="1:4">
      <c r="A4912" s="733">
        <v>103968</v>
      </c>
      <c r="B4912" s="729" t="s">
        <v>18411</v>
      </c>
      <c r="C4912" s="729" t="s">
        <v>7572</v>
      </c>
      <c r="D4912" s="733">
        <v>14.87</v>
      </c>
    </row>
    <row r="4913" spans="1:4">
      <c r="A4913" s="733">
        <v>103969</v>
      </c>
      <c r="B4913" s="729" t="s">
        <v>18412</v>
      </c>
      <c r="C4913" s="729" t="s">
        <v>7572</v>
      </c>
      <c r="D4913" s="733">
        <v>17.600000000000001</v>
      </c>
    </row>
    <row r="4914" spans="1:4">
      <c r="A4914" s="733">
        <v>103971</v>
      </c>
      <c r="B4914" s="729" t="s">
        <v>18413</v>
      </c>
      <c r="C4914" s="729" t="s">
        <v>7572</v>
      </c>
      <c r="D4914" s="733">
        <v>22.39</v>
      </c>
    </row>
    <row r="4915" spans="1:4">
      <c r="A4915" s="733">
        <v>103972</v>
      </c>
      <c r="B4915" s="729" t="s">
        <v>18414</v>
      </c>
      <c r="C4915" s="729" t="s">
        <v>7572</v>
      </c>
      <c r="D4915" s="733">
        <v>25.93</v>
      </c>
    </row>
    <row r="4916" spans="1:4">
      <c r="A4916" s="733">
        <v>103974</v>
      </c>
      <c r="B4916" s="729" t="s">
        <v>18415</v>
      </c>
      <c r="C4916" s="729" t="s">
        <v>7572</v>
      </c>
      <c r="D4916" s="733">
        <v>9.3699999999999992</v>
      </c>
    </row>
    <row r="4917" spans="1:4">
      <c r="A4917" s="733">
        <v>103975</v>
      </c>
      <c r="B4917" s="729" t="s">
        <v>18416</v>
      </c>
      <c r="C4917" s="729" t="s">
        <v>7572</v>
      </c>
      <c r="D4917" s="733">
        <v>15.76</v>
      </c>
    </row>
    <row r="4918" spans="1:4">
      <c r="A4918" s="733">
        <v>103976</v>
      </c>
      <c r="B4918" s="729" t="s">
        <v>18417</v>
      </c>
      <c r="C4918" s="729" t="s">
        <v>7572</v>
      </c>
      <c r="D4918" s="733">
        <v>22.9</v>
      </c>
    </row>
    <row r="4919" spans="1:4">
      <c r="A4919" s="733">
        <v>103977</v>
      </c>
      <c r="B4919" s="729" t="s">
        <v>18418</v>
      </c>
      <c r="C4919" s="729" t="s">
        <v>7572</v>
      </c>
      <c r="D4919" s="733">
        <v>6.15</v>
      </c>
    </row>
    <row r="4920" spans="1:4">
      <c r="A4920" s="733">
        <v>103980</v>
      </c>
      <c r="B4920" s="729" t="s">
        <v>18419</v>
      </c>
      <c r="C4920" s="729" t="s">
        <v>7572</v>
      </c>
      <c r="D4920" s="733">
        <v>15.52</v>
      </c>
    </row>
    <row r="4921" spans="1:4">
      <c r="A4921" s="733">
        <v>103981</v>
      </c>
      <c r="B4921" s="729" t="s">
        <v>18420</v>
      </c>
      <c r="C4921" s="729" t="s">
        <v>7572</v>
      </c>
      <c r="D4921" s="733">
        <v>15.58</v>
      </c>
    </row>
    <row r="4922" spans="1:4">
      <c r="A4922" s="733">
        <v>103982</v>
      </c>
      <c r="B4922" s="729" t="s">
        <v>18421</v>
      </c>
      <c r="C4922" s="729" t="s">
        <v>7572</v>
      </c>
      <c r="D4922" s="733">
        <v>21.32</v>
      </c>
    </row>
    <row r="4923" spans="1:4">
      <c r="A4923" s="733">
        <v>103983</v>
      </c>
      <c r="B4923" s="729" t="s">
        <v>18422</v>
      </c>
      <c r="C4923" s="729" t="s">
        <v>7572</v>
      </c>
      <c r="D4923" s="733">
        <v>15.07</v>
      </c>
    </row>
    <row r="4924" spans="1:4">
      <c r="A4924" s="733">
        <v>103984</v>
      </c>
      <c r="B4924" s="729" t="s">
        <v>18423</v>
      </c>
      <c r="C4924" s="729" t="s">
        <v>7572</v>
      </c>
      <c r="D4924" s="733">
        <v>17.079999999999998</v>
      </c>
    </row>
    <row r="4925" spans="1:4">
      <c r="A4925" s="733">
        <v>103985</v>
      </c>
      <c r="B4925" s="729" t="s">
        <v>18424</v>
      </c>
      <c r="C4925" s="729" t="s">
        <v>7572</v>
      </c>
      <c r="D4925" s="733">
        <v>19.440000000000001</v>
      </c>
    </row>
    <row r="4926" spans="1:4">
      <c r="A4926" s="733">
        <v>103986</v>
      </c>
      <c r="B4926" s="729" t="s">
        <v>18425</v>
      </c>
      <c r="C4926" s="729" t="s">
        <v>7572</v>
      </c>
      <c r="D4926" s="733">
        <v>24.7</v>
      </c>
    </row>
    <row r="4927" spans="1:4">
      <c r="A4927" s="733">
        <v>103987</v>
      </c>
      <c r="B4927" s="729" t="s">
        <v>18426</v>
      </c>
      <c r="C4927" s="729" t="s">
        <v>7572</v>
      </c>
      <c r="D4927" s="733">
        <v>21.14</v>
      </c>
    </row>
    <row r="4928" spans="1:4">
      <c r="A4928" s="733">
        <v>103988</v>
      </c>
      <c r="B4928" s="729" t="s">
        <v>18427</v>
      </c>
      <c r="C4928" s="729" t="s">
        <v>7572</v>
      </c>
      <c r="D4928" s="733">
        <v>11.22</v>
      </c>
    </row>
    <row r="4929" spans="1:4">
      <c r="A4929" s="733">
        <v>103990</v>
      </c>
      <c r="B4929" s="729" t="s">
        <v>18428</v>
      </c>
      <c r="C4929" s="729" t="s">
        <v>7572</v>
      </c>
      <c r="D4929" s="733">
        <v>31.68</v>
      </c>
    </row>
    <row r="4930" spans="1:4">
      <c r="A4930" s="733">
        <v>103991</v>
      </c>
      <c r="B4930" s="729" t="s">
        <v>28140</v>
      </c>
      <c r="C4930" s="729" t="s">
        <v>7572</v>
      </c>
      <c r="D4930" s="733">
        <v>16.350000000000001</v>
      </c>
    </row>
    <row r="4931" spans="1:4">
      <c r="A4931" s="733">
        <v>103992</v>
      </c>
      <c r="B4931" s="729" t="s">
        <v>28141</v>
      </c>
      <c r="C4931" s="729" t="s">
        <v>7572</v>
      </c>
      <c r="D4931" s="733">
        <v>10.09</v>
      </c>
    </row>
    <row r="4932" spans="1:4">
      <c r="A4932" s="733">
        <v>103993</v>
      </c>
      <c r="B4932" s="729" t="s">
        <v>18429</v>
      </c>
      <c r="C4932" s="729" t="s">
        <v>7572</v>
      </c>
      <c r="D4932" s="733">
        <v>8.57</v>
      </c>
    </row>
    <row r="4933" spans="1:4">
      <c r="A4933" s="733">
        <v>103994</v>
      </c>
      <c r="B4933" s="729" t="s">
        <v>28142</v>
      </c>
      <c r="C4933" s="729" t="s">
        <v>7572</v>
      </c>
      <c r="D4933" s="733">
        <v>12.54</v>
      </c>
    </row>
    <row r="4934" spans="1:4">
      <c r="A4934" s="733">
        <v>103995</v>
      </c>
      <c r="B4934" s="729" t="s">
        <v>18430</v>
      </c>
      <c r="C4934" s="729" t="s">
        <v>7572</v>
      </c>
      <c r="D4934" s="733">
        <v>13.21</v>
      </c>
    </row>
    <row r="4935" spans="1:4">
      <c r="A4935" s="733">
        <v>103996</v>
      </c>
      <c r="B4935" s="729" t="s">
        <v>18431</v>
      </c>
      <c r="C4935" s="729" t="s">
        <v>7572</v>
      </c>
      <c r="D4935" s="733">
        <v>36.1</v>
      </c>
    </row>
    <row r="4936" spans="1:4">
      <c r="A4936" s="733">
        <v>103997</v>
      </c>
      <c r="B4936" s="729" t="s">
        <v>18432</v>
      </c>
      <c r="C4936" s="729" t="s">
        <v>7572</v>
      </c>
      <c r="D4936" s="733">
        <v>35.229999999999997</v>
      </c>
    </row>
    <row r="4937" spans="1:4">
      <c r="A4937" s="733">
        <v>103998</v>
      </c>
      <c r="B4937" s="729" t="s">
        <v>18433</v>
      </c>
      <c r="C4937" s="729" t="s">
        <v>7572</v>
      </c>
      <c r="D4937" s="733">
        <v>12.87</v>
      </c>
    </row>
    <row r="4938" spans="1:4">
      <c r="A4938" s="733">
        <v>103999</v>
      </c>
      <c r="B4938" s="729" t="s">
        <v>18434</v>
      </c>
      <c r="C4938" s="729" t="s">
        <v>7572</v>
      </c>
      <c r="D4938" s="733">
        <v>10.99</v>
      </c>
    </row>
    <row r="4939" spans="1:4">
      <c r="A4939" s="733">
        <v>104000</v>
      </c>
      <c r="B4939" s="729" t="s">
        <v>28143</v>
      </c>
      <c r="C4939" s="729" t="s">
        <v>7572</v>
      </c>
      <c r="D4939" s="733">
        <v>25.16</v>
      </c>
    </row>
    <row r="4940" spans="1:4">
      <c r="A4940" s="733">
        <v>104001</v>
      </c>
      <c r="B4940" s="729" t="s">
        <v>28144</v>
      </c>
      <c r="C4940" s="729" t="s">
        <v>7572</v>
      </c>
      <c r="D4940" s="733">
        <v>12.09</v>
      </c>
    </row>
    <row r="4941" spans="1:4">
      <c r="A4941" s="733">
        <v>104002</v>
      </c>
      <c r="B4941" s="729" t="s">
        <v>28145</v>
      </c>
      <c r="C4941" s="729" t="s">
        <v>7572</v>
      </c>
      <c r="D4941" s="733">
        <v>15.49</v>
      </c>
    </row>
    <row r="4942" spans="1:4">
      <c r="A4942" s="733">
        <v>104003</v>
      </c>
      <c r="B4942" s="729" t="s">
        <v>18435</v>
      </c>
      <c r="C4942" s="729" t="s">
        <v>7572</v>
      </c>
      <c r="D4942" s="733">
        <v>12.92</v>
      </c>
    </row>
    <row r="4943" spans="1:4">
      <c r="A4943" s="733">
        <v>104004</v>
      </c>
      <c r="B4943" s="729" t="s">
        <v>18436</v>
      </c>
      <c r="C4943" s="729" t="s">
        <v>7572</v>
      </c>
      <c r="D4943" s="733">
        <v>26.02</v>
      </c>
    </row>
    <row r="4944" spans="1:4">
      <c r="A4944" s="733">
        <v>104005</v>
      </c>
      <c r="B4944" s="729" t="s">
        <v>18437</v>
      </c>
      <c r="C4944" s="729" t="s">
        <v>7572</v>
      </c>
      <c r="D4944" s="733">
        <v>32.35</v>
      </c>
    </row>
    <row r="4945" spans="1:4">
      <c r="A4945" s="733">
        <v>104006</v>
      </c>
      <c r="B4945" s="729" t="s">
        <v>18438</v>
      </c>
      <c r="C4945" s="729" t="s">
        <v>7572</v>
      </c>
      <c r="D4945" s="733">
        <v>22.2</v>
      </c>
    </row>
    <row r="4946" spans="1:4">
      <c r="A4946" s="733">
        <v>104007</v>
      </c>
      <c r="B4946" s="729" t="s">
        <v>18439</v>
      </c>
      <c r="C4946" s="729" t="s">
        <v>7572</v>
      </c>
      <c r="D4946" s="733">
        <v>19.41</v>
      </c>
    </row>
    <row r="4947" spans="1:4">
      <c r="A4947" s="733">
        <v>104008</v>
      </c>
      <c r="B4947" s="729" t="s">
        <v>18440</v>
      </c>
      <c r="C4947" s="729" t="s">
        <v>7572</v>
      </c>
      <c r="D4947" s="733">
        <v>28.12</v>
      </c>
    </row>
    <row r="4948" spans="1:4">
      <c r="A4948" s="733">
        <v>104009</v>
      </c>
      <c r="B4948" s="729" t="s">
        <v>18441</v>
      </c>
      <c r="C4948" s="729" t="s">
        <v>7572</v>
      </c>
      <c r="D4948" s="733">
        <v>11.58</v>
      </c>
    </row>
    <row r="4949" spans="1:4">
      <c r="A4949" s="733">
        <v>104011</v>
      </c>
      <c r="B4949" s="729" t="s">
        <v>18442</v>
      </c>
      <c r="C4949" s="729" t="s">
        <v>7572</v>
      </c>
      <c r="D4949" s="733">
        <v>22.26</v>
      </c>
    </row>
    <row r="4950" spans="1:4">
      <c r="A4950" s="733">
        <v>104012</v>
      </c>
      <c r="B4950" s="729" t="s">
        <v>18443</v>
      </c>
      <c r="C4950" s="729" t="s">
        <v>7572</v>
      </c>
      <c r="D4950" s="733">
        <v>20.62</v>
      </c>
    </row>
    <row r="4951" spans="1:4">
      <c r="A4951" s="733">
        <v>104014</v>
      </c>
      <c r="B4951" s="729" t="s">
        <v>18444</v>
      </c>
      <c r="C4951" s="729" t="s">
        <v>7572</v>
      </c>
      <c r="D4951" s="733">
        <v>9.48</v>
      </c>
    </row>
    <row r="4952" spans="1:4">
      <c r="A4952" s="733">
        <v>104015</v>
      </c>
      <c r="B4952" s="729" t="s">
        <v>18445</v>
      </c>
      <c r="C4952" s="729" t="s">
        <v>7572</v>
      </c>
      <c r="D4952" s="733">
        <v>14.5</v>
      </c>
    </row>
    <row r="4953" spans="1:4">
      <c r="A4953" s="733">
        <v>104016</v>
      </c>
      <c r="B4953" s="729" t="s">
        <v>18446</v>
      </c>
      <c r="C4953" s="729" t="s">
        <v>7572</v>
      </c>
      <c r="D4953" s="733">
        <v>19.47</v>
      </c>
    </row>
    <row r="4954" spans="1:4">
      <c r="A4954" s="733">
        <v>104017</v>
      </c>
      <c r="B4954" s="729" t="s">
        <v>18447</v>
      </c>
      <c r="C4954" s="729" t="s">
        <v>7572</v>
      </c>
      <c r="D4954" s="733">
        <v>39.380000000000003</v>
      </c>
    </row>
    <row r="4955" spans="1:4">
      <c r="A4955" s="733">
        <v>104018</v>
      </c>
      <c r="B4955" s="729" t="s">
        <v>22157</v>
      </c>
      <c r="C4955" s="729" t="s">
        <v>7572</v>
      </c>
      <c r="D4955" s="733">
        <v>18.54</v>
      </c>
    </row>
    <row r="4956" spans="1:4">
      <c r="A4956" s="733">
        <v>104019</v>
      </c>
      <c r="B4956" s="729" t="s">
        <v>18448</v>
      </c>
      <c r="C4956" s="729" t="s">
        <v>7572</v>
      </c>
      <c r="D4956" s="733">
        <v>38.299999999999997</v>
      </c>
    </row>
    <row r="4957" spans="1:4">
      <c r="A4957" s="733">
        <v>104020</v>
      </c>
      <c r="B4957" s="729" t="s">
        <v>18449</v>
      </c>
      <c r="C4957" s="729" t="s">
        <v>7572</v>
      </c>
      <c r="D4957" s="733">
        <v>48.22</v>
      </c>
    </row>
    <row r="4958" spans="1:4">
      <c r="A4958" s="733">
        <v>104022</v>
      </c>
      <c r="B4958" s="729" t="s">
        <v>28146</v>
      </c>
      <c r="C4958" s="729" t="s">
        <v>7572</v>
      </c>
      <c r="D4958" s="733">
        <v>59.88</v>
      </c>
    </row>
    <row r="4959" spans="1:4">
      <c r="A4959" s="733">
        <v>104023</v>
      </c>
      <c r="B4959" s="729" t="s">
        <v>28147</v>
      </c>
      <c r="C4959" s="729" t="s">
        <v>7572</v>
      </c>
      <c r="D4959" s="733">
        <v>35.4</v>
      </c>
    </row>
    <row r="4960" spans="1:4">
      <c r="A4960" s="733">
        <v>104024</v>
      </c>
      <c r="B4960" s="729" t="s">
        <v>28148</v>
      </c>
      <c r="C4960" s="729" t="s">
        <v>7572</v>
      </c>
      <c r="D4960" s="733">
        <v>35.06</v>
      </c>
    </row>
    <row r="4961" spans="1:4">
      <c r="A4961" s="733">
        <v>104025</v>
      </c>
      <c r="B4961" s="729" t="s">
        <v>28149</v>
      </c>
      <c r="C4961" s="729" t="s">
        <v>7572</v>
      </c>
      <c r="D4961" s="733">
        <v>24.64</v>
      </c>
    </row>
    <row r="4962" spans="1:4">
      <c r="A4962" s="733">
        <v>104026</v>
      </c>
      <c r="B4962" s="729" t="s">
        <v>28150</v>
      </c>
      <c r="C4962" s="729" t="s">
        <v>7572</v>
      </c>
      <c r="D4962" s="733">
        <v>36.04</v>
      </c>
    </row>
    <row r="4963" spans="1:4">
      <c r="A4963" s="733">
        <v>104027</v>
      </c>
      <c r="B4963" s="729" t="s">
        <v>18450</v>
      </c>
      <c r="C4963" s="729" t="s">
        <v>7572</v>
      </c>
      <c r="D4963" s="733">
        <v>54.63</v>
      </c>
    </row>
    <row r="4964" spans="1:4">
      <c r="A4964" s="733">
        <v>104028</v>
      </c>
      <c r="B4964" s="729" t="s">
        <v>28151</v>
      </c>
      <c r="C4964" s="729" t="s">
        <v>7572</v>
      </c>
      <c r="D4964" s="733">
        <v>111.52</v>
      </c>
    </row>
    <row r="4965" spans="1:4">
      <c r="A4965" s="733">
        <v>104029</v>
      </c>
      <c r="B4965" s="729" t="s">
        <v>28152</v>
      </c>
      <c r="C4965" s="729" t="s">
        <v>7572</v>
      </c>
      <c r="D4965" s="733">
        <v>58.06</v>
      </c>
    </row>
    <row r="4966" spans="1:4">
      <c r="A4966" s="733">
        <v>104030</v>
      </c>
      <c r="B4966" s="729" t="s">
        <v>18451</v>
      </c>
      <c r="C4966" s="729" t="s">
        <v>7572</v>
      </c>
      <c r="D4966" s="733">
        <v>53.09</v>
      </c>
    </row>
    <row r="4967" spans="1:4">
      <c r="A4967" s="733">
        <v>104159</v>
      </c>
      <c r="B4967" s="729" t="s">
        <v>28153</v>
      </c>
      <c r="C4967" s="729" t="s">
        <v>7572</v>
      </c>
      <c r="D4967" s="733">
        <v>33.99</v>
      </c>
    </row>
    <row r="4968" spans="1:4">
      <c r="A4968" s="733">
        <v>104167</v>
      </c>
      <c r="B4968" s="729" t="s">
        <v>18452</v>
      </c>
      <c r="C4968" s="729" t="s">
        <v>7572</v>
      </c>
      <c r="D4968" s="733">
        <v>109.55</v>
      </c>
    </row>
    <row r="4969" spans="1:4">
      <c r="A4969" s="733">
        <v>104168</v>
      </c>
      <c r="B4969" s="729" t="s">
        <v>18453</v>
      </c>
      <c r="C4969" s="729" t="s">
        <v>7572</v>
      </c>
      <c r="D4969" s="733">
        <v>106.71</v>
      </c>
    </row>
    <row r="4970" spans="1:4">
      <c r="A4970" s="733">
        <v>104169</v>
      </c>
      <c r="B4970" s="729" t="s">
        <v>18454</v>
      </c>
      <c r="C4970" s="729" t="s">
        <v>7572</v>
      </c>
      <c r="D4970" s="733">
        <v>131.69999999999999</v>
      </c>
    </row>
    <row r="4971" spans="1:4">
      <c r="A4971" s="733">
        <v>104170</v>
      </c>
      <c r="B4971" s="729" t="s">
        <v>18455</v>
      </c>
      <c r="C4971" s="729" t="s">
        <v>7572</v>
      </c>
      <c r="D4971" s="733">
        <v>62.2</v>
      </c>
    </row>
    <row r="4972" spans="1:4">
      <c r="A4972" s="733">
        <v>104171</v>
      </c>
      <c r="B4972" s="729" t="s">
        <v>18456</v>
      </c>
      <c r="C4972" s="729" t="s">
        <v>7572</v>
      </c>
      <c r="D4972" s="733">
        <v>85.05</v>
      </c>
    </row>
    <row r="4973" spans="1:4">
      <c r="A4973" s="733">
        <v>104172</v>
      </c>
      <c r="B4973" s="729" t="s">
        <v>18457</v>
      </c>
      <c r="C4973" s="729" t="s">
        <v>7572</v>
      </c>
      <c r="D4973" s="733">
        <v>243.94</v>
      </c>
    </row>
    <row r="4974" spans="1:4">
      <c r="A4974" s="733">
        <v>104173</v>
      </c>
      <c r="B4974" s="729" t="s">
        <v>18458</v>
      </c>
      <c r="C4974" s="729" t="s">
        <v>7572</v>
      </c>
      <c r="D4974" s="733">
        <v>75.739999999999995</v>
      </c>
    </row>
    <row r="4975" spans="1:4">
      <c r="A4975" s="733">
        <v>104174</v>
      </c>
      <c r="B4975" s="729" t="s">
        <v>18459</v>
      </c>
      <c r="C4975" s="729" t="s">
        <v>7572</v>
      </c>
      <c r="D4975" s="733">
        <v>168.26</v>
      </c>
    </row>
    <row r="4976" spans="1:4">
      <c r="A4976" s="733">
        <v>104175</v>
      </c>
      <c r="B4976" s="729" t="s">
        <v>18460</v>
      </c>
      <c r="C4976" s="729" t="s">
        <v>7572</v>
      </c>
      <c r="D4976" s="733">
        <v>125.55</v>
      </c>
    </row>
    <row r="4977" spans="1:4">
      <c r="A4977" s="733">
        <v>104176</v>
      </c>
      <c r="B4977" s="729" t="s">
        <v>18461</v>
      </c>
      <c r="C4977" s="729" t="s">
        <v>7572</v>
      </c>
      <c r="D4977" s="733">
        <v>223.36</v>
      </c>
    </row>
    <row r="4978" spans="1:4">
      <c r="A4978" s="733">
        <v>104177</v>
      </c>
      <c r="B4978" s="729" t="s">
        <v>18462</v>
      </c>
      <c r="C4978" s="729" t="s">
        <v>7572</v>
      </c>
      <c r="D4978" s="733">
        <v>162.78</v>
      </c>
    </row>
    <row r="4979" spans="1:4">
      <c r="A4979" s="733">
        <v>104178</v>
      </c>
      <c r="B4979" s="729" t="s">
        <v>18463</v>
      </c>
      <c r="C4979" s="729" t="s">
        <v>7572</v>
      </c>
      <c r="D4979" s="733">
        <v>19.3</v>
      </c>
    </row>
    <row r="4980" spans="1:4">
      <c r="A4980" s="733">
        <v>104179</v>
      </c>
      <c r="B4980" s="729" t="s">
        <v>18464</v>
      </c>
      <c r="C4980" s="729" t="s">
        <v>7572</v>
      </c>
      <c r="D4980" s="733">
        <v>74.34</v>
      </c>
    </row>
    <row r="4981" spans="1:4">
      <c r="A4981" s="733">
        <v>104191</v>
      </c>
      <c r="B4981" s="729" t="s">
        <v>18465</v>
      </c>
      <c r="C4981" s="729" t="s">
        <v>7572</v>
      </c>
      <c r="D4981" s="733">
        <v>9.09</v>
      </c>
    </row>
    <row r="4982" spans="1:4">
      <c r="A4982" s="733">
        <v>104192</v>
      </c>
      <c r="B4982" s="729" t="s">
        <v>18466</v>
      </c>
      <c r="C4982" s="729" t="s">
        <v>7572</v>
      </c>
      <c r="D4982" s="733">
        <v>25.65</v>
      </c>
    </row>
    <row r="4983" spans="1:4">
      <c r="A4983" s="733">
        <v>104193</v>
      </c>
      <c r="B4983" s="729" t="s">
        <v>18467</v>
      </c>
      <c r="C4983" s="729" t="s">
        <v>7572</v>
      </c>
      <c r="D4983" s="733">
        <v>150.94</v>
      </c>
    </row>
    <row r="4984" spans="1:4">
      <c r="A4984" s="733">
        <v>104196</v>
      </c>
      <c r="B4984" s="729" t="s">
        <v>18468</v>
      </c>
      <c r="C4984" s="729" t="s">
        <v>7572</v>
      </c>
      <c r="D4984" s="733">
        <v>14.2</v>
      </c>
    </row>
    <row r="4985" spans="1:4">
      <c r="A4985" s="733">
        <v>104197</v>
      </c>
      <c r="B4985" s="729" t="s">
        <v>18469</v>
      </c>
      <c r="C4985" s="729" t="s">
        <v>7572</v>
      </c>
      <c r="D4985" s="733">
        <v>26.52</v>
      </c>
    </row>
    <row r="4986" spans="1:4">
      <c r="A4986" s="733">
        <v>104198</v>
      </c>
      <c r="B4986" s="729" t="s">
        <v>18470</v>
      </c>
      <c r="C4986" s="729" t="s">
        <v>7572</v>
      </c>
      <c r="D4986" s="733">
        <v>6.7</v>
      </c>
    </row>
    <row r="4987" spans="1:4">
      <c r="A4987" s="733">
        <v>104199</v>
      </c>
      <c r="B4987" s="729" t="s">
        <v>18471</v>
      </c>
      <c r="C4987" s="729" t="s">
        <v>7572</v>
      </c>
      <c r="D4987" s="733">
        <v>6.48</v>
      </c>
    </row>
    <row r="4988" spans="1:4">
      <c r="A4988" s="733">
        <v>104200</v>
      </c>
      <c r="B4988" s="729" t="s">
        <v>18472</v>
      </c>
      <c r="C4988" s="729" t="s">
        <v>7572</v>
      </c>
      <c r="D4988" s="733">
        <v>5.35</v>
      </c>
    </row>
    <row r="4989" spans="1:4">
      <c r="A4989" s="733">
        <v>104201</v>
      </c>
      <c r="B4989" s="729" t="s">
        <v>18473</v>
      </c>
      <c r="C4989" s="729" t="s">
        <v>7572</v>
      </c>
      <c r="D4989" s="733">
        <v>17.5</v>
      </c>
    </row>
    <row r="4990" spans="1:4">
      <c r="A4990" s="733">
        <v>104202</v>
      </c>
      <c r="B4990" s="729" t="s">
        <v>18474</v>
      </c>
      <c r="C4990" s="729" t="s">
        <v>7572</v>
      </c>
      <c r="D4990" s="733">
        <v>9.66</v>
      </c>
    </row>
    <row r="4991" spans="1:4">
      <c r="A4991" s="733">
        <v>104317</v>
      </c>
      <c r="B4991" s="729" t="s">
        <v>18475</v>
      </c>
      <c r="C4991" s="729" t="s">
        <v>7572</v>
      </c>
      <c r="D4991" s="733">
        <v>5.81</v>
      </c>
    </row>
    <row r="4992" spans="1:4">
      <c r="A4992" s="733">
        <v>104318</v>
      </c>
      <c r="B4992" s="729" t="s">
        <v>18476</v>
      </c>
      <c r="C4992" s="729" t="s">
        <v>7572</v>
      </c>
      <c r="D4992" s="733">
        <v>6.32</v>
      </c>
    </row>
    <row r="4993" spans="1:4">
      <c r="A4993" s="733">
        <v>104319</v>
      </c>
      <c r="B4993" s="729" t="s">
        <v>18477</v>
      </c>
      <c r="C4993" s="729" t="s">
        <v>7572</v>
      </c>
      <c r="D4993" s="733">
        <v>8.6199999999999992</v>
      </c>
    </row>
    <row r="4994" spans="1:4">
      <c r="A4994" s="733">
        <v>104320</v>
      </c>
      <c r="B4994" s="729" t="s">
        <v>18478</v>
      </c>
      <c r="C4994" s="729" t="s">
        <v>7572</v>
      </c>
      <c r="D4994" s="733">
        <v>10.25</v>
      </c>
    </row>
    <row r="4995" spans="1:4">
      <c r="A4995" s="733">
        <v>104321</v>
      </c>
      <c r="B4995" s="729" t="s">
        <v>18479</v>
      </c>
      <c r="C4995" s="729" t="s">
        <v>7572</v>
      </c>
      <c r="D4995" s="733">
        <v>4.47</v>
      </c>
    </row>
    <row r="4996" spans="1:4">
      <c r="A4996" s="733">
        <v>104322</v>
      </c>
      <c r="B4996" s="729" t="s">
        <v>18480</v>
      </c>
      <c r="C4996" s="729" t="s">
        <v>7572</v>
      </c>
      <c r="D4996" s="733">
        <v>6.53</v>
      </c>
    </row>
    <row r="4997" spans="1:4">
      <c r="A4997" s="733">
        <v>104323</v>
      </c>
      <c r="B4997" s="729" t="s">
        <v>18481</v>
      </c>
      <c r="C4997" s="729" t="s">
        <v>7572</v>
      </c>
      <c r="D4997" s="733">
        <v>8.11</v>
      </c>
    </row>
    <row r="4998" spans="1:4">
      <c r="A4998" s="733">
        <v>104324</v>
      </c>
      <c r="B4998" s="729" t="s">
        <v>18482</v>
      </c>
      <c r="C4998" s="729" t="s">
        <v>7572</v>
      </c>
      <c r="D4998" s="733">
        <v>12.24</v>
      </c>
    </row>
    <row r="4999" spans="1:4">
      <c r="A4999" s="733">
        <v>104341</v>
      </c>
      <c r="B4999" s="729" t="s">
        <v>18483</v>
      </c>
      <c r="C4999" s="729" t="s">
        <v>7572</v>
      </c>
      <c r="D4999" s="733">
        <v>9.64</v>
      </c>
    </row>
    <row r="5000" spans="1:4">
      <c r="A5000" s="733">
        <v>104343</v>
      </c>
      <c r="B5000" s="729" t="s">
        <v>18484</v>
      </c>
      <c r="C5000" s="729" t="s">
        <v>7572</v>
      </c>
      <c r="D5000" s="733">
        <v>30.35</v>
      </c>
    </row>
    <row r="5001" spans="1:4">
      <c r="A5001" s="733">
        <v>104344</v>
      </c>
      <c r="B5001" s="729" t="s">
        <v>18485</v>
      </c>
      <c r="C5001" s="729" t="s">
        <v>7572</v>
      </c>
      <c r="D5001" s="733">
        <v>36.42</v>
      </c>
    </row>
    <row r="5002" spans="1:4">
      <c r="A5002" s="733">
        <v>104345</v>
      </c>
      <c r="B5002" s="729" t="s">
        <v>18486</v>
      </c>
      <c r="C5002" s="729" t="s">
        <v>7572</v>
      </c>
      <c r="D5002" s="733">
        <v>38.29</v>
      </c>
    </row>
    <row r="5003" spans="1:4">
      <c r="A5003" s="733">
        <v>104346</v>
      </c>
      <c r="B5003" s="729" t="s">
        <v>18487</v>
      </c>
      <c r="C5003" s="729" t="s">
        <v>7572</v>
      </c>
      <c r="D5003" s="733">
        <v>40.32</v>
      </c>
    </row>
    <row r="5004" spans="1:4">
      <c r="A5004" s="733">
        <v>104347</v>
      </c>
      <c r="B5004" s="729" t="s">
        <v>18488</v>
      </c>
      <c r="C5004" s="729" t="s">
        <v>7572</v>
      </c>
      <c r="D5004" s="733">
        <v>42.74</v>
      </c>
    </row>
    <row r="5005" spans="1:4">
      <c r="A5005" s="733">
        <v>104348</v>
      </c>
      <c r="B5005" s="729" t="s">
        <v>18489</v>
      </c>
      <c r="C5005" s="729" t="s">
        <v>7572</v>
      </c>
      <c r="D5005" s="733">
        <v>9.9</v>
      </c>
    </row>
    <row r="5006" spans="1:4">
      <c r="A5006" s="733">
        <v>104350</v>
      </c>
      <c r="B5006" s="729" t="s">
        <v>18490</v>
      </c>
      <c r="C5006" s="729" t="s">
        <v>7572</v>
      </c>
      <c r="D5006" s="733">
        <v>26.85</v>
      </c>
    </row>
    <row r="5007" spans="1:4">
      <c r="A5007" s="733">
        <v>104351</v>
      </c>
      <c r="B5007" s="729" t="s">
        <v>18491</v>
      </c>
      <c r="C5007" s="729" t="s">
        <v>7572</v>
      </c>
      <c r="D5007" s="733">
        <v>20.420000000000002</v>
      </c>
    </row>
    <row r="5008" spans="1:4">
      <c r="A5008" s="733">
        <v>104352</v>
      </c>
      <c r="B5008" s="729" t="s">
        <v>18492</v>
      </c>
      <c r="C5008" s="729" t="s">
        <v>7572</v>
      </c>
      <c r="D5008" s="733">
        <v>35.380000000000003</v>
      </c>
    </row>
    <row r="5009" spans="1:4">
      <c r="A5009" s="733">
        <v>104353</v>
      </c>
      <c r="B5009" s="729" t="s">
        <v>18493</v>
      </c>
      <c r="C5009" s="729" t="s">
        <v>7572</v>
      </c>
      <c r="D5009" s="733">
        <v>37.25</v>
      </c>
    </row>
    <row r="5010" spans="1:4">
      <c r="A5010" s="733">
        <v>104354</v>
      </c>
      <c r="B5010" s="729" t="s">
        <v>18494</v>
      </c>
      <c r="C5010" s="729" t="s">
        <v>7572</v>
      </c>
      <c r="D5010" s="733">
        <v>40.5</v>
      </c>
    </row>
    <row r="5011" spans="1:4">
      <c r="A5011" s="733">
        <v>104355</v>
      </c>
      <c r="B5011" s="729" t="s">
        <v>18495</v>
      </c>
      <c r="C5011" s="729" t="s">
        <v>7572</v>
      </c>
      <c r="D5011" s="733">
        <v>42.92</v>
      </c>
    </row>
    <row r="5012" spans="1:4">
      <c r="A5012" s="733">
        <v>104356</v>
      </c>
      <c r="B5012" s="729" t="s">
        <v>18496</v>
      </c>
      <c r="C5012" s="729" t="s">
        <v>7572</v>
      </c>
      <c r="D5012" s="733">
        <v>27.01</v>
      </c>
    </row>
    <row r="5013" spans="1:4">
      <c r="A5013" s="733">
        <v>104357</v>
      </c>
      <c r="B5013" s="729" t="s">
        <v>18497</v>
      </c>
      <c r="C5013" s="729" t="s">
        <v>7572</v>
      </c>
      <c r="D5013" s="733">
        <v>17.079999999999998</v>
      </c>
    </row>
    <row r="5014" spans="1:4">
      <c r="A5014" s="733">
        <v>104576</v>
      </c>
      <c r="B5014" s="729" t="s">
        <v>20971</v>
      </c>
      <c r="C5014" s="729" t="s">
        <v>7572</v>
      </c>
      <c r="D5014" s="733">
        <v>13.64</v>
      </c>
    </row>
    <row r="5015" spans="1:4">
      <c r="A5015" s="733">
        <v>104577</v>
      </c>
      <c r="B5015" s="729" t="s">
        <v>20972</v>
      </c>
      <c r="C5015" s="729" t="s">
        <v>7572</v>
      </c>
      <c r="D5015" s="733">
        <v>18.489999999999998</v>
      </c>
    </row>
    <row r="5016" spans="1:4">
      <c r="A5016" s="733">
        <v>104578</v>
      </c>
      <c r="B5016" s="729" t="s">
        <v>20973</v>
      </c>
      <c r="C5016" s="729" t="s">
        <v>7572</v>
      </c>
      <c r="D5016" s="733">
        <v>19.809999999999999</v>
      </c>
    </row>
    <row r="5017" spans="1:4">
      <c r="A5017" s="733">
        <v>104579</v>
      </c>
      <c r="B5017" s="729" t="s">
        <v>20974</v>
      </c>
      <c r="C5017" s="729" t="s">
        <v>7572</v>
      </c>
      <c r="D5017" s="733">
        <v>26.09</v>
      </c>
    </row>
    <row r="5018" spans="1:4">
      <c r="A5018" s="733">
        <v>104581</v>
      </c>
      <c r="B5018" s="729" t="s">
        <v>20975</v>
      </c>
      <c r="C5018" s="729" t="s">
        <v>7572</v>
      </c>
      <c r="D5018" s="733">
        <v>12.46</v>
      </c>
    </row>
    <row r="5019" spans="1:4">
      <c r="A5019" s="733">
        <v>104582</v>
      </c>
      <c r="B5019" s="729" t="s">
        <v>20976</v>
      </c>
      <c r="C5019" s="729" t="s">
        <v>7572</v>
      </c>
      <c r="D5019" s="733">
        <v>15.94</v>
      </c>
    </row>
    <row r="5020" spans="1:4">
      <c r="A5020" s="733">
        <v>104583</v>
      </c>
      <c r="B5020" s="729" t="s">
        <v>20977</v>
      </c>
      <c r="C5020" s="729" t="s">
        <v>7572</v>
      </c>
      <c r="D5020" s="733">
        <v>25.86</v>
      </c>
    </row>
    <row r="5021" spans="1:4">
      <c r="A5021" s="733">
        <v>104584</v>
      </c>
      <c r="B5021" s="729" t="s">
        <v>20978</v>
      </c>
      <c r="C5021" s="729" t="s">
        <v>7572</v>
      </c>
      <c r="D5021" s="733">
        <v>30.99</v>
      </c>
    </row>
    <row r="5022" spans="1:4">
      <c r="A5022" s="733">
        <v>97895</v>
      </c>
      <c r="B5022" s="729" t="s">
        <v>18498</v>
      </c>
      <c r="C5022" s="729" t="s">
        <v>7572</v>
      </c>
      <c r="D5022" s="733">
        <v>199.38</v>
      </c>
    </row>
    <row r="5023" spans="1:4">
      <c r="A5023" s="733">
        <v>97896</v>
      </c>
      <c r="B5023" s="729" t="s">
        <v>18499</v>
      </c>
      <c r="C5023" s="729" t="s">
        <v>7572</v>
      </c>
      <c r="D5023" s="733">
        <v>369.48</v>
      </c>
    </row>
    <row r="5024" spans="1:4">
      <c r="A5024" s="733">
        <v>97897</v>
      </c>
      <c r="B5024" s="729" t="s">
        <v>18500</v>
      </c>
      <c r="C5024" s="729" t="s">
        <v>7572</v>
      </c>
      <c r="D5024" s="733">
        <v>478.15</v>
      </c>
    </row>
    <row r="5025" spans="1:4">
      <c r="A5025" s="733">
        <v>97898</v>
      </c>
      <c r="B5025" s="729" t="s">
        <v>18501</v>
      </c>
      <c r="C5025" s="729" t="s">
        <v>7572</v>
      </c>
      <c r="D5025" s="733">
        <v>897.65</v>
      </c>
    </row>
    <row r="5026" spans="1:4">
      <c r="A5026" s="733">
        <v>97900</v>
      </c>
      <c r="B5026" s="729" t="s">
        <v>18502</v>
      </c>
      <c r="C5026" s="729" t="s">
        <v>7572</v>
      </c>
      <c r="D5026" s="733">
        <v>173.26</v>
      </c>
    </row>
    <row r="5027" spans="1:4">
      <c r="A5027" s="733">
        <v>97901</v>
      </c>
      <c r="B5027" s="729" t="s">
        <v>18503</v>
      </c>
      <c r="C5027" s="729" t="s">
        <v>7572</v>
      </c>
      <c r="D5027" s="733">
        <v>271.08999999999997</v>
      </c>
    </row>
    <row r="5028" spans="1:4">
      <c r="A5028" s="733">
        <v>97902</v>
      </c>
      <c r="B5028" s="729" t="s">
        <v>18504</v>
      </c>
      <c r="C5028" s="729" t="s">
        <v>7572</v>
      </c>
      <c r="D5028" s="733">
        <v>525.72</v>
      </c>
    </row>
    <row r="5029" spans="1:4">
      <c r="A5029" s="733">
        <v>97903</v>
      </c>
      <c r="B5029" s="729" t="s">
        <v>18505</v>
      </c>
      <c r="C5029" s="729" t="s">
        <v>7572</v>
      </c>
      <c r="D5029" s="733">
        <v>730.84</v>
      </c>
    </row>
    <row r="5030" spans="1:4">
      <c r="A5030" s="733">
        <v>97904</v>
      </c>
      <c r="B5030" s="729" t="s">
        <v>18506</v>
      </c>
      <c r="C5030" s="729" t="s">
        <v>7572</v>
      </c>
      <c r="D5030" s="733">
        <v>864.34</v>
      </c>
    </row>
    <row r="5031" spans="1:4">
      <c r="A5031" s="733">
        <v>97905</v>
      </c>
      <c r="B5031" s="729" t="s">
        <v>18507</v>
      </c>
      <c r="C5031" s="729" t="s">
        <v>7572</v>
      </c>
      <c r="D5031" s="733">
        <v>223.34</v>
      </c>
    </row>
    <row r="5032" spans="1:4">
      <c r="A5032" s="733">
        <v>97906</v>
      </c>
      <c r="B5032" s="729" t="s">
        <v>18508</v>
      </c>
      <c r="C5032" s="729" t="s">
        <v>7572</v>
      </c>
      <c r="D5032" s="733">
        <v>414.47</v>
      </c>
    </row>
    <row r="5033" spans="1:4">
      <c r="A5033" s="733">
        <v>97907</v>
      </c>
      <c r="B5033" s="729" t="s">
        <v>18509</v>
      </c>
      <c r="C5033" s="729" t="s">
        <v>7572</v>
      </c>
      <c r="D5033" s="733">
        <v>588.87</v>
      </c>
    </row>
    <row r="5034" spans="1:4">
      <c r="A5034" s="733">
        <v>97908</v>
      </c>
      <c r="B5034" s="729" t="s">
        <v>18510</v>
      </c>
      <c r="C5034" s="729" t="s">
        <v>7572</v>
      </c>
      <c r="D5034" s="733">
        <v>696.39</v>
      </c>
    </row>
    <row r="5035" spans="1:4">
      <c r="A5035" s="733">
        <v>98102</v>
      </c>
      <c r="B5035" s="729" t="s">
        <v>18511</v>
      </c>
      <c r="C5035" s="729" t="s">
        <v>7572</v>
      </c>
      <c r="D5035" s="733">
        <v>188.73</v>
      </c>
    </row>
    <row r="5036" spans="1:4">
      <c r="A5036" s="733">
        <v>98104</v>
      </c>
      <c r="B5036" s="729" t="s">
        <v>18512</v>
      </c>
      <c r="C5036" s="729" t="s">
        <v>7572</v>
      </c>
      <c r="D5036" s="733">
        <v>338.82</v>
      </c>
    </row>
    <row r="5037" spans="1:4">
      <c r="A5037" s="733">
        <v>98105</v>
      </c>
      <c r="B5037" s="729" t="s">
        <v>18513</v>
      </c>
      <c r="C5037" s="729" t="s">
        <v>7572</v>
      </c>
      <c r="D5037" s="733">
        <v>589.41</v>
      </c>
    </row>
    <row r="5038" spans="1:4">
      <c r="A5038" s="733">
        <v>98106</v>
      </c>
      <c r="B5038" s="729" t="s">
        <v>18514</v>
      </c>
      <c r="C5038" s="729" t="s">
        <v>7572</v>
      </c>
      <c r="D5038" s="733">
        <v>972.41</v>
      </c>
    </row>
    <row r="5039" spans="1:4">
      <c r="A5039" s="733">
        <v>98107</v>
      </c>
      <c r="B5039" s="729" t="s">
        <v>18515</v>
      </c>
      <c r="C5039" s="729" t="s">
        <v>7572</v>
      </c>
      <c r="D5039" s="733">
        <v>252.81</v>
      </c>
    </row>
    <row r="5040" spans="1:4">
      <c r="A5040" s="733">
        <v>98108</v>
      </c>
      <c r="B5040" s="729" t="s">
        <v>18516</v>
      </c>
      <c r="C5040" s="729" t="s">
        <v>7572</v>
      </c>
      <c r="D5040" s="733">
        <v>450.48</v>
      </c>
    </row>
    <row r="5041" spans="1:4">
      <c r="A5041" s="733">
        <v>99250</v>
      </c>
      <c r="B5041" s="729" t="s">
        <v>18517</v>
      </c>
      <c r="C5041" s="729" t="s">
        <v>7572</v>
      </c>
      <c r="D5041" s="733">
        <v>169.06</v>
      </c>
    </row>
    <row r="5042" spans="1:4">
      <c r="A5042" s="733">
        <v>99251</v>
      </c>
      <c r="B5042" s="729" t="s">
        <v>18518</v>
      </c>
      <c r="C5042" s="729" t="s">
        <v>7572</v>
      </c>
      <c r="D5042" s="733">
        <v>263.88</v>
      </c>
    </row>
    <row r="5043" spans="1:4">
      <c r="A5043" s="733">
        <v>99253</v>
      </c>
      <c r="B5043" s="729" t="s">
        <v>18519</v>
      </c>
      <c r="C5043" s="729" t="s">
        <v>7572</v>
      </c>
      <c r="D5043" s="733">
        <v>509.54</v>
      </c>
    </row>
    <row r="5044" spans="1:4">
      <c r="A5044" s="733">
        <v>99255</v>
      </c>
      <c r="B5044" s="729" t="s">
        <v>18520</v>
      </c>
      <c r="C5044" s="729" t="s">
        <v>7572</v>
      </c>
      <c r="D5044" s="733">
        <v>708.66</v>
      </c>
    </row>
    <row r="5045" spans="1:4">
      <c r="A5045" s="733">
        <v>99257</v>
      </c>
      <c r="B5045" s="729" t="s">
        <v>18521</v>
      </c>
      <c r="C5045" s="729" t="s">
        <v>7572</v>
      </c>
      <c r="D5045" s="733">
        <v>835.66</v>
      </c>
    </row>
    <row r="5046" spans="1:4">
      <c r="A5046" s="733">
        <v>99258</v>
      </c>
      <c r="B5046" s="729" t="s">
        <v>18522</v>
      </c>
      <c r="C5046" s="729" t="s">
        <v>7572</v>
      </c>
      <c r="D5046" s="733">
        <v>218.76</v>
      </c>
    </row>
    <row r="5047" spans="1:4">
      <c r="A5047" s="733">
        <v>99260</v>
      </c>
      <c r="B5047" s="729" t="s">
        <v>18523</v>
      </c>
      <c r="C5047" s="729" t="s">
        <v>7572</v>
      </c>
      <c r="D5047" s="733">
        <v>404.28</v>
      </c>
    </row>
    <row r="5048" spans="1:4">
      <c r="A5048" s="733">
        <v>99262</v>
      </c>
      <c r="B5048" s="729" t="s">
        <v>18524</v>
      </c>
      <c r="C5048" s="729" t="s">
        <v>7572</v>
      </c>
      <c r="D5048" s="733">
        <v>574.33000000000004</v>
      </c>
    </row>
    <row r="5049" spans="1:4">
      <c r="A5049" s="733">
        <v>99264</v>
      </c>
      <c r="B5049" s="729" t="s">
        <v>18525</v>
      </c>
      <c r="C5049" s="729" t="s">
        <v>7572</v>
      </c>
      <c r="D5049" s="733">
        <v>676.74</v>
      </c>
    </row>
    <row r="5050" spans="1:4">
      <c r="A5050" s="733">
        <v>102587</v>
      </c>
      <c r="B5050" s="729" t="s">
        <v>18526</v>
      </c>
      <c r="C5050" s="729" t="s">
        <v>7572</v>
      </c>
      <c r="D5050" s="733">
        <v>3</v>
      </c>
    </row>
    <row r="5051" spans="1:4">
      <c r="A5051" s="733">
        <v>102588</v>
      </c>
      <c r="B5051" s="729" t="s">
        <v>18527</v>
      </c>
      <c r="C5051" s="729" t="s">
        <v>7572</v>
      </c>
      <c r="D5051" s="733">
        <v>4.33</v>
      </c>
    </row>
    <row r="5052" spans="1:4">
      <c r="A5052" s="733">
        <v>102589</v>
      </c>
      <c r="B5052" s="729" t="s">
        <v>18528</v>
      </c>
      <c r="C5052" s="729" t="s">
        <v>7572</v>
      </c>
      <c r="D5052" s="733">
        <v>3.33</v>
      </c>
    </row>
    <row r="5053" spans="1:4">
      <c r="A5053" s="733">
        <v>102590</v>
      </c>
      <c r="B5053" s="729" t="s">
        <v>18529</v>
      </c>
      <c r="C5053" s="729" t="s">
        <v>7572</v>
      </c>
      <c r="D5053" s="733">
        <v>4.68</v>
      </c>
    </row>
    <row r="5054" spans="1:4">
      <c r="A5054" s="733">
        <v>102591</v>
      </c>
      <c r="B5054" s="729" t="s">
        <v>18530</v>
      </c>
      <c r="C5054" s="729" t="s">
        <v>7572</v>
      </c>
      <c r="D5054" s="733">
        <v>3.67</v>
      </c>
    </row>
    <row r="5055" spans="1:4">
      <c r="A5055" s="733">
        <v>102592</v>
      </c>
      <c r="B5055" s="729" t="s">
        <v>18531</v>
      </c>
      <c r="C5055" s="729" t="s">
        <v>7572</v>
      </c>
      <c r="D5055" s="733">
        <v>5.0199999999999996</v>
      </c>
    </row>
    <row r="5056" spans="1:4">
      <c r="A5056" s="733">
        <v>102593</v>
      </c>
      <c r="B5056" s="729" t="s">
        <v>18532</v>
      </c>
      <c r="C5056" s="729" t="s">
        <v>7572</v>
      </c>
      <c r="D5056" s="733">
        <v>4.1500000000000004</v>
      </c>
    </row>
    <row r="5057" spans="1:4">
      <c r="A5057" s="733">
        <v>102594</v>
      </c>
      <c r="B5057" s="729" t="s">
        <v>18533</v>
      </c>
      <c r="C5057" s="729" t="s">
        <v>7572</v>
      </c>
      <c r="D5057" s="733">
        <v>5.49</v>
      </c>
    </row>
    <row r="5058" spans="1:4">
      <c r="A5058" s="733">
        <v>102595</v>
      </c>
      <c r="B5058" s="729" t="s">
        <v>18534</v>
      </c>
      <c r="C5058" s="729" t="s">
        <v>7572</v>
      </c>
      <c r="D5058" s="733">
        <v>4.6900000000000004</v>
      </c>
    </row>
    <row r="5059" spans="1:4">
      <c r="A5059" s="733">
        <v>102596</v>
      </c>
      <c r="B5059" s="729" t="s">
        <v>18535</v>
      </c>
      <c r="C5059" s="729" t="s">
        <v>7572</v>
      </c>
      <c r="D5059" s="733">
        <v>6.03</v>
      </c>
    </row>
    <row r="5060" spans="1:4">
      <c r="A5060" s="733">
        <v>102597</v>
      </c>
      <c r="B5060" s="729" t="s">
        <v>18536</v>
      </c>
      <c r="C5060" s="729" t="s">
        <v>7572</v>
      </c>
      <c r="D5060" s="733">
        <v>5.37</v>
      </c>
    </row>
    <row r="5061" spans="1:4">
      <c r="A5061" s="733">
        <v>102598</v>
      </c>
      <c r="B5061" s="729" t="s">
        <v>18537</v>
      </c>
      <c r="C5061" s="729" t="s">
        <v>7572</v>
      </c>
      <c r="D5061" s="733">
        <v>6.71</v>
      </c>
    </row>
    <row r="5062" spans="1:4">
      <c r="A5062" s="733">
        <v>102599</v>
      </c>
      <c r="B5062" s="729" t="s">
        <v>18538</v>
      </c>
      <c r="C5062" s="729" t="s">
        <v>7572</v>
      </c>
      <c r="D5062" s="733">
        <v>6.04</v>
      </c>
    </row>
    <row r="5063" spans="1:4">
      <c r="A5063" s="733">
        <v>102600</v>
      </c>
      <c r="B5063" s="729" t="s">
        <v>18539</v>
      </c>
      <c r="C5063" s="729" t="s">
        <v>7572</v>
      </c>
      <c r="D5063" s="733">
        <v>7.39</v>
      </c>
    </row>
    <row r="5064" spans="1:4">
      <c r="A5064" s="733">
        <v>102601</v>
      </c>
      <c r="B5064" s="729" t="s">
        <v>18540</v>
      </c>
      <c r="C5064" s="729" t="s">
        <v>7572</v>
      </c>
      <c r="D5064" s="733">
        <v>7.06</v>
      </c>
    </row>
    <row r="5065" spans="1:4">
      <c r="A5065" s="733">
        <v>102602</v>
      </c>
      <c r="B5065" s="729" t="s">
        <v>18541</v>
      </c>
      <c r="C5065" s="729" t="s">
        <v>7572</v>
      </c>
      <c r="D5065" s="733">
        <v>8.4</v>
      </c>
    </row>
    <row r="5066" spans="1:4">
      <c r="A5066" s="733">
        <v>102603</v>
      </c>
      <c r="B5066" s="729" t="s">
        <v>18542</v>
      </c>
      <c r="C5066" s="729" t="s">
        <v>7572</v>
      </c>
      <c r="D5066" s="733">
        <v>8.75</v>
      </c>
    </row>
    <row r="5067" spans="1:4">
      <c r="A5067" s="733">
        <v>102604</v>
      </c>
      <c r="B5067" s="729" t="s">
        <v>18543</v>
      </c>
      <c r="C5067" s="729" t="s">
        <v>7572</v>
      </c>
      <c r="D5067" s="733">
        <v>10.1</v>
      </c>
    </row>
    <row r="5068" spans="1:4">
      <c r="A5068" s="733">
        <v>102605</v>
      </c>
      <c r="B5068" s="729" t="s">
        <v>18544</v>
      </c>
      <c r="C5068" s="729" t="s">
        <v>7572</v>
      </c>
      <c r="D5068" s="733">
        <v>276.58</v>
      </c>
    </row>
    <row r="5069" spans="1:4">
      <c r="A5069" s="733">
        <v>102606</v>
      </c>
      <c r="B5069" s="729" t="s">
        <v>18545</v>
      </c>
      <c r="C5069" s="729" t="s">
        <v>7572</v>
      </c>
      <c r="D5069" s="733">
        <v>426.42</v>
      </c>
    </row>
    <row r="5070" spans="1:4">
      <c r="A5070" s="733">
        <v>102607</v>
      </c>
      <c r="B5070" s="729" t="s">
        <v>18546</v>
      </c>
      <c r="C5070" s="729" t="s">
        <v>7572</v>
      </c>
      <c r="D5070" s="733">
        <v>456.38</v>
      </c>
    </row>
    <row r="5071" spans="1:4">
      <c r="A5071" s="733">
        <v>102608</v>
      </c>
      <c r="B5071" s="729" t="s">
        <v>18547</v>
      </c>
      <c r="C5071" s="729" t="s">
        <v>7572</v>
      </c>
      <c r="D5071" s="731">
        <v>1047.07</v>
      </c>
    </row>
    <row r="5072" spans="1:4">
      <c r="A5072" s="733">
        <v>102609</v>
      </c>
      <c r="B5072" s="729" t="s">
        <v>18548</v>
      </c>
      <c r="C5072" s="729" t="s">
        <v>7572</v>
      </c>
      <c r="D5072" s="731">
        <v>1189.5</v>
      </c>
    </row>
    <row r="5073" spans="1:4">
      <c r="A5073" s="733">
        <v>102610</v>
      </c>
      <c r="B5073" s="729" t="s">
        <v>18549</v>
      </c>
      <c r="C5073" s="729" t="s">
        <v>7572</v>
      </c>
      <c r="D5073" s="731">
        <v>2045.2</v>
      </c>
    </row>
    <row r="5074" spans="1:4">
      <c r="A5074" s="733">
        <v>102611</v>
      </c>
      <c r="B5074" s="729" t="s">
        <v>18550</v>
      </c>
      <c r="C5074" s="729" t="s">
        <v>7572</v>
      </c>
      <c r="D5074" s="733">
        <v>459.93</v>
      </c>
    </row>
    <row r="5075" spans="1:4">
      <c r="A5075" s="733">
        <v>102612</v>
      </c>
      <c r="B5075" s="729" t="s">
        <v>18551</v>
      </c>
      <c r="C5075" s="729" t="s">
        <v>7572</v>
      </c>
      <c r="D5075" s="733">
        <v>660.57</v>
      </c>
    </row>
    <row r="5076" spans="1:4">
      <c r="A5076" s="733">
        <v>102613</v>
      </c>
      <c r="B5076" s="729" t="s">
        <v>18552</v>
      </c>
      <c r="C5076" s="729" t="s">
        <v>7572</v>
      </c>
      <c r="D5076" s="733">
        <v>640.13</v>
      </c>
    </row>
    <row r="5077" spans="1:4">
      <c r="A5077" s="733">
        <v>102614</v>
      </c>
      <c r="B5077" s="729" t="s">
        <v>18553</v>
      </c>
      <c r="C5077" s="729" t="s">
        <v>7572</v>
      </c>
      <c r="D5077" s="733">
        <v>984.56</v>
      </c>
    </row>
    <row r="5078" spans="1:4">
      <c r="A5078" s="733">
        <v>102615</v>
      </c>
      <c r="B5078" s="729" t="s">
        <v>18554</v>
      </c>
      <c r="C5078" s="729" t="s">
        <v>7572</v>
      </c>
      <c r="D5078" s="731">
        <v>1235.6099999999999</v>
      </c>
    </row>
    <row r="5079" spans="1:4">
      <c r="A5079" s="733">
        <v>102616</v>
      </c>
      <c r="B5079" s="729" t="s">
        <v>18555</v>
      </c>
      <c r="C5079" s="729" t="s">
        <v>7572</v>
      </c>
      <c r="D5079" s="731">
        <v>1829.39</v>
      </c>
    </row>
    <row r="5080" spans="1:4">
      <c r="A5080" s="733">
        <v>102617</v>
      </c>
      <c r="B5080" s="729" t="s">
        <v>18556</v>
      </c>
      <c r="C5080" s="729" t="s">
        <v>7572</v>
      </c>
      <c r="D5080" s="731">
        <v>3368.61</v>
      </c>
    </row>
    <row r="5081" spans="1:4">
      <c r="A5081" s="733">
        <v>102618</v>
      </c>
      <c r="B5081" s="729" t="s">
        <v>18557</v>
      </c>
      <c r="C5081" s="729" t="s">
        <v>7572</v>
      </c>
      <c r="D5081" s="731">
        <v>4055.61</v>
      </c>
    </row>
    <row r="5082" spans="1:4">
      <c r="A5082" s="733">
        <v>102619</v>
      </c>
      <c r="B5082" s="729" t="s">
        <v>18558</v>
      </c>
      <c r="C5082" s="729" t="s">
        <v>7572</v>
      </c>
      <c r="D5082" s="731">
        <v>5449.42</v>
      </c>
    </row>
    <row r="5083" spans="1:4">
      <c r="A5083" s="733">
        <v>102620</v>
      </c>
      <c r="B5083" s="729" t="s">
        <v>18559</v>
      </c>
      <c r="C5083" s="729" t="s">
        <v>7572</v>
      </c>
      <c r="D5083" s="731">
        <v>7923.74</v>
      </c>
    </row>
    <row r="5084" spans="1:4">
      <c r="A5084" s="733">
        <v>102621</v>
      </c>
      <c r="B5084" s="729" t="s">
        <v>18560</v>
      </c>
      <c r="C5084" s="729" t="s">
        <v>7572</v>
      </c>
      <c r="D5084" s="731">
        <v>12187.64</v>
      </c>
    </row>
    <row r="5085" spans="1:4">
      <c r="A5085" s="733">
        <v>102622</v>
      </c>
      <c r="B5085" s="729" t="s">
        <v>18561</v>
      </c>
      <c r="C5085" s="729" t="s">
        <v>7572</v>
      </c>
      <c r="D5085" s="733">
        <v>560.17999999999995</v>
      </c>
    </row>
    <row r="5086" spans="1:4">
      <c r="A5086" s="733">
        <v>102623</v>
      </c>
      <c r="B5086" s="729" t="s">
        <v>18562</v>
      </c>
      <c r="C5086" s="729" t="s">
        <v>7572</v>
      </c>
      <c r="D5086" s="733">
        <v>789.48</v>
      </c>
    </row>
    <row r="5087" spans="1:4">
      <c r="A5087" s="733">
        <v>89482</v>
      </c>
      <c r="B5087" s="729" t="s">
        <v>18563</v>
      </c>
      <c r="C5087" s="729" t="s">
        <v>7572</v>
      </c>
      <c r="D5087" s="733">
        <v>34.58</v>
      </c>
    </row>
    <row r="5088" spans="1:4">
      <c r="A5088" s="733">
        <v>89491</v>
      </c>
      <c r="B5088" s="729" t="s">
        <v>18564</v>
      </c>
      <c r="C5088" s="729" t="s">
        <v>7572</v>
      </c>
      <c r="D5088" s="733">
        <v>87.8</v>
      </c>
    </row>
    <row r="5089" spans="1:4">
      <c r="A5089" s="733">
        <v>89495</v>
      </c>
      <c r="B5089" s="729" t="s">
        <v>18565</v>
      </c>
      <c r="C5089" s="729" t="s">
        <v>7572</v>
      </c>
      <c r="D5089" s="733">
        <v>15.97</v>
      </c>
    </row>
    <row r="5090" spans="1:4">
      <c r="A5090" s="733">
        <v>89707</v>
      </c>
      <c r="B5090" s="729" t="s">
        <v>18566</v>
      </c>
      <c r="C5090" s="729" t="s">
        <v>7572</v>
      </c>
      <c r="D5090" s="733">
        <v>42.39</v>
      </c>
    </row>
    <row r="5091" spans="1:4">
      <c r="A5091" s="733">
        <v>89708</v>
      </c>
      <c r="B5091" s="729" t="s">
        <v>18567</v>
      </c>
      <c r="C5091" s="729" t="s">
        <v>7572</v>
      </c>
      <c r="D5091" s="733">
        <v>90.45</v>
      </c>
    </row>
    <row r="5092" spans="1:4">
      <c r="A5092" s="733">
        <v>89709</v>
      </c>
      <c r="B5092" s="729" t="s">
        <v>18568</v>
      </c>
      <c r="C5092" s="729" t="s">
        <v>7572</v>
      </c>
      <c r="D5092" s="733">
        <v>18.32</v>
      </c>
    </row>
    <row r="5093" spans="1:4">
      <c r="A5093" s="733">
        <v>89710</v>
      </c>
      <c r="B5093" s="729" t="s">
        <v>18569</v>
      </c>
      <c r="C5093" s="729" t="s">
        <v>7572</v>
      </c>
      <c r="D5093" s="733">
        <v>16.100000000000001</v>
      </c>
    </row>
    <row r="5094" spans="1:4">
      <c r="A5094" s="733">
        <v>104326</v>
      </c>
      <c r="B5094" s="729" t="s">
        <v>18570</v>
      </c>
      <c r="C5094" s="729" t="s">
        <v>7572</v>
      </c>
      <c r="D5094" s="733">
        <v>17.47</v>
      </c>
    </row>
    <row r="5095" spans="1:4">
      <c r="A5095" s="733">
        <v>104327</v>
      </c>
      <c r="B5095" s="729" t="s">
        <v>18571</v>
      </c>
      <c r="C5095" s="729" t="s">
        <v>7572</v>
      </c>
      <c r="D5095" s="733">
        <v>16.66</v>
      </c>
    </row>
    <row r="5096" spans="1:4">
      <c r="A5096" s="733">
        <v>104328</v>
      </c>
      <c r="B5096" s="729" t="s">
        <v>18572</v>
      </c>
      <c r="C5096" s="729" t="s">
        <v>7572</v>
      </c>
      <c r="D5096" s="733">
        <v>61.46</v>
      </c>
    </row>
    <row r="5097" spans="1:4">
      <c r="A5097" s="733">
        <v>104329</v>
      </c>
      <c r="B5097" s="729" t="s">
        <v>18573</v>
      </c>
      <c r="C5097" s="729" t="s">
        <v>7572</v>
      </c>
      <c r="D5097" s="733">
        <v>69.41</v>
      </c>
    </row>
    <row r="5098" spans="1:4">
      <c r="A5098" s="733">
        <v>86872</v>
      </c>
      <c r="B5098" s="729" t="s">
        <v>18574</v>
      </c>
      <c r="C5098" s="729" t="s">
        <v>7572</v>
      </c>
      <c r="D5098" s="733">
        <v>770.58</v>
      </c>
    </row>
    <row r="5099" spans="1:4">
      <c r="A5099" s="733">
        <v>86874</v>
      </c>
      <c r="B5099" s="729" t="s">
        <v>18575</v>
      </c>
      <c r="C5099" s="729" t="s">
        <v>7572</v>
      </c>
      <c r="D5099" s="733">
        <v>541.04</v>
      </c>
    </row>
    <row r="5100" spans="1:4">
      <c r="A5100" s="733">
        <v>86875</v>
      </c>
      <c r="B5100" s="729" t="s">
        <v>18576</v>
      </c>
      <c r="C5100" s="729" t="s">
        <v>7572</v>
      </c>
      <c r="D5100" s="733">
        <v>473.49</v>
      </c>
    </row>
    <row r="5101" spans="1:4">
      <c r="A5101" s="733">
        <v>86876</v>
      </c>
      <c r="B5101" s="729" t="s">
        <v>18577</v>
      </c>
      <c r="C5101" s="729" t="s">
        <v>7572</v>
      </c>
      <c r="D5101" s="733">
        <v>276.56</v>
      </c>
    </row>
    <row r="5102" spans="1:4">
      <c r="A5102" s="733">
        <v>86877</v>
      </c>
      <c r="B5102" s="729" t="s">
        <v>28154</v>
      </c>
      <c r="C5102" s="729" t="s">
        <v>7572</v>
      </c>
      <c r="D5102" s="733">
        <v>81.96</v>
      </c>
    </row>
    <row r="5103" spans="1:4">
      <c r="A5103" s="733">
        <v>86878</v>
      </c>
      <c r="B5103" s="729" t="s">
        <v>28155</v>
      </c>
      <c r="C5103" s="729" t="s">
        <v>7572</v>
      </c>
      <c r="D5103" s="733">
        <v>88.53</v>
      </c>
    </row>
    <row r="5104" spans="1:4">
      <c r="A5104" s="733">
        <v>86879</v>
      </c>
      <c r="B5104" s="729" t="s">
        <v>28156</v>
      </c>
      <c r="C5104" s="729" t="s">
        <v>7572</v>
      </c>
      <c r="D5104" s="733">
        <v>9.42</v>
      </c>
    </row>
    <row r="5105" spans="1:4">
      <c r="A5105" s="733">
        <v>86880</v>
      </c>
      <c r="B5105" s="729" t="s">
        <v>28157</v>
      </c>
      <c r="C5105" s="729" t="s">
        <v>7572</v>
      </c>
      <c r="D5105" s="733">
        <v>27.12</v>
      </c>
    </row>
    <row r="5106" spans="1:4">
      <c r="A5106" s="733">
        <v>86881</v>
      </c>
      <c r="B5106" s="729" t="s">
        <v>28158</v>
      </c>
      <c r="C5106" s="729" t="s">
        <v>7572</v>
      </c>
      <c r="D5106" s="733">
        <v>251.98</v>
      </c>
    </row>
    <row r="5107" spans="1:4">
      <c r="A5107" s="733">
        <v>86882</v>
      </c>
      <c r="B5107" s="729" t="s">
        <v>28159</v>
      </c>
      <c r="C5107" s="729" t="s">
        <v>7572</v>
      </c>
      <c r="D5107" s="733">
        <v>22.77</v>
      </c>
    </row>
    <row r="5108" spans="1:4">
      <c r="A5108" s="733">
        <v>86883</v>
      </c>
      <c r="B5108" s="729" t="s">
        <v>18578</v>
      </c>
      <c r="C5108" s="729" t="s">
        <v>7572</v>
      </c>
      <c r="D5108" s="733">
        <v>12.29</v>
      </c>
    </row>
    <row r="5109" spans="1:4">
      <c r="A5109" s="733">
        <v>86884</v>
      </c>
      <c r="B5109" s="729" t="s">
        <v>28160</v>
      </c>
      <c r="C5109" s="729" t="s">
        <v>7572</v>
      </c>
      <c r="D5109" s="733">
        <v>10.41</v>
      </c>
    </row>
    <row r="5110" spans="1:4">
      <c r="A5110" s="733">
        <v>86885</v>
      </c>
      <c r="B5110" s="729" t="s">
        <v>28161</v>
      </c>
      <c r="C5110" s="729" t="s">
        <v>7572</v>
      </c>
      <c r="D5110" s="733">
        <v>11.95</v>
      </c>
    </row>
    <row r="5111" spans="1:4">
      <c r="A5111" s="733">
        <v>86886</v>
      </c>
      <c r="B5111" s="729" t="s">
        <v>18579</v>
      </c>
      <c r="C5111" s="729" t="s">
        <v>7572</v>
      </c>
      <c r="D5111" s="733">
        <v>60.46</v>
      </c>
    </row>
    <row r="5112" spans="1:4">
      <c r="A5112" s="733">
        <v>86887</v>
      </c>
      <c r="B5112" s="729" t="s">
        <v>18580</v>
      </c>
      <c r="C5112" s="729" t="s">
        <v>7572</v>
      </c>
      <c r="D5112" s="733">
        <v>65.75</v>
      </c>
    </row>
    <row r="5113" spans="1:4">
      <c r="A5113" s="733">
        <v>86888</v>
      </c>
      <c r="B5113" s="729" t="s">
        <v>18581</v>
      </c>
      <c r="C5113" s="729" t="s">
        <v>7572</v>
      </c>
      <c r="D5113" s="733">
        <v>516.13</v>
      </c>
    </row>
    <row r="5114" spans="1:4">
      <c r="A5114" s="733">
        <v>86889</v>
      </c>
      <c r="B5114" s="729" t="s">
        <v>18582</v>
      </c>
      <c r="C5114" s="729" t="s">
        <v>7572</v>
      </c>
      <c r="D5114" s="733">
        <v>583.79999999999995</v>
      </c>
    </row>
    <row r="5115" spans="1:4">
      <c r="A5115" s="733">
        <v>86893</v>
      </c>
      <c r="B5115" s="729" t="s">
        <v>18583</v>
      </c>
      <c r="C5115" s="729" t="s">
        <v>7572</v>
      </c>
      <c r="D5115" s="733">
        <v>525.26</v>
      </c>
    </row>
    <row r="5116" spans="1:4">
      <c r="A5116" s="733">
        <v>86894</v>
      </c>
      <c r="B5116" s="729" t="s">
        <v>18584</v>
      </c>
      <c r="C5116" s="729" t="s">
        <v>7572</v>
      </c>
      <c r="D5116" s="733">
        <v>247.08</v>
      </c>
    </row>
    <row r="5117" spans="1:4">
      <c r="A5117" s="733">
        <v>86895</v>
      </c>
      <c r="B5117" s="729" t="s">
        <v>18585</v>
      </c>
      <c r="C5117" s="729" t="s">
        <v>7572</v>
      </c>
      <c r="D5117" s="733">
        <v>293.31</v>
      </c>
    </row>
    <row r="5118" spans="1:4">
      <c r="A5118" s="733">
        <v>86899</v>
      </c>
      <c r="B5118" s="729" t="s">
        <v>18586</v>
      </c>
      <c r="C5118" s="729" t="s">
        <v>7572</v>
      </c>
      <c r="D5118" s="733">
        <v>271.35000000000002</v>
      </c>
    </row>
    <row r="5119" spans="1:4">
      <c r="A5119" s="733">
        <v>86900</v>
      </c>
      <c r="B5119" s="729" t="s">
        <v>18587</v>
      </c>
      <c r="C5119" s="729" t="s">
        <v>7572</v>
      </c>
      <c r="D5119" s="733">
        <v>200.85</v>
      </c>
    </row>
    <row r="5120" spans="1:4">
      <c r="A5120" s="733">
        <v>86901</v>
      </c>
      <c r="B5120" s="729" t="s">
        <v>18588</v>
      </c>
      <c r="C5120" s="729" t="s">
        <v>7572</v>
      </c>
      <c r="D5120" s="733">
        <v>149.58000000000001</v>
      </c>
    </row>
    <row r="5121" spans="1:4">
      <c r="A5121" s="733">
        <v>86902</v>
      </c>
      <c r="B5121" s="729" t="s">
        <v>18589</v>
      </c>
      <c r="C5121" s="729" t="s">
        <v>7572</v>
      </c>
      <c r="D5121" s="733">
        <v>346.88</v>
      </c>
    </row>
    <row r="5122" spans="1:4">
      <c r="A5122" s="733">
        <v>86903</v>
      </c>
      <c r="B5122" s="729" t="s">
        <v>18590</v>
      </c>
      <c r="C5122" s="729" t="s">
        <v>7572</v>
      </c>
      <c r="D5122" s="733">
        <v>386.36</v>
      </c>
    </row>
    <row r="5123" spans="1:4">
      <c r="A5123" s="733">
        <v>86904</v>
      </c>
      <c r="B5123" s="729" t="s">
        <v>18591</v>
      </c>
      <c r="C5123" s="729" t="s">
        <v>7572</v>
      </c>
      <c r="D5123" s="733">
        <v>160.13</v>
      </c>
    </row>
    <row r="5124" spans="1:4">
      <c r="A5124" s="733">
        <v>86905</v>
      </c>
      <c r="B5124" s="729" t="s">
        <v>18592</v>
      </c>
      <c r="C5124" s="729" t="s">
        <v>7572</v>
      </c>
      <c r="D5124" s="733">
        <v>429.39</v>
      </c>
    </row>
    <row r="5125" spans="1:4">
      <c r="A5125" s="733">
        <v>86906</v>
      </c>
      <c r="B5125" s="729" t="s">
        <v>28162</v>
      </c>
      <c r="C5125" s="729" t="s">
        <v>7572</v>
      </c>
      <c r="D5125" s="733">
        <v>79.37</v>
      </c>
    </row>
    <row r="5126" spans="1:4">
      <c r="A5126" s="733">
        <v>86908</v>
      </c>
      <c r="B5126" s="729" t="s">
        <v>18593</v>
      </c>
      <c r="C5126" s="729" t="s">
        <v>7572</v>
      </c>
      <c r="D5126" s="733">
        <v>515.92999999999995</v>
      </c>
    </row>
    <row r="5127" spans="1:4">
      <c r="A5127" s="733">
        <v>86909</v>
      </c>
      <c r="B5127" s="729" t="s">
        <v>28163</v>
      </c>
      <c r="C5127" s="729" t="s">
        <v>7572</v>
      </c>
      <c r="D5127" s="733">
        <v>137.85</v>
      </c>
    </row>
    <row r="5128" spans="1:4">
      <c r="A5128" s="733">
        <v>86910</v>
      </c>
      <c r="B5128" s="729" t="s">
        <v>28164</v>
      </c>
      <c r="C5128" s="729" t="s">
        <v>7572</v>
      </c>
      <c r="D5128" s="733">
        <v>135.96</v>
      </c>
    </row>
    <row r="5129" spans="1:4">
      <c r="A5129" s="733">
        <v>86911</v>
      </c>
      <c r="B5129" s="729" t="s">
        <v>28165</v>
      </c>
      <c r="C5129" s="729" t="s">
        <v>7572</v>
      </c>
      <c r="D5129" s="733">
        <v>92.86</v>
      </c>
    </row>
    <row r="5130" spans="1:4">
      <c r="A5130" s="733">
        <v>86913</v>
      </c>
      <c r="B5130" s="729" t="s">
        <v>28166</v>
      </c>
      <c r="C5130" s="729" t="s">
        <v>7572</v>
      </c>
      <c r="D5130" s="733">
        <v>57.75</v>
      </c>
    </row>
    <row r="5131" spans="1:4">
      <c r="A5131" s="733">
        <v>86914</v>
      </c>
      <c r="B5131" s="729" t="s">
        <v>28167</v>
      </c>
      <c r="C5131" s="729" t="s">
        <v>7572</v>
      </c>
      <c r="D5131" s="733">
        <v>104.17</v>
      </c>
    </row>
    <row r="5132" spans="1:4">
      <c r="A5132" s="733">
        <v>86915</v>
      </c>
      <c r="B5132" s="729" t="s">
        <v>28168</v>
      </c>
      <c r="C5132" s="729" t="s">
        <v>7572</v>
      </c>
      <c r="D5132" s="733">
        <v>152.41</v>
      </c>
    </row>
    <row r="5133" spans="1:4">
      <c r="A5133" s="733">
        <v>86916</v>
      </c>
      <c r="B5133" s="729" t="s">
        <v>28169</v>
      </c>
      <c r="C5133" s="729" t="s">
        <v>7572</v>
      </c>
      <c r="D5133" s="733">
        <v>23.17</v>
      </c>
    </row>
    <row r="5134" spans="1:4">
      <c r="A5134" s="733">
        <v>86919</v>
      </c>
      <c r="B5134" s="729" t="s">
        <v>18594</v>
      </c>
      <c r="C5134" s="729" t="s">
        <v>7572</v>
      </c>
      <c r="D5134" s="733">
        <v>969</v>
      </c>
    </row>
    <row r="5135" spans="1:4">
      <c r="A5135" s="733">
        <v>86920</v>
      </c>
      <c r="B5135" s="729" t="s">
        <v>18595</v>
      </c>
      <c r="C5135" s="729" t="s">
        <v>7572</v>
      </c>
      <c r="D5135" s="733">
        <v>850.04</v>
      </c>
    </row>
    <row r="5136" spans="1:4">
      <c r="A5136" s="733">
        <v>86921</v>
      </c>
      <c r="B5136" s="729" t="s">
        <v>18596</v>
      </c>
      <c r="C5136" s="729" t="s">
        <v>7572</v>
      </c>
      <c r="D5136" s="733">
        <v>815.46</v>
      </c>
    </row>
    <row r="5137" spans="1:4">
      <c r="A5137" s="733">
        <v>86922</v>
      </c>
      <c r="B5137" s="729" t="s">
        <v>18597</v>
      </c>
      <c r="C5137" s="729" t="s">
        <v>7572</v>
      </c>
      <c r="D5137" s="733">
        <v>979.15</v>
      </c>
    </row>
    <row r="5138" spans="1:4">
      <c r="A5138" s="733">
        <v>86923</v>
      </c>
      <c r="B5138" s="729" t="s">
        <v>18598</v>
      </c>
      <c r="C5138" s="729" t="s">
        <v>7572</v>
      </c>
      <c r="D5138" s="733">
        <v>630.98</v>
      </c>
    </row>
    <row r="5139" spans="1:4">
      <c r="A5139" s="733">
        <v>86924</v>
      </c>
      <c r="B5139" s="729" t="s">
        <v>18599</v>
      </c>
      <c r="C5139" s="729" t="s">
        <v>7572</v>
      </c>
      <c r="D5139" s="733">
        <v>596.4</v>
      </c>
    </row>
    <row r="5140" spans="1:4">
      <c r="A5140" s="733">
        <v>86925</v>
      </c>
      <c r="B5140" s="729" t="s">
        <v>18600</v>
      </c>
      <c r="C5140" s="729" t="s">
        <v>7572</v>
      </c>
      <c r="D5140" s="733">
        <v>552.95000000000005</v>
      </c>
    </row>
    <row r="5141" spans="1:4">
      <c r="A5141" s="733">
        <v>86926</v>
      </c>
      <c r="B5141" s="729" t="s">
        <v>18601</v>
      </c>
      <c r="C5141" s="729" t="s">
        <v>7572</v>
      </c>
      <c r="D5141" s="733">
        <v>518.37</v>
      </c>
    </row>
    <row r="5142" spans="1:4">
      <c r="A5142" s="733">
        <v>86927</v>
      </c>
      <c r="B5142" s="729" t="s">
        <v>18602</v>
      </c>
      <c r="C5142" s="729" t="s">
        <v>7572</v>
      </c>
      <c r="D5142" s="733">
        <v>366.5</v>
      </c>
    </row>
    <row r="5143" spans="1:4">
      <c r="A5143" s="733">
        <v>86928</v>
      </c>
      <c r="B5143" s="729" t="s">
        <v>18603</v>
      </c>
      <c r="C5143" s="729" t="s">
        <v>7572</v>
      </c>
      <c r="D5143" s="733">
        <v>331.92</v>
      </c>
    </row>
    <row r="5144" spans="1:4">
      <c r="A5144" s="733">
        <v>86929</v>
      </c>
      <c r="B5144" s="729" t="s">
        <v>18604</v>
      </c>
      <c r="C5144" s="729" t="s">
        <v>7572</v>
      </c>
      <c r="D5144" s="733">
        <v>356.02</v>
      </c>
    </row>
    <row r="5145" spans="1:4">
      <c r="A5145" s="733">
        <v>86930</v>
      </c>
      <c r="B5145" s="729" t="s">
        <v>18605</v>
      </c>
      <c r="C5145" s="729" t="s">
        <v>7572</v>
      </c>
      <c r="D5145" s="733">
        <v>321.44</v>
      </c>
    </row>
    <row r="5146" spans="1:4">
      <c r="A5146" s="733">
        <v>86931</v>
      </c>
      <c r="B5146" s="729" t="s">
        <v>18606</v>
      </c>
      <c r="C5146" s="729" t="s">
        <v>7572</v>
      </c>
      <c r="D5146" s="733">
        <v>528.08000000000004</v>
      </c>
    </row>
    <row r="5147" spans="1:4">
      <c r="A5147" s="733">
        <v>86932</v>
      </c>
      <c r="B5147" s="729" t="s">
        <v>18607</v>
      </c>
      <c r="C5147" s="729" t="s">
        <v>7572</v>
      </c>
      <c r="D5147" s="733">
        <v>581.88</v>
      </c>
    </row>
    <row r="5148" spans="1:4">
      <c r="A5148" s="733">
        <v>86933</v>
      </c>
      <c r="B5148" s="729" t="s">
        <v>18608</v>
      </c>
      <c r="C5148" s="729" t="s">
        <v>7572</v>
      </c>
      <c r="D5148" s="733">
        <v>389.83</v>
      </c>
    </row>
    <row r="5149" spans="1:4">
      <c r="A5149" s="733">
        <v>86934</v>
      </c>
      <c r="B5149" s="729" t="s">
        <v>18609</v>
      </c>
      <c r="C5149" s="729" t="s">
        <v>7572</v>
      </c>
      <c r="D5149" s="733">
        <v>379.35</v>
      </c>
    </row>
    <row r="5150" spans="1:4">
      <c r="A5150" s="733">
        <v>86935</v>
      </c>
      <c r="B5150" s="729" t="s">
        <v>18610</v>
      </c>
      <c r="C5150" s="729" t="s">
        <v>7572</v>
      </c>
      <c r="D5150" s="733">
        <v>301.67</v>
      </c>
    </row>
    <row r="5151" spans="1:4">
      <c r="A5151" s="733">
        <v>86936</v>
      </c>
      <c r="B5151" s="729" t="s">
        <v>18611</v>
      </c>
      <c r="C5151" s="729" t="s">
        <v>7572</v>
      </c>
      <c r="D5151" s="733">
        <v>541.36</v>
      </c>
    </row>
    <row r="5152" spans="1:4">
      <c r="A5152" s="733">
        <v>86937</v>
      </c>
      <c r="B5152" s="729" t="s">
        <v>18612</v>
      </c>
      <c r="C5152" s="729" t="s">
        <v>7572</v>
      </c>
      <c r="D5152" s="733">
        <v>243.83</v>
      </c>
    </row>
    <row r="5153" spans="1:4">
      <c r="A5153" s="733">
        <v>86938</v>
      </c>
      <c r="B5153" s="729" t="s">
        <v>18613</v>
      </c>
      <c r="C5153" s="729" t="s">
        <v>7572</v>
      </c>
      <c r="D5153" s="733">
        <v>483.52</v>
      </c>
    </row>
    <row r="5154" spans="1:4">
      <c r="A5154" s="733">
        <v>86939</v>
      </c>
      <c r="B5154" s="729" t="s">
        <v>18614</v>
      </c>
      <c r="C5154" s="729" t="s">
        <v>7572</v>
      </c>
      <c r="D5154" s="733">
        <v>458.37</v>
      </c>
    </row>
    <row r="5155" spans="1:4">
      <c r="A5155" s="733">
        <v>86940</v>
      </c>
      <c r="B5155" s="729" t="s">
        <v>18615</v>
      </c>
      <c r="C5155" s="729" t="s">
        <v>7572</v>
      </c>
      <c r="D5155" s="731">
        <v>1281.19</v>
      </c>
    </row>
    <row r="5156" spans="1:4">
      <c r="A5156" s="733">
        <v>86941</v>
      </c>
      <c r="B5156" s="729" t="s">
        <v>18616</v>
      </c>
      <c r="C5156" s="729" t="s">
        <v>7572</v>
      </c>
      <c r="D5156" s="733">
        <v>938.46</v>
      </c>
    </row>
    <row r="5157" spans="1:4">
      <c r="A5157" s="733">
        <v>86942</v>
      </c>
      <c r="B5157" s="729" t="s">
        <v>18617</v>
      </c>
      <c r="C5157" s="729" t="s">
        <v>7572</v>
      </c>
      <c r="D5157" s="733">
        <v>282.10000000000002</v>
      </c>
    </row>
    <row r="5158" spans="1:4">
      <c r="A5158" s="733">
        <v>86943</v>
      </c>
      <c r="B5158" s="729" t="s">
        <v>18618</v>
      </c>
      <c r="C5158" s="729" t="s">
        <v>7572</v>
      </c>
      <c r="D5158" s="733">
        <v>271.62</v>
      </c>
    </row>
    <row r="5159" spans="1:4">
      <c r="A5159" s="733">
        <v>86947</v>
      </c>
      <c r="B5159" s="729" t="s">
        <v>18619</v>
      </c>
      <c r="C5159" s="729" t="s">
        <v>7572</v>
      </c>
      <c r="D5159" s="731">
        <v>1315.76</v>
      </c>
    </row>
    <row r="5160" spans="1:4">
      <c r="A5160" s="733">
        <v>93396</v>
      </c>
      <c r="B5160" s="729" t="s">
        <v>18620</v>
      </c>
      <c r="C5160" s="729" t="s">
        <v>7572</v>
      </c>
      <c r="D5160" s="733">
        <v>626.91999999999996</v>
      </c>
    </row>
    <row r="5161" spans="1:4">
      <c r="A5161" s="733">
        <v>93441</v>
      </c>
      <c r="B5161" s="729" t="s">
        <v>28170</v>
      </c>
      <c r="C5161" s="729" t="s">
        <v>7572</v>
      </c>
      <c r="D5161" s="733">
        <v>988.74</v>
      </c>
    </row>
    <row r="5162" spans="1:4">
      <c r="A5162" s="733">
        <v>93442</v>
      </c>
      <c r="B5162" s="729" t="s">
        <v>28171</v>
      </c>
      <c r="C5162" s="729" t="s">
        <v>7572</v>
      </c>
      <c r="D5162" s="731">
        <v>1214.8800000000001</v>
      </c>
    </row>
    <row r="5163" spans="1:4">
      <c r="A5163" s="733">
        <v>95469</v>
      </c>
      <c r="B5163" s="729" t="s">
        <v>18621</v>
      </c>
      <c r="C5163" s="729" t="s">
        <v>7572</v>
      </c>
      <c r="D5163" s="733">
        <v>316.70999999999998</v>
      </c>
    </row>
    <row r="5164" spans="1:4">
      <c r="A5164" s="733">
        <v>95470</v>
      </c>
      <c r="B5164" s="729" t="s">
        <v>18622</v>
      </c>
      <c r="C5164" s="729" t="s">
        <v>7572</v>
      </c>
      <c r="D5164" s="733">
        <v>325.70999999999998</v>
      </c>
    </row>
    <row r="5165" spans="1:4">
      <c r="A5165" s="733">
        <v>95471</v>
      </c>
      <c r="B5165" s="729" t="s">
        <v>18623</v>
      </c>
      <c r="C5165" s="729" t="s">
        <v>7572</v>
      </c>
      <c r="D5165" s="733">
        <v>807.89</v>
      </c>
    </row>
    <row r="5166" spans="1:4">
      <c r="A5166" s="733">
        <v>95472</v>
      </c>
      <c r="B5166" s="729" t="s">
        <v>18624</v>
      </c>
      <c r="C5166" s="729" t="s">
        <v>7572</v>
      </c>
      <c r="D5166" s="733">
        <v>816.89</v>
      </c>
    </row>
    <row r="5167" spans="1:4">
      <c r="A5167" s="733">
        <v>95542</v>
      </c>
      <c r="B5167" s="729" t="s">
        <v>18625</v>
      </c>
      <c r="C5167" s="729" t="s">
        <v>7572</v>
      </c>
      <c r="D5167" s="733">
        <v>32.770000000000003</v>
      </c>
    </row>
    <row r="5168" spans="1:4">
      <c r="A5168" s="733">
        <v>95543</v>
      </c>
      <c r="B5168" s="729" t="s">
        <v>18626</v>
      </c>
      <c r="C5168" s="729" t="s">
        <v>7572</v>
      </c>
      <c r="D5168" s="733">
        <v>55.13</v>
      </c>
    </row>
    <row r="5169" spans="1:4">
      <c r="A5169" s="733">
        <v>95544</v>
      </c>
      <c r="B5169" s="729" t="s">
        <v>18627</v>
      </c>
      <c r="C5169" s="729" t="s">
        <v>7572</v>
      </c>
      <c r="D5169" s="733">
        <v>40.03</v>
      </c>
    </row>
    <row r="5170" spans="1:4">
      <c r="A5170" s="733">
        <v>95545</v>
      </c>
      <c r="B5170" s="729" t="s">
        <v>18628</v>
      </c>
      <c r="C5170" s="729" t="s">
        <v>7572</v>
      </c>
      <c r="D5170" s="733">
        <v>39.26</v>
      </c>
    </row>
    <row r="5171" spans="1:4">
      <c r="A5171" s="733">
        <v>95546</v>
      </c>
      <c r="B5171" s="729" t="s">
        <v>18629</v>
      </c>
      <c r="C5171" s="729" t="s">
        <v>7572</v>
      </c>
      <c r="D5171" s="733">
        <v>134.69999999999999</v>
      </c>
    </row>
    <row r="5172" spans="1:4">
      <c r="A5172" s="733">
        <v>95547</v>
      </c>
      <c r="B5172" s="729" t="s">
        <v>18630</v>
      </c>
      <c r="C5172" s="729" t="s">
        <v>7572</v>
      </c>
      <c r="D5172" s="733">
        <v>48.7</v>
      </c>
    </row>
    <row r="5173" spans="1:4">
      <c r="A5173" s="733">
        <v>100848</v>
      </c>
      <c r="B5173" s="729" t="s">
        <v>18631</v>
      </c>
      <c r="C5173" s="729" t="s">
        <v>7572</v>
      </c>
      <c r="D5173" s="733">
        <v>584.04999999999995</v>
      </c>
    </row>
    <row r="5174" spans="1:4">
      <c r="A5174" s="733">
        <v>100849</v>
      </c>
      <c r="B5174" s="729" t="s">
        <v>18632</v>
      </c>
      <c r="C5174" s="729" t="s">
        <v>7572</v>
      </c>
      <c r="D5174" s="733">
        <v>43.44</v>
      </c>
    </row>
    <row r="5175" spans="1:4">
      <c r="A5175" s="733">
        <v>100851</v>
      </c>
      <c r="B5175" s="729" t="s">
        <v>18633</v>
      </c>
      <c r="C5175" s="729" t="s">
        <v>7572</v>
      </c>
      <c r="D5175" s="733">
        <v>87.38</v>
      </c>
    </row>
    <row r="5176" spans="1:4">
      <c r="A5176" s="733">
        <v>100852</v>
      </c>
      <c r="B5176" s="729" t="s">
        <v>18634</v>
      </c>
      <c r="C5176" s="729" t="s">
        <v>7572</v>
      </c>
      <c r="D5176" s="733">
        <v>220.06</v>
      </c>
    </row>
    <row r="5177" spans="1:4">
      <c r="A5177" s="733">
        <v>100853</v>
      </c>
      <c r="B5177" s="729" t="s">
        <v>18635</v>
      </c>
      <c r="C5177" s="729" t="s">
        <v>7572</v>
      </c>
      <c r="D5177" s="733">
        <v>364.56</v>
      </c>
    </row>
    <row r="5178" spans="1:4">
      <c r="A5178" s="733">
        <v>100854</v>
      </c>
      <c r="B5178" s="729" t="s">
        <v>18636</v>
      </c>
      <c r="C5178" s="729" t="s">
        <v>7572</v>
      </c>
      <c r="D5178" s="731">
        <v>1909.67</v>
      </c>
    </row>
    <row r="5179" spans="1:4">
      <c r="A5179" s="733">
        <v>100856</v>
      </c>
      <c r="B5179" s="729" t="s">
        <v>28172</v>
      </c>
      <c r="C5179" s="729" t="s">
        <v>7572</v>
      </c>
      <c r="D5179" s="733">
        <v>40.020000000000003</v>
      </c>
    </row>
    <row r="5180" spans="1:4">
      <c r="A5180" s="733">
        <v>100857</v>
      </c>
      <c r="B5180" s="729" t="s">
        <v>28173</v>
      </c>
      <c r="C5180" s="729" t="s">
        <v>7572</v>
      </c>
      <c r="D5180" s="733">
        <v>558.84</v>
      </c>
    </row>
    <row r="5181" spans="1:4">
      <c r="A5181" s="733">
        <v>100858</v>
      </c>
      <c r="B5181" s="729" t="s">
        <v>28174</v>
      </c>
      <c r="C5181" s="729" t="s">
        <v>7572</v>
      </c>
      <c r="D5181" s="733">
        <v>727</v>
      </c>
    </row>
    <row r="5182" spans="1:4">
      <c r="A5182" s="733">
        <v>100859</v>
      </c>
      <c r="B5182" s="729" t="s">
        <v>28175</v>
      </c>
      <c r="C5182" s="729" t="s">
        <v>7572</v>
      </c>
      <c r="D5182" s="731">
        <v>1061.02</v>
      </c>
    </row>
    <row r="5183" spans="1:4">
      <c r="A5183" s="733">
        <v>100860</v>
      </c>
      <c r="B5183" s="729" t="s">
        <v>28176</v>
      </c>
      <c r="C5183" s="729" t="s">
        <v>7572</v>
      </c>
      <c r="D5183" s="733">
        <v>93.05</v>
      </c>
    </row>
    <row r="5184" spans="1:4">
      <c r="A5184" s="733">
        <v>100861</v>
      </c>
      <c r="B5184" s="729" t="s">
        <v>18637</v>
      </c>
      <c r="C5184" s="729" t="s">
        <v>7572</v>
      </c>
      <c r="D5184" s="733">
        <v>32.770000000000003</v>
      </c>
    </row>
    <row r="5185" spans="1:4">
      <c r="A5185" s="733">
        <v>100862</v>
      </c>
      <c r="B5185" s="729" t="s">
        <v>18638</v>
      </c>
      <c r="C5185" s="729" t="s">
        <v>7572</v>
      </c>
      <c r="D5185" s="733">
        <v>36.14</v>
      </c>
    </row>
    <row r="5186" spans="1:4">
      <c r="A5186" s="733">
        <v>100863</v>
      </c>
      <c r="B5186" s="729" t="s">
        <v>18639</v>
      </c>
      <c r="C5186" s="729" t="s">
        <v>7572</v>
      </c>
      <c r="D5186" s="733">
        <v>668.17</v>
      </c>
    </row>
    <row r="5187" spans="1:4">
      <c r="A5187" s="733">
        <v>100864</v>
      </c>
      <c r="B5187" s="729" t="s">
        <v>18640</v>
      </c>
      <c r="C5187" s="729" t="s">
        <v>7572</v>
      </c>
      <c r="D5187" s="733">
        <v>730.48</v>
      </c>
    </row>
    <row r="5188" spans="1:4">
      <c r="A5188" s="733">
        <v>100865</v>
      </c>
      <c r="B5188" s="729" t="s">
        <v>18641</v>
      </c>
      <c r="C5188" s="729" t="s">
        <v>7572</v>
      </c>
      <c r="D5188" s="733">
        <v>633.38</v>
      </c>
    </row>
    <row r="5189" spans="1:4">
      <c r="A5189" s="733">
        <v>100866</v>
      </c>
      <c r="B5189" s="729" t="s">
        <v>18642</v>
      </c>
      <c r="C5189" s="729" t="s">
        <v>7572</v>
      </c>
      <c r="D5189" s="733">
        <v>349.9</v>
      </c>
    </row>
    <row r="5190" spans="1:4">
      <c r="A5190" s="733">
        <v>100867</v>
      </c>
      <c r="B5190" s="729" t="s">
        <v>18643</v>
      </c>
      <c r="C5190" s="729" t="s">
        <v>7572</v>
      </c>
      <c r="D5190" s="733">
        <v>370.45</v>
      </c>
    </row>
    <row r="5191" spans="1:4">
      <c r="A5191" s="733">
        <v>100868</v>
      </c>
      <c r="B5191" s="729" t="s">
        <v>18644</v>
      </c>
      <c r="C5191" s="729" t="s">
        <v>7572</v>
      </c>
      <c r="D5191" s="733">
        <v>384.12</v>
      </c>
    </row>
    <row r="5192" spans="1:4">
      <c r="A5192" s="733">
        <v>100869</v>
      </c>
      <c r="B5192" s="729" t="s">
        <v>18645</v>
      </c>
      <c r="C5192" s="729" t="s">
        <v>7572</v>
      </c>
      <c r="D5192" s="733">
        <v>394.61</v>
      </c>
    </row>
    <row r="5193" spans="1:4">
      <c r="A5193" s="733">
        <v>100870</v>
      </c>
      <c r="B5193" s="729" t="s">
        <v>18646</v>
      </c>
      <c r="C5193" s="729" t="s">
        <v>7572</v>
      </c>
      <c r="D5193" s="733">
        <v>320.12</v>
      </c>
    </row>
    <row r="5194" spans="1:4">
      <c r="A5194" s="733">
        <v>100871</v>
      </c>
      <c r="B5194" s="729" t="s">
        <v>18647</v>
      </c>
      <c r="C5194" s="729" t="s">
        <v>7572</v>
      </c>
      <c r="D5194" s="733">
        <v>343</v>
      </c>
    </row>
    <row r="5195" spans="1:4">
      <c r="A5195" s="733">
        <v>100872</v>
      </c>
      <c r="B5195" s="729" t="s">
        <v>18648</v>
      </c>
      <c r="C5195" s="729" t="s">
        <v>7572</v>
      </c>
      <c r="D5195" s="733">
        <v>357.61</v>
      </c>
    </row>
    <row r="5196" spans="1:4">
      <c r="A5196" s="733">
        <v>100873</v>
      </c>
      <c r="B5196" s="729" t="s">
        <v>18649</v>
      </c>
      <c r="C5196" s="729" t="s">
        <v>7572</v>
      </c>
      <c r="D5196" s="733">
        <v>366.73</v>
      </c>
    </row>
    <row r="5197" spans="1:4">
      <c r="A5197" s="733">
        <v>100874</v>
      </c>
      <c r="B5197" s="729" t="s">
        <v>18650</v>
      </c>
      <c r="C5197" s="729" t="s">
        <v>7572</v>
      </c>
      <c r="D5197" s="733">
        <v>349.9</v>
      </c>
    </row>
    <row r="5198" spans="1:4">
      <c r="A5198" s="733">
        <v>100875</v>
      </c>
      <c r="B5198" s="729" t="s">
        <v>18651</v>
      </c>
      <c r="C5198" s="729" t="s">
        <v>7572</v>
      </c>
      <c r="D5198" s="731">
        <v>1171.53</v>
      </c>
    </row>
    <row r="5199" spans="1:4">
      <c r="A5199" s="733">
        <v>100878</v>
      </c>
      <c r="B5199" s="729" t="s">
        <v>18652</v>
      </c>
      <c r="C5199" s="729" t="s">
        <v>7572</v>
      </c>
      <c r="D5199" s="733">
        <v>689.68</v>
      </c>
    </row>
    <row r="5200" spans="1:4">
      <c r="A5200" s="733">
        <v>98052</v>
      </c>
      <c r="B5200" s="729" t="s">
        <v>18653</v>
      </c>
      <c r="C5200" s="729" t="s">
        <v>7572</v>
      </c>
      <c r="D5200" s="731">
        <v>2117.61</v>
      </c>
    </row>
    <row r="5201" spans="1:4">
      <c r="A5201" s="733">
        <v>98053</v>
      </c>
      <c r="B5201" s="729" t="s">
        <v>18654</v>
      </c>
      <c r="C5201" s="729" t="s">
        <v>7572</v>
      </c>
      <c r="D5201" s="731">
        <v>2915.89</v>
      </c>
    </row>
    <row r="5202" spans="1:4">
      <c r="A5202" s="733">
        <v>98054</v>
      </c>
      <c r="B5202" s="729" t="s">
        <v>18655</v>
      </c>
      <c r="C5202" s="729" t="s">
        <v>7572</v>
      </c>
      <c r="D5202" s="731">
        <v>4779.75</v>
      </c>
    </row>
    <row r="5203" spans="1:4">
      <c r="A5203" s="733">
        <v>98055</v>
      </c>
      <c r="B5203" s="729" t="s">
        <v>18656</v>
      </c>
      <c r="C5203" s="729" t="s">
        <v>7572</v>
      </c>
      <c r="D5203" s="731">
        <v>6488.67</v>
      </c>
    </row>
    <row r="5204" spans="1:4">
      <c r="A5204" s="733">
        <v>98056</v>
      </c>
      <c r="B5204" s="729" t="s">
        <v>18657</v>
      </c>
      <c r="C5204" s="729" t="s">
        <v>7572</v>
      </c>
      <c r="D5204" s="731">
        <v>7605.22</v>
      </c>
    </row>
    <row r="5205" spans="1:4">
      <c r="A5205" s="733">
        <v>98057</v>
      </c>
      <c r="B5205" s="729" t="s">
        <v>18658</v>
      </c>
      <c r="C5205" s="729" t="s">
        <v>7572</v>
      </c>
      <c r="D5205" s="731">
        <v>9026.6200000000008</v>
      </c>
    </row>
    <row r="5206" spans="1:4">
      <c r="A5206" s="733">
        <v>98058</v>
      </c>
      <c r="B5206" s="729" t="s">
        <v>18659</v>
      </c>
      <c r="C5206" s="729" t="s">
        <v>7572</v>
      </c>
      <c r="D5206" s="731">
        <v>1800.36</v>
      </c>
    </row>
    <row r="5207" spans="1:4">
      <c r="A5207" s="733">
        <v>98059</v>
      </c>
      <c r="B5207" s="729" t="s">
        <v>18660</v>
      </c>
      <c r="C5207" s="729" t="s">
        <v>7572</v>
      </c>
      <c r="D5207" s="731">
        <v>3917.5</v>
      </c>
    </row>
    <row r="5208" spans="1:4">
      <c r="A5208" s="733">
        <v>98060</v>
      </c>
      <c r="B5208" s="729" t="s">
        <v>18661</v>
      </c>
      <c r="C5208" s="729" t="s">
        <v>7572</v>
      </c>
      <c r="D5208" s="731">
        <v>5462.49</v>
      </c>
    </row>
    <row r="5209" spans="1:4">
      <c r="A5209" s="733">
        <v>98061</v>
      </c>
      <c r="B5209" s="729" t="s">
        <v>18662</v>
      </c>
      <c r="C5209" s="729" t="s">
        <v>7572</v>
      </c>
      <c r="D5209" s="731">
        <v>7624.53</v>
      </c>
    </row>
    <row r="5210" spans="1:4">
      <c r="A5210" s="733">
        <v>98062</v>
      </c>
      <c r="B5210" s="729" t="s">
        <v>18663</v>
      </c>
      <c r="C5210" s="729" t="s">
        <v>7572</v>
      </c>
      <c r="D5210" s="731">
        <v>3137.83</v>
      </c>
    </row>
    <row r="5211" spans="1:4">
      <c r="A5211" s="733">
        <v>98063</v>
      </c>
      <c r="B5211" s="729" t="s">
        <v>18664</v>
      </c>
      <c r="C5211" s="729" t="s">
        <v>7572</v>
      </c>
      <c r="D5211" s="731">
        <v>4797.74</v>
      </c>
    </row>
    <row r="5212" spans="1:4">
      <c r="A5212" s="733">
        <v>98064</v>
      </c>
      <c r="B5212" s="729" t="s">
        <v>18665</v>
      </c>
      <c r="C5212" s="729" t="s">
        <v>7572</v>
      </c>
      <c r="D5212" s="731">
        <v>5576.94</v>
      </c>
    </row>
    <row r="5213" spans="1:4">
      <c r="A5213" s="733">
        <v>98065</v>
      </c>
      <c r="B5213" s="729" t="s">
        <v>18666</v>
      </c>
      <c r="C5213" s="729" t="s">
        <v>7572</v>
      </c>
      <c r="D5213" s="731">
        <v>7756.81</v>
      </c>
    </row>
    <row r="5214" spans="1:4">
      <c r="A5214" s="733">
        <v>98066</v>
      </c>
      <c r="B5214" s="729" t="s">
        <v>18667</v>
      </c>
      <c r="C5214" s="729" t="s">
        <v>7572</v>
      </c>
      <c r="D5214" s="731">
        <v>4329.91</v>
      </c>
    </row>
    <row r="5215" spans="1:4">
      <c r="A5215" s="733">
        <v>98067</v>
      </c>
      <c r="B5215" s="729" t="s">
        <v>18668</v>
      </c>
      <c r="C5215" s="729" t="s">
        <v>7572</v>
      </c>
      <c r="D5215" s="731">
        <v>5768.6</v>
      </c>
    </row>
    <row r="5216" spans="1:4">
      <c r="A5216" s="733">
        <v>98068</v>
      </c>
      <c r="B5216" s="729" t="s">
        <v>18669</v>
      </c>
      <c r="C5216" s="729" t="s">
        <v>7572</v>
      </c>
      <c r="D5216" s="731">
        <v>8145.01</v>
      </c>
    </row>
    <row r="5217" spans="1:4">
      <c r="A5217" s="733">
        <v>98069</v>
      </c>
      <c r="B5217" s="729" t="s">
        <v>18670</v>
      </c>
      <c r="C5217" s="729" t="s">
        <v>7572</v>
      </c>
      <c r="D5217" s="731">
        <v>10951.93</v>
      </c>
    </row>
    <row r="5218" spans="1:4">
      <c r="A5218" s="733">
        <v>98070</v>
      </c>
      <c r="B5218" s="729" t="s">
        <v>18671</v>
      </c>
      <c r="C5218" s="729" t="s">
        <v>7572</v>
      </c>
      <c r="D5218" s="731">
        <v>12508.9</v>
      </c>
    </row>
    <row r="5219" spans="1:4">
      <c r="A5219" s="733">
        <v>98071</v>
      </c>
      <c r="B5219" s="729" t="s">
        <v>18672</v>
      </c>
      <c r="C5219" s="729" t="s">
        <v>7572</v>
      </c>
      <c r="D5219" s="731">
        <v>13640.74</v>
      </c>
    </row>
    <row r="5220" spans="1:4">
      <c r="A5220" s="733">
        <v>98072</v>
      </c>
      <c r="B5220" s="729" t="s">
        <v>18673</v>
      </c>
      <c r="C5220" s="729" t="s">
        <v>7572</v>
      </c>
      <c r="D5220" s="731">
        <v>3652.74</v>
      </c>
    </row>
    <row r="5221" spans="1:4">
      <c r="A5221" s="733">
        <v>98073</v>
      </c>
      <c r="B5221" s="729" t="s">
        <v>18674</v>
      </c>
      <c r="C5221" s="729" t="s">
        <v>7572</v>
      </c>
      <c r="D5221" s="731">
        <v>5751.88</v>
      </c>
    </row>
    <row r="5222" spans="1:4">
      <c r="A5222" s="733">
        <v>98074</v>
      </c>
      <c r="B5222" s="729" t="s">
        <v>18675</v>
      </c>
      <c r="C5222" s="729" t="s">
        <v>7572</v>
      </c>
      <c r="D5222" s="731">
        <v>8987.67</v>
      </c>
    </row>
    <row r="5223" spans="1:4">
      <c r="A5223" s="733">
        <v>98075</v>
      </c>
      <c r="B5223" s="729" t="s">
        <v>18676</v>
      </c>
      <c r="C5223" s="729" t="s">
        <v>7572</v>
      </c>
      <c r="D5223" s="731">
        <v>11717.72</v>
      </c>
    </row>
    <row r="5224" spans="1:4">
      <c r="A5224" s="733">
        <v>98076</v>
      </c>
      <c r="B5224" s="729" t="s">
        <v>18677</v>
      </c>
      <c r="C5224" s="729" t="s">
        <v>7572</v>
      </c>
      <c r="D5224" s="731">
        <v>13537.61</v>
      </c>
    </row>
    <row r="5225" spans="1:4">
      <c r="A5225" s="733">
        <v>98077</v>
      </c>
      <c r="B5225" s="729" t="s">
        <v>18678</v>
      </c>
      <c r="C5225" s="729" t="s">
        <v>7572</v>
      </c>
      <c r="D5225" s="731">
        <v>15959.27</v>
      </c>
    </row>
    <row r="5226" spans="1:4">
      <c r="A5226" s="733">
        <v>98078</v>
      </c>
      <c r="B5226" s="729" t="s">
        <v>18679</v>
      </c>
      <c r="C5226" s="729" t="s">
        <v>7572</v>
      </c>
      <c r="D5226" s="731">
        <v>4007.26</v>
      </c>
    </row>
    <row r="5227" spans="1:4">
      <c r="A5227" s="733">
        <v>98079</v>
      </c>
      <c r="B5227" s="729" t="s">
        <v>18680</v>
      </c>
      <c r="C5227" s="729" t="s">
        <v>7572</v>
      </c>
      <c r="D5227" s="731">
        <v>7033.88</v>
      </c>
    </row>
    <row r="5228" spans="1:4">
      <c r="A5228" s="733">
        <v>98080</v>
      </c>
      <c r="B5228" s="729" t="s">
        <v>18681</v>
      </c>
      <c r="C5228" s="729" t="s">
        <v>7572</v>
      </c>
      <c r="D5228" s="731">
        <v>9062.77</v>
      </c>
    </row>
    <row r="5229" spans="1:4">
      <c r="A5229" s="733">
        <v>98081</v>
      </c>
      <c r="B5229" s="729" t="s">
        <v>18682</v>
      </c>
      <c r="C5229" s="729" t="s">
        <v>7572</v>
      </c>
      <c r="D5229" s="731">
        <v>13440.17</v>
      </c>
    </row>
    <row r="5230" spans="1:4">
      <c r="A5230" s="733">
        <v>98082</v>
      </c>
      <c r="B5230" s="729" t="s">
        <v>18683</v>
      </c>
      <c r="C5230" s="729" t="s">
        <v>7572</v>
      </c>
      <c r="D5230" s="731">
        <v>3431.71</v>
      </c>
    </row>
    <row r="5231" spans="1:4">
      <c r="A5231" s="733">
        <v>98083</v>
      </c>
      <c r="B5231" s="729" t="s">
        <v>18684</v>
      </c>
      <c r="C5231" s="729" t="s">
        <v>7572</v>
      </c>
      <c r="D5231" s="731">
        <v>4520.49</v>
      </c>
    </row>
    <row r="5232" spans="1:4">
      <c r="A5232" s="733">
        <v>98084</v>
      </c>
      <c r="B5232" s="729" t="s">
        <v>18685</v>
      </c>
      <c r="C5232" s="729" t="s">
        <v>7572</v>
      </c>
      <c r="D5232" s="731">
        <v>6331.45</v>
      </c>
    </row>
    <row r="5233" spans="1:4">
      <c r="A5233" s="733">
        <v>98085</v>
      </c>
      <c r="B5233" s="729" t="s">
        <v>18686</v>
      </c>
      <c r="C5233" s="729" t="s">
        <v>7572</v>
      </c>
      <c r="D5233" s="731">
        <v>8580.92</v>
      </c>
    </row>
    <row r="5234" spans="1:4">
      <c r="A5234" s="733">
        <v>98086</v>
      </c>
      <c r="B5234" s="729" t="s">
        <v>18687</v>
      </c>
      <c r="C5234" s="729" t="s">
        <v>7572</v>
      </c>
      <c r="D5234" s="731">
        <v>9680.94</v>
      </c>
    </row>
    <row r="5235" spans="1:4">
      <c r="A5235" s="733">
        <v>98087</v>
      </c>
      <c r="B5235" s="729" t="s">
        <v>18688</v>
      </c>
      <c r="C5235" s="729" t="s">
        <v>7572</v>
      </c>
      <c r="D5235" s="731">
        <v>10324.94</v>
      </c>
    </row>
    <row r="5236" spans="1:4">
      <c r="A5236" s="733">
        <v>98088</v>
      </c>
      <c r="B5236" s="729" t="s">
        <v>18689</v>
      </c>
      <c r="C5236" s="729" t="s">
        <v>7572</v>
      </c>
      <c r="D5236" s="731">
        <v>2982.08</v>
      </c>
    </row>
    <row r="5237" spans="1:4">
      <c r="A5237" s="733">
        <v>98089</v>
      </c>
      <c r="B5237" s="729" t="s">
        <v>18690</v>
      </c>
      <c r="C5237" s="729" t="s">
        <v>7572</v>
      </c>
      <c r="D5237" s="731">
        <v>4733.05</v>
      </c>
    </row>
    <row r="5238" spans="1:4">
      <c r="A5238" s="733">
        <v>98090</v>
      </c>
      <c r="B5238" s="729" t="s">
        <v>18691</v>
      </c>
      <c r="C5238" s="729" t="s">
        <v>7572</v>
      </c>
      <c r="D5238" s="731">
        <v>7465.63</v>
      </c>
    </row>
    <row r="5239" spans="1:4">
      <c r="A5239" s="733">
        <v>98091</v>
      </c>
      <c r="B5239" s="729" t="s">
        <v>18692</v>
      </c>
      <c r="C5239" s="729" t="s">
        <v>7572</v>
      </c>
      <c r="D5239" s="731">
        <v>9769.82</v>
      </c>
    </row>
    <row r="5240" spans="1:4">
      <c r="A5240" s="733">
        <v>98092</v>
      </c>
      <c r="B5240" s="729" t="s">
        <v>18693</v>
      </c>
      <c r="C5240" s="729" t="s">
        <v>7572</v>
      </c>
      <c r="D5240" s="731">
        <v>11364.35</v>
      </c>
    </row>
    <row r="5241" spans="1:4">
      <c r="A5241" s="733">
        <v>98093</v>
      </c>
      <c r="B5241" s="729" t="s">
        <v>18694</v>
      </c>
      <c r="C5241" s="729" t="s">
        <v>7572</v>
      </c>
      <c r="D5241" s="731">
        <v>13426.96</v>
      </c>
    </row>
    <row r="5242" spans="1:4">
      <c r="A5242" s="733">
        <v>98094</v>
      </c>
      <c r="B5242" s="729" t="s">
        <v>18695</v>
      </c>
      <c r="C5242" s="729" t="s">
        <v>7572</v>
      </c>
      <c r="D5242" s="731">
        <v>2480.0300000000002</v>
      </c>
    </row>
    <row r="5243" spans="1:4">
      <c r="A5243" s="733">
        <v>98099</v>
      </c>
      <c r="B5243" s="729" t="s">
        <v>18696</v>
      </c>
      <c r="C5243" s="729" t="s">
        <v>7572</v>
      </c>
      <c r="D5243" s="731">
        <v>4246.17</v>
      </c>
    </row>
    <row r="5244" spans="1:4">
      <c r="A5244" s="733">
        <v>98100</v>
      </c>
      <c r="B5244" s="729" t="s">
        <v>18697</v>
      </c>
      <c r="C5244" s="729" t="s">
        <v>7572</v>
      </c>
      <c r="D5244" s="731">
        <v>5574.71</v>
      </c>
    </row>
    <row r="5245" spans="1:4">
      <c r="A5245" s="733">
        <v>98101</v>
      </c>
      <c r="B5245" s="729" t="s">
        <v>18698</v>
      </c>
      <c r="C5245" s="729" t="s">
        <v>7572</v>
      </c>
      <c r="D5245" s="731">
        <v>8249.1200000000008</v>
      </c>
    </row>
    <row r="5246" spans="1:4">
      <c r="A5246" s="733">
        <v>98109</v>
      </c>
      <c r="B5246" s="729" t="s">
        <v>18699</v>
      </c>
      <c r="C5246" s="729" t="s">
        <v>7572</v>
      </c>
      <c r="D5246" s="733">
        <v>731.53</v>
      </c>
    </row>
    <row r="5247" spans="1:4">
      <c r="A5247" s="733">
        <v>98110</v>
      </c>
      <c r="B5247" s="729" t="s">
        <v>18700</v>
      </c>
      <c r="C5247" s="729" t="s">
        <v>7572</v>
      </c>
      <c r="D5247" s="733">
        <v>340.84</v>
      </c>
    </row>
    <row r="5248" spans="1:4">
      <c r="A5248" s="733">
        <v>98111</v>
      </c>
      <c r="B5248" s="729" t="s">
        <v>18701</v>
      </c>
      <c r="C5248" s="729" t="s">
        <v>7572</v>
      </c>
      <c r="D5248" s="733">
        <v>46.14</v>
      </c>
    </row>
    <row r="5249" spans="1:4">
      <c r="A5249" s="733">
        <v>98112</v>
      </c>
      <c r="B5249" s="729" t="s">
        <v>18702</v>
      </c>
      <c r="C5249" s="729" t="s">
        <v>7572</v>
      </c>
      <c r="D5249" s="733">
        <v>85.51</v>
      </c>
    </row>
    <row r="5250" spans="1:4">
      <c r="A5250" s="733">
        <v>98114</v>
      </c>
      <c r="B5250" s="729" t="s">
        <v>18703</v>
      </c>
      <c r="C5250" s="729" t="s">
        <v>7572</v>
      </c>
      <c r="D5250" s="733">
        <v>491.47</v>
      </c>
    </row>
    <row r="5251" spans="1:4">
      <c r="A5251" s="733">
        <v>98115</v>
      </c>
      <c r="B5251" s="729" t="s">
        <v>18704</v>
      </c>
      <c r="C5251" s="729" t="s">
        <v>7572</v>
      </c>
      <c r="D5251" s="733">
        <v>88.8</v>
      </c>
    </row>
    <row r="5252" spans="1:4">
      <c r="A5252" s="733">
        <v>89349</v>
      </c>
      <c r="B5252" s="729" t="s">
        <v>18705</v>
      </c>
      <c r="C5252" s="729" t="s">
        <v>7572</v>
      </c>
      <c r="D5252" s="733">
        <v>35.21</v>
      </c>
    </row>
    <row r="5253" spans="1:4">
      <c r="A5253" s="733">
        <v>89351</v>
      </c>
      <c r="B5253" s="729" t="s">
        <v>18706</v>
      </c>
      <c r="C5253" s="729" t="s">
        <v>7572</v>
      </c>
      <c r="D5253" s="733">
        <v>43.1</v>
      </c>
    </row>
    <row r="5254" spans="1:4">
      <c r="A5254" s="733">
        <v>89352</v>
      </c>
      <c r="B5254" s="729" t="s">
        <v>18707</v>
      </c>
      <c r="C5254" s="729" t="s">
        <v>7572</v>
      </c>
      <c r="D5254" s="733">
        <v>48.37</v>
      </c>
    </row>
    <row r="5255" spans="1:4">
      <c r="A5255" s="733">
        <v>89353</v>
      </c>
      <c r="B5255" s="729" t="s">
        <v>18708</v>
      </c>
      <c r="C5255" s="729" t="s">
        <v>7572</v>
      </c>
      <c r="D5255" s="733">
        <v>52.53</v>
      </c>
    </row>
    <row r="5256" spans="1:4">
      <c r="A5256" s="733">
        <v>89354</v>
      </c>
      <c r="B5256" s="729" t="s">
        <v>18709</v>
      </c>
      <c r="C5256" s="729" t="s">
        <v>7572</v>
      </c>
      <c r="D5256" s="733">
        <v>575.59</v>
      </c>
    </row>
    <row r="5257" spans="1:4">
      <c r="A5257" s="733">
        <v>89984</v>
      </c>
      <c r="B5257" s="729" t="s">
        <v>18710</v>
      </c>
      <c r="C5257" s="729" t="s">
        <v>7572</v>
      </c>
      <c r="D5257" s="733">
        <v>114.07</v>
      </c>
    </row>
    <row r="5258" spans="1:4">
      <c r="A5258" s="733">
        <v>89985</v>
      </c>
      <c r="B5258" s="729" t="s">
        <v>18711</v>
      </c>
      <c r="C5258" s="729" t="s">
        <v>7572</v>
      </c>
      <c r="D5258" s="733">
        <v>119.32</v>
      </c>
    </row>
    <row r="5259" spans="1:4">
      <c r="A5259" s="733">
        <v>89986</v>
      </c>
      <c r="B5259" s="729" t="s">
        <v>18712</v>
      </c>
      <c r="C5259" s="729" t="s">
        <v>7572</v>
      </c>
      <c r="D5259" s="733">
        <v>111.05</v>
      </c>
    </row>
    <row r="5260" spans="1:4">
      <c r="A5260" s="733">
        <v>89987</v>
      </c>
      <c r="B5260" s="729" t="s">
        <v>18713</v>
      </c>
      <c r="C5260" s="729" t="s">
        <v>7572</v>
      </c>
      <c r="D5260" s="733">
        <v>125.93</v>
      </c>
    </row>
    <row r="5261" spans="1:4">
      <c r="A5261" s="733">
        <v>90371</v>
      </c>
      <c r="B5261" s="729" t="s">
        <v>18714</v>
      </c>
      <c r="C5261" s="729" t="s">
        <v>7572</v>
      </c>
      <c r="D5261" s="733">
        <v>21.32</v>
      </c>
    </row>
    <row r="5262" spans="1:4">
      <c r="A5262" s="733">
        <v>94489</v>
      </c>
      <c r="B5262" s="729" t="s">
        <v>18715</v>
      </c>
      <c r="C5262" s="729" t="s">
        <v>7572</v>
      </c>
      <c r="D5262" s="733">
        <v>21.48</v>
      </c>
    </row>
    <row r="5263" spans="1:4">
      <c r="A5263" s="733">
        <v>94490</v>
      </c>
      <c r="B5263" s="729" t="s">
        <v>18716</v>
      </c>
      <c r="C5263" s="729" t="s">
        <v>7572</v>
      </c>
      <c r="D5263" s="733">
        <v>31.3</v>
      </c>
    </row>
    <row r="5264" spans="1:4">
      <c r="A5264" s="733">
        <v>94491</v>
      </c>
      <c r="B5264" s="729" t="s">
        <v>18717</v>
      </c>
      <c r="C5264" s="729" t="s">
        <v>7572</v>
      </c>
      <c r="D5264" s="733">
        <v>42.84</v>
      </c>
    </row>
    <row r="5265" spans="1:4">
      <c r="A5265" s="733">
        <v>94492</v>
      </c>
      <c r="B5265" s="729" t="s">
        <v>18718</v>
      </c>
      <c r="C5265" s="729" t="s">
        <v>7572</v>
      </c>
      <c r="D5265" s="733">
        <v>44</v>
      </c>
    </row>
    <row r="5266" spans="1:4">
      <c r="A5266" s="733">
        <v>94493</v>
      </c>
      <c r="B5266" s="729" t="s">
        <v>18719</v>
      </c>
      <c r="C5266" s="729" t="s">
        <v>7572</v>
      </c>
      <c r="D5266" s="733">
        <v>80.55</v>
      </c>
    </row>
    <row r="5267" spans="1:4">
      <c r="A5267" s="733">
        <v>94495</v>
      </c>
      <c r="B5267" s="729" t="s">
        <v>18720</v>
      </c>
      <c r="C5267" s="729" t="s">
        <v>7572</v>
      </c>
      <c r="D5267" s="733">
        <v>81.78</v>
      </c>
    </row>
    <row r="5268" spans="1:4">
      <c r="A5268" s="733">
        <v>94496</v>
      </c>
      <c r="B5268" s="729" t="s">
        <v>18721</v>
      </c>
      <c r="C5268" s="729" t="s">
        <v>7572</v>
      </c>
      <c r="D5268" s="733">
        <v>111.44</v>
      </c>
    </row>
    <row r="5269" spans="1:4">
      <c r="A5269" s="733">
        <v>94497</v>
      </c>
      <c r="B5269" s="729" t="s">
        <v>18722</v>
      </c>
      <c r="C5269" s="729" t="s">
        <v>7572</v>
      </c>
      <c r="D5269" s="733">
        <v>141.01</v>
      </c>
    </row>
    <row r="5270" spans="1:4">
      <c r="A5270" s="733">
        <v>94498</v>
      </c>
      <c r="B5270" s="729" t="s">
        <v>18723</v>
      </c>
      <c r="C5270" s="729" t="s">
        <v>7572</v>
      </c>
      <c r="D5270" s="733">
        <v>195.23</v>
      </c>
    </row>
    <row r="5271" spans="1:4">
      <c r="A5271" s="733">
        <v>94499</v>
      </c>
      <c r="B5271" s="729" t="s">
        <v>18724</v>
      </c>
      <c r="C5271" s="729" t="s">
        <v>7572</v>
      </c>
      <c r="D5271" s="733">
        <v>393.92</v>
      </c>
    </row>
    <row r="5272" spans="1:4">
      <c r="A5272" s="733">
        <v>94500</v>
      </c>
      <c r="B5272" s="729" t="s">
        <v>18725</v>
      </c>
      <c r="C5272" s="729" t="s">
        <v>7572</v>
      </c>
      <c r="D5272" s="733">
        <v>477.71</v>
      </c>
    </row>
    <row r="5273" spans="1:4">
      <c r="A5273" s="733">
        <v>94501</v>
      </c>
      <c r="B5273" s="729" t="s">
        <v>18726</v>
      </c>
      <c r="C5273" s="729" t="s">
        <v>7572</v>
      </c>
      <c r="D5273" s="733">
        <v>975.07</v>
      </c>
    </row>
    <row r="5274" spans="1:4">
      <c r="A5274" s="733">
        <v>94792</v>
      </c>
      <c r="B5274" s="729" t="s">
        <v>18727</v>
      </c>
      <c r="C5274" s="729" t="s">
        <v>7572</v>
      </c>
      <c r="D5274" s="733">
        <v>153.66999999999999</v>
      </c>
    </row>
    <row r="5275" spans="1:4">
      <c r="A5275" s="733">
        <v>94793</v>
      </c>
      <c r="B5275" s="729" t="s">
        <v>18728</v>
      </c>
      <c r="C5275" s="729" t="s">
        <v>7572</v>
      </c>
      <c r="D5275" s="733">
        <v>211.6</v>
      </c>
    </row>
    <row r="5276" spans="1:4">
      <c r="A5276" s="733">
        <v>94794</v>
      </c>
      <c r="B5276" s="729" t="s">
        <v>18729</v>
      </c>
      <c r="C5276" s="729" t="s">
        <v>7572</v>
      </c>
      <c r="D5276" s="733">
        <v>223.34</v>
      </c>
    </row>
    <row r="5277" spans="1:4">
      <c r="A5277" s="733">
        <v>94795</v>
      </c>
      <c r="B5277" s="729" t="s">
        <v>18730</v>
      </c>
      <c r="C5277" s="729" t="s">
        <v>7572</v>
      </c>
      <c r="D5277" s="733">
        <v>31.71</v>
      </c>
    </row>
    <row r="5278" spans="1:4">
      <c r="A5278" s="733">
        <v>94796</v>
      </c>
      <c r="B5278" s="729" t="s">
        <v>18731</v>
      </c>
      <c r="C5278" s="729" t="s">
        <v>7572</v>
      </c>
      <c r="D5278" s="733">
        <v>36.659999999999997</v>
      </c>
    </row>
    <row r="5279" spans="1:4">
      <c r="A5279" s="733">
        <v>94797</v>
      </c>
      <c r="B5279" s="729" t="s">
        <v>18732</v>
      </c>
      <c r="C5279" s="729" t="s">
        <v>7572</v>
      </c>
      <c r="D5279" s="733">
        <v>75.05</v>
      </c>
    </row>
    <row r="5280" spans="1:4">
      <c r="A5280" s="733">
        <v>94798</v>
      </c>
      <c r="B5280" s="729" t="s">
        <v>18733</v>
      </c>
      <c r="C5280" s="729" t="s">
        <v>7572</v>
      </c>
      <c r="D5280" s="733">
        <v>124.02</v>
      </c>
    </row>
    <row r="5281" spans="1:4">
      <c r="A5281" s="733">
        <v>94799</v>
      </c>
      <c r="B5281" s="729" t="s">
        <v>18734</v>
      </c>
      <c r="C5281" s="729" t="s">
        <v>7572</v>
      </c>
      <c r="D5281" s="733">
        <v>152.43</v>
      </c>
    </row>
    <row r="5282" spans="1:4">
      <c r="A5282" s="733">
        <v>94800</v>
      </c>
      <c r="B5282" s="729" t="s">
        <v>18735</v>
      </c>
      <c r="C5282" s="729" t="s">
        <v>7572</v>
      </c>
      <c r="D5282" s="733">
        <v>195.73</v>
      </c>
    </row>
    <row r="5283" spans="1:4">
      <c r="A5283" s="733">
        <v>95248</v>
      </c>
      <c r="B5283" s="729" t="s">
        <v>18736</v>
      </c>
      <c r="C5283" s="729" t="s">
        <v>7572</v>
      </c>
      <c r="D5283" s="733">
        <v>70.930000000000007</v>
      </c>
    </row>
    <row r="5284" spans="1:4">
      <c r="A5284" s="733">
        <v>95249</v>
      </c>
      <c r="B5284" s="729" t="s">
        <v>18737</v>
      </c>
      <c r="C5284" s="729" t="s">
        <v>7572</v>
      </c>
      <c r="D5284" s="733">
        <v>83.06</v>
      </c>
    </row>
    <row r="5285" spans="1:4">
      <c r="A5285" s="733">
        <v>95250</v>
      </c>
      <c r="B5285" s="729" t="s">
        <v>18738</v>
      </c>
      <c r="C5285" s="729" t="s">
        <v>7572</v>
      </c>
      <c r="D5285" s="733">
        <v>112.1</v>
      </c>
    </row>
    <row r="5286" spans="1:4">
      <c r="A5286" s="733">
        <v>95251</v>
      </c>
      <c r="B5286" s="729" t="s">
        <v>18739</v>
      </c>
      <c r="C5286" s="729" t="s">
        <v>7572</v>
      </c>
      <c r="D5286" s="733">
        <v>166.24</v>
      </c>
    </row>
    <row r="5287" spans="1:4">
      <c r="A5287" s="733">
        <v>95252</v>
      </c>
      <c r="B5287" s="729" t="s">
        <v>18740</v>
      </c>
      <c r="C5287" s="729" t="s">
        <v>7572</v>
      </c>
      <c r="D5287" s="733">
        <v>201.15</v>
      </c>
    </row>
    <row r="5288" spans="1:4">
      <c r="A5288" s="733">
        <v>95253</v>
      </c>
      <c r="B5288" s="729" t="s">
        <v>18741</v>
      </c>
      <c r="C5288" s="729" t="s">
        <v>7572</v>
      </c>
      <c r="D5288" s="733">
        <v>307.27999999999997</v>
      </c>
    </row>
    <row r="5289" spans="1:4">
      <c r="A5289" s="733">
        <v>99619</v>
      </c>
      <c r="B5289" s="729" t="s">
        <v>18742</v>
      </c>
      <c r="C5289" s="729" t="s">
        <v>7572</v>
      </c>
      <c r="D5289" s="733">
        <v>93.15</v>
      </c>
    </row>
    <row r="5290" spans="1:4">
      <c r="A5290" s="733">
        <v>99620</v>
      </c>
      <c r="B5290" s="729" t="s">
        <v>18743</v>
      </c>
      <c r="C5290" s="729" t="s">
        <v>7572</v>
      </c>
      <c r="D5290" s="733">
        <v>126.53</v>
      </c>
    </row>
    <row r="5291" spans="1:4">
      <c r="A5291" s="733">
        <v>99621</v>
      </c>
      <c r="B5291" s="729" t="s">
        <v>18744</v>
      </c>
      <c r="C5291" s="729" t="s">
        <v>7572</v>
      </c>
      <c r="D5291" s="733">
        <v>188.53</v>
      </c>
    </row>
    <row r="5292" spans="1:4">
      <c r="A5292" s="733">
        <v>99622</v>
      </c>
      <c r="B5292" s="729" t="s">
        <v>18745</v>
      </c>
      <c r="C5292" s="729" t="s">
        <v>7572</v>
      </c>
      <c r="D5292" s="733">
        <v>212.3</v>
      </c>
    </row>
    <row r="5293" spans="1:4">
      <c r="A5293" s="733">
        <v>99623</v>
      </c>
      <c r="B5293" s="729" t="s">
        <v>18746</v>
      </c>
      <c r="C5293" s="729" t="s">
        <v>7572</v>
      </c>
      <c r="D5293" s="733">
        <v>296.16000000000003</v>
      </c>
    </row>
    <row r="5294" spans="1:4">
      <c r="A5294" s="733">
        <v>99624</v>
      </c>
      <c r="B5294" s="729" t="s">
        <v>18747</v>
      </c>
      <c r="C5294" s="729" t="s">
        <v>7572</v>
      </c>
      <c r="D5294" s="733">
        <v>422.14</v>
      </c>
    </row>
    <row r="5295" spans="1:4">
      <c r="A5295" s="733">
        <v>99625</v>
      </c>
      <c r="B5295" s="729" t="s">
        <v>18748</v>
      </c>
      <c r="C5295" s="729" t="s">
        <v>7572</v>
      </c>
      <c r="D5295" s="733">
        <v>580.47</v>
      </c>
    </row>
    <row r="5296" spans="1:4">
      <c r="A5296" s="733">
        <v>99626</v>
      </c>
      <c r="B5296" s="729" t="s">
        <v>18749</v>
      </c>
      <c r="C5296" s="729" t="s">
        <v>7572</v>
      </c>
      <c r="D5296" s="733">
        <v>893.28</v>
      </c>
    </row>
    <row r="5297" spans="1:4">
      <c r="A5297" s="733">
        <v>99627</v>
      </c>
      <c r="B5297" s="729" t="s">
        <v>18750</v>
      </c>
      <c r="C5297" s="729" t="s">
        <v>7572</v>
      </c>
      <c r="D5297" s="733">
        <v>56.22</v>
      </c>
    </row>
    <row r="5298" spans="1:4">
      <c r="A5298" s="733">
        <v>99628</v>
      </c>
      <c r="B5298" s="729" t="s">
        <v>18751</v>
      </c>
      <c r="C5298" s="729" t="s">
        <v>7572</v>
      </c>
      <c r="D5298" s="733">
        <v>61.46</v>
      </c>
    </row>
    <row r="5299" spans="1:4">
      <c r="A5299" s="733">
        <v>99629</v>
      </c>
      <c r="B5299" s="729" t="s">
        <v>18752</v>
      </c>
      <c r="C5299" s="729" t="s">
        <v>7572</v>
      </c>
      <c r="D5299" s="733">
        <v>68.37</v>
      </c>
    </row>
    <row r="5300" spans="1:4">
      <c r="A5300" s="733">
        <v>99630</v>
      </c>
      <c r="B5300" s="729" t="s">
        <v>18753</v>
      </c>
      <c r="C5300" s="729" t="s">
        <v>7572</v>
      </c>
      <c r="D5300" s="733">
        <v>101.66</v>
      </c>
    </row>
    <row r="5301" spans="1:4">
      <c r="A5301" s="733">
        <v>99631</v>
      </c>
      <c r="B5301" s="729" t="s">
        <v>18754</v>
      </c>
      <c r="C5301" s="729" t="s">
        <v>7572</v>
      </c>
      <c r="D5301" s="733">
        <v>118.42</v>
      </c>
    </row>
    <row r="5302" spans="1:4">
      <c r="A5302" s="733">
        <v>99632</v>
      </c>
      <c r="B5302" s="729" t="s">
        <v>18755</v>
      </c>
      <c r="C5302" s="729" t="s">
        <v>7572</v>
      </c>
      <c r="D5302" s="733">
        <v>170.62</v>
      </c>
    </row>
    <row r="5303" spans="1:4">
      <c r="A5303" s="733">
        <v>99633</v>
      </c>
      <c r="B5303" s="729" t="s">
        <v>18756</v>
      </c>
      <c r="C5303" s="729" t="s">
        <v>7572</v>
      </c>
      <c r="D5303" s="733">
        <v>365.68</v>
      </c>
    </row>
    <row r="5304" spans="1:4">
      <c r="A5304" s="733">
        <v>99634</v>
      </c>
      <c r="B5304" s="729" t="s">
        <v>18757</v>
      </c>
      <c r="C5304" s="729" t="s">
        <v>7572</v>
      </c>
      <c r="D5304" s="733">
        <v>623.03</v>
      </c>
    </row>
    <row r="5305" spans="1:4">
      <c r="A5305" s="733">
        <v>99635</v>
      </c>
      <c r="B5305" s="729" t="s">
        <v>18758</v>
      </c>
      <c r="C5305" s="729" t="s">
        <v>7572</v>
      </c>
      <c r="D5305" s="733">
        <v>342.01</v>
      </c>
    </row>
    <row r="5306" spans="1:4">
      <c r="A5306" s="733">
        <v>103008</v>
      </c>
      <c r="B5306" s="729" t="s">
        <v>18759</v>
      </c>
      <c r="C5306" s="729" t="s">
        <v>7572</v>
      </c>
      <c r="D5306" s="733">
        <v>76.03</v>
      </c>
    </row>
    <row r="5307" spans="1:4">
      <c r="A5307" s="733">
        <v>103009</v>
      </c>
      <c r="B5307" s="729" t="s">
        <v>18760</v>
      </c>
      <c r="C5307" s="729" t="s">
        <v>7572</v>
      </c>
      <c r="D5307" s="733">
        <v>269.45999999999998</v>
      </c>
    </row>
    <row r="5308" spans="1:4">
      <c r="A5308" s="733">
        <v>103010</v>
      </c>
      <c r="B5308" s="729" t="s">
        <v>18761</v>
      </c>
      <c r="C5308" s="729" t="s">
        <v>7572</v>
      </c>
      <c r="D5308" s="733">
        <v>57.66</v>
      </c>
    </row>
    <row r="5309" spans="1:4">
      <c r="A5309" s="733">
        <v>103011</v>
      </c>
      <c r="B5309" s="729" t="s">
        <v>18762</v>
      </c>
      <c r="C5309" s="729" t="s">
        <v>7572</v>
      </c>
      <c r="D5309" s="733">
        <v>64.34</v>
      </c>
    </row>
    <row r="5310" spans="1:4">
      <c r="A5310" s="733">
        <v>103012</v>
      </c>
      <c r="B5310" s="729" t="s">
        <v>18763</v>
      </c>
      <c r="C5310" s="729" t="s">
        <v>7572</v>
      </c>
      <c r="D5310" s="733">
        <v>101.39</v>
      </c>
    </row>
    <row r="5311" spans="1:4">
      <c r="A5311" s="733">
        <v>103013</v>
      </c>
      <c r="B5311" s="729" t="s">
        <v>18764</v>
      </c>
      <c r="C5311" s="729" t="s">
        <v>7572</v>
      </c>
      <c r="D5311" s="733">
        <v>109.23</v>
      </c>
    </row>
    <row r="5312" spans="1:4">
      <c r="A5312" s="733">
        <v>103014</v>
      </c>
      <c r="B5312" s="729" t="s">
        <v>18765</v>
      </c>
      <c r="C5312" s="729" t="s">
        <v>7572</v>
      </c>
      <c r="D5312" s="733">
        <v>164.18</v>
      </c>
    </row>
    <row r="5313" spans="1:4">
      <c r="A5313" s="733">
        <v>103015</v>
      </c>
      <c r="B5313" s="729" t="s">
        <v>18766</v>
      </c>
      <c r="C5313" s="729" t="s">
        <v>7572</v>
      </c>
      <c r="D5313" s="733">
        <v>290.05</v>
      </c>
    </row>
    <row r="5314" spans="1:4">
      <c r="A5314" s="733">
        <v>103016</v>
      </c>
      <c r="B5314" s="729" t="s">
        <v>18767</v>
      </c>
      <c r="C5314" s="729" t="s">
        <v>7572</v>
      </c>
      <c r="D5314" s="733">
        <v>396.43</v>
      </c>
    </row>
    <row r="5315" spans="1:4">
      <c r="A5315" s="733">
        <v>103017</v>
      </c>
      <c r="B5315" s="729" t="s">
        <v>18768</v>
      </c>
      <c r="C5315" s="729" t="s">
        <v>7572</v>
      </c>
      <c r="D5315" s="733">
        <v>691.57</v>
      </c>
    </row>
    <row r="5316" spans="1:4">
      <c r="A5316" s="733">
        <v>103018</v>
      </c>
      <c r="B5316" s="729" t="s">
        <v>18769</v>
      </c>
      <c r="C5316" s="729" t="s">
        <v>7572</v>
      </c>
      <c r="D5316" s="733">
        <v>279.37</v>
      </c>
    </row>
    <row r="5317" spans="1:4">
      <c r="A5317" s="733">
        <v>103019</v>
      </c>
      <c r="B5317" s="729" t="s">
        <v>18770</v>
      </c>
      <c r="C5317" s="729" t="s">
        <v>7572</v>
      </c>
      <c r="D5317" s="733">
        <v>199.91</v>
      </c>
    </row>
    <row r="5318" spans="1:4">
      <c r="A5318" s="733">
        <v>103029</v>
      </c>
      <c r="B5318" s="729" t="s">
        <v>18771</v>
      </c>
      <c r="C5318" s="729" t="s">
        <v>7572</v>
      </c>
      <c r="D5318" s="733">
        <v>60.4</v>
      </c>
    </row>
    <row r="5319" spans="1:4">
      <c r="A5319" s="733">
        <v>103036</v>
      </c>
      <c r="B5319" s="729" t="s">
        <v>18772</v>
      </c>
      <c r="C5319" s="729" t="s">
        <v>7572</v>
      </c>
      <c r="D5319" s="733">
        <v>16.920000000000002</v>
      </c>
    </row>
    <row r="5320" spans="1:4">
      <c r="A5320" s="733">
        <v>103037</v>
      </c>
      <c r="B5320" s="729" t="s">
        <v>18773</v>
      </c>
      <c r="C5320" s="729" t="s">
        <v>7572</v>
      </c>
      <c r="D5320" s="733">
        <v>33.39</v>
      </c>
    </row>
    <row r="5321" spans="1:4">
      <c r="A5321" s="733">
        <v>103038</v>
      </c>
      <c r="B5321" s="729" t="s">
        <v>18774</v>
      </c>
      <c r="C5321" s="729" t="s">
        <v>7572</v>
      </c>
      <c r="D5321" s="733">
        <v>44.76</v>
      </c>
    </row>
    <row r="5322" spans="1:4">
      <c r="A5322" s="733">
        <v>103039</v>
      </c>
      <c r="B5322" s="729" t="s">
        <v>18775</v>
      </c>
      <c r="C5322" s="729" t="s">
        <v>7572</v>
      </c>
      <c r="D5322" s="733">
        <v>49.2</v>
      </c>
    </row>
    <row r="5323" spans="1:4">
      <c r="A5323" s="733">
        <v>103040</v>
      </c>
      <c r="B5323" s="729" t="s">
        <v>18776</v>
      </c>
      <c r="C5323" s="729" t="s">
        <v>7572</v>
      </c>
      <c r="D5323" s="733">
        <v>72.53</v>
      </c>
    </row>
    <row r="5324" spans="1:4">
      <c r="A5324" s="733">
        <v>103041</v>
      </c>
      <c r="B5324" s="729" t="s">
        <v>18777</v>
      </c>
      <c r="C5324" s="729" t="s">
        <v>7572</v>
      </c>
      <c r="D5324" s="733">
        <v>14.24</v>
      </c>
    </row>
    <row r="5325" spans="1:4">
      <c r="A5325" s="733">
        <v>103042</v>
      </c>
      <c r="B5325" s="729" t="s">
        <v>18778</v>
      </c>
      <c r="C5325" s="729" t="s">
        <v>7572</v>
      </c>
      <c r="D5325" s="733">
        <v>17.86</v>
      </c>
    </row>
    <row r="5326" spans="1:4">
      <c r="A5326" s="733">
        <v>103043</v>
      </c>
      <c r="B5326" s="729" t="s">
        <v>18779</v>
      </c>
      <c r="C5326" s="729" t="s">
        <v>7572</v>
      </c>
      <c r="D5326" s="733">
        <v>16.309999999999999</v>
      </c>
    </row>
    <row r="5327" spans="1:4">
      <c r="A5327" s="733">
        <v>103044</v>
      </c>
      <c r="B5327" s="729" t="s">
        <v>18780</v>
      </c>
      <c r="C5327" s="729" t="s">
        <v>7572</v>
      </c>
      <c r="D5327" s="733">
        <v>22.17</v>
      </c>
    </row>
    <row r="5328" spans="1:4">
      <c r="A5328" s="733">
        <v>103045</v>
      </c>
      <c r="B5328" s="729" t="s">
        <v>18781</v>
      </c>
      <c r="C5328" s="729" t="s">
        <v>7572</v>
      </c>
      <c r="D5328" s="733">
        <v>7.43</v>
      </c>
    </row>
    <row r="5329" spans="1:4">
      <c r="A5329" s="733">
        <v>103046</v>
      </c>
      <c r="B5329" s="729" t="s">
        <v>18782</v>
      </c>
      <c r="C5329" s="729" t="s">
        <v>7572</v>
      </c>
      <c r="D5329" s="733">
        <v>16.989999999999998</v>
      </c>
    </row>
    <row r="5330" spans="1:4">
      <c r="A5330" s="733">
        <v>103047</v>
      </c>
      <c r="B5330" s="729" t="s">
        <v>18783</v>
      </c>
      <c r="C5330" s="729" t="s">
        <v>7572</v>
      </c>
      <c r="D5330" s="733">
        <v>17.68</v>
      </c>
    </row>
    <row r="5331" spans="1:4">
      <c r="A5331" s="733">
        <v>103048</v>
      </c>
      <c r="B5331" s="729" t="s">
        <v>18784</v>
      </c>
      <c r="C5331" s="729" t="s">
        <v>7572</v>
      </c>
      <c r="D5331" s="733">
        <v>13.57</v>
      </c>
    </row>
    <row r="5332" spans="1:4">
      <c r="A5332" s="733">
        <v>103049</v>
      </c>
      <c r="B5332" s="729" t="s">
        <v>18785</v>
      </c>
      <c r="C5332" s="729" t="s">
        <v>7572</v>
      </c>
      <c r="D5332" s="733">
        <v>14.63</v>
      </c>
    </row>
    <row r="5333" spans="1:4">
      <c r="A5333" s="733">
        <v>103050</v>
      </c>
      <c r="B5333" s="729" t="s">
        <v>18786</v>
      </c>
      <c r="C5333" s="729" t="s">
        <v>7572</v>
      </c>
      <c r="D5333" s="733">
        <v>21.76</v>
      </c>
    </row>
    <row r="5334" spans="1:4">
      <c r="A5334" s="733">
        <v>103051</v>
      </c>
      <c r="B5334" s="729" t="s">
        <v>18787</v>
      </c>
      <c r="C5334" s="729" t="s">
        <v>7572</v>
      </c>
      <c r="D5334" s="733">
        <v>26.21</v>
      </c>
    </row>
    <row r="5335" spans="1:4">
      <c r="A5335" s="733">
        <v>103052</v>
      </c>
      <c r="B5335" s="729" t="s">
        <v>18788</v>
      </c>
      <c r="C5335" s="729" t="s">
        <v>7572</v>
      </c>
      <c r="D5335" s="733">
        <v>35.450000000000003</v>
      </c>
    </row>
    <row r="5336" spans="1:4">
      <c r="A5336" s="733">
        <v>95634</v>
      </c>
      <c r="B5336" s="729" t="s">
        <v>28177</v>
      </c>
      <c r="C5336" s="729" t="s">
        <v>7572</v>
      </c>
      <c r="D5336" s="733">
        <v>187.69</v>
      </c>
    </row>
    <row r="5337" spans="1:4">
      <c r="A5337" s="733">
        <v>95635</v>
      </c>
      <c r="B5337" s="729" t="s">
        <v>28178</v>
      </c>
      <c r="C5337" s="729" t="s">
        <v>7572</v>
      </c>
      <c r="D5337" s="733">
        <v>196.78</v>
      </c>
    </row>
    <row r="5338" spans="1:4">
      <c r="A5338" s="733">
        <v>95636</v>
      </c>
      <c r="B5338" s="729" t="s">
        <v>28179</v>
      </c>
      <c r="C5338" s="729" t="s">
        <v>7572</v>
      </c>
      <c r="D5338" s="733">
        <v>387.67</v>
      </c>
    </row>
    <row r="5339" spans="1:4">
      <c r="A5339" s="733">
        <v>95637</v>
      </c>
      <c r="B5339" s="729" t="s">
        <v>28180</v>
      </c>
      <c r="C5339" s="729" t="s">
        <v>7572</v>
      </c>
      <c r="D5339" s="733">
        <v>518.05999999999995</v>
      </c>
    </row>
    <row r="5340" spans="1:4">
      <c r="A5340" s="733">
        <v>95638</v>
      </c>
      <c r="B5340" s="729" t="s">
        <v>28181</v>
      </c>
      <c r="C5340" s="729" t="s">
        <v>7572</v>
      </c>
      <c r="D5340" s="733">
        <v>642.08000000000004</v>
      </c>
    </row>
    <row r="5341" spans="1:4">
      <c r="A5341" s="733">
        <v>95639</v>
      </c>
      <c r="B5341" s="729" t="s">
        <v>28182</v>
      </c>
      <c r="C5341" s="729" t="s">
        <v>7572</v>
      </c>
      <c r="D5341" s="733">
        <v>888.86</v>
      </c>
    </row>
    <row r="5342" spans="1:4">
      <c r="A5342" s="733">
        <v>95641</v>
      </c>
      <c r="B5342" s="729" t="s">
        <v>28183</v>
      </c>
      <c r="C5342" s="729" t="s">
        <v>7572</v>
      </c>
      <c r="D5342" s="733">
        <v>299.62</v>
      </c>
    </row>
    <row r="5343" spans="1:4">
      <c r="A5343" s="733">
        <v>95642</v>
      </c>
      <c r="B5343" s="729" t="s">
        <v>28184</v>
      </c>
      <c r="C5343" s="729" t="s">
        <v>7572</v>
      </c>
      <c r="D5343" s="733">
        <v>443.97</v>
      </c>
    </row>
    <row r="5344" spans="1:4">
      <c r="A5344" s="733">
        <v>95643</v>
      </c>
      <c r="B5344" s="729" t="s">
        <v>28185</v>
      </c>
      <c r="C5344" s="729" t="s">
        <v>7572</v>
      </c>
      <c r="D5344" s="733">
        <v>581.97</v>
      </c>
    </row>
    <row r="5345" spans="1:4">
      <c r="A5345" s="733">
        <v>95644</v>
      </c>
      <c r="B5345" s="729" t="s">
        <v>28186</v>
      </c>
      <c r="C5345" s="729" t="s">
        <v>7572</v>
      </c>
      <c r="D5345" s="733">
        <v>222.72</v>
      </c>
    </row>
    <row r="5346" spans="1:4">
      <c r="A5346" s="733">
        <v>95645</v>
      </c>
      <c r="B5346" s="729" t="s">
        <v>28187</v>
      </c>
      <c r="C5346" s="729" t="s">
        <v>7572</v>
      </c>
      <c r="D5346" s="733">
        <v>412.08</v>
      </c>
    </row>
    <row r="5347" spans="1:4">
      <c r="A5347" s="733">
        <v>95646</v>
      </c>
      <c r="B5347" s="729" t="s">
        <v>28188</v>
      </c>
      <c r="C5347" s="729" t="s">
        <v>7572</v>
      </c>
      <c r="D5347" s="733">
        <v>614.96</v>
      </c>
    </row>
    <row r="5348" spans="1:4">
      <c r="A5348" s="733">
        <v>95647</v>
      </c>
      <c r="B5348" s="729" t="s">
        <v>28189</v>
      </c>
      <c r="C5348" s="729" t="s">
        <v>7572</v>
      </c>
      <c r="D5348" s="733">
        <v>808.1</v>
      </c>
    </row>
    <row r="5349" spans="1:4">
      <c r="A5349" s="733">
        <v>95648</v>
      </c>
      <c r="B5349" s="729" t="s">
        <v>28190</v>
      </c>
      <c r="C5349" s="729" t="s">
        <v>7572</v>
      </c>
      <c r="D5349" s="733">
        <v>532.33000000000004</v>
      </c>
    </row>
    <row r="5350" spans="1:4">
      <c r="A5350" s="733">
        <v>95649</v>
      </c>
      <c r="B5350" s="729" t="s">
        <v>28191</v>
      </c>
      <c r="C5350" s="729" t="s">
        <v>7572</v>
      </c>
      <c r="D5350" s="733">
        <v>927.81</v>
      </c>
    </row>
    <row r="5351" spans="1:4">
      <c r="A5351" s="733">
        <v>95650</v>
      </c>
      <c r="B5351" s="729" t="s">
        <v>28192</v>
      </c>
      <c r="C5351" s="729" t="s">
        <v>7572</v>
      </c>
      <c r="D5351" s="731">
        <v>1357.88</v>
      </c>
    </row>
    <row r="5352" spans="1:4">
      <c r="A5352" s="733">
        <v>95651</v>
      </c>
      <c r="B5352" s="729" t="s">
        <v>28193</v>
      </c>
      <c r="C5352" s="729" t="s">
        <v>7572</v>
      </c>
      <c r="D5352" s="731">
        <v>1767.37</v>
      </c>
    </row>
    <row r="5353" spans="1:4">
      <c r="A5353" s="733">
        <v>95652</v>
      </c>
      <c r="B5353" s="729" t="s">
        <v>28194</v>
      </c>
      <c r="C5353" s="729" t="s">
        <v>7572</v>
      </c>
      <c r="D5353" s="733">
        <v>662</v>
      </c>
    </row>
    <row r="5354" spans="1:4">
      <c r="A5354" s="733">
        <v>95653</v>
      </c>
      <c r="B5354" s="729" t="s">
        <v>28195</v>
      </c>
      <c r="C5354" s="729" t="s">
        <v>7572</v>
      </c>
      <c r="D5354" s="731">
        <v>1185.56</v>
      </c>
    </row>
    <row r="5355" spans="1:4">
      <c r="A5355" s="733">
        <v>95654</v>
      </c>
      <c r="B5355" s="729" t="s">
        <v>28196</v>
      </c>
      <c r="C5355" s="729" t="s">
        <v>7572</v>
      </c>
      <c r="D5355" s="731">
        <v>1748.45</v>
      </c>
    </row>
    <row r="5356" spans="1:4">
      <c r="A5356" s="733">
        <v>95655</v>
      </c>
      <c r="B5356" s="729" t="s">
        <v>28197</v>
      </c>
      <c r="C5356" s="729" t="s">
        <v>7572</v>
      </c>
      <c r="D5356" s="731">
        <v>2284.9899999999998</v>
      </c>
    </row>
    <row r="5357" spans="1:4">
      <c r="A5357" s="733">
        <v>95657</v>
      </c>
      <c r="B5357" s="729" t="s">
        <v>28198</v>
      </c>
      <c r="C5357" s="729" t="s">
        <v>7572</v>
      </c>
      <c r="D5357" s="733">
        <v>294.14</v>
      </c>
    </row>
    <row r="5358" spans="1:4">
      <c r="A5358" s="733">
        <v>95658</v>
      </c>
      <c r="B5358" s="729" t="s">
        <v>28199</v>
      </c>
      <c r="C5358" s="729" t="s">
        <v>7572</v>
      </c>
      <c r="D5358" s="733">
        <v>538.95000000000005</v>
      </c>
    </row>
    <row r="5359" spans="1:4">
      <c r="A5359" s="733">
        <v>95659</v>
      </c>
      <c r="B5359" s="729" t="s">
        <v>28200</v>
      </c>
      <c r="C5359" s="729" t="s">
        <v>7572</v>
      </c>
      <c r="D5359" s="733">
        <v>802.6</v>
      </c>
    </row>
    <row r="5360" spans="1:4">
      <c r="A5360" s="733">
        <v>95660</v>
      </c>
      <c r="B5360" s="729" t="s">
        <v>28201</v>
      </c>
      <c r="C5360" s="729" t="s">
        <v>7572</v>
      </c>
      <c r="D5360" s="731">
        <v>1053.3499999999999</v>
      </c>
    </row>
    <row r="5361" spans="1:4">
      <c r="A5361" s="733">
        <v>95661</v>
      </c>
      <c r="B5361" s="729" t="s">
        <v>28202</v>
      </c>
      <c r="C5361" s="729" t="s">
        <v>7572</v>
      </c>
      <c r="D5361" s="733">
        <v>371.41</v>
      </c>
    </row>
    <row r="5362" spans="1:4">
      <c r="A5362" s="733">
        <v>95662</v>
      </c>
      <c r="B5362" s="729" t="s">
        <v>28203</v>
      </c>
      <c r="C5362" s="729" t="s">
        <v>7572</v>
      </c>
      <c r="D5362" s="733">
        <v>692.2</v>
      </c>
    </row>
    <row r="5363" spans="1:4">
      <c r="A5363" s="733">
        <v>95663</v>
      </c>
      <c r="B5363" s="729" t="s">
        <v>28204</v>
      </c>
      <c r="C5363" s="729" t="s">
        <v>7572</v>
      </c>
      <c r="D5363" s="731">
        <v>1035.7</v>
      </c>
    </row>
    <row r="5364" spans="1:4">
      <c r="A5364" s="733">
        <v>95664</v>
      </c>
      <c r="B5364" s="729" t="s">
        <v>28205</v>
      </c>
      <c r="C5364" s="729" t="s">
        <v>7572</v>
      </c>
      <c r="D5364" s="731">
        <v>1361.55</v>
      </c>
    </row>
    <row r="5365" spans="1:4">
      <c r="A5365" s="733">
        <v>95665</v>
      </c>
      <c r="B5365" s="729" t="s">
        <v>28206</v>
      </c>
      <c r="C5365" s="729" t="s">
        <v>7572</v>
      </c>
      <c r="D5365" s="733">
        <v>324.37</v>
      </c>
    </row>
    <row r="5366" spans="1:4">
      <c r="A5366" s="733">
        <v>95666</v>
      </c>
      <c r="B5366" s="729" t="s">
        <v>28207</v>
      </c>
      <c r="C5366" s="729" t="s">
        <v>7572</v>
      </c>
      <c r="D5366" s="733">
        <v>577.91</v>
      </c>
    </row>
    <row r="5367" spans="1:4">
      <c r="A5367" s="733">
        <v>95667</v>
      </c>
      <c r="B5367" s="729" t="s">
        <v>28208</v>
      </c>
      <c r="C5367" s="729" t="s">
        <v>7572</v>
      </c>
      <c r="D5367" s="733">
        <v>856.4</v>
      </c>
    </row>
    <row r="5368" spans="1:4">
      <c r="A5368" s="733">
        <v>95668</v>
      </c>
      <c r="B5368" s="729" t="s">
        <v>28209</v>
      </c>
      <c r="C5368" s="729" t="s">
        <v>7572</v>
      </c>
      <c r="D5368" s="731">
        <v>1120.21</v>
      </c>
    </row>
    <row r="5369" spans="1:4">
      <c r="A5369" s="733">
        <v>95669</v>
      </c>
      <c r="B5369" s="729" t="s">
        <v>28210</v>
      </c>
      <c r="C5369" s="729" t="s">
        <v>7572</v>
      </c>
      <c r="D5369" s="733">
        <v>397.93</v>
      </c>
    </row>
    <row r="5370" spans="1:4">
      <c r="A5370" s="733">
        <v>95670</v>
      </c>
      <c r="B5370" s="729" t="s">
        <v>28211</v>
      </c>
      <c r="C5370" s="729" t="s">
        <v>7572</v>
      </c>
      <c r="D5370" s="733">
        <v>723.92</v>
      </c>
    </row>
    <row r="5371" spans="1:4">
      <c r="A5371" s="733">
        <v>95671</v>
      </c>
      <c r="B5371" s="729" t="s">
        <v>28212</v>
      </c>
      <c r="C5371" s="729" t="s">
        <v>7572</v>
      </c>
      <c r="D5371" s="731">
        <v>1078.1400000000001</v>
      </c>
    </row>
    <row r="5372" spans="1:4">
      <c r="A5372" s="733">
        <v>95672</v>
      </c>
      <c r="B5372" s="729" t="s">
        <v>28213</v>
      </c>
      <c r="C5372" s="729" t="s">
        <v>7572</v>
      </c>
      <c r="D5372" s="731">
        <v>1413.71</v>
      </c>
    </row>
    <row r="5373" spans="1:4">
      <c r="A5373" s="733">
        <v>95673</v>
      </c>
      <c r="B5373" s="729" t="s">
        <v>28214</v>
      </c>
      <c r="C5373" s="729" t="s">
        <v>7572</v>
      </c>
      <c r="D5373" s="733">
        <v>168.14</v>
      </c>
    </row>
    <row r="5374" spans="1:4">
      <c r="A5374" s="733">
        <v>95674</v>
      </c>
      <c r="B5374" s="729" t="s">
        <v>28215</v>
      </c>
      <c r="C5374" s="729" t="s">
        <v>7572</v>
      </c>
      <c r="D5374" s="733">
        <v>179.13</v>
      </c>
    </row>
    <row r="5375" spans="1:4">
      <c r="A5375" s="733">
        <v>95675</v>
      </c>
      <c r="B5375" s="729" t="s">
        <v>28216</v>
      </c>
      <c r="C5375" s="729" t="s">
        <v>7572</v>
      </c>
      <c r="D5375" s="733">
        <v>220.95</v>
      </c>
    </row>
    <row r="5376" spans="1:4">
      <c r="A5376" s="733">
        <v>95676</v>
      </c>
      <c r="B5376" s="729" t="s">
        <v>28217</v>
      </c>
      <c r="C5376" s="729" t="s">
        <v>7572</v>
      </c>
      <c r="D5376" s="733">
        <v>139.44999999999999</v>
      </c>
    </row>
    <row r="5377" spans="1:4">
      <c r="A5377" s="733">
        <v>97741</v>
      </c>
      <c r="B5377" s="729" t="s">
        <v>28218</v>
      </c>
      <c r="C5377" s="729" t="s">
        <v>7572</v>
      </c>
      <c r="D5377" s="733">
        <v>166.04</v>
      </c>
    </row>
    <row r="5378" spans="1:4">
      <c r="A5378" s="733">
        <v>104992</v>
      </c>
      <c r="B5378" s="729" t="s">
        <v>28219</v>
      </c>
      <c r="C5378" s="729" t="s">
        <v>7572</v>
      </c>
      <c r="D5378" s="731">
        <v>1861.5</v>
      </c>
    </row>
    <row r="5379" spans="1:4">
      <c r="A5379" s="733">
        <v>104997</v>
      </c>
      <c r="B5379" s="729" t="s">
        <v>28220</v>
      </c>
      <c r="C5379" s="729" t="s">
        <v>7572</v>
      </c>
      <c r="D5379" s="733">
        <v>599.58000000000004</v>
      </c>
    </row>
    <row r="5380" spans="1:4">
      <c r="A5380" s="733">
        <v>104998</v>
      </c>
      <c r="B5380" s="729" t="s">
        <v>28221</v>
      </c>
      <c r="C5380" s="729" t="s">
        <v>7572</v>
      </c>
      <c r="D5380" s="733">
        <v>808.41</v>
      </c>
    </row>
    <row r="5381" spans="1:4">
      <c r="A5381" s="733">
        <v>105135</v>
      </c>
      <c r="B5381" s="729" t="s">
        <v>28222</v>
      </c>
      <c r="C5381" s="729" t="s">
        <v>7572</v>
      </c>
      <c r="D5381" s="731">
        <v>1329.44</v>
      </c>
    </row>
    <row r="5382" spans="1:4">
      <c r="A5382" s="733">
        <v>90436</v>
      </c>
      <c r="B5382" s="729" t="s">
        <v>21374</v>
      </c>
      <c r="C5382" s="729" t="s">
        <v>7572</v>
      </c>
      <c r="D5382" s="733">
        <v>12.68</v>
      </c>
    </row>
    <row r="5383" spans="1:4">
      <c r="A5383" s="733">
        <v>90437</v>
      </c>
      <c r="B5383" s="729" t="s">
        <v>21375</v>
      </c>
      <c r="C5383" s="729" t="s">
        <v>7572</v>
      </c>
      <c r="D5383" s="733">
        <v>33.83</v>
      </c>
    </row>
    <row r="5384" spans="1:4">
      <c r="A5384" s="733">
        <v>90438</v>
      </c>
      <c r="B5384" s="729" t="s">
        <v>21376</v>
      </c>
      <c r="C5384" s="729" t="s">
        <v>7572</v>
      </c>
      <c r="D5384" s="733">
        <v>49.4</v>
      </c>
    </row>
    <row r="5385" spans="1:4">
      <c r="A5385" s="733">
        <v>90439</v>
      </c>
      <c r="B5385" s="729" t="s">
        <v>21377</v>
      </c>
      <c r="C5385" s="729" t="s">
        <v>7572</v>
      </c>
      <c r="D5385" s="733">
        <v>8.4499999999999993</v>
      </c>
    </row>
    <row r="5386" spans="1:4">
      <c r="A5386" s="733">
        <v>90440</v>
      </c>
      <c r="B5386" s="729" t="s">
        <v>21378</v>
      </c>
      <c r="C5386" s="729" t="s">
        <v>7572</v>
      </c>
      <c r="D5386" s="733">
        <v>22.57</v>
      </c>
    </row>
    <row r="5387" spans="1:4">
      <c r="A5387" s="733">
        <v>90441</v>
      </c>
      <c r="B5387" s="729" t="s">
        <v>21379</v>
      </c>
      <c r="C5387" s="729" t="s">
        <v>7572</v>
      </c>
      <c r="D5387" s="733">
        <v>32.96</v>
      </c>
    </row>
    <row r="5388" spans="1:4">
      <c r="A5388" s="733">
        <v>90443</v>
      </c>
      <c r="B5388" s="729" t="s">
        <v>21380</v>
      </c>
      <c r="C5388" s="729" t="s">
        <v>7614</v>
      </c>
      <c r="D5388" s="733">
        <v>6.81</v>
      </c>
    </row>
    <row r="5389" spans="1:4">
      <c r="A5389" s="733">
        <v>90444</v>
      </c>
      <c r="B5389" s="729" t="s">
        <v>21381</v>
      </c>
      <c r="C5389" s="729" t="s">
        <v>7614</v>
      </c>
      <c r="D5389" s="733">
        <v>11.67</v>
      </c>
    </row>
    <row r="5390" spans="1:4">
      <c r="A5390" s="733">
        <v>90445</v>
      </c>
      <c r="B5390" s="729" t="s">
        <v>21382</v>
      </c>
      <c r="C5390" s="729" t="s">
        <v>7614</v>
      </c>
      <c r="D5390" s="733">
        <v>15.47</v>
      </c>
    </row>
    <row r="5391" spans="1:4">
      <c r="A5391" s="733">
        <v>90446</v>
      </c>
      <c r="B5391" s="729" t="s">
        <v>21383</v>
      </c>
      <c r="C5391" s="729" t="s">
        <v>7614</v>
      </c>
      <c r="D5391" s="733">
        <v>20.56</v>
      </c>
    </row>
    <row r="5392" spans="1:4">
      <c r="A5392" s="733">
        <v>90447</v>
      </c>
      <c r="B5392" s="729" t="s">
        <v>21384</v>
      </c>
      <c r="C5392" s="729" t="s">
        <v>7614</v>
      </c>
      <c r="D5392" s="733">
        <v>7.13</v>
      </c>
    </row>
    <row r="5393" spans="1:4">
      <c r="A5393" s="733">
        <v>90451</v>
      </c>
      <c r="B5393" s="729" t="s">
        <v>21385</v>
      </c>
      <c r="C5393" s="729" t="s">
        <v>7572</v>
      </c>
      <c r="D5393" s="733">
        <v>5.34</v>
      </c>
    </row>
    <row r="5394" spans="1:4">
      <c r="A5394" s="733">
        <v>90452</v>
      </c>
      <c r="B5394" s="729" t="s">
        <v>21386</v>
      </c>
      <c r="C5394" s="729" t="s">
        <v>7572</v>
      </c>
      <c r="D5394" s="733">
        <v>17.68</v>
      </c>
    </row>
    <row r="5395" spans="1:4">
      <c r="A5395" s="733">
        <v>90453</v>
      </c>
      <c r="B5395" s="729" t="s">
        <v>21387</v>
      </c>
      <c r="C5395" s="729" t="s">
        <v>7572</v>
      </c>
      <c r="D5395" s="733">
        <v>3.6</v>
      </c>
    </row>
    <row r="5396" spans="1:4">
      <c r="A5396" s="733">
        <v>90454</v>
      </c>
      <c r="B5396" s="729" t="s">
        <v>21388</v>
      </c>
      <c r="C5396" s="729" t="s">
        <v>7572</v>
      </c>
      <c r="D5396" s="733">
        <v>5.69</v>
      </c>
    </row>
    <row r="5397" spans="1:4">
      <c r="A5397" s="733">
        <v>90455</v>
      </c>
      <c r="B5397" s="729" t="s">
        <v>21389</v>
      </c>
      <c r="C5397" s="729" t="s">
        <v>7572</v>
      </c>
      <c r="D5397" s="733">
        <v>7.21</v>
      </c>
    </row>
    <row r="5398" spans="1:4">
      <c r="A5398" s="733">
        <v>90456</v>
      </c>
      <c r="B5398" s="729" t="s">
        <v>21390</v>
      </c>
      <c r="C5398" s="729" t="s">
        <v>7572</v>
      </c>
      <c r="D5398" s="733">
        <v>4.7300000000000004</v>
      </c>
    </row>
    <row r="5399" spans="1:4">
      <c r="A5399" s="733">
        <v>90457</v>
      </c>
      <c r="B5399" s="729" t="s">
        <v>21391</v>
      </c>
      <c r="C5399" s="729" t="s">
        <v>7572</v>
      </c>
      <c r="D5399" s="733">
        <v>10.79</v>
      </c>
    </row>
    <row r="5400" spans="1:4">
      <c r="A5400" s="733">
        <v>90458</v>
      </c>
      <c r="B5400" s="729" t="s">
        <v>21392</v>
      </c>
      <c r="C5400" s="729" t="s">
        <v>7572</v>
      </c>
      <c r="D5400" s="733">
        <v>30.77</v>
      </c>
    </row>
    <row r="5401" spans="1:4">
      <c r="A5401" s="733">
        <v>90459</v>
      </c>
      <c r="B5401" s="729" t="s">
        <v>21393</v>
      </c>
      <c r="C5401" s="729" t="s">
        <v>7572</v>
      </c>
      <c r="D5401" s="733">
        <v>41.62</v>
      </c>
    </row>
    <row r="5402" spans="1:4">
      <c r="A5402" s="733">
        <v>90460</v>
      </c>
      <c r="B5402" s="729" t="s">
        <v>21394</v>
      </c>
      <c r="C5402" s="729" t="s">
        <v>7614</v>
      </c>
      <c r="D5402" s="733">
        <v>25.98</v>
      </c>
    </row>
    <row r="5403" spans="1:4">
      <c r="A5403" s="733">
        <v>90461</v>
      </c>
      <c r="B5403" s="729" t="s">
        <v>21395</v>
      </c>
      <c r="C5403" s="729" t="s">
        <v>7614</v>
      </c>
      <c r="D5403" s="733">
        <v>18.43</v>
      </c>
    </row>
    <row r="5404" spans="1:4">
      <c r="A5404" s="733">
        <v>90462</v>
      </c>
      <c r="B5404" s="729" t="s">
        <v>21396</v>
      </c>
      <c r="C5404" s="729" t="s">
        <v>7614</v>
      </c>
      <c r="D5404" s="733">
        <v>4.66</v>
      </c>
    </row>
    <row r="5405" spans="1:4">
      <c r="A5405" s="733">
        <v>90463</v>
      </c>
      <c r="B5405" s="729" t="s">
        <v>21397</v>
      </c>
      <c r="C5405" s="729" t="s">
        <v>7614</v>
      </c>
      <c r="D5405" s="733">
        <v>3.78</v>
      </c>
    </row>
    <row r="5406" spans="1:4">
      <c r="A5406" s="733">
        <v>90466</v>
      </c>
      <c r="B5406" s="729" t="s">
        <v>21398</v>
      </c>
      <c r="C5406" s="729" t="s">
        <v>7614</v>
      </c>
      <c r="D5406" s="733">
        <v>13.48</v>
      </c>
    </row>
    <row r="5407" spans="1:4">
      <c r="A5407" s="733">
        <v>90467</v>
      </c>
      <c r="B5407" s="729" t="s">
        <v>21399</v>
      </c>
      <c r="C5407" s="729" t="s">
        <v>7614</v>
      </c>
      <c r="D5407" s="733">
        <v>20.29</v>
      </c>
    </row>
    <row r="5408" spans="1:4">
      <c r="A5408" s="733">
        <v>90468</v>
      </c>
      <c r="B5408" s="729" t="s">
        <v>21400</v>
      </c>
      <c r="C5408" s="729" t="s">
        <v>7614</v>
      </c>
      <c r="D5408" s="733">
        <v>6.84</v>
      </c>
    </row>
    <row r="5409" spans="1:4">
      <c r="A5409" s="733">
        <v>90469</v>
      </c>
      <c r="B5409" s="729" t="s">
        <v>21401</v>
      </c>
      <c r="C5409" s="729" t="s">
        <v>7614</v>
      </c>
      <c r="D5409" s="733">
        <v>10.38</v>
      </c>
    </row>
    <row r="5410" spans="1:4">
      <c r="A5410" s="733">
        <v>90470</v>
      </c>
      <c r="B5410" s="729" t="s">
        <v>21402</v>
      </c>
      <c r="C5410" s="729" t="s">
        <v>7614</v>
      </c>
      <c r="D5410" s="733">
        <v>13.86</v>
      </c>
    </row>
    <row r="5411" spans="1:4">
      <c r="A5411" s="733">
        <v>91166</v>
      </c>
      <c r="B5411" s="729" t="s">
        <v>21403</v>
      </c>
      <c r="C5411" s="729" t="s">
        <v>7614</v>
      </c>
      <c r="D5411" s="733">
        <v>4.04</v>
      </c>
    </row>
    <row r="5412" spans="1:4">
      <c r="A5412" s="733">
        <v>91167</v>
      </c>
      <c r="B5412" s="729" t="s">
        <v>28223</v>
      </c>
      <c r="C5412" s="729" t="s">
        <v>7614</v>
      </c>
      <c r="D5412" s="733">
        <v>8.69</v>
      </c>
    </row>
    <row r="5413" spans="1:4">
      <c r="A5413" s="733">
        <v>91170</v>
      </c>
      <c r="B5413" s="729" t="s">
        <v>28224</v>
      </c>
      <c r="C5413" s="729" t="s">
        <v>7614</v>
      </c>
      <c r="D5413" s="733">
        <v>8.69</v>
      </c>
    </row>
    <row r="5414" spans="1:4">
      <c r="A5414" s="733">
        <v>91171</v>
      </c>
      <c r="B5414" s="729" t="s">
        <v>28225</v>
      </c>
      <c r="C5414" s="729" t="s">
        <v>7614</v>
      </c>
      <c r="D5414" s="733">
        <v>14.12</v>
      </c>
    </row>
    <row r="5415" spans="1:4">
      <c r="A5415" s="733">
        <v>91172</v>
      </c>
      <c r="B5415" s="729" t="s">
        <v>28226</v>
      </c>
      <c r="C5415" s="729" t="s">
        <v>7614</v>
      </c>
      <c r="D5415" s="733">
        <v>16.260000000000002</v>
      </c>
    </row>
    <row r="5416" spans="1:4">
      <c r="A5416" s="733">
        <v>91173</v>
      </c>
      <c r="B5416" s="729" t="s">
        <v>28227</v>
      </c>
      <c r="C5416" s="729" t="s">
        <v>7614</v>
      </c>
      <c r="D5416" s="733">
        <v>3.24</v>
      </c>
    </row>
    <row r="5417" spans="1:4">
      <c r="A5417" s="733">
        <v>91174</v>
      </c>
      <c r="B5417" s="729" t="s">
        <v>28228</v>
      </c>
      <c r="C5417" s="729" t="s">
        <v>7614</v>
      </c>
      <c r="D5417" s="733">
        <v>5.64</v>
      </c>
    </row>
    <row r="5418" spans="1:4">
      <c r="A5418" s="733">
        <v>91175</v>
      </c>
      <c r="B5418" s="729" t="s">
        <v>28229</v>
      </c>
      <c r="C5418" s="729" t="s">
        <v>7614</v>
      </c>
      <c r="D5418" s="733">
        <v>8.7799999999999994</v>
      </c>
    </row>
    <row r="5419" spans="1:4">
      <c r="A5419" s="733">
        <v>91176</v>
      </c>
      <c r="B5419" s="729" t="s">
        <v>28230</v>
      </c>
      <c r="C5419" s="729" t="s">
        <v>7614</v>
      </c>
      <c r="D5419" s="733">
        <v>14.9</v>
      </c>
    </row>
    <row r="5420" spans="1:4">
      <c r="A5420" s="733">
        <v>91179</v>
      </c>
      <c r="B5420" s="729" t="s">
        <v>21404</v>
      </c>
      <c r="C5420" s="729" t="s">
        <v>7614</v>
      </c>
      <c r="D5420" s="733">
        <v>14.9</v>
      </c>
    </row>
    <row r="5421" spans="1:4">
      <c r="A5421" s="733">
        <v>91180</v>
      </c>
      <c r="B5421" s="729" t="s">
        <v>21405</v>
      </c>
      <c r="C5421" s="729" t="s">
        <v>7614</v>
      </c>
      <c r="D5421" s="733">
        <v>19.7</v>
      </c>
    </row>
    <row r="5422" spans="1:4">
      <c r="A5422" s="733">
        <v>91181</v>
      </c>
      <c r="B5422" s="729" t="s">
        <v>21406</v>
      </c>
      <c r="C5422" s="729" t="s">
        <v>7614</v>
      </c>
      <c r="D5422" s="733">
        <v>20.51</v>
      </c>
    </row>
    <row r="5423" spans="1:4">
      <c r="A5423" s="733">
        <v>91182</v>
      </c>
      <c r="B5423" s="729" t="s">
        <v>21407</v>
      </c>
      <c r="C5423" s="729" t="s">
        <v>7614</v>
      </c>
      <c r="D5423" s="733">
        <v>23.19</v>
      </c>
    </row>
    <row r="5424" spans="1:4">
      <c r="A5424" s="733">
        <v>91185</v>
      </c>
      <c r="B5424" s="729" t="s">
        <v>21408</v>
      </c>
      <c r="C5424" s="729" t="s">
        <v>7614</v>
      </c>
      <c r="D5424" s="733">
        <v>23.19</v>
      </c>
    </row>
    <row r="5425" spans="1:4">
      <c r="A5425" s="733">
        <v>91186</v>
      </c>
      <c r="B5425" s="729" t="s">
        <v>21409</v>
      </c>
      <c r="C5425" s="729" t="s">
        <v>7614</v>
      </c>
      <c r="D5425" s="733">
        <v>25.51</v>
      </c>
    </row>
    <row r="5426" spans="1:4">
      <c r="A5426" s="733">
        <v>91187</v>
      </c>
      <c r="B5426" s="729" t="s">
        <v>21410</v>
      </c>
      <c r="C5426" s="729" t="s">
        <v>7614</v>
      </c>
      <c r="D5426" s="733">
        <v>22.81</v>
      </c>
    </row>
    <row r="5427" spans="1:4">
      <c r="A5427" s="733">
        <v>91188</v>
      </c>
      <c r="B5427" s="729" t="s">
        <v>21411</v>
      </c>
      <c r="C5427" s="729" t="s">
        <v>7572</v>
      </c>
      <c r="D5427" s="733">
        <v>11.54</v>
      </c>
    </row>
    <row r="5428" spans="1:4">
      <c r="A5428" s="733">
        <v>91189</v>
      </c>
      <c r="B5428" s="729" t="s">
        <v>21412</v>
      </c>
      <c r="C5428" s="729" t="s">
        <v>7572</v>
      </c>
      <c r="D5428" s="733">
        <v>65.400000000000006</v>
      </c>
    </row>
    <row r="5429" spans="1:4">
      <c r="A5429" s="733">
        <v>91190</v>
      </c>
      <c r="B5429" s="729" t="s">
        <v>21413</v>
      </c>
      <c r="C5429" s="729" t="s">
        <v>7572</v>
      </c>
      <c r="D5429" s="733">
        <v>9.44</v>
      </c>
    </row>
    <row r="5430" spans="1:4">
      <c r="A5430" s="733">
        <v>91191</v>
      </c>
      <c r="B5430" s="729" t="s">
        <v>21414</v>
      </c>
      <c r="C5430" s="729" t="s">
        <v>7572</v>
      </c>
      <c r="D5430" s="733">
        <v>13.3</v>
      </c>
    </row>
    <row r="5431" spans="1:4">
      <c r="A5431" s="733">
        <v>91192</v>
      </c>
      <c r="B5431" s="729" t="s">
        <v>21415</v>
      </c>
      <c r="C5431" s="729" t="s">
        <v>7572</v>
      </c>
      <c r="D5431" s="733">
        <v>20.190000000000001</v>
      </c>
    </row>
    <row r="5432" spans="1:4">
      <c r="A5432" s="733">
        <v>91222</v>
      </c>
      <c r="B5432" s="729" t="s">
        <v>21416</v>
      </c>
      <c r="C5432" s="729" t="s">
        <v>7614</v>
      </c>
      <c r="D5432" s="733">
        <v>7.57</v>
      </c>
    </row>
    <row r="5433" spans="1:4">
      <c r="A5433" s="733">
        <v>94480</v>
      </c>
      <c r="B5433" s="729" t="s">
        <v>28231</v>
      </c>
      <c r="C5433" s="729" t="s">
        <v>7572</v>
      </c>
      <c r="D5433" s="731">
        <v>2748.89</v>
      </c>
    </row>
    <row r="5434" spans="1:4">
      <c r="A5434" s="733">
        <v>94481</v>
      </c>
      <c r="B5434" s="729" t="s">
        <v>28232</v>
      </c>
      <c r="C5434" s="729" t="s">
        <v>7572</v>
      </c>
      <c r="D5434" s="731">
        <v>1897.32</v>
      </c>
    </row>
    <row r="5435" spans="1:4">
      <c r="A5435" s="733">
        <v>94482</v>
      </c>
      <c r="B5435" s="729" t="s">
        <v>28233</v>
      </c>
      <c r="C5435" s="729" t="s">
        <v>7572</v>
      </c>
      <c r="D5435" s="731">
        <v>1487.83</v>
      </c>
    </row>
    <row r="5436" spans="1:4">
      <c r="A5436" s="733">
        <v>94483</v>
      </c>
      <c r="B5436" s="729" t="s">
        <v>28234</v>
      </c>
      <c r="C5436" s="729" t="s">
        <v>7572</v>
      </c>
      <c r="D5436" s="731">
        <v>1242.69</v>
      </c>
    </row>
    <row r="5437" spans="1:4">
      <c r="A5437" s="733">
        <v>95541</v>
      </c>
      <c r="B5437" s="729" t="s">
        <v>21417</v>
      </c>
      <c r="C5437" s="729" t="s">
        <v>7572</v>
      </c>
      <c r="D5437" s="733">
        <v>21.19</v>
      </c>
    </row>
    <row r="5438" spans="1:4">
      <c r="A5438" s="733">
        <v>96559</v>
      </c>
      <c r="B5438" s="729" t="s">
        <v>21418</v>
      </c>
      <c r="C5438" s="729" t="s">
        <v>7584</v>
      </c>
      <c r="D5438" s="733">
        <v>36.5</v>
      </c>
    </row>
    <row r="5439" spans="1:4">
      <c r="A5439" s="733">
        <v>96560</v>
      </c>
      <c r="B5439" s="729" t="s">
        <v>21419</v>
      </c>
      <c r="C5439" s="729" t="s">
        <v>7584</v>
      </c>
      <c r="D5439" s="733">
        <v>32.979999999999997</v>
      </c>
    </row>
    <row r="5440" spans="1:4">
      <c r="A5440" s="733">
        <v>96562</v>
      </c>
      <c r="B5440" s="729" t="s">
        <v>21420</v>
      </c>
      <c r="C5440" s="729" t="s">
        <v>7614</v>
      </c>
      <c r="D5440" s="733">
        <v>50.16</v>
      </c>
    </row>
    <row r="5441" spans="1:4">
      <c r="A5441" s="733">
        <v>96563</v>
      </c>
      <c r="B5441" s="729" t="s">
        <v>21421</v>
      </c>
      <c r="C5441" s="729" t="s">
        <v>7614</v>
      </c>
      <c r="D5441" s="733">
        <v>56.49</v>
      </c>
    </row>
    <row r="5442" spans="1:4">
      <c r="A5442" s="733">
        <v>100128</v>
      </c>
      <c r="B5442" s="729" t="s">
        <v>18789</v>
      </c>
      <c r="C5442" s="729" t="s">
        <v>7572</v>
      </c>
      <c r="D5442" s="731">
        <v>1417.45</v>
      </c>
    </row>
    <row r="5443" spans="1:4">
      <c r="A5443" s="733">
        <v>101802</v>
      </c>
      <c r="B5443" s="729" t="s">
        <v>18790</v>
      </c>
      <c r="C5443" s="729" t="s">
        <v>7572</v>
      </c>
      <c r="D5443" s="731">
        <v>1605.7</v>
      </c>
    </row>
    <row r="5444" spans="1:4">
      <c r="A5444" s="733">
        <v>101803</v>
      </c>
      <c r="B5444" s="729" t="s">
        <v>18791</v>
      </c>
      <c r="C5444" s="729" t="s">
        <v>7572</v>
      </c>
      <c r="D5444" s="731">
        <v>1017.69</v>
      </c>
    </row>
    <row r="5445" spans="1:4">
      <c r="A5445" s="733">
        <v>101804</v>
      </c>
      <c r="B5445" s="729" t="s">
        <v>18792</v>
      </c>
      <c r="C5445" s="729" t="s">
        <v>7572</v>
      </c>
      <c r="D5445" s="731">
        <v>1281.53</v>
      </c>
    </row>
    <row r="5446" spans="1:4">
      <c r="A5446" s="733">
        <v>101805</v>
      </c>
      <c r="B5446" s="729" t="s">
        <v>18793</v>
      </c>
      <c r="C5446" s="729" t="s">
        <v>7572</v>
      </c>
      <c r="D5446" s="731">
        <v>1629.35</v>
      </c>
    </row>
    <row r="5447" spans="1:4">
      <c r="A5447" s="733">
        <v>102111</v>
      </c>
      <c r="B5447" s="729" t="s">
        <v>18794</v>
      </c>
      <c r="C5447" s="729" t="s">
        <v>7572</v>
      </c>
      <c r="D5447" s="731">
        <v>1170.04</v>
      </c>
    </row>
    <row r="5448" spans="1:4">
      <c r="A5448" s="733">
        <v>102112</v>
      </c>
      <c r="B5448" s="729" t="s">
        <v>18795</v>
      </c>
      <c r="C5448" s="729" t="s">
        <v>7572</v>
      </c>
      <c r="D5448" s="733">
        <v>124.77</v>
      </c>
    </row>
    <row r="5449" spans="1:4">
      <c r="A5449" s="733">
        <v>102113</v>
      </c>
      <c r="B5449" s="729" t="s">
        <v>18796</v>
      </c>
      <c r="C5449" s="729" t="s">
        <v>7572</v>
      </c>
      <c r="D5449" s="731">
        <v>1889.83</v>
      </c>
    </row>
    <row r="5450" spans="1:4">
      <c r="A5450" s="733">
        <v>102114</v>
      </c>
      <c r="B5450" s="729" t="s">
        <v>18797</v>
      </c>
      <c r="C5450" s="729" t="s">
        <v>7572</v>
      </c>
      <c r="D5450" s="733">
        <v>127.86</v>
      </c>
    </row>
    <row r="5451" spans="1:4">
      <c r="A5451" s="733">
        <v>102115</v>
      </c>
      <c r="B5451" s="729" t="s">
        <v>18798</v>
      </c>
      <c r="C5451" s="729" t="s">
        <v>7572</v>
      </c>
      <c r="D5451" s="731">
        <v>3312.79</v>
      </c>
    </row>
    <row r="5452" spans="1:4">
      <c r="A5452" s="733">
        <v>102116</v>
      </c>
      <c r="B5452" s="729" t="s">
        <v>18799</v>
      </c>
      <c r="C5452" s="729" t="s">
        <v>7572</v>
      </c>
      <c r="D5452" s="731">
        <v>2020.45</v>
      </c>
    </row>
    <row r="5453" spans="1:4">
      <c r="A5453" s="733">
        <v>102117</v>
      </c>
      <c r="B5453" s="729" t="s">
        <v>18800</v>
      </c>
      <c r="C5453" s="729" t="s">
        <v>7572</v>
      </c>
      <c r="D5453" s="733">
        <v>131.62</v>
      </c>
    </row>
    <row r="5454" spans="1:4">
      <c r="A5454" s="733">
        <v>102118</v>
      </c>
      <c r="B5454" s="729" t="s">
        <v>18801</v>
      </c>
      <c r="C5454" s="729" t="s">
        <v>7572</v>
      </c>
      <c r="D5454" s="731">
        <v>2770.37</v>
      </c>
    </row>
    <row r="5455" spans="1:4">
      <c r="A5455" s="733">
        <v>102119</v>
      </c>
      <c r="B5455" s="729" t="s">
        <v>18802</v>
      </c>
      <c r="C5455" s="729" t="s">
        <v>7572</v>
      </c>
      <c r="D5455" s="733">
        <v>134.86000000000001</v>
      </c>
    </row>
    <row r="5456" spans="1:4">
      <c r="A5456" s="733">
        <v>102121</v>
      </c>
      <c r="B5456" s="729" t="s">
        <v>18803</v>
      </c>
      <c r="C5456" s="729" t="s">
        <v>7572</v>
      </c>
      <c r="D5456" s="733">
        <v>168.69</v>
      </c>
    </row>
    <row r="5457" spans="1:4">
      <c r="A5457" s="733">
        <v>102122</v>
      </c>
      <c r="B5457" s="729" t="s">
        <v>18804</v>
      </c>
      <c r="C5457" s="729" t="s">
        <v>7572</v>
      </c>
      <c r="D5457" s="731">
        <v>9473.4</v>
      </c>
    </row>
    <row r="5458" spans="1:4">
      <c r="A5458" s="733">
        <v>102123</v>
      </c>
      <c r="B5458" s="729" t="s">
        <v>18805</v>
      </c>
      <c r="C5458" s="729" t="s">
        <v>7572</v>
      </c>
      <c r="D5458" s="733">
        <v>178.33</v>
      </c>
    </row>
    <row r="5459" spans="1:4">
      <c r="A5459" s="733">
        <v>102136</v>
      </c>
      <c r="B5459" s="729" t="s">
        <v>18806</v>
      </c>
      <c r="C5459" s="729" t="s">
        <v>7572</v>
      </c>
      <c r="D5459" s="733">
        <v>64.17</v>
      </c>
    </row>
    <row r="5460" spans="1:4">
      <c r="A5460" s="733">
        <v>102137</v>
      </c>
      <c r="B5460" s="729" t="s">
        <v>18807</v>
      </c>
      <c r="C5460" s="729" t="s">
        <v>7572</v>
      </c>
      <c r="D5460" s="733">
        <v>85.15</v>
      </c>
    </row>
    <row r="5461" spans="1:4">
      <c r="A5461" s="733">
        <v>102138</v>
      </c>
      <c r="B5461" s="729" t="s">
        <v>18808</v>
      </c>
      <c r="C5461" s="729" t="s">
        <v>7572</v>
      </c>
      <c r="D5461" s="733">
        <v>194.02</v>
      </c>
    </row>
    <row r="5462" spans="1:4">
      <c r="A5462" s="733">
        <v>103517</v>
      </c>
      <c r="B5462" s="729" t="s">
        <v>18809</v>
      </c>
      <c r="C5462" s="729" t="s">
        <v>7572</v>
      </c>
      <c r="D5462" s="731">
        <v>3254.5</v>
      </c>
    </row>
    <row r="5463" spans="1:4">
      <c r="A5463" s="733">
        <v>103519</v>
      </c>
      <c r="B5463" s="729" t="s">
        <v>18810</v>
      </c>
      <c r="C5463" s="729" t="s">
        <v>7572</v>
      </c>
      <c r="D5463" s="733">
        <v>9.81</v>
      </c>
    </row>
    <row r="5464" spans="1:4">
      <c r="A5464" s="733">
        <v>103520</v>
      </c>
      <c r="B5464" s="729" t="s">
        <v>18811</v>
      </c>
      <c r="C5464" s="729" t="s">
        <v>7572</v>
      </c>
      <c r="D5464" s="731">
        <v>5379.06</v>
      </c>
    </row>
    <row r="5465" spans="1:4">
      <c r="A5465" s="733">
        <v>103521</v>
      </c>
      <c r="B5465" s="729" t="s">
        <v>18812</v>
      </c>
      <c r="C5465" s="729" t="s">
        <v>7572</v>
      </c>
      <c r="D5465" s="731">
        <v>7141.99</v>
      </c>
    </row>
    <row r="5466" spans="1:4">
      <c r="A5466" s="733">
        <v>103522</v>
      </c>
      <c r="B5466" s="729" t="s">
        <v>18813</v>
      </c>
      <c r="C5466" s="729" t="s">
        <v>7572</v>
      </c>
      <c r="D5466" s="731">
        <v>7245.64</v>
      </c>
    </row>
    <row r="5467" spans="1:4">
      <c r="A5467" s="733">
        <v>103523</v>
      </c>
      <c r="B5467" s="729" t="s">
        <v>18814</v>
      </c>
      <c r="C5467" s="729" t="s">
        <v>7572</v>
      </c>
      <c r="D5467" s="731">
        <v>10881.24</v>
      </c>
    </row>
    <row r="5468" spans="1:4">
      <c r="A5468" s="733">
        <v>104660</v>
      </c>
      <c r="B5468" s="729" t="s">
        <v>18815</v>
      </c>
      <c r="C5468" s="729" t="s">
        <v>7572</v>
      </c>
      <c r="D5468" s="731">
        <v>1272.24</v>
      </c>
    </row>
    <row r="5469" spans="1:4">
      <c r="A5469" s="733">
        <v>104661</v>
      </c>
      <c r="B5469" s="729" t="s">
        <v>18816</v>
      </c>
      <c r="C5469" s="729" t="s">
        <v>7572</v>
      </c>
      <c r="D5469" s="733">
        <v>553.28</v>
      </c>
    </row>
    <row r="5470" spans="1:4">
      <c r="A5470" s="733">
        <v>104662</v>
      </c>
      <c r="B5470" s="729" t="s">
        <v>18817</v>
      </c>
      <c r="C5470" s="729" t="s">
        <v>7572</v>
      </c>
      <c r="D5470" s="733">
        <v>391.49</v>
      </c>
    </row>
    <row r="5471" spans="1:4">
      <c r="A5471" s="733">
        <v>104663</v>
      </c>
      <c r="B5471" s="729" t="s">
        <v>18818</v>
      </c>
      <c r="C5471" s="729" t="s">
        <v>7572</v>
      </c>
      <c r="D5471" s="733">
        <v>531</v>
      </c>
    </row>
    <row r="5472" spans="1:4">
      <c r="A5472" s="733">
        <v>104664</v>
      </c>
      <c r="B5472" s="729" t="s">
        <v>18819</v>
      </c>
      <c r="C5472" s="729" t="s">
        <v>7572</v>
      </c>
      <c r="D5472" s="733">
        <v>162.22999999999999</v>
      </c>
    </row>
    <row r="5473" spans="1:4">
      <c r="A5473" s="733">
        <v>104665</v>
      </c>
      <c r="B5473" s="729" t="s">
        <v>18820</v>
      </c>
      <c r="C5473" s="729" t="s">
        <v>7572</v>
      </c>
      <c r="D5473" s="733">
        <v>664.99</v>
      </c>
    </row>
    <row r="5474" spans="1:4">
      <c r="A5474" s="733">
        <v>104666</v>
      </c>
      <c r="B5474" s="729" t="s">
        <v>18821</v>
      </c>
      <c r="C5474" s="729" t="s">
        <v>7572</v>
      </c>
      <c r="D5474" s="733">
        <v>303.5</v>
      </c>
    </row>
    <row r="5475" spans="1:4">
      <c r="A5475" s="733">
        <v>104671</v>
      </c>
      <c r="B5475" s="729" t="s">
        <v>18822</v>
      </c>
      <c r="C5475" s="729" t="s">
        <v>7572</v>
      </c>
      <c r="D5475" s="731">
        <v>1196.72</v>
      </c>
    </row>
    <row r="5476" spans="1:4">
      <c r="A5476" s="733">
        <v>104672</v>
      </c>
      <c r="B5476" s="729" t="s">
        <v>18823</v>
      </c>
      <c r="C5476" s="729" t="s">
        <v>7572</v>
      </c>
      <c r="D5476" s="733">
        <v>416.95</v>
      </c>
    </row>
    <row r="5477" spans="1:4">
      <c r="A5477" s="733">
        <v>104673</v>
      </c>
      <c r="B5477" s="729" t="s">
        <v>18824</v>
      </c>
      <c r="C5477" s="729" t="s">
        <v>7572</v>
      </c>
      <c r="D5477" s="733">
        <v>747.79</v>
      </c>
    </row>
    <row r="5478" spans="1:4">
      <c r="A5478" s="733">
        <v>104676</v>
      </c>
      <c r="B5478" s="729" t="s">
        <v>18825</v>
      </c>
      <c r="C5478" s="729" t="s">
        <v>7572</v>
      </c>
      <c r="D5478" s="733">
        <v>359.31</v>
      </c>
    </row>
    <row r="5479" spans="1:4">
      <c r="A5479" s="733">
        <v>104677</v>
      </c>
      <c r="B5479" s="729" t="s">
        <v>18826</v>
      </c>
      <c r="C5479" s="729" t="s">
        <v>7572</v>
      </c>
      <c r="D5479" s="733">
        <v>592.38</v>
      </c>
    </row>
    <row r="5480" spans="1:4">
      <c r="A5480" s="733">
        <v>104678</v>
      </c>
      <c r="B5480" s="729" t="s">
        <v>18827</v>
      </c>
      <c r="C5480" s="729" t="s">
        <v>7572</v>
      </c>
      <c r="D5480" s="733">
        <v>139.36000000000001</v>
      </c>
    </row>
    <row r="5481" spans="1:4">
      <c r="A5481" s="733">
        <v>104679</v>
      </c>
      <c r="B5481" s="729" t="s">
        <v>18828</v>
      </c>
      <c r="C5481" s="729" t="s">
        <v>7572</v>
      </c>
      <c r="D5481" s="733">
        <v>146.69</v>
      </c>
    </row>
    <row r="5482" spans="1:4">
      <c r="A5482" s="733">
        <v>104767</v>
      </c>
      <c r="B5482" s="729" t="s">
        <v>21422</v>
      </c>
      <c r="C5482" s="729" t="s">
        <v>7572</v>
      </c>
      <c r="D5482" s="733">
        <v>0.53</v>
      </c>
    </row>
    <row r="5483" spans="1:4">
      <c r="A5483" s="733">
        <v>104769</v>
      </c>
      <c r="B5483" s="729" t="s">
        <v>21423</v>
      </c>
      <c r="C5483" s="729" t="s">
        <v>7572</v>
      </c>
      <c r="D5483" s="733">
        <v>1.42</v>
      </c>
    </row>
    <row r="5484" spans="1:4">
      <c r="A5484" s="733">
        <v>104771</v>
      </c>
      <c r="B5484" s="729" t="s">
        <v>21424</v>
      </c>
      <c r="C5484" s="729" t="s">
        <v>7572</v>
      </c>
      <c r="D5484" s="733">
        <v>2.09</v>
      </c>
    </row>
    <row r="5485" spans="1:4">
      <c r="A5485" s="733">
        <v>104773</v>
      </c>
      <c r="B5485" s="729" t="s">
        <v>21425</v>
      </c>
      <c r="C5485" s="729" t="s">
        <v>7572</v>
      </c>
      <c r="D5485" s="733">
        <v>1.87</v>
      </c>
    </row>
    <row r="5486" spans="1:4">
      <c r="A5486" s="733">
        <v>104775</v>
      </c>
      <c r="B5486" s="729" t="s">
        <v>21426</v>
      </c>
      <c r="C5486" s="729" t="s">
        <v>7572</v>
      </c>
      <c r="D5486" s="733">
        <v>5</v>
      </c>
    </row>
    <row r="5487" spans="1:4">
      <c r="A5487" s="733">
        <v>104777</v>
      </c>
      <c r="B5487" s="729" t="s">
        <v>21427</v>
      </c>
      <c r="C5487" s="729" t="s">
        <v>7572</v>
      </c>
      <c r="D5487" s="733">
        <v>7.32</v>
      </c>
    </row>
    <row r="5488" spans="1:4">
      <c r="A5488" s="733">
        <v>104779</v>
      </c>
      <c r="B5488" s="729" t="s">
        <v>21428</v>
      </c>
      <c r="C5488" s="729" t="s">
        <v>7614</v>
      </c>
      <c r="D5488" s="733">
        <v>6.02</v>
      </c>
    </row>
    <row r="5489" spans="1:4">
      <c r="A5489" s="733">
        <v>104781</v>
      </c>
      <c r="B5489" s="729" t="s">
        <v>21429</v>
      </c>
      <c r="C5489" s="729" t="s">
        <v>7614</v>
      </c>
      <c r="D5489" s="733">
        <v>6.95</v>
      </c>
    </row>
    <row r="5490" spans="1:4">
      <c r="A5490" s="733">
        <v>104782</v>
      </c>
      <c r="B5490" s="729" t="s">
        <v>21430</v>
      </c>
      <c r="C5490" s="729" t="s">
        <v>7572</v>
      </c>
      <c r="D5490" s="733">
        <v>55.82</v>
      </c>
    </row>
    <row r="5491" spans="1:4">
      <c r="A5491" s="733">
        <v>104783</v>
      </c>
      <c r="B5491" s="729" t="s">
        <v>21431</v>
      </c>
      <c r="C5491" s="729" t="s">
        <v>7572</v>
      </c>
      <c r="D5491" s="733">
        <v>4.53</v>
      </c>
    </row>
    <row r="5492" spans="1:4">
      <c r="A5492" s="733">
        <v>104784</v>
      </c>
      <c r="B5492" s="729" t="s">
        <v>21432</v>
      </c>
      <c r="C5492" s="729" t="s">
        <v>7572</v>
      </c>
      <c r="D5492" s="733">
        <v>12.23</v>
      </c>
    </row>
    <row r="5493" spans="1:4">
      <c r="A5493" s="733">
        <v>104786</v>
      </c>
      <c r="B5493" s="729" t="s">
        <v>21433</v>
      </c>
      <c r="C5493" s="729" t="s">
        <v>7614</v>
      </c>
      <c r="D5493" s="733">
        <v>5.63</v>
      </c>
    </row>
    <row r="5494" spans="1:4">
      <c r="A5494" s="733">
        <v>104787</v>
      </c>
      <c r="B5494" s="729" t="s">
        <v>21434</v>
      </c>
      <c r="C5494" s="729" t="s">
        <v>7614</v>
      </c>
      <c r="D5494" s="733">
        <v>7.47</v>
      </c>
    </row>
    <row r="5495" spans="1:4">
      <c r="A5495" s="733">
        <v>104788</v>
      </c>
      <c r="B5495" s="729" t="s">
        <v>21435</v>
      </c>
      <c r="C5495" s="729" t="s">
        <v>7614</v>
      </c>
      <c r="D5495" s="733">
        <v>9.92</v>
      </c>
    </row>
    <row r="5496" spans="1:4">
      <c r="A5496" s="733">
        <v>104031</v>
      </c>
      <c r="B5496" s="729" t="s">
        <v>18829</v>
      </c>
      <c r="C5496" s="729" t="s">
        <v>7572</v>
      </c>
      <c r="D5496" s="733">
        <v>16.79</v>
      </c>
    </row>
    <row r="5497" spans="1:4">
      <c r="A5497" s="733">
        <v>104032</v>
      </c>
      <c r="B5497" s="729" t="s">
        <v>18830</v>
      </c>
      <c r="C5497" s="729" t="s">
        <v>7572</v>
      </c>
      <c r="D5497" s="733">
        <v>21.31</v>
      </c>
    </row>
    <row r="5498" spans="1:4">
      <c r="A5498" s="733">
        <v>104033</v>
      </c>
      <c r="B5498" s="729" t="s">
        <v>18831</v>
      </c>
      <c r="C5498" s="729" t="s">
        <v>7572</v>
      </c>
      <c r="D5498" s="733">
        <v>19.350000000000001</v>
      </c>
    </row>
    <row r="5499" spans="1:4">
      <c r="A5499" s="733">
        <v>104034</v>
      </c>
      <c r="B5499" s="729" t="s">
        <v>18832</v>
      </c>
      <c r="C5499" s="729" t="s">
        <v>7572</v>
      </c>
      <c r="D5499" s="733">
        <v>25.46</v>
      </c>
    </row>
    <row r="5500" spans="1:4">
      <c r="A5500" s="733">
        <v>104035</v>
      </c>
      <c r="B5500" s="729" t="s">
        <v>18833</v>
      </c>
      <c r="C5500" s="729" t="s">
        <v>7572</v>
      </c>
      <c r="D5500" s="733">
        <v>33.78</v>
      </c>
    </row>
    <row r="5501" spans="1:4">
      <c r="A5501" s="733">
        <v>104036</v>
      </c>
      <c r="B5501" s="729" t="s">
        <v>18834</v>
      </c>
      <c r="C5501" s="729" t="s">
        <v>7572</v>
      </c>
      <c r="D5501" s="733">
        <v>34.840000000000003</v>
      </c>
    </row>
    <row r="5502" spans="1:4">
      <c r="A5502" s="733">
        <v>104039</v>
      </c>
      <c r="B5502" s="729" t="s">
        <v>18835</v>
      </c>
      <c r="C5502" s="729" t="s">
        <v>7572</v>
      </c>
      <c r="D5502" s="733">
        <v>68.48</v>
      </c>
    </row>
    <row r="5503" spans="1:4">
      <c r="A5503" s="733">
        <v>104043</v>
      </c>
      <c r="B5503" s="729" t="s">
        <v>18836</v>
      </c>
      <c r="C5503" s="729" t="s">
        <v>7572</v>
      </c>
      <c r="D5503" s="733">
        <v>7.59</v>
      </c>
    </row>
    <row r="5504" spans="1:4">
      <c r="A5504" s="733">
        <v>104044</v>
      </c>
      <c r="B5504" s="729" t="s">
        <v>18837</v>
      </c>
      <c r="C5504" s="729" t="s">
        <v>7572</v>
      </c>
      <c r="D5504" s="733">
        <v>7.98</v>
      </c>
    </row>
    <row r="5505" spans="1:4">
      <c r="A5505" s="733">
        <v>104045</v>
      </c>
      <c r="B5505" s="729" t="s">
        <v>18838</v>
      </c>
      <c r="C5505" s="729" t="s">
        <v>7572</v>
      </c>
      <c r="D5505" s="733">
        <v>12.86</v>
      </c>
    </row>
    <row r="5506" spans="1:4">
      <c r="A5506" s="733">
        <v>104046</v>
      </c>
      <c r="B5506" s="729" t="s">
        <v>18839</v>
      </c>
      <c r="C5506" s="729" t="s">
        <v>7572</v>
      </c>
      <c r="D5506" s="733">
        <v>7.22</v>
      </c>
    </row>
    <row r="5507" spans="1:4">
      <c r="A5507" s="733">
        <v>104047</v>
      </c>
      <c r="B5507" s="729" t="s">
        <v>18840</v>
      </c>
      <c r="C5507" s="729" t="s">
        <v>7572</v>
      </c>
      <c r="D5507" s="733">
        <v>8.35</v>
      </c>
    </row>
    <row r="5508" spans="1:4">
      <c r="A5508" s="733">
        <v>104048</v>
      </c>
      <c r="B5508" s="729" t="s">
        <v>18841</v>
      </c>
      <c r="C5508" s="729" t="s">
        <v>7572</v>
      </c>
      <c r="D5508" s="733">
        <v>12.53</v>
      </c>
    </row>
    <row r="5509" spans="1:4">
      <c r="A5509" s="733">
        <v>104049</v>
      </c>
      <c r="B5509" s="729" t="s">
        <v>18842</v>
      </c>
      <c r="C5509" s="729" t="s">
        <v>7572</v>
      </c>
      <c r="D5509" s="733">
        <v>4.82</v>
      </c>
    </row>
    <row r="5510" spans="1:4">
      <c r="A5510" s="733">
        <v>104050</v>
      </c>
      <c r="B5510" s="729" t="s">
        <v>18843</v>
      </c>
      <c r="C5510" s="729" t="s">
        <v>7572</v>
      </c>
      <c r="D5510" s="733">
        <v>7.31</v>
      </c>
    </row>
    <row r="5511" spans="1:4">
      <c r="A5511" s="733">
        <v>104051</v>
      </c>
      <c r="B5511" s="729" t="s">
        <v>18844</v>
      </c>
      <c r="C5511" s="729" t="s">
        <v>7572</v>
      </c>
      <c r="D5511" s="733">
        <v>6.74</v>
      </c>
    </row>
    <row r="5512" spans="1:4">
      <c r="A5512" s="733">
        <v>104052</v>
      </c>
      <c r="B5512" s="729" t="s">
        <v>18845</v>
      </c>
      <c r="C5512" s="729" t="s">
        <v>7572</v>
      </c>
      <c r="D5512" s="733">
        <v>9.4700000000000006</v>
      </c>
    </row>
    <row r="5513" spans="1:4">
      <c r="A5513" s="733">
        <v>104053</v>
      </c>
      <c r="B5513" s="729" t="s">
        <v>18846</v>
      </c>
      <c r="C5513" s="729" t="s">
        <v>7572</v>
      </c>
      <c r="D5513" s="733">
        <v>7.95</v>
      </c>
    </row>
    <row r="5514" spans="1:4">
      <c r="A5514" s="733">
        <v>104054</v>
      </c>
      <c r="B5514" s="729" t="s">
        <v>18847</v>
      </c>
      <c r="C5514" s="729" t="s">
        <v>7572</v>
      </c>
      <c r="D5514" s="733">
        <v>16.16</v>
      </c>
    </row>
    <row r="5515" spans="1:4">
      <c r="A5515" s="733">
        <v>104055</v>
      </c>
      <c r="B5515" s="729" t="s">
        <v>18848</v>
      </c>
      <c r="C5515" s="729" t="s">
        <v>7572</v>
      </c>
      <c r="D5515" s="733">
        <v>11.28</v>
      </c>
    </row>
    <row r="5516" spans="1:4">
      <c r="A5516" s="733">
        <v>104056</v>
      </c>
      <c r="B5516" s="729" t="s">
        <v>18849</v>
      </c>
      <c r="C5516" s="729" t="s">
        <v>7572</v>
      </c>
      <c r="D5516" s="733">
        <v>16.75</v>
      </c>
    </row>
    <row r="5517" spans="1:4">
      <c r="A5517" s="733">
        <v>104058</v>
      </c>
      <c r="B5517" s="729" t="s">
        <v>18850</v>
      </c>
      <c r="C5517" s="729" t="s">
        <v>7572</v>
      </c>
      <c r="D5517" s="733">
        <v>5.69</v>
      </c>
    </row>
    <row r="5518" spans="1:4">
      <c r="A5518" s="733">
        <v>104059</v>
      </c>
      <c r="B5518" s="729" t="s">
        <v>18851</v>
      </c>
      <c r="C5518" s="729" t="s">
        <v>7572</v>
      </c>
      <c r="D5518" s="733">
        <v>9.2899999999999991</v>
      </c>
    </row>
    <row r="5519" spans="1:4">
      <c r="A5519" s="733">
        <v>104060</v>
      </c>
      <c r="B5519" s="729" t="s">
        <v>18852</v>
      </c>
      <c r="C5519" s="729" t="s">
        <v>7614</v>
      </c>
      <c r="D5519" s="733">
        <v>8.11</v>
      </c>
    </row>
    <row r="5520" spans="1:4">
      <c r="A5520" s="733">
        <v>104061</v>
      </c>
      <c r="B5520" s="729" t="s">
        <v>18853</v>
      </c>
      <c r="C5520" s="729" t="s">
        <v>7614</v>
      </c>
      <c r="D5520" s="733">
        <v>14.71</v>
      </c>
    </row>
    <row r="5521" spans="1:4">
      <c r="A5521" s="733">
        <v>104062</v>
      </c>
      <c r="B5521" s="729" t="s">
        <v>18854</v>
      </c>
      <c r="C5521" s="729" t="s">
        <v>7572</v>
      </c>
      <c r="D5521" s="733">
        <v>64.19</v>
      </c>
    </row>
    <row r="5522" spans="1:4">
      <c r="A5522" s="733">
        <v>104063</v>
      </c>
      <c r="B5522" s="729" t="s">
        <v>18855</v>
      </c>
      <c r="C5522" s="729" t="s">
        <v>7572</v>
      </c>
      <c r="D5522" s="733">
        <v>60.99</v>
      </c>
    </row>
    <row r="5523" spans="1:4">
      <c r="A5523" s="733">
        <v>104064</v>
      </c>
      <c r="B5523" s="729" t="s">
        <v>18856</v>
      </c>
      <c r="C5523" s="729" t="s">
        <v>7572</v>
      </c>
      <c r="D5523" s="733">
        <v>157.29</v>
      </c>
    </row>
    <row r="5524" spans="1:4">
      <c r="A5524" s="733">
        <v>104065</v>
      </c>
      <c r="B5524" s="729" t="s">
        <v>18857</v>
      </c>
      <c r="C5524" s="729" t="s">
        <v>7572</v>
      </c>
      <c r="D5524" s="733">
        <v>133.26</v>
      </c>
    </row>
    <row r="5525" spans="1:4">
      <c r="A5525" s="733">
        <v>104072</v>
      </c>
      <c r="B5525" s="729" t="s">
        <v>18858</v>
      </c>
      <c r="C5525" s="729" t="s">
        <v>7572</v>
      </c>
      <c r="D5525" s="733">
        <v>247.94</v>
      </c>
    </row>
    <row r="5526" spans="1:4">
      <c r="A5526" s="733">
        <v>104076</v>
      </c>
      <c r="B5526" s="729" t="s">
        <v>18859</v>
      </c>
      <c r="C5526" s="729" t="s">
        <v>7572</v>
      </c>
      <c r="D5526" s="733">
        <v>39.979999999999997</v>
      </c>
    </row>
    <row r="5527" spans="1:4">
      <c r="A5527" s="733">
        <v>104082</v>
      </c>
      <c r="B5527" s="729" t="s">
        <v>18860</v>
      </c>
      <c r="C5527" s="729" t="s">
        <v>7572</v>
      </c>
      <c r="D5527" s="733">
        <v>26.56</v>
      </c>
    </row>
    <row r="5528" spans="1:4">
      <c r="A5528" s="733">
        <v>104083</v>
      </c>
      <c r="B5528" s="729" t="s">
        <v>18861</v>
      </c>
      <c r="C5528" s="729" t="s">
        <v>7572</v>
      </c>
      <c r="D5528" s="733">
        <v>64.91</v>
      </c>
    </row>
    <row r="5529" spans="1:4">
      <c r="A5529" s="733">
        <v>104084</v>
      </c>
      <c r="B5529" s="729" t="s">
        <v>18862</v>
      </c>
      <c r="C5529" s="729" t="s">
        <v>7572</v>
      </c>
      <c r="D5529" s="733">
        <v>73.97</v>
      </c>
    </row>
    <row r="5530" spans="1:4">
      <c r="A5530" s="733">
        <v>104085</v>
      </c>
      <c r="B5530" s="729" t="s">
        <v>18863</v>
      </c>
      <c r="C5530" s="729" t="s">
        <v>7614</v>
      </c>
      <c r="D5530" s="733">
        <v>47.51</v>
      </c>
    </row>
    <row r="5531" spans="1:4">
      <c r="A5531" s="733">
        <v>104086</v>
      </c>
      <c r="B5531" s="729" t="s">
        <v>18864</v>
      </c>
      <c r="C5531" s="729" t="s">
        <v>7614</v>
      </c>
      <c r="D5531" s="733">
        <v>85.55</v>
      </c>
    </row>
    <row r="5532" spans="1:4">
      <c r="A5532" s="733">
        <v>104947</v>
      </c>
      <c r="B5532" s="729" t="s">
        <v>28235</v>
      </c>
      <c r="C5532" s="729" t="s">
        <v>7823</v>
      </c>
      <c r="D5532" s="733">
        <v>11.27</v>
      </c>
    </row>
    <row r="5533" spans="1:4">
      <c r="A5533" s="733">
        <v>104948</v>
      </c>
      <c r="B5533" s="729" t="s">
        <v>28236</v>
      </c>
      <c r="C5533" s="729" t="s">
        <v>7823</v>
      </c>
      <c r="D5533" s="733">
        <v>5.07</v>
      </c>
    </row>
    <row r="5534" spans="1:4">
      <c r="A5534" s="733">
        <v>96520</v>
      </c>
      <c r="B5534" s="729" t="s">
        <v>22951</v>
      </c>
      <c r="C5534" s="729" t="s">
        <v>7823</v>
      </c>
      <c r="D5534" s="733">
        <v>83.17</v>
      </c>
    </row>
    <row r="5535" spans="1:4">
      <c r="A5535" s="733">
        <v>96521</v>
      </c>
      <c r="B5535" s="729" t="s">
        <v>22952</v>
      </c>
      <c r="C5535" s="729" t="s">
        <v>7823</v>
      </c>
      <c r="D5535" s="733">
        <v>39.25</v>
      </c>
    </row>
    <row r="5536" spans="1:4">
      <c r="A5536" s="733">
        <v>96522</v>
      </c>
      <c r="B5536" s="729" t="s">
        <v>22953</v>
      </c>
      <c r="C5536" s="729" t="s">
        <v>7823</v>
      </c>
      <c r="D5536" s="733">
        <v>121.46</v>
      </c>
    </row>
    <row r="5537" spans="1:4">
      <c r="A5537" s="733">
        <v>96523</v>
      </c>
      <c r="B5537" s="729" t="s">
        <v>22954</v>
      </c>
      <c r="C5537" s="729" t="s">
        <v>7823</v>
      </c>
      <c r="D5537" s="733">
        <v>80.17</v>
      </c>
    </row>
    <row r="5538" spans="1:4">
      <c r="A5538" s="733">
        <v>96524</v>
      </c>
      <c r="B5538" s="729" t="s">
        <v>22955</v>
      </c>
      <c r="C5538" s="729" t="s">
        <v>7823</v>
      </c>
      <c r="D5538" s="733">
        <v>140.35</v>
      </c>
    </row>
    <row r="5539" spans="1:4">
      <c r="A5539" s="733">
        <v>96525</v>
      </c>
      <c r="B5539" s="729" t="s">
        <v>22956</v>
      </c>
      <c r="C5539" s="729" t="s">
        <v>7823</v>
      </c>
      <c r="D5539" s="733">
        <v>54.91</v>
      </c>
    </row>
    <row r="5540" spans="1:4">
      <c r="A5540" s="733">
        <v>96526</v>
      </c>
      <c r="B5540" s="729" t="s">
        <v>22957</v>
      </c>
      <c r="C5540" s="729" t="s">
        <v>7823</v>
      </c>
      <c r="D5540" s="733">
        <v>174.1</v>
      </c>
    </row>
    <row r="5541" spans="1:4">
      <c r="A5541" s="733">
        <v>96527</v>
      </c>
      <c r="B5541" s="729" t="s">
        <v>22958</v>
      </c>
      <c r="C5541" s="729" t="s">
        <v>7823</v>
      </c>
      <c r="D5541" s="733">
        <v>88.14</v>
      </c>
    </row>
    <row r="5542" spans="1:4">
      <c r="A5542" s="733">
        <v>96528</v>
      </c>
      <c r="B5542" s="729" t="s">
        <v>22959</v>
      </c>
      <c r="C5542" s="729" t="s">
        <v>7584</v>
      </c>
      <c r="D5542" s="733">
        <v>146.58000000000001</v>
      </c>
    </row>
    <row r="5543" spans="1:4">
      <c r="A5543" s="733">
        <v>101114</v>
      </c>
      <c r="B5543" s="729" t="s">
        <v>18865</v>
      </c>
      <c r="C5543" s="729" t="s">
        <v>7823</v>
      </c>
      <c r="D5543" s="733">
        <v>4.0999999999999996</v>
      </c>
    </row>
    <row r="5544" spans="1:4">
      <c r="A5544" s="733">
        <v>101115</v>
      </c>
      <c r="B5544" s="729" t="s">
        <v>18866</v>
      </c>
      <c r="C5544" s="729" t="s">
        <v>7823</v>
      </c>
      <c r="D5544" s="733">
        <v>3.44</v>
      </c>
    </row>
    <row r="5545" spans="1:4">
      <c r="A5545" s="733">
        <v>101116</v>
      </c>
      <c r="B5545" s="729" t="s">
        <v>18867</v>
      </c>
      <c r="C5545" s="729" t="s">
        <v>7823</v>
      </c>
      <c r="D5545" s="733">
        <v>2.14</v>
      </c>
    </row>
    <row r="5546" spans="1:4">
      <c r="A5546" s="733">
        <v>101117</v>
      </c>
      <c r="B5546" s="729" t="s">
        <v>18868</v>
      </c>
      <c r="C5546" s="729" t="s">
        <v>7823</v>
      </c>
      <c r="D5546" s="733">
        <v>3.04</v>
      </c>
    </row>
    <row r="5547" spans="1:4">
      <c r="A5547" s="733">
        <v>101118</v>
      </c>
      <c r="B5547" s="729" t="s">
        <v>18869</v>
      </c>
      <c r="C5547" s="729" t="s">
        <v>7823</v>
      </c>
      <c r="D5547" s="733">
        <v>3.52</v>
      </c>
    </row>
    <row r="5548" spans="1:4">
      <c r="A5548" s="733">
        <v>101119</v>
      </c>
      <c r="B5548" s="729" t="s">
        <v>18870</v>
      </c>
      <c r="C5548" s="729" t="s">
        <v>7823</v>
      </c>
      <c r="D5548" s="733">
        <v>7.83</v>
      </c>
    </row>
    <row r="5549" spans="1:4">
      <c r="A5549" s="733">
        <v>101120</v>
      </c>
      <c r="B5549" s="729" t="s">
        <v>18871</v>
      </c>
      <c r="C5549" s="729" t="s">
        <v>7823</v>
      </c>
      <c r="D5549" s="733">
        <v>6.59</v>
      </c>
    </row>
    <row r="5550" spans="1:4">
      <c r="A5550" s="733">
        <v>101121</v>
      </c>
      <c r="B5550" s="729" t="s">
        <v>18872</v>
      </c>
      <c r="C5550" s="729" t="s">
        <v>7823</v>
      </c>
      <c r="D5550" s="733">
        <v>4.12</v>
      </c>
    </row>
    <row r="5551" spans="1:4">
      <c r="A5551" s="733">
        <v>101122</v>
      </c>
      <c r="B5551" s="729" t="s">
        <v>18873</v>
      </c>
      <c r="C5551" s="729" t="s">
        <v>7823</v>
      </c>
      <c r="D5551" s="733">
        <v>5.8</v>
      </c>
    </row>
    <row r="5552" spans="1:4">
      <c r="A5552" s="733">
        <v>101123</v>
      </c>
      <c r="B5552" s="729" t="s">
        <v>18874</v>
      </c>
      <c r="C5552" s="729" t="s">
        <v>7823</v>
      </c>
      <c r="D5552" s="733">
        <v>6.74</v>
      </c>
    </row>
    <row r="5553" spans="1:4">
      <c r="A5553" s="733">
        <v>101124</v>
      </c>
      <c r="B5553" s="729" t="s">
        <v>18875</v>
      </c>
      <c r="C5553" s="729" t="s">
        <v>7823</v>
      </c>
      <c r="D5553" s="733">
        <v>14.83</v>
      </c>
    </row>
    <row r="5554" spans="1:4">
      <c r="A5554" s="733">
        <v>101125</v>
      </c>
      <c r="B5554" s="729" t="s">
        <v>18876</v>
      </c>
      <c r="C5554" s="729" t="s">
        <v>7823</v>
      </c>
      <c r="D5554" s="733">
        <v>14.17</v>
      </c>
    </row>
    <row r="5555" spans="1:4">
      <c r="A5555" s="733">
        <v>101126</v>
      </c>
      <c r="B5555" s="729" t="s">
        <v>18877</v>
      </c>
      <c r="C5555" s="729" t="s">
        <v>7823</v>
      </c>
      <c r="D5555" s="733">
        <v>12.87</v>
      </c>
    </row>
    <row r="5556" spans="1:4">
      <c r="A5556" s="733">
        <v>101127</v>
      </c>
      <c r="B5556" s="729" t="s">
        <v>18878</v>
      </c>
      <c r="C5556" s="729" t="s">
        <v>7823</v>
      </c>
      <c r="D5556" s="733">
        <v>13.77</v>
      </c>
    </row>
    <row r="5557" spans="1:4">
      <c r="A5557" s="733">
        <v>101128</v>
      </c>
      <c r="B5557" s="729" t="s">
        <v>18879</v>
      </c>
      <c r="C5557" s="729" t="s">
        <v>7823</v>
      </c>
      <c r="D5557" s="733">
        <v>14.25</v>
      </c>
    </row>
    <row r="5558" spans="1:4">
      <c r="A5558" s="733">
        <v>101129</v>
      </c>
      <c r="B5558" s="729" t="s">
        <v>18880</v>
      </c>
      <c r="C5558" s="729" t="s">
        <v>7823</v>
      </c>
      <c r="D5558" s="733">
        <v>18.989999999999998</v>
      </c>
    </row>
    <row r="5559" spans="1:4">
      <c r="A5559" s="733">
        <v>101130</v>
      </c>
      <c r="B5559" s="729" t="s">
        <v>18881</v>
      </c>
      <c r="C5559" s="729" t="s">
        <v>7823</v>
      </c>
      <c r="D5559" s="733">
        <v>17.75</v>
      </c>
    </row>
    <row r="5560" spans="1:4">
      <c r="A5560" s="733">
        <v>101131</v>
      </c>
      <c r="B5560" s="729" t="s">
        <v>18882</v>
      </c>
      <c r="C5560" s="729" t="s">
        <v>7823</v>
      </c>
      <c r="D5560" s="733">
        <v>15.28</v>
      </c>
    </row>
    <row r="5561" spans="1:4">
      <c r="A5561" s="733">
        <v>101132</v>
      </c>
      <c r="B5561" s="729" t="s">
        <v>18883</v>
      </c>
      <c r="C5561" s="729" t="s">
        <v>7823</v>
      </c>
      <c r="D5561" s="733">
        <v>16.96</v>
      </c>
    </row>
    <row r="5562" spans="1:4">
      <c r="A5562" s="733">
        <v>101133</v>
      </c>
      <c r="B5562" s="729" t="s">
        <v>18884</v>
      </c>
      <c r="C5562" s="729" t="s">
        <v>7823</v>
      </c>
      <c r="D5562" s="733">
        <v>17.899999999999999</v>
      </c>
    </row>
    <row r="5563" spans="1:4">
      <c r="A5563" s="733">
        <v>101134</v>
      </c>
      <c r="B5563" s="729" t="s">
        <v>18885</v>
      </c>
      <c r="C5563" s="729" t="s">
        <v>7823</v>
      </c>
      <c r="D5563" s="733">
        <v>15.47</v>
      </c>
    </row>
    <row r="5564" spans="1:4">
      <c r="A5564" s="733">
        <v>101135</v>
      </c>
      <c r="B5564" s="729" t="s">
        <v>18886</v>
      </c>
      <c r="C5564" s="729" t="s">
        <v>7823</v>
      </c>
      <c r="D5564" s="733">
        <v>14.81</v>
      </c>
    </row>
    <row r="5565" spans="1:4">
      <c r="A5565" s="733">
        <v>101136</v>
      </c>
      <c r="B5565" s="729" t="s">
        <v>18887</v>
      </c>
      <c r="C5565" s="729" t="s">
        <v>7823</v>
      </c>
      <c r="D5565" s="733">
        <v>13.51</v>
      </c>
    </row>
    <row r="5566" spans="1:4">
      <c r="A5566" s="733">
        <v>101137</v>
      </c>
      <c r="B5566" s="729" t="s">
        <v>18888</v>
      </c>
      <c r="C5566" s="729" t="s">
        <v>7823</v>
      </c>
      <c r="D5566" s="733">
        <v>14.41</v>
      </c>
    </row>
    <row r="5567" spans="1:4">
      <c r="A5567" s="733">
        <v>101138</v>
      </c>
      <c r="B5567" s="729" t="s">
        <v>18889</v>
      </c>
      <c r="C5567" s="729" t="s">
        <v>7823</v>
      </c>
      <c r="D5567" s="733">
        <v>14.89</v>
      </c>
    </row>
    <row r="5568" spans="1:4">
      <c r="A5568" s="733">
        <v>101139</v>
      </c>
      <c r="B5568" s="729" t="s">
        <v>18890</v>
      </c>
      <c r="C5568" s="729" t="s">
        <v>7823</v>
      </c>
      <c r="D5568" s="733">
        <v>19.66</v>
      </c>
    </row>
    <row r="5569" spans="1:4">
      <c r="A5569" s="733">
        <v>101140</v>
      </c>
      <c r="B5569" s="729" t="s">
        <v>18891</v>
      </c>
      <c r="C5569" s="729" t="s">
        <v>7823</v>
      </c>
      <c r="D5569" s="733">
        <v>18.420000000000002</v>
      </c>
    </row>
    <row r="5570" spans="1:4">
      <c r="A5570" s="733">
        <v>101141</v>
      </c>
      <c r="B5570" s="729" t="s">
        <v>18892</v>
      </c>
      <c r="C5570" s="729" t="s">
        <v>7823</v>
      </c>
      <c r="D5570" s="733">
        <v>15.95</v>
      </c>
    </row>
    <row r="5571" spans="1:4">
      <c r="A5571" s="733">
        <v>101142</v>
      </c>
      <c r="B5571" s="729" t="s">
        <v>18893</v>
      </c>
      <c r="C5571" s="729" t="s">
        <v>7823</v>
      </c>
      <c r="D5571" s="733">
        <v>17.63</v>
      </c>
    </row>
    <row r="5572" spans="1:4">
      <c r="A5572" s="733">
        <v>101143</v>
      </c>
      <c r="B5572" s="729" t="s">
        <v>18894</v>
      </c>
      <c r="C5572" s="729" t="s">
        <v>7823</v>
      </c>
      <c r="D5572" s="733">
        <v>18.57</v>
      </c>
    </row>
    <row r="5573" spans="1:4">
      <c r="A5573" s="733">
        <v>101144</v>
      </c>
      <c r="B5573" s="729" t="s">
        <v>18895</v>
      </c>
      <c r="C5573" s="729" t="s">
        <v>7823</v>
      </c>
      <c r="D5573" s="733">
        <v>15.59</v>
      </c>
    </row>
    <row r="5574" spans="1:4">
      <c r="A5574" s="733">
        <v>101145</v>
      </c>
      <c r="B5574" s="729" t="s">
        <v>18896</v>
      </c>
      <c r="C5574" s="729" t="s">
        <v>7823</v>
      </c>
      <c r="D5574" s="733">
        <v>14.93</v>
      </c>
    </row>
    <row r="5575" spans="1:4">
      <c r="A5575" s="733">
        <v>101146</v>
      </c>
      <c r="B5575" s="729" t="s">
        <v>18897</v>
      </c>
      <c r="C5575" s="729" t="s">
        <v>7823</v>
      </c>
      <c r="D5575" s="733">
        <v>13.63</v>
      </c>
    </row>
    <row r="5576" spans="1:4">
      <c r="A5576" s="733">
        <v>101147</v>
      </c>
      <c r="B5576" s="729" t="s">
        <v>18898</v>
      </c>
      <c r="C5576" s="729" t="s">
        <v>7823</v>
      </c>
      <c r="D5576" s="733">
        <v>14.53</v>
      </c>
    </row>
    <row r="5577" spans="1:4">
      <c r="A5577" s="733">
        <v>101148</v>
      </c>
      <c r="B5577" s="729" t="s">
        <v>18899</v>
      </c>
      <c r="C5577" s="729" t="s">
        <v>7823</v>
      </c>
      <c r="D5577" s="733">
        <v>15.01</v>
      </c>
    </row>
    <row r="5578" spans="1:4">
      <c r="A5578" s="733">
        <v>101149</v>
      </c>
      <c r="B5578" s="729" t="s">
        <v>18900</v>
      </c>
      <c r="C5578" s="729" t="s">
        <v>7823</v>
      </c>
      <c r="D5578" s="733">
        <v>19.77</v>
      </c>
    </row>
    <row r="5579" spans="1:4">
      <c r="A5579" s="733">
        <v>101150</v>
      </c>
      <c r="B5579" s="729" t="s">
        <v>18901</v>
      </c>
      <c r="C5579" s="729" t="s">
        <v>7823</v>
      </c>
      <c r="D5579" s="733">
        <v>18.53</v>
      </c>
    </row>
    <row r="5580" spans="1:4">
      <c r="A5580" s="733">
        <v>101151</v>
      </c>
      <c r="B5580" s="729" t="s">
        <v>18902</v>
      </c>
      <c r="C5580" s="729" t="s">
        <v>7823</v>
      </c>
      <c r="D5580" s="733">
        <v>16.059999999999999</v>
      </c>
    </row>
    <row r="5581" spans="1:4">
      <c r="A5581" s="733">
        <v>101152</v>
      </c>
      <c r="B5581" s="729" t="s">
        <v>18903</v>
      </c>
      <c r="C5581" s="729" t="s">
        <v>7823</v>
      </c>
      <c r="D5581" s="733">
        <v>17.739999999999998</v>
      </c>
    </row>
    <row r="5582" spans="1:4">
      <c r="A5582" s="733">
        <v>101153</v>
      </c>
      <c r="B5582" s="729" t="s">
        <v>18904</v>
      </c>
      <c r="C5582" s="729" t="s">
        <v>7823</v>
      </c>
      <c r="D5582" s="733">
        <v>18.68</v>
      </c>
    </row>
    <row r="5583" spans="1:4">
      <c r="A5583" s="733">
        <v>101206</v>
      </c>
      <c r="B5583" s="729" t="s">
        <v>18905</v>
      </c>
      <c r="C5583" s="729" t="s">
        <v>7823</v>
      </c>
      <c r="D5583" s="733">
        <v>12.43</v>
      </c>
    </row>
    <row r="5584" spans="1:4">
      <c r="A5584" s="733">
        <v>101207</v>
      </c>
      <c r="B5584" s="729" t="s">
        <v>18906</v>
      </c>
      <c r="C5584" s="729" t="s">
        <v>7823</v>
      </c>
      <c r="D5584" s="733">
        <v>10.74</v>
      </c>
    </row>
    <row r="5585" spans="1:4">
      <c r="A5585" s="733">
        <v>101208</v>
      </c>
      <c r="B5585" s="729" t="s">
        <v>18907</v>
      </c>
      <c r="C5585" s="729" t="s">
        <v>7823</v>
      </c>
      <c r="D5585" s="733">
        <v>10.48</v>
      </c>
    </row>
    <row r="5586" spans="1:4">
      <c r="A5586" s="733">
        <v>101209</v>
      </c>
      <c r="B5586" s="729" t="s">
        <v>18908</v>
      </c>
      <c r="C5586" s="729" t="s">
        <v>7823</v>
      </c>
      <c r="D5586" s="733">
        <v>9.74</v>
      </c>
    </row>
    <row r="5587" spans="1:4">
      <c r="A5587" s="733">
        <v>101210</v>
      </c>
      <c r="B5587" s="729" t="s">
        <v>18909</v>
      </c>
      <c r="C5587" s="729" t="s">
        <v>7823</v>
      </c>
      <c r="D5587" s="733">
        <v>17.350000000000001</v>
      </c>
    </row>
    <row r="5588" spans="1:4">
      <c r="A5588" s="733">
        <v>101211</v>
      </c>
      <c r="B5588" s="729" t="s">
        <v>18910</v>
      </c>
      <c r="C5588" s="729" t="s">
        <v>7823</v>
      </c>
      <c r="D5588" s="733">
        <v>18.62</v>
      </c>
    </row>
    <row r="5589" spans="1:4">
      <c r="A5589" s="733">
        <v>101212</v>
      </c>
      <c r="B5589" s="729" t="s">
        <v>18911</v>
      </c>
      <c r="C5589" s="729" t="s">
        <v>7823</v>
      </c>
      <c r="D5589" s="733">
        <v>21.73</v>
      </c>
    </row>
    <row r="5590" spans="1:4">
      <c r="A5590" s="733">
        <v>101213</v>
      </c>
      <c r="B5590" s="729" t="s">
        <v>18912</v>
      </c>
      <c r="C5590" s="729" t="s">
        <v>7823</v>
      </c>
      <c r="D5590" s="733">
        <v>24.32</v>
      </c>
    </row>
    <row r="5591" spans="1:4">
      <c r="A5591" s="733">
        <v>101214</v>
      </c>
      <c r="B5591" s="729" t="s">
        <v>18913</v>
      </c>
      <c r="C5591" s="729" t="s">
        <v>7823</v>
      </c>
      <c r="D5591" s="733">
        <v>29.38</v>
      </c>
    </row>
    <row r="5592" spans="1:4">
      <c r="A5592" s="733">
        <v>101215</v>
      </c>
      <c r="B5592" s="729" t="s">
        <v>18914</v>
      </c>
      <c r="C5592" s="729" t="s">
        <v>7823</v>
      </c>
      <c r="D5592" s="733">
        <v>16.72</v>
      </c>
    </row>
    <row r="5593" spans="1:4">
      <c r="A5593" s="733">
        <v>101216</v>
      </c>
      <c r="B5593" s="729" t="s">
        <v>18915</v>
      </c>
      <c r="C5593" s="729" t="s">
        <v>7823</v>
      </c>
      <c r="D5593" s="733">
        <v>17.52</v>
      </c>
    </row>
    <row r="5594" spans="1:4">
      <c r="A5594" s="733">
        <v>101217</v>
      </c>
      <c r="B5594" s="729" t="s">
        <v>18916</v>
      </c>
      <c r="C5594" s="729" t="s">
        <v>7823</v>
      </c>
      <c r="D5594" s="733">
        <v>20.41</v>
      </c>
    </row>
    <row r="5595" spans="1:4">
      <c r="A5595" s="733">
        <v>101218</v>
      </c>
      <c r="B5595" s="729" t="s">
        <v>18917</v>
      </c>
      <c r="C5595" s="729" t="s">
        <v>7823</v>
      </c>
      <c r="D5595" s="733">
        <v>21.59</v>
      </c>
    </row>
    <row r="5596" spans="1:4">
      <c r="A5596" s="733">
        <v>101219</v>
      </c>
      <c r="B5596" s="729" t="s">
        <v>18918</v>
      </c>
      <c r="C5596" s="729" t="s">
        <v>7823</v>
      </c>
      <c r="D5596" s="733">
        <v>26.17</v>
      </c>
    </row>
    <row r="5597" spans="1:4">
      <c r="A5597" s="733">
        <v>101220</v>
      </c>
      <c r="B5597" s="729" t="s">
        <v>18919</v>
      </c>
      <c r="C5597" s="729" t="s">
        <v>7823</v>
      </c>
      <c r="D5597" s="733">
        <v>16.36</v>
      </c>
    </row>
    <row r="5598" spans="1:4">
      <c r="A5598" s="733">
        <v>101221</v>
      </c>
      <c r="B5598" s="729" t="s">
        <v>18920</v>
      </c>
      <c r="C5598" s="729" t="s">
        <v>7823</v>
      </c>
      <c r="D5598" s="733">
        <v>17.28</v>
      </c>
    </row>
    <row r="5599" spans="1:4">
      <c r="A5599" s="733">
        <v>101222</v>
      </c>
      <c r="B5599" s="729" t="s">
        <v>18921</v>
      </c>
      <c r="C5599" s="729" t="s">
        <v>7823</v>
      </c>
      <c r="D5599" s="733">
        <v>20.11</v>
      </c>
    </row>
    <row r="5600" spans="1:4">
      <c r="A5600" s="733">
        <v>101223</v>
      </c>
      <c r="B5600" s="729" t="s">
        <v>18922</v>
      </c>
      <c r="C5600" s="729" t="s">
        <v>7823</v>
      </c>
      <c r="D5600" s="733">
        <v>22.39</v>
      </c>
    </row>
    <row r="5601" spans="1:4">
      <c r="A5601" s="733">
        <v>101224</v>
      </c>
      <c r="B5601" s="729" t="s">
        <v>18923</v>
      </c>
      <c r="C5601" s="729" t="s">
        <v>7823</v>
      </c>
      <c r="D5601" s="733">
        <v>28.08</v>
      </c>
    </row>
    <row r="5602" spans="1:4">
      <c r="A5602" s="733">
        <v>101225</v>
      </c>
      <c r="B5602" s="729" t="s">
        <v>18924</v>
      </c>
      <c r="C5602" s="729" t="s">
        <v>7823</v>
      </c>
      <c r="D5602" s="733">
        <v>15.05</v>
      </c>
    </row>
    <row r="5603" spans="1:4">
      <c r="A5603" s="733">
        <v>101226</v>
      </c>
      <c r="B5603" s="729" t="s">
        <v>18925</v>
      </c>
      <c r="C5603" s="729" t="s">
        <v>7823</v>
      </c>
      <c r="D5603" s="733">
        <v>15.85</v>
      </c>
    </row>
    <row r="5604" spans="1:4">
      <c r="A5604" s="733">
        <v>101227</v>
      </c>
      <c r="B5604" s="729" t="s">
        <v>18926</v>
      </c>
      <c r="C5604" s="729" t="s">
        <v>7823</v>
      </c>
      <c r="D5604" s="733">
        <v>18.38</v>
      </c>
    </row>
    <row r="5605" spans="1:4">
      <c r="A5605" s="733">
        <v>101228</v>
      </c>
      <c r="B5605" s="729" t="s">
        <v>18927</v>
      </c>
      <c r="C5605" s="729" t="s">
        <v>7823</v>
      </c>
      <c r="D5605" s="733">
        <v>19.600000000000001</v>
      </c>
    </row>
    <row r="5606" spans="1:4">
      <c r="A5606" s="733">
        <v>101229</v>
      </c>
      <c r="B5606" s="729" t="s">
        <v>18928</v>
      </c>
      <c r="C5606" s="729" t="s">
        <v>7823</v>
      </c>
      <c r="D5606" s="733">
        <v>24.73</v>
      </c>
    </row>
    <row r="5607" spans="1:4">
      <c r="A5607" s="733">
        <v>101230</v>
      </c>
      <c r="B5607" s="729" t="s">
        <v>18929</v>
      </c>
      <c r="C5607" s="729" t="s">
        <v>7823</v>
      </c>
      <c r="D5607" s="733">
        <v>10.94</v>
      </c>
    </row>
    <row r="5608" spans="1:4">
      <c r="A5608" s="733">
        <v>101231</v>
      </c>
      <c r="B5608" s="729" t="s">
        <v>18930</v>
      </c>
      <c r="C5608" s="729" t="s">
        <v>7823</v>
      </c>
      <c r="D5608" s="733">
        <v>10.44</v>
      </c>
    </row>
    <row r="5609" spans="1:4">
      <c r="A5609" s="733">
        <v>101232</v>
      </c>
      <c r="B5609" s="729" t="s">
        <v>18931</v>
      </c>
      <c r="C5609" s="729" t="s">
        <v>7823</v>
      </c>
      <c r="D5609" s="733">
        <v>9.36</v>
      </c>
    </row>
    <row r="5610" spans="1:4">
      <c r="A5610" s="733">
        <v>101233</v>
      </c>
      <c r="B5610" s="729" t="s">
        <v>18932</v>
      </c>
      <c r="C5610" s="729" t="s">
        <v>7823</v>
      </c>
      <c r="D5610" s="733">
        <v>8.6300000000000008</v>
      </c>
    </row>
    <row r="5611" spans="1:4">
      <c r="A5611" s="733">
        <v>101234</v>
      </c>
      <c r="B5611" s="729" t="s">
        <v>18933</v>
      </c>
      <c r="C5611" s="729" t="s">
        <v>7823</v>
      </c>
      <c r="D5611" s="733">
        <v>17.04</v>
      </c>
    </row>
    <row r="5612" spans="1:4">
      <c r="A5612" s="733">
        <v>101235</v>
      </c>
      <c r="B5612" s="729" t="s">
        <v>18934</v>
      </c>
      <c r="C5612" s="729" t="s">
        <v>7823</v>
      </c>
      <c r="D5612" s="733">
        <v>17.93</v>
      </c>
    </row>
    <row r="5613" spans="1:4">
      <c r="A5613" s="733">
        <v>101236</v>
      </c>
      <c r="B5613" s="729" t="s">
        <v>18935</v>
      </c>
      <c r="C5613" s="729" t="s">
        <v>7823</v>
      </c>
      <c r="D5613" s="733">
        <v>20.89</v>
      </c>
    </row>
    <row r="5614" spans="1:4">
      <c r="A5614" s="733">
        <v>101237</v>
      </c>
      <c r="B5614" s="729" t="s">
        <v>18936</v>
      </c>
      <c r="C5614" s="729" t="s">
        <v>7823</v>
      </c>
      <c r="D5614" s="733">
        <v>22.24</v>
      </c>
    </row>
    <row r="5615" spans="1:4">
      <c r="A5615" s="733">
        <v>101238</v>
      </c>
      <c r="B5615" s="729" t="s">
        <v>18937</v>
      </c>
      <c r="C5615" s="729" t="s">
        <v>7823</v>
      </c>
      <c r="D5615" s="733">
        <v>28.15</v>
      </c>
    </row>
    <row r="5616" spans="1:4">
      <c r="A5616" s="733">
        <v>101239</v>
      </c>
      <c r="B5616" s="729" t="s">
        <v>18938</v>
      </c>
      <c r="C5616" s="729" t="s">
        <v>7823</v>
      </c>
      <c r="D5616" s="733">
        <v>14.97</v>
      </c>
    </row>
    <row r="5617" spans="1:4">
      <c r="A5617" s="733">
        <v>101240</v>
      </c>
      <c r="B5617" s="729" t="s">
        <v>18939</v>
      </c>
      <c r="C5617" s="729" t="s">
        <v>7823</v>
      </c>
      <c r="D5617" s="733">
        <v>15.79</v>
      </c>
    </row>
    <row r="5618" spans="1:4">
      <c r="A5618" s="733">
        <v>101241</v>
      </c>
      <c r="B5618" s="729" t="s">
        <v>18940</v>
      </c>
      <c r="C5618" s="729" t="s">
        <v>7823</v>
      </c>
      <c r="D5618" s="733">
        <v>18.47</v>
      </c>
    </row>
    <row r="5619" spans="1:4">
      <c r="A5619" s="733">
        <v>101242</v>
      </c>
      <c r="B5619" s="729" t="s">
        <v>18941</v>
      </c>
      <c r="C5619" s="729" t="s">
        <v>7823</v>
      </c>
      <c r="D5619" s="733">
        <v>20.65</v>
      </c>
    </row>
    <row r="5620" spans="1:4">
      <c r="A5620" s="733">
        <v>101243</v>
      </c>
      <c r="B5620" s="729" t="s">
        <v>18942</v>
      </c>
      <c r="C5620" s="729" t="s">
        <v>7823</v>
      </c>
      <c r="D5620" s="733">
        <v>25.03</v>
      </c>
    </row>
    <row r="5621" spans="1:4">
      <c r="A5621" s="733">
        <v>101244</v>
      </c>
      <c r="B5621" s="729" t="s">
        <v>18943</v>
      </c>
      <c r="C5621" s="729" t="s">
        <v>7823</v>
      </c>
      <c r="D5621" s="733">
        <v>15.74</v>
      </c>
    </row>
    <row r="5622" spans="1:4">
      <c r="A5622" s="733">
        <v>101245</v>
      </c>
      <c r="B5622" s="729" t="s">
        <v>18944</v>
      </c>
      <c r="C5622" s="729" t="s">
        <v>7823</v>
      </c>
      <c r="D5622" s="733">
        <v>16.649999999999999</v>
      </c>
    </row>
    <row r="5623" spans="1:4">
      <c r="A5623" s="733">
        <v>101246</v>
      </c>
      <c r="B5623" s="729" t="s">
        <v>18945</v>
      </c>
      <c r="C5623" s="729" t="s">
        <v>7823</v>
      </c>
      <c r="D5623" s="733">
        <v>19.350000000000001</v>
      </c>
    </row>
    <row r="5624" spans="1:4">
      <c r="A5624" s="733">
        <v>101247</v>
      </c>
      <c r="B5624" s="729" t="s">
        <v>18946</v>
      </c>
      <c r="C5624" s="729" t="s">
        <v>7823</v>
      </c>
      <c r="D5624" s="733">
        <v>21.48</v>
      </c>
    </row>
    <row r="5625" spans="1:4">
      <c r="A5625" s="733">
        <v>101248</v>
      </c>
      <c r="B5625" s="729" t="s">
        <v>18947</v>
      </c>
      <c r="C5625" s="729" t="s">
        <v>7823</v>
      </c>
      <c r="D5625" s="733">
        <v>26.89</v>
      </c>
    </row>
    <row r="5626" spans="1:4">
      <c r="A5626" s="733">
        <v>101249</v>
      </c>
      <c r="B5626" s="729" t="s">
        <v>18948</v>
      </c>
      <c r="C5626" s="729" t="s">
        <v>7823</v>
      </c>
      <c r="D5626" s="733">
        <v>13.68</v>
      </c>
    </row>
    <row r="5627" spans="1:4">
      <c r="A5627" s="733">
        <v>101250</v>
      </c>
      <c r="B5627" s="729" t="s">
        <v>18949</v>
      </c>
      <c r="C5627" s="729" t="s">
        <v>7823</v>
      </c>
      <c r="D5627" s="733">
        <v>15.2</v>
      </c>
    </row>
    <row r="5628" spans="1:4">
      <c r="A5628" s="733">
        <v>101251</v>
      </c>
      <c r="B5628" s="729" t="s">
        <v>18950</v>
      </c>
      <c r="C5628" s="729" t="s">
        <v>7823</v>
      </c>
      <c r="D5628" s="733">
        <v>17.3</v>
      </c>
    </row>
    <row r="5629" spans="1:4">
      <c r="A5629" s="733">
        <v>101252</v>
      </c>
      <c r="B5629" s="729" t="s">
        <v>18951</v>
      </c>
      <c r="C5629" s="729" t="s">
        <v>7823</v>
      </c>
      <c r="D5629" s="733">
        <v>18.78</v>
      </c>
    </row>
    <row r="5630" spans="1:4">
      <c r="A5630" s="733">
        <v>101253</v>
      </c>
      <c r="B5630" s="729" t="s">
        <v>18952</v>
      </c>
      <c r="C5630" s="729" t="s">
        <v>7823</v>
      </c>
      <c r="D5630" s="733">
        <v>23.68</v>
      </c>
    </row>
    <row r="5631" spans="1:4">
      <c r="A5631" s="733">
        <v>101254</v>
      </c>
      <c r="B5631" s="729" t="s">
        <v>18953</v>
      </c>
      <c r="C5631" s="729" t="s">
        <v>7823</v>
      </c>
      <c r="D5631" s="733">
        <v>12.47</v>
      </c>
    </row>
    <row r="5632" spans="1:4">
      <c r="A5632" s="733">
        <v>101255</v>
      </c>
      <c r="B5632" s="729" t="s">
        <v>18954</v>
      </c>
      <c r="C5632" s="729" t="s">
        <v>7823</v>
      </c>
      <c r="D5632" s="733">
        <v>11.01</v>
      </c>
    </row>
    <row r="5633" spans="1:4">
      <c r="A5633" s="733">
        <v>101256</v>
      </c>
      <c r="B5633" s="729" t="s">
        <v>18955</v>
      </c>
      <c r="C5633" s="729" t="s">
        <v>7823</v>
      </c>
      <c r="D5633" s="733">
        <v>19.22</v>
      </c>
    </row>
    <row r="5634" spans="1:4">
      <c r="A5634" s="733">
        <v>101257</v>
      </c>
      <c r="B5634" s="729" t="s">
        <v>18956</v>
      </c>
      <c r="C5634" s="729" t="s">
        <v>7823</v>
      </c>
      <c r="D5634" s="733">
        <v>20.25</v>
      </c>
    </row>
    <row r="5635" spans="1:4">
      <c r="A5635" s="733">
        <v>101258</v>
      </c>
      <c r="B5635" s="729" t="s">
        <v>18957</v>
      </c>
      <c r="C5635" s="729" t="s">
        <v>7823</v>
      </c>
      <c r="D5635" s="733">
        <v>23.48</v>
      </c>
    </row>
    <row r="5636" spans="1:4">
      <c r="A5636" s="733">
        <v>101259</v>
      </c>
      <c r="B5636" s="729" t="s">
        <v>18958</v>
      </c>
      <c r="C5636" s="729" t="s">
        <v>7823</v>
      </c>
      <c r="D5636" s="733">
        <v>26.09</v>
      </c>
    </row>
    <row r="5637" spans="1:4">
      <c r="A5637" s="733">
        <v>101260</v>
      </c>
      <c r="B5637" s="729" t="s">
        <v>18959</v>
      </c>
      <c r="C5637" s="729" t="s">
        <v>7823</v>
      </c>
      <c r="D5637" s="733">
        <v>32.61</v>
      </c>
    </row>
    <row r="5638" spans="1:4">
      <c r="A5638" s="733">
        <v>101261</v>
      </c>
      <c r="B5638" s="729" t="s">
        <v>18960</v>
      </c>
      <c r="C5638" s="729" t="s">
        <v>7823</v>
      </c>
      <c r="D5638" s="733">
        <v>18.190000000000001</v>
      </c>
    </row>
    <row r="5639" spans="1:4">
      <c r="A5639" s="733">
        <v>101262</v>
      </c>
      <c r="B5639" s="729" t="s">
        <v>18961</v>
      </c>
      <c r="C5639" s="729" t="s">
        <v>7823</v>
      </c>
      <c r="D5639" s="733">
        <v>19.18</v>
      </c>
    </row>
    <row r="5640" spans="1:4">
      <c r="A5640" s="733">
        <v>101263</v>
      </c>
      <c r="B5640" s="729" t="s">
        <v>18962</v>
      </c>
      <c r="C5640" s="729" t="s">
        <v>7823</v>
      </c>
      <c r="D5640" s="733">
        <v>22.18</v>
      </c>
    </row>
    <row r="5641" spans="1:4">
      <c r="A5641" s="733">
        <v>101264</v>
      </c>
      <c r="B5641" s="729" t="s">
        <v>18963</v>
      </c>
      <c r="C5641" s="729" t="s">
        <v>7823</v>
      </c>
      <c r="D5641" s="733">
        <v>24.59</v>
      </c>
    </row>
    <row r="5642" spans="1:4">
      <c r="A5642" s="733">
        <v>101265</v>
      </c>
      <c r="B5642" s="729" t="s">
        <v>18964</v>
      </c>
      <c r="C5642" s="729" t="s">
        <v>7823</v>
      </c>
      <c r="D5642" s="733">
        <v>30.64</v>
      </c>
    </row>
    <row r="5643" spans="1:4">
      <c r="A5643" s="733">
        <v>101266</v>
      </c>
      <c r="B5643" s="729" t="s">
        <v>18965</v>
      </c>
      <c r="C5643" s="729" t="s">
        <v>7823</v>
      </c>
      <c r="D5643" s="733">
        <v>11.09</v>
      </c>
    </row>
    <row r="5644" spans="1:4">
      <c r="A5644" s="733">
        <v>101267</v>
      </c>
      <c r="B5644" s="729" t="s">
        <v>18966</v>
      </c>
      <c r="C5644" s="729" t="s">
        <v>7823</v>
      </c>
      <c r="D5644" s="733">
        <v>10.65</v>
      </c>
    </row>
    <row r="5645" spans="1:4">
      <c r="A5645" s="733">
        <v>101268</v>
      </c>
      <c r="B5645" s="729" t="s">
        <v>18967</v>
      </c>
      <c r="C5645" s="729" t="s">
        <v>7823</v>
      </c>
      <c r="D5645" s="733">
        <v>17.46</v>
      </c>
    </row>
    <row r="5646" spans="1:4">
      <c r="A5646" s="733">
        <v>101269</v>
      </c>
      <c r="B5646" s="729" t="s">
        <v>18968</v>
      </c>
      <c r="C5646" s="729" t="s">
        <v>7823</v>
      </c>
      <c r="D5646" s="733">
        <v>19.43</v>
      </c>
    </row>
    <row r="5647" spans="1:4">
      <c r="A5647" s="733">
        <v>101270</v>
      </c>
      <c r="B5647" s="729" t="s">
        <v>18969</v>
      </c>
      <c r="C5647" s="729" t="s">
        <v>7823</v>
      </c>
      <c r="D5647" s="733">
        <v>22.5</v>
      </c>
    </row>
    <row r="5648" spans="1:4">
      <c r="A5648" s="733">
        <v>101271</v>
      </c>
      <c r="B5648" s="729" t="s">
        <v>18970</v>
      </c>
      <c r="C5648" s="729" t="s">
        <v>7823</v>
      </c>
      <c r="D5648" s="733">
        <v>24.96</v>
      </c>
    </row>
    <row r="5649" spans="1:4">
      <c r="A5649" s="733">
        <v>101272</v>
      </c>
      <c r="B5649" s="729" t="s">
        <v>18971</v>
      </c>
      <c r="C5649" s="729" t="s">
        <v>7823</v>
      </c>
      <c r="D5649" s="733">
        <v>31.14</v>
      </c>
    </row>
    <row r="5650" spans="1:4">
      <c r="A5650" s="733">
        <v>101273</v>
      </c>
      <c r="B5650" s="729" t="s">
        <v>18972</v>
      </c>
      <c r="C5650" s="729" t="s">
        <v>7823</v>
      </c>
      <c r="D5650" s="733">
        <v>16.670000000000002</v>
      </c>
    </row>
    <row r="5651" spans="1:4">
      <c r="A5651" s="733">
        <v>101274</v>
      </c>
      <c r="B5651" s="729" t="s">
        <v>18973</v>
      </c>
      <c r="C5651" s="729" t="s">
        <v>7823</v>
      </c>
      <c r="D5651" s="733">
        <v>18.43</v>
      </c>
    </row>
    <row r="5652" spans="1:4">
      <c r="A5652" s="733">
        <v>101275</v>
      </c>
      <c r="B5652" s="729" t="s">
        <v>18974</v>
      </c>
      <c r="C5652" s="729" t="s">
        <v>7823</v>
      </c>
      <c r="D5652" s="733">
        <v>21.33</v>
      </c>
    </row>
    <row r="5653" spans="1:4">
      <c r="A5653" s="733">
        <v>101276</v>
      </c>
      <c r="B5653" s="729" t="s">
        <v>18975</v>
      </c>
      <c r="C5653" s="729" t="s">
        <v>7823</v>
      </c>
      <c r="D5653" s="733">
        <v>23.57</v>
      </c>
    </row>
    <row r="5654" spans="1:4">
      <c r="A5654" s="733">
        <v>101277</v>
      </c>
      <c r="B5654" s="729" t="s">
        <v>18976</v>
      </c>
      <c r="C5654" s="729" t="s">
        <v>7823</v>
      </c>
      <c r="D5654" s="733">
        <v>30.13</v>
      </c>
    </row>
    <row r="5655" spans="1:4">
      <c r="A5655" s="733">
        <v>102354</v>
      </c>
      <c r="B5655" s="729" t="s">
        <v>28237</v>
      </c>
      <c r="C5655" s="729" t="s">
        <v>7823</v>
      </c>
      <c r="D5655" s="733">
        <v>147.35</v>
      </c>
    </row>
    <row r="5656" spans="1:4">
      <c r="A5656" s="733">
        <v>102355</v>
      </c>
      <c r="B5656" s="729" t="s">
        <v>28238</v>
      </c>
      <c r="C5656" s="729" t="s">
        <v>7823</v>
      </c>
      <c r="D5656" s="733">
        <v>172.73</v>
      </c>
    </row>
    <row r="5657" spans="1:4">
      <c r="A5657" s="733">
        <v>102360</v>
      </c>
      <c r="B5657" s="729" t="s">
        <v>18977</v>
      </c>
      <c r="C5657" s="729" t="s">
        <v>7823</v>
      </c>
      <c r="D5657" s="733">
        <v>24.93</v>
      </c>
    </row>
    <row r="5658" spans="1:4">
      <c r="A5658" s="733">
        <v>102361</v>
      </c>
      <c r="B5658" s="729" t="s">
        <v>18978</v>
      </c>
      <c r="C5658" s="729" t="s">
        <v>7823</v>
      </c>
      <c r="D5658" s="733">
        <v>36.729999999999997</v>
      </c>
    </row>
    <row r="5659" spans="1:4">
      <c r="A5659" s="733">
        <v>90082</v>
      </c>
      <c r="B5659" s="729" t="s">
        <v>18979</v>
      </c>
      <c r="C5659" s="729" t="s">
        <v>7823</v>
      </c>
      <c r="D5659" s="733">
        <v>11.24</v>
      </c>
    </row>
    <row r="5660" spans="1:4">
      <c r="A5660" s="733">
        <v>90084</v>
      </c>
      <c r="B5660" s="729" t="s">
        <v>18980</v>
      </c>
      <c r="C5660" s="729" t="s">
        <v>7823</v>
      </c>
      <c r="D5660" s="733">
        <v>10.88</v>
      </c>
    </row>
    <row r="5661" spans="1:4">
      <c r="A5661" s="733">
        <v>90086</v>
      </c>
      <c r="B5661" s="729" t="s">
        <v>18981</v>
      </c>
      <c r="C5661" s="729" t="s">
        <v>7823</v>
      </c>
      <c r="D5661" s="733">
        <v>10.28</v>
      </c>
    </row>
    <row r="5662" spans="1:4">
      <c r="A5662" s="733">
        <v>90087</v>
      </c>
      <c r="B5662" s="729" t="s">
        <v>18982</v>
      </c>
      <c r="C5662" s="729" t="s">
        <v>7823</v>
      </c>
      <c r="D5662" s="733">
        <v>9.3800000000000008</v>
      </c>
    </row>
    <row r="5663" spans="1:4">
      <c r="A5663" s="733">
        <v>90090</v>
      </c>
      <c r="B5663" s="729" t="s">
        <v>18983</v>
      </c>
      <c r="C5663" s="729" t="s">
        <v>7823</v>
      </c>
      <c r="D5663" s="733">
        <v>9.18</v>
      </c>
    </row>
    <row r="5664" spans="1:4">
      <c r="A5664" s="733">
        <v>90091</v>
      </c>
      <c r="B5664" s="729" t="s">
        <v>18984</v>
      </c>
      <c r="C5664" s="729" t="s">
        <v>7823</v>
      </c>
      <c r="D5664" s="733">
        <v>6.07</v>
      </c>
    </row>
    <row r="5665" spans="1:4">
      <c r="A5665" s="733">
        <v>90092</v>
      </c>
      <c r="B5665" s="729" t="s">
        <v>18985</v>
      </c>
      <c r="C5665" s="729" t="s">
        <v>7823</v>
      </c>
      <c r="D5665" s="733">
        <v>6</v>
      </c>
    </row>
    <row r="5666" spans="1:4">
      <c r="A5666" s="733">
        <v>90094</v>
      </c>
      <c r="B5666" s="729" t="s">
        <v>18986</v>
      </c>
      <c r="C5666" s="729" t="s">
        <v>7823</v>
      </c>
      <c r="D5666" s="733">
        <v>5.68</v>
      </c>
    </row>
    <row r="5667" spans="1:4">
      <c r="A5667" s="733">
        <v>90095</v>
      </c>
      <c r="B5667" s="729" t="s">
        <v>18987</v>
      </c>
      <c r="C5667" s="729" t="s">
        <v>7823</v>
      </c>
      <c r="D5667" s="733">
        <v>5.16</v>
      </c>
    </row>
    <row r="5668" spans="1:4">
      <c r="A5668" s="733">
        <v>90098</v>
      </c>
      <c r="B5668" s="729" t="s">
        <v>18988</v>
      </c>
      <c r="C5668" s="729" t="s">
        <v>7823</v>
      </c>
      <c r="D5668" s="733">
        <v>5.07</v>
      </c>
    </row>
    <row r="5669" spans="1:4">
      <c r="A5669" s="733">
        <v>90099</v>
      </c>
      <c r="B5669" s="729" t="s">
        <v>18989</v>
      </c>
      <c r="C5669" s="729" t="s">
        <v>7823</v>
      </c>
      <c r="D5669" s="733">
        <v>15.31</v>
      </c>
    </row>
    <row r="5670" spans="1:4">
      <c r="A5670" s="733">
        <v>90100</v>
      </c>
      <c r="B5670" s="729" t="s">
        <v>18990</v>
      </c>
      <c r="C5670" s="729" t="s">
        <v>7823</v>
      </c>
      <c r="D5670" s="733">
        <v>12.99</v>
      </c>
    </row>
    <row r="5671" spans="1:4">
      <c r="A5671" s="733">
        <v>90101</v>
      </c>
      <c r="B5671" s="729" t="s">
        <v>18991</v>
      </c>
      <c r="C5671" s="729" t="s">
        <v>7823</v>
      </c>
      <c r="D5671" s="733">
        <v>12.84</v>
      </c>
    </row>
    <row r="5672" spans="1:4">
      <c r="A5672" s="733">
        <v>90102</v>
      </c>
      <c r="B5672" s="729" t="s">
        <v>18992</v>
      </c>
      <c r="C5672" s="729" t="s">
        <v>7823</v>
      </c>
      <c r="D5672" s="733">
        <v>11.68</v>
      </c>
    </row>
    <row r="5673" spans="1:4">
      <c r="A5673" s="733">
        <v>90105</v>
      </c>
      <c r="B5673" s="729" t="s">
        <v>18993</v>
      </c>
      <c r="C5673" s="729" t="s">
        <v>7823</v>
      </c>
      <c r="D5673" s="733">
        <v>8.43</v>
      </c>
    </row>
    <row r="5674" spans="1:4">
      <c r="A5674" s="733">
        <v>90106</v>
      </c>
      <c r="B5674" s="729" t="s">
        <v>18994</v>
      </c>
      <c r="C5674" s="729" t="s">
        <v>7823</v>
      </c>
      <c r="D5674" s="733">
        <v>7.17</v>
      </c>
    </row>
    <row r="5675" spans="1:4">
      <c r="A5675" s="733">
        <v>90107</v>
      </c>
      <c r="B5675" s="729" t="s">
        <v>18995</v>
      </c>
      <c r="C5675" s="729" t="s">
        <v>7823</v>
      </c>
      <c r="D5675" s="733">
        <v>7.08</v>
      </c>
    </row>
    <row r="5676" spans="1:4">
      <c r="A5676" s="733">
        <v>90108</v>
      </c>
      <c r="B5676" s="729" t="s">
        <v>18996</v>
      </c>
      <c r="C5676" s="729" t="s">
        <v>7823</v>
      </c>
      <c r="D5676" s="733">
        <v>6.45</v>
      </c>
    </row>
    <row r="5677" spans="1:4">
      <c r="A5677" s="733">
        <v>93358</v>
      </c>
      <c r="B5677" s="729" t="s">
        <v>18997</v>
      </c>
      <c r="C5677" s="729" t="s">
        <v>7823</v>
      </c>
      <c r="D5677" s="733">
        <v>71.680000000000007</v>
      </c>
    </row>
    <row r="5678" spans="1:4">
      <c r="A5678" s="733">
        <v>102276</v>
      </c>
      <c r="B5678" s="729" t="s">
        <v>18998</v>
      </c>
      <c r="C5678" s="729" t="s">
        <v>7823</v>
      </c>
      <c r="D5678" s="733">
        <v>12.63</v>
      </c>
    </row>
    <row r="5679" spans="1:4">
      <c r="A5679" s="733">
        <v>102277</v>
      </c>
      <c r="B5679" s="729" t="s">
        <v>18999</v>
      </c>
      <c r="C5679" s="729" t="s">
        <v>7823</v>
      </c>
      <c r="D5679" s="733">
        <v>9.98</v>
      </c>
    </row>
    <row r="5680" spans="1:4">
      <c r="A5680" s="733">
        <v>102278</v>
      </c>
      <c r="B5680" s="729" t="s">
        <v>19000</v>
      </c>
      <c r="C5680" s="729" t="s">
        <v>7823</v>
      </c>
      <c r="D5680" s="733">
        <v>9.77</v>
      </c>
    </row>
    <row r="5681" spans="1:4">
      <c r="A5681" s="733">
        <v>102279</v>
      </c>
      <c r="B5681" s="729" t="s">
        <v>19001</v>
      </c>
      <c r="C5681" s="729" t="s">
        <v>7823</v>
      </c>
      <c r="D5681" s="733">
        <v>6.97</v>
      </c>
    </row>
    <row r="5682" spans="1:4">
      <c r="A5682" s="733">
        <v>102280</v>
      </c>
      <c r="B5682" s="729" t="s">
        <v>19002</v>
      </c>
      <c r="C5682" s="729" t="s">
        <v>7823</v>
      </c>
      <c r="D5682" s="733">
        <v>5.51</v>
      </c>
    </row>
    <row r="5683" spans="1:4">
      <c r="A5683" s="733">
        <v>102281</v>
      </c>
      <c r="B5683" s="729" t="s">
        <v>19003</v>
      </c>
      <c r="C5683" s="729" t="s">
        <v>7823</v>
      </c>
      <c r="D5683" s="733">
        <v>5.39</v>
      </c>
    </row>
    <row r="5684" spans="1:4">
      <c r="A5684" s="733">
        <v>102282</v>
      </c>
      <c r="B5684" s="729" t="s">
        <v>19004</v>
      </c>
      <c r="C5684" s="729" t="s">
        <v>7823</v>
      </c>
      <c r="D5684" s="733">
        <v>14.04</v>
      </c>
    </row>
    <row r="5685" spans="1:4">
      <c r="A5685" s="733">
        <v>102283</v>
      </c>
      <c r="B5685" s="729" t="s">
        <v>19005</v>
      </c>
      <c r="C5685" s="729" t="s">
        <v>7823</v>
      </c>
      <c r="D5685" s="733">
        <v>12.48</v>
      </c>
    </row>
    <row r="5686" spans="1:4">
      <c r="A5686" s="733">
        <v>102284</v>
      </c>
      <c r="B5686" s="729" t="s">
        <v>19006</v>
      </c>
      <c r="C5686" s="729" t="s">
        <v>7823</v>
      </c>
      <c r="D5686" s="733">
        <v>12.09</v>
      </c>
    </row>
    <row r="5687" spans="1:4">
      <c r="A5687" s="733">
        <v>102285</v>
      </c>
      <c r="B5687" s="729" t="s">
        <v>19007</v>
      </c>
      <c r="C5687" s="729" t="s">
        <v>7823</v>
      </c>
      <c r="D5687" s="733">
        <v>11.41</v>
      </c>
    </row>
    <row r="5688" spans="1:4">
      <c r="A5688" s="733">
        <v>102286</v>
      </c>
      <c r="B5688" s="729" t="s">
        <v>19008</v>
      </c>
      <c r="C5688" s="729" t="s">
        <v>7823</v>
      </c>
      <c r="D5688" s="733">
        <v>11.1</v>
      </c>
    </row>
    <row r="5689" spans="1:4">
      <c r="A5689" s="733">
        <v>102287</v>
      </c>
      <c r="B5689" s="729" t="s">
        <v>19009</v>
      </c>
      <c r="C5689" s="729" t="s">
        <v>7823</v>
      </c>
      <c r="D5689" s="733">
        <v>10.87</v>
      </c>
    </row>
    <row r="5690" spans="1:4">
      <c r="A5690" s="733">
        <v>102288</v>
      </c>
      <c r="B5690" s="729" t="s">
        <v>19010</v>
      </c>
      <c r="C5690" s="729" t="s">
        <v>7823</v>
      </c>
      <c r="D5690" s="733">
        <v>10.44</v>
      </c>
    </row>
    <row r="5691" spans="1:4">
      <c r="A5691" s="733">
        <v>102289</v>
      </c>
      <c r="B5691" s="729" t="s">
        <v>19011</v>
      </c>
      <c r="C5691" s="729" t="s">
        <v>7823</v>
      </c>
      <c r="D5691" s="733">
        <v>10.199999999999999</v>
      </c>
    </row>
    <row r="5692" spans="1:4">
      <c r="A5692" s="733">
        <v>102290</v>
      </c>
      <c r="B5692" s="729" t="s">
        <v>19012</v>
      </c>
      <c r="C5692" s="729" t="s">
        <v>7823</v>
      </c>
      <c r="D5692" s="733">
        <v>7.74</v>
      </c>
    </row>
    <row r="5693" spans="1:4">
      <c r="A5693" s="733">
        <v>102291</v>
      </c>
      <c r="B5693" s="729" t="s">
        <v>19013</v>
      </c>
      <c r="C5693" s="729" t="s">
        <v>7823</v>
      </c>
      <c r="D5693" s="733">
        <v>6.87</v>
      </c>
    </row>
    <row r="5694" spans="1:4">
      <c r="A5694" s="733">
        <v>102292</v>
      </c>
      <c r="B5694" s="729" t="s">
        <v>19014</v>
      </c>
      <c r="C5694" s="729" t="s">
        <v>7823</v>
      </c>
      <c r="D5694" s="733">
        <v>6.67</v>
      </c>
    </row>
    <row r="5695" spans="1:4">
      <c r="A5695" s="733">
        <v>102293</v>
      </c>
      <c r="B5695" s="729" t="s">
        <v>19015</v>
      </c>
      <c r="C5695" s="729" t="s">
        <v>7823</v>
      </c>
      <c r="D5695" s="733">
        <v>6.31</v>
      </c>
    </row>
    <row r="5696" spans="1:4">
      <c r="A5696" s="733">
        <v>102294</v>
      </c>
      <c r="B5696" s="729" t="s">
        <v>19016</v>
      </c>
      <c r="C5696" s="729" t="s">
        <v>7823</v>
      </c>
      <c r="D5696" s="733">
        <v>6.13</v>
      </c>
    </row>
    <row r="5697" spans="1:4">
      <c r="A5697" s="733">
        <v>102295</v>
      </c>
      <c r="B5697" s="729" t="s">
        <v>19017</v>
      </c>
      <c r="C5697" s="729" t="s">
        <v>7823</v>
      </c>
      <c r="D5697" s="733">
        <v>5.99</v>
      </c>
    </row>
    <row r="5698" spans="1:4">
      <c r="A5698" s="733">
        <v>102296</v>
      </c>
      <c r="B5698" s="729" t="s">
        <v>19018</v>
      </c>
      <c r="C5698" s="729" t="s">
        <v>7823</v>
      </c>
      <c r="D5698" s="733">
        <v>5.75</v>
      </c>
    </row>
    <row r="5699" spans="1:4">
      <c r="A5699" s="733">
        <v>102297</v>
      </c>
      <c r="B5699" s="729" t="s">
        <v>19019</v>
      </c>
      <c r="C5699" s="729" t="s">
        <v>7823</v>
      </c>
      <c r="D5699" s="733">
        <v>5.62</v>
      </c>
    </row>
    <row r="5700" spans="1:4">
      <c r="A5700" s="733">
        <v>102298</v>
      </c>
      <c r="B5700" s="729" t="s">
        <v>19020</v>
      </c>
      <c r="C5700" s="729" t="s">
        <v>7823</v>
      </c>
      <c r="D5700" s="733">
        <v>17</v>
      </c>
    </row>
    <row r="5701" spans="1:4">
      <c r="A5701" s="733">
        <v>102299</v>
      </c>
      <c r="B5701" s="729" t="s">
        <v>19021</v>
      </c>
      <c r="C5701" s="729" t="s">
        <v>7823</v>
      </c>
      <c r="D5701" s="733">
        <v>14.44</v>
      </c>
    </row>
    <row r="5702" spans="1:4">
      <c r="A5702" s="733">
        <v>102300</v>
      </c>
      <c r="B5702" s="729" t="s">
        <v>19022</v>
      </c>
      <c r="C5702" s="729" t="s">
        <v>7823</v>
      </c>
      <c r="D5702" s="733">
        <v>14.27</v>
      </c>
    </row>
    <row r="5703" spans="1:4">
      <c r="A5703" s="733">
        <v>102301</v>
      </c>
      <c r="B5703" s="729" t="s">
        <v>19023</v>
      </c>
      <c r="C5703" s="729" t="s">
        <v>7823</v>
      </c>
      <c r="D5703" s="733">
        <v>12.97</v>
      </c>
    </row>
    <row r="5704" spans="1:4">
      <c r="A5704" s="733">
        <v>102302</v>
      </c>
      <c r="B5704" s="729" t="s">
        <v>19024</v>
      </c>
      <c r="C5704" s="729" t="s">
        <v>7823</v>
      </c>
      <c r="D5704" s="733">
        <v>9.3800000000000008</v>
      </c>
    </row>
    <row r="5705" spans="1:4">
      <c r="A5705" s="733">
        <v>102303</v>
      </c>
      <c r="B5705" s="729" t="s">
        <v>19025</v>
      </c>
      <c r="C5705" s="729" t="s">
        <v>7823</v>
      </c>
      <c r="D5705" s="733">
        <v>7.96</v>
      </c>
    </row>
    <row r="5706" spans="1:4">
      <c r="A5706" s="733">
        <v>102304</v>
      </c>
      <c r="B5706" s="729" t="s">
        <v>19026</v>
      </c>
      <c r="C5706" s="729" t="s">
        <v>7823</v>
      </c>
      <c r="D5706" s="733">
        <v>7.87</v>
      </c>
    </row>
    <row r="5707" spans="1:4">
      <c r="A5707" s="733">
        <v>102305</v>
      </c>
      <c r="B5707" s="729" t="s">
        <v>19027</v>
      </c>
      <c r="C5707" s="729" t="s">
        <v>7823</v>
      </c>
      <c r="D5707" s="733">
        <v>7.16</v>
      </c>
    </row>
    <row r="5708" spans="1:4">
      <c r="A5708" s="733">
        <v>102306</v>
      </c>
      <c r="B5708" s="729" t="s">
        <v>19028</v>
      </c>
      <c r="C5708" s="729" t="s">
        <v>7823</v>
      </c>
      <c r="D5708" s="733">
        <v>15.82</v>
      </c>
    </row>
    <row r="5709" spans="1:4">
      <c r="A5709" s="733">
        <v>102307</v>
      </c>
      <c r="B5709" s="729" t="s">
        <v>19029</v>
      </c>
      <c r="C5709" s="729" t="s">
        <v>7823</v>
      </c>
      <c r="D5709" s="733">
        <v>14.04</v>
      </c>
    </row>
    <row r="5710" spans="1:4">
      <c r="A5710" s="733">
        <v>102308</v>
      </c>
      <c r="B5710" s="729" t="s">
        <v>19030</v>
      </c>
      <c r="C5710" s="729" t="s">
        <v>7823</v>
      </c>
      <c r="D5710" s="733">
        <v>13.61</v>
      </c>
    </row>
    <row r="5711" spans="1:4">
      <c r="A5711" s="733">
        <v>102309</v>
      </c>
      <c r="B5711" s="729" t="s">
        <v>19031</v>
      </c>
      <c r="C5711" s="729" t="s">
        <v>7823</v>
      </c>
      <c r="D5711" s="733">
        <v>12.88</v>
      </c>
    </row>
    <row r="5712" spans="1:4">
      <c r="A5712" s="733">
        <v>102310</v>
      </c>
      <c r="B5712" s="729" t="s">
        <v>19032</v>
      </c>
      <c r="C5712" s="729" t="s">
        <v>7823</v>
      </c>
      <c r="D5712" s="733">
        <v>12.5</v>
      </c>
    </row>
    <row r="5713" spans="1:4">
      <c r="A5713" s="733">
        <v>102311</v>
      </c>
      <c r="B5713" s="729" t="s">
        <v>19033</v>
      </c>
      <c r="C5713" s="729" t="s">
        <v>7823</v>
      </c>
      <c r="D5713" s="733">
        <v>12.22</v>
      </c>
    </row>
    <row r="5714" spans="1:4">
      <c r="A5714" s="733">
        <v>102312</v>
      </c>
      <c r="B5714" s="729" t="s">
        <v>19034</v>
      </c>
      <c r="C5714" s="729" t="s">
        <v>7823</v>
      </c>
      <c r="D5714" s="733">
        <v>11.74</v>
      </c>
    </row>
    <row r="5715" spans="1:4">
      <c r="A5715" s="733">
        <v>102313</v>
      </c>
      <c r="B5715" s="729" t="s">
        <v>19035</v>
      </c>
      <c r="C5715" s="729" t="s">
        <v>7823</v>
      </c>
      <c r="D5715" s="733">
        <v>11.48</v>
      </c>
    </row>
    <row r="5716" spans="1:4">
      <c r="A5716" s="733">
        <v>102314</v>
      </c>
      <c r="B5716" s="729" t="s">
        <v>19036</v>
      </c>
      <c r="C5716" s="729" t="s">
        <v>7823</v>
      </c>
      <c r="D5716" s="733">
        <v>8.7200000000000006</v>
      </c>
    </row>
    <row r="5717" spans="1:4">
      <c r="A5717" s="733">
        <v>102315</v>
      </c>
      <c r="B5717" s="729" t="s">
        <v>19037</v>
      </c>
      <c r="C5717" s="729" t="s">
        <v>7823</v>
      </c>
      <c r="D5717" s="733">
        <v>7.73</v>
      </c>
    </row>
    <row r="5718" spans="1:4">
      <c r="A5718" s="733">
        <v>102316</v>
      </c>
      <c r="B5718" s="729" t="s">
        <v>19038</v>
      </c>
      <c r="C5718" s="729" t="s">
        <v>7823</v>
      </c>
      <c r="D5718" s="733">
        <v>7.51</v>
      </c>
    </row>
    <row r="5719" spans="1:4">
      <c r="A5719" s="733">
        <v>102317</v>
      </c>
      <c r="B5719" s="729" t="s">
        <v>19039</v>
      </c>
      <c r="C5719" s="729" t="s">
        <v>7823</v>
      </c>
      <c r="D5719" s="733">
        <v>7.09</v>
      </c>
    </row>
    <row r="5720" spans="1:4">
      <c r="A5720" s="733">
        <v>102318</v>
      </c>
      <c r="B5720" s="729" t="s">
        <v>19040</v>
      </c>
      <c r="C5720" s="729" t="s">
        <v>7823</v>
      </c>
      <c r="D5720" s="733">
        <v>6.9</v>
      </c>
    </row>
    <row r="5721" spans="1:4">
      <c r="A5721" s="733">
        <v>102319</v>
      </c>
      <c r="B5721" s="729" t="s">
        <v>19041</v>
      </c>
      <c r="C5721" s="729" t="s">
        <v>7823</v>
      </c>
      <c r="D5721" s="733">
        <v>6.73</v>
      </c>
    </row>
    <row r="5722" spans="1:4">
      <c r="A5722" s="733">
        <v>102320</v>
      </c>
      <c r="B5722" s="729" t="s">
        <v>19042</v>
      </c>
      <c r="C5722" s="729" t="s">
        <v>7823</v>
      </c>
      <c r="D5722" s="733">
        <v>6.46</v>
      </c>
    </row>
    <row r="5723" spans="1:4">
      <c r="A5723" s="733">
        <v>102321</v>
      </c>
      <c r="B5723" s="729" t="s">
        <v>19043</v>
      </c>
      <c r="C5723" s="729" t="s">
        <v>7823</v>
      </c>
      <c r="D5723" s="733">
        <v>6.33</v>
      </c>
    </row>
    <row r="5724" spans="1:4">
      <c r="A5724" s="733">
        <v>102322</v>
      </c>
      <c r="B5724" s="729" t="s">
        <v>19044</v>
      </c>
      <c r="C5724" s="729" t="s">
        <v>7823</v>
      </c>
      <c r="D5724" s="733">
        <v>19.13</v>
      </c>
    </row>
    <row r="5725" spans="1:4">
      <c r="A5725" s="733">
        <v>102323</v>
      </c>
      <c r="B5725" s="729" t="s">
        <v>19045</v>
      </c>
      <c r="C5725" s="729" t="s">
        <v>7823</v>
      </c>
      <c r="D5725" s="733">
        <v>16.25</v>
      </c>
    </row>
    <row r="5726" spans="1:4">
      <c r="A5726" s="733">
        <v>102324</v>
      </c>
      <c r="B5726" s="729" t="s">
        <v>19046</v>
      </c>
      <c r="C5726" s="729" t="s">
        <v>7823</v>
      </c>
      <c r="D5726" s="733">
        <v>16.04</v>
      </c>
    </row>
    <row r="5727" spans="1:4">
      <c r="A5727" s="733">
        <v>102325</v>
      </c>
      <c r="B5727" s="729" t="s">
        <v>19047</v>
      </c>
      <c r="C5727" s="729" t="s">
        <v>7823</v>
      </c>
      <c r="D5727" s="733">
        <v>14.61</v>
      </c>
    </row>
    <row r="5728" spans="1:4">
      <c r="A5728" s="733">
        <v>102326</v>
      </c>
      <c r="B5728" s="729" t="s">
        <v>19048</v>
      </c>
      <c r="C5728" s="729" t="s">
        <v>7823</v>
      </c>
      <c r="D5728" s="733">
        <v>10.56</v>
      </c>
    </row>
    <row r="5729" spans="1:4">
      <c r="A5729" s="733">
        <v>102327</v>
      </c>
      <c r="B5729" s="729" t="s">
        <v>19049</v>
      </c>
      <c r="C5729" s="729" t="s">
        <v>7823</v>
      </c>
      <c r="D5729" s="733">
        <v>8.9700000000000006</v>
      </c>
    </row>
    <row r="5730" spans="1:4">
      <c r="A5730" s="733">
        <v>102328</v>
      </c>
      <c r="B5730" s="729" t="s">
        <v>19050</v>
      </c>
      <c r="C5730" s="729" t="s">
        <v>7823</v>
      </c>
      <c r="D5730" s="733">
        <v>8.85</v>
      </c>
    </row>
    <row r="5731" spans="1:4">
      <c r="A5731" s="733">
        <v>102329</v>
      </c>
      <c r="B5731" s="729" t="s">
        <v>19051</v>
      </c>
      <c r="C5731" s="729" t="s">
        <v>7823</v>
      </c>
      <c r="D5731" s="733">
        <v>8.0500000000000007</v>
      </c>
    </row>
    <row r="5732" spans="1:4">
      <c r="A5732" s="733">
        <v>94304</v>
      </c>
      <c r="B5732" s="729" t="s">
        <v>21027</v>
      </c>
      <c r="C5732" s="729" t="s">
        <v>7823</v>
      </c>
      <c r="D5732" s="733">
        <v>73.69</v>
      </c>
    </row>
    <row r="5733" spans="1:4">
      <c r="A5733" s="733">
        <v>94306</v>
      </c>
      <c r="B5733" s="729" t="s">
        <v>21028</v>
      </c>
      <c r="C5733" s="729" t="s">
        <v>7823</v>
      </c>
      <c r="D5733" s="733">
        <v>67.25</v>
      </c>
    </row>
    <row r="5734" spans="1:4">
      <c r="A5734" s="733">
        <v>94310</v>
      </c>
      <c r="B5734" s="729" t="s">
        <v>21029</v>
      </c>
      <c r="C5734" s="729" t="s">
        <v>7823</v>
      </c>
      <c r="D5734" s="733">
        <v>64.349999999999994</v>
      </c>
    </row>
    <row r="5735" spans="1:4">
      <c r="A5735" s="733">
        <v>94316</v>
      </c>
      <c r="B5735" s="729" t="s">
        <v>21030</v>
      </c>
      <c r="C5735" s="729" t="s">
        <v>7823</v>
      </c>
      <c r="D5735" s="733">
        <v>68.36</v>
      </c>
    </row>
    <row r="5736" spans="1:4">
      <c r="A5736" s="733">
        <v>94318</v>
      </c>
      <c r="B5736" s="729" t="s">
        <v>21031</v>
      </c>
      <c r="C5736" s="729" t="s">
        <v>7823</v>
      </c>
      <c r="D5736" s="733">
        <v>62.9</v>
      </c>
    </row>
    <row r="5737" spans="1:4">
      <c r="A5737" s="733">
        <v>94319</v>
      </c>
      <c r="B5737" s="729" t="s">
        <v>21032</v>
      </c>
      <c r="C5737" s="729" t="s">
        <v>7823</v>
      </c>
      <c r="D5737" s="733">
        <v>73.89</v>
      </c>
    </row>
    <row r="5738" spans="1:4">
      <c r="A5738" s="733">
        <v>94327</v>
      </c>
      <c r="B5738" s="729" t="s">
        <v>21033</v>
      </c>
      <c r="C5738" s="729" t="s">
        <v>7823</v>
      </c>
      <c r="D5738" s="733">
        <v>97.06</v>
      </c>
    </row>
    <row r="5739" spans="1:4">
      <c r="A5739" s="733">
        <v>94329</v>
      </c>
      <c r="B5739" s="729" t="s">
        <v>21034</v>
      </c>
      <c r="C5739" s="729" t="s">
        <v>7823</v>
      </c>
      <c r="D5739" s="733">
        <v>90.62</v>
      </c>
    </row>
    <row r="5740" spans="1:4">
      <c r="A5740" s="733">
        <v>94333</v>
      </c>
      <c r="B5740" s="729" t="s">
        <v>21035</v>
      </c>
      <c r="C5740" s="729" t="s">
        <v>7823</v>
      </c>
      <c r="D5740" s="733">
        <v>87.72</v>
      </c>
    </row>
    <row r="5741" spans="1:4">
      <c r="A5741" s="733">
        <v>94339</v>
      </c>
      <c r="B5741" s="729" t="s">
        <v>21036</v>
      </c>
      <c r="C5741" s="729" t="s">
        <v>7823</v>
      </c>
      <c r="D5741" s="733">
        <v>91.73</v>
      </c>
    </row>
    <row r="5742" spans="1:4">
      <c r="A5742" s="733">
        <v>94341</v>
      </c>
      <c r="B5742" s="729" t="s">
        <v>21037</v>
      </c>
      <c r="C5742" s="729" t="s">
        <v>7823</v>
      </c>
      <c r="D5742" s="733">
        <v>86.27</v>
      </c>
    </row>
    <row r="5743" spans="1:4">
      <c r="A5743" s="733">
        <v>94342</v>
      </c>
      <c r="B5743" s="729" t="s">
        <v>21038</v>
      </c>
      <c r="C5743" s="729" t="s">
        <v>7823</v>
      </c>
      <c r="D5743" s="733">
        <v>97.26</v>
      </c>
    </row>
    <row r="5744" spans="1:4">
      <c r="A5744" s="733">
        <v>96385</v>
      </c>
      <c r="B5744" s="729" t="s">
        <v>19052</v>
      </c>
      <c r="C5744" s="729" t="s">
        <v>7823</v>
      </c>
      <c r="D5744" s="733">
        <v>11.44</v>
      </c>
    </row>
    <row r="5745" spans="1:4">
      <c r="A5745" s="733">
        <v>96386</v>
      </c>
      <c r="B5745" s="729" t="s">
        <v>19053</v>
      </c>
      <c r="C5745" s="729" t="s">
        <v>7823</v>
      </c>
      <c r="D5745" s="733">
        <v>8.6199999999999992</v>
      </c>
    </row>
    <row r="5746" spans="1:4">
      <c r="A5746" s="733">
        <v>93367</v>
      </c>
      <c r="B5746" s="729" t="s">
        <v>21039</v>
      </c>
      <c r="C5746" s="729" t="s">
        <v>7823</v>
      </c>
      <c r="D5746" s="733">
        <v>22.99</v>
      </c>
    </row>
    <row r="5747" spans="1:4">
      <c r="A5747" s="733">
        <v>93368</v>
      </c>
      <c r="B5747" s="729" t="s">
        <v>21040</v>
      </c>
      <c r="C5747" s="729" t="s">
        <v>7823</v>
      </c>
      <c r="D5747" s="733">
        <v>20.14</v>
      </c>
    </row>
    <row r="5748" spans="1:4">
      <c r="A5748" s="733">
        <v>93369</v>
      </c>
      <c r="B5748" s="729" t="s">
        <v>22960</v>
      </c>
      <c r="C5748" s="729" t="s">
        <v>7823</v>
      </c>
      <c r="D5748" s="733">
        <v>16.55</v>
      </c>
    </row>
    <row r="5749" spans="1:4">
      <c r="A5749" s="733">
        <v>93372</v>
      </c>
      <c r="B5749" s="729" t="s">
        <v>21041</v>
      </c>
      <c r="C5749" s="729" t="s">
        <v>7823</v>
      </c>
      <c r="D5749" s="733">
        <v>15.92</v>
      </c>
    </row>
    <row r="5750" spans="1:4">
      <c r="A5750" s="733">
        <v>93373</v>
      </c>
      <c r="B5750" s="729" t="s">
        <v>22961</v>
      </c>
      <c r="C5750" s="729" t="s">
        <v>7823</v>
      </c>
      <c r="D5750" s="733">
        <v>13.65</v>
      </c>
    </row>
    <row r="5751" spans="1:4">
      <c r="A5751" s="733">
        <v>93378</v>
      </c>
      <c r="B5751" s="729" t="s">
        <v>22962</v>
      </c>
      <c r="C5751" s="729" t="s">
        <v>7823</v>
      </c>
      <c r="D5751" s="733">
        <v>22.94</v>
      </c>
    </row>
    <row r="5752" spans="1:4">
      <c r="A5752" s="733">
        <v>93379</v>
      </c>
      <c r="B5752" s="729" t="s">
        <v>22963</v>
      </c>
      <c r="C5752" s="729" t="s">
        <v>7823</v>
      </c>
      <c r="D5752" s="733">
        <v>17.66</v>
      </c>
    </row>
    <row r="5753" spans="1:4">
      <c r="A5753" s="733">
        <v>93380</v>
      </c>
      <c r="B5753" s="729" t="s">
        <v>22964</v>
      </c>
      <c r="C5753" s="729" t="s">
        <v>7823</v>
      </c>
      <c r="D5753" s="733">
        <v>15.03</v>
      </c>
    </row>
    <row r="5754" spans="1:4">
      <c r="A5754" s="733">
        <v>93381</v>
      </c>
      <c r="B5754" s="729" t="s">
        <v>28239</v>
      </c>
      <c r="C5754" s="729" t="s">
        <v>7823</v>
      </c>
      <c r="D5754" s="733">
        <v>12.2</v>
      </c>
    </row>
    <row r="5755" spans="1:4">
      <c r="A5755" s="733">
        <v>93382</v>
      </c>
      <c r="B5755" s="729" t="s">
        <v>21042</v>
      </c>
      <c r="C5755" s="729" t="s">
        <v>7823</v>
      </c>
      <c r="D5755" s="733">
        <v>23.19</v>
      </c>
    </row>
    <row r="5756" spans="1:4">
      <c r="A5756" s="733">
        <v>104728</v>
      </c>
      <c r="B5756" s="729" t="s">
        <v>21043</v>
      </c>
      <c r="C5756" s="729" t="s">
        <v>7823</v>
      </c>
      <c r="D5756" s="733">
        <v>18.899999999999999</v>
      </c>
    </row>
    <row r="5757" spans="1:4">
      <c r="A5757" s="733">
        <v>104729</v>
      </c>
      <c r="B5757" s="729" t="s">
        <v>21044</v>
      </c>
      <c r="C5757" s="729" t="s">
        <v>7823</v>
      </c>
      <c r="D5757" s="733">
        <v>16.11</v>
      </c>
    </row>
    <row r="5758" spans="1:4">
      <c r="A5758" s="733">
        <v>104730</v>
      </c>
      <c r="B5758" s="729" t="s">
        <v>21045</v>
      </c>
      <c r="C5758" s="729" t="s">
        <v>7823</v>
      </c>
      <c r="D5758" s="733">
        <v>12.55</v>
      </c>
    </row>
    <row r="5759" spans="1:4">
      <c r="A5759" s="733">
        <v>104731</v>
      </c>
      <c r="B5759" s="729" t="s">
        <v>21046</v>
      </c>
      <c r="C5759" s="729" t="s">
        <v>7823</v>
      </c>
      <c r="D5759" s="733">
        <v>11.92</v>
      </c>
    </row>
    <row r="5760" spans="1:4">
      <c r="A5760" s="733">
        <v>104732</v>
      </c>
      <c r="B5760" s="729" t="s">
        <v>21047</v>
      </c>
      <c r="C5760" s="729" t="s">
        <v>7823</v>
      </c>
      <c r="D5760" s="733">
        <v>9.65</v>
      </c>
    </row>
    <row r="5761" spans="1:4">
      <c r="A5761" s="733">
        <v>104733</v>
      </c>
      <c r="B5761" s="729" t="s">
        <v>21048</v>
      </c>
      <c r="C5761" s="729" t="s">
        <v>7823</v>
      </c>
      <c r="D5761" s="733">
        <v>18.23</v>
      </c>
    </row>
    <row r="5762" spans="1:4">
      <c r="A5762" s="733">
        <v>104734</v>
      </c>
      <c r="B5762" s="729" t="s">
        <v>21049</v>
      </c>
      <c r="C5762" s="729" t="s">
        <v>7823</v>
      </c>
      <c r="D5762" s="733">
        <v>13.27</v>
      </c>
    </row>
    <row r="5763" spans="1:4">
      <c r="A5763" s="733">
        <v>104735</v>
      </c>
      <c r="B5763" s="729" t="s">
        <v>21050</v>
      </c>
      <c r="C5763" s="729" t="s">
        <v>7823</v>
      </c>
      <c r="D5763" s="733">
        <v>10.85</v>
      </c>
    </row>
    <row r="5764" spans="1:4">
      <c r="A5764" s="733">
        <v>104736</v>
      </c>
      <c r="B5764" s="729" t="s">
        <v>21051</v>
      </c>
      <c r="C5764" s="729" t="s">
        <v>7823</v>
      </c>
      <c r="D5764" s="733">
        <v>8.17</v>
      </c>
    </row>
    <row r="5765" spans="1:4">
      <c r="A5765" s="733">
        <v>104737</v>
      </c>
      <c r="B5765" s="729" t="s">
        <v>21052</v>
      </c>
      <c r="C5765" s="729" t="s">
        <v>7823</v>
      </c>
      <c r="D5765" s="733">
        <v>18.489999999999998</v>
      </c>
    </row>
    <row r="5766" spans="1:4">
      <c r="A5766" s="733">
        <v>104738</v>
      </c>
      <c r="B5766" s="729" t="s">
        <v>21053</v>
      </c>
      <c r="C5766" s="729" t="s">
        <v>7823</v>
      </c>
      <c r="D5766" s="733">
        <v>77.290000000000006</v>
      </c>
    </row>
    <row r="5767" spans="1:4">
      <c r="A5767" s="733">
        <v>104739</v>
      </c>
      <c r="B5767" s="729" t="s">
        <v>21054</v>
      </c>
      <c r="C5767" s="729" t="s">
        <v>7823</v>
      </c>
      <c r="D5767" s="733">
        <v>100.66</v>
      </c>
    </row>
    <row r="5768" spans="1:4">
      <c r="A5768" s="733">
        <v>104740</v>
      </c>
      <c r="B5768" s="729" t="s">
        <v>21055</v>
      </c>
      <c r="C5768" s="729" t="s">
        <v>7823</v>
      </c>
      <c r="D5768" s="733">
        <v>26.59</v>
      </c>
    </row>
    <row r="5769" spans="1:4">
      <c r="A5769" s="733">
        <v>104741</v>
      </c>
      <c r="B5769" s="729" t="s">
        <v>21056</v>
      </c>
      <c r="C5769" s="729" t="s">
        <v>7823</v>
      </c>
      <c r="D5769" s="733">
        <v>21.89</v>
      </c>
    </row>
    <row r="5770" spans="1:4">
      <c r="A5770" s="733">
        <v>104742</v>
      </c>
      <c r="B5770" s="729" t="s">
        <v>21057</v>
      </c>
      <c r="C5770" s="729" t="s">
        <v>7584</v>
      </c>
      <c r="D5770" s="733">
        <v>8.06</v>
      </c>
    </row>
    <row r="5771" spans="1:4">
      <c r="A5771" s="733">
        <v>97916</v>
      </c>
      <c r="B5771" s="729" t="s">
        <v>19054</v>
      </c>
      <c r="C5771" s="729" t="s">
        <v>19055</v>
      </c>
      <c r="D5771" s="733">
        <v>2.41</v>
      </c>
    </row>
    <row r="5772" spans="1:4">
      <c r="A5772" s="733">
        <v>97917</v>
      </c>
      <c r="B5772" s="729" t="s">
        <v>19056</v>
      </c>
      <c r="C5772" s="729" t="s">
        <v>19055</v>
      </c>
      <c r="D5772" s="733">
        <v>2.08</v>
      </c>
    </row>
    <row r="5773" spans="1:4">
      <c r="A5773" s="733">
        <v>97918</v>
      </c>
      <c r="B5773" s="729" t="s">
        <v>19057</v>
      </c>
      <c r="C5773" s="729" t="s">
        <v>19055</v>
      </c>
      <c r="D5773" s="733">
        <v>1.91</v>
      </c>
    </row>
    <row r="5774" spans="1:4">
      <c r="A5774" s="733">
        <v>97919</v>
      </c>
      <c r="B5774" s="729" t="s">
        <v>19058</v>
      </c>
      <c r="C5774" s="729" t="s">
        <v>19055</v>
      </c>
      <c r="D5774" s="733">
        <v>0.75</v>
      </c>
    </row>
    <row r="5775" spans="1:4">
      <c r="A5775" s="733">
        <v>101616</v>
      </c>
      <c r="B5775" s="729" t="s">
        <v>19059</v>
      </c>
      <c r="C5775" s="729" t="s">
        <v>7584</v>
      </c>
      <c r="D5775" s="733">
        <v>5.48</v>
      </c>
    </row>
    <row r="5776" spans="1:4">
      <c r="A5776" s="733">
        <v>101617</v>
      </c>
      <c r="B5776" s="729" t="s">
        <v>19060</v>
      </c>
      <c r="C5776" s="729" t="s">
        <v>7584</v>
      </c>
      <c r="D5776" s="733">
        <v>2.69</v>
      </c>
    </row>
    <row r="5777" spans="1:4">
      <c r="A5777" s="733">
        <v>101618</v>
      </c>
      <c r="B5777" s="729" t="s">
        <v>19061</v>
      </c>
      <c r="C5777" s="729" t="s">
        <v>7823</v>
      </c>
      <c r="D5777" s="733">
        <v>226.21</v>
      </c>
    </row>
    <row r="5778" spans="1:4">
      <c r="A5778" s="733">
        <v>101619</v>
      </c>
      <c r="B5778" s="729" t="s">
        <v>19062</v>
      </c>
      <c r="C5778" s="729" t="s">
        <v>7823</v>
      </c>
      <c r="D5778" s="733">
        <v>295.37</v>
      </c>
    </row>
    <row r="5779" spans="1:4">
      <c r="A5779" s="733">
        <v>101620</v>
      </c>
      <c r="B5779" s="729" t="s">
        <v>19063</v>
      </c>
      <c r="C5779" s="729" t="s">
        <v>7823</v>
      </c>
      <c r="D5779" s="733">
        <v>203.83</v>
      </c>
    </row>
    <row r="5780" spans="1:4">
      <c r="A5780" s="733">
        <v>101621</v>
      </c>
      <c r="B5780" s="729" t="s">
        <v>19064</v>
      </c>
      <c r="C5780" s="729" t="s">
        <v>7823</v>
      </c>
      <c r="D5780" s="733">
        <v>272.99</v>
      </c>
    </row>
    <row r="5781" spans="1:4">
      <c r="A5781" s="733">
        <v>101622</v>
      </c>
      <c r="B5781" s="729" t="s">
        <v>19065</v>
      </c>
      <c r="C5781" s="729" t="s">
        <v>7823</v>
      </c>
      <c r="D5781" s="733">
        <v>208.39</v>
      </c>
    </row>
    <row r="5782" spans="1:4">
      <c r="A5782" s="733">
        <v>101623</v>
      </c>
      <c r="B5782" s="729" t="s">
        <v>19066</v>
      </c>
      <c r="C5782" s="729" t="s">
        <v>7823</v>
      </c>
      <c r="D5782" s="733">
        <v>273.43</v>
      </c>
    </row>
    <row r="5783" spans="1:4">
      <c r="A5783" s="733">
        <v>101624</v>
      </c>
      <c r="B5783" s="729" t="s">
        <v>19067</v>
      </c>
      <c r="C5783" s="729" t="s">
        <v>7823</v>
      </c>
      <c r="D5783" s="733">
        <v>230.43</v>
      </c>
    </row>
    <row r="5784" spans="1:4">
      <c r="A5784" s="733">
        <v>101625</v>
      </c>
      <c r="B5784" s="729" t="s">
        <v>19068</v>
      </c>
      <c r="C5784" s="729" t="s">
        <v>7823</v>
      </c>
      <c r="D5784" s="733">
        <v>170.8</v>
      </c>
    </row>
    <row r="5785" spans="1:4">
      <c r="A5785" s="733">
        <v>101159</v>
      </c>
      <c r="B5785" s="729" t="s">
        <v>19069</v>
      </c>
      <c r="C5785" s="729" t="s">
        <v>7584</v>
      </c>
      <c r="D5785" s="733">
        <v>128.47</v>
      </c>
    </row>
    <row r="5786" spans="1:4">
      <c r="A5786" s="733">
        <v>103322</v>
      </c>
      <c r="B5786" s="729" t="s">
        <v>19070</v>
      </c>
      <c r="C5786" s="729" t="s">
        <v>7584</v>
      </c>
      <c r="D5786" s="733">
        <v>53.67</v>
      </c>
    </row>
    <row r="5787" spans="1:4">
      <c r="A5787" s="733">
        <v>103323</v>
      </c>
      <c r="B5787" s="729" t="s">
        <v>19071</v>
      </c>
      <c r="C5787" s="729" t="s">
        <v>7584</v>
      </c>
      <c r="D5787" s="733">
        <v>54.59</v>
      </c>
    </row>
    <row r="5788" spans="1:4">
      <c r="A5788" s="733">
        <v>103324</v>
      </c>
      <c r="B5788" s="729" t="s">
        <v>19072</v>
      </c>
      <c r="C5788" s="729" t="s">
        <v>7584</v>
      </c>
      <c r="D5788" s="733">
        <v>71.819999999999993</v>
      </c>
    </row>
    <row r="5789" spans="1:4">
      <c r="A5789" s="733">
        <v>103325</v>
      </c>
      <c r="B5789" s="729" t="s">
        <v>19073</v>
      </c>
      <c r="C5789" s="729" t="s">
        <v>7584</v>
      </c>
      <c r="D5789" s="733">
        <v>72.87</v>
      </c>
    </row>
    <row r="5790" spans="1:4">
      <c r="A5790" s="733">
        <v>103326</v>
      </c>
      <c r="B5790" s="729" t="s">
        <v>19074</v>
      </c>
      <c r="C5790" s="729" t="s">
        <v>7584</v>
      </c>
      <c r="D5790" s="733">
        <v>86.49</v>
      </c>
    </row>
    <row r="5791" spans="1:4">
      <c r="A5791" s="733">
        <v>103327</v>
      </c>
      <c r="B5791" s="729" t="s">
        <v>19075</v>
      </c>
      <c r="C5791" s="729" t="s">
        <v>7584</v>
      </c>
      <c r="D5791" s="733">
        <v>87.72</v>
      </c>
    </row>
    <row r="5792" spans="1:4">
      <c r="A5792" s="733">
        <v>103328</v>
      </c>
      <c r="B5792" s="729" t="s">
        <v>19076</v>
      </c>
      <c r="C5792" s="729" t="s">
        <v>7584</v>
      </c>
      <c r="D5792" s="733">
        <v>81.87</v>
      </c>
    </row>
    <row r="5793" spans="1:4">
      <c r="A5793" s="733">
        <v>103329</v>
      </c>
      <c r="B5793" s="729" t="s">
        <v>19077</v>
      </c>
      <c r="C5793" s="729" t="s">
        <v>7584</v>
      </c>
      <c r="D5793" s="733">
        <v>82.68</v>
      </c>
    </row>
    <row r="5794" spans="1:4">
      <c r="A5794" s="733">
        <v>103330</v>
      </c>
      <c r="B5794" s="729" t="s">
        <v>19078</v>
      </c>
      <c r="C5794" s="729" t="s">
        <v>7584</v>
      </c>
      <c r="D5794" s="733">
        <v>76.34</v>
      </c>
    </row>
    <row r="5795" spans="1:4">
      <c r="A5795" s="733">
        <v>103331</v>
      </c>
      <c r="B5795" s="729" t="s">
        <v>19079</v>
      </c>
      <c r="C5795" s="729" t="s">
        <v>7584</v>
      </c>
      <c r="D5795" s="733">
        <v>77.22</v>
      </c>
    </row>
    <row r="5796" spans="1:4">
      <c r="A5796" s="733">
        <v>103332</v>
      </c>
      <c r="B5796" s="729" t="s">
        <v>19080</v>
      </c>
      <c r="C5796" s="729" t="s">
        <v>7584</v>
      </c>
      <c r="D5796" s="733">
        <v>107.47</v>
      </c>
    </row>
    <row r="5797" spans="1:4">
      <c r="A5797" s="733">
        <v>103333</v>
      </c>
      <c r="B5797" s="729" t="s">
        <v>19081</v>
      </c>
      <c r="C5797" s="729" t="s">
        <v>7584</v>
      </c>
      <c r="D5797" s="733">
        <v>108.41</v>
      </c>
    </row>
    <row r="5798" spans="1:4">
      <c r="A5798" s="733">
        <v>103334</v>
      </c>
      <c r="B5798" s="729" t="s">
        <v>19082</v>
      </c>
      <c r="C5798" s="729" t="s">
        <v>7584</v>
      </c>
      <c r="D5798" s="733">
        <v>131.58000000000001</v>
      </c>
    </row>
    <row r="5799" spans="1:4">
      <c r="A5799" s="733">
        <v>103335</v>
      </c>
      <c r="B5799" s="729" t="s">
        <v>19083</v>
      </c>
      <c r="C5799" s="729" t="s">
        <v>7584</v>
      </c>
      <c r="D5799" s="733">
        <v>133.21</v>
      </c>
    </row>
    <row r="5800" spans="1:4">
      <c r="A5800" s="733">
        <v>103350</v>
      </c>
      <c r="B5800" s="729" t="s">
        <v>19084</v>
      </c>
      <c r="C5800" s="729" t="s">
        <v>7584</v>
      </c>
      <c r="D5800" s="733">
        <v>161.4</v>
      </c>
    </row>
    <row r="5801" spans="1:4">
      <c r="A5801" s="733">
        <v>103351</v>
      </c>
      <c r="B5801" s="729" t="s">
        <v>19085</v>
      </c>
      <c r="C5801" s="729" t="s">
        <v>7584</v>
      </c>
      <c r="D5801" s="733">
        <v>162.6</v>
      </c>
    </row>
    <row r="5802" spans="1:4">
      <c r="A5802" s="733">
        <v>103356</v>
      </c>
      <c r="B5802" s="729" t="s">
        <v>19086</v>
      </c>
      <c r="C5802" s="729" t="s">
        <v>7584</v>
      </c>
      <c r="D5802" s="733">
        <v>51.3</v>
      </c>
    </row>
    <row r="5803" spans="1:4">
      <c r="A5803" s="733">
        <v>103357</v>
      </c>
      <c r="B5803" s="729" t="s">
        <v>19087</v>
      </c>
      <c r="C5803" s="729" t="s">
        <v>7584</v>
      </c>
      <c r="D5803" s="733">
        <v>51.99</v>
      </c>
    </row>
    <row r="5804" spans="1:4">
      <c r="A5804" s="733">
        <v>89282</v>
      </c>
      <c r="B5804" s="729" t="s">
        <v>19088</v>
      </c>
      <c r="C5804" s="729" t="s">
        <v>7584</v>
      </c>
      <c r="D5804" s="733">
        <v>66.34</v>
      </c>
    </row>
    <row r="5805" spans="1:4">
      <c r="A5805" s="733">
        <v>89283</v>
      </c>
      <c r="B5805" s="729" t="s">
        <v>19089</v>
      </c>
      <c r="C5805" s="729" t="s">
        <v>7584</v>
      </c>
      <c r="D5805" s="733">
        <v>67.38</v>
      </c>
    </row>
    <row r="5806" spans="1:4">
      <c r="A5806" s="733">
        <v>89290</v>
      </c>
      <c r="B5806" s="729" t="s">
        <v>19090</v>
      </c>
      <c r="C5806" s="729" t="s">
        <v>7584</v>
      </c>
      <c r="D5806" s="733">
        <v>74.819999999999993</v>
      </c>
    </row>
    <row r="5807" spans="1:4">
      <c r="A5807" s="733">
        <v>89291</v>
      </c>
      <c r="B5807" s="729" t="s">
        <v>19091</v>
      </c>
      <c r="C5807" s="729" t="s">
        <v>7584</v>
      </c>
      <c r="D5807" s="733">
        <v>75.97</v>
      </c>
    </row>
    <row r="5808" spans="1:4">
      <c r="A5808" s="733">
        <v>89298</v>
      </c>
      <c r="B5808" s="729" t="s">
        <v>19092</v>
      </c>
      <c r="C5808" s="729" t="s">
        <v>7584</v>
      </c>
      <c r="D5808" s="733">
        <v>76.41</v>
      </c>
    </row>
    <row r="5809" spans="1:4">
      <c r="A5809" s="733">
        <v>89299</v>
      </c>
      <c r="B5809" s="729" t="s">
        <v>19093</v>
      </c>
      <c r="C5809" s="729" t="s">
        <v>7584</v>
      </c>
      <c r="D5809" s="733">
        <v>77.8</v>
      </c>
    </row>
    <row r="5810" spans="1:4">
      <c r="A5810" s="733">
        <v>89306</v>
      </c>
      <c r="B5810" s="729" t="s">
        <v>19094</v>
      </c>
      <c r="C5810" s="729" t="s">
        <v>7584</v>
      </c>
      <c r="D5810" s="733">
        <v>89</v>
      </c>
    </row>
    <row r="5811" spans="1:4">
      <c r="A5811" s="733">
        <v>89307</v>
      </c>
      <c r="B5811" s="729" t="s">
        <v>19095</v>
      </c>
      <c r="C5811" s="729" t="s">
        <v>7584</v>
      </c>
      <c r="D5811" s="733">
        <v>90.56</v>
      </c>
    </row>
    <row r="5812" spans="1:4">
      <c r="A5812" s="733">
        <v>101157</v>
      </c>
      <c r="B5812" s="729" t="s">
        <v>19096</v>
      </c>
      <c r="C5812" s="729" t="s">
        <v>7584</v>
      </c>
      <c r="D5812" s="733">
        <v>61.41</v>
      </c>
    </row>
    <row r="5813" spans="1:4">
      <c r="A5813" s="733">
        <v>101158</v>
      </c>
      <c r="B5813" s="729" t="s">
        <v>19097</v>
      </c>
      <c r="C5813" s="729" t="s">
        <v>7584</v>
      </c>
      <c r="D5813" s="733">
        <v>80.650000000000006</v>
      </c>
    </row>
    <row r="5814" spans="1:4">
      <c r="A5814" s="733">
        <v>101162</v>
      </c>
      <c r="B5814" s="729" t="s">
        <v>19098</v>
      </c>
      <c r="C5814" s="729" t="s">
        <v>7584</v>
      </c>
      <c r="D5814" s="733">
        <v>142.75</v>
      </c>
    </row>
    <row r="5815" spans="1:4">
      <c r="A5815" s="733">
        <v>103316</v>
      </c>
      <c r="B5815" s="729" t="s">
        <v>19099</v>
      </c>
      <c r="C5815" s="729" t="s">
        <v>7584</v>
      </c>
      <c r="D5815" s="733">
        <v>72.34</v>
      </c>
    </row>
    <row r="5816" spans="1:4">
      <c r="A5816" s="733">
        <v>103317</v>
      </c>
      <c r="B5816" s="729" t="s">
        <v>19100</v>
      </c>
      <c r="C5816" s="729" t="s">
        <v>7584</v>
      </c>
      <c r="D5816" s="733">
        <v>73.12</v>
      </c>
    </row>
    <row r="5817" spans="1:4">
      <c r="A5817" s="733">
        <v>103318</v>
      </c>
      <c r="B5817" s="729" t="s">
        <v>19101</v>
      </c>
      <c r="C5817" s="729" t="s">
        <v>7584</v>
      </c>
      <c r="D5817" s="733">
        <v>93.68</v>
      </c>
    </row>
    <row r="5818" spans="1:4">
      <c r="A5818" s="733">
        <v>103319</v>
      </c>
      <c r="B5818" s="729" t="s">
        <v>19102</v>
      </c>
      <c r="C5818" s="729" t="s">
        <v>7584</v>
      </c>
      <c r="D5818" s="733">
        <v>94.59</v>
      </c>
    </row>
    <row r="5819" spans="1:4">
      <c r="A5819" s="733">
        <v>103320</v>
      </c>
      <c r="B5819" s="729" t="s">
        <v>19103</v>
      </c>
      <c r="C5819" s="729" t="s">
        <v>7584</v>
      </c>
      <c r="D5819" s="733">
        <v>112.9</v>
      </c>
    </row>
    <row r="5820" spans="1:4">
      <c r="A5820" s="733">
        <v>103321</v>
      </c>
      <c r="B5820" s="729" t="s">
        <v>19104</v>
      </c>
      <c r="C5820" s="729" t="s">
        <v>7584</v>
      </c>
      <c r="D5820" s="733">
        <v>114.04</v>
      </c>
    </row>
    <row r="5821" spans="1:4">
      <c r="A5821" s="733">
        <v>103336</v>
      </c>
      <c r="B5821" s="729" t="s">
        <v>19105</v>
      </c>
      <c r="C5821" s="729" t="s">
        <v>7584</v>
      </c>
      <c r="D5821" s="733">
        <v>80.510000000000005</v>
      </c>
    </row>
    <row r="5822" spans="1:4">
      <c r="A5822" s="733">
        <v>103337</v>
      </c>
      <c r="B5822" s="729" t="s">
        <v>19106</v>
      </c>
      <c r="C5822" s="729" t="s">
        <v>7584</v>
      </c>
      <c r="D5822" s="733">
        <v>81.290000000000006</v>
      </c>
    </row>
    <row r="5823" spans="1:4">
      <c r="A5823" s="733">
        <v>103338</v>
      </c>
      <c r="B5823" s="729" t="s">
        <v>19107</v>
      </c>
      <c r="C5823" s="729" t="s">
        <v>7584</v>
      </c>
      <c r="D5823" s="733">
        <v>105.6</v>
      </c>
    </row>
    <row r="5824" spans="1:4">
      <c r="A5824" s="733">
        <v>103339</v>
      </c>
      <c r="B5824" s="729" t="s">
        <v>19108</v>
      </c>
      <c r="C5824" s="729" t="s">
        <v>7584</v>
      </c>
      <c r="D5824" s="733">
        <v>106.51</v>
      </c>
    </row>
    <row r="5825" spans="1:4">
      <c r="A5825" s="733">
        <v>103340</v>
      </c>
      <c r="B5825" s="729" t="s">
        <v>19109</v>
      </c>
      <c r="C5825" s="729" t="s">
        <v>7584</v>
      </c>
      <c r="D5825" s="733">
        <v>128.34</v>
      </c>
    </row>
    <row r="5826" spans="1:4">
      <c r="A5826" s="733">
        <v>103341</v>
      </c>
      <c r="B5826" s="729" t="s">
        <v>19110</v>
      </c>
      <c r="C5826" s="729" t="s">
        <v>7584</v>
      </c>
      <c r="D5826" s="733">
        <v>129.47999999999999</v>
      </c>
    </row>
    <row r="5827" spans="1:4">
      <c r="A5827" s="733">
        <v>103342</v>
      </c>
      <c r="B5827" s="729" t="s">
        <v>19111</v>
      </c>
      <c r="C5827" s="729" t="s">
        <v>7584</v>
      </c>
      <c r="D5827" s="733">
        <v>109.5</v>
      </c>
    </row>
    <row r="5828" spans="1:4">
      <c r="A5828" s="733">
        <v>103343</v>
      </c>
      <c r="B5828" s="729" t="s">
        <v>19112</v>
      </c>
      <c r="C5828" s="729" t="s">
        <v>7584</v>
      </c>
      <c r="D5828" s="733">
        <v>110.5</v>
      </c>
    </row>
    <row r="5829" spans="1:4">
      <c r="A5829" s="733">
        <v>89453</v>
      </c>
      <c r="B5829" s="729" t="s">
        <v>19113</v>
      </c>
      <c r="C5829" s="729" t="s">
        <v>7584</v>
      </c>
      <c r="D5829" s="733">
        <v>83.98</v>
      </c>
    </row>
    <row r="5830" spans="1:4">
      <c r="A5830" s="733">
        <v>89455</v>
      </c>
      <c r="B5830" s="729" t="s">
        <v>19114</v>
      </c>
      <c r="C5830" s="729" t="s">
        <v>7584</v>
      </c>
      <c r="D5830" s="733">
        <v>102.58</v>
      </c>
    </row>
    <row r="5831" spans="1:4">
      <c r="A5831" s="733">
        <v>89462</v>
      </c>
      <c r="B5831" s="729" t="s">
        <v>19115</v>
      </c>
      <c r="C5831" s="729" t="s">
        <v>7584</v>
      </c>
      <c r="D5831" s="733">
        <v>109.36</v>
      </c>
    </row>
    <row r="5832" spans="1:4">
      <c r="A5832" s="733">
        <v>89464</v>
      </c>
      <c r="B5832" s="729" t="s">
        <v>19116</v>
      </c>
      <c r="C5832" s="729" t="s">
        <v>7584</v>
      </c>
      <c r="D5832" s="733">
        <v>129.58000000000001</v>
      </c>
    </row>
    <row r="5833" spans="1:4">
      <c r="A5833" s="733">
        <v>89470</v>
      </c>
      <c r="B5833" s="729" t="s">
        <v>19117</v>
      </c>
      <c r="C5833" s="729" t="s">
        <v>7584</v>
      </c>
      <c r="D5833" s="733">
        <v>94.15</v>
      </c>
    </row>
    <row r="5834" spans="1:4">
      <c r="A5834" s="733">
        <v>89472</v>
      </c>
      <c r="B5834" s="729" t="s">
        <v>19118</v>
      </c>
      <c r="C5834" s="729" t="s">
        <v>7584</v>
      </c>
      <c r="D5834" s="733">
        <v>113.71</v>
      </c>
    </row>
    <row r="5835" spans="1:4">
      <c r="A5835" s="733">
        <v>89478</v>
      </c>
      <c r="B5835" s="729" t="s">
        <v>19119</v>
      </c>
      <c r="C5835" s="729" t="s">
        <v>7584</v>
      </c>
      <c r="D5835" s="733">
        <v>125.85</v>
      </c>
    </row>
    <row r="5836" spans="1:4">
      <c r="A5836" s="733">
        <v>89480</v>
      </c>
      <c r="B5836" s="729" t="s">
        <v>19120</v>
      </c>
      <c r="C5836" s="729" t="s">
        <v>7584</v>
      </c>
      <c r="D5836" s="733">
        <v>147.03</v>
      </c>
    </row>
    <row r="5837" spans="1:4">
      <c r="A5837" s="733">
        <v>101161</v>
      </c>
      <c r="B5837" s="729" t="s">
        <v>19121</v>
      </c>
      <c r="C5837" s="729" t="s">
        <v>7584</v>
      </c>
      <c r="D5837" s="733">
        <v>216.08</v>
      </c>
    </row>
    <row r="5838" spans="1:4">
      <c r="A5838" s="733">
        <v>101163</v>
      </c>
      <c r="B5838" s="729" t="s">
        <v>19122</v>
      </c>
      <c r="C5838" s="729" t="s">
        <v>7584</v>
      </c>
      <c r="D5838" s="733">
        <v>569.51</v>
      </c>
    </row>
    <row r="5839" spans="1:4">
      <c r="A5839" s="733">
        <v>101164</v>
      </c>
      <c r="B5839" s="729" t="s">
        <v>19123</v>
      </c>
      <c r="C5839" s="729" t="s">
        <v>7584</v>
      </c>
      <c r="D5839" s="733">
        <v>578.63</v>
      </c>
    </row>
    <row r="5840" spans="1:4">
      <c r="A5840" s="733">
        <v>96358</v>
      </c>
      <c r="B5840" s="729" t="s">
        <v>20979</v>
      </c>
      <c r="C5840" s="729" t="s">
        <v>7584</v>
      </c>
      <c r="D5840" s="733">
        <v>91.48</v>
      </c>
    </row>
    <row r="5841" spans="1:4">
      <c r="A5841" s="733">
        <v>96359</v>
      </c>
      <c r="B5841" s="729" t="s">
        <v>20980</v>
      </c>
      <c r="C5841" s="729" t="s">
        <v>7584</v>
      </c>
      <c r="D5841" s="733">
        <v>102.21</v>
      </c>
    </row>
    <row r="5842" spans="1:4">
      <c r="A5842" s="733">
        <v>96360</v>
      </c>
      <c r="B5842" s="729" t="s">
        <v>20981</v>
      </c>
      <c r="C5842" s="729" t="s">
        <v>7584</v>
      </c>
      <c r="D5842" s="733">
        <v>119.17</v>
      </c>
    </row>
    <row r="5843" spans="1:4">
      <c r="A5843" s="733">
        <v>96361</v>
      </c>
      <c r="B5843" s="729" t="s">
        <v>20982</v>
      </c>
      <c r="C5843" s="729" t="s">
        <v>7584</v>
      </c>
      <c r="D5843" s="733">
        <v>139.61000000000001</v>
      </c>
    </row>
    <row r="5844" spans="1:4">
      <c r="A5844" s="733">
        <v>96362</v>
      </c>
      <c r="B5844" s="729" t="s">
        <v>20983</v>
      </c>
      <c r="C5844" s="729" t="s">
        <v>7584</v>
      </c>
      <c r="D5844" s="733">
        <v>119.3</v>
      </c>
    </row>
    <row r="5845" spans="1:4">
      <c r="A5845" s="733">
        <v>96363</v>
      </c>
      <c r="B5845" s="729" t="s">
        <v>20984</v>
      </c>
      <c r="C5845" s="729" t="s">
        <v>7584</v>
      </c>
      <c r="D5845" s="733">
        <v>130.51</v>
      </c>
    </row>
    <row r="5846" spans="1:4">
      <c r="A5846" s="733">
        <v>96364</v>
      </c>
      <c r="B5846" s="729" t="s">
        <v>20985</v>
      </c>
      <c r="C5846" s="729" t="s">
        <v>7584</v>
      </c>
      <c r="D5846" s="733">
        <v>146.97</v>
      </c>
    </row>
    <row r="5847" spans="1:4">
      <c r="A5847" s="733">
        <v>96365</v>
      </c>
      <c r="B5847" s="729" t="s">
        <v>20986</v>
      </c>
      <c r="C5847" s="729" t="s">
        <v>7584</v>
      </c>
      <c r="D5847" s="733">
        <v>167.93</v>
      </c>
    </row>
    <row r="5848" spans="1:4">
      <c r="A5848" s="733">
        <v>96366</v>
      </c>
      <c r="B5848" s="729" t="s">
        <v>20987</v>
      </c>
      <c r="C5848" s="729" t="s">
        <v>7584</v>
      </c>
      <c r="D5848" s="733">
        <v>147.1</v>
      </c>
    </row>
    <row r="5849" spans="1:4">
      <c r="A5849" s="733">
        <v>96367</v>
      </c>
      <c r="B5849" s="729" t="s">
        <v>20988</v>
      </c>
      <c r="C5849" s="729" t="s">
        <v>7584</v>
      </c>
      <c r="D5849" s="733">
        <v>158.81</v>
      </c>
    </row>
    <row r="5850" spans="1:4">
      <c r="A5850" s="733">
        <v>96368</v>
      </c>
      <c r="B5850" s="729" t="s">
        <v>20989</v>
      </c>
      <c r="C5850" s="729" t="s">
        <v>7584</v>
      </c>
      <c r="D5850" s="733">
        <v>174.8</v>
      </c>
    </row>
    <row r="5851" spans="1:4">
      <c r="A5851" s="733">
        <v>96369</v>
      </c>
      <c r="B5851" s="729" t="s">
        <v>20990</v>
      </c>
      <c r="C5851" s="729" t="s">
        <v>7584</v>
      </c>
      <c r="D5851" s="733">
        <v>196.23</v>
      </c>
    </row>
    <row r="5852" spans="1:4">
      <c r="A5852" s="733">
        <v>96370</v>
      </c>
      <c r="B5852" s="729" t="s">
        <v>20991</v>
      </c>
      <c r="C5852" s="729" t="s">
        <v>7584</v>
      </c>
      <c r="D5852" s="733">
        <v>60.63</v>
      </c>
    </row>
    <row r="5853" spans="1:4">
      <c r="A5853" s="733">
        <v>96371</v>
      </c>
      <c r="B5853" s="729" t="s">
        <v>20992</v>
      </c>
      <c r="C5853" s="729" t="s">
        <v>7584</v>
      </c>
      <c r="D5853" s="733">
        <v>70.83</v>
      </c>
    </row>
    <row r="5854" spans="1:4">
      <c r="A5854" s="733">
        <v>96373</v>
      </c>
      <c r="B5854" s="729" t="s">
        <v>20993</v>
      </c>
      <c r="C5854" s="729" t="s">
        <v>7614</v>
      </c>
      <c r="D5854" s="733">
        <v>11.34</v>
      </c>
    </row>
    <row r="5855" spans="1:4">
      <c r="A5855" s="733">
        <v>96374</v>
      </c>
      <c r="B5855" s="729" t="s">
        <v>20994</v>
      </c>
      <c r="C5855" s="729" t="s">
        <v>7614</v>
      </c>
      <c r="D5855" s="733">
        <v>41.24</v>
      </c>
    </row>
    <row r="5856" spans="1:4">
      <c r="A5856" s="733">
        <v>102235</v>
      </c>
      <c r="B5856" s="729" t="s">
        <v>19124</v>
      </c>
      <c r="C5856" s="729" t="s">
        <v>7584</v>
      </c>
      <c r="D5856" s="733">
        <v>290.58999999999997</v>
      </c>
    </row>
    <row r="5857" spans="1:4">
      <c r="A5857" s="733">
        <v>102253</v>
      </c>
      <c r="B5857" s="729" t="s">
        <v>19125</v>
      </c>
      <c r="C5857" s="729" t="s">
        <v>7584</v>
      </c>
      <c r="D5857" s="733">
        <v>650.17999999999995</v>
      </c>
    </row>
    <row r="5858" spans="1:4">
      <c r="A5858" s="733">
        <v>102254</v>
      </c>
      <c r="B5858" s="729" t="s">
        <v>19126</v>
      </c>
      <c r="C5858" s="729" t="s">
        <v>7584</v>
      </c>
      <c r="D5858" s="733">
        <v>649.39</v>
      </c>
    </row>
    <row r="5859" spans="1:4">
      <c r="A5859" s="733">
        <v>102255</v>
      </c>
      <c r="B5859" s="729" t="s">
        <v>19127</v>
      </c>
      <c r="C5859" s="729" t="s">
        <v>7584</v>
      </c>
      <c r="D5859" s="733">
        <v>686.47</v>
      </c>
    </row>
    <row r="5860" spans="1:4">
      <c r="A5860" s="733">
        <v>102256</v>
      </c>
      <c r="B5860" s="729" t="s">
        <v>19128</v>
      </c>
      <c r="C5860" s="729" t="s">
        <v>7584</v>
      </c>
      <c r="D5860" s="733">
        <v>685.72</v>
      </c>
    </row>
    <row r="5861" spans="1:4">
      <c r="A5861" s="733">
        <v>102257</v>
      </c>
      <c r="B5861" s="729" t="s">
        <v>19129</v>
      </c>
      <c r="C5861" s="729" t="s">
        <v>7584</v>
      </c>
      <c r="D5861" s="733">
        <v>364.1</v>
      </c>
    </row>
    <row r="5862" spans="1:4">
      <c r="A5862" s="733">
        <v>102258</v>
      </c>
      <c r="B5862" s="729" t="s">
        <v>19130</v>
      </c>
      <c r="C5862" s="729" t="s">
        <v>7584</v>
      </c>
      <c r="D5862" s="733">
        <v>406.57</v>
      </c>
    </row>
    <row r="5863" spans="1:4">
      <c r="A5863" s="733">
        <v>104718</v>
      </c>
      <c r="B5863" s="729" t="s">
        <v>20995</v>
      </c>
      <c r="C5863" s="729" t="s">
        <v>7584</v>
      </c>
      <c r="D5863" s="733">
        <v>121.21</v>
      </c>
    </row>
    <row r="5864" spans="1:4">
      <c r="A5864" s="733">
        <v>104719</v>
      </c>
      <c r="B5864" s="729" t="s">
        <v>20996</v>
      </c>
      <c r="C5864" s="729" t="s">
        <v>7584</v>
      </c>
      <c r="D5864" s="733">
        <v>175.03</v>
      </c>
    </row>
    <row r="5865" spans="1:4">
      <c r="A5865" s="733">
        <v>104720</v>
      </c>
      <c r="B5865" s="729" t="s">
        <v>20997</v>
      </c>
      <c r="C5865" s="729" t="s">
        <v>7584</v>
      </c>
      <c r="D5865" s="733">
        <v>150.51</v>
      </c>
    </row>
    <row r="5866" spans="1:4">
      <c r="A5866" s="733">
        <v>104721</v>
      </c>
      <c r="B5866" s="729" t="s">
        <v>20998</v>
      </c>
      <c r="C5866" s="729" t="s">
        <v>7584</v>
      </c>
      <c r="D5866" s="733">
        <v>204.33</v>
      </c>
    </row>
    <row r="5867" spans="1:4">
      <c r="A5867" s="733">
        <v>104722</v>
      </c>
      <c r="B5867" s="729" t="s">
        <v>20999</v>
      </c>
      <c r="C5867" s="729" t="s">
        <v>7584</v>
      </c>
      <c r="D5867" s="733">
        <v>179.81</v>
      </c>
    </row>
    <row r="5868" spans="1:4">
      <c r="A5868" s="733">
        <v>104723</v>
      </c>
      <c r="B5868" s="729" t="s">
        <v>21000</v>
      </c>
      <c r="C5868" s="729" t="s">
        <v>7584</v>
      </c>
      <c r="D5868" s="733">
        <v>233.63</v>
      </c>
    </row>
    <row r="5869" spans="1:4">
      <c r="A5869" s="733">
        <v>104724</v>
      </c>
      <c r="B5869" s="729" t="s">
        <v>21001</v>
      </c>
      <c r="C5869" s="729" t="s">
        <v>7584</v>
      </c>
      <c r="D5869" s="733">
        <v>88.85</v>
      </c>
    </row>
    <row r="5870" spans="1:4">
      <c r="A5870" s="733">
        <v>101154</v>
      </c>
      <c r="B5870" s="729" t="s">
        <v>19131</v>
      </c>
      <c r="C5870" s="729" t="s">
        <v>7584</v>
      </c>
      <c r="D5870" s="733">
        <v>114.16</v>
      </c>
    </row>
    <row r="5871" spans="1:4">
      <c r="A5871" s="733">
        <v>101155</v>
      </c>
      <c r="B5871" s="729" t="s">
        <v>19132</v>
      </c>
      <c r="C5871" s="729" t="s">
        <v>7584</v>
      </c>
      <c r="D5871" s="733">
        <v>160.04</v>
      </c>
    </row>
    <row r="5872" spans="1:4">
      <c r="A5872" s="733">
        <v>101156</v>
      </c>
      <c r="B5872" s="729" t="s">
        <v>19133</v>
      </c>
      <c r="C5872" s="729" t="s">
        <v>7584</v>
      </c>
      <c r="D5872" s="733">
        <v>234.88</v>
      </c>
    </row>
    <row r="5873" spans="1:4">
      <c r="A5873" s="733">
        <v>101814</v>
      </c>
      <c r="B5873" s="729" t="s">
        <v>19134</v>
      </c>
      <c r="C5873" s="729" t="s">
        <v>7584</v>
      </c>
      <c r="D5873" s="733">
        <v>43.15</v>
      </c>
    </row>
    <row r="5874" spans="1:4">
      <c r="A5874" s="733">
        <v>101816</v>
      </c>
      <c r="B5874" s="729" t="s">
        <v>19135</v>
      </c>
      <c r="C5874" s="729" t="s">
        <v>7584</v>
      </c>
      <c r="D5874" s="733">
        <v>66.45</v>
      </c>
    </row>
    <row r="5875" spans="1:4">
      <c r="A5875" s="733">
        <v>101817</v>
      </c>
      <c r="B5875" s="729" t="s">
        <v>19136</v>
      </c>
      <c r="C5875" s="729" t="s">
        <v>7584</v>
      </c>
      <c r="D5875" s="733">
        <v>45.84</v>
      </c>
    </row>
    <row r="5876" spans="1:4">
      <c r="A5876" s="733">
        <v>101819</v>
      </c>
      <c r="B5876" s="729" t="s">
        <v>19137</v>
      </c>
      <c r="C5876" s="729" t="s">
        <v>7584</v>
      </c>
      <c r="D5876" s="733">
        <v>58.63</v>
      </c>
    </row>
    <row r="5877" spans="1:4">
      <c r="A5877" s="733">
        <v>101820</v>
      </c>
      <c r="B5877" s="729" t="s">
        <v>19138</v>
      </c>
      <c r="C5877" s="729" t="s">
        <v>7584</v>
      </c>
      <c r="D5877" s="733">
        <v>36.35</v>
      </c>
    </row>
    <row r="5878" spans="1:4">
      <c r="A5878" s="733">
        <v>101822</v>
      </c>
      <c r="B5878" s="729" t="s">
        <v>19139</v>
      </c>
      <c r="C5878" s="729" t="s">
        <v>7823</v>
      </c>
      <c r="D5878" s="733">
        <v>109.48</v>
      </c>
    </row>
    <row r="5879" spans="1:4">
      <c r="A5879" s="733">
        <v>101823</v>
      </c>
      <c r="B5879" s="729" t="s">
        <v>19140</v>
      </c>
      <c r="C5879" s="729" t="s">
        <v>7823</v>
      </c>
      <c r="D5879" s="733">
        <v>146.57</v>
      </c>
    </row>
    <row r="5880" spans="1:4">
      <c r="A5880" s="733">
        <v>101824</v>
      </c>
      <c r="B5880" s="729" t="s">
        <v>19141</v>
      </c>
      <c r="C5880" s="729" t="s">
        <v>7823</v>
      </c>
      <c r="D5880" s="733">
        <v>181.1</v>
      </c>
    </row>
    <row r="5881" spans="1:4">
      <c r="A5881" s="733">
        <v>101825</v>
      </c>
      <c r="B5881" s="729" t="s">
        <v>19142</v>
      </c>
      <c r="C5881" s="729" t="s">
        <v>7823</v>
      </c>
      <c r="D5881" s="733">
        <v>214.71</v>
      </c>
    </row>
    <row r="5882" spans="1:4">
      <c r="A5882" s="733">
        <v>101826</v>
      </c>
      <c r="B5882" s="729" t="s">
        <v>19143</v>
      </c>
      <c r="C5882" s="729" t="s">
        <v>7823</v>
      </c>
      <c r="D5882" s="733">
        <v>247.87</v>
      </c>
    </row>
    <row r="5883" spans="1:4">
      <c r="A5883" s="733">
        <v>101827</v>
      </c>
      <c r="B5883" s="729" t="s">
        <v>19144</v>
      </c>
      <c r="C5883" s="729" t="s">
        <v>7823</v>
      </c>
      <c r="D5883" s="733">
        <v>214.84</v>
      </c>
    </row>
    <row r="5884" spans="1:4">
      <c r="A5884" s="733">
        <v>101828</v>
      </c>
      <c r="B5884" s="729" t="s">
        <v>19145</v>
      </c>
      <c r="C5884" s="729" t="s">
        <v>7823</v>
      </c>
      <c r="D5884" s="733">
        <v>197.29</v>
      </c>
    </row>
    <row r="5885" spans="1:4">
      <c r="A5885" s="733">
        <v>101829</v>
      </c>
      <c r="B5885" s="729" t="s">
        <v>19146</v>
      </c>
      <c r="C5885" s="729" t="s">
        <v>7823</v>
      </c>
      <c r="D5885" s="733">
        <v>282.25</v>
      </c>
    </row>
    <row r="5886" spans="1:4">
      <c r="A5886" s="733">
        <v>101830</v>
      </c>
      <c r="B5886" s="729" t="s">
        <v>19147</v>
      </c>
      <c r="C5886" s="729" t="s">
        <v>7823</v>
      </c>
      <c r="D5886" s="733">
        <v>313.75</v>
      </c>
    </row>
    <row r="5887" spans="1:4">
      <c r="A5887" s="733">
        <v>101831</v>
      </c>
      <c r="B5887" s="729" t="s">
        <v>19148</v>
      </c>
      <c r="C5887" s="729" t="s">
        <v>7823</v>
      </c>
      <c r="D5887" s="733">
        <v>344.81</v>
      </c>
    </row>
    <row r="5888" spans="1:4">
      <c r="A5888" s="733">
        <v>101832</v>
      </c>
      <c r="B5888" s="729" t="s">
        <v>19149</v>
      </c>
      <c r="C5888" s="729" t="s">
        <v>7823</v>
      </c>
      <c r="D5888" s="733">
        <v>265.39999999999998</v>
      </c>
    </row>
    <row r="5889" spans="1:4">
      <c r="A5889" s="733">
        <v>101833</v>
      </c>
      <c r="B5889" s="729" t="s">
        <v>19150</v>
      </c>
      <c r="C5889" s="729" t="s">
        <v>7823</v>
      </c>
      <c r="D5889" s="733">
        <v>297.24</v>
      </c>
    </row>
    <row r="5890" spans="1:4">
      <c r="A5890" s="733">
        <v>101834</v>
      </c>
      <c r="B5890" s="729" t="s">
        <v>19151</v>
      </c>
      <c r="C5890" s="729" t="s">
        <v>7823</v>
      </c>
      <c r="D5890" s="733">
        <v>328.65</v>
      </c>
    </row>
    <row r="5891" spans="1:4">
      <c r="A5891" s="733">
        <v>101835</v>
      </c>
      <c r="B5891" s="729" t="s">
        <v>19152</v>
      </c>
      <c r="C5891" s="729" t="s">
        <v>7823</v>
      </c>
      <c r="D5891" s="733">
        <v>310.52</v>
      </c>
    </row>
    <row r="5892" spans="1:4">
      <c r="A5892" s="733">
        <v>101836</v>
      </c>
      <c r="B5892" s="729" t="s">
        <v>19153</v>
      </c>
      <c r="C5892" s="729" t="s">
        <v>7823</v>
      </c>
      <c r="D5892" s="733">
        <v>25.73</v>
      </c>
    </row>
    <row r="5893" spans="1:4">
      <c r="A5893" s="733">
        <v>101837</v>
      </c>
      <c r="B5893" s="729" t="s">
        <v>19154</v>
      </c>
      <c r="C5893" s="729" t="s">
        <v>7823</v>
      </c>
      <c r="D5893" s="733">
        <v>62.82</v>
      </c>
    </row>
    <row r="5894" spans="1:4">
      <c r="A5894" s="733">
        <v>101838</v>
      </c>
      <c r="B5894" s="729" t="s">
        <v>19155</v>
      </c>
      <c r="C5894" s="729" t="s">
        <v>7823</v>
      </c>
      <c r="D5894" s="733">
        <v>97.35</v>
      </c>
    </row>
    <row r="5895" spans="1:4">
      <c r="A5895" s="733">
        <v>101839</v>
      </c>
      <c r="B5895" s="729" t="s">
        <v>19156</v>
      </c>
      <c r="C5895" s="729" t="s">
        <v>7823</v>
      </c>
      <c r="D5895" s="733">
        <v>130.94999999999999</v>
      </c>
    </row>
    <row r="5896" spans="1:4">
      <c r="A5896" s="733">
        <v>101840</v>
      </c>
      <c r="B5896" s="729" t="s">
        <v>19157</v>
      </c>
      <c r="C5896" s="729" t="s">
        <v>7823</v>
      </c>
      <c r="D5896" s="733">
        <v>212.96</v>
      </c>
    </row>
    <row r="5897" spans="1:4">
      <c r="A5897" s="733">
        <v>101841</v>
      </c>
      <c r="B5897" s="729" t="s">
        <v>19158</v>
      </c>
      <c r="C5897" s="729" t="s">
        <v>7823</v>
      </c>
      <c r="D5897" s="733">
        <v>131.09</v>
      </c>
    </row>
    <row r="5898" spans="1:4">
      <c r="A5898" s="733">
        <v>101842</v>
      </c>
      <c r="B5898" s="729" t="s">
        <v>19159</v>
      </c>
      <c r="C5898" s="729" t="s">
        <v>7823</v>
      </c>
      <c r="D5898" s="733">
        <v>113.54</v>
      </c>
    </row>
    <row r="5899" spans="1:4">
      <c r="A5899" s="733">
        <v>101843</v>
      </c>
      <c r="B5899" s="729" t="s">
        <v>19160</v>
      </c>
      <c r="C5899" s="729" t="s">
        <v>7823</v>
      </c>
      <c r="D5899" s="733">
        <v>198.5</v>
      </c>
    </row>
    <row r="5900" spans="1:4">
      <c r="A5900" s="733">
        <v>101844</v>
      </c>
      <c r="B5900" s="729" t="s">
        <v>19161</v>
      </c>
      <c r="C5900" s="729" t="s">
        <v>7823</v>
      </c>
      <c r="D5900" s="733">
        <v>230</v>
      </c>
    </row>
    <row r="5901" spans="1:4">
      <c r="A5901" s="733">
        <v>101845</v>
      </c>
      <c r="B5901" s="729" t="s">
        <v>19162</v>
      </c>
      <c r="C5901" s="729" t="s">
        <v>7823</v>
      </c>
      <c r="D5901" s="733">
        <v>261.06</v>
      </c>
    </row>
    <row r="5902" spans="1:4">
      <c r="A5902" s="733">
        <v>101846</v>
      </c>
      <c r="B5902" s="729" t="s">
        <v>19163</v>
      </c>
      <c r="C5902" s="729" t="s">
        <v>7823</v>
      </c>
      <c r="D5902" s="733">
        <v>181.65</v>
      </c>
    </row>
    <row r="5903" spans="1:4">
      <c r="A5903" s="733">
        <v>101847</v>
      </c>
      <c r="B5903" s="729" t="s">
        <v>19164</v>
      </c>
      <c r="C5903" s="729" t="s">
        <v>7823</v>
      </c>
      <c r="D5903" s="733">
        <v>213.49</v>
      </c>
    </row>
    <row r="5904" spans="1:4">
      <c r="A5904" s="733">
        <v>101848</v>
      </c>
      <c r="B5904" s="729" t="s">
        <v>19165</v>
      </c>
      <c r="C5904" s="729" t="s">
        <v>7823</v>
      </c>
      <c r="D5904" s="733">
        <v>244.9</v>
      </c>
    </row>
    <row r="5905" spans="1:4">
      <c r="A5905" s="733">
        <v>101849</v>
      </c>
      <c r="B5905" s="729" t="s">
        <v>19166</v>
      </c>
      <c r="C5905" s="729" t="s">
        <v>7823</v>
      </c>
      <c r="D5905" s="733">
        <v>226.77</v>
      </c>
    </row>
    <row r="5906" spans="1:4">
      <c r="A5906" s="733">
        <v>101850</v>
      </c>
      <c r="B5906" s="729" t="s">
        <v>19167</v>
      </c>
      <c r="C5906" s="729" t="s">
        <v>7584</v>
      </c>
      <c r="D5906" s="733">
        <v>54.11</v>
      </c>
    </row>
    <row r="5907" spans="1:4">
      <c r="A5907" s="733">
        <v>101852</v>
      </c>
      <c r="B5907" s="729" t="s">
        <v>19168</v>
      </c>
      <c r="C5907" s="729" t="s">
        <v>7584</v>
      </c>
      <c r="D5907" s="733">
        <v>67.31</v>
      </c>
    </row>
    <row r="5908" spans="1:4">
      <c r="A5908" s="733">
        <v>101853</v>
      </c>
      <c r="B5908" s="729" t="s">
        <v>19169</v>
      </c>
      <c r="C5908" s="729" t="s">
        <v>7584</v>
      </c>
      <c r="D5908" s="733">
        <v>49.75</v>
      </c>
    </row>
    <row r="5909" spans="1:4">
      <c r="A5909" s="733">
        <v>101855</v>
      </c>
      <c r="B5909" s="729" t="s">
        <v>19170</v>
      </c>
      <c r="C5909" s="729" t="s">
        <v>7584</v>
      </c>
      <c r="D5909" s="733">
        <v>73.34</v>
      </c>
    </row>
    <row r="5910" spans="1:4">
      <c r="A5910" s="733">
        <v>101856</v>
      </c>
      <c r="B5910" s="729" t="s">
        <v>19171</v>
      </c>
      <c r="C5910" s="729" t="s">
        <v>7584</v>
      </c>
      <c r="D5910" s="733">
        <v>23.15</v>
      </c>
    </row>
    <row r="5911" spans="1:4">
      <c r="A5911" s="733">
        <v>101857</v>
      </c>
      <c r="B5911" s="729" t="s">
        <v>19172</v>
      </c>
      <c r="C5911" s="729" t="s">
        <v>7584</v>
      </c>
      <c r="D5911" s="733">
        <v>28.33</v>
      </c>
    </row>
    <row r="5912" spans="1:4">
      <c r="A5912" s="733">
        <v>101858</v>
      </c>
      <c r="B5912" s="729" t="s">
        <v>19173</v>
      </c>
      <c r="C5912" s="729" t="s">
        <v>7584</v>
      </c>
      <c r="D5912" s="733">
        <v>23.59</v>
      </c>
    </row>
    <row r="5913" spans="1:4">
      <c r="A5913" s="733">
        <v>101859</v>
      </c>
      <c r="B5913" s="729" t="s">
        <v>19174</v>
      </c>
      <c r="C5913" s="729" t="s">
        <v>7584</v>
      </c>
      <c r="D5913" s="733">
        <v>25.81</v>
      </c>
    </row>
    <row r="5914" spans="1:4">
      <c r="A5914" s="733">
        <v>101860</v>
      </c>
      <c r="B5914" s="729" t="s">
        <v>19175</v>
      </c>
      <c r="C5914" s="729" t="s">
        <v>7584</v>
      </c>
      <c r="D5914" s="733">
        <v>29.33</v>
      </c>
    </row>
    <row r="5915" spans="1:4">
      <c r="A5915" s="733">
        <v>101861</v>
      </c>
      <c r="B5915" s="729" t="s">
        <v>19176</v>
      </c>
      <c r="C5915" s="729" t="s">
        <v>7584</v>
      </c>
      <c r="D5915" s="733">
        <v>27.59</v>
      </c>
    </row>
    <row r="5916" spans="1:4">
      <c r="A5916" s="733">
        <v>101862</v>
      </c>
      <c r="B5916" s="729" t="s">
        <v>19177</v>
      </c>
      <c r="C5916" s="729" t="s">
        <v>7584</v>
      </c>
      <c r="D5916" s="733">
        <v>29.85</v>
      </c>
    </row>
    <row r="5917" spans="1:4">
      <c r="A5917" s="733">
        <v>101863</v>
      </c>
      <c r="B5917" s="729" t="s">
        <v>19178</v>
      </c>
      <c r="C5917" s="729" t="s">
        <v>7584</v>
      </c>
      <c r="D5917" s="733">
        <v>23.9</v>
      </c>
    </row>
    <row r="5918" spans="1:4">
      <c r="A5918" s="733">
        <v>101864</v>
      </c>
      <c r="B5918" s="729" t="s">
        <v>19179</v>
      </c>
      <c r="C5918" s="729" t="s">
        <v>7584</v>
      </c>
      <c r="D5918" s="733">
        <v>27.4</v>
      </c>
    </row>
    <row r="5919" spans="1:4">
      <c r="A5919" s="733">
        <v>101865</v>
      </c>
      <c r="B5919" s="729" t="s">
        <v>19180</v>
      </c>
      <c r="C5919" s="729" t="s">
        <v>7584</v>
      </c>
      <c r="D5919" s="733">
        <v>30.92</v>
      </c>
    </row>
    <row r="5920" spans="1:4">
      <c r="A5920" s="733">
        <v>101866</v>
      </c>
      <c r="B5920" s="729" t="s">
        <v>19181</v>
      </c>
      <c r="C5920" s="729" t="s">
        <v>7584</v>
      </c>
      <c r="D5920" s="733">
        <v>27.75</v>
      </c>
    </row>
    <row r="5921" spans="1:4">
      <c r="A5921" s="733">
        <v>101867</v>
      </c>
      <c r="B5921" s="729" t="s">
        <v>19182</v>
      </c>
      <c r="C5921" s="729" t="s">
        <v>7584</v>
      </c>
      <c r="D5921" s="733">
        <v>31.26</v>
      </c>
    </row>
    <row r="5922" spans="1:4">
      <c r="A5922" s="733">
        <v>101868</v>
      </c>
      <c r="B5922" s="729" t="s">
        <v>19183</v>
      </c>
      <c r="C5922" s="729" t="s">
        <v>7584</v>
      </c>
      <c r="D5922" s="733">
        <v>25.3</v>
      </c>
    </row>
    <row r="5923" spans="1:4">
      <c r="A5923" s="733">
        <v>101869</v>
      </c>
      <c r="B5923" s="729" t="s">
        <v>19184</v>
      </c>
      <c r="C5923" s="729" t="s">
        <v>7584</v>
      </c>
      <c r="D5923" s="733">
        <v>28.82</v>
      </c>
    </row>
    <row r="5924" spans="1:4">
      <c r="A5924" s="733">
        <v>101870</v>
      </c>
      <c r="B5924" s="729" t="s">
        <v>19185</v>
      </c>
      <c r="C5924" s="729" t="s">
        <v>7584</v>
      </c>
      <c r="D5924" s="733">
        <v>32.32</v>
      </c>
    </row>
    <row r="5925" spans="1:4">
      <c r="A5925" s="733">
        <v>102098</v>
      </c>
      <c r="B5925" s="729" t="s">
        <v>19186</v>
      </c>
      <c r="C5925" s="729" t="s">
        <v>7823</v>
      </c>
      <c r="D5925" s="731">
        <v>2251.88</v>
      </c>
    </row>
    <row r="5926" spans="1:4">
      <c r="A5926" s="733">
        <v>102988</v>
      </c>
      <c r="B5926" s="729" t="s">
        <v>19187</v>
      </c>
      <c r="C5926" s="729" t="s">
        <v>7584</v>
      </c>
      <c r="D5926" s="733">
        <v>48.02</v>
      </c>
    </row>
    <row r="5927" spans="1:4">
      <c r="A5927" s="733">
        <v>100576</v>
      </c>
      <c r="B5927" s="729" t="s">
        <v>19188</v>
      </c>
      <c r="C5927" s="729" t="s">
        <v>7584</v>
      </c>
      <c r="D5927" s="733">
        <v>2.48</v>
      </c>
    </row>
    <row r="5928" spans="1:4">
      <c r="A5928" s="733">
        <v>100577</v>
      </c>
      <c r="B5928" s="729" t="s">
        <v>19189</v>
      </c>
      <c r="C5928" s="729" t="s">
        <v>7584</v>
      </c>
      <c r="D5928" s="733">
        <v>1.2</v>
      </c>
    </row>
    <row r="5929" spans="1:4">
      <c r="A5929" s="733">
        <v>96388</v>
      </c>
      <c r="B5929" s="729" t="s">
        <v>19190</v>
      </c>
      <c r="C5929" s="729" t="s">
        <v>7823</v>
      </c>
      <c r="D5929" s="733">
        <v>12.14</v>
      </c>
    </row>
    <row r="5930" spans="1:4">
      <c r="A5930" s="733">
        <v>96389</v>
      </c>
      <c r="B5930" s="729" t="s">
        <v>19191</v>
      </c>
      <c r="C5930" s="729" t="s">
        <v>7823</v>
      </c>
      <c r="D5930" s="733">
        <v>53.95</v>
      </c>
    </row>
    <row r="5931" spans="1:4">
      <c r="A5931" s="733">
        <v>96390</v>
      </c>
      <c r="B5931" s="729" t="s">
        <v>19192</v>
      </c>
      <c r="C5931" s="729" t="s">
        <v>7823</v>
      </c>
      <c r="D5931" s="733">
        <v>86.6</v>
      </c>
    </row>
    <row r="5932" spans="1:4">
      <c r="A5932" s="733">
        <v>96391</v>
      </c>
      <c r="B5932" s="729" t="s">
        <v>19193</v>
      </c>
      <c r="C5932" s="729" t="s">
        <v>7823</v>
      </c>
      <c r="D5932" s="733">
        <v>121.09</v>
      </c>
    </row>
    <row r="5933" spans="1:4">
      <c r="A5933" s="733">
        <v>96392</v>
      </c>
      <c r="B5933" s="729" t="s">
        <v>19194</v>
      </c>
      <c r="C5933" s="729" t="s">
        <v>7823</v>
      </c>
      <c r="D5933" s="733">
        <v>154.25</v>
      </c>
    </row>
    <row r="5934" spans="1:4">
      <c r="A5934" s="733">
        <v>96396</v>
      </c>
      <c r="B5934" s="729" t="s">
        <v>19195</v>
      </c>
      <c r="C5934" s="729" t="s">
        <v>7823</v>
      </c>
      <c r="D5934" s="733">
        <v>214.55</v>
      </c>
    </row>
    <row r="5935" spans="1:4">
      <c r="A5935" s="733">
        <v>96397</v>
      </c>
      <c r="B5935" s="729" t="s">
        <v>19196</v>
      </c>
      <c r="C5935" s="729" t="s">
        <v>7823</v>
      </c>
      <c r="D5935" s="733">
        <v>279.98</v>
      </c>
    </row>
    <row r="5936" spans="1:4">
      <c r="A5936" s="733">
        <v>96398</v>
      </c>
      <c r="B5936" s="729" t="s">
        <v>19197</v>
      </c>
      <c r="C5936" s="729" t="s">
        <v>7823</v>
      </c>
      <c r="D5936" s="733">
        <v>367.03</v>
      </c>
    </row>
    <row r="5937" spans="1:4">
      <c r="A5937" s="733">
        <v>96399</v>
      </c>
      <c r="B5937" s="729" t="s">
        <v>19198</v>
      </c>
      <c r="C5937" s="729" t="s">
        <v>7823</v>
      </c>
      <c r="D5937" s="733">
        <v>146.55000000000001</v>
      </c>
    </row>
    <row r="5938" spans="1:4">
      <c r="A5938" s="733">
        <v>96400</v>
      </c>
      <c r="B5938" s="729" t="s">
        <v>19199</v>
      </c>
      <c r="C5938" s="729" t="s">
        <v>7823</v>
      </c>
      <c r="D5938" s="733">
        <v>190.92</v>
      </c>
    </row>
    <row r="5939" spans="1:4">
      <c r="A5939" s="733">
        <v>100564</v>
      </c>
      <c r="B5939" s="729" t="s">
        <v>19200</v>
      </c>
      <c r="C5939" s="729" t="s">
        <v>7823</v>
      </c>
      <c r="D5939" s="733">
        <v>128.16999999999999</v>
      </c>
    </row>
    <row r="5940" spans="1:4">
      <c r="A5940" s="733">
        <v>100565</v>
      </c>
      <c r="B5940" s="729" t="s">
        <v>19201</v>
      </c>
      <c r="C5940" s="729" t="s">
        <v>7823</v>
      </c>
      <c r="D5940" s="733">
        <v>110.68</v>
      </c>
    </row>
    <row r="5941" spans="1:4">
      <c r="A5941" s="733">
        <v>100566</v>
      </c>
      <c r="B5941" s="729" t="s">
        <v>19202</v>
      </c>
      <c r="C5941" s="729" t="s">
        <v>7823</v>
      </c>
      <c r="D5941" s="733">
        <v>195.58</v>
      </c>
    </row>
    <row r="5942" spans="1:4">
      <c r="A5942" s="733">
        <v>100567</v>
      </c>
      <c r="B5942" s="729" t="s">
        <v>19203</v>
      </c>
      <c r="C5942" s="729" t="s">
        <v>7823</v>
      </c>
      <c r="D5942" s="733">
        <v>227.14</v>
      </c>
    </row>
    <row r="5943" spans="1:4">
      <c r="A5943" s="733">
        <v>100568</v>
      </c>
      <c r="B5943" s="729" t="s">
        <v>19204</v>
      </c>
      <c r="C5943" s="729" t="s">
        <v>7823</v>
      </c>
      <c r="D5943" s="733">
        <v>258.13</v>
      </c>
    </row>
    <row r="5944" spans="1:4">
      <c r="A5944" s="733">
        <v>100569</v>
      </c>
      <c r="B5944" s="729" t="s">
        <v>19205</v>
      </c>
      <c r="C5944" s="729" t="s">
        <v>7823</v>
      </c>
      <c r="D5944" s="733">
        <v>178.72</v>
      </c>
    </row>
    <row r="5945" spans="1:4">
      <c r="A5945" s="733">
        <v>100570</v>
      </c>
      <c r="B5945" s="729" t="s">
        <v>19206</v>
      </c>
      <c r="C5945" s="729" t="s">
        <v>7823</v>
      </c>
      <c r="D5945" s="733">
        <v>212.8</v>
      </c>
    </row>
    <row r="5946" spans="1:4">
      <c r="A5946" s="733">
        <v>100571</v>
      </c>
      <c r="B5946" s="729" t="s">
        <v>19207</v>
      </c>
      <c r="C5946" s="729" t="s">
        <v>7823</v>
      </c>
      <c r="D5946" s="733">
        <v>242.04</v>
      </c>
    </row>
    <row r="5947" spans="1:4">
      <c r="A5947" s="733">
        <v>100572</v>
      </c>
      <c r="B5947" s="729" t="s">
        <v>19208</v>
      </c>
      <c r="C5947" s="729" t="s">
        <v>7823</v>
      </c>
      <c r="D5947" s="733">
        <v>132.97999999999999</v>
      </c>
    </row>
    <row r="5948" spans="1:4">
      <c r="A5948" s="733">
        <v>100573</v>
      </c>
      <c r="B5948" s="729" t="s">
        <v>19209</v>
      </c>
      <c r="C5948" s="729" t="s">
        <v>7823</v>
      </c>
      <c r="D5948" s="733">
        <v>115.49</v>
      </c>
    </row>
    <row r="5949" spans="1:4">
      <c r="A5949" s="733">
        <v>100574</v>
      </c>
      <c r="B5949" s="729" t="s">
        <v>19210</v>
      </c>
      <c r="C5949" s="729" t="s">
        <v>7823</v>
      </c>
      <c r="D5949" s="733">
        <v>1.4</v>
      </c>
    </row>
    <row r="5950" spans="1:4">
      <c r="A5950" s="733">
        <v>100575</v>
      </c>
      <c r="B5950" s="729" t="s">
        <v>19211</v>
      </c>
      <c r="C5950" s="729" t="s">
        <v>7584</v>
      </c>
      <c r="D5950" s="733">
        <v>0.13</v>
      </c>
    </row>
    <row r="5951" spans="1:4">
      <c r="A5951" s="733">
        <v>101767</v>
      </c>
      <c r="B5951" s="729" t="s">
        <v>19212</v>
      </c>
      <c r="C5951" s="729" t="s">
        <v>7823</v>
      </c>
      <c r="D5951" s="733">
        <v>27.62</v>
      </c>
    </row>
    <row r="5952" spans="1:4">
      <c r="A5952" s="733">
        <v>101768</v>
      </c>
      <c r="B5952" s="729" t="s">
        <v>22193</v>
      </c>
      <c r="C5952" s="729" t="s">
        <v>7823</v>
      </c>
      <c r="D5952" s="733">
        <v>24.22</v>
      </c>
    </row>
    <row r="5953" spans="1:4">
      <c r="A5953" s="733">
        <v>92391</v>
      </c>
      <c r="B5953" s="729" t="s">
        <v>19213</v>
      </c>
      <c r="C5953" s="729" t="s">
        <v>7584</v>
      </c>
      <c r="D5953" s="733">
        <v>65.42</v>
      </c>
    </row>
    <row r="5954" spans="1:4">
      <c r="A5954" s="733">
        <v>92392</v>
      </c>
      <c r="B5954" s="729" t="s">
        <v>19214</v>
      </c>
      <c r="C5954" s="729" t="s">
        <v>7584</v>
      </c>
      <c r="D5954" s="733">
        <v>135.37</v>
      </c>
    </row>
    <row r="5955" spans="1:4">
      <c r="A5955" s="733">
        <v>92393</v>
      </c>
      <c r="B5955" s="729" t="s">
        <v>19215</v>
      </c>
      <c r="C5955" s="729" t="s">
        <v>7584</v>
      </c>
      <c r="D5955" s="733">
        <v>64.37</v>
      </c>
    </row>
    <row r="5956" spans="1:4">
      <c r="A5956" s="733">
        <v>92394</v>
      </c>
      <c r="B5956" s="729" t="s">
        <v>19216</v>
      </c>
      <c r="C5956" s="729" t="s">
        <v>7584</v>
      </c>
      <c r="D5956" s="733">
        <v>79.78</v>
      </c>
    </row>
    <row r="5957" spans="1:4">
      <c r="A5957" s="733">
        <v>92395</v>
      </c>
      <c r="B5957" s="729" t="s">
        <v>19217</v>
      </c>
      <c r="C5957" s="729" t="s">
        <v>7584</v>
      </c>
      <c r="D5957" s="733">
        <v>95.43</v>
      </c>
    </row>
    <row r="5958" spans="1:4">
      <c r="A5958" s="733">
        <v>92396</v>
      </c>
      <c r="B5958" s="729" t="s">
        <v>19218</v>
      </c>
      <c r="C5958" s="729" t="s">
        <v>7584</v>
      </c>
      <c r="D5958" s="733">
        <v>75.56</v>
      </c>
    </row>
    <row r="5959" spans="1:4">
      <c r="A5959" s="733">
        <v>92397</v>
      </c>
      <c r="B5959" s="729" t="s">
        <v>19219</v>
      </c>
      <c r="C5959" s="729" t="s">
        <v>7584</v>
      </c>
      <c r="D5959" s="733">
        <v>67.349999999999994</v>
      </c>
    </row>
    <row r="5960" spans="1:4">
      <c r="A5960" s="733">
        <v>92398</v>
      </c>
      <c r="B5960" s="729" t="s">
        <v>19220</v>
      </c>
      <c r="C5960" s="729" t="s">
        <v>7584</v>
      </c>
      <c r="D5960" s="733">
        <v>83.49</v>
      </c>
    </row>
    <row r="5961" spans="1:4">
      <c r="A5961" s="733">
        <v>92400</v>
      </c>
      <c r="B5961" s="729" t="s">
        <v>19221</v>
      </c>
      <c r="C5961" s="729" t="s">
        <v>7584</v>
      </c>
      <c r="D5961" s="733">
        <v>97.7</v>
      </c>
    </row>
    <row r="5962" spans="1:4">
      <c r="A5962" s="733">
        <v>92402</v>
      </c>
      <c r="B5962" s="729" t="s">
        <v>19222</v>
      </c>
      <c r="C5962" s="729" t="s">
        <v>7584</v>
      </c>
      <c r="D5962" s="733">
        <v>73.959999999999994</v>
      </c>
    </row>
    <row r="5963" spans="1:4">
      <c r="A5963" s="733">
        <v>92403</v>
      </c>
      <c r="B5963" s="729" t="s">
        <v>19223</v>
      </c>
      <c r="C5963" s="729" t="s">
        <v>7584</v>
      </c>
      <c r="D5963" s="733">
        <v>65.42</v>
      </c>
    </row>
    <row r="5964" spans="1:4">
      <c r="A5964" s="733">
        <v>92404</v>
      </c>
      <c r="B5964" s="729" t="s">
        <v>19224</v>
      </c>
      <c r="C5964" s="729" t="s">
        <v>7584</v>
      </c>
      <c r="D5964" s="733">
        <v>81.58</v>
      </c>
    </row>
    <row r="5965" spans="1:4">
      <c r="A5965" s="733">
        <v>92406</v>
      </c>
      <c r="B5965" s="729" t="s">
        <v>19225</v>
      </c>
      <c r="C5965" s="729" t="s">
        <v>7584</v>
      </c>
      <c r="D5965" s="733">
        <v>97.51</v>
      </c>
    </row>
    <row r="5966" spans="1:4">
      <c r="A5966" s="733">
        <v>93679</v>
      </c>
      <c r="B5966" s="729" t="s">
        <v>19226</v>
      </c>
      <c r="C5966" s="729" t="s">
        <v>7584</v>
      </c>
      <c r="D5966" s="733">
        <v>84.08</v>
      </c>
    </row>
    <row r="5967" spans="1:4">
      <c r="A5967" s="733">
        <v>93680</v>
      </c>
      <c r="B5967" s="729" t="s">
        <v>19227</v>
      </c>
      <c r="C5967" s="729" t="s">
        <v>7584</v>
      </c>
      <c r="D5967" s="733">
        <v>75.650000000000006</v>
      </c>
    </row>
    <row r="5968" spans="1:4">
      <c r="A5968" s="733">
        <v>93681</v>
      </c>
      <c r="B5968" s="729" t="s">
        <v>19228</v>
      </c>
      <c r="C5968" s="729" t="s">
        <v>7584</v>
      </c>
      <c r="D5968" s="733">
        <v>90.14</v>
      </c>
    </row>
    <row r="5969" spans="1:4">
      <c r="A5969" s="733">
        <v>97104</v>
      </c>
      <c r="B5969" s="729" t="s">
        <v>19229</v>
      </c>
      <c r="C5969" s="729" t="s">
        <v>7584</v>
      </c>
      <c r="D5969" s="733">
        <v>141.32</v>
      </c>
    </row>
    <row r="5970" spans="1:4">
      <c r="A5970" s="733">
        <v>97105</v>
      </c>
      <c r="B5970" s="729" t="s">
        <v>19230</v>
      </c>
      <c r="C5970" s="729" t="s">
        <v>7584</v>
      </c>
      <c r="D5970" s="733">
        <v>160.71</v>
      </c>
    </row>
    <row r="5971" spans="1:4">
      <c r="A5971" s="733">
        <v>97106</v>
      </c>
      <c r="B5971" s="729" t="s">
        <v>19231</v>
      </c>
      <c r="C5971" s="729" t="s">
        <v>7584</v>
      </c>
      <c r="D5971" s="733">
        <v>179.01</v>
      </c>
    </row>
    <row r="5972" spans="1:4">
      <c r="A5972" s="733">
        <v>97107</v>
      </c>
      <c r="B5972" s="729" t="s">
        <v>19232</v>
      </c>
      <c r="C5972" s="729" t="s">
        <v>7584</v>
      </c>
      <c r="D5972" s="733">
        <v>204.08</v>
      </c>
    </row>
    <row r="5973" spans="1:4">
      <c r="A5973" s="733">
        <v>97108</v>
      </c>
      <c r="B5973" s="729" t="s">
        <v>19233</v>
      </c>
      <c r="C5973" s="729" t="s">
        <v>7584</v>
      </c>
      <c r="D5973" s="733">
        <v>231.16</v>
      </c>
    </row>
    <row r="5974" spans="1:4">
      <c r="A5974" s="733">
        <v>97109</v>
      </c>
      <c r="B5974" s="729" t="s">
        <v>19234</v>
      </c>
      <c r="C5974" s="729" t="s">
        <v>7584</v>
      </c>
      <c r="D5974" s="733">
        <v>254.95</v>
      </c>
    </row>
    <row r="5975" spans="1:4">
      <c r="A5975" s="733">
        <v>97111</v>
      </c>
      <c r="B5975" s="729" t="s">
        <v>19235</v>
      </c>
      <c r="C5975" s="729" t="s">
        <v>7584</v>
      </c>
      <c r="D5975" s="733">
        <v>257.75</v>
      </c>
    </row>
    <row r="5976" spans="1:4">
      <c r="A5976" s="733">
        <v>97112</v>
      </c>
      <c r="B5976" s="729" t="s">
        <v>19236</v>
      </c>
      <c r="C5976" s="729" t="s">
        <v>7584</v>
      </c>
      <c r="D5976" s="733">
        <v>230.21</v>
      </c>
    </row>
    <row r="5977" spans="1:4">
      <c r="A5977" s="733">
        <v>97113</v>
      </c>
      <c r="B5977" s="729" t="s">
        <v>19237</v>
      </c>
      <c r="C5977" s="729" t="s">
        <v>7584</v>
      </c>
      <c r="D5977" s="733">
        <v>2.4300000000000002</v>
      </c>
    </row>
    <row r="5978" spans="1:4">
      <c r="A5978" s="733">
        <v>97114</v>
      </c>
      <c r="B5978" s="729" t="s">
        <v>19238</v>
      </c>
      <c r="C5978" s="729" t="s">
        <v>7614</v>
      </c>
      <c r="D5978" s="733">
        <v>0.33</v>
      </c>
    </row>
    <row r="5979" spans="1:4">
      <c r="A5979" s="733">
        <v>97115</v>
      </c>
      <c r="B5979" s="729" t="s">
        <v>19239</v>
      </c>
      <c r="C5979" s="729" t="s">
        <v>8100</v>
      </c>
      <c r="D5979" s="733">
        <v>54.45</v>
      </c>
    </row>
    <row r="5980" spans="1:4">
      <c r="A5980" s="733">
        <v>97116</v>
      </c>
      <c r="B5980" s="729" t="s">
        <v>28240</v>
      </c>
      <c r="C5980" s="729" t="s">
        <v>8100</v>
      </c>
      <c r="D5980" s="733">
        <v>20.43</v>
      </c>
    </row>
    <row r="5981" spans="1:4">
      <c r="A5981" s="733">
        <v>97117</v>
      </c>
      <c r="B5981" s="729" t="s">
        <v>28241</v>
      </c>
      <c r="C5981" s="729" t="s">
        <v>8100</v>
      </c>
      <c r="D5981" s="733">
        <v>17.73</v>
      </c>
    </row>
    <row r="5982" spans="1:4">
      <c r="A5982" s="733">
        <v>97118</v>
      </c>
      <c r="B5982" s="729" t="s">
        <v>28242</v>
      </c>
      <c r="C5982" s="729" t="s">
        <v>8100</v>
      </c>
      <c r="D5982" s="733">
        <v>14.64</v>
      </c>
    </row>
    <row r="5983" spans="1:4">
      <c r="A5983" s="733">
        <v>97119</v>
      </c>
      <c r="B5983" s="729" t="s">
        <v>28243</v>
      </c>
      <c r="C5983" s="729" t="s">
        <v>8100</v>
      </c>
      <c r="D5983" s="733">
        <v>13.15</v>
      </c>
    </row>
    <row r="5984" spans="1:4">
      <c r="A5984" s="733">
        <v>97120</v>
      </c>
      <c r="B5984" s="729" t="s">
        <v>28244</v>
      </c>
      <c r="C5984" s="729" t="s">
        <v>8100</v>
      </c>
      <c r="D5984" s="733">
        <v>8.4499999999999993</v>
      </c>
    </row>
    <row r="5985" spans="1:4">
      <c r="A5985" s="733">
        <v>101167</v>
      </c>
      <c r="B5985" s="729" t="s">
        <v>19240</v>
      </c>
      <c r="C5985" s="729" t="s">
        <v>7584</v>
      </c>
      <c r="D5985" s="733">
        <v>191.46</v>
      </c>
    </row>
    <row r="5986" spans="1:4">
      <c r="A5986" s="733">
        <v>101169</v>
      </c>
      <c r="B5986" s="729" t="s">
        <v>19241</v>
      </c>
      <c r="C5986" s="729" t="s">
        <v>7584</v>
      </c>
      <c r="D5986" s="733">
        <v>204.69</v>
      </c>
    </row>
    <row r="5987" spans="1:4">
      <c r="A5987" s="733">
        <v>101170</v>
      </c>
      <c r="B5987" s="729" t="s">
        <v>19242</v>
      </c>
      <c r="C5987" s="729" t="s">
        <v>7584</v>
      </c>
      <c r="D5987" s="733">
        <v>49.49</v>
      </c>
    </row>
    <row r="5988" spans="1:4">
      <c r="A5988" s="733">
        <v>101172</v>
      </c>
      <c r="B5988" s="729" t="s">
        <v>19243</v>
      </c>
      <c r="C5988" s="729" t="s">
        <v>7584</v>
      </c>
      <c r="D5988" s="733">
        <v>73.23</v>
      </c>
    </row>
    <row r="5989" spans="1:4">
      <c r="A5989" s="733">
        <v>103904</v>
      </c>
      <c r="B5989" s="729" t="s">
        <v>19244</v>
      </c>
      <c r="C5989" s="729" t="s">
        <v>7584</v>
      </c>
      <c r="D5989" s="733">
        <v>137.1</v>
      </c>
    </row>
    <row r="5990" spans="1:4">
      <c r="A5990" s="733">
        <v>103905</v>
      </c>
      <c r="B5990" s="729" t="s">
        <v>19245</v>
      </c>
      <c r="C5990" s="729" t="s">
        <v>7584</v>
      </c>
      <c r="D5990" s="733">
        <v>145.19</v>
      </c>
    </row>
    <row r="5991" spans="1:4">
      <c r="A5991" s="733">
        <v>103906</v>
      </c>
      <c r="B5991" s="729" t="s">
        <v>19246</v>
      </c>
      <c r="C5991" s="729" t="s">
        <v>7584</v>
      </c>
      <c r="D5991" s="733">
        <v>173.01</v>
      </c>
    </row>
    <row r="5992" spans="1:4">
      <c r="A5992" s="733">
        <v>103907</v>
      </c>
      <c r="B5992" s="729" t="s">
        <v>19247</v>
      </c>
      <c r="C5992" s="729" t="s">
        <v>7584</v>
      </c>
      <c r="D5992" s="733">
        <v>153.47</v>
      </c>
    </row>
    <row r="5993" spans="1:4">
      <c r="A5993" s="733">
        <v>103908</v>
      </c>
      <c r="B5993" s="729" t="s">
        <v>19248</v>
      </c>
      <c r="C5993" s="729" t="s">
        <v>7584</v>
      </c>
      <c r="D5993" s="733">
        <v>173.39</v>
      </c>
    </row>
    <row r="5994" spans="1:4">
      <c r="A5994" s="733">
        <v>103909</v>
      </c>
      <c r="B5994" s="729" t="s">
        <v>19249</v>
      </c>
      <c r="C5994" s="729" t="s">
        <v>7584</v>
      </c>
      <c r="D5994" s="733">
        <v>197.75</v>
      </c>
    </row>
    <row r="5995" spans="1:4">
      <c r="A5995" s="733">
        <v>103911</v>
      </c>
      <c r="B5995" s="729" t="s">
        <v>19250</v>
      </c>
      <c r="C5995" s="729" t="s">
        <v>7584</v>
      </c>
      <c r="D5995" s="733">
        <v>224.13</v>
      </c>
    </row>
    <row r="5996" spans="1:4">
      <c r="A5996" s="733">
        <v>103912</v>
      </c>
      <c r="B5996" s="729" t="s">
        <v>19251</v>
      </c>
      <c r="C5996" s="729" t="s">
        <v>7584</v>
      </c>
      <c r="D5996" s="733">
        <v>247.22</v>
      </c>
    </row>
    <row r="5997" spans="1:4">
      <c r="A5997" s="733">
        <v>103913</v>
      </c>
      <c r="B5997" s="729" t="s">
        <v>19252</v>
      </c>
      <c r="C5997" s="729" t="s">
        <v>7584</v>
      </c>
      <c r="D5997" s="733">
        <v>127.85</v>
      </c>
    </row>
    <row r="5998" spans="1:4">
      <c r="A5998" s="733">
        <v>103914</v>
      </c>
      <c r="B5998" s="729" t="s">
        <v>19253</v>
      </c>
      <c r="C5998" s="729" t="s">
        <v>7584</v>
      </c>
      <c r="D5998" s="733">
        <v>148.65</v>
      </c>
    </row>
    <row r="5999" spans="1:4">
      <c r="A5999" s="733">
        <v>103915</v>
      </c>
      <c r="B5999" s="729" t="s">
        <v>19254</v>
      </c>
      <c r="C5999" s="729" t="s">
        <v>7584</v>
      </c>
      <c r="D5999" s="733">
        <v>162.03</v>
      </c>
    </row>
    <row r="6000" spans="1:4">
      <c r="A6000" s="733">
        <v>103916</v>
      </c>
      <c r="B6000" s="729" t="s">
        <v>19255</v>
      </c>
      <c r="C6000" s="729" t="s">
        <v>7584</v>
      </c>
      <c r="D6000" s="733">
        <v>186.23</v>
      </c>
    </row>
    <row r="6001" spans="1:4">
      <c r="A6001" s="733">
        <v>103917</v>
      </c>
      <c r="B6001" s="729" t="s">
        <v>19256</v>
      </c>
      <c r="C6001" s="729" t="s">
        <v>7584</v>
      </c>
      <c r="D6001" s="733">
        <v>213.86</v>
      </c>
    </row>
    <row r="6002" spans="1:4">
      <c r="A6002" s="733">
        <v>103918</v>
      </c>
      <c r="B6002" s="729" t="s">
        <v>19257</v>
      </c>
      <c r="C6002" s="729" t="s">
        <v>7584</v>
      </c>
      <c r="D6002" s="733">
        <v>227.31</v>
      </c>
    </row>
    <row r="6003" spans="1:4">
      <c r="A6003" s="733">
        <v>104432</v>
      </c>
      <c r="B6003" s="729" t="s">
        <v>19258</v>
      </c>
      <c r="C6003" s="729" t="s">
        <v>7584</v>
      </c>
      <c r="D6003" s="733">
        <v>79.2</v>
      </c>
    </row>
    <row r="6004" spans="1:4">
      <c r="A6004" s="733">
        <v>104433</v>
      </c>
      <c r="B6004" s="729" t="s">
        <v>19259</v>
      </c>
      <c r="C6004" s="729" t="s">
        <v>7584</v>
      </c>
      <c r="D6004" s="733">
        <v>70.010000000000005</v>
      </c>
    </row>
    <row r="6005" spans="1:4">
      <c r="A6005" s="733">
        <v>103689</v>
      </c>
      <c r="B6005" s="729" t="s">
        <v>19260</v>
      </c>
      <c r="C6005" s="729" t="s">
        <v>7584</v>
      </c>
      <c r="D6005" s="733">
        <v>303.33999999999997</v>
      </c>
    </row>
    <row r="6006" spans="1:4">
      <c r="A6006" s="733">
        <v>103694</v>
      </c>
      <c r="B6006" s="729" t="s">
        <v>19261</v>
      </c>
      <c r="C6006" s="729" t="s">
        <v>7572</v>
      </c>
      <c r="D6006" s="733">
        <v>103.18</v>
      </c>
    </row>
    <row r="6007" spans="1:4">
      <c r="A6007" s="733">
        <v>103695</v>
      </c>
      <c r="B6007" s="729" t="s">
        <v>19262</v>
      </c>
      <c r="C6007" s="729" t="s">
        <v>7572</v>
      </c>
      <c r="D6007" s="733">
        <v>92.36</v>
      </c>
    </row>
    <row r="6008" spans="1:4">
      <c r="A6008" s="733">
        <v>103696</v>
      </c>
      <c r="B6008" s="729" t="s">
        <v>19263</v>
      </c>
      <c r="C6008" s="729" t="s">
        <v>7572</v>
      </c>
      <c r="D6008" s="733">
        <v>126.8</v>
      </c>
    </row>
    <row r="6009" spans="1:4">
      <c r="A6009" s="733">
        <v>103697</v>
      </c>
      <c r="B6009" s="729" t="s">
        <v>19264</v>
      </c>
      <c r="C6009" s="729" t="s">
        <v>7572</v>
      </c>
      <c r="D6009" s="733">
        <v>115.98</v>
      </c>
    </row>
    <row r="6010" spans="1:4">
      <c r="A6010" s="733">
        <v>95995</v>
      </c>
      <c r="B6010" s="729" t="s">
        <v>19265</v>
      </c>
      <c r="C6010" s="729" t="s">
        <v>7823</v>
      </c>
      <c r="D6010" s="731">
        <v>1808.05</v>
      </c>
    </row>
    <row r="6011" spans="1:4">
      <c r="A6011" s="733">
        <v>95996</v>
      </c>
      <c r="B6011" s="729" t="s">
        <v>19266</v>
      </c>
      <c r="C6011" s="729" t="s">
        <v>7823</v>
      </c>
      <c r="D6011" s="731">
        <v>1567.9</v>
      </c>
    </row>
    <row r="6012" spans="1:4">
      <c r="A6012" s="733">
        <v>96001</v>
      </c>
      <c r="B6012" s="729" t="s">
        <v>19267</v>
      </c>
      <c r="C6012" s="729" t="s">
        <v>7584</v>
      </c>
      <c r="D6012" s="733">
        <v>6.78</v>
      </c>
    </row>
    <row r="6013" spans="1:4">
      <c r="A6013" s="733">
        <v>96393</v>
      </c>
      <c r="B6013" s="729" t="s">
        <v>19268</v>
      </c>
      <c r="C6013" s="729" t="s">
        <v>7823</v>
      </c>
      <c r="D6013" s="733">
        <v>201.04</v>
      </c>
    </row>
    <row r="6014" spans="1:4">
      <c r="A6014" s="733">
        <v>96394</v>
      </c>
      <c r="B6014" s="729" t="s">
        <v>19269</v>
      </c>
      <c r="C6014" s="729" t="s">
        <v>7823</v>
      </c>
      <c r="D6014" s="733">
        <v>264.64999999999998</v>
      </c>
    </row>
    <row r="6015" spans="1:4">
      <c r="A6015" s="733">
        <v>96395</v>
      </c>
      <c r="B6015" s="729" t="s">
        <v>19270</v>
      </c>
      <c r="C6015" s="729" t="s">
        <v>7823</v>
      </c>
      <c r="D6015" s="733">
        <v>353.52</v>
      </c>
    </row>
    <row r="6016" spans="1:4">
      <c r="A6016" s="733">
        <v>88411</v>
      </c>
      <c r="B6016" s="729" t="s">
        <v>28245</v>
      </c>
      <c r="C6016" s="729" t="s">
        <v>7584</v>
      </c>
      <c r="D6016" s="733">
        <v>4.83</v>
      </c>
    </row>
    <row r="6017" spans="1:4">
      <c r="A6017" s="733">
        <v>88412</v>
      </c>
      <c r="B6017" s="729" t="s">
        <v>28246</v>
      </c>
      <c r="C6017" s="729" t="s">
        <v>7584</v>
      </c>
      <c r="D6017" s="733">
        <v>4.04</v>
      </c>
    </row>
    <row r="6018" spans="1:4">
      <c r="A6018" s="733">
        <v>88413</v>
      </c>
      <c r="B6018" s="729" t="s">
        <v>28247</v>
      </c>
      <c r="C6018" s="729" t="s">
        <v>7584</v>
      </c>
      <c r="D6018" s="733">
        <v>5.74</v>
      </c>
    </row>
    <row r="6019" spans="1:4">
      <c r="A6019" s="733">
        <v>88414</v>
      </c>
      <c r="B6019" s="729" t="s">
        <v>28248</v>
      </c>
      <c r="C6019" s="729" t="s">
        <v>7584</v>
      </c>
      <c r="D6019" s="733">
        <v>6.85</v>
      </c>
    </row>
    <row r="6020" spans="1:4">
      <c r="A6020" s="733">
        <v>88415</v>
      </c>
      <c r="B6020" s="729" t="s">
        <v>28249</v>
      </c>
      <c r="C6020" s="729" t="s">
        <v>7584</v>
      </c>
      <c r="D6020" s="733">
        <v>4.87</v>
      </c>
    </row>
    <row r="6021" spans="1:4">
      <c r="A6021" s="733">
        <v>88416</v>
      </c>
      <c r="B6021" s="729" t="s">
        <v>28250</v>
      </c>
      <c r="C6021" s="729" t="s">
        <v>7584</v>
      </c>
      <c r="D6021" s="733">
        <v>18.78</v>
      </c>
    </row>
    <row r="6022" spans="1:4">
      <c r="A6022" s="733">
        <v>88417</v>
      </c>
      <c r="B6022" s="729" t="s">
        <v>28251</v>
      </c>
      <c r="C6022" s="729" t="s">
        <v>7584</v>
      </c>
      <c r="D6022" s="733">
        <v>15.98</v>
      </c>
    </row>
    <row r="6023" spans="1:4">
      <c r="A6023" s="733">
        <v>88420</v>
      </c>
      <c r="B6023" s="729" t="s">
        <v>28252</v>
      </c>
      <c r="C6023" s="729" t="s">
        <v>7584</v>
      </c>
      <c r="D6023" s="733">
        <v>21.38</v>
      </c>
    </row>
    <row r="6024" spans="1:4">
      <c r="A6024" s="733">
        <v>88421</v>
      </c>
      <c r="B6024" s="729" t="s">
        <v>28253</v>
      </c>
      <c r="C6024" s="729" t="s">
        <v>7584</v>
      </c>
      <c r="D6024" s="733">
        <v>25.81</v>
      </c>
    </row>
    <row r="6025" spans="1:4">
      <c r="A6025" s="733">
        <v>88423</v>
      </c>
      <c r="B6025" s="729" t="s">
        <v>28254</v>
      </c>
      <c r="C6025" s="729" t="s">
        <v>7584</v>
      </c>
      <c r="D6025" s="733">
        <v>18.760000000000002</v>
      </c>
    </row>
    <row r="6026" spans="1:4">
      <c r="A6026" s="733">
        <v>88424</v>
      </c>
      <c r="B6026" s="729" t="s">
        <v>28255</v>
      </c>
      <c r="C6026" s="729" t="s">
        <v>7584</v>
      </c>
      <c r="D6026" s="733">
        <v>21.83</v>
      </c>
    </row>
    <row r="6027" spans="1:4">
      <c r="A6027" s="733">
        <v>88426</v>
      </c>
      <c r="B6027" s="729" t="s">
        <v>28256</v>
      </c>
      <c r="C6027" s="729" t="s">
        <v>7584</v>
      </c>
      <c r="D6027" s="733">
        <v>17.62</v>
      </c>
    </row>
    <row r="6028" spans="1:4">
      <c r="A6028" s="733">
        <v>88428</v>
      </c>
      <c r="B6028" s="729" t="s">
        <v>28257</v>
      </c>
      <c r="C6028" s="729" t="s">
        <v>7584</v>
      </c>
      <c r="D6028" s="733">
        <v>27.24</v>
      </c>
    </row>
    <row r="6029" spans="1:4">
      <c r="A6029" s="733">
        <v>88429</v>
      </c>
      <c r="B6029" s="729" t="s">
        <v>28258</v>
      </c>
      <c r="C6029" s="729" t="s">
        <v>7584</v>
      </c>
      <c r="D6029" s="733">
        <v>32.630000000000003</v>
      </c>
    </row>
    <row r="6030" spans="1:4">
      <c r="A6030" s="733">
        <v>88431</v>
      </c>
      <c r="B6030" s="729" t="s">
        <v>28259</v>
      </c>
      <c r="C6030" s="729" t="s">
        <v>7584</v>
      </c>
      <c r="D6030" s="733">
        <v>22.19</v>
      </c>
    </row>
    <row r="6031" spans="1:4">
      <c r="A6031" s="733">
        <v>88432</v>
      </c>
      <c r="B6031" s="729" t="s">
        <v>28260</v>
      </c>
      <c r="C6031" s="729" t="s">
        <v>7584</v>
      </c>
      <c r="D6031" s="733">
        <v>27.73</v>
      </c>
    </row>
    <row r="6032" spans="1:4">
      <c r="A6032" s="733">
        <v>88484</v>
      </c>
      <c r="B6032" s="729" t="s">
        <v>19271</v>
      </c>
      <c r="C6032" s="729" t="s">
        <v>7584</v>
      </c>
      <c r="D6032" s="733">
        <v>4.78</v>
      </c>
    </row>
    <row r="6033" spans="1:4">
      <c r="A6033" s="733">
        <v>88485</v>
      </c>
      <c r="B6033" s="729" t="s">
        <v>19272</v>
      </c>
      <c r="C6033" s="729" t="s">
        <v>7584</v>
      </c>
      <c r="D6033" s="733">
        <v>3.96</v>
      </c>
    </row>
    <row r="6034" spans="1:4">
      <c r="A6034" s="733">
        <v>88488</v>
      </c>
      <c r="B6034" s="729" t="s">
        <v>19273</v>
      </c>
      <c r="C6034" s="729" t="s">
        <v>7584</v>
      </c>
      <c r="D6034" s="733">
        <v>13.32</v>
      </c>
    </row>
    <row r="6035" spans="1:4">
      <c r="A6035" s="733">
        <v>88489</v>
      </c>
      <c r="B6035" s="729" t="s">
        <v>19274</v>
      </c>
      <c r="C6035" s="729" t="s">
        <v>7584</v>
      </c>
      <c r="D6035" s="733">
        <v>11.27</v>
      </c>
    </row>
    <row r="6036" spans="1:4">
      <c r="A6036" s="733">
        <v>88494</v>
      </c>
      <c r="B6036" s="729" t="s">
        <v>19275</v>
      </c>
      <c r="C6036" s="729" t="s">
        <v>7584</v>
      </c>
      <c r="D6036" s="733">
        <v>18.78</v>
      </c>
    </row>
    <row r="6037" spans="1:4">
      <c r="A6037" s="733">
        <v>88495</v>
      </c>
      <c r="B6037" s="729" t="s">
        <v>19276</v>
      </c>
      <c r="C6037" s="729" t="s">
        <v>7584</v>
      </c>
      <c r="D6037" s="733">
        <v>10.5</v>
      </c>
    </row>
    <row r="6038" spans="1:4">
      <c r="A6038" s="733">
        <v>88496</v>
      </c>
      <c r="B6038" s="729" t="s">
        <v>19277</v>
      </c>
      <c r="C6038" s="729" t="s">
        <v>7584</v>
      </c>
      <c r="D6038" s="733">
        <v>28.58</v>
      </c>
    </row>
    <row r="6039" spans="1:4">
      <c r="A6039" s="733">
        <v>88497</v>
      </c>
      <c r="B6039" s="729" t="s">
        <v>19278</v>
      </c>
      <c r="C6039" s="729" t="s">
        <v>7584</v>
      </c>
      <c r="D6039" s="733">
        <v>16.41</v>
      </c>
    </row>
    <row r="6040" spans="1:4">
      <c r="A6040" s="733">
        <v>95305</v>
      </c>
      <c r="B6040" s="729" t="s">
        <v>19279</v>
      </c>
      <c r="C6040" s="729" t="s">
        <v>7584</v>
      </c>
      <c r="D6040" s="733">
        <v>11.95</v>
      </c>
    </row>
    <row r="6041" spans="1:4">
      <c r="A6041" s="733">
        <v>95306</v>
      </c>
      <c r="B6041" s="729" t="s">
        <v>19280</v>
      </c>
      <c r="C6041" s="729" t="s">
        <v>7584</v>
      </c>
      <c r="D6041" s="733">
        <v>13.87</v>
      </c>
    </row>
    <row r="6042" spans="1:4">
      <c r="A6042" s="733">
        <v>95622</v>
      </c>
      <c r="B6042" s="729" t="s">
        <v>28261</v>
      </c>
      <c r="C6042" s="729" t="s">
        <v>7584</v>
      </c>
      <c r="D6042" s="733">
        <v>13</v>
      </c>
    </row>
    <row r="6043" spans="1:4">
      <c r="A6043" s="733">
        <v>95623</v>
      </c>
      <c r="B6043" s="729" t="s">
        <v>28262</v>
      </c>
      <c r="C6043" s="729" t="s">
        <v>7584</v>
      </c>
      <c r="D6043" s="733">
        <v>9.17</v>
      </c>
    </row>
    <row r="6044" spans="1:4">
      <c r="A6044" s="733">
        <v>95624</v>
      </c>
      <c r="B6044" s="729" t="s">
        <v>28263</v>
      </c>
      <c r="C6044" s="729" t="s">
        <v>7584</v>
      </c>
      <c r="D6044" s="733">
        <v>19.489999999999998</v>
      </c>
    </row>
    <row r="6045" spans="1:4">
      <c r="A6045" s="733">
        <v>95625</v>
      </c>
      <c r="B6045" s="729" t="s">
        <v>28264</v>
      </c>
      <c r="C6045" s="729" t="s">
        <v>7584</v>
      </c>
      <c r="D6045" s="733">
        <v>23.05</v>
      </c>
    </row>
    <row r="6046" spans="1:4">
      <c r="A6046" s="733">
        <v>95626</v>
      </c>
      <c r="B6046" s="729" t="s">
        <v>28265</v>
      </c>
      <c r="C6046" s="729" t="s">
        <v>7584</v>
      </c>
      <c r="D6046" s="733">
        <v>13.74</v>
      </c>
    </row>
    <row r="6047" spans="1:4">
      <c r="A6047" s="733">
        <v>96126</v>
      </c>
      <c r="B6047" s="729" t="s">
        <v>28266</v>
      </c>
      <c r="C6047" s="729" t="s">
        <v>7584</v>
      </c>
      <c r="D6047" s="733">
        <v>16.149999999999999</v>
      </c>
    </row>
    <row r="6048" spans="1:4">
      <c r="A6048" s="733">
        <v>96127</v>
      </c>
      <c r="B6048" s="729" t="s">
        <v>28267</v>
      </c>
      <c r="C6048" s="729" t="s">
        <v>7584</v>
      </c>
      <c r="D6048" s="733">
        <v>10.6</v>
      </c>
    </row>
    <row r="6049" spans="1:4">
      <c r="A6049" s="733">
        <v>96128</v>
      </c>
      <c r="B6049" s="729" t="s">
        <v>28268</v>
      </c>
      <c r="C6049" s="729" t="s">
        <v>7584</v>
      </c>
      <c r="D6049" s="733">
        <v>26.15</v>
      </c>
    </row>
    <row r="6050" spans="1:4">
      <c r="A6050" s="733">
        <v>96129</v>
      </c>
      <c r="B6050" s="729" t="s">
        <v>28269</v>
      </c>
      <c r="C6050" s="729" t="s">
        <v>7584</v>
      </c>
      <c r="D6050" s="733">
        <v>30.79</v>
      </c>
    </row>
    <row r="6051" spans="1:4">
      <c r="A6051" s="733">
        <v>96130</v>
      </c>
      <c r="B6051" s="729" t="s">
        <v>28270</v>
      </c>
      <c r="C6051" s="729" t="s">
        <v>7584</v>
      </c>
      <c r="D6051" s="733">
        <v>17.38</v>
      </c>
    </row>
    <row r="6052" spans="1:4">
      <c r="A6052" s="733">
        <v>96131</v>
      </c>
      <c r="B6052" s="729" t="s">
        <v>28271</v>
      </c>
      <c r="C6052" s="729" t="s">
        <v>7584</v>
      </c>
      <c r="D6052" s="733">
        <v>25.6</v>
      </c>
    </row>
    <row r="6053" spans="1:4">
      <c r="A6053" s="733">
        <v>96132</v>
      </c>
      <c r="B6053" s="729" t="s">
        <v>28272</v>
      </c>
      <c r="C6053" s="729" t="s">
        <v>7584</v>
      </c>
      <c r="D6053" s="733">
        <v>17.350000000000001</v>
      </c>
    </row>
    <row r="6054" spans="1:4">
      <c r="A6054" s="733">
        <v>96133</v>
      </c>
      <c r="B6054" s="729" t="s">
        <v>28273</v>
      </c>
      <c r="C6054" s="729" t="s">
        <v>7584</v>
      </c>
      <c r="D6054" s="733">
        <v>40.17</v>
      </c>
    </row>
    <row r="6055" spans="1:4">
      <c r="A6055" s="733">
        <v>96134</v>
      </c>
      <c r="B6055" s="729" t="s">
        <v>28274</v>
      </c>
      <c r="C6055" s="729" t="s">
        <v>7584</v>
      </c>
      <c r="D6055" s="733">
        <v>47.37</v>
      </c>
    </row>
    <row r="6056" spans="1:4">
      <c r="A6056" s="733">
        <v>96135</v>
      </c>
      <c r="B6056" s="729" t="s">
        <v>28275</v>
      </c>
      <c r="C6056" s="729" t="s">
        <v>7584</v>
      </c>
      <c r="D6056" s="733">
        <v>27.35</v>
      </c>
    </row>
    <row r="6057" spans="1:4">
      <c r="A6057" s="733">
        <v>104639</v>
      </c>
      <c r="B6057" s="729" t="s">
        <v>19281</v>
      </c>
      <c r="C6057" s="729" t="s">
        <v>7584</v>
      </c>
      <c r="D6057" s="733">
        <v>10.210000000000001</v>
      </c>
    </row>
    <row r="6058" spans="1:4">
      <c r="A6058" s="733">
        <v>104640</v>
      </c>
      <c r="B6058" s="729" t="s">
        <v>19282</v>
      </c>
      <c r="C6058" s="729" t="s">
        <v>7584</v>
      </c>
      <c r="D6058" s="733">
        <v>11.36</v>
      </c>
    </row>
    <row r="6059" spans="1:4">
      <c r="A6059" s="733">
        <v>104641</v>
      </c>
      <c r="B6059" s="729" t="s">
        <v>19283</v>
      </c>
      <c r="C6059" s="729" t="s">
        <v>7584</v>
      </c>
      <c r="D6059" s="733">
        <v>8.16</v>
      </c>
    </row>
    <row r="6060" spans="1:4">
      <c r="A6060" s="733">
        <v>104642</v>
      </c>
      <c r="B6060" s="729" t="s">
        <v>19284</v>
      </c>
      <c r="C6060" s="729" t="s">
        <v>7584</v>
      </c>
      <c r="D6060" s="733">
        <v>9.31</v>
      </c>
    </row>
    <row r="6061" spans="1:4">
      <c r="A6061" s="733">
        <v>102193</v>
      </c>
      <c r="B6061" s="729" t="s">
        <v>19285</v>
      </c>
      <c r="C6061" s="729" t="s">
        <v>7584</v>
      </c>
      <c r="D6061" s="733">
        <v>1.87</v>
      </c>
    </row>
    <row r="6062" spans="1:4">
      <c r="A6062" s="733">
        <v>102194</v>
      </c>
      <c r="B6062" s="729" t="s">
        <v>19286</v>
      </c>
      <c r="C6062" s="729" t="s">
        <v>7584</v>
      </c>
      <c r="D6062" s="733">
        <v>7.34</v>
      </c>
    </row>
    <row r="6063" spans="1:4">
      <c r="A6063" s="733">
        <v>102197</v>
      </c>
      <c r="B6063" s="729" t="s">
        <v>19287</v>
      </c>
      <c r="C6063" s="729" t="s">
        <v>7584</v>
      </c>
      <c r="D6063" s="733">
        <v>26.01</v>
      </c>
    </row>
    <row r="6064" spans="1:4">
      <c r="A6064" s="733">
        <v>102200</v>
      </c>
      <c r="B6064" s="729" t="s">
        <v>19288</v>
      </c>
      <c r="C6064" s="729" t="s">
        <v>7584</v>
      </c>
      <c r="D6064" s="733">
        <v>19.73</v>
      </c>
    </row>
    <row r="6065" spans="1:4">
      <c r="A6065" s="733">
        <v>102201</v>
      </c>
      <c r="B6065" s="729" t="s">
        <v>19289</v>
      </c>
      <c r="C6065" s="729" t="s">
        <v>7584</v>
      </c>
      <c r="D6065" s="733">
        <v>17.739999999999998</v>
      </c>
    </row>
    <row r="6066" spans="1:4">
      <c r="A6066" s="733">
        <v>102202</v>
      </c>
      <c r="B6066" s="729" t="s">
        <v>19290</v>
      </c>
      <c r="C6066" s="729" t="s">
        <v>7584</v>
      </c>
      <c r="D6066" s="733">
        <v>49.92</v>
      </c>
    </row>
    <row r="6067" spans="1:4">
      <c r="A6067" s="733">
        <v>102203</v>
      </c>
      <c r="B6067" s="729" t="s">
        <v>19291</v>
      </c>
      <c r="C6067" s="729" t="s">
        <v>7584</v>
      </c>
      <c r="D6067" s="733">
        <v>9.74</v>
      </c>
    </row>
    <row r="6068" spans="1:4">
      <c r="A6068" s="733">
        <v>102204</v>
      </c>
      <c r="B6068" s="729" t="s">
        <v>19292</v>
      </c>
      <c r="C6068" s="729" t="s">
        <v>7584</v>
      </c>
      <c r="D6068" s="733">
        <v>10.07</v>
      </c>
    </row>
    <row r="6069" spans="1:4">
      <c r="A6069" s="733">
        <v>102205</v>
      </c>
      <c r="B6069" s="729" t="s">
        <v>19293</v>
      </c>
      <c r="C6069" s="729" t="s">
        <v>7584</v>
      </c>
      <c r="D6069" s="733">
        <v>8.99</v>
      </c>
    </row>
    <row r="6070" spans="1:4">
      <c r="A6070" s="733">
        <v>102207</v>
      </c>
      <c r="B6070" s="729" t="s">
        <v>19294</v>
      </c>
      <c r="C6070" s="729" t="s">
        <v>7584</v>
      </c>
      <c r="D6070" s="733">
        <v>8.74</v>
      </c>
    </row>
    <row r="6071" spans="1:4">
      <c r="A6071" s="733">
        <v>102208</v>
      </c>
      <c r="B6071" s="729" t="s">
        <v>19295</v>
      </c>
      <c r="C6071" s="729" t="s">
        <v>7584</v>
      </c>
      <c r="D6071" s="733">
        <v>8.25</v>
      </c>
    </row>
    <row r="6072" spans="1:4">
      <c r="A6072" s="733">
        <v>102209</v>
      </c>
      <c r="B6072" s="729" t="s">
        <v>19296</v>
      </c>
      <c r="C6072" s="729" t="s">
        <v>7584</v>
      </c>
      <c r="D6072" s="733">
        <v>8.58</v>
      </c>
    </row>
    <row r="6073" spans="1:4">
      <c r="A6073" s="733">
        <v>102210</v>
      </c>
      <c r="B6073" s="729" t="s">
        <v>19297</v>
      </c>
      <c r="C6073" s="729" t="s">
        <v>7584</v>
      </c>
      <c r="D6073" s="733">
        <v>8.08</v>
      </c>
    </row>
    <row r="6074" spans="1:4">
      <c r="A6074" s="733">
        <v>102213</v>
      </c>
      <c r="B6074" s="729" t="s">
        <v>19298</v>
      </c>
      <c r="C6074" s="729" t="s">
        <v>7584</v>
      </c>
      <c r="D6074" s="733">
        <v>19.489999999999998</v>
      </c>
    </row>
    <row r="6075" spans="1:4">
      <c r="A6075" s="733">
        <v>102214</v>
      </c>
      <c r="B6075" s="729" t="s">
        <v>19299</v>
      </c>
      <c r="C6075" s="729" t="s">
        <v>7584</v>
      </c>
      <c r="D6075" s="733">
        <v>20.16</v>
      </c>
    </row>
    <row r="6076" spans="1:4">
      <c r="A6076" s="733">
        <v>102215</v>
      </c>
      <c r="B6076" s="729" t="s">
        <v>19300</v>
      </c>
      <c r="C6076" s="729" t="s">
        <v>7584</v>
      </c>
      <c r="D6076" s="733">
        <v>17.989999999999998</v>
      </c>
    </row>
    <row r="6077" spans="1:4">
      <c r="A6077" s="733">
        <v>102217</v>
      </c>
      <c r="B6077" s="729" t="s">
        <v>19301</v>
      </c>
      <c r="C6077" s="729" t="s">
        <v>7584</v>
      </c>
      <c r="D6077" s="733">
        <v>17.5</v>
      </c>
    </row>
    <row r="6078" spans="1:4">
      <c r="A6078" s="733">
        <v>102218</v>
      </c>
      <c r="B6078" s="729" t="s">
        <v>19302</v>
      </c>
      <c r="C6078" s="729" t="s">
        <v>7584</v>
      </c>
      <c r="D6078" s="733">
        <v>16.5</v>
      </c>
    </row>
    <row r="6079" spans="1:4">
      <c r="A6079" s="733">
        <v>102219</v>
      </c>
      <c r="B6079" s="729" t="s">
        <v>19303</v>
      </c>
      <c r="C6079" s="729" t="s">
        <v>7584</v>
      </c>
      <c r="D6079" s="733">
        <v>17.149999999999999</v>
      </c>
    </row>
    <row r="6080" spans="1:4">
      <c r="A6080" s="733">
        <v>102220</v>
      </c>
      <c r="B6080" s="729" t="s">
        <v>19304</v>
      </c>
      <c r="C6080" s="729" t="s">
        <v>7584</v>
      </c>
      <c r="D6080" s="733">
        <v>16.170000000000002</v>
      </c>
    </row>
    <row r="6081" spans="1:4">
      <c r="A6081" s="733">
        <v>102223</v>
      </c>
      <c r="B6081" s="729" t="s">
        <v>19305</v>
      </c>
      <c r="C6081" s="729" t="s">
        <v>7584</v>
      </c>
      <c r="D6081" s="733">
        <v>29.24</v>
      </c>
    </row>
    <row r="6082" spans="1:4">
      <c r="A6082" s="733">
        <v>102224</v>
      </c>
      <c r="B6082" s="729" t="s">
        <v>19306</v>
      </c>
      <c r="C6082" s="729" t="s">
        <v>7584</v>
      </c>
      <c r="D6082" s="733">
        <v>30.25</v>
      </c>
    </row>
    <row r="6083" spans="1:4">
      <c r="A6083" s="733">
        <v>102225</v>
      </c>
      <c r="B6083" s="729" t="s">
        <v>19307</v>
      </c>
      <c r="C6083" s="729" t="s">
        <v>7584</v>
      </c>
      <c r="D6083" s="733">
        <v>27</v>
      </c>
    </row>
    <row r="6084" spans="1:4">
      <c r="A6084" s="733">
        <v>102227</v>
      </c>
      <c r="B6084" s="729" t="s">
        <v>19308</v>
      </c>
      <c r="C6084" s="729" t="s">
        <v>7584</v>
      </c>
      <c r="D6084" s="733">
        <v>26.26</v>
      </c>
    </row>
    <row r="6085" spans="1:4">
      <c r="A6085" s="733">
        <v>102228</v>
      </c>
      <c r="B6085" s="729" t="s">
        <v>19309</v>
      </c>
      <c r="C6085" s="729" t="s">
        <v>7584</v>
      </c>
      <c r="D6085" s="733">
        <v>24.77</v>
      </c>
    </row>
    <row r="6086" spans="1:4">
      <c r="A6086" s="733">
        <v>102229</v>
      </c>
      <c r="B6086" s="729" t="s">
        <v>19310</v>
      </c>
      <c r="C6086" s="729" t="s">
        <v>7584</v>
      </c>
      <c r="D6086" s="733">
        <v>25.73</v>
      </c>
    </row>
    <row r="6087" spans="1:4">
      <c r="A6087" s="733">
        <v>102230</v>
      </c>
      <c r="B6087" s="729" t="s">
        <v>19311</v>
      </c>
      <c r="C6087" s="729" t="s">
        <v>7584</v>
      </c>
      <c r="D6087" s="733">
        <v>24.26</v>
      </c>
    </row>
    <row r="6088" spans="1:4">
      <c r="A6088" s="733">
        <v>102233</v>
      </c>
      <c r="B6088" s="729" t="s">
        <v>19312</v>
      </c>
      <c r="C6088" s="729" t="s">
        <v>7584</v>
      </c>
      <c r="D6088" s="733">
        <v>10.32</v>
      </c>
    </row>
    <row r="6089" spans="1:4">
      <c r="A6089" s="733">
        <v>102234</v>
      </c>
      <c r="B6089" s="729" t="s">
        <v>19313</v>
      </c>
      <c r="C6089" s="729" t="s">
        <v>7584</v>
      </c>
      <c r="D6089" s="733">
        <v>20.66</v>
      </c>
    </row>
    <row r="6090" spans="1:4">
      <c r="A6090" s="733">
        <v>100716</v>
      </c>
      <c r="B6090" s="729" t="s">
        <v>19314</v>
      </c>
      <c r="C6090" s="729" t="s">
        <v>7584</v>
      </c>
      <c r="D6090" s="733">
        <v>26.4</v>
      </c>
    </row>
    <row r="6091" spans="1:4">
      <c r="A6091" s="733">
        <v>100717</v>
      </c>
      <c r="B6091" s="729" t="s">
        <v>19315</v>
      </c>
      <c r="C6091" s="729" t="s">
        <v>7584</v>
      </c>
      <c r="D6091" s="733">
        <v>8.8000000000000007</v>
      </c>
    </row>
    <row r="6092" spans="1:4">
      <c r="A6092" s="733">
        <v>100718</v>
      </c>
      <c r="B6092" s="729" t="s">
        <v>19316</v>
      </c>
      <c r="C6092" s="729" t="s">
        <v>7614</v>
      </c>
      <c r="D6092" s="733">
        <v>1.27</v>
      </c>
    </row>
    <row r="6093" spans="1:4">
      <c r="A6093" s="733">
        <v>100719</v>
      </c>
      <c r="B6093" s="729" t="s">
        <v>19317</v>
      </c>
      <c r="C6093" s="729" t="s">
        <v>7584</v>
      </c>
      <c r="D6093" s="733">
        <v>13.01</v>
      </c>
    </row>
    <row r="6094" spans="1:4">
      <c r="A6094" s="733">
        <v>100720</v>
      </c>
      <c r="B6094" s="729" t="s">
        <v>19318</v>
      </c>
      <c r="C6094" s="729" t="s">
        <v>7584</v>
      </c>
      <c r="D6094" s="733">
        <v>11.31</v>
      </c>
    </row>
    <row r="6095" spans="1:4">
      <c r="A6095" s="733">
        <v>100721</v>
      </c>
      <c r="B6095" s="729" t="s">
        <v>19319</v>
      </c>
      <c r="C6095" s="729" t="s">
        <v>7584</v>
      </c>
      <c r="D6095" s="733">
        <v>25.94</v>
      </c>
    </row>
    <row r="6096" spans="1:4">
      <c r="A6096" s="733">
        <v>100722</v>
      </c>
      <c r="B6096" s="729" t="s">
        <v>19320</v>
      </c>
      <c r="C6096" s="729" t="s">
        <v>7584</v>
      </c>
      <c r="D6096" s="733">
        <v>23.49</v>
      </c>
    </row>
    <row r="6097" spans="1:4">
      <c r="A6097" s="733">
        <v>100723</v>
      </c>
      <c r="B6097" s="729" t="s">
        <v>19321</v>
      </c>
      <c r="C6097" s="729" t="s">
        <v>7584</v>
      </c>
      <c r="D6097" s="733">
        <v>14.01</v>
      </c>
    </row>
    <row r="6098" spans="1:4">
      <c r="A6098" s="733">
        <v>100724</v>
      </c>
      <c r="B6098" s="729" t="s">
        <v>19322</v>
      </c>
      <c r="C6098" s="729" t="s">
        <v>7584</v>
      </c>
      <c r="D6098" s="733">
        <v>15.37</v>
      </c>
    </row>
    <row r="6099" spans="1:4">
      <c r="A6099" s="733">
        <v>100725</v>
      </c>
      <c r="B6099" s="729" t="s">
        <v>19323</v>
      </c>
      <c r="C6099" s="729" t="s">
        <v>7584</v>
      </c>
      <c r="D6099" s="733">
        <v>26.28</v>
      </c>
    </row>
    <row r="6100" spans="1:4">
      <c r="A6100" s="733">
        <v>100726</v>
      </c>
      <c r="B6100" s="729" t="s">
        <v>19324</v>
      </c>
      <c r="C6100" s="729" t="s">
        <v>7584</v>
      </c>
      <c r="D6100" s="733">
        <v>27.42</v>
      </c>
    </row>
    <row r="6101" spans="1:4">
      <c r="A6101" s="733">
        <v>100727</v>
      </c>
      <c r="B6101" s="729" t="s">
        <v>19325</v>
      </c>
      <c r="C6101" s="729" t="s">
        <v>7584</v>
      </c>
      <c r="D6101" s="733">
        <v>32.81</v>
      </c>
    </row>
    <row r="6102" spans="1:4">
      <c r="A6102" s="733">
        <v>100728</v>
      </c>
      <c r="B6102" s="729" t="s">
        <v>19326</v>
      </c>
      <c r="C6102" s="729" t="s">
        <v>7584</v>
      </c>
      <c r="D6102" s="733">
        <v>27.85</v>
      </c>
    </row>
    <row r="6103" spans="1:4">
      <c r="A6103" s="733">
        <v>100729</v>
      </c>
      <c r="B6103" s="729" t="s">
        <v>19327</v>
      </c>
      <c r="C6103" s="729" t="s">
        <v>7584</v>
      </c>
      <c r="D6103" s="733">
        <v>24.65</v>
      </c>
    </row>
    <row r="6104" spans="1:4">
      <c r="A6104" s="733">
        <v>100730</v>
      </c>
      <c r="B6104" s="729" t="s">
        <v>19328</v>
      </c>
      <c r="C6104" s="729" t="s">
        <v>7584</v>
      </c>
      <c r="D6104" s="733">
        <v>27.35</v>
      </c>
    </row>
    <row r="6105" spans="1:4">
      <c r="A6105" s="733">
        <v>100733</v>
      </c>
      <c r="B6105" s="729" t="s">
        <v>19329</v>
      </c>
      <c r="C6105" s="729" t="s">
        <v>7584</v>
      </c>
      <c r="D6105" s="733">
        <v>11.94</v>
      </c>
    </row>
    <row r="6106" spans="1:4">
      <c r="A6106" s="733">
        <v>100734</v>
      </c>
      <c r="B6106" s="729" t="s">
        <v>19330</v>
      </c>
      <c r="C6106" s="729" t="s">
        <v>7584</v>
      </c>
      <c r="D6106" s="733">
        <v>14.81</v>
      </c>
    </row>
    <row r="6107" spans="1:4">
      <c r="A6107" s="733">
        <v>100735</v>
      </c>
      <c r="B6107" s="729" t="s">
        <v>19331</v>
      </c>
      <c r="C6107" s="729" t="s">
        <v>7584</v>
      </c>
      <c r="D6107" s="733">
        <v>10.78</v>
      </c>
    </row>
    <row r="6108" spans="1:4">
      <c r="A6108" s="733">
        <v>100736</v>
      </c>
      <c r="B6108" s="729" t="s">
        <v>19332</v>
      </c>
      <c r="C6108" s="729" t="s">
        <v>7584</v>
      </c>
      <c r="D6108" s="733">
        <v>13.78</v>
      </c>
    </row>
    <row r="6109" spans="1:4">
      <c r="A6109" s="733">
        <v>100739</v>
      </c>
      <c r="B6109" s="729" t="s">
        <v>19333</v>
      </c>
      <c r="C6109" s="729" t="s">
        <v>7584</v>
      </c>
      <c r="D6109" s="733">
        <v>12.8</v>
      </c>
    </row>
    <row r="6110" spans="1:4">
      <c r="A6110" s="733">
        <v>100740</v>
      </c>
      <c r="B6110" s="729" t="s">
        <v>19334</v>
      </c>
      <c r="C6110" s="729" t="s">
        <v>7584</v>
      </c>
      <c r="D6110" s="733">
        <v>12.02</v>
      </c>
    </row>
    <row r="6111" spans="1:4">
      <c r="A6111" s="733">
        <v>100741</v>
      </c>
      <c r="B6111" s="729" t="s">
        <v>19335</v>
      </c>
      <c r="C6111" s="729" t="s">
        <v>7584</v>
      </c>
      <c r="D6111" s="733">
        <v>25.48</v>
      </c>
    </row>
    <row r="6112" spans="1:4">
      <c r="A6112" s="733">
        <v>100742</v>
      </c>
      <c r="B6112" s="729" t="s">
        <v>19336</v>
      </c>
      <c r="C6112" s="729" t="s">
        <v>7584</v>
      </c>
      <c r="D6112" s="733">
        <v>24.17</v>
      </c>
    </row>
    <row r="6113" spans="1:4">
      <c r="A6113" s="733">
        <v>100743</v>
      </c>
      <c r="B6113" s="729" t="s">
        <v>19337</v>
      </c>
      <c r="C6113" s="729" t="s">
        <v>7584</v>
      </c>
      <c r="D6113" s="733">
        <v>12.49</v>
      </c>
    </row>
    <row r="6114" spans="1:4">
      <c r="A6114" s="733">
        <v>100744</v>
      </c>
      <c r="B6114" s="729" t="s">
        <v>19338</v>
      </c>
      <c r="C6114" s="729" t="s">
        <v>7584</v>
      </c>
      <c r="D6114" s="733">
        <v>11.83</v>
      </c>
    </row>
    <row r="6115" spans="1:4">
      <c r="A6115" s="733">
        <v>100745</v>
      </c>
      <c r="B6115" s="729" t="s">
        <v>19339</v>
      </c>
      <c r="C6115" s="729" t="s">
        <v>7584</v>
      </c>
      <c r="D6115" s="733">
        <v>25.16</v>
      </c>
    </row>
    <row r="6116" spans="1:4">
      <c r="A6116" s="733">
        <v>100746</v>
      </c>
      <c r="B6116" s="729" t="s">
        <v>19340</v>
      </c>
      <c r="C6116" s="729" t="s">
        <v>7584</v>
      </c>
      <c r="D6116" s="733">
        <v>23.97</v>
      </c>
    </row>
    <row r="6117" spans="1:4">
      <c r="A6117" s="733">
        <v>100747</v>
      </c>
      <c r="B6117" s="729" t="s">
        <v>19341</v>
      </c>
      <c r="C6117" s="729" t="s">
        <v>7584</v>
      </c>
      <c r="D6117" s="733">
        <v>12.62</v>
      </c>
    </row>
    <row r="6118" spans="1:4">
      <c r="A6118" s="733">
        <v>100748</v>
      </c>
      <c r="B6118" s="729" t="s">
        <v>19342</v>
      </c>
      <c r="C6118" s="729" t="s">
        <v>7584</v>
      </c>
      <c r="D6118" s="733">
        <v>11.91</v>
      </c>
    </row>
    <row r="6119" spans="1:4">
      <c r="A6119" s="733">
        <v>100749</v>
      </c>
      <c r="B6119" s="729" t="s">
        <v>19343</v>
      </c>
      <c r="C6119" s="729" t="s">
        <v>7584</v>
      </c>
      <c r="D6119" s="733">
        <v>25.29</v>
      </c>
    </row>
    <row r="6120" spans="1:4">
      <c r="A6120" s="733">
        <v>100750</v>
      </c>
      <c r="B6120" s="729" t="s">
        <v>19344</v>
      </c>
      <c r="C6120" s="729" t="s">
        <v>7584</v>
      </c>
      <c r="D6120" s="733">
        <v>24.05</v>
      </c>
    </row>
    <row r="6121" spans="1:4">
      <c r="A6121" s="733">
        <v>100751</v>
      </c>
      <c r="B6121" s="729" t="s">
        <v>19345</v>
      </c>
      <c r="C6121" s="729" t="s">
        <v>7584</v>
      </c>
      <c r="D6121" s="733">
        <v>49.3</v>
      </c>
    </row>
    <row r="6122" spans="1:4">
      <c r="A6122" s="733">
        <v>100752</v>
      </c>
      <c r="B6122" s="729" t="s">
        <v>19346</v>
      </c>
      <c r="C6122" s="729" t="s">
        <v>7584</v>
      </c>
      <c r="D6122" s="733">
        <v>54.71</v>
      </c>
    </row>
    <row r="6123" spans="1:4">
      <c r="A6123" s="733">
        <v>100753</v>
      </c>
      <c r="B6123" s="729" t="s">
        <v>19347</v>
      </c>
      <c r="C6123" s="729" t="s">
        <v>7584</v>
      </c>
      <c r="D6123" s="733">
        <v>21.58</v>
      </c>
    </row>
    <row r="6124" spans="1:4">
      <c r="A6124" s="733">
        <v>100754</v>
      </c>
      <c r="B6124" s="729" t="s">
        <v>19348</v>
      </c>
      <c r="C6124" s="729" t="s">
        <v>7584</v>
      </c>
      <c r="D6124" s="733">
        <v>27.58</v>
      </c>
    </row>
    <row r="6125" spans="1:4">
      <c r="A6125" s="733">
        <v>100757</v>
      </c>
      <c r="B6125" s="729" t="s">
        <v>19349</v>
      </c>
      <c r="C6125" s="729" t="s">
        <v>7584</v>
      </c>
      <c r="D6125" s="733">
        <v>50.97</v>
      </c>
    </row>
    <row r="6126" spans="1:4">
      <c r="A6126" s="733">
        <v>100758</v>
      </c>
      <c r="B6126" s="729" t="s">
        <v>19350</v>
      </c>
      <c r="C6126" s="729" t="s">
        <v>7584</v>
      </c>
      <c r="D6126" s="733">
        <v>48.36</v>
      </c>
    </row>
    <row r="6127" spans="1:4">
      <c r="A6127" s="733">
        <v>100759</v>
      </c>
      <c r="B6127" s="729" t="s">
        <v>19351</v>
      </c>
      <c r="C6127" s="729" t="s">
        <v>7584</v>
      </c>
      <c r="D6127" s="733">
        <v>50.32</v>
      </c>
    </row>
    <row r="6128" spans="1:4">
      <c r="A6128" s="733">
        <v>100760</v>
      </c>
      <c r="B6128" s="729" t="s">
        <v>19352</v>
      </c>
      <c r="C6128" s="729" t="s">
        <v>7584</v>
      </c>
      <c r="D6128" s="733">
        <v>47.96</v>
      </c>
    </row>
    <row r="6129" spans="1:4">
      <c r="A6129" s="733">
        <v>100761</v>
      </c>
      <c r="B6129" s="729" t="s">
        <v>19353</v>
      </c>
      <c r="C6129" s="729" t="s">
        <v>7584</v>
      </c>
      <c r="D6129" s="733">
        <v>50.59</v>
      </c>
    </row>
    <row r="6130" spans="1:4">
      <c r="A6130" s="733">
        <v>100762</v>
      </c>
      <c r="B6130" s="729" t="s">
        <v>19354</v>
      </c>
      <c r="C6130" s="729" t="s">
        <v>7584</v>
      </c>
      <c r="D6130" s="733">
        <v>48.13</v>
      </c>
    </row>
    <row r="6131" spans="1:4">
      <c r="A6131" s="733">
        <v>102488</v>
      </c>
      <c r="B6131" s="729" t="s">
        <v>19355</v>
      </c>
      <c r="C6131" s="729" t="s">
        <v>7584</v>
      </c>
      <c r="D6131" s="733">
        <v>3.12</v>
      </c>
    </row>
    <row r="6132" spans="1:4">
      <c r="A6132" s="733">
        <v>102489</v>
      </c>
      <c r="B6132" s="729" t="s">
        <v>19356</v>
      </c>
      <c r="C6132" s="729" t="s">
        <v>7584</v>
      </c>
      <c r="D6132" s="733">
        <v>25.08</v>
      </c>
    </row>
    <row r="6133" spans="1:4">
      <c r="A6133" s="733">
        <v>102491</v>
      </c>
      <c r="B6133" s="729" t="s">
        <v>19357</v>
      </c>
      <c r="C6133" s="729" t="s">
        <v>7584</v>
      </c>
      <c r="D6133" s="733">
        <v>18.68</v>
      </c>
    </row>
    <row r="6134" spans="1:4">
      <c r="A6134" s="733">
        <v>102492</v>
      </c>
      <c r="B6134" s="729" t="s">
        <v>19358</v>
      </c>
      <c r="C6134" s="729" t="s">
        <v>7584</v>
      </c>
      <c r="D6134" s="733">
        <v>23.59</v>
      </c>
    </row>
    <row r="6135" spans="1:4">
      <c r="A6135" s="733">
        <v>102494</v>
      </c>
      <c r="B6135" s="729" t="s">
        <v>19359</v>
      </c>
      <c r="C6135" s="729" t="s">
        <v>7584</v>
      </c>
      <c r="D6135" s="733">
        <v>75.040000000000006</v>
      </c>
    </row>
    <row r="6136" spans="1:4">
      <c r="A6136" s="733">
        <v>102496</v>
      </c>
      <c r="B6136" s="729" t="s">
        <v>19360</v>
      </c>
      <c r="C6136" s="729" t="s">
        <v>7614</v>
      </c>
      <c r="D6136" s="733">
        <v>14.72</v>
      </c>
    </row>
    <row r="6137" spans="1:4">
      <c r="A6137" s="733">
        <v>102497</v>
      </c>
      <c r="B6137" s="729" t="s">
        <v>19361</v>
      </c>
      <c r="C6137" s="729" t="s">
        <v>7614</v>
      </c>
      <c r="D6137" s="733">
        <v>4.6399999999999997</v>
      </c>
    </row>
    <row r="6138" spans="1:4">
      <c r="A6138" s="733">
        <v>102498</v>
      </c>
      <c r="B6138" s="729" t="s">
        <v>19362</v>
      </c>
      <c r="C6138" s="729" t="s">
        <v>7614</v>
      </c>
      <c r="D6138" s="733">
        <v>1.42</v>
      </c>
    </row>
    <row r="6139" spans="1:4">
      <c r="A6139" s="733">
        <v>102499</v>
      </c>
      <c r="B6139" s="729" t="s">
        <v>19363</v>
      </c>
      <c r="C6139" s="729" t="s">
        <v>7584</v>
      </c>
      <c r="D6139" s="733">
        <v>3.44</v>
      </c>
    </row>
    <row r="6140" spans="1:4">
      <c r="A6140" s="733">
        <v>102500</v>
      </c>
      <c r="B6140" s="729" t="s">
        <v>19364</v>
      </c>
      <c r="C6140" s="729" t="s">
        <v>7614</v>
      </c>
      <c r="D6140" s="733">
        <v>3.95</v>
      </c>
    </row>
    <row r="6141" spans="1:4">
      <c r="A6141" s="733">
        <v>102501</v>
      </c>
      <c r="B6141" s="729" t="s">
        <v>19365</v>
      </c>
      <c r="C6141" s="729" t="s">
        <v>7584</v>
      </c>
      <c r="D6141" s="733">
        <v>22.18</v>
      </c>
    </row>
    <row r="6142" spans="1:4">
      <c r="A6142" s="733">
        <v>102504</v>
      </c>
      <c r="B6142" s="729" t="s">
        <v>19366</v>
      </c>
      <c r="C6142" s="729" t="s">
        <v>7614</v>
      </c>
      <c r="D6142" s="733">
        <v>8.7799999999999994</v>
      </c>
    </row>
    <row r="6143" spans="1:4">
      <c r="A6143" s="733">
        <v>102505</v>
      </c>
      <c r="B6143" s="729" t="s">
        <v>19367</v>
      </c>
      <c r="C6143" s="729" t="s">
        <v>7614</v>
      </c>
      <c r="D6143" s="733">
        <v>9.3699999999999992</v>
      </c>
    </row>
    <row r="6144" spans="1:4">
      <c r="A6144" s="733">
        <v>102506</v>
      </c>
      <c r="B6144" s="729" t="s">
        <v>19368</v>
      </c>
      <c r="C6144" s="729" t="s">
        <v>7614</v>
      </c>
      <c r="D6144" s="733">
        <v>10.16</v>
      </c>
    </row>
    <row r="6145" spans="1:4">
      <c r="A6145" s="733">
        <v>102507</v>
      </c>
      <c r="B6145" s="729" t="s">
        <v>19369</v>
      </c>
      <c r="C6145" s="729" t="s">
        <v>7614</v>
      </c>
      <c r="D6145" s="733">
        <v>6.7</v>
      </c>
    </row>
    <row r="6146" spans="1:4">
      <c r="A6146" s="733">
        <v>102508</v>
      </c>
      <c r="B6146" s="729" t="s">
        <v>19370</v>
      </c>
      <c r="C6146" s="729" t="s">
        <v>7584</v>
      </c>
      <c r="D6146" s="733">
        <v>50.24</v>
      </c>
    </row>
    <row r="6147" spans="1:4">
      <c r="A6147" s="733">
        <v>102509</v>
      </c>
      <c r="B6147" s="729" t="s">
        <v>19371</v>
      </c>
      <c r="C6147" s="729" t="s">
        <v>7584</v>
      </c>
      <c r="D6147" s="733">
        <v>24.17</v>
      </c>
    </row>
    <row r="6148" spans="1:4">
      <c r="A6148" s="733">
        <v>102512</v>
      </c>
      <c r="B6148" s="729" t="s">
        <v>19372</v>
      </c>
      <c r="C6148" s="729" t="s">
        <v>7614</v>
      </c>
      <c r="D6148" s="733">
        <v>5.4</v>
      </c>
    </row>
    <row r="6149" spans="1:4">
      <c r="A6149" s="733">
        <v>102513</v>
      </c>
      <c r="B6149" s="729" t="s">
        <v>19373</v>
      </c>
      <c r="C6149" s="729" t="s">
        <v>7584</v>
      </c>
      <c r="D6149" s="733">
        <v>42.16</v>
      </c>
    </row>
    <row r="6150" spans="1:4">
      <c r="A6150" s="733">
        <v>102520</v>
      </c>
      <c r="B6150" s="729" t="s">
        <v>19374</v>
      </c>
      <c r="C6150" s="729" t="s">
        <v>7584</v>
      </c>
      <c r="D6150" s="733">
        <v>72.83</v>
      </c>
    </row>
    <row r="6151" spans="1:4">
      <c r="A6151" s="733">
        <v>101749</v>
      </c>
      <c r="B6151" s="729" t="s">
        <v>19375</v>
      </c>
      <c r="C6151" s="729" t="s">
        <v>7584</v>
      </c>
      <c r="D6151" s="733">
        <v>52.49</v>
      </c>
    </row>
    <row r="6152" spans="1:4">
      <c r="A6152" s="733">
        <v>101750</v>
      </c>
      <c r="B6152" s="729" t="s">
        <v>19376</v>
      </c>
      <c r="C6152" s="729" t="s">
        <v>7584</v>
      </c>
      <c r="D6152" s="733">
        <v>50.23</v>
      </c>
    </row>
    <row r="6153" spans="1:4">
      <c r="A6153" s="733">
        <v>101729</v>
      </c>
      <c r="B6153" s="729" t="s">
        <v>19377</v>
      </c>
      <c r="C6153" s="729" t="s">
        <v>7584</v>
      </c>
      <c r="D6153" s="733">
        <v>235.32</v>
      </c>
    </row>
    <row r="6154" spans="1:4">
      <c r="A6154" s="733">
        <v>101746</v>
      </c>
      <c r="B6154" s="729" t="s">
        <v>19378</v>
      </c>
      <c r="C6154" s="729" t="s">
        <v>7584</v>
      </c>
      <c r="D6154" s="733">
        <v>363.33</v>
      </c>
    </row>
    <row r="6155" spans="1:4">
      <c r="A6155" s="733">
        <v>101751</v>
      </c>
      <c r="B6155" s="729" t="s">
        <v>19379</v>
      </c>
      <c r="C6155" s="729" t="s">
        <v>7584</v>
      </c>
      <c r="D6155" s="733">
        <v>240.97</v>
      </c>
    </row>
    <row r="6156" spans="1:4">
      <c r="A6156" s="733">
        <v>87246</v>
      </c>
      <c r="B6156" s="729" t="s">
        <v>19380</v>
      </c>
      <c r="C6156" s="729" t="s">
        <v>7584</v>
      </c>
      <c r="D6156" s="733">
        <v>61</v>
      </c>
    </row>
    <row r="6157" spans="1:4">
      <c r="A6157" s="733">
        <v>87247</v>
      </c>
      <c r="B6157" s="729" t="s">
        <v>19381</v>
      </c>
      <c r="C6157" s="729" t="s">
        <v>7584</v>
      </c>
      <c r="D6157" s="733">
        <v>54.59</v>
      </c>
    </row>
    <row r="6158" spans="1:4">
      <c r="A6158" s="733">
        <v>87248</v>
      </c>
      <c r="B6158" s="729" t="s">
        <v>19382</v>
      </c>
      <c r="C6158" s="729" t="s">
        <v>7584</v>
      </c>
      <c r="D6158" s="733">
        <v>47.88</v>
      </c>
    </row>
    <row r="6159" spans="1:4">
      <c r="A6159" s="733">
        <v>87249</v>
      </c>
      <c r="B6159" s="729" t="s">
        <v>19383</v>
      </c>
      <c r="C6159" s="729" t="s">
        <v>7584</v>
      </c>
      <c r="D6159" s="733">
        <v>65.36</v>
      </c>
    </row>
    <row r="6160" spans="1:4">
      <c r="A6160" s="733">
        <v>87250</v>
      </c>
      <c r="B6160" s="729" t="s">
        <v>19384</v>
      </c>
      <c r="C6160" s="729" t="s">
        <v>7584</v>
      </c>
      <c r="D6160" s="733">
        <v>55.81</v>
      </c>
    </row>
    <row r="6161" spans="1:4">
      <c r="A6161" s="733">
        <v>87251</v>
      </c>
      <c r="B6161" s="729" t="s">
        <v>19385</v>
      </c>
      <c r="C6161" s="729" t="s">
        <v>7584</v>
      </c>
      <c r="D6161" s="733">
        <v>48.12</v>
      </c>
    </row>
    <row r="6162" spans="1:4">
      <c r="A6162" s="733">
        <v>87255</v>
      </c>
      <c r="B6162" s="729" t="s">
        <v>19386</v>
      </c>
      <c r="C6162" s="729" t="s">
        <v>7584</v>
      </c>
      <c r="D6162" s="733">
        <v>103.58</v>
      </c>
    </row>
    <row r="6163" spans="1:4">
      <c r="A6163" s="733">
        <v>87256</v>
      </c>
      <c r="B6163" s="729" t="s">
        <v>19387</v>
      </c>
      <c r="C6163" s="729" t="s">
        <v>7584</v>
      </c>
      <c r="D6163" s="733">
        <v>91.96</v>
      </c>
    </row>
    <row r="6164" spans="1:4">
      <c r="A6164" s="733">
        <v>87257</v>
      </c>
      <c r="B6164" s="729" t="s">
        <v>19388</v>
      </c>
      <c r="C6164" s="729" t="s">
        <v>7584</v>
      </c>
      <c r="D6164" s="733">
        <v>82.88</v>
      </c>
    </row>
    <row r="6165" spans="1:4">
      <c r="A6165" s="733">
        <v>87258</v>
      </c>
      <c r="B6165" s="729" t="s">
        <v>19389</v>
      </c>
      <c r="C6165" s="729" t="s">
        <v>7584</v>
      </c>
      <c r="D6165" s="733">
        <v>142.94999999999999</v>
      </c>
    </row>
    <row r="6166" spans="1:4">
      <c r="A6166" s="733">
        <v>87259</v>
      </c>
      <c r="B6166" s="729" t="s">
        <v>19390</v>
      </c>
      <c r="C6166" s="729" t="s">
        <v>7584</v>
      </c>
      <c r="D6166" s="733">
        <v>131.24</v>
      </c>
    </row>
    <row r="6167" spans="1:4">
      <c r="A6167" s="733">
        <v>87260</v>
      </c>
      <c r="B6167" s="729" t="s">
        <v>19391</v>
      </c>
      <c r="C6167" s="729" t="s">
        <v>7584</v>
      </c>
      <c r="D6167" s="733">
        <v>122.93</v>
      </c>
    </row>
    <row r="6168" spans="1:4">
      <c r="A6168" s="733">
        <v>87261</v>
      </c>
      <c r="B6168" s="729" t="s">
        <v>19392</v>
      </c>
      <c r="C6168" s="729" t="s">
        <v>7584</v>
      </c>
      <c r="D6168" s="733">
        <v>163.38999999999999</v>
      </c>
    </row>
    <row r="6169" spans="1:4">
      <c r="A6169" s="733">
        <v>87262</v>
      </c>
      <c r="B6169" s="729" t="s">
        <v>19393</v>
      </c>
      <c r="C6169" s="729" t="s">
        <v>7584</v>
      </c>
      <c r="D6169" s="733">
        <v>150.13</v>
      </c>
    </row>
    <row r="6170" spans="1:4">
      <c r="A6170" s="733">
        <v>87263</v>
      </c>
      <c r="B6170" s="729" t="s">
        <v>19394</v>
      </c>
      <c r="C6170" s="729" t="s">
        <v>7584</v>
      </c>
      <c r="D6170" s="733">
        <v>140.41999999999999</v>
      </c>
    </row>
    <row r="6171" spans="1:4">
      <c r="A6171" s="733">
        <v>93389</v>
      </c>
      <c r="B6171" s="729" t="s">
        <v>19395</v>
      </c>
      <c r="C6171" s="729" t="s">
        <v>7584</v>
      </c>
      <c r="D6171" s="733">
        <v>55.42</v>
      </c>
    </row>
    <row r="6172" spans="1:4">
      <c r="A6172" s="733">
        <v>93390</v>
      </c>
      <c r="B6172" s="729" t="s">
        <v>19396</v>
      </c>
      <c r="C6172" s="729" t="s">
        <v>7584</v>
      </c>
      <c r="D6172" s="733">
        <v>49.09</v>
      </c>
    </row>
    <row r="6173" spans="1:4">
      <c r="A6173" s="733">
        <v>93391</v>
      </c>
      <c r="B6173" s="729" t="s">
        <v>19397</v>
      </c>
      <c r="C6173" s="729" t="s">
        <v>7584</v>
      </c>
      <c r="D6173" s="733">
        <v>42.4</v>
      </c>
    </row>
    <row r="6174" spans="1:4">
      <c r="A6174" s="733">
        <v>104593</v>
      </c>
      <c r="B6174" s="729" t="s">
        <v>19398</v>
      </c>
      <c r="C6174" s="729" t="s">
        <v>7584</v>
      </c>
      <c r="D6174" s="733">
        <v>107.23</v>
      </c>
    </row>
    <row r="6175" spans="1:4">
      <c r="A6175" s="733">
        <v>104594</v>
      </c>
      <c r="B6175" s="729" t="s">
        <v>19399</v>
      </c>
      <c r="C6175" s="729" t="s">
        <v>7584</v>
      </c>
      <c r="D6175" s="733">
        <v>94.18</v>
      </c>
    </row>
    <row r="6176" spans="1:4">
      <c r="A6176" s="733">
        <v>104595</v>
      </c>
      <c r="B6176" s="729" t="s">
        <v>19400</v>
      </c>
      <c r="C6176" s="729" t="s">
        <v>7584</v>
      </c>
      <c r="D6176" s="733">
        <v>83.37</v>
      </c>
    </row>
    <row r="6177" spans="1:4">
      <c r="A6177" s="733">
        <v>104596</v>
      </c>
      <c r="B6177" s="729" t="s">
        <v>19401</v>
      </c>
      <c r="C6177" s="729" t="s">
        <v>7584</v>
      </c>
      <c r="D6177" s="733">
        <v>167.81</v>
      </c>
    </row>
    <row r="6178" spans="1:4">
      <c r="A6178" s="733">
        <v>104597</v>
      </c>
      <c r="B6178" s="729" t="s">
        <v>19402</v>
      </c>
      <c r="C6178" s="729" t="s">
        <v>7584</v>
      </c>
      <c r="D6178" s="733">
        <v>152.84</v>
      </c>
    </row>
    <row r="6179" spans="1:4">
      <c r="A6179" s="733">
        <v>104598</v>
      </c>
      <c r="B6179" s="729" t="s">
        <v>19403</v>
      </c>
      <c r="C6179" s="729" t="s">
        <v>7584</v>
      </c>
      <c r="D6179" s="733">
        <v>141.05000000000001</v>
      </c>
    </row>
    <row r="6180" spans="1:4">
      <c r="A6180" s="733">
        <v>104599</v>
      </c>
      <c r="B6180" s="729" t="s">
        <v>19404</v>
      </c>
      <c r="C6180" s="729" t="s">
        <v>7584</v>
      </c>
      <c r="D6180" s="733">
        <v>72.97</v>
      </c>
    </row>
    <row r="6181" spans="1:4">
      <c r="A6181" s="733">
        <v>104600</v>
      </c>
      <c r="B6181" s="729" t="s">
        <v>19405</v>
      </c>
      <c r="C6181" s="729" t="s">
        <v>7584</v>
      </c>
      <c r="D6181" s="733">
        <v>66.930000000000007</v>
      </c>
    </row>
    <row r="6182" spans="1:4">
      <c r="A6182" s="733">
        <v>104601</v>
      </c>
      <c r="B6182" s="729" t="s">
        <v>19406</v>
      </c>
      <c r="C6182" s="729" t="s">
        <v>7584</v>
      </c>
      <c r="D6182" s="733">
        <v>59.11</v>
      </c>
    </row>
    <row r="6183" spans="1:4">
      <c r="A6183" s="733">
        <v>104602</v>
      </c>
      <c r="B6183" s="729" t="s">
        <v>19407</v>
      </c>
      <c r="C6183" s="729" t="s">
        <v>7584</v>
      </c>
      <c r="D6183" s="733">
        <v>53.45</v>
      </c>
    </row>
    <row r="6184" spans="1:4">
      <c r="A6184" s="733">
        <v>104603</v>
      </c>
      <c r="B6184" s="729" t="s">
        <v>19408</v>
      </c>
      <c r="C6184" s="729" t="s">
        <v>7584</v>
      </c>
      <c r="D6184" s="733">
        <v>50.12</v>
      </c>
    </row>
    <row r="6185" spans="1:4">
      <c r="A6185" s="733">
        <v>104604</v>
      </c>
      <c r="B6185" s="729" t="s">
        <v>19409</v>
      </c>
      <c r="C6185" s="729" t="s">
        <v>7584</v>
      </c>
      <c r="D6185" s="733">
        <v>44.57</v>
      </c>
    </row>
    <row r="6186" spans="1:4">
      <c r="A6186" s="733">
        <v>104605</v>
      </c>
      <c r="B6186" s="729" t="s">
        <v>19410</v>
      </c>
      <c r="C6186" s="729" t="s">
        <v>7584</v>
      </c>
      <c r="D6186" s="733">
        <v>90.68</v>
      </c>
    </row>
    <row r="6187" spans="1:4">
      <c r="A6187" s="733">
        <v>104606</v>
      </c>
      <c r="B6187" s="729" t="s">
        <v>19411</v>
      </c>
      <c r="C6187" s="729" t="s">
        <v>7584</v>
      </c>
      <c r="D6187" s="733">
        <v>62.99</v>
      </c>
    </row>
    <row r="6188" spans="1:4">
      <c r="A6188" s="733">
        <v>104607</v>
      </c>
      <c r="B6188" s="729" t="s">
        <v>19412</v>
      </c>
      <c r="C6188" s="729" t="s">
        <v>7584</v>
      </c>
      <c r="D6188" s="733">
        <v>51.32</v>
      </c>
    </row>
    <row r="6189" spans="1:4">
      <c r="A6189" s="733">
        <v>104608</v>
      </c>
      <c r="B6189" s="729" t="s">
        <v>19413</v>
      </c>
      <c r="C6189" s="729" t="s">
        <v>7584</v>
      </c>
      <c r="D6189" s="733">
        <v>177.48</v>
      </c>
    </row>
    <row r="6190" spans="1:4">
      <c r="A6190" s="733">
        <v>104609</v>
      </c>
      <c r="B6190" s="729" t="s">
        <v>19414</v>
      </c>
      <c r="C6190" s="729" t="s">
        <v>7584</v>
      </c>
      <c r="D6190" s="733">
        <v>141.01</v>
      </c>
    </row>
    <row r="6191" spans="1:4">
      <c r="A6191" s="733">
        <v>104610</v>
      </c>
      <c r="B6191" s="729" t="s">
        <v>19415</v>
      </c>
      <c r="C6191" s="729" t="s">
        <v>7584</v>
      </c>
      <c r="D6191" s="733">
        <v>127.28</v>
      </c>
    </row>
    <row r="6192" spans="1:4">
      <c r="A6192" s="733">
        <v>98671</v>
      </c>
      <c r="B6192" s="729" t="s">
        <v>19416</v>
      </c>
      <c r="C6192" s="729" t="s">
        <v>7584</v>
      </c>
      <c r="D6192" s="733">
        <v>326.33999999999997</v>
      </c>
    </row>
    <row r="6193" spans="1:4">
      <c r="A6193" s="733">
        <v>98672</v>
      </c>
      <c r="B6193" s="729" t="s">
        <v>19417</v>
      </c>
      <c r="C6193" s="729" t="s">
        <v>7584</v>
      </c>
      <c r="D6193" s="733">
        <v>446.92</v>
      </c>
    </row>
    <row r="6194" spans="1:4">
      <c r="A6194" s="733">
        <v>98678</v>
      </c>
      <c r="B6194" s="729" t="s">
        <v>19418</v>
      </c>
      <c r="C6194" s="729" t="s">
        <v>7584</v>
      </c>
      <c r="D6194" s="733">
        <v>429.88</v>
      </c>
    </row>
    <row r="6195" spans="1:4">
      <c r="A6195" s="733">
        <v>98679</v>
      </c>
      <c r="B6195" s="729" t="s">
        <v>19419</v>
      </c>
      <c r="C6195" s="729" t="s">
        <v>7584</v>
      </c>
      <c r="D6195" s="733">
        <v>35.4</v>
      </c>
    </row>
    <row r="6196" spans="1:4">
      <c r="A6196" s="733">
        <v>98680</v>
      </c>
      <c r="B6196" s="729" t="s">
        <v>19420</v>
      </c>
      <c r="C6196" s="729" t="s">
        <v>7584</v>
      </c>
      <c r="D6196" s="733">
        <v>44.8</v>
      </c>
    </row>
    <row r="6197" spans="1:4">
      <c r="A6197" s="733">
        <v>98681</v>
      </c>
      <c r="B6197" s="729" t="s">
        <v>19421</v>
      </c>
      <c r="C6197" s="729" t="s">
        <v>7584</v>
      </c>
      <c r="D6197" s="733">
        <v>33.14</v>
      </c>
    </row>
    <row r="6198" spans="1:4">
      <c r="A6198" s="733">
        <v>98682</v>
      </c>
      <c r="B6198" s="729" t="s">
        <v>19422</v>
      </c>
      <c r="C6198" s="729" t="s">
        <v>7584</v>
      </c>
      <c r="D6198" s="733">
        <v>42.55</v>
      </c>
    </row>
    <row r="6199" spans="1:4">
      <c r="A6199" s="733">
        <v>98685</v>
      </c>
      <c r="B6199" s="729" t="s">
        <v>19423</v>
      </c>
      <c r="C6199" s="729" t="s">
        <v>7614</v>
      </c>
      <c r="D6199" s="733">
        <v>59.72</v>
      </c>
    </row>
    <row r="6200" spans="1:4">
      <c r="A6200" s="733">
        <v>98686</v>
      </c>
      <c r="B6200" s="729" t="s">
        <v>19424</v>
      </c>
      <c r="C6200" s="729" t="s">
        <v>7614</v>
      </c>
      <c r="D6200" s="733">
        <v>37.24</v>
      </c>
    </row>
    <row r="6201" spans="1:4">
      <c r="A6201" s="733">
        <v>98688</v>
      </c>
      <c r="B6201" s="729" t="s">
        <v>19425</v>
      </c>
      <c r="C6201" s="729" t="s">
        <v>7614</v>
      </c>
      <c r="D6201" s="733">
        <v>65.900000000000006</v>
      </c>
    </row>
    <row r="6202" spans="1:4">
      <c r="A6202" s="733">
        <v>98689</v>
      </c>
      <c r="B6202" s="729" t="s">
        <v>19426</v>
      </c>
      <c r="C6202" s="729" t="s">
        <v>7614</v>
      </c>
      <c r="D6202" s="733">
        <v>85.68</v>
      </c>
    </row>
    <row r="6203" spans="1:4">
      <c r="A6203" s="733">
        <v>101090</v>
      </c>
      <c r="B6203" s="729" t="s">
        <v>19427</v>
      </c>
      <c r="C6203" s="729" t="s">
        <v>7584</v>
      </c>
      <c r="D6203" s="733">
        <v>206.87</v>
      </c>
    </row>
    <row r="6204" spans="1:4">
      <c r="A6204" s="733">
        <v>101091</v>
      </c>
      <c r="B6204" s="729" t="s">
        <v>19428</v>
      </c>
      <c r="C6204" s="729" t="s">
        <v>7584</v>
      </c>
      <c r="D6204" s="733">
        <v>118.63</v>
      </c>
    </row>
    <row r="6205" spans="1:4">
      <c r="A6205" s="733">
        <v>101725</v>
      </c>
      <c r="B6205" s="729" t="s">
        <v>19429</v>
      </c>
      <c r="C6205" s="729" t="s">
        <v>7584</v>
      </c>
      <c r="D6205" s="733">
        <v>239.92</v>
      </c>
    </row>
    <row r="6206" spans="1:4">
      <c r="A6206" s="733">
        <v>101726</v>
      </c>
      <c r="B6206" s="729" t="s">
        <v>19430</v>
      </c>
      <c r="C6206" s="729" t="s">
        <v>7584</v>
      </c>
      <c r="D6206" s="733">
        <v>156.51</v>
      </c>
    </row>
    <row r="6207" spans="1:4">
      <c r="A6207" s="733">
        <v>101731</v>
      </c>
      <c r="B6207" s="729" t="s">
        <v>19431</v>
      </c>
      <c r="C6207" s="729" t="s">
        <v>7584</v>
      </c>
      <c r="D6207" s="733">
        <v>307.77</v>
      </c>
    </row>
    <row r="6208" spans="1:4">
      <c r="A6208" s="733">
        <v>101732</v>
      </c>
      <c r="B6208" s="729" t="s">
        <v>19432</v>
      </c>
      <c r="C6208" s="729" t="s">
        <v>7584</v>
      </c>
      <c r="D6208" s="733">
        <v>92.47</v>
      </c>
    </row>
    <row r="6209" spans="1:4">
      <c r="A6209" s="733">
        <v>101094</v>
      </c>
      <c r="B6209" s="729" t="s">
        <v>19433</v>
      </c>
      <c r="C6209" s="729" t="s">
        <v>7614</v>
      </c>
      <c r="D6209" s="733">
        <v>163.51</v>
      </c>
    </row>
    <row r="6210" spans="1:4">
      <c r="A6210" s="733">
        <v>101727</v>
      </c>
      <c r="B6210" s="729" t="s">
        <v>19434</v>
      </c>
      <c r="C6210" s="729" t="s">
        <v>7584</v>
      </c>
      <c r="D6210" s="733">
        <v>194.54</v>
      </c>
    </row>
    <row r="6211" spans="1:4">
      <c r="A6211" s="733">
        <v>101733</v>
      </c>
      <c r="B6211" s="729" t="s">
        <v>19435</v>
      </c>
      <c r="C6211" s="729" t="s">
        <v>7584</v>
      </c>
      <c r="D6211" s="733">
        <v>264.02999999999997</v>
      </c>
    </row>
    <row r="6212" spans="1:4">
      <c r="A6212" s="733">
        <v>101734</v>
      </c>
      <c r="B6212" s="729" t="s">
        <v>19436</v>
      </c>
      <c r="C6212" s="729" t="s">
        <v>7584</v>
      </c>
      <c r="D6212" s="733">
        <v>401.29</v>
      </c>
    </row>
    <row r="6213" spans="1:4">
      <c r="A6213" s="733">
        <v>101735</v>
      </c>
      <c r="B6213" s="729" t="s">
        <v>19437</v>
      </c>
      <c r="C6213" s="729" t="s">
        <v>7584</v>
      </c>
      <c r="D6213" s="733">
        <v>411.24</v>
      </c>
    </row>
    <row r="6214" spans="1:4">
      <c r="A6214" s="733">
        <v>101736</v>
      </c>
      <c r="B6214" s="729" t="s">
        <v>19438</v>
      </c>
      <c r="C6214" s="729" t="s">
        <v>7584</v>
      </c>
      <c r="D6214" s="733">
        <v>104.88</v>
      </c>
    </row>
    <row r="6215" spans="1:4">
      <c r="A6215" s="733">
        <v>101737</v>
      </c>
      <c r="B6215" s="729" t="s">
        <v>19439</v>
      </c>
      <c r="C6215" s="729" t="s">
        <v>7584</v>
      </c>
      <c r="D6215" s="733">
        <v>124.59</v>
      </c>
    </row>
    <row r="6216" spans="1:4">
      <c r="A6216" s="733">
        <v>101748</v>
      </c>
      <c r="B6216" s="729" t="s">
        <v>19440</v>
      </c>
      <c r="C6216" s="729" t="s">
        <v>7584</v>
      </c>
      <c r="D6216" s="733">
        <v>3.14</v>
      </c>
    </row>
    <row r="6217" spans="1:4">
      <c r="A6217" s="733">
        <v>104162</v>
      </c>
      <c r="B6217" s="729" t="s">
        <v>19441</v>
      </c>
      <c r="C6217" s="729" t="s">
        <v>7584</v>
      </c>
      <c r="D6217" s="733">
        <v>90.69</v>
      </c>
    </row>
    <row r="6218" spans="1:4">
      <c r="A6218" s="733">
        <v>101092</v>
      </c>
      <c r="B6218" s="729" t="s">
        <v>19442</v>
      </c>
      <c r="C6218" s="729" t="s">
        <v>7584</v>
      </c>
      <c r="D6218" s="733">
        <v>336.21</v>
      </c>
    </row>
    <row r="6219" spans="1:4">
      <c r="A6219" s="733">
        <v>101093</v>
      </c>
      <c r="B6219" s="729" t="s">
        <v>19443</v>
      </c>
      <c r="C6219" s="729" t="s">
        <v>7584</v>
      </c>
      <c r="D6219" s="733">
        <v>456.79</v>
      </c>
    </row>
    <row r="6220" spans="1:4">
      <c r="A6220" s="733">
        <v>98695</v>
      </c>
      <c r="B6220" s="729" t="s">
        <v>19444</v>
      </c>
      <c r="C6220" s="729" t="s">
        <v>7614</v>
      </c>
      <c r="D6220" s="733">
        <v>80.819999999999993</v>
      </c>
    </row>
    <row r="6221" spans="1:4">
      <c r="A6221" s="733">
        <v>98697</v>
      </c>
      <c r="B6221" s="729" t="s">
        <v>19445</v>
      </c>
      <c r="C6221" s="729" t="s">
        <v>7614</v>
      </c>
      <c r="D6221" s="733">
        <v>53.2</v>
      </c>
    </row>
    <row r="6222" spans="1:4">
      <c r="A6222" s="733">
        <v>101738</v>
      </c>
      <c r="B6222" s="729" t="s">
        <v>19446</v>
      </c>
      <c r="C6222" s="729" t="s">
        <v>7614</v>
      </c>
      <c r="D6222" s="733">
        <v>31.88</v>
      </c>
    </row>
    <row r="6223" spans="1:4">
      <c r="A6223" s="733">
        <v>101739</v>
      </c>
      <c r="B6223" s="729" t="s">
        <v>19447</v>
      </c>
      <c r="C6223" s="729" t="s">
        <v>7614</v>
      </c>
      <c r="D6223" s="733">
        <v>34.61</v>
      </c>
    </row>
    <row r="6224" spans="1:4">
      <c r="A6224" s="733">
        <v>88648</v>
      </c>
      <c r="B6224" s="729" t="s">
        <v>19448</v>
      </c>
      <c r="C6224" s="729" t="s">
        <v>7614</v>
      </c>
      <c r="D6224" s="733">
        <v>6.9</v>
      </c>
    </row>
    <row r="6225" spans="1:4">
      <c r="A6225" s="733">
        <v>88649</v>
      </c>
      <c r="B6225" s="729" t="s">
        <v>19449</v>
      </c>
      <c r="C6225" s="729" t="s">
        <v>7614</v>
      </c>
      <c r="D6225" s="733">
        <v>7.84</v>
      </c>
    </row>
    <row r="6226" spans="1:4">
      <c r="A6226" s="733">
        <v>88650</v>
      </c>
      <c r="B6226" s="729" t="s">
        <v>19450</v>
      </c>
      <c r="C6226" s="729" t="s">
        <v>7614</v>
      </c>
      <c r="D6226" s="733">
        <v>15.22</v>
      </c>
    </row>
    <row r="6227" spans="1:4">
      <c r="A6227" s="733">
        <v>96467</v>
      </c>
      <c r="B6227" s="729" t="s">
        <v>19451</v>
      </c>
      <c r="C6227" s="729" t="s">
        <v>7614</v>
      </c>
      <c r="D6227" s="733">
        <v>6.27</v>
      </c>
    </row>
    <row r="6228" spans="1:4">
      <c r="A6228" s="733">
        <v>101740</v>
      </c>
      <c r="B6228" s="729" t="s">
        <v>19452</v>
      </c>
      <c r="C6228" s="729" t="s">
        <v>7614</v>
      </c>
      <c r="D6228" s="733">
        <v>44.7</v>
      </c>
    </row>
    <row r="6229" spans="1:4">
      <c r="A6229" s="733">
        <v>101741</v>
      </c>
      <c r="B6229" s="729" t="s">
        <v>19453</v>
      </c>
      <c r="C6229" s="729" t="s">
        <v>7614</v>
      </c>
      <c r="D6229" s="733">
        <v>20.84</v>
      </c>
    </row>
    <row r="6230" spans="1:4">
      <c r="A6230" s="733">
        <v>94990</v>
      </c>
      <c r="B6230" s="729" t="s">
        <v>19454</v>
      </c>
      <c r="C6230" s="729" t="s">
        <v>7823</v>
      </c>
      <c r="D6230" s="733">
        <v>755.28</v>
      </c>
    </row>
    <row r="6231" spans="1:4">
      <c r="A6231" s="733">
        <v>94991</v>
      </c>
      <c r="B6231" s="729" t="s">
        <v>19455</v>
      </c>
      <c r="C6231" s="729" t="s">
        <v>7823</v>
      </c>
      <c r="D6231" s="733">
        <v>790.52</v>
      </c>
    </row>
    <row r="6232" spans="1:4">
      <c r="A6232" s="733">
        <v>94992</v>
      </c>
      <c r="B6232" s="729" t="s">
        <v>19456</v>
      </c>
      <c r="C6232" s="729" t="s">
        <v>7584</v>
      </c>
      <c r="D6232" s="733">
        <v>77.709999999999994</v>
      </c>
    </row>
    <row r="6233" spans="1:4">
      <c r="A6233" s="733">
        <v>94993</v>
      </c>
      <c r="B6233" s="729" t="s">
        <v>19457</v>
      </c>
      <c r="C6233" s="729" t="s">
        <v>7584</v>
      </c>
      <c r="D6233" s="733">
        <v>79.819999999999993</v>
      </c>
    </row>
    <row r="6234" spans="1:4">
      <c r="A6234" s="733">
        <v>94994</v>
      </c>
      <c r="B6234" s="729" t="s">
        <v>19458</v>
      </c>
      <c r="C6234" s="729" t="s">
        <v>7584</v>
      </c>
      <c r="D6234" s="733">
        <v>93.09</v>
      </c>
    </row>
    <row r="6235" spans="1:4">
      <c r="A6235" s="733">
        <v>94995</v>
      </c>
      <c r="B6235" s="729" t="s">
        <v>19459</v>
      </c>
      <c r="C6235" s="729" t="s">
        <v>7584</v>
      </c>
      <c r="D6235" s="733">
        <v>95.91</v>
      </c>
    </row>
    <row r="6236" spans="1:4">
      <c r="A6236" s="733">
        <v>101747</v>
      </c>
      <c r="B6236" s="729" t="s">
        <v>19460</v>
      </c>
      <c r="C6236" s="729" t="s">
        <v>7584</v>
      </c>
      <c r="D6236" s="733">
        <v>81.96</v>
      </c>
    </row>
    <row r="6237" spans="1:4">
      <c r="A6237" s="733">
        <v>104626</v>
      </c>
      <c r="B6237" s="729" t="s">
        <v>19461</v>
      </c>
      <c r="C6237" s="729" t="s">
        <v>7823</v>
      </c>
      <c r="D6237" s="733">
        <v>809.95</v>
      </c>
    </row>
    <row r="6238" spans="1:4">
      <c r="A6238" s="733">
        <v>104658</v>
      </c>
      <c r="B6238" s="729" t="s">
        <v>28276</v>
      </c>
      <c r="C6238" s="729" t="s">
        <v>7584</v>
      </c>
      <c r="D6238" s="733">
        <v>176.71</v>
      </c>
    </row>
    <row r="6239" spans="1:4">
      <c r="A6239" s="733">
        <v>87620</v>
      </c>
      <c r="B6239" s="729" t="s">
        <v>19462</v>
      </c>
      <c r="C6239" s="729" t="s">
        <v>7584</v>
      </c>
      <c r="D6239" s="733">
        <v>29.55</v>
      </c>
    </row>
    <row r="6240" spans="1:4">
      <c r="A6240" s="733">
        <v>87622</v>
      </c>
      <c r="B6240" s="729" t="s">
        <v>19463</v>
      </c>
      <c r="C6240" s="729" t="s">
        <v>7584</v>
      </c>
      <c r="D6240" s="733">
        <v>32.11</v>
      </c>
    </row>
    <row r="6241" spans="1:4">
      <c r="A6241" s="733">
        <v>87623</v>
      </c>
      <c r="B6241" s="729" t="s">
        <v>19464</v>
      </c>
      <c r="C6241" s="729" t="s">
        <v>7584</v>
      </c>
      <c r="D6241" s="733">
        <v>63.74</v>
      </c>
    </row>
    <row r="6242" spans="1:4">
      <c r="A6242" s="733">
        <v>87624</v>
      </c>
      <c r="B6242" s="729" t="s">
        <v>22864</v>
      </c>
      <c r="C6242" s="729" t="s">
        <v>7584</v>
      </c>
      <c r="D6242" s="733">
        <v>69.05</v>
      </c>
    </row>
    <row r="6243" spans="1:4">
      <c r="A6243" s="733">
        <v>87630</v>
      </c>
      <c r="B6243" s="729" t="s">
        <v>19465</v>
      </c>
      <c r="C6243" s="729" t="s">
        <v>7584</v>
      </c>
      <c r="D6243" s="733">
        <v>37.99</v>
      </c>
    </row>
    <row r="6244" spans="1:4">
      <c r="A6244" s="733">
        <v>87632</v>
      </c>
      <c r="B6244" s="729" t="s">
        <v>19466</v>
      </c>
      <c r="C6244" s="729" t="s">
        <v>7584</v>
      </c>
      <c r="D6244" s="733">
        <v>41.54</v>
      </c>
    </row>
    <row r="6245" spans="1:4">
      <c r="A6245" s="733">
        <v>87633</v>
      </c>
      <c r="B6245" s="729" t="s">
        <v>19467</v>
      </c>
      <c r="C6245" s="729" t="s">
        <v>7584</v>
      </c>
      <c r="D6245" s="733">
        <v>85.52</v>
      </c>
    </row>
    <row r="6246" spans="1:4">
      <c r="A6246" s="733">
        <v>87634</v>
      </c>
      <c r="B6246" s="729" t="s">
        <v>19468</v>
      </c>
      <c r="C6246" s="729" t="s">
        <v>7584</v>
      </c>
      <c r="D6246" s="733">
        <v>92.9</v>
      </c>
    </row>
    <row r="6247" spans="1:4">
      <c r="A6247" s="733">
        <v>87640</v>
      </c>
      <c r="B6247" s="729" t="s">
        <v>19469</v>
      </c>
      <c r="C6247" s="729" t="s">
        <v>7584</v>
      </c>
      <c r="D6247" s="733">
        <v>44.92</v>
      </c>
    </row>
    <row r="6248" spans="1:4">
      <c r="A6248" s="733">
        <v>87642</v>
      </c>
      <c r="B6248" s="729" t="s">
        <v>19470</v>
      </c>
      <c r="C6248" s="729" t="s">
        <v>7584</v>
      </c>
      <c r="D6248" s="733">
        <v>49.29</v>
      </c>
    </row>
    <row r="6249" spans="1:4">
      <c r="A6249" s="733">
        <v>87643</v>
      </c>
      <c r="B6249" s="729" t="s">
        <v>19471</v>
      </c>
      <c r="C6249" s="729" t="s">
        <v>7584</v>
      </c>
      <c r="D6249" s="733">
        <v>103.37</v>
      </c>
    </row>
    <row r="6250" spans="1:4">
      <c r="A6250" s="733">
        <v>87644</v>
      </c>
      <c r="B6250" s="729" t="s">
        <v>19472</v>
      </c>
      <c r="C6250" s="729" t="s">
        <v>7584</v>
      </c>
      <c r="D6250" s="733">
        <v>112.44</v>
      </c>
    </row>
    <row r="6251" spans="1:4">
      <c r="A6251" s="733">
        <v>87680</v>
      </c>
      <c r="B6251" s="729" t="s">
        <v>19473</v>
      </c>
      <c r="C6251" s="729" t="s">
        <v>7584</v>
      </c>
      <c r="D6251" s="733">
        <v>40.67</v>
      </c>
    </row>
    <row r="6252" spans="1:4">
      <c r="A6252" s="733">
        <v>87682</v>
      </c>
      <c r="B6252" s="729" t="s">
        <v>19474</v>
      </c>
      <c r="C6252" s="729" t="s">
        <v>7584</v>
      </c>
      <c r="D6252" s="733">
        <v>45.04</v>
      </c>
    </row>
    <row r="6253" spans="1:4">
      <c r="A6253" s="733">
        <v>87683</v>
      </c>
      <c r="B6253" s="729" t="s">
        <v>19475</v>
      </c>
      <c r="C6253" s="729" t="s">
        <v>7584</v>
      </c>
      <c r="D6253" s="733">
        <v>99.12</v>
      </c>
    </row>
    <row r="6254" spans="1:4">
      <c r="A6254" s="733">
        <v>87684</v>
      </c>
      <c r="B6254" s="729" t="s">
        <v>19476</v>
      </c>
      <c r="C6254" s="729" t="s">
        <v>7584</v>
      </c>
      <c r="D6254" s="733">
        <v>108.19</v>
      </c>
    </row>
    <row r="6255" spans="1:4">
      <c r="A6255" s="733">
        <v>87690</v>
      </c>
      <c r="B6255" s="729" t="s">
        <v>19477</v>
      </c>
      <c r="C6255" s="729" t="s">
        <v>7584</v>
      </c>
      <c r="D6255" s="733">
        <v>46.61</v>
      </c>
    </row>
    <row r="6256" spans="1:4">
      <c r="A6256" s="733">
        <v>87692</v>
      </c>
      <c r="B6256" s="729" t="s">
        <v>19478</v>
      </c>
      <c r="C6256" s="729" t="s">
        <v>7584</v>
      </c>
      <c r="D6256" s="733">
        <v>51.61</v>
      </c>
    </row>
    <row r="6257" spans="1:4">
      <c r="A6257" s="733">
        <v>87693</v>
      </c>
      <c r="B6257" s="729" t="s">
        <v>19479</v>
      </c>
      <c r="C6257" s="729" t="s">
        <v>7584</v>
      </c>
      <c r="D6257" s="733">
        <v>113.55</v>
      </c>
    </row>
    <row r="6258" spans="1:4">
      <c r="A6258" s="733">
        <v>87694</v>
      </c>
      <c r="B6258" s="729" t="s">
        <v>19480</v>
      </c>
      <c r="C6258" s="729" t="s">
        <v>7584</v>
      </c>
      <c r="D6258" s="733">
        <v>123.94</v>
      </c>
    </row>
    <row r="6259" spans="1:4">
      <c r="A6259" s="733">
        <v>87700</v>
      </c>
      <c r="B6259" s="729" t="s">
        <v>19481</v>
      </c>
      <c r="C6259" s="729" t="s">
        <v>7584</v>
      </c>
      <c r="D6259" s="733">
        <v>50.37</v>
      </c>
    </row>
    <row r="6260" spans="1:4">
      <c r="A6260" s="733">
        <v>87702</v>
      </c>
      <c r="B6260" s="729" t="s">
        <v>19482</v>
      </c>
      <c r="C6260" s="729" t="s">
        <v>7584</v>
      </c>
      <c r="D6260" s="733">
        <v>55.82</v>
      </c>
    </row>
    <row r="6261" spans="1:4">
      <c r="A6261" s="733">
        <v>87703</v>
      </c>
      <c r="B6261" s="729" t="s">
        <v>19483</v>
      </c>
      <c r="C6261" s="729" t="s">
        <v>7584</v>
      </c>
      <c r="D6261" s="733">
        <v>123.27</v>
      </c>
    </row>
    <row r="6262" spans="1:4">
      <c r="A6262" s="733">
        <v>87704</v>
      </c>
      <c r="B6262" s="729" t="s">
        <v>19484</v>
      </c>
      <c r="C6262" s="729" t="s">
        <v>7584</v>
      </c>
      <c r="D6262" s="733">
        <v>134.58000000000001</v>
      </c>
    </row>
    <row r="6263" spans="1:4">
      <c r="A6263" s="733">
        <v>87735</v>
      </c>
      <c r="B6263" s="729" t="s">
        <v>19485</v>
      </c>
      <c r="C6263" s="729" t="s">
        <v>7584</v>
      </c>
      <c r="D6263" s="733">
        <v>40.090000000000003</v>
      </c>
    </row>
    <row r="6264" spans="1:4">
      <c r="A6264" s="733">
        <v>87737</v>
      </c>
      <c r="B6264" s="729" t="s">
        <v>19486</v>
      </c>
      <c r="C6264" s="729" t="s">
        <v>7584</v>
      </c>
      <c r="D6264" s="733">
        <v>42.65</v>
      </c>
    </row>
    <row r="6265" spans="1:4">
      <c r="A6265" s="733">
        <v>87738</v>
      </c>
      <c r="B6265" s="729" t="s">
        <v>19487</v>
      </c>
      <c r="C6265" s="729" t="s">
        <v>7584</v>
      </c>
      <c r="D6265" s="733">
        <v>74.28</v>
      </c>
    </row>
    <row r="6266" spans="1:4">
      <c r="A6266" s="733">
        <v>87739</v>
      </c>
      <c r="B6266" s="729" t="s">
        <v>19488</v>
      </c>
      <c r="C6266" s="729" t="s">
        <v>7584</v>
      </c>
      <c r="D6266" s="733">
        <v>79.59</v>
      </c>
    </row>
    <row r="6267" spans="1:4">
      <c r="A6267" s="733">
        <v>87745</v>
      </c>
      <c r="B6267" s="729" t="s">
        <v>19489</v>
      </c>
      <c r="C6267" s="729" t="s">
        <v>7584</v>
      </c>
      <c r="D6267" s="733">
        <v>48.54</v>
      </c>
    </row>
    <row r="6268" spans="1:4">
      <c r="A6268" s="733">
        <v>87747</v>
      </c>
      <c r="B6268" s="729" t="s">
        <v>19490</v>
      </c>
      <c r="C6268" s="729" t="s">
        <v>7584</v>
      </c>
      <c r="D6268" s="733">
        <v>52.09</v>
      </c>
    </row>
    <row r="6269" spans="1:4">
      <c r="A6269" s="733">
        <v>87748</v>
      </c>
      <c r="B6269" s="729" t="s">
        <v>19491</v>
      </c>
      <c r="C6269" s="729" t="s">
        <v>7584</v>
      </c>
      <c r="D6269" s="733">
        <v>96.07</v>
      </c>
    </row>
    <row r="6270" spans="1:4">
      <c r="A6270" s="733">
        <v>87749</v>
      </c>
      <c r="B6270" s="729" t="s">
        <v>19492</v>
      </c>
      <c r="C6270" s="729" t="s">
        <v>7584</v>
      </c>
      <c r="D6270" s="733">
        <v>103.45</v>
      </c>
    </row>
    <row r="6271" spans="1:4">
      <c r="A6271" s="733">
        <v>87755</v>
      </c>
      <c r="B6271" s="729" t="s">
        <v>19493</v>
      </c>
      <c r="C6271" s="729" t="s">
        <v>7584</v>
      </c>
      <c r="D6271" s="733">
        <v>46.38</v>
      </c>
    </row>
    <row r="6272" spans="1:4">
      <c r="A6272" s="733">
        <v>87757</v>
      </c>
      <c r="B6272" s="729" t="s">
        <v>19494</v>
      </c>
      <c r="C6272" s="729" t="s">
        <v>7584</v>
      </c>
      <c r="D6272" s="733">
        <v>49.93</v>
      </c>
    </row>
    <row r="6273" spans="1:4">
      <c r="A6273" s="733">
        <v>87758</v>
      </c>
      <c r="B6273" s="729" t="s">
        <v>19495</v>
      </c>
      <c r="C6273" s="729" t="s">
        <v>7584</v>
      </c>
      <c r="D6273" s="733">
        <v>93.91</v>
      </c>
    </row>
    <row r="6274" spans="1:4">
      <c r="A6274" s="733">
        <v>87759</v>
      </c>
      <c r="B6274" s="729" t="s">
        <v>19496</v>
      </c>
      <c r="C6274" s="729" t="s">
        <v>7584</v>
      </c>
      <c r="D6274" s="733">
        <v>101.29</v>
      </c>
    </row>
    <row r="6275" spans="1:4">
      <c r="A6275" s="733">
        <v>87765</v>
      </c>
      <c r="B6275" s="729" t="s">
        <v>19497</v>
      </c>
      <c r="C6275" s="729" t="s">
        <v>7584</v>
      </c>
      <c r="D6275" s="733">
        <v>53.35</v>
      </c>
    </row>
    <row r="6276" spans="1:4">
      <c r="A6276" s="733">
        <v>87767</v>
      </c>
      <c r="B6276" s="729" t="s">
        <v>19498</v>
      </c>
      <c r="C6276" s="729" t="s">
        <v>7584</v>
      </c>
      <c r="D6276" s="733">
        <v>57.72</v>
      </c>
    </row>
    <row r="6277" spans="1:4">
      <c r="A6277" s="733">
        <v>87768</v>
      </c>
      <c r="B6277" s="729" t="s">
        <v>19499</v>
      </c>
      <c r="C6277" s="729" t="s">
        <v>7584</v>
      </c>
      <c r="D6277" s="733">
        <v>111.8</v>
      </c>
    </row>
    <row r="6278" spans="1:4">
      <c r="A6278" s="733">
        <v>87769</v>
      </c>
      <c r="B6278" s="729" t="s">
        <v>19500</v>
      </c>
      <c r="C6278" s="729" t="s">
        <v>7584</v>
      </c>
      <c r="D6278" s="733">
        <v>120.87</v>
      </c>
    </row>
    <row r="6279" spans="1:4">
      <c r="A6279" s="733">
        <v>88470</v>
      </c>
      <c r="B6279" s="729" t="s">
        <v>19501</v>
      </c>
      <c r="C6279" s="729" t="s">
        <v>7584</v>
      </c>
      <c r="D6279" s="733">
        <v>29.05</v>
      </c>
    </row>
    <row r="6280" spans="1:4">
      <c r="A6280" s="733">
        <v>88471</v>
      </c>
      <c r="B6280" s="729" t="s">
        <v>19502</v>
      </c>
      <c r="C6280" s="729" t="s">
        <v>7584</v>
      </c>
      <c r="D6280" s="733">
        <v>36.229999999999997</v>
      </c>
    </row>
    <row r="6281" spans="1:4">
      <c r="A6281" s="733">
        <v>88472</v>
      </c>
      <c r="B6281" s="729" t="s">
        <v>19503</v>
      </c>
      <c r="C6281" s="729" t="s">
        <v>7584</v>
      </c>
      <c r="D6281" s="733">
        <v>41.94</v>
      </c>
    </row>
    <row r="6282" spans="1:4">
      <c r="A6282" s="733">
        <v>88476</v>
      </c>
      <c r="B6282" s="729" t="s">
        <v>19504</v>
      </c>
      <c r="C6282" s="729" t="s">
        <v>7584</v>
      </c>
      <c r="D6282" s="733">
        <v>23.79</v>
      </c>
    </row>
    <row r="6283" spans="1:4">
      <c r="A6283" s="733">
        <v>88477</v>
      </c>
      <c r="B6283" s="729" t="s">
        <v>19505</v>
      </c>
      <c r="C6283" s="729" t="s">
        <v>7584</v>
      </c>
      <c r="D6283" s="733">
        <v>32.69</v>
      </c>
    </row>
    <row r="6284" spans="1:4">
      <c r="A6284" s="733">
        <v>88478</v>
      </c>
      <c r="B6284" s="729" t="s">
        <v>19506</v>
      </c>
      <c r="C6284" s="729" t="s">
        <v>7584</v>
      </c>
      <c r="D6284" s="733">
        <v>40.08</v>
      </c>
    </row>
    <row r="6285" spans="1:4">
      <c r="A6285" s="733">
        <v>90930</v>
      </c>
      <c r="B6285" s="729" t="s">
        <v>19507</v>
      </c>
      <c r="C6285" s="729" t="s">
        <v>7584</v>
      </c>
      <c r="D6285" s="733">
        <v>73.260000000000005</v>
      </c>
    </row>
    <row r="6286" spans="1:4">
      <c r="A6286" s="733">
        <v>90932</v>
      </c>
      <c r="B6286" s="729" t="s">
        <v>19508</v>
      </c>
      <c r="C6286" s="729" t="s">
        <v>7584</v>
      </c>
      <c r="D6286" s="733">
        <v>78.260000000000005</v>
      </c>
    </row>
    <row r="6287" spans="1:4">
      <c r="A6287" s="733">
        <v>90933</v>
      </c>
      <c r="B6287" s="729" t="s">
        <v>19509</v>
      </c>
      <c r="C6287" s="729" t="s">
        <v>7584</v>
      </c>
      <c r="D6287" s="733">
        <v>140.19999999999999</v>
      </c>
    </row>
    <row r="6288" spans="1:4">
      <c r="A6288" s="733">
        <v>90934</v>
      </c>
      <c r="B6288" s="729" t="s">
        <v>19510</v>
      </c>
      <c r="C6288" s="729" t="s">
        <v>7584</v>
      </c>
      <c r="D6288" s="733">
        <v>150.59</v>
      </c>
    </row>
    <row r="6289" spans="1:4">
      <c r="A6289" s="733">
        <v>90940</v>
      </c>
      <c r="B6289" s="729" t="s">
        <v>19511</v>
      </c>
      <c r="C6289" s="729" t="s">
        <v>7584</v>
      </c>
      <c r="D6289" s="733">
        <v>78.16</v>
      </c>
    </row>
    <row r="6290" spans="1:4">
      <c r="A6290" s="733">
        <v>90942</v>
      </c>
      <c r="B6290" s="729" t="s">
        <v>19512</v>
      </c>
      <c r="C6290" s="729" t="s">
        <v>7584</v>
      </c>
      <c r="D6290" s="733">
        <v>83.61</v>
      </c>
    </row>
    <row r="6291" spans="1:4">
      <c r="A6291" s="733">
        <v>90943</v>
      </c>
      <c r="B6291" s="729" t="s">
        <v>19513</v>
      </c>
      <c r="C6291" s="729" t="s">
        <v>7584</v>
      </c>
      <c r="D6291" s="733">
        <v>151.06</v>
      </c>
    </row>
    <row r="6292" spans="1:4">
      <c r="A6292" s="733">
        <v>90944</v>
      </c>
      <c r="B6292" s="729" t="s">
        <v>19514</v>
      </c>
      <c r="C6292" s="729" t="s">
        <v>7584</v>
      </c>
      <c r="D6292" s="733">
        <v>162.37</v>
      </c>
    </row>
    <row r="6293" spans="1:4">
      <c r="A6293" s="733">
        <v>90950</v>
      </c>
      <c r="B6293" s="729" t="s">
        <v>19515</v>
      </c>
      <c r="C6293" s="729" t="s">
        <v>7584</v>
      </c>
      <c r="D6293" s="733">
        <v>87.13</v>
      </c>
    </row>
    <row r="6294" spans="1:4">
      <c r="A6294" s="733">
        <v>90952</v>
      </c>
      <c r="B6294" s="729" t="s">
        <v>19516</v>
      </c>
      <c r="C6294" s="729" t="s">
        <v>7584</v>
      </c>
      <c r="D6294" s="733">
        <v>93.4</v>
      </c>
    </row>
    <row r="6295" spans="1:4">
      <c r="A6295" s="733">
        <v>90953</v>
      </c>
      <c r="B6295" s="729" t="s">
        <v>19517</v>
      </c>
      <c r="C6295" s="729" t="s">
        <v>7584</v>
      </c>
      <c r="D6295" s="733">
        <v>170.95</v>
      </c>
    </row>
    <row r="6296" spans="1:4">
      <c r="A6296" s="733">
        <v>90954</v>
      </c>
      <c r="B6296" s="729" t="s">
        <v>19518</v>
      </c>
      <c r="C6296" s="729" t="s">
        <v>7584</v>
      </c>
      <c r="D6296" s="733">
        <v>183.95</v>
      </c>
    </row>
    <row r="6297" spans="1:4">
      <c r="A6297" s="733">
        <v>102803</v>
      </c>
      <c r="B6297" s="729" t="s">
        <v>19519</v>
      </c>
      <c r="C6297" s="729" t="s">
        <v>7584</v>
      </c>
      <c r="D6297" s="733">
        <v>2.11</v>
      </c>
    </row>
    <row r="6298" spans="1:4">
      <c r="A6298" s="733">
        <v>101742</v>
      </c>
      <c r="B6298" s="729" t="s">
        <v>19520</v>
      </c>
      <c r="C6298" s="729" t="s">
        <v>7614</v>
      </c>
      <c r="D6298" s="733">
        <v>55.97</v>
      </c>
    </row>
    <row r="6299" spans="1:4">
      <c r="A6299" s="733">
        <v>87878</v>
      </c>
      <c r="B6299" s="729" t="s">
        <v>19521</v>
      </c>
      <c r="C6299" s="729" t="s">
        <v>7584</v>
      </c>
      <c r="D6299" s="733">
        <v>4.42</v>
      </c>
    </row>
    <row r="6300" spans="1:4">
      <c r="A6300" s="733">
        <v>87879</v>
      </c>
      <c r="B6300" s="729" t="s">
        <v>19522</v>
      </c>
      <c r="C6300" s="729" t="s">
        <v>7584</v>
      </c>
      <c r="D6300" s="733">
        <v>4.07</v>
      </c>
    </row>
    <row r="6301" spans="1:4">
      <c r="A6301" s="733">
        <v>87881</v>
      </c>
      <c r="B6301" s="729" t="s">
        <v>19523</v>
      </c>
      <c r="C6301" s="729" t="s">
        <v>7584</v>
      </c>
      <c r="D6301" s="733">
        <v>6.09</v>
      </c>
    </row>
    <row r="6302" spans="1:4">
      <c r="A6302" s="733">
        <v>87882</v>
      </c>
      <c r="B6302" s="729" t="s">
        <v>19524</v>
      </c>
      <c r="C6302" s="729" t="s">
        <v>7584</v>
      </c>
      <c r="D6302" s="733">
        <v>5.97</v>
      </c>
    </row>
    <row r="6303" spans="1:4">
      <c r="A6303" s="733">
        <v>87884</v>
      </c>
      <c r="B6303" s="729" t="s">
        <v>19525</v>
      </c>
      <c r="C6303" s="729" t="s">
        <v>7584</v>
      </c>
      <c r="D6303" s="733">
        <v>8.39</v>
      </c>
    </row>
    <row r="6304" spans="1:4">
      <c r="A6304" s="733">
        <v>87885</v>
      </c>
      <c r="B6304" s="729" t="s">
        <v>19526</v>
      </c>
      <c r="C6304" s="729" t="s">
        <v>7584</v>
      </c>
      <c r="D6304" s="733">
        <v>8.08</v>
      </c>
    </row>
    <row r="6305" spans="1:4">
      <c r="A6305" s="733">
        <v>87886</v>
      </c>
      <c r="B6305" s="729" t="s">
        <v>19527</v>
      </c>
      <c r="C6305" s="729" t="s">
        <v>7584</v>
      </c>
      <c r="D6305" s="733">
        <v>14.56</v>
      </c>
    </row>
    <row r="6306" spans="1:4">
      <c r="A6306" s="733">
        <v>87887</v>
      </c>
      <c r="B6306" s="729" t="s">
        <v>19528</v>
      </c>
      <c r="C6306" s="729" t="s">
        <v>7584</v>
      </c>
      <c r="D6306" s="733">
        <v>13.91</v>
      </c>
    </row>
    <row r="6307" spans="1:4">
      <c r="A6307" s="733">
        <v>87888</v>
      </c>
      <c r="B6307" s="729" t="s">
        <v>19529</v>
      </c>
      <c r="C6307" s="729" t="s">
        <v>7584</v>
      </c>
      <c r="D6307" s="733">
        <v>7.52</v>
      </c>
    </row>
    <row r="6308" spans="1:4">
      <c r="A6308" s="733">
        <v>87889</v>
      </c>
      <c r="B6308" s="729" t="s">
        <v>19530</v>
      </c>
      <c r="C6308" s="729" t="s">
        <v>7584</v>
      </c>
      <c r="D6308" s="733">
        <v>7.4</v>
      </c>
    </row>
    <row r="6309" spans="1:4">
      <c r="A6309" s="733">
        <v>87891</v>
      </c>
      <c r="B6309" s="729" t="s">
        <v>19531</v>
      </c>
      <c r="C6309" s="729" t="s">
        <v>7584</v>
      </c>
      <c r="D6309" s="733">
        <v>9.82</v>
      </c>
    </row>
    <row r="6310" spans="1:4">
      <c r="A6310" s="733">
        <v>87892</v>
      </c>
      <c r="B6310" s="729" t="s">
        <v>19532</v>
      </c>
      <c r="C6310" s="729" t="s">
        <v>7584</v>
      </c>
      <c r="D6310" s="733">
        <v>9.51</v>
      </c>
    </row>
    <row r="6311" spans="1:4">
      <c r="A6311" s="733">
        <v>87893</v>
      </c>
      <c r="B6311" s="729" t="s">
        <v>19533</v>
      </c>
      <c r="C6311" s="729" t="s">
        <v>7584</v>
      </c>
      <c r="D6311" s="733">
        <v>6.54</v>
      </c>
    </row>
    <row r="6312" spans="1:4">
      <c r="A6312" s="733">
        <v>87894</v>
      </c>
      <c r="B6312" s="729" t="s">
        <v>19534</v>
      </c>
      <c r="C6312" s="729" t="s">
        <v>7584</v>
      </c>
      <c r="D6312" s="733">
        <v>6.19</v>
      </c>
    </row>
    <row r="6313" spans="1:4">
      <c r="A6313" s="733">
        <v>87896</v>
      </c>
      <c r="B6313" s="729" t="s">
        <v>19535</v>
      </c>
      <c r="C6313" s="729" t="s">
        <v>7584</v>
      </c>
      <c r="D6313" s="733">
        <v>5.09</v>
      </c>
    </row>
    <row r="6314" spans="1:4">
      <c r="A6314" s="733">
        <v>87897</v>
      </c>
      <c r="B6314" s="729" t="s">
        <v>19536</v>
      </c>
      <c r="C6314" s="729" t="s">
        <v>7584</v>
      </c>
      <c r="D6314" s="733">
        <v>4.74</v>
      </c>
    </row>
    <row r="6315" spans="1:4">
      <c r="A6315" s="733">
        <v>87899</v>
      </c>
      <c r="B6315" s="729" t="s">
        <v>19537</v>
      </c>
      <c r="C6315" s="729" t="s">
        <v>7584</v>
      </c>
      <c r="D6315" s="733">
        <v>8.14</v>
      </c>
    </row>
    <row r="6316" spans="1:4">
      <c r="A6316" s="733">
        <v>87900</v>
      </c>
      <c r="B6316" s="729" t="s">
        <v>19538</v>
      </c>
      <c r="C6316" s="729" t="s">
        <v>7584</v>
      </c>
      <c r="D6316" s="733">
        <v>8.02</v>
      </c>
    </row>
    <row r="6317" spans="1:4">
      <c r="A6317" s="733">
        <v>87902</v>
      </c>
      <c r="B6317" s="729" t="s">
        <v>19539</v>
      </c>
      <c r="C6317" s="729" t="s">
        <v>7584</v>
      </c>
      <c r="D6317" s="733">
        <v>10.44</v>
      </c>
    </row>
    <row r="6318" spans="1:4">
      <c r="A6318" s="733">
        <v>87903</v>
      </c>
      <c r="B6318" s="729" t="s">
        <v>19540</v>
      </c>
      <c r="C6318" s="729" t="s">
        <v>7584</v>
      </c>
      <c r="D6318" s="733">
        <v>10.130000000000001</v>
      </c>
    </row>
    <row r="6319" spans="1:4">
      <c r="A6319" s="733">
        <v>87904</v>
      </c>
      <c r="B6319" s="729" t="s">
        <v>19541</v>
      </c>
      <c r="C6319" s="729" t="s">
        <v>7584</v>
      </c>
      <c r="D6319" s="733">
        <v>7.54</v>
      </c>
    </row>
    <row r="6320" spans="1:4">
      <c r="A6320" s="733">
        <v>87905</v>
      </c>
      <c r="B6320" s="729" t="s">
        <v>19542</v>
      </c>
      <c r="C6320" s="729" t="s">
        <v>7584</v>
      </c>
      <c r="D6320" s="733">
        <v>7.19</v>
      </c>
    </row>
    <row r="6321" spans="1:4">
      <c r="A6321" s="733">
        <v>87907</v>
      </c>
      <c r="B6321" s="729" t="s">
        <v>19543</v>
      </c>
      <c r="C6321" s="729" t="s">
        <v>7584</v>
      </c>
      <c r="D6321" s="733">
        <v>6.08</v>
      </c>
    </row>
    <row r="6322" spans="1:4">
      <c r="A6322" s="733">
        <v>87908</v>
      </c>
      <c r="B6322" s="729" t="s">
        <v>19544</v>
      </c>
      <c r="C6322" s="729" t="s">
        <v>7584</v>
      </c>
      <c r="D6322" s="733">
        <v>5.73</v>
      </c>
    </row>
    <row r="6323" spans="1:4">
      <c r="A6323" s="733">
        <v>87910</v>
      </c>
      <c r="B6323" s="729" t="s">
        <v>19545</v>
      </c>
      <c r="C6323" s="729" t="s">
        <v>7584</v>
      </c>
      <c r="D6323" s="733">
        <v>19.309999999999999</v>
      </c>
    </row>
    <row r="6324" spans="1:4">
      <c r="A6324" s="733">
        <v>87911</v>
      </c>
      <c r="B6324" s="729" t="s">
        <v>19546</v>
      </c>
      <c r="C6324" s="729" t="s">
        <v>7584</v>
      </c>
      <c r="D6324" s="733">
        <v>18.66</v>
      </c>
    </row>
    <row r="6325" spans="1:4">
      <c r="A6325" s="733">
        <v>104410</v>
      </c>
      <c r="B6325" s="729" t="s">
        <v>19547</v>
      </c>
      <c r="C6325" s="729" t="s">
        <v>7584</v>
      </c>
      <c r="D6325" s="733">
        <v>4.71</v>
      </c>
    </row>
    <row r="6326" spans="1:4">
      <c r="A6326" s="733">
        <v>104411</v>
      </c>
      <c r="B6326" s="729" t="s">
        <v>19548</v>
      </c>
      <c r="C6326" s="729" t="s">
        <v>7584</v>
      </c>
      <c r="D6326" s="733">
        <v>4.71</v>
      </c>
    </row>
    <row r="6327" spans="1:4">
      <c r="A6327" s="733">
        <v>87411</v>
      </c>
      <c r="B6327" s="729" t="s">
        <v>19549</v>
      </c>
      <c r="C6327" s="729" t="s">
        <v>7584</v>
      </c>
      <c r="D6327" s="733">
        <v>15.74</v>
      </c>
    </row>
    <row r="6328" spans="1:4">
      <c r="A6328" s="733">
        <v>87412</v>
      </c>
      <c r="B6328" s="729" t="s">
        <v>19550</v>
      </c>
      <c r="C6328" s="729" t="s">
        <v>7584</v>
      </c>
      <c r="D6328" s="733">
        <v>23.03</v>
      </c>
    </row>
    <row r="6329" spans="1:4">
      <c r="A6329" s="733">
        <v>87413</v>
      </c>
      <c r="B6329" s="729" t="s">
        <v>19551</v>
      </c>
      <c r="C6329" s="729" t="s">
        <v>7584</v>
      </c>
      <c r="D6329" s="733">
        <v>27.22</v>
      </c>
    </row>
    <row r="6330" spans="1:4">
      <c r="A6330" s="733">
        <v>87414</v>
      </c>
      <c r="B6330" s="729" t="s">
        <v>19552</v>
      </c>
      <c r="C6330" s="729" t="s">
        <v>7584</v>
      </c>
      <c r="D6330" s="733">
        <v>25.24</v>
      </c>
    </row>
    <row r="6331" spans="1:4">
      <c r="A6331" s="733">
        <v>87415</v>
      </c>
      <c r="B6331" s="729" t="s">
        <v>19553</v>
      </c>
      <c r="C6331" s="729" t="s">
        <v>7584</v>
      </c>
      <c r="D6331" s="733">
        <v>32.54</v>
      </c>
    </row>
    <row r="6332" spans="1:4">
      <c r="A6332" s="733">
        <v>87416</v>
      </c>
      <c r="B6332" s="729" t="s">
        <v>19554</v>
      </c>
      <c r="C6332" s="729" t="s">
        <v>7584</v>
      </c>
      <c r="D6332" s="733">
        <v>36.729999999999997</v>
      </c>
    </row>
    <row r="6333" spans="1:4">
      <c r="A6333" s="733">
        <v>87418</v>
      </c>
      <c r="B6333" s="729" t="s">
        <v>19555</v>
      </c>
      <c r="C6333" s="729" t="s">
        <v>7584</v>
      </c>
      <c r="D6333" s="733">
        <v>18.05</v>
      </c>
    </row>
    <row r="6334" spans="1:4">
      <c r="A6334" s="733">
        <v>87421</v>
      </c>
      <c r="B6334" s="729" t="s">
        <v>19556</v>
      </c>
      <c r="C6334" s="729" t="s">
        <v>7584</v>
      </c>
      <c r="D6334" s="733">
        <v>27.88</v>
      </c>
    </row>
    <row r="6335" spans="1:4">
      <c r="A6335" s="733">
        <v>87424</v>
      </c>
      <c r="B6335" s="729" t="s">
        <v>19557</v>
      </c>
      <c r="C6335" s="729" t="s">
        <v>7584</v>
      </c>
      <c r="D6335" s="733">
        <v>36.04</v>
      </c>
    </row>
    <row r="6336" spans="1:4">
      <c r="A6336" s="733">
        <v>87427</v>
      </c>
      <c r="B6336" s="729" t="s">
        <v>19558</v>
      </c>
      <c r="C6336" s="729" t="s">
        <v>7584</v>
      </c>
      <c r="D6336" s="733">
        <v>42.88</v>
      </c>
    </row>
    <row r="6337" spans="1:4">
      <c r="A6337" s="733">
        <v>87430</v>
      </c>
      <c r="B6337" s="729" t="s">
        <v>19559</v>
      </c>
      <c r="C6337" s="729" t="s">
        <v>7584</v>
      </c>
      <c r="D6337" s="733">
        <v>17.96</v>
      </c>
    </row>
    <row r="6338" spans="1:4">
      <c r="A6338" s="733">
        <v>87433</v>
      </c>
      <c r="B6338" s="729" t="s">
        <v>19560</v>
      </c>
      <c r="C6338" s="729" t="s">
        <v>7584</v>
      </c>
      <c r="D6338" s="733">
        <v>26.38</v>
      </c>
    </row>
    <row r="6339" spans="1:4">
      <c r="A6339" s="733">
        <v>87436</v>
      </c>
      <c r="B6339" s="729" t="s">
        <v>19561</v>
      </c>
      <c r="C6339" s="729" t="s">
        <v>7584</v>
      </c>
      <c r="D6339" s="733">
        <v>29.69</v>
      </c>
    </row>
    <row r="6340" spans="1:4">
      <c r="A6340" s="733">
        <v>87439</v>
      </c>
      <c r="B6340" s="729" t="s">
        <v>19562</v>
      </c>
      <c r="C6340" s="729" t="s">
        <v>7584</v>
      </c>
      <c r="D6340" s="733">
        <v>36.549999999999997</v>
      </c>
    </row>
    <row r="6341" spans="1:4">
      <c r="A6341" s="733">
        <v>87527</v>
      </c>
      <c r="B6341" s="729" t="s">
        <v>28277</v>
      </c>
      <c r="C6341" s="729" t="s">
        <v>7584</v>
      </c>
      <c r="D6341" s="733">
        <v>35.69</v>
      </c>
    </row>
    <row r="6342" spans="1:4">
      <c r="A6342" s="733">
        <v>87528</v>
      </c>
      <c r="B6342" s="729" t="s">
        <v>28278</v>
      </c>
      <c r="C6342" s="729" t="s">
        <v>7584</v>
      </c>
      <c r="D6342" s="733">
        <v>38.4</v>
      </c>
    </row>
    <row r="6343" spans="1:4">
      <c r="A6343" s="733">
        <v>87529</v>
      </c>
      <c r="B6343" s="729" t="s">
        <v>28279</v>
      </c>
      <c r="C6343" s="729" t="s">
        <v>7584</v>
      </c>
      <c r="D6343" s="733">
        <v>33.04</v>
      </c>
    </row>
    <row r="6344" spans="1:4">
      <c r="A6344" s="733">
        <v>87530</v>
      </c>
      <c r="B6344" s="729" t="s">
        <v>28280</v>
      </c>
      <c r="C6344" s="729" t="s">
        <v>7584</v>
      </c>
      <c r="D6344" s="733">
        <v>35.75</v>
      </c>
    </row>
    <row r="6345" spans="1:4">
      <c r="A6345" s="733">
        <v>87531</v>
      </c>
      <c r="B6345" s="729" t="s">
        <v>28281</v>
      </c>
      <c r="C6345" s="729" t="s">
        <v>7584</v>
      </c>
      <c r="D6345" s="733">
        <v>31.97</v>
      </c>
    </row>
    <row r="6346" spans="1:4">
      <c r="A6346" s="733">
        <v>87532</v>
      </c>
      <c r="B6346" s="729" t="s">
        <v>28282</v>
      </c>
      <c r="C6346" s="729" t="s">
        <v>7584</v>
      </c>
      <c r="D6346" s="733">
        <v>34.68</v>
      </c>
    </row>
    <row r="6347" spans="1:4">
      <c r="A6347" s="733">
        <v>87535</v>
      </c>
      <c r="B6347" s="729" t="s">
        <v>28283</v>
      </c>
      <c r="C6347" s="729" t="s">
        <v>7584</v>
      </c>
      <c r="D6347" s="733">
        <v>29.76</v>
      </c>
    </row>
    <row r="6348" spans="1:4">
      <c r="A6348" s="733">
        <v>87536</v>
      </c>
      <c r="B6348" s="729" t="s">
        <v>28284</v>
      </c>
      <c r="C6348" s="729" t="s">
        <v>7584</v>
      </c>
      <c r="D6348" s="733">
        <v>32.47</v>
      </c>
    </row>
    <row r="6349" spans="1:4">
      <c r="A6349" s="733">
        <v>87537</v>
      </c>
      <c r="B6349" s="729" t="s">
        <v>19563</v>
      </c>
      <c r="C6349" s="729" t="s">
        <v>7584</v>
      </c>
      <c r="D6349" s="733">
        <v>71.72</v>
      </c>
    </row>
    <row r="6350" spans="1:4">
      <c r="A6350" s="733">
        <v>87538</v>
      </c>
      <c r="B6350" s="729" t="s">
        <v>19564</v>
      </c>
      <c r="C6350" s="729" t="s">
        <v>7584</v>
      </c>
      <c r="D6350" s="733">
        <v>68.790000000000006</v>
      </c>
    </row>
    <row r="6351" spans="1:4">
      <c r="A6351" s="733">
        <v>87539</v>
      </c>
      <c r="B6351" s="729" t="s">
        <v>28285</v>
      </c>
      <c r="C6351" s="729" t="s">
        <v>7584</v>
      </c>
      <c r="D6351" s="733">
        <v>56.77</v>
      </c>
    </row>
    <row r="6352" spans="1:4">
      <c r="A6352" s="733">
        <v>87541</v>
      </c>
      <c r="B6352" s="729" t="s">
        <v>19565</v>
      </c>
      <c r="C6352" s="729" t="s">
        <v>7584</v>
      </c>
      <c r="D6352" s="733">
        <v>64.81</v>
      </c>
    </row>
    <row r="6353" spans="1:4">
      <c r="A6353" s="733">
        <v>87543</v>
      </c>
      <c r="B6353" s="729" t="s">
        <v>28286</v>
      </c>
      <c r="C6353" s="729" t="s">
        <v>7584</v>
      </c>
      <c r="D6353" s="733">
        <v>21.65</v>
      </c>
    </row>
    <row r="6354" spans="1:4">
      <c r="A6354" s="733">
        <v>87545</v>
      </c>
      <c r="B6354" s="729" t="s">
        <v>28287</v>
      </c>
      <c r="C6354" s="729" t="s">
        <v>7584</v>
      </c>
      <c r="D6354" s="733">
        <v>26.31</v>
      </c>
    </row>
    <row r="6355" spans="1:4">
      <c r="A6355" s="733">
        <v>87546</v>
      </c>
      <c r="B6355" s="729" t="s">
        <v>28288</v>
      </c>
      <c r="C6355" s="729" t="s">
        <v>7584</v>
      </c>
      <c r="D6355" s="733">
        <v>28.04</v>
      </c>
    </row>
    <row r="6356" spans="1:4">
      <c r="A6356" s="733">
        <v>87547</v>
      </c>
      <c r="B6356" s="729" t="s">
        <v>28289</v>
      </c>
      <c r="C6356" s="729" t="s">
        <v>7584</v>
      </c>
      <c r="D6356" s="733">
        <v>23.68</v>
      </c>
    </row>
    <row r="6357" spans="1:4">
      <c r="A6357" s="733">
        <v>87548</v>
      </c>
      <c r="B6357" s="729" t="s">
        <v>28290</v>
      </c>
      <c r="C6357" s="729" t="s">
        <v>7584</v>
      </c>
      <c r="D6357" s="733">
        <v>25.41</v>
      </c>
    </row>
    <row r="6358" spans="1:4">
      <c r="A6358" s="733">
        <v>87549</v>
      </c>
      <c r="B6358" s="729" t="s">
        <v>28291</v>
      </c>
      <c r="C6358" s="729" t="s">
        <v>7584</v>
      </c>
      <c r="D6358" s="733">
        <v>22.6</v>
      </c>
    </row>
    <row r="6359" spans="1:4">
      <c r="A6359" s="733">
        <v>87550</v>
      </c>
      <c r="B6359" s="729" t="s">
        <v>28292</v>
      </c>
      <c r="C6359" s="729" t="s">
        <v>7584</v>
      </c>
      <c r="D6359" s="733">
        <v>24.33</v>
      </c>
    </row>
    <row r="6360" spans="1:4">
      <c r="A6360" s="733">
        <v>87553</v>
      </c>
      <c r="B6360" s="729" t="s">
        <v>28293</v>
      </c>
      <c r="C6360" s="729" t="s">
        <v>7584</v>
      </c>
      <c r="D6360" s="733">
        <v>20.39</v>
      </c>
    </row>
    <row r="6361" spans="1:4">
      <c r="A6361" s="733">
        <v>87554</v>
      </c>
      <c r="B6361" s="729" t="s">
        <v>28294</v>
      </c>
      <c r="C6361" s="729" t="s">
        <v>7584</v>
      </c>
      <c r="D6361" s="733">
        <v>22.12</v>
      </c>
    </row>
    <row r="6362" spans="1:4">
      <c r="A6362" s="733">
        <v>87555</v>
      </c>
      <c r="B6362" s="729" t="s">
        <v>19566</v>
      </c>
      <c r="C6362" s="729" t="s">
        <v>7584</v>
      </c>
      <c r="D6362" s="733">
        <v>43.66</v>
      </c>
    </row>
    <row r="6363" spans="1:4">
      <c r="A6363" s="733">
        <v>87556</v>
      </c>
      <c r="B6363" s="729" t="s">
        <v>19567</v>
      </c>
      <c r="C6363" s="729" t="s">
        <v>7584</v>
      </c>
      <c r="D6363" s="733">
        <v>40.74</v>
      </c>
    </row>
    <row r="6364" spans="1:4">
      <c r="A6364" s="733">
        <v>87557</v>
      </c>
      <c r="B6364" s="729" t="s">
        <v>28295</v>
      </c>
      <c r="C6364" s="729" t="s">
        <v>7584</v>
      </c>
      <c r="D6364" s="733">
        <v>37.5</v>
      </c>
    </row>
    <row r="6365" spans="1:4">
      <c r="A6365" s="733">
        <v>87559</v>
      </c>
      <c r="B6365" s="729" t="s">
        <v>19568</v>
      </c>
      <c r="C6365" s="729" t="s">
        <v>7584</v>
      </c>
      <c r="D6365" s="733">
        <v>36.74</v>
      </c>
    </row>
    <row r="6366" spans="1:4">
      <c r="A6366" s="733">
        <v>87561</v>
      </c>
      <c r="B6366" s="729" t="s">
        <v>28296</v>
      </c>
      <c r="C6366" s="729" t="s">
        <v>7584</v>
      </c>
      <c r="D6366" s="733">
        <v>37.020000000000003</v>
      </c>
    </row>
    <row r="6367" spans="1:4">
      <c r="A6367" s="733">
        <v>87775</v>
      </c>
      <c r="B6367" s="729" t="s">
        <v>19569</v>
      </c>
      <c r="C6367" s="729" t="s">
        <v>7584</v>
      </c>
      <c r="D6367" s="733">
        <v>49.13</v>
      </c>
    </row>
    <row r="6368" spans="1:4">
      <c r="A6368" s="733">
        <v>87777</v>
      </c>
      <c r="B6368" s="729" t="s">
        <v>19570</v>
      </c>
      <c r="C6368" s="729" t="s">
        <v>7584</v>
      </c>
      <c r="D6368" s="733">
        <v>51.93</v>
      </c>
    </row>
    <row r="6369" spans="1:4">
      <c r="A6369" s="733">
        <v>87778</v>
      </c>
      <c r="B6369" s="729" t="s">
        <v>19571</v>
      </c>
      <c r="C6369" s="729" t="s">
        <v>7584</v>
      </c>
      <c r="D6369" s="733">
        <v>76.56</v>
      </c>
    </row>
    <row r="6370" spans="1:4">
      <c r="A6370" s="733">
        <v>87779</v>
      </c>
      <c r="B6370" s="729" t="s">
        <v>19572</v>
      </c>
      <c r="C6370" s="729" t="s">
        <v>7584</v>
      </c>
      <c r="D6370" s="733">
        <v>63.27</v>
      </c>
    </row>
    <row r="6371" spans="1:4">
      <c r="A6371" s="733">
        <v>87781</v>
      </c>
      <c r="B6371" s="729" t="s">
        <v>19573</v>
      </c>
      <c r="C6371" s="729" t="s">
        <v>7584</v>
      </c>
      <c r="D6371" s="733">
        <v>67.03</v>
      </c>
    </row>
    <row r="6372" spans="1:4">
      <c r="A6372" s="733">
        <v>87783</v>
      </c>
      <c r="B6372" s="729" t="s">
        <v>19574</v>
      </c>
      <c r="C6372" s="729" t="s">
        <v>7584</v>
      </c>
      <c r="D6372" s="733">
        <v>100.26</v>
      </c>
    </row>
    <row r="6373" spans="1:4">
      <c r="A6373" s="733">
        <v>87784</v>
      </c>
      <c r="B6373" s="729" t="s">
        <v>19575</v>
      </c>
      <c r="C6373" s="729" t="s">
        <v>7584</v>
      </c>
      <c r="D6373" s="733">
        <v>69.349999999999994</v>
      </c>
    </row>
    <row r="6374" spans="1:4">
      <c r="A6374" s="733">
        <v>87786</v>
      </c>
      <c r="B6374" s="729" t="s">
        <v>19576</v>
      </c>
      <c r="C6374" s="729" t="s">
        <v>7584</v>
      </c>
      <c r="D6374" s="733">
        <v>74.06</v>
      </c>
    </row>
    <row r="6375" spans="1:4">
      <c r="A6375" s="733">
        <v>87787</v>
      </c>
      <c r="B6375" s="729" t="s">
        <v>19577</v>
      </c>
      <c r="C6375" s="729" t="s">
        <v>7584</v>
      </c>
      <c r="D6375" s="733">
        <v>116.59</v>
      </c>
    </row>
    <row r="6376" spans="1:4">
      <c r="A6376" s="733">
        <v>87788</v>
      </c>
      <c r="B6376" s="729" t="s">
        <v>19578</v>
      </c>
      <c r="C6376" s="729" t="s">
        <v>7584</v>
      </c>
      <c r="D6376" s="733">
        <v>81.55</v>
      </c>
    </row>
    <row r="6377" spans="1:4">
      <c r="A6377" s="733">
        <v>87790</v>
      </c>
      <c r="B6377" s="729" t="s">
        <v>19579</v>
      </c>
      <c r="C6377" s="729" t="s">
        <v>7584</v>
      </c>
      <c r="D6377" s="733">
        <v>86.74</v>
      </c>
    </row>
    <row r="6378" spans="1:4">
      <c r="A6378" s="733">
        <v>87791</v>
      </c>
      <c r="B6378" s="729" t="s">
        <v>19580</v>
      </c>
      <c r="C6378" s="729" t="s">
        <v>7584</v>
      </c>
      <c r="D6378" s="733">
        <v>128.44999999999999</v>
      </c>
    </row>
    <row r="6379" spans="1:4">
      <c r="A6379" s="733">
        <v>87792</v>
      </c>
      <c r="B6379" s="729" t="s">
        <v>19581</v>
      </c>
      <c r="C6379" s="729" t="s">
        <v>7584</v>
      </c>
      <c r="D6379" s="733">
        <v>36.81</v>
      </c>
    </row>
    <row r="6380" spans="1:4">
      <c r="A6380" s="733">
        <v>87794</v>
      </c>
      <c r="B6380" s="729" t="s">
        <v>19582</v>
      </c>
      <c r="C6380" s="729" t="s">
        <v>7584</v>
      </c>
      <c r="D6380" s="733">
        <v>39.42</v>
      </c>
    </row>
    <row r="6381" spans="1:4">
      <c r="A6381" s="733">
        <v>87795</v>
      </c>
      <c r="B6381" s="729" t="s">
        <v>19583</v>
      </c>
      <c r="C6381" s="729" t="s">
        <v>7584</v>
      </c>
      <c r="D6381" s="733">
        <v>63.29</v>
      </c>
    </row>
    <row r="6382" spans="1:4">
      <c r="A6382" s="733">
        <v>87797</v>
      </c>
      <c r="B6382" s="729" t="s">
        <v>19584</v>
      </c>
      <c r="C6382" s="729" t="s">
        <v>7584</v>
      </c>
      <c r="D6382" s="733">
        <v>50.6</v>
      </c>
    </row>
    <row r="6383" spans="1:4">
      <c r="A6383" s="733">
        <v>87799</v>
      </c>
      <c r="B6383" s="729" t="s">
        <v>19585</v>
      </c>
      <c r="C6383" s="729" t="s">
        <v>7584</v>
      </c>
      <c r="D6383" s="733">
        <v>54.1</v>
      </c>
    </row>
    <row r="6384" spans="1:4">
      <c r="A6384" s="733">
        <v>87800</v>
      </c>
      <c r="B6384" s="729" t="s">
        <v>19586</v>
      </c>
      <c r="C6384" s="729" t="s">
        <v>7584</v>
      </c>
      <c r="D6384" s="733">
        <v>85.88</v>
      </c>
    </row>
    <row r="6385" spans="1:4">
      <c r="A6385" s="733">
        <v>87801</v>
      </c>
      <c r="B6385" s="729" t="s">
        <v>19587</v>
      </c>
      <c r="C6385" s="729" t="s">
        <v>7584</v>
      </c>
      <c r="D6385" s="733">
        <v>56.28</v>
      </c>
    </row>
    <row r="6386" spans="1:4">
      <c r="A6386" s="733">
        <v>87803</v>
      </c>
      <c r="B6386" s="729" t="s">
        <v>19588</v>
      </c>
      <c r="C6386" s="729" t="s">
        <v>7584</v>
      </c>
      <c r="D6386" s="733">
        <v>60.68</v>
      </c>
    </row>
    <row r="6387" spans="1:4">
      <c r="A6387" s="733">
        <v>87804</v>
      </c>
      <c r="B6387" s="729" t="s">
        <v>19589</v>
      </c>
      <c r="C6387" s="729" t="s">
        <v>7584</v>
      </c>
      <c r="D6387" s="733">
        <v>101.14</v>
      </c>
    </row>
    <row r="6388" spans="1:4">
      <c r="A6388" s="733">
        <v>87805</v>
      </c>
      <c r="B6388" s="729" t="s">
        <v>19590</v>
      </c>
      <c r="C6388" s="729" t="s">
        <v>7584</v>
      </c>
      <c r="D6388" s="733">
        <v>61.45</v>
      </c>
    </row>
    <row r="6389" spans="1:4">
      <c r="A6389" s="733">
        <v>87807</v>
      </c>
      <c r="B6389" s="729" t="s">
        <v>19591</v>
      </c>
      <c r="C6389" s="729" t="s">
        <v>7584</v>
      </c>
      <c r="D6389" s="733">
        <v>66.3</v>
      </c>
    </row>
    <row r="6390" spans="1:4">
      <c r="A6390" s="733">
        <v>87808</v>
      </c>
      <c r="B6390" s="729" t="s">
        <v>19592</v>
      </c>
      <c r="C6390" s="729" t="s">
        <v>7584</v>
      </c>
      <c r="D6390" s="733">
        <v>108.18</v>
      </c>
    </row>
    <row r="6391" spans="1:4">
      <c r="A6391" s="733">
        <v>87809</v>
      </c>
      <c r="B6391" s="729" t="s">
        <v>19593</v>
      </c>
      <c r="C6391" s="729" t="s">
        <v>7584</v>
      </c>
      <c r="D6391" s="733">
        <v>68.3</v>
      </c>
    </row>
    <row r="6392" spans="1:4">
      <c r="A6392" s="733">
        <v>87811</v>
      </c>
      <c r="B6392" s="729" t="s">
        <v>19594</v>
      </c>
      <c r="C6392" s="729" t="s">
        <v>7584</v>
      </c>
      <c r="D6392" s="733">
        <v>70.91</v>
      </c>
    </row>
    <row r="6393" spans="1:4">
      <c r="A6393" s="733">
        <v>87812</v>
      </c>
      <c r="B6393" s="729" t="s">
        <v>19595</v>
      </c>
      <c r="C6393" s="729" t="s">
        <v>7584</v>
      </c>
      <c r="D6393" s="733">
        <v>91.63</v>
      </c>
    </row>
    <row r="6394" spans="1:4">
      <c r="A6394" s="733">
        <v>87813</v>
      </c>
      <c r="B6394" s="729" t="s">
        <v>19596</v>
      </c>
      <c r="C6394" s="729" t="s">
        <v>7584</v>
      </c>
      <c r="D6394" s="733">
        <v>82.09</v>
      </c>
    </row>
    <row r="6395" spans="1:4">
      <c r="A6395" s="733">
        <v>87815</v>
      </c>
      <c r="B6395" s="729" t="s">
        <v>19597</v>
      </c>
      <c r="C6395" s="729" t="s">
        <v>7584</v>
      </c>
      <c r="D6395" s="733">
        <v>85.59</v>
      </c>
    </row>
    <row r="6396" spans="1:4">
      <c r="A6396" s="733">
        <v>87816</v>
      </c>
      <c r="B6396" s="729" t="s">
        <v>19598</v>
      </c>
      <c r="C6396" s="729" t="s">
        <v>7584</v>
      </c>
      <c r="D6396" s="733">
        <v>114.27</v>
      </c>
    </row>
    <row r="6397" spans="1:4">
      <c r="A6397" s="733">
        <v>87817</v>
      </c>
      <c r="B6397" s="729" t="s">
        <v>19599</v>
      </c>
      <c r="C6397" s="729" t="s">
        <v>7584</v>
      </c>
      <c r="D6397" s="733">
        <v>87.77</v>
      </c>
    </row>
    <row r="6398" spans="1:4">
      <c r="A6398" s="733">
        <v>87819</v>
      </c>
      <c r="B6398" s="729" t="s">
        <v>19600</v>
      </c>
      <c r="C6398" s="729" t="s">
        <v>7584</v>
      </c>
      <c r="D6398" s="733">
        <v>92.17</v>
      </c>
    </row>
    <row r="6399" spans="1:4">
      <c r="A6399" s="733">
        <v>87820</v>
      </c>
      <c r="B6399" s="729" t="s">
        <v>19601</v>
      </c>
      <c r="C6399" s="729" t="s">
        <v>7584</v>
      </c>
      <c r="D6399" s="733">
        <v>129.53</v>
      </c>
    </row>
    <row r="6400" spans="1:4">
      <c r="A6400" s="733">
        <v>87821</v>
      </c>
      <c r="B6400" s="729" t="s">
        <v>19602</v>
      </c>
      <c r="C6400" s="729" t="s">
        <v>7584</v>
      </c>
      <c r="D6400" s="733">
        <v>113.42</v>
      </c>
    </row>
    <row r="6401" spans="1:4">
      <c r="A6401" s="733">
        <v>87823</v>
      </c>
      <c r="B6401" s="729" t="s">
        <v>21002</v>
      </c>
      <c r="C6401" s="729" t="s">
        <v>7584</v>
      </c>
      <c r="D6401" s="733">
        <v>118.27</v>
      </c>
    </row>
    <row r="6402" spans="1:4">
      <c r="A6402" s="733">
        <v>87824</v>
      </c>
      <c r="B6402" s="729" t="s">
        <v>19603</v>
      </c>
      <c r="C6402" s="729" t="s">
        <v>7584</v>
      </c>
      <c r="D6402" s="733">
        <v>149.82</v>
      </c>
    </row>
    <row r="6403" spans="1:4">
      <c r="A6403" s="733">
        <v>87825</v>
      </c>
      <c r="B6403" s="729" t="s">
        <v>19604</v>
      </c>
      <c r="C6403" s="729" t="s">
        <v>7584</v>
      </c>
      <c r="D6403" s="733">
        <v>64.45</v>
      </c>
    </row>
    <row r="6404" spans="1:4">
      <c r="A6404" s="733">
        <v>87827</v>
      </c>
      <c r="B6404" s="729" t="s">
        <v>19605</v>
      </c>
      <c r="C6404" s="729" t="s">
        <v>7584</v>
      </c>
      <c r="D6404" s="733">
        <v>67.650000000000006</v>
      </c>
    </row>
    <row r="6405" spans="1:4">
      <c r="A6405" s="733">
        <v>87828</v>
      </c>
      <c r="B6405" s="729" t="s">
        <v>19606</v>
      </c>
      <c r="C6405" s="729" t="s">
        <v>7584</v>
      </c>
      <c r="D6405" s="733">
        <v>94.85</v>
      </c>
    </row>
    <row r="6406" spans="1:4">
      <c r="A6406" s="733">
        <v>87829</v>
      </c>
      <c r="B6406" s="729" t="s">
        <v>19607</v>
      </c>
      <c r="C6406" s="729" t="s">
        <v>7584</v>
      </c>
      <c r="D6406" s="733">
        <v>78.3</v>
      </c>
    </row>
    <row r="6407" spans="1:4">
      <c r="A6407" s="733">
        <v>87831</v>
      </c>
      <c r="B6407" s="729" t="s">
        <v>19608</v>
      </c>
      <c r="C6407" s="729" t="s">
        <v>7584</v>
      </c>
      <c r="D6407" s="733">
        <v>82.59</v>
      </c>
    </row>
    <row r="6408" spans="1:4">
      <c r="A6408" s="733">
        <v>87832</v>
      </c>
      <c r="B6408" s="729" t="s">
        <v>19609</v>
      </c>
      <c r="C6408" s="729" t="s">
        <v>7584</v>
      </c>
      <c r="D6408" s="733">
        <v>119.76</v>
      </c>
    </row>
    <row r="6409" spans="1:4">
      <c r="A6409" s="733">
        <v>87834</v>
      </c>
      <c r="B6409" s="729" t="s">
        <v>19610</v>
      </c>
      <c r="C6409" s="729" t="s">
        <v>7584</v>
      </c>
      <c r="D6409" s="733">
        <v>168.46</v>
      </c>
    </row>
    <row r="6410" spans="1:4">
      <c r="A6410" s="733">
        <v>87835</v>
      </c>
      <c r="B6410" s="729" t="s">
        <v>19611</v>
      </c>
      <c r="C6410" s="729" t="s">
        <v>7584</v>
      </c>
      <c r="D6410" s="733">
        <v>116.72</v>
      </c>
    </row>
    <row r="6411" spans="1:4">
      <c r="A6411" s="733">
        <v>87836</v>
      </c>
      <c r="B6411" s="729" t="s">
        <v>19612</v>
      </c>
      <c r="C6411" s="729" t="s">
        <v>7584</v>
      </c>
      <c r="D6411" s="733">
        <v>162.13</v>
      </c>
    </row>
    <row r="6412" spans="1:4">
      <c r="A6412" s="733">
        <v>87837</v>
      </c>
      <c r="B6412" s="729" t="s">
        <v>19613</v>
      </c>
      <c r="C6412" s="729" t="s">
        <v>7584</v>
      </c>
      <c r="D6412" s="733">
        <v>110.96</v>
      </c>
    </row>
    <row r="6413" spans="1:4">
      <c r="A6413" s="733">
        <v>87838</v>
      </c>
      <c r="B6413" s="729" t="s">
        <v>28297</v>
      </c>
      <c r="C6413" s="729" t="s">
        <v>7584</v>
      </c>
      <c r="D6413" s="733">
        <v>168.6</v>
      </c>
    </row>
    <row r="6414" spans="1:4">
      <c r="A6414" s="733">
        <v>87839</v>
      </c>
      <c r="B6414" s="729" t="s">
        <v>28298</v>
      </c>
      <c r="C6414" s="729" t="s">
        <v>7584</v>
      </c>
      <c r="D6414" s="733">
        <v>121.17</v>
      </c>
    </row>
    <row r="6415" spans="1:4">
      <c r="A6415" s="733">
        <v>87840</v>
      </c>
      <c r="B6415" s="729" t="s">
        <v>28299</v>
      </c>
      <c r="C6415" s="729" t="s">
        <v>7584</v>
      </c>
      <c r="D6415" s="733">
        <v>163.88</v>
      </c>
    </row>
    <row r="6416" spans="1:4">
      <c r="A6416" s="733">
        <v>87841</v>
      </c>
      <c r="B6416" s="729" t="s">
        <v>28300</v>
      </c>
      <c r="C6416" s="729" t="s">
        <v>7584</v>
      </c>
      <c r="D6416" s="733">
        <v>116.6</v>
      </c>
    </row>
    <row r="6417" spans="1:4">
      <c r="A6417" s="733">
        <v>87842</v>
      </c>
      <c r="B6417" s="729" t="s">
        <v>19614</v>
      </c>
      <c r="C6417" s="729" t="s">
        <v>7584</v>
      </c>
      <c r="D6417" s="733">
        <v>177.72</v>
      </c>
    </row>
    <row r="6418" spans="1:4">
      <c r="A6418" s="733">
        <v>87843</v>
      </c>
      <c r="B6418" s="729" t="s">
        <v>19615</v>
      </c>
      <c r="C6418" s="729" t="s">
        <v>7584</v>
      </c>
      <c r="D6418" s="733">
        <v>131.47999999999999</v>
      </c>
    </row>
    <row r="6419" spans="1:4">
      <c r="A6419" s="733">
        <v>87844</v>
      </c>
      <c r="B6419" s="729" t="s">
        <v>19616</v>
      </c>
      <c r="C6419" s="729" t="s">
        <v>7584</v>
      </c>
      <c r="D6419" s="733">
        <v>165.33</v>
      </c>
    </row>
    <row r="6420" spans="1:4">
      <c r="A6420" s="733">
        <v>87845</v>
      </c>
      <c r="B6420" s="729" t="s">
        <v>19617</v>
      </c>
      <c r="C6420" s="729" t="s">
        <v>7584</v>
      </c>
      <c r="D6420" s="733">
        <v>119.67</v>
      </c>
    </row>
    <row r="6421" spans="1:4">
      <c r="A6421" s="733">
        <v>87846</v>
      </c>
      <c r="B6421" s="729" t="s">
        <v>19618</v>
      </c>
      <c r="C6421" s="729" t="s">
        <v>7584</v>
      </c>
      <c r="D6421" s="733">
        <v>182.78</v>
      </c>
    </row>
    <row r="6422" spans="1:4">
      <c r="A6422" s="733">
        <v>87847</v>
      </c>
      <c r="B6422" s="729" t="s">
        <v>19619</v>
      </c>
      <c r="C6422" s="729" t="s">
        <v>7584</v>
      </c>
      <c r="D6422" s="733">
        <v>131.03</v>
      </c>
    </row>
    <row r="6423" spans="1:4">
      <c r="A6423" s="733">
        <v>87848</v>
      </c>
      <c r="B6423" s="729" t="s">
        <v>19620</v>
      </c>
      <c r="C6423" s="729" t="s">
        <v>7584</v>
      </c>
      <c r="D6423" s="733">
        <v>175.3</v>
      </c>
    </row>
    <row r="6424" spans="1:4">
      <c r="A6424" s="733">
        <v>87849</v>
      </c>
      <c r="B6424" s="729" t="s">
        <v>19621</v>
      </c>
      <c r="C6424" s="729" t="s">
        <v>7584</v>
      </c>
      <c r="D6424" s="733">
        <v>124.12</v>
      </c>
    </row>
    <row r="6425" spans="1:4">
      <c r="A6425" s="733">
        <v>87850</v>
      </c>
      <c r="B6425" s="729" t="s">
        <v>28301</v>
      </c>
      <c r="C6425" s="729" t="s">
        <v>7584</v>
      </c>
      <c r="D6425" s="733">
        <v>182.78</v>
      </c>
    </row>
    <row r="6426" spans="1:4">
      <c r="A6426" s="733">
        <v>87851</v>
      </c>
      <c r="B6426" s="729" t="s">
        <v>28302</v>
      </c>
      <c r="C6426" s="729" t="s">
        <v>7584</v>
      </c>
      <c r="D6426" s="733">
        <v>135.37</v>
      </c>
    </row>
    <row r="6427" spans="1:4">
      <c r="A6427" s="733">
        <v>87852</v>
      </c>
      <c r="B6427" s="729" t="s">
        <v>28303</v>
      </c>
      <c r="C6427" s="729" t="s">
        <v>7584</v>
      </c>
      <c r="D6427" s="733">
        <v>177.76</v>
      </c>
    </row>
    <row r="6428" spans="1:4">
      <c r="A6428" s="733">
        <v>87853</v>
      </c>
      <c r="B6428" s="729" t="s">
        <v>28304</v>
      </c>
      <c r="C6428" s="729" t="s">
        <v>7584</v>
      </c>
      <c r="D6428" s="733">
        <v>130.47999999999999</v>
      </c>
    </row>
    <row r="6429" spans="1:4">
      <c r="A6429" s="733">
        <v>87854</v>
      </c>
      <c r="B6429" s="729" t="s">
        <v>19622</v>
      </c>
      <c r="C6429" s="729" t="s">
        <v>7584</v>
      </c>
      <c r="D6429" s="733">
        <v>192.04</v>
      </c>
    </row>
    <row r="6430" spans="1:4">
      <c r="A6430" s="733">
        <v>87855</v>
      </c>
      <c r="B6430" s="729" t="s">
        <v>19623</v>
      </c>
      <c r="C6430" s="729" t="s">
        <v>7584</v>
      </c>
      <c r="D6430" s="733">
        <v>145.82</v>
      </c>
    </row>
    <row r="6431" spans="1:4">
      <c r="A6431" s="733">
        <v>87856</v>
      </c>
      <c r="B6431" s="729" t="s">
        <v>19624</v>
      </c>
      <c r="C6431" s="729" t="s">
        <v>7584</v>
      </c>
      <c r="D6431" s="733">
        <v>178.49</v>
      </c>
    </row>
    <row r="6432" spans="1:4">
      <c r="A6432" s="733">
        <v>87857</v>
      </c>
      <c r="B6432" s="729" t="s">
        <v>19625</v>
      </c>
      <c r="C6432" s="729" t="s">
        <v>7584</v>
      </c>
      <c r="D6432" s="733">
        <v>132.81</v>
      </c>
    </row>
    <row r="6433" spans="1:4">
      <c r="A6433" s="733">
        <v>87858</v>
      </c>
      <c r="B6433" s="729" t="s">
        <v>19626</v>
      </c>
      <c r="C6433" s="729" t="s">
        <v>7584</v>
      </c>
      <c r="D6433" s="733">
        <v>126.33</v>
      </c>
    </row>
    <row r="6434" spans="1:4">
      <c r="A6434" s="733">
        <v>87859</v>
      </c>
      <c r="B6434" s="729" t="s">
        <v>19627</v>
      </c>
      <c r="C6434" s="729" t="s">
        <v>7584</v>
      </c>
      <c r="D6434" s="733">
        <v>146.22</v>
      </c>
    </row>
    <row r="6435" spans="1:4">
      <c r="A6435" s="733">
        <v>90406</v>
      </c>
      <c r="B6435" s="729" t="s">
        <v>28305</v>
      </c>
      <c r="C6435" s="729" t="s">
        <v>7584</v>
      </c>
      <c r="D6435" s="733">
        <v>38.9</v>
      </c>
    </row>
    <row r="6436" spans="1:4">
      <c r="A6436" s="733">
        <v>90407</v>
      </c>
      <c r="B6436" s="729" t="s">
        <v>19628</v>
      </c>
      <c r="C6436" s="729" t="s">
        <v>7584</v>
      </c>
      <c r="D6436" s="733">
        <v>49.19</v>
      </c>
    </row>
    <row r="6437" spans="1:4">
      <c r="A6437" s="733">
        <v>90408</v>
      </c>
      <c r="B6437" s="729" t="s">
        <v>28306</v>
      </c>
      <c r="C6437" s="729" t="s">
        <v>7584</v>
      </c>
      <c r="D6437" s="733">
        <v>28.81</v>
      </c>
    </row>
    <row r="6438" spans="1:4">
      <c r="A6438" s="733">
        <v>90409</v>
      </c>
      <c r="B6438" s="729" t="s">
        <v>19629</v>
      </c>
      <c r="C6438" s="729" t="s">
        <v>7584</v>
      </c>
      <c r="D6438" s="733">
        <v>34.47</v>
      </c>
    </row>
    <row r="6439" spans="1:4">
      <c r="A6439" s="733">
        <v>104203</v>
      </c>
      <c r="B6439" s="729" t="s">
        <v>19630</v>
      </c>
      <c r="C6439" s="729" t="s">
        <v>7584</v>
      </c>
      <c r="D6439" s="733">
        <v>53.57</v>
      </c>
    </row>
    <row r="6440" spans="1:4">
      <c r="A6440" s="733">
        <v>104204</v>
      </c>
      <c r="B6440" s="729" t="s">
        <v>19631</v>
      </c>
      <c r="C6440" s="729" t="s">
        <v>7584</v>
      </c>
      <c r="D6440" s="733">
        <v>69.23</v>
      </c>
    </row>
    <row r="6441" spans="1:4">
      <c r="A6441" s="733">
        <v>104205</v>
      </c>
      <c r="B6441" s="729" t="s">
        <v>19632</v>
      </c>
      <c r="C6441" s="729" t="s">
        <v>7584</v>
      </c>
      <c r="D6441" s="733">
        <v>75.98</v>
      </c>
    </row>
    <row r="6442" spans="1:4">
      <c r="A6442" s="733">
        <v>104206</v>
      </c>
      <c r="B6442" s="729" t="s">
        <v>19633</v>
      </c>
      <c r="C6442" s="729" t="s">
        <v>7584</v>
      </c>
      <c r="D6442" s="733">
        <v>83.89</v>
      </c>
    </row>
    <row r="6443" spans="1:4">
      <c r="A6443" s="733">
        <v>104207</v>
      </c>
      <c r="B6443" s="729" t="s">
        <v>19634</v>
      </c>
      <c r="C6443" s="729" t="s">
        <v>7584</v>
      </c>
      <c r="D6443" s="733">
        <v>40.17</v>
      </c>
    </row>
    <row r="6444" spans="1:4">
      <c r="A6444" s="733">
        <v>104208</v>
      </c>
      <c r="B6444" s="729" t="s">
        <v>19635</v>
      </c>
      <c r="C6444" s="729" t="s">
        <v>7584</v>
      </c>
      <c r="D6444" s="733">
        <v>55.38</v>
      </c>
    </row>
    <row r="6445" spans="1:4">
      <c r="A6445" s="733">
        <v>104209</v>
      </c>
      <c r="B6445" s="729" t="s">
        <v>19636</v>
      </c>
      <c r="C6445" s="729" t="s">
        <v>7584</v>
      </c>
      <c r="D6445" s="733">
        <v>61.73</v>
      </c>
    </row>
    <row r="6446" spans="1:4">
      <c r="A6446" s="733">
        <v>104210</v>
      </c>
      <c r="B6446" s="729" t="s">
        <v>19637</v>
      </c>
      <c r="C6446" s="729" t="s">
        <v>7584</v>
      </c>
      <c r="D6446" s="733">
        <v>64.2</v>
      </c>
    </row>
    <row r="6447" spans="1:4">
      <c r="A6447" s="733">
        <v>104211</v>
      </c>
      <c r="B6447" s="729" t="s">
        <v>19638</v>
      </c>
      <c r="C6447" s="729" t="s">
        <v>7584</v>
      </c>
      <c r="D6447" s="733">
        <v>74.91</v>
      </c>
    </row>
    <row r="6448" spans="1:4">
      <c r="A6448" s="733">
        <v>104212</v>
      </c>
      <c r="B6448" s="729" t="s">
        <v>19639</v>
      </c>
      <c r="C6448" s="729" t="s">
        <v>7584</v>
      </c>
      <c r="D6448" s="733">
        <v>90.18</v>
      </c>
    </row>
    <row r="6449" spans="1:4">
      <c r="A6449" s="733">
        <v>104213</v>
      </c>
      <c r="B6449" s="729" t="s">
        <v>19640</v>
      </c>
      <c r="C6449" s="729" t="s">
        <v>7584</v>
      </c>
      <c r="D6449" s="733">
        <v>96.54</v>
      </c>
    </row>
    <row r="6450" spans="1:4">
      <c r="A6450" s="733">
        <v>104214</v>
      </c>
      <c r="B6450" s="729" t="s">
        <v>19641</v>
      </c>
      <c r="C6450" s="729" t="s">
        <v>7584</v>
      </c>
      <c r="D6450" s="733">
        <v>114.98</v>
      </c>
    </row>
    <row r="6451" spans="1:4">
      <c r="A6451" s="733">
        <v>104215</v>
      </c>
      <c r="B6451" s="729" t="s">
        <v>19642</v>
      </c>
      <c r="C6451" s="729" t="s">
        <v>7584</v>
      </c>
      <c r="D6451" s="733">
        <v>70.42</v>
      </c>
    </row>
    <row r="6452" spans="1:4">
      <c r="A6452" s="733">
        <v>104216</v>
      </c>
      <c r="B6452" s="729" t="s">
        <v>19643</v>
      </c>
      <c r="C6452" s="729" t="s">
        <v>7584</v>
      </c>
      <c r="D6452" s="733">
        <v>85.61</v>
      </c>
    </row>
    <row r="6453" spans="1:4">
      <c r="A6453" s="733">
        <v>104217</v>
      </c>
      <c r="B6453" s="729" t="s">
        <v>19644</v>
      </c>
      <c r="C6453" s="729" t="s">
        <v>7584</v>
      </c>
      <c r="D6453" s="733">
        <v>45.82</v>
      </c>
    </row>
    <row r="6454" spans="1:4">
      <c r="A6454" s="733">
        <v>104218</v>
      </c>
      <c r="B6454" s="729" t="s">
        <v>19645</v>
      </c>
      <c r="C6454" s="729" t="s">
        <v>7584</v>
      </c>
      <c r="D6454" s="733">
        <v>48.62</v>
      </c>
    </row>
    <row r="6455" spans="1:4">
      <c r="A6455" s="733">
        <v>104219</v>
      </c>
      <c r="B6455" s="729" t="s">
        <v>19646</v>
      </c>
      <c r="C6455" s="729" t="s">
        <v>7584</v>
      </c>
      <c r="D6455" s="733">
        <v>73.58</v>
      </c>
    </row>
    <row r="6456" spans="1:4">
      <c r="A6456" s="733">
        <v>104220</v>
      </c>
      <c r="B6456" s="729" t="s">
        <v>19647</v>
      </c>
      <c r="C6456" s="729" t="s">
        <v>7584</v>
      </c>
      <c r="D6456" s="733">
        <v>49.98</v>
      </c>
    </row>
    <row r="6457" spans="1:4">
      <c r="A6457" s="733">
        <v>104221</v>
      </c>
      <c r="B6457" s="729" t="s">
        <v>19648</v>
      </c>
      <c r="C6457" s="729" t="s">
        <v>7584</v>
      </c>
      <c r="D6457" s="733">
        <v>59.03</v>
      </c>
    </row>
    <row r="6458" spans="1:4">
      <c r="A6458" s="733">
        <v>104222</v>
      </c>
      <c r="B6458" s="729" t="s">
        <v>19649</v>
      </c>
      <c r="C6458" s="729" t="s">
        <v>7584</v>
      </c>
      <c r="D6458" s="733">
        <v>62.79</v>
      </c>
    </row>
    <row r="6459" spans="1:4">
      <c r="A6459" s="733">
        <v>104223</v>
      </c>
      <c r="B6459" s="729" t="s">
        <v>19650</v>
      </c>
      <c r="C6459" s="729" t="s">
        <v>7584</v>
      </c>
      <c r="D6459" s="733">
        <v>96.4</v>
      </c>
    </row>
    <row r="6460" spans="1:4">
      <c r="A6460" s="733">
        <v>104224</v>
      </c>
      <c r="B6460" s="729" t="s">
        <v>19651</v>
      </c>
      <c r="C6460" s="729" t="s">
        <v>7584</v>
      </c>
      <c r="D6460" s="733">
        <v>64.569999999999993</v>
      </c>
    </row>
    <row r="6461" spans="1:4">
      <c r="A6461" s="733">
        <v>104225</v>
      </c>
      <c r="B6461" s="729" t="s">
        <v>19652</v>
      </c>
      <c r="C6461" s="729" t="s">
        <v>7584</v>
      </c>
      <c r="D6461" s="733">
        <v>65.11</v>
      </c>
    </row>
    <row r="6462" spans="1:4">
      <c r="A6462" s="733">
        <v>104226</v>
      </c>
      <c r="B6462" s="729" t="s">
        <v>19653</v>
      </c>
      <c r="C6462" s="729" t="s">
        <v>7584</v>
      </c>
      <c r="D6462" s="733">
        <v>69.819999999999993</v>
      </c>
    </row>
    <row r="6463" spans="1:4">
      <c r="A6463" s="733">
        <v>104227</v>
      </c>
      <c r="B6463" s="729" t="s">
        <v>19654</v>
      </c>
      <c r="C6463" s="729" t="s">
        <v>7584</v>
      </c>
      <c r="D6463" s="733">
        <v>112.73</v>
      </c>
    </row>
    <row r="6464" spans="1:4">
      <c r="A6464" s="733">
        <v>104228</v>
      </c>
      <c r="B6464" s="729" t="s">
        <v>19655</v>
      </c>
      <c r="C6464" s="729" t="s">
        <v>7584</v>
      </c>
      <c r="D6464" s="733">
        <v>71.33</v>
      </c>
    </row>
    <row r="6465" spans="1:4">
      <c r="A6465" s="733">
        <v>104229</v>
      </c>
      <c r="B6465" s="729" t="s">
        <v>19656</v>
      </c>
      <c r="C6465" s="729" t="s">
        <v>7584</v>
      </c>
      <c r="D6465" s="733">
        <v>76.27</v>
      </c>
    </row>
    <row r="6466" spans="1:4">
      <c r="A6466" s="733">
        <v>104230</v>
      </c>
      <c r="B6466" s="729" t="s">
        <v>19657</v>
      </c>
      <c r="C6466" s="729" t="s">
        <v>7584</v>
      </c>
      <c r="D6466" s="733">
        <v>81.459999999999994</v>
      </c>
    </row>
    <row r="6467" spans="1:4">
      <c r="A6467" s="733">
        <v>104231</v>
      </c>
      <c r="B6467" s="729" t="s">
        <v>19658</v>
      </c>
      <c r="C6467" s="729" t="s">
        <v>7584</v>
      </c>
      <c r="D6467" s="733">
        <v>124.21</v>
      </c>
    </row>
    <row r="6468" spans="1:4">
      <c r="A6468" s="733">
        <v>104232</v>
      </c>
      <c r="B6468" s="729" t="s">
        <v>19659</v>
      </c>
      <c r="C6468" s="729" t="s">
        <v>7584</v>
      </c>
      <c r="D6468" s="733">
        <v>78.77</v>
      </c>
    </row>
    <row r="6469" spans="1:4">
      <c r="A6469" s="733">
        <v>104233</v>
      </c>
      <c r="B6469" s="729" t="s">
        <v>19660</v>
      </c>
      <c r="C6469" s="729" t="s">
        <v>7584</v>
      </c>
      <c r="D6469" s="733">
        <v>34.85</v>
      </c>
    </row>
    <row r="6470" spans="1:4">
      <c r="A6470" s="733">
        <v>104234</v>
      </c>
      <c r="B6470" s="729" t="s">
        <v>19661</v>
      </c>
      <c r="C6470" s="729" t="s">
        <v>7584</v>
      </c>
      <c r="D6470" s="733">
        <v>37.46</v>
      </c>
    </row>
    <row r="6471" spans="1:4">
      <c r="A6471" s="733">
        <v>104235</v>
      </c>
      <c r="B6471" s="729" t="s">
        <v>19662</v>
      </c>
      <c r="C6471" s="729" t="s">
        <v>7584</v>
      </c>
      <c r="D6471" s="733">
        <v>61.46</v>
      </c>
    </row>
    <row r="6472" spans="1:4">
      <c r="A6472" s="733">
        <v>104236</v>
      </c>
      <c r="B6472" s="729" t="s">
        <v>19663</v>
      </c>
      <c r="C6472" s="729" t="s">
        <v>7584</v>
      </c>
      <c r="D6472" s="733">
        <v>37.96</v>
      </c>
    </row>
    <row r="6473" spans="1:4">
      <c r="A6473" s="733">
        <v>104237</v>
      </c>
      <c r="B6473" s="729" t="s">
        <v>19664</v>
      </c>
      <c r="C6473" s="729" t="s">
        <v>7584</v>
      </c>
      <c r="D6473" s="733">
        <v>47.7</v>
      </c>
    </row>
    <row r="6474" spans="1:4">
      <c r="A6474" s="733">
        <v>104238</v>
      </c>
      <c r="B6474" s="729" t="s">
        <v>19665</v>
      </c>
      <c r="C6474" s="729" t="s">
        <v>7584</v>
      </c>
      <c r="D6474" s="733">
        <v>51.2</v>
      </c>
    </row>
    <row r="6475" spans="1:4">
      <c r="A6475" s="733">
        <v>104239</v>
      </c>
      <c r="B6475" s="729" t="s">
        <v>19666</v>
      </c>
      <c r="C6475" s="729" t="s">
        <v>7584</v>
      </c>
      <c r="D6475" s="733">
        <v>83.25</v>
      </c>
    </row>
    <row r="6476" spans="1:4">
      <c r="A6476" s="733">
        <v>104240</v>
      </c>
      <c r="B6476" s="729" t="s">
        <v>19667</v>
      </c>
      <c r="C6476" s="729" t="s">
        <v>7584</v>
      </c>
      <c r="D6476" s="733">
        <v>52.2</v>
      </c>
    </row>
    <row r="6477" spans="1:4">
      <c r="A6477" s="733">
        <v>104241</v>
      </c>
      <c r="B6477" s="729" t="s">
        <v>19668</v>
      </c>
      <c r="C6477" s="729" t="s">
        <v>7584</v>
      </c>
      <c r="D6477" s="733">
        <v>53.38</v>
      </c>
    </row>
    <row r="6478" spans="1:4">
      <c r="A6478" s="733">
        <v>104242</v>
      </c>
      <c r="B6478" s="729" t="s">
        <v>19669</v>
      </c>
      <c r="C6478" s="729" t="s">
        <v>7584</v>
      </c>
      <c r="D6478" s="733">
        <v>57.78</v>
      </c>
    </row>
    <row r="6479" spans="1:4">
      <c r="A6479" s="733">
        <v>104243</v>
      </c>
      <c r="B6479" s="729" t="s">
        <v>19670</v>
      </c>
      <c r="C6479" s="729" t="s">
        <v>7584</v>
      </c>
      <c r="D6479" s="733">
        <v>98.51</v>
      </c>
    </row>
    <row r="6480" spans="1:4">
      <c r="A6480" s="733">
        <v>104244</v>
      </c>
      <c r="B6480" s="729" t="s">
        <v>19671</v>
      </c>
      <c r="C6480" s="729" t="s">
        <v>7584</v>
      </c>
      <c r="D6480" s="733">
        <v>58.56</v>
      </c>
    </row>
    <row r="6481" spans="1:4">
      <c r="A6481" s="733">
        <v>104245</v>
      </c>
      <c r="B6481" s="729" t="s">
        <v>19672</v>
      </c>
      <c r="C6481" s="729" t="s">
        <v>7584</v>
      </c>
      <c r="D6481" s="733">
        <v>58.26</v>
      </c>
    </row>
    <row r="6482" spans="1:4">
      <c r="A6482" s="733">
        <v>104246</v>
      </c>
      <c r="B6482" s="729" t="s">
        <v>19673</v>
      </c>
      <c r="C6482" s="729" t="s">
        <v>7584</v>
      </c>
      <c r="D6482" s="733">
        <v>63.11</v>
      </c>
    </row>
    <row r="6483" spans="1:4">
      <c r="A6483" s="733">
        <v>104247</v>
      </c>
      <c r="B6483" s="729" t="s">
        <v>19674</v>
      </c>
      <c r="C6483" s="729" t="s">
        <v>7584</v>
      </c>
      <c r="D6483" s="733">
        <v>105.63</v>
      </c>
    </row>
    <row r="6484" spans="1:4">
      <c r="A6484" s="733">
        <v>104248</v>
      </c>
      <c r="B6484" s="729" t="s">
        <v>19675</v>
      </c>
      <c r="C6484" s="729" t="s">
        <v>7584</v>
      </c>
      <c r="D6484" s="733">
        <v>61.12</v>
      </c>
    </row>
    <row r="6485" spans="1:4">
      <c r="A6485" s="733">
        <v>104249</v>
      </c>
      <c r="B6485" s="729" t="s">
        <v>19676</v>
      </c>
      <c r="C6485" s="729" t="s">
        <v>7584</v>
      </c>
      <c r="D6485" s="733">
        <v>62.35</v>
      </c>
    </row>
    <row r="6486" spans="1:4">
      <c r="A6486" s="733">
        <v>104250</v>
      </c>
      <c r="B6486" s="729" t="s">
        <v>19677</v>
      </c>
      <c r="C6486" s="729" t="s">
        <v>7584</v>
      </c>
      <c r="D6486" s="733">
        <v>64.959999999999994</v>
      </c>
    </row>
    <row r="6487" spans="1:4">
      <c r="A6487" s="733">
        <v>104251</v>
      </c>
      <c r="B6487" s="729" t="s">
        <v>19678</v>
      </c>
      <c r="C6487" s="729" t="s">
        <v>7584</v>
      </c>
      <c r="D6487" s="733">
        <v>86.27</v>
      </c>
    </row>
    <row r="6488" spans="1:4">
      <c r="A6488" s="733">
        <v>104252</v>
      </c>
      <c r="B6488" s="729" t="s">
        <v>19679</v>
      </c>
      <c r="C6488" s="729" t="s">
        <v>7584</v>
      </c>
      <c r="D6488" s="733">
        <v>68.45</v>
      </c>
    </row>
    <row r="6489" spans="1:4">
      <c r="A6489" s="733">
        <v>104253</v>
      </c>
      <c r="B6489" s="729" t="s">
        <v>19680</v>
      </c>
      <c r="C6489" s="729" t="s">
        <v>7584</v>
      </c>
      <c r="D6489" s="733">
        <v>75.2</v>
      </c>
    </row>
    <row r="6490" spans="1:4">
      <c r="A6490" s="733">
        <v>104254</v>
      </c>
      <c r="B6490" s="729" t="s">
        <v>19681</v>
      </c>
      <c r="C6490" s="729" t="s">
        <v>7584</v>
      </c>
      <c r="D6490" s="733">
        <v>78.7</v>
      </c>
    </row>
    <row r="6491" spans="1:4">
      <c r="A6491" s="733">
        <v>104255</v>
      </c>
      <c r="B6491" s="729" t="s">
        <v>19682</v>
      </c>
      <c r="C6491" s="729" t="s">
        <v>7584</v>
      </c>
      <c r="D6491" s="733">
        <v>108.06</v>
      </c>
    </row>
    <row r="6492" spans="1:4">
      <c r="A6492" s="733">
        <v>104256</v>
      </c>
      <c r="B6492" s="729" t="s">
        <v>19683</v>
      </c>
      <c r="C6492" s="729" t="s">
        <v>7584</v>
      </c>
      <c r="D6492" s="733">
        <v>82.7</v>
      </c>
    </row>
    <row r="6493" spans="1:4">
      <c r="A6493" s="733">
        <v>104257</v>
      </c>
      <c r="B6493" s="729" t="s">
        <v>19684</v>
      </c>
      <c r="C6493" s="729" t="s">
        <v>7584</v>
      </c>
      <c r="D6493" s="733">
        <v>80.88</v>
      </c>
    </row>
    <row r="6494" spans="1:4">
      <c r="A6494" s="733">
        <v>104258</v>
      </c>
      <c r="B6494" s="729" t="s">
        <v>19685</v>
      </c>
      <c r="C6494" s="729" t="s">
        <v>7584</v>
      </c>
      <c r="D6494" s="733">
        <v>85.28</v>
      </c>
    </row>
    <row r="6495" spans="1:4">
      <c r="A6495" s="733">
        <v>104259</v>
      </c>
      <c r="B6495" s="729" t="s">
        <v>19686</v>
      </c>
      <c r="C6495" s="729" t="s">
        <v>7584</v>
      </c>
      <c r="D6495" s="733">
        <v>123.32</v>
      </c>
    </row>
    <row r="6496" spans="1:4">
      <c r="A6496" s="733">
        <v>104260</v>
      </c>
      <c r="B6496" s="729" t="s">
        <v>19687</v>
      </c>
      <c r="C6496" s="729" t="s">
        <v>7584</v>
      </c>
      <c r="D6496" s="733">
        <v>89.05</v>
      </c>
    </row>
    <row r="6497" spans="1:4">
      <c r="A6497" s="733">
        <v>104261</v>
      </c>
      <c r="B6497" s="729" t="s">
        <v>19688</v>
      </c>
      <c r="C6497" s="729" t="s">
        <v>7584</v>
      </c>
      <c r="D6497" s="733">
        <v>104.04</v>
      </c>
    </row>
    <row r="6498" spans="1:4">
      <c r="A6498" s="733">
        <v>104262</v>
      </c>
      <c r="B6498" s="729" t="s">
        <v>19689</v>
      </c>
      <c r="C6498" s="729" t="s">
        <v>7584</v>
      </c>
      <c r="D6498" s="733">
        <v>108.89</v>
      </c>
    </row>
    <row r="6499" spans="1:4">
      <c r="A6499" s="733">
        <v>104263</v>
      </c>
      <c r="B6499" s="729" t="s">
        <v>19690</v>
      </c>
      <c r="C6499" s="729" t="s">
        <v>7584</v>
      </c>
      <c r="D6499" s="733">
        <v>142.18</v>
      </c>
    </row>
    <row r="6500" spans="1:4">
      <c r="A6500" s="733">
        <v>104264</v>
      </c>
      <c r="B6500" s="729" t="s">
        <v>19691</v>
      </c>
      <c r="C6500" s="729" t="s">
        <v>7584</v>
      </c>
      <c r="D6500" s="733">
        <v>105.77</v>
      </c>
    </row>
    <row r="6501" spans="1:4">
      <c r="A6501" s="733">
        <v>104627</v>
      </c>
      <c r="B6501" s="729" t="s">
        <v>19692</v>
      </c>
      <c r="C6501" s="729" t="s">
        <v>7584</v>
      </c>
      <c r="D6501" s="733">
        <v>18.04</v>
      </c>
    </row>
    <row r="6502" spans="1:4">
      <c r="A6502" s="733">
        <v>104628</v>
      </c>
      <c r="B6502" s="729" t="s">
        <v>19693</v>
      </c>
      <c r="C6502" s="729" t="s">
        <v>7584</v>
      </c>
      <c r="D6502" s="733">
        <v>27.5</v>
      </c>
    </row>
    <row r="6503" spans="1:4">
      <c r="A6503" s="733">
        <v>104629</v>
      </c>
      <c r="B6503" s="729" t="s">
        <v>19694</v>
      </c>
      <c r="C6503" s="729" t="s">
        <v>7584</v>
      </c>
      <c r="D6503" s="733">
        <v>32.93</v>
      </c>
    </row>
    <row r="6504" spans="1:4">
      <c r="A6504" s="733">
        <v>104630</v>
      </c>
      <c r="B6504" s="729" t="s">
        <v>19695</v>
      </c>
      <c r="C6504" s="729" t="s">
        <v>7584</v>
      </c>
      <c r="D6504" s="733">
        <v>28.54</v>
      </c>
    </row>
    <row r="6505" spans="1:4">
      <c r="A6505" s="733">
        <v>104631</v>
      </c>
      <c r="B6505" s="729" t="s">
        <v>19696</v>
      </c>
      <c r="C6505" s="729" t="s">
        <v>7584</v>
      </c>
      <c r="D6505" s="733">
        <v>38</v>
      </c>
    </row>
    <row r="6506" spans="1:4">
      <c r="A6506" s="733">
        <v>104632</v>
      </c>
      <c r="B6506" s="729" t="s">
        <v>19697</v>
      </c>
      <c r="C6506" s="729" t="s">
        <v>7584</v>
      </c>
      <c r="D6506" s="733">
        <v>43.44</v>
      </c>
    </row>
    <row r="6507" spans="1:4">
      <c r="A6507" s="733">
        <v>104633</v>
      </c>
      <c r="B6507" s="729" t="s">
        <v>19698</v>
      </c>
      <c r="C6507" s="729" t="s">
        <v>7584</v>
      </c>
      <c r="D6507" s="733">
        <v>24.39</v>
      </c>
    </row>
    <row r="6508" spans="1:4">
      <c r="A6508" s="733">
        <v>104634</v>
      </c>
      <c r="B6508" s="729" t="s">
        <v>19699</v>
      </c>
      <c r="C6508" s="729" t="s">
        <v>7584</v>
      </c>
      <c r="D6508" s="733">
        <v>36.33</v>
      </c>
    </row>
    <row r="6509" spans="1:4">
      <c r="A6509" s="733">
        <v>104635</v>
      </c>
      <c r="B6509" s="729" t="s">
        <v>19700</v>
      </c>
      <c r="C6509" s="729" t="s">
        <v>7584</v>
      </c>
      <c r="D6509" s="733">
        <v>49.51</v>
      </c>
    </row>
    <row r="6510" spans="1:4">
      <c r="A6510" s="733">
        <v>104636</v>
      </c>
      <c r="B6510" s="729" t="s">
        <v>19701</v>
      </c>
      <c r="C6510" s="729" t="s">
        <v>7584</v>
      </c>
      <c r="D6510" s="733">
        <v>57.82</v>
      </c>
    </row>
    <row r="6511" spans="1:4">
      <c r="A6511" s="733">
        <v>104951</v>
      </c>
      <c r="B6511" s="729" t="s">
        <v>28307</v>
      </c>
      <c r="C6511" s="729" t="s">
        <v>7584</v>
      </c>
      <c r="D6511" s="733">
        <v>30.31</v>
      </c>
    </row>
    <row r="6512" spans="1:4">
      <c r="A6512" s="733">
        <v>104952</v>
      </c>
      <c r="B6512" s="729" t="s">
        <v>28308</v>
      </c>
      <c r="C6512" s="729" t="s">
        <v>7584</v>
      </c>
      <c r="D6512" s="733">
        <v>33.020000000000003</v>
      </c>
    </row>
    <row r="6513" spans="1:4">
      <c r="A6513" s="733">
        <v>104953</v>
      </c>
      <c r="B6513" s="729" t="s">
        <v>28309</v>
      </c>
      <c r="C6513" s="729" t="s">
        <v>7584</v>
      </c>
      <c r="D6513" s="733">
        <v>55.45</v>
      </c>
    </row>
    <row r="6514" spans="1:4">
      <c r="A6514" s="733">
        <v>104954</v>
      </c>
      <c r="B6514" s="729" t="s">
        <v>28310</v>
      </c>
      <c r="C6514" s="729" t="s">
        <v>7584</v>
      </c>
      <c r="D6514" s="733">
        <v>42.76</v>
      </c>
    </row>
    <row r="6515" spans="1:4">
      <c r="A6515" s="733">
        <v>104955</v>
      </c>
      <c r="B6515" s="729" t="s">
        <v>28311</v>
      </c>
      <c r="C6515" s="729" t="s">
        <v>7584</v>
      </c>
      <c r="D6515" s="733">
        <v>37.49</v>
      </c>
    </row>
    <row r="6516" spans="1:4">
      <c r="A6516" s="733">
        <v>104956</v>
      </c>
      <c r="B6516" s="729" t="s">
        <v>28312</v>
      </c>
      <c r="C6516" s="729" t="s">
        <v>7584</v>
      </c>
      <c r="D6516" s="733">
        <v>40.200000000000003</v>
      </c>
    </row>
    <row r="6517" spans="1:4">
      <c r="A6517" s="733">
        <v>104957</v>
      </c>
      <c r="B6517" s="729" t="s">
        <v>28313</v>
      </c>
      <c r="C6517" s="729" t="s">
        <v>7584</v>
      </c>
      <c r="D6517" s="733">
        <v>36.619999999999997</v>
      </c>
    </row>
    <row r="6518" spans="1:4">
      <c r="A6518" s="733">
        <v>104958</v>
      </c>
      <c r="B6518" s="729" t="s">
        <v>28314</v>
      </c>
      <c r="C6518" s="729" t="s">
        <v>7584</v>
      </c>
      <c r="D6518" s="733">
        <v>20.94</v>
      </c>
    </row>
    <row r="6519" spans="1:4">
      <c r="A6519" s="733">
        <v>104959</v>
      </c>
      <c r="B6519" s="729" t="s">
        <v>28315</v>
      </c>
      <c r="C6519" s="729" t="s">
        <v>7584</v>
      </c>
      <c r="D6519" s="733">
        <v>22.67</v>
      </c>
    </row>
    <row r="6520" spans="1:4">
      <c r="A6520" s="733">
        <v>104960</v>
      </c>
      <c r="B6520" s="729" t="s">
        <v>28316</v>
      </c>
      <c r="C6520" s="729" t="s">
        <v>7584</v>
      </c>
      <c r="D6520" s="733">
        <v>36.17</v>
      </c>
    </row>
    <row r="6521" spans="1:4">
      <c r="A6521" s="733">
        <v>104961</v>
      </c>
      <c r="B6521" s="729" t="s">
        <v>28317</v>
      </c>
      <c r="C6521" s="729" t="s">
        <v>7584</v>
      </c>
      <c r="D6521" s="733">
        <v>45.82</v>
      </c>
    </row>
    <row r="6522" spans="1:4">
      <c r="A6522" s="733">
        <v>104962</v>
      </c>
      <c r="B6522" s="729" t="s">
        <v>28318</v>
      </c>
      <c r="C6522" s="729" t="s">
        <v>7584</v>
      </c>
      <c r="D6522" s="733">
        <v>48.53</v>
      </c>
    </row>
    <row r="6523" spans="1:4">
      <c r="A6523" s="733">
        <v>104963</v>
      </c>
      <c r="B6523" s="729" t="s">
        <v>28319</v>
      </c>
      <c r="C6523" s="729" t="s">
        <v>7584</v>
      </c>
      <c r="D6523" s="733">
        <v>41.72</v>
      </c>
    </row>
    <row r="6524" spans="1:4">
      <c r="A6524" s="733">
        <v>104964</v>
      </c>
      <c r="B6524" s="729" t="s">
        <v>28320</v>
      </c>
      <c r="C6524" s="729" t="s">
        <v>7584</v>
      </c>
      <c r="D6524" s="733">
        <v>44.43</v>
      </c>
    </row>
    <row r="6525" spans="1:4">
      <c r="A6525" s="733">
        <v>104965</v>
      </c>
      <c r="B6525" s="729" t="s">
        <v>28321</v>
      </c>
      <c r="C6525" s="729" t="s">
        <v>7584</v>
      </c>
      <c r="D6525" s="733">
        <v>40.049999999999997</v>
      </c>
    </row>
    <row r="6526" spans="1:4">
      <c r="A6526" s="733">
        <v>104966</v>
      </c>
      <c r="B6526" s="729" t="s">
        <v>28322</v>
      </c>
      <c r="C6526" s="729" t="s">
        <v>7584</v>
      </c>
      <c r="D6526" s="733">
        <v>39.33</v>
      </c>
    </row>
    <row r="6527" spans="1:4">
      <c r="A6527" s="733">
        <v>104967</v>
      </c>
      <c r="B6527" s="729" t="s">
        <v>28323</v>
      </c>
      <c r="C6527" s="729" t="s">
        <v>7584</v>
      </c>
      <c r="D6527" s="733">
        <v>34.72</v>
      </c>
    </row>
    <row r="6528" spans="1:4">
      <c r="A6528" s="733">
        <v>104968</v>
      </c>
      <c r="B6528" s="729" t="s">
        <v>28324</v>
      </c>
      <c r="C6528" s="729" t="s">
        <v>7584</v>
      </c>
      <c r="D6528" s="733">
        <v>36.450000000000003</v>
      </c>
    </row>
    <row r="6529" spans="1:4">
      <c r="A6529" s="733">
        <v>104969</v>
      </c>
      <c r="B6529" s="729" t="s">
        <v>28325</v>
      </c>
      <c r="C6529" s="729" t="s">
        <v>7584</v>
      </c>
      <c r="D6529" s="733">
        <v>30.63</v>
      </c>
    </row>
    <row r="6530" spans="1:4">
      <c r="A6530" s="733">
        <v>104970</v>
      </c>
      <c r="B6530" s="729" t="s">
        <v>28326</v>
      </c>
      <c r="C6530" s="729" t="s">
        <v>7584</v>
      </c>
      <c r="D6530" s="733">
        <v>32.36</v>
      </c>
    </row>
    <row r="6531" spans="1:4">
      <c r="A6531" s="733">
        <v>104971</v>
      </c>
      <c r="B6531" s="729" t="s">
        <v>28327</v>
      </c>
      <c r="C6531" s="729" t="s">
        <v>7584</v>
      </c>
      <c r="D6531" s="733">
        <v>28.96</v>
      </c>
    </row>
    <row r="6532" spans="1:4">
      <c r="A6532" s="733">
        <v>104972</v>
      </c>
      <c r="B6532" s="729" t="s">
        <v>28328</v>
      </c>
      <c r="C6532" s="729" t="s">
        <v>7584</v>
      </c>
      <c r="D6532" s="733">
        <v>30.69</v>
      </c>
    </row>
    <row r="6533" spans="1:4">
      <c r="A6533" s="733">
        <v>104973</v>
      </c>
      <c r="B6533" s="729" t="s">
        <v>28329</v>
      </c>
      <c r="C6533" s="729" t="s">
        <v>7584</v>
      </c>
      <c r="D6533" s="733">
        <v>26.39</v>
      </c>
    </row>
    <row r="6534" spans="1:4">
      <c r="A6534" s="733">
        <v>104974</v>
      </c>
      <c r="B6534" s="729" t="s">
        <v>28330</v>
      </c>
      <c r="C6534" s="729" t="s">
        <v>7584</v>
      </c>
      <c r="D6534" s="733">
        <v>28.12</v>
      </c>
    </row>
    <row r="6535" spans="1:4">
      <c r="A6535" s="733">
        <v>104975</v>
      </c>
      <c r="B6535" s="729" t="s">
        <v>28331</v>
      </c>
      <c r="C6535" s="729" t="s">
        <v>7584</v>
      </c>
      <c r="D6535" s="733">
        <v>25.53</v>
      </c>
    </row>
    <row r="6536" spans="1:4">
      <c r="A6536" s="733">
        <v>104976</v>
      </c>
      <c r="B6536" s="729" t="s">
        <v>28332</v>
      </c>
      <c r="C6536" s="729" t="s">
        <v>7584</v>
      </c>
      <c r="D6536" s="733">
        <v>27.26</v>
      </c>
    </row>
    <row r="6537" spans="1:4">
      <c r="A6537" s="733">
        <v>104977</v>
      </c>
      <c r="B6537" s="729" t="s">
        <v>28333</v>
      </c>
      <c r="C6537" s="729" t="s">
        <v>7584</v>
      </c>
      <c r="D6537" s="733">
        <v>43.66</v>
      </c>
    </row>
    <row r="6538" spans="1:4">
      <c r="A6538" s="733">
        <v>104978</v>
      </c>
      <c r="B6538" s="729" t="s">
        <v>28334</v>
      </c>
      <c r="C6538" s="729" t="s">
        <v>7584</v>
      </c>
      <c r="D6538" s="733">
        <v>32.72</v>
      </c>
    </row>
    <row r="6539" spans="1:4">
      <c r="A6539" s="733">
        <v>87244</v>
      </c>
      <c r="B6539" s="729" t="s">
        <v>19702</v>
      </c>
      <c r="C6539" s="729" t="s">
        <v>7584</v>
      </c>
      <c r="D6539" s="733">
        <v>178.49</v>
      </c>
    </row>
    <row r="6540" spans="1:4">
      <c r="A6540" s="733">
        <v>87245</v>
      </c>
      <c r="B6540" s="729" t="s">
        <v>19703</v>
      </c>
      <c r="C6540" s="729" t="s">
        <v>7584</v>
      </c>
      <c r="D6540" s="733">
        <v>212.31</v>
      </c>
    </row>
    <row r="6541" spans="1:4">
      <c r="A6541" s="733">
        <v>87265</v>
      </c>
      <c r="B6541" s="729" t="s">
        <v>19704</v>
      </c>
      <c r="C6541" s="729" t="s">
        <v>7584</v>
      </c>
      <c r="D6541" s="733">
        <v>54.03</v>
      </c>
    </row>
    <row r="6542" spans="1:4">
      <c r="A6542" s="733">
        <v>87267</v>
      </c>
      <c r="B6542" s="729" t="s">
        <v>19705</v>
      </c>
      <c r="C6542" s="729" t="s">
        <v>7584</v>
      </c>
      <c r="D6542" s="733">
        <v>58.69</v>
      </c>
    </row>
    <row r="6543" spans="1:4">
      <c r="A6543" s="733">
        <v>87269</v>
      </c>
      <c r="B6543" s="729" t="s">
        <v>19706</v>
      </c>
      <c r="C6543" s="729" t="s">
        <v>7584</v>
      </c>
      <c r="D6543" s="733">
        <v>57.53</v>
      </c>
    </row>
    <row r="6544" spans="1:4">
      <c r="A6544" s="733">
        <v>87271</v>
      </c>
      <c r="B6544" s="729" t="s">
        <v>19707</v>
      </c>
      <c r="C6544" s="729" t="s">
        <v>7584</v>
      </c>
      <c r="D6544" s="733">
        <v>62.26</v>
      </c>
    </row>
    <row r="6545" spans="1:4">
      <c r="A6545" s="733">
        <v>87273</v>
      </c>
      <c r="B6545" s="729" t="s">
        <v>19708</v>
      </c>
      <c r="C6545" s="729" t="s">
        <v>7584</v>
      </c>
      <c r="D6545" s="733">
        <v>60.29</v>
      </c>
    </row>
    <row r="6546" spans="1:4">
      <c r="A6546" s="733">
        <v>87275</v>
      </c>
      <c r="B6546" s="729" t="s">
        <v>19709</v>
      </c>
      <c r="C6546" s="729" t="s">
        <v>7584</v>
      </c>
      <c r="D6546" s="733">
        <v>66.55</v>
      </c>
    </row>
    <row r="6547" spans="1:4">
      <c r="A6547" s="733">
        <v>88788</v>
      </c>
      <c r="B6547" s="729" t="s">
        <v>19710</v>
      </c>
      <c r="C6547" s="729" t="s">
        <v>7584</v>
      </c>
      <c r="D6547" s="733">
        <v>250.94</v>
      </c>
    </row>
    <row r="6548" spans="1:4">
      <c r="A6548" s="733">
        <v>88789</v>
      </c>
      <c r="B6548" s="729" t="s">
        <v>19711</v>
      </c>
      <c r="C6548" s="729" t="s">
        <v>7584</v>
      </c>
      <c r="D6548" s="733">
        <v>299.81</v>
      </c>
    </row>
    <row r="6549" spans="1:4">
      <c r="A6549" s="733">
        <v>93393</v>
      </c>
      <c r="B6549" s="729" t="s">
        <v>19712</v>
      </c>
      <c r="C6549" s="729" t="s">
        <v>7584</v>
      </c>
      <c r="D6549" s="733">
        <v>45.92</v>
      </c>
    </row>
    <row r="6550" spans="1:4">
      <c r="A6550" s="733">
        <v>93395</v>
      </c>
      <c r="B6550" s="729" t="s">
        <v>19713</v>
      </c>
      <c r="C6550" s="729" t="s">
        <v>7584</v>
      </c>
      <c r="D6550" s="733">
        <v>50.53</v>
      </c>
    </row>
    <row r="6551" spans="1:4">
      <c r="A6551" s="733">
        <v>99195</v>
      </c>
      <c r="B6551" s="729" t="s">
        <v>19714</v>
      </c>
      <c r="C6551" s="729" t="s">
        <v>7584</v>
      </c>
      <c r="D6551" s="733">
        <v>52.94</v>
      </c>
    </row>
    <row r="6552" spans="1:4">
      <c r="A6552" s="733">
        <v>99198</v>
      </c>
      <c r="B6552" s="729" t="s">
        <v>19715</v>
      </c>
      <c r="C6552" s="729" t="s">
        <v>7584</v>
      </c>
      <c r="D6552" s="733">
        <v>57.55</v>
      </c>
    </row>
    <row r="6553" spans="1:4">
      <c r="A6553" s="733">
        <v>104611</v>
      </c>
      <c r="B6553" s="729" t="s">
        <v>19716</v>
      </c>
      <c r="C6553" s="729" t="s">
        <v>7584</v>
      </c>
      <c r="D6553" s="733">
        <v>73.44</v>
      </c>
    </row>
    <row r="6554" spans="1:4">
      <c r="A6554" s="733">
        <v>104612</v>
      </c>
      <c r="B6554" s="729" t="s">
        <v>19717</v>
      </c>
      <c r="C6554" s="729" t="s">
        <v>7584</v>
      </c>
      <c r="D6554" s="733">
        <v>74.14</v>
      </c>
    </row>
    <row r="6555" spans="1:4">
      <c r="A6555" s="733">
        <v>104613</v>
      </c>
      <c r="B6555" s="729" t="s">
        <v>19718</v>
      </c>
      <c r="C6555" s="729" t="s">
        <v>7584</v>
      </c>
      <c r="D6555" s="733">
        <v>57.16</v>
      </c>
    </row>
    <row r="6556" spans="1:4">
      <c r="A6556" s="733">
        <v>104614</v>
      </c>
      <c r="B6556" s="729" t="s">
        <v>19719</v>
      </c>
      <c r="C6556" s="729" t="s">
        <v>7584</v>
      </c>
      <c r="D6556" s="733">
        <v>63.24</v>
      </c>
    </row>
    <row r="6557" spans="1:4">
      <c r="A6557" s="733">
        <v>104615</v>
      </c>
      <c r="B6557" s="729" t="s">
        <v>19720</v>
      </c>
      <c r="C6557" s="729" t="s">
        <v>7584</v>
      </c>
      <c r="D6557" s="733">
        <v>175.73</v>
      </c>
    </row>
    <row r="6558" spans="1:4">
      <c r="A6558" s="733">
        <v>104616</v>
      </c>
      <c r="B6558" s="729" t="s">
        <v>19721</v>
      </c>
      <c r="C6558" s="729" t="s">
        <v>7584</v>
      </c>
      <c r="D6558" s="733">
        <v>251.11</v>
      </c>
    </row>
    <row r="6559" spans="1:4">
      <c r="A6559" s="733">
        <v>104617</v>
      </c>
      <c r="B6559" s="729" t="s">
        <v>19722</v>
      </c>
      <c r="C6559" s="729" t="s">
        <v>7584</v>
      </c>
      <c r="D6559" s="733">
        <v>185.12</v>
      </c>
    </row>
    <row r="6560" spans="1:4">
      <c r="A6560" s="733">
        <v>104618</v>
      </c>
      <c r="B6560" s="729" t="s">
        <v>19723</v>
      </c>
      <c r="C6560" s="729" t="s">
        <v>7584</v>
      </c>
      <c r="D6560" s="733">
        <v>260.5</v>
      </c>
    </row>
    <row r="6561" spans="1:4">
      <c r="A6561" s="733">
        <v>104619</v>
      </c>
      <c r="B6561" s="729" t="s">
        <v>19724</v>
      </c>
      <c r="C6561" s="729" t="s">
        <v>7614</v>
      </c>
      <c r="D6561" s="733">
        <v>18.420000000000002</v>
      </c>
    </row>
    <row r="6562" spans="1:4">
      <c r="A6562" s="733">
        <v>101965</v>
      </c>
      <c r="B6562" s="729" t="s">
        <v>19725</v>
      </c>
      <c r="C6562" s="729" t="s">
        <v>7614</v>
      </c>
      <c r="D6562" s="733">
        <v>111.63</v>
      </c>
    </row>
    <row r="6563" spans="1:4">
      <c r="A6563" s="733">
        <v>101966</v>
      </c>
      <c r="B6563" s="729" t="s">
        <v>19726</v>
      </c>
      <c r="C6563" s="729" t="s">
        <v>7614</v>
      </c>
      <c r="D6563" s="733">
        <v>136.87</v>
      </c>
    </row>
    <row r="6564" spans="1:4">
      <c r="A6564" s="733">
        <v>101979</v>
      </c>
      <c r="B6564" s="729" t="s">
        <v>19727</v>
      </c>
      <c r="C6564" s="729" t="s">
        <v>7614</v>
      </c>
      <c r="D6564" s="733">
        <v>39.47</v>
      </c>
    </row>
    <row r="6565" spans="1:4">
      <c r="A6565" s="733">
        <v>96112</v>
      </c>
      <c r="B6565" s="729" t="s">
        <v>21436</v>
      </c>
      <c r="C6565" s="729" t="s">
        <v>7584</v>
      </c>
      <c r="D6565" s="733">
        <v>150.93</v>
      </c>
    </row>
    <row r="6566" spans="1:4">
      <c r="A6566" s="733">
        <v>96122</v>
      </c>
      <c r="B6566" s="729" t="s">
        <v>21058</v>
      </c>
      <c r="C6566" s="729" t="s">
        <v>7614</v>
      </c>
      <c r="D6566" s="733">
        <v>54.45</v>
      </c>
    </row>
    <row r="6567" spans="1:4">
      <c r="A6567" s="733">
        <v>104756</v>
      </c>
      <c r="B6567" s="729" t="s">
        <v>21059</v>
      </c>
      <c r="C6567" s="729" t="s">
        <v>7584</v>
      </c>
      <c r="D6567" s="733">
        <v>222.23</v>
      </c>
    </row>
    <row r="6568" spans="1:4">
      <c r="A6568" s="733">
        <v>96109</v>
      </c>
      <c r="B6568" s="729" t="s">
        <v>21060</v>
      </c>
      <c r="C6568" s="729" t="s">
        <v>7584</v>
      </c>
      <c r="D6568" s="733">
        <v>47.69</v>
      </c>
    </row>
    <row r="6569" spans="1:4">
      <c r="A6569" s="733">
        <v>96110</v>
      </c>
      <c r="B6569" s="729" t="s">
        <v>21061</v>
      </c>
      <c r="C6569" s="729" t="s">
        <v>7584</v>
      </c>
      <c r="D6569" s="733">
        <v>70.790000000000006</v>
      </c>
    </row>
    <row r="6570" spans="1:4">
      <c r="A6570" s="733">
        <v>96113</v>
      </c>
      <c r="B6570" s="729" t="s">
        <v>21062</v>
      </c>
      <c r="C6570" s="729" t="s">
        <v>7584</v>
      </c>
      <c r="D6570" s="733">
        <v>43.28</v>
      </c>
    </row>
    <row r="6571" spans="1:4">
      <c r="A6571" s="733">
        <v>96114</v>
      </c>
      <c r="B6571" s="729" t="s">
        <v>21063</v>
      </c>
      <c r="C6571" s="729" t="s">
        <v>7584</v>
      </c>
      <c r="D6571" s="733">
        <v>71.900000000000006</v>
      </c>
    </row>
    <row r="6572" spans="1:4">
      <c r="A6572" s="733">
        <v>96120</v>
      </c>
      <c r="B6572" s="729" t="s">
        <v>21064</v>
      </c>
      <c r="C6572" s="729" t="s">
        <v>7614</v>
      </c>
      <c r="D6572" s="733">
        <v>2.81</v>
      </c>
    </row>
    <row r="6573" spans="1:4">
      <c r="A6573" s="733">
        <v>96123</v>
      </c>
      <c r="B6573" s="729" t="s">
        <v>21065</v>
      </c>
      <c r="C6573" s="729" t="s">
        <v>7614</v>
      </c>
      <c r="D6573" s="733">
        <v>27.57</v>
      </c>
    </row>
    <row r="6574" spans="1:4">
      <c r="A6574" s="733">
        <v>99054</v>
      </c>
      <c r="B6574" s="729" t="s">
        <v>21066</v>
      </c>
      <c r="C6574" s="729" t="s">
        <v>7584</v>
      </c>
      <c r="D6574" s="733">
        <v>54.2</v>
      </c>
    </row>
    <row r="6575" spans="1:4">
      <c r="A6575" s="733">
        <v>96111</v>
      </c>
      <c r="B6575" s="729" t="s">
        <v>21067</v>
      </c>
      <c r="C6575" s="729" t="s">
        <v>7584</v>
      </c>
      <c r="D6575" s="733">
        <v>61.66</v>
      </c>
    </row>
    <row r="6576" spans="1:4">
      <c r="A6576" s="733">
        <v>96116</v>
      </c>
      <c r="B6576" s="729" t="s">
        <v>21437</v>
      </c>
      <c r="C6576" s="729" t="s">
        <v>7584</v>
      </c>
      <c r="D6576" s="733">
        <v>64.34</v>
      </c>
    </row>
    <row r="6577" spans="1:4">
      <c r="A6577" s="733">
        <v>96121</v>
      </c>
      <c r="B6577" s="729" t="s">
        <v>21068</v>
      </c>
      <c r="C6577" s="729" t="s">
        <v>7614</v>
      </c>
      <c r="D6577" s="733">
        <v>11.79</v>
      </c>
    </row>
    <row r="6578" spans="1:4">
      <c r="A6578" s="733">
        <v>96485</v>
      </c>
      <c r="B6578" s="729" t="s">
        <v>21069</v>
      </c>
      <c r="C6578" s="729" t="s">
        <v>7584</v>
      </c>
      <c r="D6578" s="733">
        <v>72.209999999999994</v>
      </c>
    </row>
    <row r="6579" spans="1:4">
      <c r="A6579" s="733">
        <v>96486</v>
      </c>
      <c r="B6579" s="729" t="s">
        <v>21070</v>
      </c>
      <c r="C6579" s="729" t="s">
        <v>7584</v>
      </c>
      <c r="D6579" s="733">
        <v>74.89</v>
      </c>
    </row>
    <row r="6580" spans="1:4">
      <c r="A6580" s="733">
        <v>91515</v>
      </c>
      <c r="B6580" s="729" t="s">
        <v>19728</v>
      </c>
      <c r="C6580" s="729" t="s">
        <v>7584</v>
      </c>
      <c r="D6580" s="733">
        <v>5.49</v>
      </c>
    </row>
    <row r="6581" spans="1:4">
      <c r="A6581" s="733">
        <v>91519</v>
      </c>
      <c r="B6581" s="729" t="s">
        <v>19729</v>
      </c>
      <c r="C6581" s="729" t="s">
        <v>7584</v>
      </c>
      <c r="D6581" s="733">
        <v>7.38</v>
      </c>
    </row>
    <row r="6582" spans="1:4">
      <c r="A6582" s="733">
        <v>91520</v>
      </c>
      <c r="B6582" s="729" t="s">
        <v>19730</v>
      </c>
      <c r="C6582" s="729" t="s">
        <v>7584</v>
      </c>
      <c r="D6582" s="733">
        <v>2.06</v>
      </c>
    </row>
    <row r="6583" spans="1:4">
      <c r="A6583" s="733">
        <v>91522</v>
      </c>
      <c r="B6583" s="729" t="s">
        <v>19731</v>
      </c>
      <c r="C6583" s="729" t="s">
        <v>7584</v>
      </c>
      <c r="D6583" s="733">
        <v>2.84</v>
      </c>
    </row>
    <row r="6584" spans="1:4">
      <c r="A6584" s="733">
        <v>91525</v>
      </c>
      <c r="B6584" s="729" t="s">
        <v>19732</v>
      </c>
      <c r="C6584" s="729" t="s">
        <v>7584</v>
      </c>
      <c r="D6584" s="733">
        <v>6.61</v>
      </c>
    </row>
    <row r="6585" spans="1:4">
      <c r="A6585" s="733">
        <v>104412</v>
      </c>
      <c r="B6585" s="729" t="s">
        <v>19733</v>
      </c>
      <c r="C6585" s="729" t="s">
        <v>7584</v>
      </c>
      <c r="D6585" s="733">
        <v>2.54</v>
      </c>
    </row>
    <row r="6586" spans="1:4">
      <c r="A6586" s="733">
        <v>104413</v>
      </c>
      <c r="B6586" s="729" t="s">
        <v>19734</v>
      </c>
      <c r="C6586" s="729" t="s">
        <v>7584</v>
      </c>
      <c r="D6586" s="733">
        <v>4.4800000000000004</v>
      </c>
    </row>
    <row r="6587" spans="1:4">
      <c r="A6587" s="733">
        <v>104414</v>
      </c>
      <c r="B6587" s="729" t="s">
        <v>19735</v>
      </c>
      <c r="C6587" s="729" t="s">
        <v>7584</v>
      </c>
      <c r="D6587" s="733">
        <v>5.94</v>
      </c>
    </row>
    <row r="6588" spans="1:4">
      <c r="A6588" s="733">
        <v>104415</v>
      </c>
      <c r="B6588" s="729" t="s">
        <v>19736</v>
      </c>
      <c r="C6588" s="729" t="s">
        <v>7584</v>
      </c>
      <c r="D6588" s="733">
        <v>10.28</v>
      </c>
    </row>
    <row r="6589" spans="1:4">
      <c r="A6589" s="733">
        <v>104416</v>
      </c>
      <c r="B6589" s="729" t="s">
        <v>19737</v>
      </c>
      <c r="C6589" s="729" t="s">
        <v>7584</v>
      </c>
      <c r="D6589" s="733">
        <v>1.76</v>
      </c>
    </row>
    <row r="6590" spans="1:4">
      <c r="A6590" s="733">
        <v>104417</v>
      </c>
      <c r="B6590" s="729" t="s">
        <v>19738</v>
      </c>
      <c r="C6590" s="729" t="s">
        <v>7584</v>
      </c>
      <c r="D6590" s="733">
        <v>3.69</v>
      </c>
    </row>
    <row r="6591" spans="1:4">
      <c r="A6591" s="733">
        <v>104418</v>
      </c>
      <c r="B6591" s="729" t="s">
        <v>19739</v>
      </c>
      <c r="C6591" s="729" t="s">
        <v>7584</v>
      </c>
      <c r="D6591" s="733">
        <v>2.39</v>
      </c>
    </row>
    <row r="6592" spans="1:4">
      <c r="A6592" s="733">
        <v>104419</v>
      </c>
      <c r="B6592" s="729" t="s">
        <v>19740</v>
      </c>
      <c r="C6592" s="729" t="s">
        <v>7584</v>
      </c>
      <c r="D6592" s="733">
        <v>9.8699999999999992</v>
      </c>
    </row>
    <row r="6593" spans="1:4">
      <c r="A6593" s="733">
        <v>104420</v>
      </c>
      <c r="B6593" s="729" t="s">
        <v>19741</v>
      </c>
      <c r="C6593" s="729" t="s">
        <v>7584</v>
      </c>
      <c r="D6593" s="733">
        <v>8.9</v>
      </c>
    </row>
    <row r="6594" spans="1:4">
      <c r="A6594" s="733">
        <v>104421</v>
      </c>
      <c r="B6594" s="729" t="s">
        <v>19742</v>
      </c>
      <c r="C6594" s="729" t="s">
        <v>7584</v>
      </c>
      <c r="D6594" s="733">
        <v>12.63</v>
      </c>
    </row>
    <row r="6595" spans="1:4">
      <c r="A6595" s="733">
        <v>104422</v>
      </c>
      <c r="B6595" s="729" t="s">
        <v>19743</v>
      </c>
      <c r="C6595" s="729" t="s">
        <v>7584</v>
      </c>
      <c r="D6595" s="733">
        <v>7.43</v>
      </c>
    </row>
    <row r="6596" spans="1:4">
      <c r="A6596" s="733">
        <v>104423</v>
      </c>
      <c r="B6596" s="729" t="s">
        <v>19744</v>
      </c>
      <c r="C6596" s="729" t="s">
        <v>7584</v>
      </c>
      <c r="D6596" s="733">
        <v>20.010000000000002</v>
      </c>
    </row>
    <row r="6597" spans="1:4">
      <c r="A6597" s="733">
        <v>104424</v>
      </c>
      <c r="B6597" s="729" t="s">
        <v>19745</v>
      </c>
      <c r="C6597" s="729" t="s">
        <v>7584</v>
      </c>
      <c r="D6597" s="733">
        <v>18.440000000000001</v>
      </c>
    </row>
    <row r="6598" spans="1:4">
      <c r="A6598" s="733">
        <v>104425</v>
      </c>
      <c r="B6598" s="729" t="s">
        <v>19746</v>
      </c>
      <c r="C6598" s="729" t="s">
        <v>7584</v>
      </c>
      <c r="D6598" s="733">
        <v>15.84</v>
      </c>
    </row>
    <row r="6599" spans="1:4">
      <c r="A6599" s="733">
        <v>87280</v>
      </c>
      <c r="B6599" s="729" t="s">
        <v>19747</v>
      </c>
      <c r="C6599" s="729" t="s">
        <v>7823</v>
      </c>
      <c r="D6599" s="733">
        <v>440.48</v>
      </c>
    </row>
    <row r="6600" spans="1:4">
      <c r="A6600" s="733">
        <v>87281</v>
      </c>
      <c r="B6600" s="729" t="s">
        <v>19748</v>
      </c>
      <c r="C6600" s="729" t="s">
        <v>7823</v>
      </c>
      <c r="D6600" s="733">
        <v>431.31</v>
      </c>
    </row>
    <row r="6601" spans="1:4">
      <c r="A6601" s="733">
        <v>87283</v>
      </c>
      <c r="B6601" s="729" t="s">
        <v>19749</v>
      </c>
      <c r="C6601" s="729" t="s">
        <v>7823</v>
      </c>
      <c r="D6601" s="733">
        <v>456.43</v>
      </c>
    </row>
    <row r="6602" spans="1:4">
      <c r="A6602" s="733">
        <v>87284</v>
      </c>
      <c r="B6602" s="729" t="s">
        <v>19750</v>
      </c>
      <c r="C6602" s="729" t="s">
        <v>7823</v>
      </c>
      <c r="D6602" s="733">
        <v>446.01</v>
      </c>
    </row>
    <row r="6603" spans="1:4">
      <c r="A6603" s="733">
        <v>87286</v>
      </c>
      <c r="B6603" s="729" t="s">
        <v>19751</v>
      </c>
      <c r="C6603" s="729" t="s">
        <v>7823</v>
      </c>
      <c r="D6603" s="733">
        <v>574.9</v>
      </c>
    </row>
    <row r="6604" spans="1:4">
      <c r="A6604" s="733">
        <v>87287</v>
      </c>
      <c r="B6604" s="729" t="s">
        <v>19752</v>
      </c>
      <c r="C6604" s="729" t="s">
        <v>7823</v>
      </c>
      <c r="D6604" s="733">
        <v>554.09</v>
      </c>
    </row>
    <row r="6605" spans="1:4">
      <c r="A6605" s="733">
        <v>87289</v>
      </c>
      <c r="B6605" s="729" t="s">
        <v>19753</v>
      </c>
      <c r="C6605" s="729" t="s">
        <v>7823</v>
      </c>
      <c r="D6605" s="733">
        <v>555.11</v>
      </c>
    </row>
    <row r="6606" spans="1:4">
      <c r="A6606" s="733">
        <v>87290</v>
      </c>
      <c r="B6606" s="729" t="s">
        <v>19754</v>
      </c>
      <c r="C6606" s="729" t="s">
        <v>7823</v>
      </c>
      <c r="D6606" s="733">
        <v>543.03</v>
      </c>
    </row>
    <row r="6607" spans="1:4">
      <c r="A6607" s="733">
        <v>87292</v>
      </c>
      <c r="B6607" s="729" t="s">
        <v>19755</v>
      </c>
      <c r="C6607" s="729" t="s">
        <v>7823</v>
      </c>
      <c r="D6607" s="733">
        <v>568.32000000000005</v>
      </c>
    </row>
    <row r="6608" spans="1:4">
      <c r="A6608" s="733">
        <v>87294</v>
      </c>
      <c r="B6608" s="729" t="s">
        <v>19756</v>
      </c>
      <c r="C6608" s="729" t="s">
        <v>7823</v>
      </c>
      <c r="D6608" s="733">
        <v>539.59</v>
      </c>
    </row>
    <row r="6609" spans="1:4">
      <c r="A6609" s="733">
        <v>87295</v>
      </c>
      <c r="B6609" s="729" t="s">
        <v>19757</v>
      </c>
      <c r="C6609" s="729" t="s">
        <v>7823</v>
      </c>
      <c r="D6609" s="733">
        <v>555.45000000000005</v>
      </c>
    </row>
    <row r="6610" spans="1:4">
      <c r="A6610" s="733">
        <v>87296</v>
      </c>
      <c r="B6610" s="729" t="s">
        <v>19758</v>
      </c>
      <c r="C6610" s="729" t="s">
        <v>7823</v>
      </c>
      <c r="D6610" s="733">
        <v>524.37</v>
      </c>
    </row>
    <row r="6611" spans="1:4">
      <c r="A6611" s="733">
        <v>87298</v>
      </c>
      <c r="B6611" s="729" t="s">
        <v>19759</v>
      </c>
      <c r="C6611" s="729" t="s">
        <v>7823</v>
      </c>
      <c r="D6611" s="733">
        <v>679.3</v>
      </c>
    </row>
    <row r="6612" spans="1:4">
      <c r="A6612" s="733">
        <v>87299</v>
      </c>
      <c r="B6612" s="729" t="s">
        <v>19760</v>
      </c>
      <c r="C6612" s="729" t="s">
        <v>7823</v>
      </c>
      <c r="D6612" s="733">
        <v>442.99</v>
      </c>
    </row>
    <row r="6613" spans="1:4">
      <c r="A6613" s="733">
        <v>87301</v>
      </c>
      <c r="B6613" s="729" t="s">
        <v>19761</v>
      </c>
      <c r="C6613" s="729" t="s">
        <v>7823</v>
      </c>
      <c r="D6613" s="733">
        <v>611.25</v>
      </c>
    </row>
    <row r="6614" spans="1:4">
      <c r="A6614" s="733">
        <v>87302</v>
      </c>
      <c r="B6614" s="729" t="s">
        <v>19762</v>
      </c>
      <c r="C6614" s="729" t="s">
        <v>7823</v>
      </c>
      <c r="D6614" s="733">
        <v>599.14</v>
      </c>
    </row>
    <row r="6615" spans="1:4">
      <c r="A6615" s="733">
        <v>87304</v>
      </c>
      <c r="B6615" s="729" t="s">
        <v>19763</v>
      </c>
      <c r="C6615" s="729" t="s">
        <v>7823</v>
      </c>
      <c r="D6615" s="733">
        <v>552.37</v>
      </c>
    </row>
    <row r="6616" spans="1:4">
      <c r="A6616" s="733">
        <v>87305</v>
      </c>
      <c r="B6616" s="729" t="s">
        <v>19764</v>
      </c>
      <c r="C6616" s="729" t="s">
        <v>7823</v>
      </c>
      <c r="D6616" s="733">
        <v>552.03</v>
      </c>
    </row>
    <row r="6617" spans="1:4">
      <c r="A6617" s="733">
        <v>87307</v>
      </c>
      <c r="B6617" s="729" t="s">
        <v>19765</v>
      </c>
      <c r="C6617" s="729" t="s">
        <v>7823</v>
      </c>
      <c r="D6617" s="733">
        <v>525.91</v>
      </c>
    </row>
    <row r="6618" spans="1:4">
      <c r="A6618" s="733">
        <v>87308</v>
      </c>
      <c r="B6618" s="729" t="s">
        <v>19766</v>
      </c>
      <c r="C6618" s="729" t="s">
        <v>7823</v>
      </c>
      <c r="D6618" s="733">
        <v>513.16</v>
      </c>
    </row>
    <row r="6619" spans="1:4">
      <c r="A6619" s="733">
        <v>87310</v>
      </c>
      <c r="B6619" s="729" t="s">
        <v>19767</v>
      </c>
      <c r="C6619" s="729" t="s">
        <v>7823</v>
      </c>
      <c r="D6619" s="733">
        <v>437.78</v>
      </c>
    </row>
    <row r="6620" spans="1:4">
      <c r="A6620" s="733">
        <v>87311</v>
      </c>
      <c r="B6620" s="729" t="s">
        <v>19768</v>
      </c>
      <c r="C6620" s="729" t="s">
        <v>7823</v>
      </c>
      <c r="D6620" s="733">
        <v>425.33</v>
      </c>
    </row>
    <row r="6621" spans="1:4">
      <c r="A6621" s="733">
        <v>87313</v>
      </c>
      <c r="B6621" s="729" t="s">
        <v>19769</v>
      </c>
      <c r="C6621" s="729" t="s">
        <v>7823</v>
      </c>
      <c r="D6621" s="733">
        <v>530.9</v>
      </c>
    </row>
    <row r="6622" spans="1:4">
      <c r="A6622" s="733">
        <v>87314</v>
      </c>
      <c r="B6622" s="729" t="s">
        <v>19770</v>
      </c>
      <c r="C6622" s="729" t="s">
        <v>7823</v>
      </c>
      <c r="D6622" s="733">
        <v>520.27</v>
      </c>
    </row>
    <row r="6623" spans="1:4">
      <c r="A6623" s="733">
        <v>87316</v>
      </c>
      <c r="B6623" s="729" t="s">
        <v>19771</v>
      </c>
      <c r="C6623" s="729" t="s">
        <v>7823</v>
      </c>
      <c r="D6623" s="733">
        <v>481.98</v>
      </c>
    </row>
    <row r="6624" spans="1:4">
      <c r="A6624" s="733">
        <v>87317</v>
      </c>
      <c r="B6624" s="729" t="s">
        <v>19772</v>
      </c>
      <c r="C6624" s="729" t="s">
        <v>7823</v>
      </c>
      <c r="D6624" s="733">
        <v>464.12</v>
      </c>
    </row>
    <row r="6625" spans="1:4">
      <c r="A6625" s="733">
        <v>87319</v>
      </c>
      <c r="B6625" s="729" t="s">
        <v>19773</v>
      </c>
      <c r="C6625" s="729" t="s">
        <v>7823</v>
      </c>
      <c r="D6625" s="731">
        <v>3155.06</v>
      </c>
    </row>
    <row r="6626" spans="1:4">
      <c r="A6626" s="733">
        <v>87320</v>
      </c>
      <c r="B6626" s="729" t="s">
        <v>19774</v>
      </c>
      <c r="C6626" s="729" t="s">
        <v>7823</v>
      </c>
      <c r="D6626" s="731">
        <v>3156.71</v>
      </c>
    </row>
    <row r="6627" spans="1:4">
      <c r="A6627" s="733">
        <v>87322</v>
      </c>
      <c r="B6627" s="729" t="s">
        <v>19775</v>
      </c>
      <c r="C6627" s="729" t="s">
        <v>7823</v>
      </c>
      <c r="D6627" s="731">
        <v>3261.83</v>
      </c>
    </row>
    <row r="6628" spans="1:4">
      <c r="A6628" s="733">
        <v>87323</v>
      </c>
      <c r="B6628" s="729" t="s">
        <v>19776</v>
      </c>
      <c r="C6628" s="729" t="s">
        <v>7823</v>
      </c>
      <c r="D6628" s="731">
        <v>3256.31</v>
      </c>
    </row>
    <row r="6629" spans="1:4">
      <c r="A6629" s="733">
        <v>87325</v>
      </c>
      <c r="B6629" s="729" t="s">
        <v>19777</v>
      </c>
      <c r="C6629" s="729" t="s">
        <v>7823</v>
      </c>
      <c r="D6629" s="731">
        <v>3184.24</v>
      </c>
    </row>
    <row r="6630" spans="1:4">
      <c r="A6630" s="733">
        <v>87326</v>
      </c>
      <c r="B6630" s="729" t="s">
        <v>19778</v>
      </c>
      <c r="C6630" s="729" t="s">
        <v>7823</v>
      </c>
      <c r="D6630" s="731">
        <v>3186.88</v>
      </c>
    </row>
    <row r="6631" spans="1:4">
      <c r="A6631" s="733">
        <v>87327</v>
      </c>
      <c r="B6631" s="729" t="s">
        <v>19779</v>
      </c>
      <c r="C6631" s="729" t="s">
        <v>7823</v>
      </c>
      <c r="D6631" s="733">
        <v>464.41</v>
      </c>
    </row>
    <row r="6632" spans="1:4">
      <c r="A6632" s="733">
        <v>87328</v>
      </c>
      <c r="B6632" s="729" t="s">
        <v>19780</v>
      </c>
      <c r="C6632" s="729" t="s">
        <v>7823</v>
      </c>
      <c r="D6632" s="733">
        <v>402.14</v>
      </c>
    </row>
    <row r="6633" spans="1:4">
      <c r="A6633" s="733">
        <v>87329</v>
      </c>
      <c r="B6633" s="729" t="s">
        <v>19781</v>
      </c>
      <c r="C6633" s="729" t="s">
        <v>7823</v>
      </c>
      <c r="D6633" s="733">
        <v>498.71</v>
      </c>
    </row>
    <row r="6634" spans="1:4">
      <c r="A6634" s="733">
        <v>87330</v>
      </c>
      <c r="B6634" s="729" t="s">
        <v>19782</v>
      </c>
      <c r="C6634" s="729" t="s">
        <v>7823</v>
      </c>
      <c r="D6634" s="733">
        <v>428.41</v>
      </c>
    </row>
    <row r="6635" spans="1:4">
      <c r="A6635" s="733">
        <v>87331</v>
      </c>
      <c r="B6635" s="729" t="s">
        <v>19783</v>
      </c>
      <c r="C6635" s="729" t="s">
        <v>7823</v>
      </c>
      <c r="D6635" s="733">
        <v>597.78</v>
      </c>
    </row>
    <row r="6636" spans="1:4">
      <c r="A6636" s="733">
        <v>87332</v>
      </c>
      <c r="B6636" s="729" t="s">
        <v>19784</v>
      </c>
      <c r="C6636" s="729" t="s">
        <v>7823</v>
      </c>
      <c r="D6636" s="733">
        <v>533.04999999999995</v>
      </c>
    </row>
    <row r="6637" spans="1:4">
      <c r="A6637" s="733">
        <v>87333</v>
      </c>
      <c r="B6637" s="729" t="s">
        <v>19785</v>
      </c>
      <c r="C6637" s="729" t="s">
        <v>7823</v>
      </c>
      <c r="D6637" s="733">
        <v>560.11</v>
      </c>
    </row>
    <row r="6638" spans="1:4">
      <c r="A6638" s="733">
        <v>87334</v>
      </c>
      <c r="B6638" s="729" t="s">
        <v>19786</v>
      </c>
      <c r="C6638" s="729" t="s">
        <v>7823</v>
      </c>
      <c r="D6638" s="733">
        <v>519.84</v>
      </c>
    </row>
    <row r="6639" spans="1:4">
      <c r="A6639" s="733">
        <v>87335</v>
      </c>
      <c r="B6639" s="729" t="s">
        <v>19787</v>
      </c>
      <c r="C6639" s="729" t="s">
        <v>7823</v>
      </c>
      <c r="D6639" s="733">
        <v>552.73</v>
      </c>
    </row>
    <row r="6640" spans="1:4">
      <c r="A6640" s="733">
        <v>87336</v>
      </c>
      <c r="B6640" s="729" t="s">
        <v>19788</v>
      </c>
      <c r="C6640" s="729" t="s">
        <v>7823</v>
      </c>
      <c r="D6640" s="733">
        <v>537.74</v>
      </c>
    </row>
    <row r="6641" spans="1:4">
      <c r="A6641" s="733">
        <v>87337</v>
      </c>
      <c r="B6641" s="729" t="s">
        <v>19789</v>
      </c>
      <c r="C6641" s="729" t="s">
        <v>7823</v>
      </c>
      <c r="D6641" s="733">
        <v>545.07000000000005</v>
      </c>
    </row>
    <row r="6642" spans="1:4">
      <c r="A6642" s="733">
        <v>87338</v>
      </c>
      <c r="B6642" s="729" t="s">
        <v>19790</v>
      </c>
      <c r="C6642" s="729" t="s">
        <v>7823</v>
      </c>
      <c r="D6642" s="733">
        <v>522.63</v>
      </c>
    </row>
    <row r="6643" spans="1:4">
      <c r="A6643" s="733">
        <v>87339</v>
      </c>
      <c r="B6643" s="729" t="s">
        <v>19791</v>
      </c>
      <c r="C6643" s="729" t="s">
        <v>7823</v>
      </c>
      <c r="D6643" s="733">
        <v>803.68</v>
      </c>
    </row>
    <row r="6644" spans="1:4">
      <c r="A6644" s="733">
        <v>87340</v>
      </c>
      <c r="B6644" s="729" t="s">
        <v>19792</v>
      </c>
      <c r="C6644" s="729" t="s">
        <v>7823</v>
      </c>
      <c r="D6644" s="733">
        <v>677.67</v>
      </c>
    </row>
    <row r="6645" spans="1:4">
      <c r="A6645" s="733">
        <v>87341</v>
      </c>
      <c r="B6645" s="729" t="s">
        <v>19793</v>
      </c>
      <c r="C6645" s="729" t="s">
        <v>7823</v>
      </c>
      <c r="D6645" s="733">
        <v>643.76</v>
      </c>
    </row>
    <row r="6646" spans="1:4">
      <c r="A6646" s="733">
        <v>87342</v>
      </c>
      <c r="B6646" s="729" t="s">
        <v>19794</v>
      </c>
      <c r="C6646" s="729" t="s">
        <v>7823</v>
      </c>
      <c r="D6646" s="733">
        <v>684.13</v>
      </c>
    </row>
    <row r="6647" spans="1:4">
      <c r="A6647" s="733">
        <v>87343</v>
      </c>
      <c r="B6647" s="729" t="s">
        <v>19795</v>
      </c>
      <c r="C6647" s="729" t="s">
        <v>7823</v>
      </c>
      <c r="D6647" s="733">
        <v>612.80999999999995</v>
      </c>
    </row>
    <row r="6648" spans="1:4">
      <c r="A6648" s="733">
        <v>87344</v>
      </c>
      <c r="B6648" s="729" t="s">
        <v>19796</v>
      </c>
      <c r="C6648" s="729" t="s">
        <v>7823</v>
      </c>
      <c r="D6648" s="733">
        <v>571.14</v>
      </c>
    </row>
    <row r="6649" spans="1:4">
      <c r="A6649" s="733">
        <v>87345</v>
      </c>
      <c r="B6649" s="729" t="s">
        <v>19797</v>
      </c>
      <c r="C6649" s="729" t="s">
        <v>7823</v>
      </c>
      <c r="D6649" s="733">
        <v>613.62</v>
      </c>
    </row>
    <row r="6650" spans="1:4">
      <c r="A6650" s="733">
        <v>87346</v>
      </c>
      <c r="B6650" s="729" t="s">
        <v>19798</v>
      </c>
      <c r="C6650" s="729" t="s">
        <v>7823</v>
      </c>
      <c r="D6650" s="733">
        <v>554.84</v>
      </c>
    </row>
    <row r="6651" spans="1:4">
      <c r="A6651" s="733">
        <v>87347</v>
      </c>
      <c r="B6651" s="729" t="s">
        <v>19799</v>
      </c>
      <c r="C6651" s="729" t="s">
        <v>7823</v>
      </c>
      <c r="D6651" s="733">
        <v>521.20000000000005</v>
      </c>
    </row>
    <row r="6652" spans="1:4">
      <c r="A6652" s="733">
        <v>87348</v>
      </c>
      <c r="B6652" s="729" t="s">
        <v>19800</v>
      </c>
      <c r="C6652" s="729" t="s">
        <v>7823</v>
      </c>
      <c r="D6652" s="733">
        <v>561.04999999999995</v>
      </c>
    </row>
    <row r="6653" spans="1:4">
      <c r="A6653" s="733">
        <v>87349</v>
      </c>
      <c r="B6653" s="729" t="s">
        <v>19801</v>
      </c>
      <c r="C6653" s="729" t="s">
        <v>7823</v>
      </c>
      <c r="D6653" s="733">
        <v>481.76</v>
      </c>
    </row>
    <row r="6654" spans="1:4">
      <c r="A6654" s="733">
        <v>87350</v>
      </c>
      <c r="B6654" s="729" t="s">
        <v>19802</v>
      </c>
      <c r="C6654" s="729" t="s">
        <v>7823</v>
      </c>
      <c r="D6654" s="733">
        <v>484.77</v>
      </c>
    </row>
    <row r="6655" spans="1:4">
      <c r="A6655" s="733">
        <v>87351</v>
      </c>
      <c r="B6655" s="729" t="s">
        <v>19803</v>
      </c>
      <c r="C6655" s="729" t="s">
        <v>7823</v>
      </c>
      <c r="D6655" s="733">
        <v>409.53</v>
      </c>
    </row>
    <row r="6656" spans="1:4">
      <c r="A6656" s="733">
        <v>87352</v>
      </c>
      <c r="B6656" s="729" t="s">
        <v>19804</v>
      </c>
      <c r="C6656" s="729" t="s">
        <v>7823</v>
      </c>
      <c r="D6656" s="733">
        <v>613.79</v>
      </c>
    </row>
    <row r="6657" spans="1:4">
      <c r="A6657" s="733">
        <v>87353</v>
      </c>
      <c r="B6657" s="729" t="s">
        <v>19805</v>
      </c>
      <c r="C6657" s="729" t="s">
        <v>7823</v>
      </c>
      <c r="D6657" s="733">
        <v>535.74</v>
      </c>
    </row>
    <row r="6658" spans="1:4">
      <c r="A6658" s="733">
        <v>87354</v>
      </c>
      <c r="B6658" s="729" t="s">
        <v>19806</v>
      </c>
      <c r="C6658" s="729" t="s">
        <v>7823</v>
      </c>
      <c r="D6658" s="733">
        <v>498.72</v>
      </c>
    </row>
    <row r="6659" spans="1:4">
      <c r="A6659" s="733">
        <v>87355</v>
      </c>
      <c r="B6659" s="729" t="s">
        <v>19807</v>
      </c>
      <c r="C6659" s="729" t="s">
        <v>7823</v>
      </c>
      <c r="D6659" s="733">
        <v>521.32000000000005</v>
      </c>
    </row>
    <row r="6660" spans="1:4">
      <c r="A6660" s="733">
        <v>87356</v>
      </c>
      <c r="B6660" s="729" t="s">
        <v>19808</v>
      </c>
      <c r="C6660" s="729" t="s">
        <v>7823</v>
      </c>
      <c r="D6660" s="733">
        <v>468.73</v>
      </c>
    </row>
    <row r="6661" spans="1:4">
      <c r="A6661" s="733">
        <v>87357</v>
      </c>
      <c r="B6661" s="729" t="s">
        <v>19809</v>
      </c>
      <c r="C6661" s="729" t="s">
        <v>7823</v>
      </c>
      <c r="D6661" s="733">
        <v>441.16</v>
      </c>
    </row>
    <row r="6662" spans="1:4">
      <c r="A6662" s="733">
        <v>87358</v>
      </c>
      <c r="B6662" s="729" t="s">
        <v>19810</v>
      </c>
      <c r="C6662" s="729" t="s">
        <v>7823</v>
      </c>
      <c r="D6662" s="731">
        <v>3124.65</v>
      </c>
    </row>
    <row r="6663" spans="1:4">
      <c r="A6663" s="733">
        <v>87359</v>
      </c>
      <c r="B6663" s="729" t="s">
        <v>19811</v>
      </c>
      <c r="C6663" s="729" t="s">
        <v>7823</v>
      </c>
      <c r="D6663" s="731">
        <v>3092.07</v>
      </c>
    </row>
    <row r="6664" spans="1:4">
      <c r="A6664" s="733">
        <v>87360</v>
      </c>
      <c r="B6664" s="729" t="s">
        <v>19812</v>
      </c>
      <c r="C6664" s="729" t="s">
        <v>7823</v>
      </c>
      <c r="D6664" s="731">
        <v>3231.47</v>
      </c>
    </row>
    <row r="6665" spans="1:4">
      <c r="A6665" s="733">
        <v>87361</v>
      </c>
      <c r="B6665" s="729" t="s">
        <v>19813</v>
      </c>
      <c r="C6665" s="729" t="s">
        <v>7823</v>
      </c>
      <c r="D6665" s="731">
        <v>3184.74</v>
      </c>
    </row>
    <row r="6666" spans="1:4">
      <c r="A6666" s="733">
        <v>87362</v>
      </c>
      <c r="B6666" s="729" t="s">
        <v>19814</v>
      </c>
      <c r="C6666" s="729" t="s">
        <v>7823</v>
      </c>
      <c r="D6666" s="731">
        <v>3178.78</v>
      </c>
    </row>
    <row r="6667" spans="1:4">
      <c r="A6667" s="733">
        <v>87363</v>
      </c>
      <c r="B6667" s="729" t="s">
        <v>19815</v>
      </c>
      <c r="C6667" s="729" t="s">
        <v>7823</v>
      </c>
      <c r="D6667" s="731">
        <v>3162.6</v>
      </c>
    </row>
    <row r="6668" spans="1:4">
      <c r="A6668" s="733">
        <v>87364</v>
      </c>
      <c r="B6668" s="729" t="s">
        <v>19816</v>
      </c>
      <c r="C6668" s="729" t="s">
        <v>7823</v>
      </c>
      <c r="D6668" s="731">
        <v>3128.07</v>
      </c>
    </row>
    <row r="6669" spans="1:4">
      <c r="A6669" s="733">
        <v>87365</v>
      </c>
      <c r="B6669" s="729" t="s">
        <v>19817</v>
      </c>
      <c r="C6669" s="729" t="s">
        <v>7823</v>
      </c>
      <c r="D6669" s="733">
        <v>522.41999999999996</v>
      </c>
    </row>
    <row r="6670" spans="1:4">
      <c r="A6670" s="733">
        <v>87366</v>
      </c>
      <c r="B6670" s="729" t="s">
        <v>19818</v>
      </c>
      <c r="C6670" s="729" t="s">
        <v>7823</v>
      </c>
      <c r="D6670" s="733">
        <v>551.9</v>
      </c>
    </row>
    <row r="6671" spans="1:4">
      <c r="A6671" s="733">
        <v>87367</v>
      </c>
      <c r="B6671" s="729" t="s">
        <v>19819</v>
      </c>
      <c r="C6671" s="729" t="s">
        <v>7823</v>
      </c>
      <c r="D6671" s="733">
        <v>655.73</v>
      </c>
    </row>
    <row r="6672" spans="1:4">
      <c r="A6672" s="733">
        <v>87368</v>
      </c>
      <c r="B6672" s="729" t="s">
        <v>19820</v>
      </c>
      <c r="C6672" s="729" t="s">
        <v>7823</v>
      </c>
      <c r="D6672" s="733">
        <v>640.15</v>
      </c>
    </row>
    <row r="6673" spans="1:4">
      <c r="A6673" s="733">
        <v>87369</v>
      </c>
      <c r="B6673" s="729" t="s">
        <v>19821</v>
      </c>
      <c r="C6673" s="729" t="s">
        <v>7823</v>
      </c>
      <c r="D6673" s="733">
        <v>657.5</v>
      </c>
    </row>
    <row r="6674" spans="1:4">
      <c r="A6674" s="733">
        <v>87370</v>
      </c>
      <c r="B6674" s="729" t="s">
        <v>19822</v>
      </c>
      <c r="C6674" s="729" t="s">
        <v>7823</v>
      </c>
      <c r="D6674" s="733">
        <v>632.09</v>
      </c>
    </row>
    <row r="6675" spans="1:4">
      <c r="A6675" s="733">
        <v>87371</v>
      </c>
      <c r="B6675" s="729" t="s">
        <v>19823</v>
      </c>
      <c r="C6675" s="729" t="s">
        <v>7823</v>
      </c>
      <c r="D6675" s="733">
        <v>620.74</v>
      </c>
    </row>
    <row r="6676" spans="1:4">
      <c r="A6676" s="733">
        <v>87372</v>
      </c>
      <c r="B6676" s="729" t="s">
        <v>19824</v>
      </c>
      <c r="C6676" s="729" t="s">
        <v>7823</v>
      </c>
      <c r="D6676" s="733">
        <v>778.38</v>
      </c>
    </row>
    <row r="6677" spans="1:4">
      <c r="A6677" s="733">
        <v>87373</v>
      </c>
      <c r="B6677" s="729" t="s">
        <v>19825</v>
      </c>
      <c r="C6677" s="729" t="s">
        <v>7823</v>
      </c>
      <c r="D6677" s="733">
        <v>693.7</v>
      </c>
    </row>
    <row r="6678" spans="1:4">
      <c r="A6678" s="733">
        <v>87374</v>
      </c>
      <c r="B6678" s="729" t="s">
        <v>19826</v>
      </c>
      <c r="C6678" s="729" t="s">
        <v>7823</v>
      </c>
      <c r="D6678" s="733">
        <v>644.82000000000005</v>
      </c>
    </row>
    <row r="6679" spans="1:4">
      <c r="A6679" s="733">
        <v>87375</v>
      </c>
      <c r="B6679" s="729" t="s">
        <v>19827</v>
      </c>
      <c r="C6679" s="729" t="s">
        <v>7823</v>
      </c>
      <c r="D6679" s="733">
        <v>613.04999999999995</v>
      </c>
    </row>
    <row r="6680" spans="1:4">
      <c r="A6680" s="733">
        <v>87376</v>
      </c>
      <c r="B6680" s="729" t="s">
        <v>19828</v>
      </c>
      <c r="C6680" s="729" t="s">
        <v>7823</v>
      </c>
      <c r="D6680" s="733">
        <v>529.65</v>
      </c>
    </row>
    <row r="6681" spans="1:4">
      <c r="A6681" s="733">
        <v>87377</v>
      </c>
      <c r="B6681" s="729" t="s">
        <v>19829</v>
      </c>
      <c r="C6681" s="729" t="s">
        <v>7823</v>
      </c>
      <c r="D6681" s="733">
        <v>626.66999999999996</v>
      </c>
    </row>
    <row r="6682" spans="1:4">
      <c r="A6682" s="733">
        <v>87378</v>
      </c>
      <c r="B6682" s="729" t="s">
        <v>19830</v>
      </c>
      <c r="C6682" s="729" t="s">
        <v>7823</v>
      </c>
      <c r="D6682" s="733">
        <v>564.4</v>
      </c>
    </row>
    <row r="6683" spans="1:4">
      <c r="A6683" s="733">
        <v>87379</v>
      </c>
      <c r="B6683" s="729" t="s">
        <v>19831</v>
      </c>
      <c r="C6683" s="729" t="s">
        <v>7823</v>
      </c>
      <c r="D6683" s="731">
        <v>3228.5</v>
      </c>
    </row>
    <row r="6684" spans="1:4">
      <c r="A6684" s="733">
        <v>87380</v>
      </c>
      <c r="B6684" s="729" t="s">
        <v>19832</v>
      </c>
      <c r="C6684" s="729" t="s">
        <v>7823</v>
      </c>
      <c r="D6684" s="731">
        <v>3320.71</v>
      </c>
    </row>
    <row r="6685" spans="1:4">
      <c r="A6685" s="733">
        <v>87381</v>
      </c>
      <c r="B6685" s="729" t="s">
        <v>19833</v>
      </c>
      <c r="C6685" s="729" t="s">
        <v>7823</v>
      </c>
      <c r="D6685" s="731">
        <v>3261.08</v>
      </c>
    </row>
    <row r="6686" spans="1:4">
      <c r="A6686" s="733">
        <v>87382</v>
      </c>
      <c r="B6686" s="729" t="s">
        <v>19834</v>
      </c>
      <c r="C6686" s="729" t="s">
        <v>7823</v>
      </c>
      <c r="D6686" s="731">
        <v>1487.1</v>
      </c>
    </row>
    <row r="6687" spans="1:4">
      <c r="A6687" s="733">
        <v>87383</v>
      </c>
      <c r="B6687" s="729" t="s">
        <v>19835</v>
      </c>
      <c r="C6687" s="729" t="s">
        <v>7823</v>
      </c>
      <c r="D6687" s="731">
        <v>1479.2</v>
      </c>
    </row>
    <row r="6688" spans="1:4">
      <c r="A6688" s="733">
        <v>87384</v>
      </c>
      <c r="B6688" s="729" t="s">
        <v>19836</v>
      </c>
      <c r="C6688" s="729" t="s">
        <v>7823</v>
      </c>
      <c r="D6688" s="731">
        <v>1466.44</v>
      </c>
    </row>
    <row r="6689" spans="1:4">
      <c r="A6689" s="733">
        <v>87385</v>
      </c>
      <c r="B6689" s="729" t="s">
        <v>19837</v>
      </c>
      <c r="C6689" s="729" t="s">
        <v>7823</v>
      </c>
      <c r="D6689" s="731">
        <v>1727.85</v>
      </c>
    </row>
    <row r="6690" spans="1:4">
      <c r="A6690" s="733">
        <v>87386</v>
      </c>
      <c r="B6690" s="729" t="s">
        <v>19838</v>
      </c>
      <c r="C6690" s="729" t="s">
        <v>7823</v>
      </c>
      <c r="D6690" s="731">
        <v>1714.13</v>
      </c>
    </row>
    <row r="6691" spans="1:4">
      <c r="A6691" s="733">
        <v>87387</v>
      </c>
      <c r="B6691" s="729" t="s">
        <v>19839</v>
      </c>
      <c r="C6691" s="729" t="s">
        <v>7823</v>
      </c>
      <c r="D6691" s="731">
        <v>1702.4</v>
      </c>
    </row>
    <row r="6692" spans="1:4">
      <c r="A6692" s="733">
        <v>87388</v>
      </c>
      <c r="B6692" s="729" t="s">
        <v>19840</v>
      </c>
      <c r="C6692" s="729" t="s">
        <v>7823</v>
      </c>
      <c r="D6692" s="731">
        <v>4104.21</v>
      </c>
    </row>
    <row r="6693" spans="1:4">
      <c r="A6693" s="733">
        <v>87389</v>
      </c>
      <c r="B6693" s="729" t="s">
        <v>19841</v>
      </c>
      <c r="C6693" s="729" t="s">
        <v>7823</v>
      </c>
      <c r="D6693" s="731">
        <v>4114.6099999999997</v>
      </c>
    </row>
    <row r="6694" spans="1:4">
      <c r="A6694" s="733">
        <v>87390</v>
      </c>
      <c r="B6694" s="729" t="s">
        <v>19842</v>
      </c>
      <c r="C6694" s="729" t="s">
        <v>7823</v>
      </c>
      <c r="D6694" s="731">
        <v>4129.03</v>
      </c>
    </row>
    <row r="6695" spans="1:4">
      <c r="A6695" s="733">
        <v>87391</v>
      </c>
      <c r="B6695" s="729" t="s">
        <v>19843</v>
      </c>
      <c r="C6695" s="729" t="s">
        <v>7823</v>
      </c>
      <c r="D6695" s="731">
        <v>4558.37</v>
      </c>
    </row>
    <row r="6696" spans="1:4">
      <c r="A6696" s="733">
        <v>87393</v>
      </c>
      <c r="B6696" s="729" t="s">
        <v>19844</v>
      </c>
      <c r="C6696" s="729" t="s">
        <v>7823</v>
      </c>
      <c r="D6696" s="731">
        <v>4592.83</v>
      </c>
    </row>
    <row r="6697" spans="1:4">
      <c r="A6697" s="733">
        <v>87394</v>
      </c>
      <c r="B6697" s="729" t="s">
        <v>19845</v>
      </c>
      <c r="C6697" s="729" t="s">
        <v>7823</v>
      </c>
      <c r="D6697" s="731">
        <v>4624.6899999999996</v>
      </c>
    </row>
    <row r="6698" spans="1:4">
      <c r="A6698" s="733">
        <v>87395</v>
      </c>
      <c r="B6698" s="729" t="s">
        <v>19846</v>
      </c>
      <c r="C6698" s="729" t="s">
        <v>7823</v>
      </c>
      <c r="D6698" s="731">
        <v>2896.64</v>
      </c>
    </row>
    <row r="6699" spans="1:4">
      <c r="A6699" s="733">
        <v>87396</v>
      </c>
      <c r="B6699" s="729" t="s">
        <v>19847</v>
      </c>
      <c r="C6699" s="729" t="s">
        <v>7823</v>
      </c>
      <c r="D6699" s="731">
        <v>2908.79</v>
      </c>
    </row>
    <row r="6700" spans="1:4">
      <c r="A6700" s="733">
        <v>87397</v>
      </c>
      <c r="B6700" s="729" t="s">
        <v>19848</v>
      </c>
      <c r="C6700" s="729" t="s">
        <v>7823</v>
      </c>
      <c r="D6700" s="731">
        <v>2919.32</v>
      </c>
    </row>
    <row r="6701" spans="1:4">
      <c r="A6701" s="733">
        <v>87398</v>
      </c>
      <c r="B6701" s="729" t="s">
        <v>19849</v>
      </c>
      <c r="C6701" s="729" t="s">
        <v>7823</v>
      </c>
      <c r="D6701" s="731">
        <v>1645.63</v>
      </c>
    </row>
    <row r="6702" spans="1:4">
      <c r="A6702" s="733">
        <v>87399</v>
      </c>
      <c r="B6702" s="729" t="s">
        <v>19850</v>
      </c>
      <c r="C6702" s="729" t="s">
        <v>7823</v>
      </c>
      <c r="D6702" s="731">
        <v>1885.26</v>
      </c>
    </row>
    <row r="6703" spans="1:4">
      <c r="A6703" s="733">
        <v>87401</v>
      </c>
      <c r="B6703" s="729" t="s">
        <v>19851</v>
      </c>
      <c r="C6703" s="729" t="s">
        <v>7823</v>
      </c>
      <c r="D6703" s="731">
        <v>4794.63</v>
      </c>
    </row>
    <row r="6704" spans="1:4">
      <c r="A6704" s="733">
        <v>87402</v>
      </c>
      <c r="B6704" s="729" t="s">
        <v>19852</v>
      </c>
      <c r="C6704" s="729" t="s">
        <v>7823</v>
      </c>
      <c r="D6704" s="731">
        <v>3098.88</v>
      </c>
    </row>
    <row r="6705" spans="1:4">
      <c r="A6705" s="733">
        <v>87404</v>
      </c>
      <c r="B6705" s="729" t="s">
        <v>19853</v>
      </c>
      <c r="C6705" s="729" t="s">
        <v>7823</v>
      </c>
      <c r="D6705" s="731">
        <v>4287.82</v>
      </c>
    </row>
    <row r="6706" spans="1:4">
      <c r="A6706" s="733">
        <v>87405</v>
      </c>
      <c r="B6706" s="729" t="s">
        <v>19854</v>
      </c>
      <c r="C6706" s="729" t="s">
        <v>7823</v>
      </c>
      <c r="D6706" s="731">
        <v>4289.8900000000003</v>
      </c>
    </row>
    <row r="6707" spans="1:4">
      <c r="A6707" s="733">
        <v>87407</v>
      </c>
      <c r="B6707" s="729" t="s">
        <v>19855</v>
      </c>
      <c r="C6707" s="729" t="s">
        <v>7823</v>
      </c>
      <c r="D6707" s="731">
        <v>1525.61</v>
      </c>
    </row>
    <row r="6708" spans="1:4">
      <c r="A6708" s="733">
        <v>87408</v>
      </c>
      <c r="B6708" s="729" t="s">
        <v>19856</v>
      </c>
      <c r="C6708" s="729" t="s">
        <v>7823</v>
      </c>
      <c r="D6708" s="731">
        <v>1510.34</v>
      </c>
    </row>
    <row r="6709" spans="1:4">
      <c r="A6709" s="733">
        <v>87410</v>
      </c>
      <c r="B6709" s="729" t="s">
        <v>19857</v>
      </c>
      <c r="C6709" s="729" t="s">
        <v>7823</v>
      </c>
      <c r="D6709" s="733">
        <v>883.36</v>
      </c>
    </row>
    <row r="6710" spans="1:4">
      <c r="A6710" s="733">
        <v>88626</v>
      </c>
      <c r="B6710" s="729" t="s">
        <v>19858</v>
      </c>
      <c r="C6710" s="729" t="s">
        <v>7823</v>
      </c>
      <c r="D6710" s="733">
        <v>553.96</v>
      </c>
    </row>
    <row r="6711" spans="1:4">
      <c r="A6711" s="733">
        <v>88627</v>
      </c>
      <c r="B6711" s="729" t="s">
        <v>19859</v>
      </c>
      <c r="C6711" s="729" t="s">
        <v>7823</v>
      </c>
      <c r="D6711" s="733">
        <v>623.38</v>
      </c>
    </row>
    <row r="6712" spans="1:4">
      <c r="A6712" s="733">
        <v>88628</v>
      </c>
      <c r="B6712" s="729" t="s">
        <v>19860</v>
      </c>
      <c r="C6712" s="729" t="s">
        <v>7823</v>
      </c>
      <c r="D6712" s="733">
        <v>565.62</v>
      </c>
    </row>
    <row r="6713" spans="1:4">
      <c r="A6713" s="733">
        <v>88629</v>
      </c>
      <c r="B6713" s="729" t="s">
        <v>19861</v>
      </c>
      <c r="C6713" s="729" t="s">
        <v>7823</v>
      </c>
      <c r="D6713" s="733">
        <v>641.28</v>
      </c>
    </row>
    <row r="6714" spans="1:4">
      <c r="A6714" s="733">
        <v>88630</v>
      </c>
      <c r="B6714" s="729" t="s">
        <v>19862</v>
      </c>
      <c r="C6714" s="729" t="s">
        <v>7823</v>
      </c>
      <c r="D6714" s="733">
        <v>482.23</v>
      </c>
    </row>
    <row r="6715" spans="1:4">
      <c r="A6715" s="733">
        <v>88631</v>
      </c>
      <c r="B6715" s="729" t="s">
        <v>19863</v>
      </c>
      <c r="C6715" s="729" t="s">
        <v>7823</v>
      </c>
      <c r="D6715" s="733">
        <v>572.82000000000005</v>
      </c>
    </row>
    <row r="6716" spans="1:4">
      <c r="A6716" s="733">
        <v>88715</v>
      </c>
      <c r="B6716" s="729" t="s">
        <v>19864</v>
      </c>
      <c r="C6716" s="729" t="s">
        <v>7823</v>
      </c>
      <c r="D6716" s="733">
        <v>536.33000000000004</v>
      </c>
    </row>
    <row r="6717" spans="1:4">
      <c r="A6717" s="733">
        <v>95563</v>
      </c>
      <c r="B6717" s="729" t="s">
        <v>19865</v>
      </c>
      <c r="C6717" s="729" t="s">
        <v>7823</v>
      </c>
      <c r="D6717" s="733">
        <v>815.51</v>
      </c>
    </row>
    <row r="6718" spans="1:4">
      <c r="A6718" s="733">
        <v>100464</v>
      </c>
      <c r="B6718" s="729" t="s">
        <v>19866</v>
      </c>
      <c r="C6718" s="729" t="s">
        <v>7823</v>
      </c>
      <c r="D6718" s="733">
        <v>580.27</v>
      </c>
    </row>
    <row r="6719" spans="1:4">
      <c r="A6719" s="733">
        <v>100465</v>
      </c>
      <c r="B6719" s="729" t="s">
        <v>19867</v>
      </c>
      <c r="C6719" s="729" t="s">
        <v>7823</v>
      </c>
      <c r="D6719" s="733">
        <v>541.35</v>
      </c>
    </row>
    <row r="6720" spans="1:4">
      <c r="A6720" s="733">
        <v>100466</v>
      </c>
      <c r="B6720" s="729" t="s">
        <v>19868</v>
      </c>
      <c r="C6720" s="729" t="s">
        <v>7823</v>
      </c>
      <c r="D6720" s="733">
        <v>519.89</v>
      </c>
    </row>
    <row r="6721" spans="1:4">
      <c r="A6721" s="733">
        <v>100468</v>
      </c>
      <c r="B6721" s="729" t="s">
        <v>19869</v>
      </c>
      <c r="C6721" s="729" t="s">
        <v>7823</v>
      </c>
      <c r="D6721" s="733">
        <v>687.88</v>
      </c>
    </row>
    <row r="6722" spans="1:4">
      <c r="A6722" s="733">
        <v>100469</v>
      </c>
      <c r="B6722" s="729" t="s">
        <v>19870</v>
      </c>
      <c r="C6722" s="729" t="s">
        <v>7823</v>
      </c>
      <c r="D6722" s="733">
        <v>555.96</v>
      </c>
    </row>
    <row r="6723" spans="1:4">
      <c r="A6723" s="733">
        <v>100470</v>
      </c>
      <c r="B6723" s="729" t="s">
        <v>19871</v>
      </c>
      <c r="C6723" s="729" t="s">
        <v>7823</v>
      </c>
      <c r="D6723" s="733">
        <v>503.58</v>
      </c>
    </row>
    <row r="6724" spans="1:4">
      <c r="A6724" s="733">
        <v>100472</v>
      </c>
      <c r="B6724" s="729" t="s">
        <v>19872</v>
      </c>
      <c r="C6724" s="729" t="s">
        <v>7823</v>
      </c>
      <c r="D6724" s="733">
        <v>549.47</v>
      </c>
    </row>
    <row r="6725" spans="1:4">
      <c r="A6725" s="733">
        <v>100473</v>
      </c>
      <c r="B6725" s="729" t="s">
        <v>19873</v>
      </c>
      <c r="C6725" s="729" t="s">
        <v>7823</v>
      </c>
      <c r="D6725" s="733">
        <v>499.93</v>
      </c>
    </row>
    <row r="6726" spans="1:4">
      <c r="A6726" s="733">
        <v>100474</v>
      </c>
      <c r="B6726" s="729" t="s">
        <v>19874</v>
      </c>
      <c r="C6726" s="729" t="s">
        <v>7823</v>
      </c>
      <c r="D6726" s="733">
        <v>476.21</v>
      </c>
    </row>
    <row r="6727" spans="1:4">
      <c r="A6727" s="733">
        <v>100475</v>
      </c>
      <c r="B6727" s="729" t="s">
        <v>19875</v>
      </c>
      <c r="C6727" s="729" t="s">
        <v>7823</v>
      </c>
      <c r="D6727" s="733">
        <v>705.56</v>
      </c>
    </row>
    <row r="6728" spans="1:4">
      <c r="A6728" s="733">
        <v>100477</v>
      </c>
      <c r="B6728" s="729" t="s">
        <v>19876</v>
      </c>
      <c r="C6728" s="729" t="s">
        <v>7823</v>
      </c>
      <c r="D6728" s="733">
        <v>769.27</v>
      </c>
    </row>
    <row r="6729" spans="1:4">
      <c r="A6729" s="733">
        <v>100478</v>
      </c>
      <c r="B6729" s="729" t="s">
        <v>19877</v>
      </c>
      <c r="C6729" s="729" t="s">
        <v>7823</v>
      </c>
      <c r="D6729" s="733">
        <v>692.58</v>
      </c>
    </row>
    <row r="6730" spans="1:4">
      <c r="A6730" s="733">
        <v>100479</v>
      </c>
      <c r="B6730" s="729" t="s">
        <v>19878</v>
      </c>
      <c r="C6730" s="729" t="s">
        <v>7823</v>
      </c>
      <c r="D6730" s="733">
        <v>673.76</v>
      </c>
    </row>
    <row r="6731" spans="1:4">
      <c r="A6731" s="733">
        <v>100480</v>
      </c>
      <c r="B6731" s="729" t="s">
        <v>19879</v>
      </c>
      <c r="C6731" s="729" t="s">
        <v>7823</v>
      </c>
      <c r="D6731" s="733">
        <v>778.78</v>
      </c>
    </row>
    <row r="6732" spans="1:4">
      <c r="A6732" s="733">
        <v>100481</v>
      </c>
      <c r="B6732" s="729" t="s">
        <v>19880</v>
      </c>
      <c r="C6732" s="729" t="s">
        <v>7823</v>
      </c>
      <c r="D6732" s="733">
        <v>609.57000000000005</v>
      </c>
    </row>
    <row r="6733" spans="1:4">
      <c r="A6733" s="733">
        <v>100483</v>
      </c>
      <c r="B6733" s="729" t="s">
        <v>19881</v>
      </c>
      <c r="C6733" s="729" t="s">
        <v>7823</v>
      </c>
      <c r="D6733" s="733">
        <v>657.28</v>
      </c>
    </row>
    <row r="6734" spans="1:4">
      <c r="A6734" s="733">
        <v>100484</v>
      </c>
      <c r="B6734" s="729" t="s">
        <v>19882</v>
      </c>
      <c r="C6734" s="729" t="s">
        <v>7823</v>
      </c>
      <c r="D6734" s="733">
        <v>608.76</v>
      </c>
    </row>
    <row r="6735" spans="1:4">
      <c r="A6735" s="733">
        <v>100485</v>
      </c>
      <c r="B6735" s="729" t="s">
        <v>19883</v>
      </c>
      <c r="C6735" s="729" t="s">
        <v>7823</v>
      </c>
      <c r="D6735" s="733">
        <v>586.6</v>
      </c>
    </row>
    <row r="6736" spans="1:4">
      <c r="A6736" s="733">
        <v>100486</v>
      </c>
      <c r="B6736" s="729" t="s">
        <v>19884</v>
      </c>
      <c r="C6736" s="729" t="s">
        <v>7823</v>
      </c>
      <c r="D6736" s="733">
        <v>688.83</v>
      </c>
    </row>
    <row r="6737" spans="1:4">
      <c r="A6737" s="733">
        <v>100487</v>
      </c>
      <c r="B6737" s="729" t="s">
        <v>19885</v>
      </c>
      <c r="C6737" s="729" t="s">
        <v>7823</v>
      </c>
      <c r="D6737" s="733">
        <v>508.61</v>
      </c>
    </row>
    <row r="6738" spans="1:4">
      <c r="A6738" s="733">
        <v>100488</v>
      </c>
      <c r="B6738" s="729" t="s">
        <v>19886</v>
      </c>
      <c r="C6738" s="729" t="s">
        <v>7823</v>
      </c>
      <c r="D6738" s="733">
        <v>542.71</v>
      </c>
    </row>
    <row r="6739" spans="1:4">
      <c r="A6739" s="733">
        <v>100489</v>
      </c>
      <c r="B6739" s="729" t="s">
        <v>19887</v>
      </c>
      <c r="C6739" s="729" t="s">
        <v>7823</v>
      </c>
      <c r="D6739" s="733">
        <v>561.30999999999995</v>
      </c>
    </row>
    <row r="6740" spans="1:4">
      <c r="A6740" s="733">
        <v>100490</v>
      </c>
      <c r="B6740" s="729" t="s">
        <v>19888</v>
      </c>
      <c r="C6740" s="729" t="s">
        <v>7823</v>
      </c>
      <c r="D6740" s="733">
        <v>494.63</v>
      </c>
    </row>
    <row r="6741" spans="1:4">
      <c r="A6741" s="733">
        <v>100491</v>
      </c>
      <c r="B6741" s="729" t="s">
        <v>19889</v>
      </c>
      <c r="C6741" s="729" t="s">
        <v>7823</v>
      </c>
      <c r="D6741" s="733">
        <v>701.94</v>
      </c>
    </row>
    <row r="6742" spans="1:4">
      <c r="A6742" s="733">
        <v>100492</v>
      </c>
      <c r="B6742" s="729" t="s">
        <v>19890</v>
      </c>
      <c r="C6742" s="729" t="s">
        <v>7823</v>
      </c>
      <c r="D6742" s="733">
        <v>606.67999999999995</v>
      </c>
    </row>
    <row r="6743" spans="1:4">
      <c r="A6743" s="733">
        <v>92121</v>
      </c>
      <c r="B6743" s="729" t="s">
        <v>19891</v>
      </c>
      <c r="C6743" s="729" t="s">
        <v>7823</v>
      </c>
      <c r="D6743" s="733">
        <v>26.7</v>
      </c>
    </row>
    <row r="6744" spans="1:4">
      <c r="A6744" s="733">
        <v>92122</v>
      </c>
      <c r="B6744" s="729" t="s">
        <v>19892</v>
      </c>
      <c r="C6744" s="729" t="s">
        <v>7823</v>
      </c>
      <c r="D6744" s="733">
        <v>43.45</v>
      </c>
    </row>
    <row r="6745" spans="1:4">
      <c r="A6745" s="733">
        <v>92123</v>
      </c>
      <c r="B6745" s="729" t="s">
        <v>19893</v>
      </c>
      <c r="C6745" s="729" t="s">
        <v>7823</v>
      </c>
      <c r="D6745" s="733">
        <v>42.9</v>
      </c>
    </row>
    <row r="6746" spans="1:4">
      <c r="A6746" s="733">
        <v>100195</v>
      </c>
      <c r="B6746" s="729" t="s">
        <v>19894</v>
      </c>
      <c r="C6746" s="729" t="s">
        <v>19895</v>
      </c>
      <c r="D6746" s="733">
        <v>0.66</v>
      </c>
    </row>
    <row r="6747" spans="1:4">
      <c r="A6747" s="733">
        <v>100196</v>
      </c>
      <c r="B6747" s="729" t="s">
        <v>19896</v>
      </c>
      <c r="C6747" s="729" t="s">
        <v>19895</v>
      </c>
      <c r="D6747" s="733">
        <v>1.1000000000000001</v>
      </c>
    </row>
    <row r="6748" spans="1:4">
      <c r="A6748" s="733">
        <v>100197</v>
      </c>
      <c r="B6748" s="729" t="s">
        <v>19897</v>
      </c>
      <c r="C6748" s="729" t="s">
        <v>19895</v>
      </c>
      <c r="D6748" s="733">
        <v>1.66</v>
      </c>
    </row>
    <row r="6749" spans="1:4">
      <c r="A6749" s="733">
        <v>100198</v>
      </c>
      <c r="B6749" s="729" t="s">
        <v>19898</v>
      </c>
      <c r="C6749" s="729" t="s">
        <v>19895</v>
      </c>
      <c r="D6749" s="733">
        <v>0.23</v>
      </c>
    </row>
    <row r="6750" spans="1:4">
      <c r="A6750" s="733">
        <v>100199</v>
      </c>
      <c r="B6750" s="729" t="s">
        <v>19899</v>
      </c>
      <c r="C6750" s="729" t="s">
        <v>19895</v>
      </c>
      <c r="D6750" s="733">
        <v>0.27</v>
      </c>
    </row>
    <row r="6751" spans="1:4">
      <c r="A6751" s="733">
        <v>100200</v>
      </c>
      <c r="B6751" s="729" t="s">
        <v>19900</v>
      </c>
      <c r="C6751" s="729" t="s">
        <v>19895</v>
      </c>
      <c r="D6751" s="733">
        <v>0.34</v>
      </c>
    </row>
    <row r="6752" spans="1:4">
      <c r="A6752" s="733">
        <v>100201</v>
      </c>
      <c r="B6752" s="729" t="s">
        <v>19901</v>
      </c>
      <c r="C6752" s="729" t="s">
        <v>19895</v>
      </c>
      <c r="D6752" s="733">
        <v>0.67</v>
      </c>
    </row>
    <row r="6753" spans="1:4">
      <c r="A6753" s="733">
        <v>100202</v>
      </c>
      <c r="B6753" s="729" t="s">
        <v>19902</v>
      </c>
      <c r="C6753" s="729" t="s">
        <v>19895</v>
      </c>
      <c r="D6753" s="733">
        <v>0.79</v>
      </c>
    </row>
    <row r="6754" spans="1:4">
      <c r="A6754" s="733">
        <v>100203</v>
      </c>
      <c r="B6754" s="729" t="s">
        <v>19903</v>
      </c>
      <c r="C6754" s="729" t="s">
        <v>19895</v>
      </c>
      <c r="D6754" s="733">
        <v>0.93</v>
      </c>
    </row>
    <row r="6755" spans="1:4">
      <c r="A6755" s="733">
        <v>100204</v>
      </c>
      <c r="B6755" s="729" t="s">
        <v>19904</v>
      </c>
      <c r="C6755" s="729" t="s">
        <v>19895</v>
      </c>
      <c r="D6755" s="733">
        <v>0.11</v>
      </c>
    </row>
    <row r="6756" spans="1:4">
      <c r="A6756" s="733">
        <v>100205</v>
      </c>
      <c r="B6756" s="729" t="s">
        <v>19905</v>
      </c>
      <c r="C6756" s="729" t="s">
        <v>19906</v>
      </c>
      <c r="D6756" s="731">
        <v>1237.71</v>
      </c>
    </row>
    <row r="6757" spans="1:4">
      <c r="A6757" s="733">
        <v>100206</v>
      </c>
      <c r="B6757" s="729" t="s">
        <v>19907</v>
      </c>
      <c r="C6757" s="729" t="s">
        <v>19906</v>
      </c>
      <c r="D6757" s="733">
        <v>894.65</v>
      </c>
    </row>
    <row r="6758" spans="1:4">
      <c r="A6758" s="733">
        <v>100207</v>
      </c>
      <c r="B6758" s="729" t="s">
        <v>19908</v>
      </c>
      <c r="C6758" s="729" t="s">
        <v>19906</v>
      </c>
      <c r="D6758" s="733">
        <v>481.88</v>
      </c>
    </row>
    <row r="6759" spans="1:4">
      <c r="A6759" s="733">
        <v>100208</v>
      </c>
      <c r="B6759" s="729" t="s">
        <v>19909</v>
      </c>
      <c r="C6759" s="729" t="s">
        <v>19910</v>
      </c>
      <c r="D6759" s="733">
        <v>16.37</v>
      </c>
    </row>
    <row r="6760" spans="1:4">
      <c r="A6760" s="733">
        <v>100209</v>
      </c>
      <c r="B6760" s="729" t="s">
        <v>19911</v>
      </c>
      <c r="C6760" s="729" t="s">
        <v>19910</v>
      </c>
      <c r="D6760" s="733">
        <v>8.18</v>
      </c>
    </row>
    <row r="6761" spans="1:4">
      <c r="A6761" s="733">
        <v>100210</v>
      </c>
      <c r="B6761" s="729" t="s">
        <v>19912</v>
      </c>
      <c r="C6761" s="729" t="s">
        <v>19910</v>
      </c>
      <c r="D6761" s="733">
        <v>15.08</v>
      </c>
    </row>
    <row r="6762" spans="1:4">
      <c r="A6762" s="733">
        <v>100211</v>
      </c>
      <c r="B6762" s="729" t="s">
        <v>19913</v>
      </c>
      <c r="C6762" s="729" t="s">
        <v>19910</v>
      </c>
      <c r="D6762" s="733">
        <v>5.82</v>
      </c>
    </row>
    <row r="6763" spans="1:4">
      <c r="A6763" s="733">
        <v>100212</v>
      </c>
      <c r="B6763" s="729" t="s">
        <v>19914</v>
      </c>
      <c r="C6763" s="729" t="s">
        <v>19910</v>
      </c>
      <c r="D6763" s="733">
        <v>6.42</v>
      </c>
    </row>
    <row r="6764" spans="1:4">
      <c r="A6764" s="733">
        <v>100213</v>
      </c>
      <c r="B6764" s="729" t="s">
        <v>19915</v>
      </c>
      <c r="C6764" s="729" t="s">
        <v>19910</v>
      </c>
      <c r="D6764" s="733">
        <v>2.31</v>
      </c>
    </row>
    <row r="6765" spans="1:4">
      <c r="A6765" s="733">
        <v>100214</v>
      </c>
      <c r="B6765" s="729" t="s">
        <v>19916</v>
      </c>
      <c r="C6765" s="729" t="s">
        <v>19910</v>
      </c>
      <c r="D6765" s="733">
        <v>3.54</v>
      </c>
    </row>
    <row r="6766" spans="1:4">
      <c r="A6766" s="733">
        <v>100215</v>
      </c>
      <c r="B6766" s="729" t="s">
        <v>19917</v>
      </c>
      <c r="C6766" s="729" t="s">
        <v>19910</v>
      </c>
      <c r="D6766" s="733">
        <v>3.03</v>
      </c>
    </row>
    <row r="6767" spans="1:4">
      <c r="A6767" s="733">
        <v>100216</v>
      </c>
      <c r="B6767" s="729" t="s">
        <v>19918</v>
      </c>
      <c r="C6767" s="729" t="s">
        <v>19910</v>
      </c>
      <c r="D6767" s="733">
        <v>0.81</v>
      </c>
    </row>
    <row r="6768" spans="1:4">
      <c r="A6768" s="733">
        <v>100217</v>
      </c>
      <c r="B6768" s="729" t="s">
        <v>19919</v>
      </c>
      <c r="C6768" s="729" t="s">
        <v>19910</v>
      </c>
      <c r="D6768" s="733">
        <v>2.97</v>
      </c>
    </row>
    <row r="6769" spans="1:4">
      <c r="A6769" s="733">
        <v>100218</v>
      </c>
      <c r="B6769" s="729" t="s">
        <v>19920</v>
      </c>
      <c r="C6769" s="729" t="s">
        <v>19910</v>
      </c>
      <c r="D6769" s="733">
        <v>2.04</v>
      </c>
    </row>
    <row r="6770" spans="1:4">
      <c r="A6770" s="733">
        <v>100219</v>
      </c>
      <c r="B6770" s="729" t="s">
        <v>19921</v>
      </c>
      <c r="C6770" s="729" t="s">
        <v>19910</v>
      </c>
      <c r="D6770" s="733">
        <v>0.45</v>
      </c>
    </row>
    <row r="6771" spans="1:4">
      <c r="A6771" s="733">
        <v>100220</v>
      </c>
      <c r="B6771" s="729" t="s">
        <v>19922</v>
      </c>
      <c r="C6771" s="729" t="s">
        <v>19923</v>
      </c>
      <c r="D6771" s="733">
        <v>23.52</v>
      </c>
    </row>
    <row r="6772" spans="1:4">
      <c r="A6772" s="733">
        <v>100221</v>
      </c>
      <c r="B6772" s="729" t="s">
        <v>19924</v>
      </c>
      <c r="C6772" s="729" t="s">
        <v>19923</v>
      </c>
      <c r="D6772" s="733">
        <v>26.66</v>
      </c>
    </row>
    <row r="6773" spans="1:4">
      <c r="A6773" s="733">
        <v>100222</v>
      </c>
      <c r="B6773" s="729" t="s">
        <v>19925</v>
      </c>
      <c r="C6773" s="729" t="s">
        <v>19923</v>
      </c>
      <c r="D6773" s="733">
        <v>10.1</v>
      </c>
    </row>
    <row r="6774" spans="1:4">
      <c r="A6774" s="733">
        <v>100223</v>
      </c>
      <c r="B6774" s="729" t="s">
        <v>19926</v>
      </c>
      <c r="C6774" s="729" t="s">
        <v>19923</v>
      </c>
      <c r="D6774" s="733">
        <v>4.72</v>
      </c>
    </row>
    <row r="6775" spans="1:4">
      <c r="A6775" s="733">
        <v>100224</v>
      </c>
      <c r="B6775" s="729" t="s">
        <v>19927</v>
      </c>
      <c r="C6775" s="729" t="s">
        <v>19923</v>
      </c>
      <c r="D6775" s="733">
        <v>2.97</v>
      </c>
    </row>
    <row r="6776" spans="1:4">
      <c r="A6776" s="733">
        <v>100225</v>
      </c>
      <c r="B6776" s="729" t="s">
        <v>19928</v>
      </c>
      <c r="C6776" s="729" t="s">
        <v>19929</v>
      </c>
      <c r="D6776" s="733">
        <v>1.84</v>
      </c>
    </row>
    <row r="6777" spans="1:4">
      <c r="A6777" s="733">
        <v>100226</v>
      </c>
      <c r="B6777" s="729" t="s">
        <v>19930</v>
      </c>
      <c r="C6777" s="729" t="s">
        <v>19929</v>
      </c>
      <c r="D6777" s="733">
        <v>0.57999999999999996</v>
      </c>
    </row>
    <row r="6778" spans="1:4">
      <c r="A6778" s="733">
        <v>100227</v>
      </c>
      <c r="B6778" s="729" t="s">
        <v>19931</v>
      </c>
      <c r="C6778" s="729" t="s">
        <v>19929</v>
      </c>
      <c r="D6778" s="733">
        <v>0.85</v>
      </c>
    </row>
    <row r="6779" spans="1:4">
      <c r="A6779" s="733">
        <v>100228</v>
      </c>
      <c r="B6779" s="729" t="s">
        <v>19932</v>
      </c>
      <c r="C6779" s="729" t="s">
        <v>19929</v>
      </c>
      <c r="D6779" s="733">
        <v>0.28000000000000003</v>
      </c>
    </row>
    <row r="6780" spans="1:4">
      <c r="A6780" s="733">
        <v>100229</v>
      </c>
      <c r="B6780" s="729" t="s">
        <v>19933</v>
      </c>
      <c r="C6780" s="729" t="s">
        <v>8100</v>
      </c>
      <c r="D6780" s="733">
        <v>0.01</v>
      </c>
    </row>
    <row r="6781" spans="1:4">
      <c r="A6781" s="733">
        <v>100230</v>
      </c>
      <c r="B6781" s="729" t="s">
        <v>19934</v>
      </c>
      <c r="C6781" s="729" t="s">
        <v>8100</v>
      </c>
      <c r="D6781" s="733">
        <v>0.02</v>
      </c>
    </row>
    <row r="6782" spans="1:4">
      <c r="A6782" s="733">
        <v>100231</v>
      </c>
      <c r="B6782" s="729" t="s">
        <v>19935</v>
      </c>
      <c r="C6782" s="729" t="s">
        <v>8100</v>
      </c>
      <c r="D6782" s="733">
        <v>0.03</v>
      </c>
    </row>
    <row r="6783" spans="1:4">
      <c r="A6783" s="733">
        <v>100232</v>
      </c>
      <c r="B6783" s="729" t="s">
        <v>19936</v>
      </c>
      <c r="C6783" s="729" t="s">
        <v>7572</v>
      </c>
      <c r="D6783" s="733">
        <v>0.31</v>
      </c>
    </row>
    <row r="6784" spans="1:4">
      <c r="A6784" s="733">
        <v>100233</v>
      </c>
      <c r="B6784" s="729" t="s">
        <v>19937</v>
      </c>
      <c r="C6784" s="729" t="s">
        <v>7572</v>
      </c>
      <c r="D6784" s="733">
        <v>0.15</v>
      </c>
    </row>
    <row r="6785" spans="1:4">
      <c r="A6785" s="733">
        <v>100234</v>
      </c>
      <c r="B6785" s="729" t="s">
        <v>19938</v>
      </c>
      <c r="C6785" s="729" t="s">
        <v>7584</v>
      </c>
      <c r="D6785" s="733">
        <v>0.46</v>
      </c>
    </row>
    <row r="6786" spans="1:4">
      <c r="A6786" s="733">
        <v>100235</v>
      </c>
      <c r="B6786" s="729" t="s">
        <v>19939</v>
      </c>
      <c r="C6786" s="729" t="s">
        <v>39</v>
      </c>
      <c r="D6786" s="733">
        <v>0.03</v>
      </c>
    </row>
    <row r="6787" spans="1:4">
      <c r="A6787" s="733">
        <v>100236</v>
      </c>
      <c r="B6787" s="729" t="s">
        <v>19940</v>
      </c>
      <c r="C6787" s="729" t="s">
        <v>19941</v>
      </c>
      <c r="D6787" s="733">
        <v>2.34</v>
      </c>
    </row>
    <row r="6788" spans="1:4">
      <c r="A6788" s="733">
        <v>100237</v>
      </c>
      <c r="B6788" s="729" t="s">
        <v>19942</v>
      </c>
      <c r="C6788" s="729" t="s">
        <v>19941</v>
      </c>
      <c r="D6788" s="733">
        <v>2.81</v>
      </c>
    </row>
    <row r="6789" spans="1:4">
      <c r="A6789" s="733">
        <v>100238</v>
      </c>
      <c r="B6789" s="729" t="s">
        <v>19943</v>
      </c>
      <c r="C6789" s="729" t="s">
        <v>19941</v>
      </c>
      <c r="D6789" s="733">
        <v>4.5</v>
      </c>
    </row>
    <row r="6790" spans="1:4">
      <c r="A6790" s="733">
        <v>100239</v>
      </c>
      <c r="B6790" s="729" t="s">
        <v>19944</v>
      </c>
      <c r="C6790" s="729" t="s">
        <v>19941</v>
      </c>
      <c r="D6790" s="733">
        <v>5.62</v>
      </c>
    </row>
    <row r="6791" spans="1:4">
      <c r="A6791" s="733">
        <v>100240</v>
      </c>
      <c r="B6791" s="729" t="s">
        <v>19945</v>
      </c>
      <c r="C6791" s="729" t="s">
        <v>19941</v>
      </c>
      <c r="D6791" s="733">
        <v>3.37</v>
      </c>
    </row>
    <row r="6792" spans="1:4">
      <c r="A6792" s="733">
        <v>100241</v>
      </c>
      <c r="B6792" s="729" t="s">
        <v>19946</v>
      </c>
      <c r="C6792" s="729" t="s">
        <v>19941</v>
      </c>
      <c r="D6792" s="733">
        <v>5.62</v>
      </c>
    </row>
    <row r="6793" spans="1:4">
      <c r="A6793" s="733">
        <v>100242</v>
      </c>
      <c r="B6793" s="729" t="s">
        <v>19947</v>
      </c>
      <c r="C6793" s="729" t="s">
        <v>19941</v>
      </c>
      <c r="D6793" s="733">
        <v>16.62</v>
      </c>
    </row>
    <row r="6794" spans="1:4">
      <c r="A6794" s="733">
        <v>100243</v>
      </c>
      <c r="B6794" s="729" t="s">
        <v>19948</v>
      </c>
      <c r="C6794" s="729" t="s">
        <v>19941</v>
      </c>
      <c r="D6794" s="733">
        <v>2.7</v>
      </c>
    </row>
    <row r="6795" spans="1:4">
      <c r="A6795" s="733">
        <v>100244</v>
      </c>
      <c r="B6795" s="729" t="s">
        <v>19949</v>
      </c>
      <c r="C6795" s="729" t="s">
        <v>19941</v>
      </c>
      <c r="D6795" s="733">
        <v>3.37</v>
      </c>
    </row>
    <row r="6796" spans="1:4">
      <c r="A6796" s="733">
        <v>100245</v>
      </c>
      <c r="B6796" s="729" t="s">
        <v>19950</v>
      </c>
      <c r="C6796" s="729" t="s">
        <v>19941</v>
      </c>
      <c r="D6796" s="733">
        <v>6.75</v>
      </c>
    </row>
    <row r="6797" spans="1:4">
      <c r="A6797" s="733">
        <v>100246</v>
      </c>
      <c r="B6797" s="729" t="s">
        <v>19951</v>
      </c>
      <c r="C6797" s="729" t="s">
        <v>19941</v>
      </c>
      <c r="D6797" s="733">
        <v>2.25</v>
      </c>
    </row>
    <row r="6798" spans="1:4">
      <c r="A6798" s="733">
        <v>100247</v>
      </c>
      <c r="B6798" s="729" t="s">
        <v>19952</v>
      </c>
      <c r="C6798" s="729" t="s">
        <v>19941</v>
      </c>
      <c r="D6798" s="733">
        <v>2.81</v>
      </c>
    </row>
    <row r="6799" spans="1:4">
      <c r="A6799" s="733">
        <v>100248</v>
      </c>
      <c r="B6799" s="729" t="s">
        <v>19953</v>
      </c>
      <c r="C6799" s="729" t="s">
        <v>19941</v>
      </c>
      <c r="D6799" s="733">
        <v>11.08</v>
      </c>
    </row>
    <row r="6800" spans="1:4">
      <c r="A6800" s="733">
        <v>100249</v>
      </c>
      <c r="B6800" s="729" t="s">
        <v>19954</v>
      </c>
      <c r="C6800" s="729" t="s">
        <v>19941</v>
      </c>
      <c r="D6800" s="733">
        <v>2.25</v>
      </c>
    </row>
    <row r="6801" spans="1:4">
      <c r="A6801" s="733">
        <v>100250</v>
      </c>
      <c r="B6801" s="729" t="s">
        <v>19955</v>
      </c>
      <c r="C6801" s="729" t="s">
        <v>19941</v>
      </c>
      <c r="D6801" s="733">
        <v>3.75</v>
      </c>
    </row>
    <row r="6802" spans="1:4">
      <c r="A6802" s="733">
        <v>100251</v>
      </c>
      <c r="B6802" s="729" t="s">
        <v>19956</v>
      </c>
      <c r="C6802" s="729" t="s">
        <v>19941</v>
      </c>
      <c r="D6802" s="733">
        <v>11.08</v>
      </c>
    </row>
    <row r="6803" spans="1:4">
      <c r="A6803" s="733">
        <v>100252</v>
      </c>
      <c r="B6803" s="729" t="s">
        <v>19957</v>
      </c>
      <c r="C6803" s="729" t="s">
        <v>19941</v>
      </c>
      <c r="D6803" s="733">
        <v>16.62</v>
      </c>
    </row>
    <row r="6804" spans="1:4">
      <c r="A6804" s="733">
        <v>100253</v>
      </c>
      <c r="B6804" s="729" t="s">
        <v>19958</v>
      </c>
      <c r="C6804" s="729" t="s">
        <v>19941</v>
      </c>
      <c r="D6804" s="733">
        <v>22.17</v>
      </c>
    </row>
    <row r="6805" spans="1:4">
      <c r="A6805" s="733">
        <v>100254</v>
      </c>
      <c r="B6805" s="729" t="s">
        <v>19959</v>
      </c>
      <c r="C6805" s="729" t="s">
        <v>19941</v>
      </c>
      <c r="D6805" s="733">
        <v>33.25</v>
      </c>
    </row>
    <row r="6806" spans="1:4">
      <c r="A6806" s="733">
        <v>100255</v>
      </c>
      <c r="B6806" s="729" t="s">
        <v>19960</v>
      </c>
      <c r="C6806" s="729" t="s">
        <v>19941</v>
      </c>
      <c r="D6806" s="733">
        <v>11.25</v>
      </c>
    </row>
    <row r="6807" spans="1:4">
      <c r="A6807" s="733">
        <v>100256</v>
      </c>
      <c r="B6807" s="729" t="s">
        <v>19961</v>
      </c>
      <c r="C6807" s="729" t="s">
        <v>19941</v>
      </c>
      <c r="D6807" s="733">
        <v>7.5</v>
      </c>
    </row>
    <row r="6808" spans="1:4">
      <c r="A6808" s="733">
        <v>100257</v>
      </c>
      <c r="B6808" s="729" t="s">
        <v>19962</v>
      </c>
      <c r="C6808" s="729" t="s">
        <v>19941</v>
      </c>
      <c r="D6808" s="733">
        <v>4.5</v>
      </c>
    </row>
    <row r="6809" spans="1:4">
      <c r="A6809" s="733">
        <v>100258</v>
      </c>
      <c r="B6809" s="729" t="s">
        <v>19963</v>
      </c>
      <c r="C6809" s="729" t="s">
        <v>19941</v>
      </c>
      <c r="D6809" s="733">
        <v>11.25</v>
      </c>
    </row>
    <row r="6810" spans="1:4">
      <c r="A6810" s="733">
        <v>100259</v>
      </c>
      <c r="B6810" s="729" t="s">
        <v>19964</v>
      </c>
      <c r="C6810" s="729" t="s">
        <v>19941</v>
      </c>
      <c r="D6810" s="733">
        <v>22.17</v>
      </c>
    </row>
    <row r="6811" spans="1:4">
      <c r="A6811" s="733">
        <v>100260</v>
      </c>
      <c r="B6811" s="729" t="s">
        <v>19965</v>
      </c>
      <c r="C6811" s="729" t="s">
        <v>19895</v>
      </c>
      <c r="D6811" s="733">
        <v>7.3</v>
      </c>
    </row>
    <row r="6812" spans="1:4">
      <c r="A6812" s="733">
        <v>100261</v>
      </c>
      <c r="B6812" s="729" t="s">
        <v>19966</v>
      </c>
      <c r="C6812" s="729" t="s">
        <v>19895</v>
      </c>
      <c r="D6812" s="733">
        <v>4.59</v>
      </c>
    </row>
    <row r="6813" spans="1:4">
      <c r="A6813" s="733">
        <v>100262</v>
      </c>
      <c r="B6813" s="729" t="s">
        <v>19967</v>
      </c>
      <c r="C6813" s="729" t="s">
        <v>19895</v>
      </c>
      <c r="D6813" s="733">
        <v>2.84</v>
      </c>
    </row>
    <row r="6814" spans="1:4">
      <c r="A6814" s="733">
        <v>100263</v>
      </c>
      <c r="B6814" s="729" t="s">
        <v>19968</v>
      </c>
      <c r="C6814" s="729" t="s">
        <v>19895</v>
      </c>
      <c r="D6814" s="733">
        <v>1.82</v>
      </c>
    </row>
    <row r="6815" spans="1:4">
      <c r="A6815" s="733">
        <v>100264</v>
      </c>
      <c r="B6815" s="729" t="s">
        <v>19969</v>
      </c>
      <c r="C6815" s="729" t="s">
        <v>19923</v>
      </c>
      <c r="D6815" s="733">
        <v>33.200000000000003</v>
      </c>
    </row>
    <row r="6816" spans="1:4">
      <c r="A6816" s="733">
        <v>100265</v>
      </c>
      <c r="B6816" s="729" t="s">
        <v>19970</v>
      </c>
      <c r="C6816" s="729" t="s">
        <v>7584</v>
      </c>
      <c r="D6816" s="733">
        <v>0.69</v>
      </c>
    </row>
    <row r="6817" spans="1:4">
      <c r="A6817" s="733">
        <v>100266</v>
      </c>
      <c r="B6817" s="729" t="s">
        <v>19971</v>
      </c>
      <c r="C6817" s="729" t="s">
        <v>19910</v>
      </c>
      <c r="D6817" s="733">
        <v>70.569999999999993</v>
      </c>
    </row>
    <row r="6818" spans="1:4">
      <c r="A6818" s="733">
        <v>100267</v>
      </c>
      <c r="B6818" s="729" t="s">
        <v>19972</v>
      </c>
      <c r="C6818" s="729" t="s">
        <v>7572</v>
      </c>
      <c r="D6818" s="733">
        <v>1.39</v>
      </c>
    </row>
    <row r="6819" spans="1:4">
      <c r="A6819" s="733">
        <v>100268</v>
      </c>
      <c r="B6819" s="729" t="s">
        <v>19973</v>
      </c>
      <c r="C6819" s="729" t="s">
        <v>19910</v>
      </c>
      <c r="D6819" s="733">
        <v>70.569999999999993</v>
      </c>
    </row>
    <row r="6820" spans="1:4">
      <c r="A6820" s="733">
        <v>100269</v>
      </c>
      <c r="B6820" s="729" t="s">
        <v>19974</v>
      </c>
      <c r="C6820" s="729" t="s">
        <v>7572</v>
      </c>
      <c r="D6820" s="733">
        <v>1.39</v>
      </c>
    </row>
    <row r="6821" spans="1:4">
      <c r="A6821" s="733">
        <v>100270</v>
      </c>
      <c r="B6821" s="729" t="s">
        <v>19975</v>
      </c>
      <c r="C6821" s="729" t="s">
        <v>19910</v>
      </c>
      <c r="D6821" s="733">
        <v>52.89</v>
      </c>
    </row>
    <row r="6822" spans="1:4">
      <c r="A6822" s="733">
        <v>100271</v>
      </c>
      <c r="B6822" s="729" t="s">
        <v>19976</v>
      </c>
      <c r="C6822" s="729" t="s">
        <v>19923</v>
      </c>
      <c r="D6822" s="733">
        <v>52.92</v>
      </c>
    </row>
    <row r="6823" spans="1:4">
      <c r="A6823" s="733">
        <v>100272</v>
      </c>
      <c r="B6823" s="729" t="s">
        <v>19977</v>
      </c>
      <c r="C6823" s="729" t="s">
        <v>7584</v>
      </c>
      <c r="D6823" s="733">
        <v>1.04</v>
      </c>
    </row>
    <row r="6824" spans="1:4">
      <c r="A6824" s="733">
        <v>100273</v>
      </c>
      <c r="B6824" s="729" t="s">
        <v>19978</v>
      </c>
      <c r="C6824" s="729" t="s">
        <v>19895</v>
      </c>
      <c r="D6824" s="733">
        <v>2.76</v>
      </c>
    </row>
    <row r="6825" spans="1:4">
      <c r="A6825" s="733">
        <v>100274</v>
      </c>
      <c r="B6825" s="729" t="s">
        <v>19979</v>
      </c>
      <c r="C6825" s="729" t="s">
        <v>19923</v>
      </c>
      <c r="D6825" s="733">
        <v>23.53</v>
      </c>
    </row>
    <row r="6826" spans="1:4">
      <c r="A6826" s="733">
        <v>100275</v>
      </c>
      <c r="B6826" s="729" t="s">
        <v>19980</v>
      </c>
      <c r="C6826" s="729" t="s">
        <v>19923</v>
      </c>
      <c r="D6826" s="733">
        <v>15.21</v>
      </c>
    </row>
    <row r="6827" spans="1:4">
      <c r="A6827" s="733">
        <v>100276</v>
      </c>
      <c r="B6827" s="729" t="s">
        <v>19981</v>
      </c>
      <c r="C6827" s="729" t="s">
        <v>19923</v>
      </c>
      <c r="D6827" s="733">
        <v>27.76</v>
      </c>
    </row>
    <row r="6828" spans="1:4">
      <c r="A6828" s="733">
        <v>100277</v>
      </c>
      <c r="B6828" s="729" t="s">
        <v>19982</v>
      </c>
      <c r="C6828" s="729" t="s">
        <v>19923</v>
      </c>
      <c r="D6828" s="733">
        <v>1.89</v>
      </c>
    </row>
    <row r="6829" spans="1:4">
      <c r="A6829" s="733">
        <v>100278</v>
      </c>
      <c r="B6829" s="729" t="s">
        <v>19983</v>
      </c>
      <c r="C6829" s="729" t="s">
        <v>19910</v>
      </c>
      <c r="D6829" s="733">
        <v>33.76</v>
      </c>
    </row>
    <row r="6830" spans="1:4">
      <c r="A6830" s="733">
        <v>100279</v>
      </c>
      <c r="B6830" s="729" t="s">
        <v>19984</v>
      </c>
      <c r="C6830" s="729" t="s">
        <v>7572</v>
      </c>
      <c r="D6830" s="733">
        <v>0.65</v>
      </c>
    </row>
    <row r="6831" spans="1:4">
      <c r="A6831" s="733">
        <v>100280</v>
      </c>
      <c r="B6831" s="729" t="s">
        <v>19985</v>
      </c>
      <c r="C6831" s="729" t="s">
        <v>19910</v>
      </c>
      <c r="D6831" s="733">
        <v>15.5</v>
      </c>
    </row>
    <row r="6832" spans="1:4">
      <c r="A6832" s="733">
        <v>100281</v>
      </c>
      <c r="B6832" s="729" t="s">
        <v>19986</v>
      </c>
      <c r="C6832" s="729" t="s">
        <v>19910</v>
      </c>
      <c r="D6832" s="733">
        <v>3.63</v>
      </c>
    </row>
    <row r="6833" spans="1:4">
      <c r="A6833" s="733">
        <v>100282</v>
      </c>
      <c r="B6833" s="729" t="s">
        <v>19987</v>
      </c>
      <c r="C6833" s="729" t="s">
        <v>19923</v>
      </c>
      <c r="D6833" s="733">
        <v>132.21</v>
      </c>
    </row>
    <row r="6834" spans="1:4">
      <c r="A6834" s="733">
        <v>100283</v>
      </c>
      <c r="B6834" s="729" t="s">
        <v>19988</v>
      </c>
      <c r="C6834" s="729" t="s">
        <v>19923</v>
      </c>
      <c r="D6834" s="733">
        <v>21.35</v>
      </c>
    </row>
    <row r="6835" spans="1:4">
      <c r="A6835" s="733">
        <v>100284</v>
      </c>
      <c r="B6835" s="729" t="s">
        <v>19989</v>
      </c>
      <c r="C6835" s="729" t="s">
        <v>19923</v>
      </c>
      <c r="D6835" s="733">
        <v>10.65</v>
      </c>
    </row>
    <row r="6836" spans="1:4">
      <c r="A6836" s="733">
        <v>100285</v>
      </c>
      <c r="B6836" s="729" t="s">
        <v>19990</v>
      </c>
      <c r="C6836" s="729" t="s">
        <v>19941</v>
      </c>
      <c r="D6836" s="733">
        <v>35.520000000000003</v>
      </c>
    </row>
    <row r="6837" spans="1:4">
      <c r="A6837" s="733">
        <v>100286</v>
      </c>
      <c r="B6837" s="729" t="s">
        <v>19991</v>
      </c>
      <c r="C6837" s="729" t="s">
        <v>19941</v>
      </c>
      <c r="D6837" s="733">
        <v>11.57</v>
      </c>
    </row>
    <row r="6838" spans="1:4">
      <c r="A6838" s="733">
        <v>100287</v>
      </c>
      <c r="B6838" s="729" t="s">
        <v>28335</v>
      </c>
      <c r="C6838" s="729" t="s">
        <v>19941</v>
      </c>
      <c r="D6838" s="733">
        <v>11.08</v>
      </c>
    </row>
    <row r="6839" spans="1:4">
      <c r="A6839" s="733">
        <v>99802</v>
      </c>
      <c r="B6839" s="729" t="s">
        <v>19992</v>
      </c>
      <c r="C6839" s="729" t="s">
        <v>7584</v>
      </c>
      <c r="D6839" s="733">
        <v>0.45</v>
      </c>
    </row>
    <row r="6840" spans="1:4">
      <c r="A6840" s="733">
        <v>99803</v>
      </c>
      <c r="B6840" s="729" t="s">
        <v>19993</v>
      </c>
      <c r="C6840" s="729" t="s">
        <v>7584</v>
      </c>
      <c r="D6840" s="733">
        <v>1.75</v>
      </c>
    </row>
    <row r="6841" spans="1:4">
      <c r="A6841" s="733">
        <v>99804</v>
      </c>
      <c r="B6841" s="729" t="s">
        <v>19994</v>
      </c>
      <c r="C6841" s="729" t="s">
        <v>7584</v>
      </c>
      <c r="D6841" s="733">
        <v>4.58</v>
      </c>
    </row>
    <row r="6842" spans="1:4">
      <c r="A6842" s="733">
        <v>99805</v>
      </c>
      <c r="B6842" s="729" t="s">
        <v>19995</v>
      </c>
      <c r="C6842" s="729" t="s">
        <v>7584</v>
      </c>
      <c r="D6842" s="733">
        <v>9.8000000000000007</v>
      </c>
    </row>
    <row r="6843" spans="1:4">
      <c r="A6843" s="733">
        <v>99806</v>
      </c>
      <c r="B6843" s="729" t="s">
        <v>19996</v>
      </c>
      <c r="C6843" s="729" t="s">
        <v>7584</v>
      </c>
      <c r="D6843" s="733">
        <v>0.72</v>
      </c>
    </row>
    <row r="6844" spans="1:4">
      <c r="A6844" s="733">
        <v>99807</v>
      </c>
      <c r="B6844" s="729" t="s">
        <v>19997</v>
      </c>
      <c r="C6844" s="729" t="s">
        <v>7584</v>
      </c>
      <c r="D6844" s="733">
        <v>1.41</v>
      </c>
    </row>
    <row r="6845" spans="1:4">
      <c r="A6845" s="733">
        <v>99808</v>
      </c>
      <c r="B6845" s="729" t="s">
        <v>19998</v>
      </c>
      <c r="C6845" s="729" t="s">
        <v>7584</v>
      </c>
      <c r="D6845" s="733">
        <v>3.64</v>
      </c>
    </row>
    <row r="6846" spans="1:4">
      <c r="A6846" s="733">
        <v>99809</v>
      </c>
      <c r="B6846" s="729" t="s">
        <v>19999</v>
      </c>
      <c r="C6846" s="729" t="s">
        <v>7584</v>
      </c>
      <c r="D6846" s="733">
        <v>5</v>
      </c>
    </row>
    <row r="6847" spans="1:4">
      <c r="A6847" s="733">
        <v>99810</v>
      </c>
      <c r="B6847" s="729" t="s">
        <v>20000</v>
      </c>
      <c r="C6847" s="729" t="s">
        <v>7584</v>
      </c>
      <c r="D6847" s="733">
        <v>6.25</v>
      </c>
    </row>
    <row r="6848" spans="1:4">
      <c r="A6848" s="733">
        <v>99811</v>
      </c>
      <c r="B6848" s="729" t="s">
        <v>20001</v>
      </c>
      <c r="C6848" s="729" t="s">
        <v>7584</v>
      </c>
      <c r="D6848" s="733">
        <v>2.98</v>
      </c>
    </row>
    <row r="6849" spans="1:4">
      <c r="A6849" s="733">
        <v>99812</v>
      </c>
      <c r="B6849" s="729" t="s">
        <v>20002</v>
      </c>
      <c r="C6849" s="729" t="s">
        <v>7584</v>
      </c>
      <c r="D6849" s="733">
        <v>0.96</v>
      </c>
    </row>
    <row r="6850" spans="1:4">
      <c r="A6850" s="733">
        <v>99813</v>
      </c>
      <c r="B6850" s="729" t="s">
        <v>20003</v>
      </c>
      <c r="C6850" s="729" t="s">
        <v>7584</v>
      </c>
      <c r="D6850" s="733">
        <v>0.85</v>
      </c>
    </row>
    <row r="6851" spans="1:4">
      <c r="A6851" s="733">
        <v>99814</v>
      </c>
      <c r="B6851" s="729" t="s">
        <v>20004</v>
      </c>
      <c r="C6851" s="729" t="s">
        <v>7584</v>
      </c>
      <c r="D6851" s="733">
        <v>1.64</v>
      </c>
    </row>
    <row r="6852" spans="1:4">
      <c r="A6852" s="733">
        <v>99815</v>
      </c>
      <c r="B6852" s="729" t="s">
        <v>20005</v>
      </c>
      <c r="C6852" s="729" t="s">
        <v>7572</v>
      </c>
      <c r="D6852" s="733">
        <v>8.61</v>
      </c>
    </row>
    <row r="6853" spans="1:4">
      <c r="A6853" s="733">
        <v>99816</v>
      </c>
      <c r="B6853" s="729" t="s">
        <v>20006</v>
      </c>
      <c r="C6853" s="729" t="s">
        <v>7572</v>
      </c>
      <c r="D6853" s="733">
        <v>9.06</v>
      </c>
    </row>
    <row r="6854" spans="1:4">
      <c r="A6854" s="733">
        <v>99817</v>
      </c>
      <c r="B6854" s="729" t="s">
        <v>20007</v>
      </c>
      <c r="C6854" s="729" t="s">
        <v>7572</v>
      </c>
      <c r="D6854" s="733">
        <v>5.91</v>
      </c>
    </row>
    <row r="6855" spans="1:4">
      <c r="A6855" s="733">
        <v>99818</v>
      </c>
      <c r="B6855" s="729" t="s">
        <v>20008</v>
      </c>
      <c r="C6855" s="729" t="s">
        <v>7572</v>
      </c>
      <c r="D6855" s="733">
        <v>5.91</v>
      </c>
    </row>
    <row r="6856" spans="1:4">
      <c r="A6856" s="733">
        <v>99819</v>
      </c>
      <c r="B6856" s="729" t="s">
        <v>20009</v>
      </c>
      <c r="C6856" s="729" t="s">
        <v>7584</v>
      </c>
      <c r="D6856" s="733">
        <v>14.32</v>
      </c>
    </row>
    <row r="6857" spans="1:4">
      <c r="A6857" s="733">
        <v>99820</v>
      </c>
      <c r="B6857" s="729" t="s">
        <v>20010</v>
      </c>
      <c r="C6857" s="729" t="s">
        <v>7584</v>
      </c>
      <c r="D6857" s="733">
        <v>1.93</v>
      </c>
    </row>
    <row r="6858" spans="1:4">
      <c r="A6858" s="733">
        <v>99821</v>
      </c>
      <c r="B6858" s="729" t="s">
        <v>20011</v>
      </c>
      <c r="C6858" s="729" t="s">
        <v>7584</v>
      </c>
      <c r="D6858" s="733">
        <v>3.05</v>
      </c>
    </row>
    <row r="6859" spans="1:4">
      <c r="A6859" s="733">
        <v>99822</v>
      </c>
      <c r="B6859" s="729" t="s">
        <v>20012</v>
      </c>
      <c r="C6859" s="729" t="s">
        <v>7584</v>
      </c>
      <c r="D6859" s="733">
        <v>0.85</v>
      </c>
    </row>
    <row r="6860" spans="1:4">
      <c r="A6860" s="733">
        <v>99823</v>
      </c>
      <c r="B6860" s="729" t="s">
        <v>20013</v>
      </c>
      <c r="C6860" s="729" t="s">
        <v>7584</v>
      </c>
      <c r="D6860" s="733">
        <v>2.2200000000000002</v>
      </c>
    </row>
    <row r="6861" spans="1:4">
      <c r="A6861" s="733">
        <v>99824</v>
      </c>
      <c r="B6861" s="729" t="s">
        <v>20014</v>
      </c>
      <c r="C6861" s="729" t="s">
        <v>7584</v>
      </c>
      <c r="D6861" s="733">
        <v>2.37</v>
      </c>
    </row>
    <row r="6862" spans="1:4">
      <c r="A6862" s="733">
        <v>99825</v>
      </c>
      <c r="B6862" s="729" t="s">
        <v>20015</v>
      </c>
      <c r="C6862" s="729" t="s">
        <v>7584</v>
      </c>
      <c r="D6862" s="733">
        <v>3.49</v>
      </c>
    </row>
    <row r="6863" spans="1:4">
      <c r="A6863" s="733">
        <v>99826</v>
      </c>
      <c r="B6863" s="729" t="s">
        <v>20016</v>
      </c>
      <c r="C6863" s="729" t="s">
        <v>7584</v>
      </c>
      <c r="D6863" s="733">
        <v>1.3</v>
      </c>
    </row>
    <row r="6864" spans="1:4">
      <c r="A6864" s="733">
        <v>97010</v>
      </c>
      <c r="B6864" s="729" t="s">
        <v>20017</v>
      </c>
      <c r="C6864" s="729" t="s">
        <v>7614</v>
      </c>
      <c r="D6864" s="733">
        <v>85.5</v>
      </c>
    </row>
    <row r="6865" spans="1:4">
      <c r="A6865" s="733">
        <v>97011</v>
      </c>
      <c r="B6865" s="729" t="s">
        <v>20018</v>
      </c>
      <c r="C6865" s="729" t="s">
        <v>7614</v>
      </c>
      <c r="D6865" s="733">
        <v>63.38</v>
      </c>
    </row>
    <row r="6866" spans="1:4">
      <c r="A6866" s="733">
        <v>97012</v>
      </c>
      <c r="B6866" s="729" t="s">
        <v>20019</v>
      </c>
      <c r="C6866" s="729" t="s">
        <v>7614</v>
      </c>
      <c r="D6866" s="733">
        <v>52.34</v>
      </c>
    </row>
    <row r="6867" spans="1:4">
      <c r="A6867" s="733">
        <v>97013</v>
      </c>
      <c r="B6867" s="729" t="s">
        <v>28336</v>
      </c>
      <c r="C6867" s="729" t="s">
        <v>7614</v>
      </c>
      <c r="D6867" s="733">
        <v>96.19</v>
      </c>
    </row>
    <row r="6868" spans="1:4">
      <c r="A6868" s="733">
        <v>97014</v>
      </c>
      <c r="B6868" s="729" t="s">
        <v>28337</v>
      </c>
      <c r="C6868" s="729" t="s">
        <v>7614</v>
      </c>
      <c r="D6868" s="733">
        <v>70.099999999999994</v>
      </c>
    </row>
    <row r="6869" spans="1:4">
      <c r="A6869" s="733">
        <v>97015</v>
      </c>
      <c r="B6869" s="729" t="s">
        <v>28338</v>
      </c>
      <c r="C6869" s="729" t="s">
        <v>7614</v>
      </c>
      <c r="D6869" s="733">
        <v>57.1</v>
      </c>
    </row>
    <row r="6870" spans="1:4">
      <c r="A6870" s="733">
        <v>97016</v>
      </c>
      <c r="B6870" s="729" t="s">
        <v>28339</v>
      </c>
      <c r="C6870" s="729" t="s">
        <v>7614</v>
      </c>
      <c r="D6870" s="733">
        <v>80.8</v>
      </c>
    </row>
    <row r="6871" spans="1:4">
      <c r="A6871" s="733">
        <v>97017</v>
      </c>
      <c r="B6871" s="729" t="s">
        <v>28340</v>
      </c>
      <c r="C6871" s="729" t="s">
        <v>7614</v>
      </c>
      <c r="D6871" s="733">
        <v>58.45</v>
      </c>
    </row>
    <row r="6872" spans="1:4">
      <c r="A6872" s="733">
        <v>97018</v>
      </c>
      <c r="B6872" s="729" t="s">
        <v>28341</v>
      </c>
      <c r="C6872" s="729" t="s">
        <v>7614</v>
      </c>
      <c r="D6872" s="733">
        <v>47.39</v>
      </c>
    </row>
    <row r="6873" spans="1:4">
      <c r="A6873" s="733">
        <v>97031</v>
      </c>
      <c r="B6873" s="729" t="s">
        <v>28342</v>
      </c>
      <c r="C6873" s="729" t="s">
        <v>7614</v>
      </c>
      <c r="D6873" s="733">
        <v>115.52</v>
      </c>
    </row>
    <row r="6874" spans="1:4">
      <c r="A6874" s="733">
        <v>97032</v>
      </c>
      <c r="B6874" s="729" t="s">
        <v>28343</v>
      </c>
      <c r="C6874" s="729" t="s">
        <v>7614</v>
      </c>
      <c r="D6874" s="733">
        <v>67.400000000000006</v>
      </c>
    </row>
    <row r="6875" spans="1:4">
      <c r="A6875" s="733">
        <v>97033</v>
      </c>
      <c r="B6875" s="729" t="s">
        <v>28344</v>
      </c>
      <c r="C6875" s="729" t="s">
        <v>7614</v>
      </c>
      <c r="D6875" s="733">
        <v>107.15</v>
      </c>
    </row>
    <row r="6876" spans="1:4">
      <c r="A6876" s="733">
        <v>97034</v>
      </c>
      <c r="B6876" s="729" t="s">
        <v>28345</v>
      </c>
      <c r="C6876" s="729" t="s">
        <v>7614</v>
      </c>
      <c r="D6876" s="733">
        <v>65.39</v>
      </c>
    </row>
    <row r="6877" spans="1:4">
      <c r="A6877" s="733">
        <v>97039</v>
      </c>
      <c r="B6877" s="729" t="s">
        <v>28346</v>
      </c>
      <c r="C6877" s="729" t="s">
        <v>7584</v>
      </c>
      <c r="D6877" s="733">
        <v>71.69</v>
      </c>
    </row>
    <row r="6878" spans="1:4">
      <c r="A6878" s="733">
        <v>97040</v>
      </c>
      <c r="B6878" s="729" t="s">
        <v>28347</v>
      </c>
      <c r="C6878" s="729" t="s">
        <v>7584</v>
      </c>
      <c r="D6878" s="733">
        <v>16.920000000000002</v>
      </c>
    </row>
    <row r="6879" spans="1:4">
      <c r="A6879" s="733">
        <v>97041</v>
      </c>
      <c r="B6879" s="729" t="s">
        <v>28348</v>
      </c>
      <c r="C6879" s="729" t="s">
        <v>7584</v>
      </c>
      <c r="D6879" s="733">
        <v>139.57</v>
      </c>
    </row>
    <row r="6880" spans="1:4">
      <c r="A6880" s="733">
        <v>97046</v>
      </c>
      <c r="B6880" s="729" t="s">
        <v>28349</v>
      </c>
      <c r="C6880" s="729" t="s">
        <v>7584</v>
      </c>
      <c r="D6880" s="733">
        <v>0.31</v>
      </c>
    </row>
    <row r="6881" spans="1:4">
      <c r="A6881" s="733">
        <v>97047</v>
      </c>
      <c r="B6881" s="729" t="s">
        <v>28350</v>
      </c>
      <c r="C6881" s="729" t="s">
        <v>7584</v>
      </c>
      <c r="D6881" s="733">
        <v>0.11</v>
      </c>
    </row>
    <row r="6882" spans="1:4">
      <c r="A6882" s="733">
        <v>97048</v>
      </c>
      <c r="B6882" s="729" t="s">
        <v>28351</v>
      </c>
      <c r="C6882" s="729" t="s">
        <v>7584</v>
      </c>
      <c r="D6882" s="733">
        <v>0.09</v>
      </c>
    </row>
    <row r="6883" spans="1:4">
      <c r="A6883" s="733">
        <v>97054</v>
      </c>
      <c r="B6883" s="729" t="s">
        <v>28352</v>
      </c>
      <c r="C6883" s="729" t="s">
        <v>7572</v>
      </c>
      <c r="D6883" s="733">
        <v>27.26</v>
      </c>
    </row>
    <row r="6884" spans="1:4">
      <c r="A6884" s="733">
        <v>97062</v>
      </c>
      <c r="B6884" s="729" t="s">
        <v>28353</v>
      </c>
      <c r="C6884" s="729" t="s">
        <v>7584</v>
      </c>
      <c r="D6884" s="733">
        <v>6.35</v>
      </c>
    </row>
    <row r="6885" spans="1:4">
      <c r="A6885" s="733">
        <v>97063</v>
      </c>
      <c r="B6885" s="729" t="s">
        <v>28354</v>
      </c>
      <c r="C6885" s="729" t="s">
        <v>7584</v>
      </c>
      <c r="D6885" s="733">
        <v>75.650000000000006</v>
      </c>
    </row>
    <row r="6886" spans="1:4">
      <c r="A6886" s="733">
        <v>97064</v>
      </c>
      <c r="B6886" s="729" t="s">
        <v>28355</v>
      </c>
      <c r="C6886" s="729" t="s">
        <v>7614</v>
      </c>
      <c r="D6886" s="733">
        <v>165.91</v>
      </c>
    </row>
    <row r="6887" spans="1:4">
      <c r="A6887" s="733">
        <v>97065</v>
      </c>
      <c r="B6887" s="729" t="s">
        <v>28356</v>
      </c>
      <c r="C6887" s="729" t="s">
        <v>7823</v>
      </c>
      <c r="D6887" s="733">
        <v>93.77</v>
      </c>
    </row>
    <row r="6888" spans="1:4">
      <c r="A6888" s="733">
        <v>97066</v>
      </c>
      <c r="B6888" s="729" t="s">
        <v>28357</v>
      </c>
      <c r="C6888" s="729" t="s">
        <v>7584</v>
      </c>
      <c r="D6888" s="733">
        <v>311.8</v>
      </c>
    </row>
    <row r="6889" spans="1:4">
      <c r="A6889" s="733">
        <v>97067</v>
      </c>
      <c r="B6889" s="729" t="s">
        <v>28358</v>
      </c>
      <c r="C6889" s="729" t="s">
        <v>7614</v>
      </c>
      <c r="D6889" s="733">
        <v>950.48</v>
      </c>
    </row>
    <row r="6890" spans="1:4">
      <c r="A6890" s="733">
        <v>105103</v>
      </c>
      <c r="B6890" s="729" t="s">
        <v>28359</v>
      </c>
      <c r="C6890" s="729" t="s">
        <v>7614</v>
      </c>
      <c r="D6890" s="733">
        <v>76.510000000000005</v>
      </c>
    </row>
    <row r="6891" spans="1:4">
      <c r="A6891" s="733">
        <v>105104</v>
      </c>
      <c r="B6891" s="729" t="s">
        <v>28360</v>
      </c>
      <c r="C6891" s="729" t="s">
        <v>7572</v>
      </c>
      <c r="D6891" s="731">
        <v>4070.9</v>
      </c>
    </row>
    <row r="6892" spans="1:4">
      <c r="A6892" s="733">
        <v>105105</v>
      </c>
      <c r="B6892" s="729" t="s">
        <v>28361</v>
      </c>
      <c r="C6892" s="729" t="s">
        <v>7614</v>
      </c>
      <c r="D6892" s="733">
        <v>53.72</v>
      </c>
    </row>
    <row r="6893" spans="1:4">
      <c r="A6893" s="733">
        <v>105106</v>
      </c>
      <c r="B6893" s="729" t="s">
        <v>28362</v>
      </c>
      <c r="C6893" s="729" t="s">
        <v>7572</v>
      </c>
      <c r="D6893" s="731">
        <v>1741.57</v>
      </c>
    </row>
    <row r="6894" spans="1:4">
      <c r="A6894" s="733">
        <v>105107</v>
      </c>
      <c r="B6894" s="729" t="s">
        <v>28363</v>
      </c>
      <c r="C6894" s="729" t="s">
        <v>7572</v>
      </c>
      <c r="D6894" s="731">
        <v>2571.6</v>
      </c>
    </row>
    <row r="6895" spans="1:4">
      <c r="A6895" s="733">
        <v>105110</v>
      </c>
      <c r="B6895" s="729" t="s">
        <v>28364</v>
      </c>
      <c r="C6895" s="729" t="s">
        <v>7614</v>
      </c>
      <c r="D6895" s="733">
        <v>162.94999999999999</v>
      </c>
    </row>
    <row r="6896" spans="1:4">
      <c r="A6896" s="733">
        <v>105111</v>
      </c>
      <c r="B6896" s="729" t="s">
        <v>28365</v>
      </c>
      <c r="C6896" s="729" t="s">
        <v>7572</v>
      </c>
      <c r="D6896" s="731">
        <v>16435.18</v>
      </c>
    </row>
    <row r="6897" spans="1:4">
      <c r="A6897" s="733">
        <v>105112</v>
      </c>
      <c r="B6897" s="729" t="s">
        <v>28366</v>
      </c>
      <c r="C6897" s="729" t="s">
        <v>7614</v>
      </c>
      <c r="D6897" s="733">
        <v>136.08000000000001</v>
      </c>
    </row>
    <row r="6898" spans="1:4">
      <c r="A6898" s="733">
        <v>97621</v>
      </c>
      <c r="B6898" s="729" t="s">
        <v>21438</v>
      </c>
      <c r="C6898" s="729" t="s">
        <v>7823</v>
      </c>
      <c r="D6898" s="733">
        <v>99.31</v>
      </c>
    </row>
    <row r="6899" spans="1:4">
      <c r="A6899" s="733">
        <v>97622</v>
      </c>
      <c r="B6899" s="729" t="s">
        <v>21439</v>
      </c>
      <c r="C6899" s="729" t="s">
        <v>7823</v>
      </c>
      <c r="D6899" s="733">
        <v>48.4</v>
      </c>
    </row>
    <row r="6900" spans="1:4">
      <c r="A6900" s="733">
        <v>97623</v>
      </c>
      <c r="B6900" s="729" t="s">
        <v>21440</v>
      </c>
      <c r="C6900" s="729" t="s">
        <v>7823</v>
      </c>
      <c r="D6900" s="733">
        <v>148.28</v>
      </c>
    </row>
    <row r="6901" spans="1:4">
      <c r="A6901" s="733">
        <v>97624</v>
      </c>
      <c r="B6901" s="729" t="s">
        <v>21441</v>
      </c>
      <c r="C6901" s="729" t="s">
        <v>7823</v>
      </c>
      <c r="D6901" s="733">
        <v>91</v>
      </c>
    </row>
    <row r="6902" spans="1:4">
      <c r="A6902" s="733">
        <v>97625</v>
      </c>
      <c r="B6902" s="729" t="s">
        <v>21442</v>
      </c>
      <c r="C6902" s="729" t="s">
        <v>7823</v>
      </c>
      <c r="D6902" s="733">
        <v>59.14</v>
      </c>
    </row>
    <row r="6903" spans="1:4">
      <c r="A6903" s="733">
        <v>97626</v>
      </c>
      <c r="B6903" s="729" t="s">
        <v>21443</v>
      </c>
      <c r="C6903" s="729" t="s">
        <v>7823</v>
      </c>
      <c r="D6903" s="733">
        <v>486.47</v>
      </c>
    </row>
    <row r="6904" spans="1:4">
      <c r="A6904" s="733">
        <v>97627</v>
      </c>
      <c r="B6904" s="729" t="s">
        <v>21444</v>
      </c>
      <c r="C6904" s="729" t="s">
        <v>7823</v>
      </c>
      <c r="D6904" s="733">
        <v>166.03</v>
      </c>
    </row>
    <row r="6905" spans="1:4">
      <c r="A6905" s="733">
        <v>97628</v>
      </c>
      <c r="B6905" s="729" t="s">
        <v>21445</v>
      </c>
      <c r="C6905" s="729" t="s">
        <v>7823</v>
      </c>
      <c r="D6905" s="733">
        <v>226.56</v>
      </c>
    </row>
    <row r="6906" spans="1:4">
      <c r="A6906" s="733">
        <v>97629</v>
      </c>
      <c r="B6906" s="729" t="s">
        <v>21446</v>
      </c>
      <c r="C6906" s="729" t="s">
        <v>7823</v>
      </c>
      <c r="D6906" s="733">
        <v>77.319999999999993</v>
      </c>
    </row>
    <row r="6907" spans="1:4">
      <c r="A6907" s="733">
        <v>97631</v>
      </c>
      <c r="B6907" s="729" t="s">
        <v>21447</v>
      </c>
      <c r="C6907" s="729" t="s">
        <v>7584</v>
      </c>
      <c r="D6907" s="733">
        <v>9.81</v>
      </c>
    </row>
    <row r="6908" spans="1:4">
      <c r="A6908" s="733">
        <v>97632</v>
      </c>
      <c r="B6908" s="729" t="s">
        <v>21448</v>
      </c>
      <c r="C6908" s="729" t="s">
        <v>7614</v>
      </c>
      <c r="D6908" s="733">
        <v>2.2799999999999998</v>
      </c>
    </row>
    <row r="6909" spans="1:4">
      <c r="A6909" s="733">
        <v>97633</v>
      </c>
      <c r="B6909" s="729" t="s">
        <v>21449</v>
      </c>
      <c r="C6909" s="729" t="s">
        <v>7584</v>
      </c>
      <c r="D6909" s="733">
        <v>19.940000000000001</v>
      </c>
    </row>
    <row r="6910" spans="1:4">
      <c r="A6910" s="733">
        <v>97634</v>
      </c>
      <c r="B6910" s="729" t="s">
        <v>21450</v>
      </c>
      <c r="C6910" s="729" t="s">
        <v>7584</v>
      </c>
      <c r="D6910" s="733">
        <v>6.13</v>
      </c>
    </row>
    <row r="6911" spans="1:4">
      <c r="A6911" s="733">
        <v>97635</v>
      </c>
      <c r="B6911" s="729" t="s">
        <v>21451</v>
      </c>
      <c r="C6911" s="729" t="s">
        <v>7584</v>
      </c>
      <c r="D6911" s="733">
        <v>12.94</v>
      </c>
    </row>
    <row r="6912" spans="1:4">
      <c r="A6912" s="733">
        <v>97636</v>
      </c>
      <c r="B6912" s="729" t="s">
        <v>21452</v>
      </c>
      <c r="C6912" s="729" t="s">
        <v>7584</v>
      </c>
      <c r="D6912" s="733">
        <v>21.61</v>
      </c>
    </row>
    <row r="6913" spans="1:4">
      <c r="A6913" s="733">
        <v>97637</v>
      </c>
      <c r="B6913" s="729" t="s">
        <v>21453</v>
      </c>
      <c r="C6913" s="729" t="s">
        <v>7584</v>
      </c>
      <c r="D6913" s="733">
        <v>2.44</v>
      </c>
    </row>
    <row r="6914" spans="1:4">
      <c r="A6914" s="733">
        <v>97638</v>
      </c>
      <c r="B6914" s="729" t="s">
        <v>21454</v>
      </c>
      <c r="C6914" s="729" t="s">
        <v>7584</v>
      </c>
      <c r="D6914" s="733">
        <v>7.11</v>
      </c>
    </row>
    <row r="6915" spans="1:4">
      <c r="A6915" s="733">
        <v>97639</v>
      </c>
      <c r="B6915" s="729" t="s">
        <v>21455</v>
      </c>
      <c r="C6915" s="729" t="s">
        <v>7584</v>
      </c>
      <c r="D6915" s="733">
        <v>17.73</v>
      </c>
    </row>
    <row r="6916" spans="1:4">
      <c r="A6916" s="733">
        <v>97640</v>
      </c>
      <c r="B6916" s="729" t="s">
        <v>21456</v>
      </c>
      <c r="C6916" s="729" t="s">
        <v>7584</v>
      </c>
      <c r="D6916" s="733">
        <v>1.66</v>
      </c>
    </row>
    <row r="6917" spans="1:4">
      <c r="A6917" s="733">
        <v>97641</v>
      </c>
      <c r="B6917" s="729" t="s">
        <v>21457</v>
      </c>
      <c r="C6917" s="729" t="s">
        <v>7584</v>
      </c>
      <c r="D6917" s="733">
        <v>2.54</v>
      </c>
    </row>
    <row r="6918" spans="1:4">
      <c r="A6918" s="733">
        <v>97642</v>
      </c>
      <c r="B6918" s="729" t="s">
        <v>21458</v>
      </c>
      <c r="C6918" s="729" t="s">
        <v>7584</v>
      </c>
      <c r="D6918" s="733">
        <v>2.37</v>
      </c>
    </row>
    <row r="6919" spans="1:4">
      <c r="A6919" s="733">
        <v>97643</v>
      </c>
      <c r="B6919" s="729" t="s">
        <v>21459</v>
      </c>
      <c r="C6919" s="729" t="s">
        <v>7584</v>
      </c>
      <c r="D6919" s="733">
        <v>21.74</v>
      </c>
    </row>
    <row r="6920" spans="1:4">
      <c r="A6920" s="733">
        <v>97644</v>
      </c>
      <c r="B6920" s="729" t="s">
        <v>21460</v>
      </c>
      <c r="C6920" s="729" t="s">
        <v>7584</v>
      </c>
      <c r="D6920" s="733">
        <v>8.2100000000000009</v>
      </c>
    </row>
    <row r="6921" spans="1:4">
      <c r="A6921" s="733">
        <v>97645</v>
      </c>
      <c r="B6921" s="729" t="s">
        <v>21461</v>
      </c>
      <c r="C6921" s="729" t="s">
        <v>7584</v>
      </c>
      <c r="D6921" s="733">
        <v>21.21</v>
      </c>
    </row>
    <row r="6922" spans="1:4">
      <c r="A6922" s="733">
        <v>97647</v>
      </c>
      <c r="B6922" s="729" t="s">
        <v>21462</v>
      </c>
      <c r="C6922" s="729" t="s">
        <v>7584</v>
      </c>
      <c r="D6922" s="733">
        <v>3.05</v>
      </c>
    </row>
    <row r="6923" spans="1:4">
      <c r="A6923" s="733">
        <v>97648</v>
      </c>
      <c r="B6923" s="729" t="s">
        <v>21463</v>
      </c>
      <c r="C6923" s="729" t="s">
        <v>7584</v>
      </c>
      <c r="D6923" s="733">
        <v>1.75</v>
      </c>
    </row>
    <row r="6924" spans="1:4">
      <c r="A6924" s="733">
        <v>97649</v>
      </c>
      <c r="B6924" s="729" t="s">
        <v>21464</v>
      </c>
      <c r="C6924" s="729" t="s">
        <v>7584</v>
      </c>
      <c r="D6924" s="733">
        <v>3.97</v>
      </c>
    </row>
    <row r="6925" spans="1:4">
      <c r="A6925" s="733">
        <v>97650</v>
      </c>
      <c r="B6925" s="729" t="s">
        <v>21465</v>
      </c>
      <c r="C6925" s="729" t="s">
        <v>7584</v>
      </c>
      <c r="D6925" s="733">
        <v>6.59</v>
      </c>
    </row>
    <row r="6926" spans="1:4">
      <c r="A6926" s="733">
        <v>97651</v>
      </c>
      <c r="B6926" s="729" t="s">
        <v>21466</v>
      </c>
      <c r="C6926" s="729" t="s">
        <v>7572</v>
      </c>
      <c r="D6926" s="733">
        <v>71.819999999999993</v>
      </c>
    </row>
    <row r="6927" spans="1:4">
      <c r="A6927" s="733">
        <v>97652</v>
      </c>
      <c r="B6927" s="729" t="s">
        <v>21467</v>
      </c>
      <c r="C6927" s="729" t="s">
        <v>7572</v>
      </c>
      <c r="D6927" s="733">
        <v>162.81</v>
      </c>
    </row>
    <row r="6928" spans="1:4">
      <c r="A6928" s="733">
        <v>97653</v>
      </c>
      <c r="B6928" s="729" t="s">
        <v>21468</v>
      </c>
      <c r="C6928" s="729" t="s">
        <v>7572</v>
      </c>
      <c r="D6928" s="733">
        <v>136.62</v>
      </c>
    </row>
    <row r="6929" spans="1:4">
      <c r="A6929" s="733">
        <v>97654</v>
      </c>
      <c r="B6929" s="729" t="s">
        <v>21469</v>
      </c>
      <c r="C6929" s="729" t="s">
        <v>7572</v>
      </c>
      <c r="D6929" s="733">
        <v>166.41</v>
      </c>
    </row>
    <row r="6930" spans="1:4">
      <c r="A6930" s="733">
        <v>97655</v>
      </c>
      <c r="B6930" s="729" t="s">
        <v>21470</v>
      </c>
      <c r="C6930" s="729" t="s">
        <v>7584</v>
      </c>
      <c r="D6930" s="733">
        <v>30.09</v>
      </c>
    </row>
    <row r="6931" spans="1:4">
      <c r="A6931" s="733">
        <v>97656</v>
      </c>
      <c r="B6931" s="729" t="s">
        <v>21471</v>
      </c>
      <c r="C6931" s="729" t="s">
        <v>7572</v>
      </c>
      <c r="D6931" s="733">
        <v>276.02999999999997</v>
      </c>
    </row>
    <row r="6932" spans="1:4">
      <c r="A6932" s="733">
        <v>97657</v>
      </c>
      <c r="B6932" s="729" t="s">
        <v>21472</v>
      </c>
      <c r="C6932" s="729" t="s">
        <v>7572</v>
      </c>
      <c r="D6932" s="733">
        <v>547.13</v>
      </c>
    </row>
    <row r="6933" spans="1:4">
      <c r="A6933" s="733">
        <v>97658</v>
      </c>
      <c r="B6933" s="729" t="s">
        <v>21473</v>
      </c>
      <c r="C6933" s="729" t="s">
        <v>7572</v>
      </c>
      <c r="D6933" s="733">
        <v>201.42</v>
      </c>
    </row>
    <row r="6934" spans="1:4">
      <c r="A6934" s="733">
        <v>97659</v>
      </c>
      <c r="B6934" s="729" t="s">
        <v>21474</v>
      </c>
      <c r="C6934" s="729" t="s">
        <v>7572</v>
      </c>
      <c r="D6934" s="733">
        <v>272.52</v>
      </c>
    </row>
    <row r="6935" spans="1:4">
      <c r="A6935" s="733">
        <v>97660</v>
      </c>
      <c r="B6935" s="729" t="s">
        <v>21475</v>
      </c>
      <c r="C6935" s="729" t="s">
        <v>7572</v>
      </c>
      <c r="D6935" s="733">
        <v>0.56000000000000005</v>
      </c>
    </row>
    <row r="6936" spans="1:4">
      <c r="A6936" s="733">
        <v>97661</v>
      </c>
      <c r="B6936" s="729" t="s">
        <v>21476</v>
      </c>
      <c r="C6936" s="729" t="s">
        <v>7614</v>
      </c>
      <c r="D6936" s="733">
        <v>0.6</v>
      </c>
    </row>
    <row r="6937" spans="1:4">
      <c r="A6937" s="733">
        <v>97662</v>
      </c>
      <c r="B6937" s="729" t="s">
        <v>21477</v>
      </c>
      <c r="C6937" s="729" t="s">
        <v>7614</v>
      </c>
      <c r="D6937" s="733">
        <v>0.43</v>
      </c>
    </row>
    <row r="6938" spans="1:4">
      <c r="A6938" s="733">
        <v>97663</v>
      </c>
      <c r="B6938" s="729" t="s">
        <v>21478</v>
      </c>
      <c r="C6938" s="729" t="s">
        <v>7572</v>
      </c>
      <c r="D6938" s="733">
        <v>10.83</v>
      </c>
    </row>
    <row r="6939" spans="1:4">
      <c r="A6939" s="733">
        <v>97664</v>
      </c>
      <c r="B6939" s="729" t="s">
        <v>21479</v>
      </c>
      <c r="C6939" s="729" t="s">
        <v>7572</v>
      </c>
      <c r="D6939" s="733">
        <v>1.34</v>
      </c>
    </row>
    <row r="6940" spans="1:4">
      <c r="A6940" s="733">
        <v>97665</v>
      </c>
      <c r="B6940" s="729" t="s">
        <v>21480</v>
      </c>
      <c r="C6940" s="729" t="s">
        <v>7572</v>
      </c>
      <c r="D6940" s="733">
        <v>1.55</v>
      </c>
    </row>
    <row r="6941" spans="1:4">
      <c r="A6941" s="733">
        <v>97666</v>
      </c>
      <c r="B6941" s="729" t="s">
        <v>21481</v>
      </c>
      <c r="C6941" s="729" t="s">
        <v>7572</v>
      </c>
      <c r="D6941" s="733">
        <v>7.9</v>
      </c>
    </row>
    <row r="6942" spans="1:4">
      <c r="A6942" s="733">
        <v>104789</v>
      </c>
      <c r="B6942" s="729" t="s">
        <v>21482</v>
      </c>
      <c r="C6942" s="729" t="s">
        <v>7823</v>
      </c>
      <c r="D6942" s="733">
        <v>170.35</v>
      </c>
    </row>
    <row r="6943" spans="1:4">
      <c r="A6943" s="733">
        <v>104790</v>
      </c>
      <c r="B6943" s="729" t="s">
        <v>21483</v>
      </c>
      <c r="C6943" s="729" t="s">
        <v>7823</v>
      </c>
      <c r="D6943" s="733">
        <v>102.77</v>
      </c>
    </row>
    <row r="6944" spans="1:4">
      <c r="A6944" s="733">
        <v>104791</v>
      </c>
      <c r="B6944" s="729" t="s">
        <v>21484</v>
      </c>
      <c r="C6944" s="729" t="s">
        <v>7584</v>
      </c>
      <c r="D6944" s="733">
        <v>5.45</v>
      </c>
    </row>
    <row r="6945" spans="1:4">
      <c r="A6945" s="733">
        <v>104792</v>
      </c>
      <c r="B6945" s="729" t="s">
        <v>21485</v>
      </c>
      <c r="C6945" s="729" t="s">
        <v>7614</v>
      </c>
      <c r="D6945" s="733">
        <v>0.34</v>
      </c>
    </row>
    <row r="6946" spans="1:4">
      <c r="A6946" s="733">
        <v>104793</v>
      </c>
      <c r="B6946" s="729" t="s">
        <v>21486</v>
      </c>
      <c r="C6946" s="729" t="s">
        <v>7614</v>
      </c>
      <c r="D6946" s="733">
        <v>0.46</v>
      </c>
    </row>
    <row r="6947" spans="1:4">
      <c r="A6947" s="733">
        <v>104794</v>
      </c>
      <c r="B6947" s="729" t="s">
        <v>21487</v>
      </c>
      <c r="C6947" s="729" t="s">
        <v>7614</v>
      </c>
      <c r="D6947" s="733">
        <v>0.83</v>
      </c>
    </row>
    <row r="6948" spans="1:4">
      <c r="A6948" s="733">
        <v>104795</v>
      </c>
      <c r="B6948" s="729" t="s">
        <v>21488</v>
      </c>
      <c r="C6948" s="729" t="s">
        <v>7614</v>
      </c>
      <c r="D6948" s="733">
        <v>1.1599999999999999</v>
      </c>
    </row>
    <row r="6949" spans="1:4">
      <c r="A6949" s="733">
        <v>104796</v>
      </c>
      <c r="B6949" s="729" t="s">
        <v>21489</v>
      </c>
      <c r="C6949" s="729" t="s">
        <v>7614</v>
      </c>
      <c r="D6949" s="733">
        <v>12.83</v>
      </c>
    </row>
    <row r="6950" spans="1:4">
      <c r="A6950" s="733">
        <v>104797</v>
      </c>
      <c r="B6950" s="729" t="s">
        <v>21490</v>
      </c>
      <c r="C6950" s="729" t="s">
        <v>7614</v>
      </c>
      <c r="D6950" s="733">
        <v>16.04</v>
      </c>
    </row>
    <row r="6951" spans="1:4">
      <c r="A6951" s="733">
        <v>104798</v>
      </c>
      <c r="B6951" s="729" t="s">
        <v>21491</v>
      </c>
      <c r="C6951" s="729" t="s">
        <v>7572</v>
      </c>
      <c r="D6951" s="733">
        <v>11.69</v>
      </c>
    </row>
    <row r="6952" spans="1:4">
      <c r="A6952" s="733">
        <v>104799</v>
      </c>
      <c r="B6952" s="729" t="s">
        <v>21492</v>
      </c>
      <c r="C6952" s="729" t="s">
        <v>7584</v>
      </c>
      <c r="D6952" s="733">
        <v>9.17</v>
      </c>
    </row>
    <row r="6953" spans="1:4">
      <c r="A6953" s="733">
        <v>104800</v>
      </c>
      <c r="B6953" s="729" t="s">
        <v>21493</v>
      </c>
      <c r="C6953" s="729" t="s">
        <v>7614</v>
      </c>
      <c r="D6953" s="733">
        <v>8.1300000000000008</v>
      </c>
    </row>
    <row r="6954" spans="1:4">
      <c r="A6954" s="733">
        <v>104801</v>
      </c>
      <c r="B6954" s="729" t="s">
        <v>21494</v>
      </c>
      <c r="C6954" s="729" t="s">
        <v>7584</v>
      </c>
      <c r="D6954" s="733">
        <v>12.35</v>
      </c>
    </row>
    <row r="6955" spans="1:4">
      <c r="A6955" s="733">
        <v>104802</v>
      </c>
      <c r="B6955" s="729" t="s">
        <v>21495</v>
      </c>
      <c r="C6955" s="729" t="s">
        <v>7584</v>
      </c>
      <c r="D6955" s="733">
        <v>8.2100000000000009</v>
      </c>
    </row>
    <row r="6956" spans="1:4">
      <c r="A6956" s="733">
        <v>104803</v>
      </c>
      <c r="B6956" s="729" t="s">
        <v>21496</v>
      </c>
      <c r="C6956" s="729" t="s">
        <v>7614</v>
      </c>
      <c r="D6956" s="733">
        <v>3.98</v>
      </c>
    </row>
    <row r="6957" spans="1:4">
      <c r="A6957" s="733">
        <v>95967</v>
      </c>
      <c r="B6957" s="729" t="s">
        <v>20020</v>
      </c>
      <c r="C6957" s="729" t="s">
        <v>11184</v>
      </c>
      <c r="D6957" s="733">
        <v>150.01</v>
      </c>
    </row>
    <row r="6958" spans="1:4">
      <c r="A6958" s="733">
        <v>99059</v>
      </c>
      <c r="B6958" s="729" t="s">
        <v>28367</v>
      </c>
      <c r="C6958" s="729" t="s">
        <v>7614</v>
      </c>
      <c r="D6958" s="733">
        <v>65.8</v>
      </c>
    </row>
    <row r="6959" spans="1:4">
      <c r="A6959" s="733">
        <v>99060</v>
      </c>
      <c r="B6959" s="729" t="s">
        <v>28368</v>
      </c>
      <c r="C6959" s="729" t="s">
        <v>7572</v>
      </c>
      <c r="D6959" s="733">
        <v>196.25</v>
      </c>
    </row>
    <row r="6960" spans="1:4">
      <c r="A6960" s="733">
        <v>99061</v>
      </c>
      <c r="B6960" s="729" t="s">
        <v>28369</v>
      </c>
      <c r="C6960" s="729" t="s">
        <v>7572</v>
      </c>
      <c r="D6960" s="733">
        <v>118.62</v>
      </c>
    </row>
    <row r="6961" spans="1:4">
      <c r="A6961" s="733">
        <v>99062</v>
      </c>
      <c r="B6961" s="729" t="s">
        <v>28370</v>
      </c>
      <c r="C6961" s="729" t="s">
        <v>7572</v>
      </c>
      <c r="D6961" s="733">
        <v>1.78</v>
      </c>
    </row>
    <row r="6962" spans="1:4">
      <c r="A6962" s="733">
        <v>99063</v>
      </c>
      <c r="B6962" s="729" t="s">
        <v>28371</v>
      </c>
      <c r="C6962" s="729" t="s">
        <v>7614</v>
      </c>
      <c r="D6962" s="733">
        <v>8.7899999999999991</v>
      </c>
    </row>
    <row r="6963" spans="1:4">
      <c r="A6963" s="733">
        <v>105007</v>
      </c>
      <c r="B6963" s="729" t="s">
        <v>28372</v>
      </c>
      <c r="C6963" s="729" t="s">
        <v>7572</v>
      </c>
      <c r="D6963" s="733">
        <v>33.04</v>
      </c>
    </row>
    <row r="6964" spans="1:4">
      <c r="A6964" s="733">
        <v>105009</v>
      </c>
      <c r="B6964" s="729" t="s">
        <v>28373</v>
      </c>
      <c r="C6964" s="729" t="s">
        <v>7614</v>
      </c>
      <c r="D6964" s="733">
        <v>80.599999999999994</v>
      </c>
    </row>
    <row r="6965" spans="1:4">
      <c r="A6965" s="733">
        <v>105011</v>
      </c>
      <c r="B6965" s="729" t="s">
        <v>28374</v>
      </c>
      <c r="C6965" s="729" t="s">
        <v>7614</v>
      </c>
      <c r="D6965" s="733">
        <v>0.49</v>
      </c>
    </row>
    <row r="6966" spans="1:4">
      <c r="A6966" s="733">
        <v>93588</v>
      </c>
      <c r="B6966" s="729" t="s">
        <v>20021</v>
      </c>
      <c r="C6966" s="729" t="s">
        <v>19906</v>
      </c>
      <c r="D6966" s="733">
        <v>3.03</v>
      </c>
    </row>
    <row r="6967" spans="1:4">
      <c r="A6967" s="733">
        <v>93589</v>
      </c>
      <c r="B6967" s="729" t="s">
        <v>20022</v>
      </c>
      <c r="C6967" s="729" t="s">
        <v>19906</v>
      </c>
      <c r="D6967" s="733">
        <v>2.59</v>
      </c>
    </row>
    <row r="6968" spans="1:4">
      <c r="A6968" s="733">
        <v>93590</v>
      </c>
      <c r="B6968" s="729" t="s">
        <v>20023</v>
      </c>
      <c r="C6968" s="729" t="s">
        <v>19906</v>
      </c>
      <c r="D6968" s="733">
        <v>0.94</v>
      </c>
    </row>
    <row r="6969" spans="1:4">
      <c r="A6969" s="733">
        <v>93591</v>
      </c>
      <c r="B6969" s="729" t="s">
        <v>20024</v>
      </c>
      <c r="C6969" s="729" t="s">
        <v>19906</v>
      </c>
      <c r="D6969" s="733">
        <v>2.69</v>
      </c>
    </row>
    <row r="6970" spans="1:4">
      <c r="A6970" s="733">
        <v>93592</v>
      </c>
      <c r="B6970" s="729" t="s">
        <v>20025</v>
      </c>
      <c r="C6970" s="729" t="s">
        <v>19906</v>
      </c>
      <c r="D6970" s="733">
        <v>2.34</v>
      </c>
    </row>
    <row r="6971" spans="1:4">
      <c r="A6971" s="733">
        <v>93593</v>
      </c>
      <c r="B6971" s="729" t="s">
        <v>20026</v>
      </c>
      <c r="C6971" s="729" t="s">
        <v>19906</v>
      </c>
      <c r="D6971" s="733">
        <v>0.85</v>
      </c>
    </row>
    <row r="6972" spans="1:4">
      <c r="A6972" s="733">
        <v>93594</v>
      </c>
      <c r="B6972" s="729" t="s">
        <v>20027</v>
      </c>
      <c r="C6972" s="729" t="s">
        <v>19055</v>
      </c>
      <c r="D6972" s="733">
        <v>2.02</v>
      </c>
    </row>
    <row r="6973" spans="1:4">
      <c r="A6973" s="733">
        <v>93595</v>
      </c>
      <c r="B6973" s="729" t="s">
        <v>20028</v>
      </c>
      <c r="C6973" s="729" t="s">
        <v>19055</v>
      </c>
      <c r="D6973" s="733">
        <v>1.75</v>
      </c>
    </row>
    <row r="6974" spans="1:4">
      <c r="A6974" s="733">
        <v>93596</v>
      </c>
      <c r="B6974" s="729" t="s">
        <v>20029</v>
      </c>
      <c r="C6974" s="729" t="s">
        <v>19055</v>
      </c>
      <c r="D6974" s="733">
        <v>0.63</v>
      </c>
    </row>
    <row r="6975" spans="1:4">
      <c r="A6975" s="733">
        <v>93597</v>
      </c>
      <c r="B6975" s="729" t="s">
        <v>20030</v>
      </c>
      <c r="C6975" s="729" t="s">
        <v>19055</v>
      </c>
      <c r="D6975" s="733">
        <v>1.79</v>
      </c>
    </row>
    <row r="6976" spans="1:4">
      <c r="A6976" s="733">
        <v>93598</v>
      </c>
      <c r="B6976" s="729" t="s">
        <v>20031</v>
      </c>
      <c r="C6976" s="729" t="s">
        <v>19055</v>
      </c>
      <c r="D6976" s="733">
        <v>1.54</v>
      </c>
    </row>
    <row r="6977" spans="1:4">
      <c r="A6977" s="733">
        <v>93599</v>
      </c>
      <c r="B6977" s="729" t="s">
        <v>20032</v>
      </c>
      <c r="C6977" s="729" t="s">
        <v>19055</v>
      </c>
      <c r="D6977" s="733">
        <v>0.56999999999999995</v>
      </c>
    </row>
    <row r="6978" spans="1:4">
      <c r="A6978" s="733">
        <v>95425</v>
      </c>
      <c r="B6978" s="729" t="s">
        <v>20033</v>
      </c>
      <c r="C6978" s="729" t="s">
        <v>19906</v>
      </c>
      <c r="D6978" s="733">
        <v>2.29</v>
      </c>
    </row>
    <row r="6979" spans="1:4">
      <c r="A6979" s="733">
        <v>95426</v>
      </c>
      <c r="B6979" s="729" t="s">
        <v>20034</v>
      </c>
      <c r="C6979" s="729" t="s">
        <v>19906</v>
      </c>
      <c r="D6979" s="733">
        <v>1.97</v>
      </c>
    </row>
    <row r="6980" spans="1:4">
      <c r="A6980" s="733">
        <v>95427</v>
      </c>
      <c r="B6980" s="729" t="s">
        <v>20035</v>
      </c>
      <c r="C6980" s="729" t="s">
        <v>19906</v>
      </c>
      <c r="D6980" s="733">
        <v>0.74</v>
      </c>
    </row>
    <row r="6981" spans="1:4">
      <c r="A6981" s="733">
        <v>95428</v>
      </c>
      <c r="B6981" s="729" t="s">
        <v>20036</v>
      </c>
      <c r="C6981" s="729" t="s">
        <v>19055</v>
      </c>
      <c r="D6981" s="733">
        <v>1.54</v>
      </c>
    </row>
    <row r="6982" spans="1:4">
      <c r="A6982" s="733">
        <v>95429</v>
      </c>
      <c r="B6982" s="729" t="s">
        <v>20037</v>
      </c>
      <c r="C6982" s="729" t="s">
        <v>19055</v>
      </c>
      <c r="D6982" s="733">
        <v>1.33</v>
      </c>
    </row>
    <row r="6983" spans="1:4">
      <c r="A6983" s="733">
        <v>95430</v>
      </c>
      <c r="B6983" s="729" t="s">
        <v>20038</v>
      </c>
      <c r="C6983" s="729" t="s">
        <v>19055</v>
      </c>
      <c r="D6983" s="733">
        <v>0.46</v>
      </c>
    </row>
    <row r="6984" spans="1:4">
      <c r="A6984" s="733">
        <v>95875</v>
      </c>
      <c r="B6984" s="729" t="s">
        <v>20039</v>
      </c>
      <c r="C6984" s="729" t="s">
        <v>19906</v>
      </c>
      <c r="D6984" s="733">
        <v>2.39</v>
      </c>
    </row>
    <row r="6985" spans="1:4">
      <c r="A6985" s="733">
        <v>95876</v>
      </c>
      <c r="B6985" s="729" t="s">
        <v>20040</v>
      </c>
      <c r="C6985" s="729" t="s">
        <v>19906</v>
      </c>
      <c r="D6985" s="733">
        <v>2.11</v>
      </c>
    </row>
    <row r="6986" spans="1:4">
      <c r="A6986" s="733">
        <v>95877</v>
      </c>
      <c r="B6986" s="729" t="s">
        <v>20041</v>
      </c>
      <c r="C6986" s="729" t="s">
        <v>19906</v>
      </c>
      <c r="D6986" s="733">
        <v>1.82</v>
      </c>
    </row>
    <row r="6987" spans="1:4">
      <c r="A6987" s="733">
        <v>95878</v>
      </c>
      <c r="B6987" s="729" t="s">
        <v>20042</v>
      </c>
      <c r="C6987" s="729" t="s">
        <v>19055</v>
      </c>
      <c r="D6987" s="733">
        <v>1.61</v>
      </c>
    </row>
    <row r="6988" spans="1:4">
      <c r="A6988" s="733">
        <v>95879</v>
      </c>
      <c r="B6988" s="729" t="s">
        <v>20043</v>
      </c>
      <c r="C6988" s="729" t="s">
        <v>19055</v>
      </c>
      <c r="D6988" s="733">
        <v>1.43</v>
      </c>
    </row>
    <row r="6989" spans="1:4">
      <c r="A6989" s="733">
        <v>95880</v>
      </c>
      <c r="B6989" s="729" t="s">
        <v>20044</v>
      </c>
      <c r="C6989" s="729" t="s">
        <v>19055</v>
      </c>
      <c r="D6989" s="733">
        <v>1.21</v>
      </c>
    </row>
    <row r="6990" spans="1:4">
      <c r="A6990" s="733">
        <v>97912</v>
      </c>
      <c r="B6990" s="729" t="s">
        <v>20045</v>
      </c>
      <c r="C6990" s="729" t="s">
        <v>19906</v>
      </c>
      <c r="D6990" s="733">
        <v>3.61</v>
      </c>
    </row>
    <row r="6991" spans="1:4">
      <c r="A6991" s="733">
        <v>97913</v>
      </c>
      <c r="B6991" s="729" t="s">
        <v>20046</v>
      </c>
      <c r="C6991" s="729" t="s">
        <v>19906</v>
      </c>
      <c r="D6991" s="733">
        <v>3.14</v>
      </c>
    </row>
    <row r="6992" spans="1:4">
      <c r="A6992" s="733">
        <v>97914</v>
      </c>
      <c r="B6992" s="729" t="s">
        <v>20047</v>
      </c>
      <c r="C6992" s="729" t="s">
        <v>19906</v>
      </c>
      <c r="D6992" s="733">
        <v>2.87</v>
      </c>
    </row>
    <row r="6993" spans="1:4">
      <c r="A6993" s="733">
        <v>97915</v>
      </c>
      <c r="B6993" s="729" t="s">
        <v>20048</v>
      </c>
      <c r="C6993" s="729" t="s">
        <v>19906</v>
      </c>
      <c r="D6993" s="733">
        <v>1.1499999999999999</v>
      </c>
    </row>
    <row r="6994" spans="1:4">
      <c r="A6994" s="733">
        <v>100937</v>
      </c>
      <c r="B6994" s="729" t="s">
        <v>20049</v>
      </c>
      <c r="C6994" s="729" t="s">
        <v>19906</v>
      </c>
      <c r="D6994" s="733">
        <v>8.6199999999999992</v>
      </c>
    </row>
    <row r="6995" spans="1:4">
      <c r="A6995" s="733">
        <v>100938</v>
      </c>
      <c r="B6995" s="729" t="s">
        <v>20050</v>
      </c>
      <c r="C6995" s="729" t="s">
        <v>19906</v>
      </c>
      <c r="D6995" s="733">
        <v>7.22</v>
      </c>
    </row>
    <row r="6996" spans="1:4">
      <c r="A6996" s="733">
        <v>100939</v>
      </c>
      <c r="B6996" s="729" t="s">
        <v>20051</v>
      </c>
      <c r="C6996" s="729" t="s">
        <v>19906</v>
      </c>
      <c r="D6996" s="733">
        <v>6.44</v>
      </c>
    </row>
    <row r="6997" spans="1:4">
      <c r="A6997" s="733">
        <v>100940</v>
      </c>
      <c r="B6997" s="729" t="s">
        <v>20052</v>
      </c>
      <c r="C6997" s="729" t="s">
        <v>19906</v>
      </c>
      <c r="D6997" s="733">
        <v>5.51</v>
      </c>
    </row>
    <row r="6998" spans="1:4">
      <c r="A6998" s="733">
        <v>100941</v>
      </c>
      <c r="B6998" s="729" t="s">
        <v>20053</v>
      </c>
      <c r="C6998" s="729" t="s">
        <v>19055</v>
      </c>
      <c r="D6998" s="733">
        <v>5.74</v>
      </c>
    </row>
    <row r="6999" spans="1:4">
      <c r="A6999" s="733">
        <v>100942</v>
      </c>
      <c r="B6999" s="729" t="s">
        <v>20054</v>
      </c>
      <c r="C6999" s="729" t="s">
        <v>19055</v>
      </c>
      <c r="D6999" s="733">
        <v>4.82</v>
      </c>
    </row>
    <row r="7000" spans="1:4">
      <c r="A7000" s="733">
        <v>100943</v>
      </c>
      <c r="B7000" s="729" t="s">
        <v>20055</v>
      </c>
      <c r="C7000" s="729" t="s">
        <v>19055</v>
      </c>
      <c r="D7000" s="733">
        <v>4.28</v>
      </c>
    </row>
    <row r="7001" spans="1:4">
      <c r="A7001" s="733">
        <v>100944</v>
      </c>
      <c r="B7001" s="729" t="s">
        <v>20056</v>
      </c>
      <c r="C7001" s="729" t="s">
        <v>19055</v>
      </c>
      <c r="D7001" s="733">
        <v>3.68</v>
      </c>
    </row>
    <row r="7002" spans="1:4">
      <c r="A7002" s="733">
        <v>100945</v>
      </c>
      <c r="B7002" s="729" t="s">
        <v>20057</v>
      </c>
      <c r="C7002" s="729" t="s">
        <v>19055</v>
      </c>
      <c r="D7002" s="733">
        <v>2.71</v>
      </c>
    </row>
    <row r="7003" spans="1:4">
      <c r="A7003" s="733">
        <v>100946</v>
      </c>
      <c r="B7003" s="729" t="s">
        <v>20058</v>
      </c>
      <c r="C7003" s="729" t="s">
        <v>19055</v>
      </c>
      <c r="D7003" s="733">
        <v>2.34</v>
      </c>
    </row>
    <row r="7004" spans="1:4">
      <c r="A7004" s="733">
        <v>100947</v>
      </c>
      <c r="B7004" s="729" t="s">
        <v>20059</v>
      </c>
      <c r="C7004" s="729" t="s">
        <v>19055</v>
      </c>
      <c r="D7004" s="733">
        <v>2.15</v>
      </c>
    </row>
    <row r="7005" spans="1:4">
      <c r="A7005" s="733">
        <v>100948</v>
      </c>
      <c r="B7005" s="729" t="s">
        <v>20060</v>
      </c>
      <c r="C7005" s="729" t="s">
        <v>19055</v>
      </c>
      <c r="D7005" s="733">
        <v>0.85</v>
      </c>
    </row>
    <row r="7006" spans="1:4">
      <c r="A7006" s="733">
        <v>100949</v>
      </c>
      <c r="B7006" s="729" t="s">
        <v>20061</v>
      </c>
      <c r="C7006" s="729" t="s">
        <v>19055</v>
      </c>
      <c r="D7006" s="733">
        <v>6.45</v>
      </c>
    </row>
    <row r="7007" spans="1:4">
      <c r="A7007" s="733">
        <v>100950</v>
      </c>
      <c r="B7007" s="729" t="s">
        <v>20062</v>
      </c>
      <c r="C7007" s="729" t="s">
        <v>19055</v>
      </c>
      <c r="D7007" s="733">
        <v>3.44</v>
      </c>
    </row>
    <row r="7008" spans="1:4">
      <c r="A7008" s="733">
        <v>100951</v>
      </c>
      <c r="B7008" s="729" t="s">
        <v>20063</v>
      </c>
      <c r="C7008" s="729" t="s">
        <v>19055</v>
      </c>
      <c r="D7008" s="733">
        <v>2.97</v>
      </c>
    </row>
    <row r="7009" spans="1:4">
      <c r="A7009" s="733">
        <v>100952</v>
      </c>
      <c r="B7009" s="729" t="s">
        <v>20064</v>
      </c>
      <c r="C7009" s="729" t="s">
        <v>19055</v>
      </c>
      <c r="D7009" s="733">
        <v>2.73</v>
      </c>
    </row>
    <row r="7010" spans="1:4">
      <c r="A7010" s="733">
        <v>100953</v>
      </c>
      <c r="B7010" s="729" t="s">
        <v>20065</v>
      </c>
      <c r="C7010" s="729" t="s">
        <v>19055</v>
      </c>
      <c r="D7010" s="733">
        <v>1.0900000000000001</v>
      </c>
    </row>
    <row r="7011" spans="1:4">
      <c r="A7011" s="733">
        <v>100954</v>
      </c>
      <c r="B7011" s="729" t="s">
        <v>20066</v>
      </c>
      <c r="C7011" s="729" t="s">
        <v>19055</v>
      </c>
      <c r="D7011" s="733">
        <v>8.19</v>
      </c>
    </row>
    <row r="7012" spans="1:4">
      <c r="A7012" s="733">
        <v>100955</v>
      </c>
      <c r="B7012" s="729" t="s">
        <v>20067</v>
      </c>
      <c r="C7012" s="729" t="s">
        <v>19906</v>
      </c>
      <c r="D7012" s="733">
        <v>4.71</v>
      </c>
    </row>
    <row r="7013" spans="1:4">
      <c r="A7013" s="733">
        <v>100956</v>
      </c>
      <c r="B7013" s="729" t="s">
        <v>20068</v>
      </c>
      <c r="C7013" s="729" t="s">
        <v>19906</v>
      </c>
      <c r="D7013" s="733">
        <v>4.09</v>
      </c>
    </row>
    <row r="7014" spans="1:4">
      <c r="A7014" s="733">
        <v>100957</v>
      </c>
      <c r="B7014" s="729" t="s">
        <v>20069</v>
      </c>
      <c r="C7014" s="729" t="s">
        <v>19906</v>
      </c>
      <c r="D7014" s="733">
        <v>3.74</v>
      </c>
    </row>
    <row r="7015" spans="1:4">
      <c r="A7015" s="733">
        <v>100958</v>
      </c>
      <c r="B7015" s="729" t="s">
        <v>20070</v>
      </c>
      <c r="C7015" s="729" t="s">
        <v>19906</v>
      </c>
      <c r="D7015" s="733">
        <v>1.5</v>
      </c>
    </row>
    <row r="7016" spans="1:4">
      <c r="A7016" s="733">
        <v>100959</v>
      </c>
      <c r="B7016" s="729" t="s">
        <v>20071</v>
      </c>
      <c r="C7016" s="729" t="s">
        <v>19906</v>
      </c>
      <c r="D7016" s="733">
        <v>11.22</v>
      </c>
    </row>
    <row r="7017" spans="1:4">
      <c r="A7017" s="733">
        <v>100960</v>
      </c>
      <c r="B7017" s="729" t="s">
        <v>20072</v>
      </c>
      <c r="C7017" s="729" t="s">
        <v>19906</v>
      </c>
      <c r="D7017" s="733">
        <v>3.5</v>
      </c>
    </row>
    <row r="7018" spans="1:4">
      <c r="A7018" s="733">
        <v>100961</v>
      </c>
      <c r="B7018" s="729" t="s">
        <v>20073</v>
      </c>
      <c r="C7018" s="729" t="s">
        <v>19906</v>
      </c>
      <c r="D7018" s="733">
        <v>3.03</v>
      </c>
    </row>
    <row r="7019" spans="1:4">
      <c r="A7019" s="733">
        <v>100962</v>
      </c>
      <c r="B7019" s="729" t="s">
        <v>20074</v>
      </c>
      <c r="C7019" s="729" t="s">
        <v>19906</v>
      </c>
      <c r="D7019" s="733">
        <v>2.77</v>
      </c>
    </row>
    <row r="7020" spans="1:4">
      <c r="A7020" s="733">
        <v>100963</v>
      </c>
      <c r="B7020" s="729" t="s">
        <v>20075</v>
      </c>
      <c r="C7020" s="729" t="s">
        <v>19906</v>
      </c>
      <c r="D7020" s="733">
        <v>1.0900000000000001</v>
      </c>
    </row>
    <row r="7021" spans="1:4">
      <c r="A7021" s="733">
        <v>100964</v>
      </c>
      <c r="B7021" s="729" t="s">
        <v>20076</v>
      </c>
      <c r="C7021" s="729" t="s">
        <v>19906</v>
      </c>
      <c r="D7021" s="733">
        <v>8.4</v>
      </c>
    </row>
    <row r="7022" spans="1:4">
      <c r="A7022" s="733">
        <v>100973</v>
      </c>
      <c r="B7022" s="729" t="s">
        <v>20077</v>
      </c>
      <c r="C7022" s="729" t="s">
        <v>7823</v>
      </c>
      <c r="D7022" s="733">
        <v>8.91</v>
      </c>
    </row>
    <row r="7023" spans="1:4">
      <c r="A7023" s="733">
        <v>100974</v>
      </c>
      <c r="B7023" s="729" t="s">
        <v>20078</v>
      </c>
      <c r="C7023" s="729" t="s">
        <v>7823</v>
      </c>
      <c r="D7023" s="733">
        <v>8.59</v>
      </c>
    </row>
    <row r="7024" spans="1:4">
      <c r="A7024" s="733">
        <v>100975</v>
      </c>
      <c r="B7024" s="729" t="s">
        <v>20079</v>
      </c>
      <c r="C7024" s="729" t="s">
        <v>7823</v>
      </c>
      <c r="D7024" s="733">
        <v>8.73</v>
      </c>
    </row>
    <row r="7025" spans="1:4">
      <c r="A7025" s="733">
        <v>100965</v>
      </c>
      <c r="B7025" s="729" t="s">
        <v>20080</v>
      </c>
      <c r="C7025" s="729" t="s">
        <v>19055</v>
      </c>
      <c r="D7025" s="733">
        <v>1.71</v>
      </c>
    </row>
    <row r="7026" spans="1:4">
      <c r="A7026" s="733">
        <v>100966</v>
      </c>
      <c r="B7026" s="729" t="s">
        <v>20081</v>
      </c>
      <c r="C7026" s="729" t="s">
        <v>19055</v>
      </c>
      <c r="D7026" s="733">
        <v>1.47</v>
      </c>
    </row>
    <row r="7027" spans="1:4">
      <c r="A7027" s="733">
        <v>100969</v>
      </c>
      <c r="B7027" s="729" t="s">
        <v>20082</v>
      </c>
      <c r="C7027" s="729" t="s">
        <v>19055</v>
      </c>
      <c r="D7027" s="733">
        <v>2.2400000000000002</v>
      </c>
    </row>
    <row r="7028" spans="1:4">
      <c r="A7028" s="733">
        <v>100970</v>
      </c>
      <c r="B7028" s="729" t="s">
        <v>20083</v>
      </c>
      <c r="C7028" s="729" t="s">
        <v>19055</v>
      </c>
      <c r="D7028" s="733">
        <v>1.9</v>
      </c>
    </row>
    <row r="7029" spans="1:4">
      <c r="A7029" s="733">
        <v>102330</v>
      </c>
      <c r="B7029" s="729" t="s">
        <v>20084</v>
      </c>
      <c r="C7029" s="729" t="s">
        <v>19055</v>
      </c>
      <c r="D7029" s="733">
        <v>1.37</v>
      </c>
    </row>
    <row r="7030" spans="1:4">
      <c r="A7030" s="733">
        <v>102331</v>
      </c>
      <c r="B7030" s="729" t="s">
        <v>20085</v>
      </c>
      <c r="C7030" s="729" t="s">
        <v>19055</v>
      </c>
      <c r="D7030" s="733">
        <v>0.53</v>
      </c>
    </row>
    <row r="7031" spans="1:4">
      <c r="A7031" s="733">
        <v>102332</v>
      </c>
      <c r="B7031" s="729" t="s">
        <v>20086</v>
      </c>
      <c r="C7031" s="729" t="s">
        <v>19055</v>
      </c>
      <c r="D7031" s="733">
        <v>1.77</v>
      </c>
    </row>
    <row r="7032" spans="1:4">
      <c r="A7032" s="733">
        <v>102333</v>
      </c>
      <c r="B7032" s="729" t="s">
        <v>20087</v>
      </c>
      <c r="C7032" s="729" t="s">
        <v>19055</v>
      </c>
      <c r="D7032" s="733">
        <v>0.71</v>
      </c>
    </row>
    <row r="7033" spans="1:4">
      <c r="A7033" s="733">
        <v>101019</v>
      </c>
      <c r="B7033" s="729" t="s">
        <v>20088</v>
      </c>
      <c r="C7033" s="729" t="s">
        <v>8173</v>
      </c>
      <c r="D7033" s="733">
        <v>532.1</v>
      </c>
    </row>
    <row r="7034" spans="1:4">
      <c r="A7034" s="733">
        <v>101479</v>
      </c>
      <c r="B7034" s="729" t="s">
        <v>20089</v>
      </c>
      <c r="C7034" s="729" t="s">
        <v>8173</v>
      </c>
      <c r="D7034" s="733">
        <v>155.02000000000001</v>
      </c>
    </row>
    <row r="7035" spans="1:4">
      <c r="A7035" s="733">
        <v>102568</v>
      </c>
      <c r="B7035" s="729" t="s">
        <v>20090</v>
      </c>
      <c r="C7035" s="729" t="s">
        <v>8173</v>
      </c>
      <c r="D7035" s="733">
        <v>264.10000000000002</v>
      </c>
    </row>
    <row r="7036" spans="1:4">
      <c r="A7036" s="733">
        <v>100976</v>
      </c>
      <c r="B7036" s="729" t="s">
        <v>20091</v>
      </c>
      <c r="C7036" s="729" t="s">
        <v>7823</v>
      </c>
      <c r="D7036" s="733">
        <v>8.56</v>
      </c>
    </row>
    <row r="7037" spans="1:4">
      <c r="A7037" s="733">
        <v>100977</v>
      </c>
      <c r="B7037" s="729" t="s">
        <v>20092</v>
      </c>
      <c r="C7037" s="729" t="s">
        <v>7823</v>
      </c>
      <c r="D7037" s="733">
        <v>7.54</v>
      </c>
    </row>
    <row r="7038" spans="1:4">
      <c r="A7038" s="733">
        <v>100978</v>
      </c>
      <c r="B7038" s="729" t="s">
        <v>20093</v>
      </c>
      <c r="C7038" s="729" t="s">
        <v>7823</v>
      </c>
      <c r="D7038" s="733">
        <v>6.8</v>
      </c>
    </row>
    <row r="7039" spans="1:4">
      <c r="A7039" s="733">
        <v>100979</v>
      </c>
      <c r="B7039" s="729" t="s">
        <v>20094</v>
      </c>
      <c r="C7039" s="729" t="s">
        <v>7823</v>
      </c>
      <c r="D7039" s="733">
        <v>6.59</v>
      </c>
    </row>
    <row r="7040" spans="1:4">
      <c r="A7040" s="733">
        <v>100980</v>
      </c>
      <c r="B7040" s="729" t="s">
        <v>20095</v>
      </c>
      <c r="C7040" s="729" t="s">
        <v>7823</v>
      </c>
      <c r="D7040" s="733">
        <v>6.24</v>
      </c>
    </row>
    <row r="7041" spans="1:4">
      <c r="A7041" s="733">
        <v>100981</v>
      </c>
      <c r="B7041" s="729" t="s">
        <v>20096</v>
      </c>
      <c r="C7041" s="729" t="s">
        <v>7823</v>
      </c>
      <c r="D7041" s="733">
        <v>9.1999999999999993</v>
      </c>
    </row>
    <row r="7042" spans="1:4">
      <c r="A7042" s="733">
        <v>100982</v>
      </c>
      <c r="B7042" s="729" t="s">
        <v>20097</v>
      </c>
      <c r="C7042" s="729" t="s">
        <v>7823</v>
      </c>
      <c r="D7042" s="733">
        <v>8.82</v>
      </c>
    </row>
    <row r="7043" spans="1:4">
      <c r="A7043" s="733">
        <v>100983</v>
      </c>
      <c r="B7043" s="729" t="s">
        <v>20098</v>
      </c>
      <c r="C7043" s="729" t="s">
        <v>7823</v>
      </c>
      <c r="D7043" s="733">
        <v>8.93</v>
      </c>
    </row>
    <row r="7044" spans="1:4">
      <c r="A7044" s="733">
        <v>100984</v>
      </c>
      <c r="B7044" s="729" t="s">
        <v>20099</v>
      </c>
      <c r="C7044" s="729" t="s">
        <v>7823</v>
      </c>
      <c r="D7044" s="733">
        <v>8.75</v>
      </c>
    </row>
    <row r="7045" spans="1:4">
      <c r="A7045" s="733">
        <v>100985</v>
      </c>
      <c r="B7045" s="729" t="s">
        <v>20100</v>
      </c>
      <c r="C7045" s="729" t="s">
        <v>7823</v>
      </c>
      <c r="D7045" s="733">
        <v>7.26</v>
      </c>
    </row>
    <row r="7046" spans="1:4">
      <c r="A7046" s="733">
        <v>100986</v>
      </c>
      <c r="B7046" s="729" t="s">
        <v>20101</v>
      </c>
      <c r="C7046" s="729" t="s">
        <v>7823</v>
      </c>
      <c r="D7046" s="733">
        <v>8.75</v>
      </c>
    </row>
    <row r="7047" spans="1:4">
      <c r="A7047" s="733">
        <v>100987</v>
      </c>
      <c r="B7047" s="729" t="s">
        <v>20102</v>
      </c>
      <c r="C7047" s="729" t="s">
        <v>7823</v>
      </c>
      <c r="D7047" s="733">
        <v>10.220000000000001</v>
      </c>
    </row>
    <row r="7048" spans="1:4">
      <c r="A7048" s="733">
        <v>100988</v>
      </c>
      <c r="B7048" s="729" t="s">
        <v>20103</v>
      </c>
      <c r="C7048" s="729" t="s">
        <v>7823</v>
      </c>
      <c r="D7048" s="733">
        <v>10.84</v>
      </c>
    </row>
    <row r="7049" spans="1:4">
      <c r="A7049" s="733">
        <v>100989</v>
      </c>
      <c r="B7049" s="729" t="s">
        <v>20104</v>
      </c>
      <c r="C7049" s="729" t="s">
        <v>8173</v>
      </c>
      <c r="D7049" s="733">
        <v>5.95</v>
      </c>
    </row>
    <row r="7050" spans="1:4">
      <c r="A7050" s="733">
        <v>100990</v>
      </c>
      <c r="B7050" s="729" t="s">
        <v>20105</v>
      </c>
      <c r="C7050" s="729" t="s">
        <v>8173</v>
      </c>
      <c r="D7050" s="733">
        <v>5.73</v>
      </c>
    </row>
    <row r="7051" spans="1:4">
      <c r="A7051" s="733">
        <v>100991</v>
      </c>
      <c r="B7051" s="729" t="s">
        <v>20106</v>
      </c>
      <c r="C7051" s="729" t="s">
        <v>8173</v>
      </c>
      <c r="D7051" s="733">
        <v>5.84</v>
      </c>
    </row>
    <row r="7052" spans="1:4">
      <c r="A7052" s="733">
        <v>100992</v>
      </c>
      <c r="B7052" s="729" t="s">
        <v>20107</v>
      </c>
      <c r="C7052" s="729" t="s">
        <v>8173</v>
      </c>
      <c r="D7052" s="733">
        <v>5.7</v>
      </c>
    </row>
    <row r="7053" spans="1:4">
      <c r="A7053" s="733">
        <v>100993</v>
      </c>
      <c r="B7053" s="729" t="s">
        <v>20108</v>
      </c>
      <c r="C7053" s="729" t="s">
        <v>8173</v>
      </c>
      <c r="D7053" s="733">
        <v>5.01</v>
      </c>
    </row>
    <row r="7054" spans="1:4">
      <c r="A7054" s="733">
        <v>100994</v>
      </c>
      <c r="B7054" s="729" t="s">
        <v>20109</v>
      </c>
      <c r="C7054" s="729" t="s">
        <v>8173</v>
      </c>
      <c r="D7054" s="733">
        <v>4.5</v>
      </c>
    </row>
    <row r="7055" spans="1:4">
      <c r="A7055" s="733">
        <v>100995</v>
      </c>
      <c r="B7055" s="729" t="s">
        <v>20110</v>
      </c>
      <c r="C7055" s="729" t="s">
        <v>8173</v>
      </c>
      <c r="D7055" s="733">
        <v>4.4000000000000004</v>
      </c>
    </row>
    <row r="7056" spans="1:4">
      <c r="A7056" s="733">
        <v>100996</v>
      </c>
      <c r="B7056" s="729" t="s">
        <v>20111</v>
      </c>
      <c r="C7056" s="729" t="s">
        <v>8173</v>
      </c>
      <c r="D7056" s="733">
        <v>4.1500000000000004</v>
      </c>
    </row>
    <row r="7057" spans="1:4">
      <c r="A7057" s="733">
        <v>100997</v>
      </c>
      <c r="B7057" s="729" t="s">
        <v>20112</v>
      </c>
      <c r="C7057" s="729" t="s">
        <v>8173</v>
      </c>
      <c r="D7057" s="733">
        <v>6.14</v>
      </c>
    </row>
    <row r="7058" spans="1:4">
      <c r="A7058" s="733">
        <v>100998</v>
      </c>
      <c r="B7058" s="729" t="s">
        <v>20113</v>
      </c>
      <c r="C7058" s="729" t="s">
        <v>8173</v>
      </c>
      <c r="D7058" s="733">
        <v>5.88</v>
      </c>
    </row>
    <row r="7059" spans="1:4">
      <c r="A7059" s="733">
        <v>100999</v>
      </c>
      <c r="B7059" s="729" t="s">
        <v>20114</v>
      </c>
      <c r="C7059" s="729" t="s">
        <v>8173</v>
      </c>
      <c r="D7059" s="733">
        <v>5.98</v>
      </c>
    </row>
    <row r="7060" spans="1:4">
      <c r="A7060" s="733">
        <v>101000</v>
      </c>
      <c r="B7060" s="729" t="s">
        <v>20115</v>
      </c>
      <c r="C7060" s="729" t="s">
        <v>8173</v>
      </c>
      <c r="D7060" s="733">
        <v>5.82</v>
      </c>
    </row>
    <row r="7061" spans="1:4">
      <c r="A7061" s="733">
        <v>101001</v>
      </c>
      <c r="B7061" s="729" t="s">
        <v>20116</v>
      </c>
      <c r="C7061" s="729" t="s">
        <v>8173</v>
      </c>
      <c r="D7061" s="733">
        <v>4.84</v>
      </c>
    </row>
    <row r="7062" spans="1:4">
      <c r="A7062" s="733">
        <v>101002</v>
      </c>
      <c r="B7062" s="729" t="s">
        <v>20117</v>
      </c>
      <c r="C7062" s="729" t="s">
        <v>8173</v>
      </c>
      <c r="D7062" s="733">
        <v>5.82</v>
      </c>
    </row>
    <row r="7063" spans="1:4">
      <c r="A7063" s="733">
        <v>101003</v>
      </c>
      <c r="B7063" s="729" t="s">
        <v>20118</v>
      </c>
      <c r="C7063" s="729" t="s">
        <v>8173</v>
      </c>
      <c r="D7063" s="733">
        <v>6.8</v>
      </c>
    </row>
    <row r="7064" spans="1:4">
      <c r="A7064" s="733">
        <v>101004</v>
      </c>
      <c r="B7064" s="729" t="s">
        <v>20119</v>
      </c>
      <c r="C7064" s="729" t="s">
        <v>8173</v>
      </c>
      <c r="D7064" s="733">
        <v>7.22</v>
      </c>
    </row>
    <row r="7065" spans="1:4">
      <c r="A7065" s="733">
        <v>101005</v>
      </c>
      <c r="B7065" s="729" t="s">
        <v>20120</v>
      </c>
      <c r="C7065" s="729" t="s">
        <v>7823</v>
      </c>
      <c r="D7065" s="733">
        <v>17.899999999999999</v>
      </c>
    </row>
    <row r="7066" spans="1:4">
      <c r="A7066" s="733">
        <v>101006</v>
      </c>
      <c r="B7066" s="729" t="s">
        <v>20121</v>
      </c>
      <c r="C7066" s="729" t="s">
        <v>7823</v>
      </c>
      <c r="D7066" s="733">
        <v>19.93</v>
      </c>
    </row>
    <row r="7067" spans="1:4">
      <c r="A7067" s="733">
        <v>101007</v>
      </c>
      <c r="B7067" s="729" t="s">
        <v>20122</v>
      </c>
      <c r="C7067" s="729" t="s">
        <v>7823</v>
      </c>
      <c r="D7067" s="733">
        <v>5.19</v>
      </c>
    </row>
    <row r="7068" spans="1:4">
      <c r="A7068" s="733">
        <v>101008</v>
      </c>
      <c r="B7068" s="729" t="s">
        <v>20123</v>
      </c>
      <c r="C7068" s="729" t="s">
        <v>7823</v>
      </c>
      <c r="D7068" s="733">
        <v>5.27</v>
      </c>
    </row>
    <row r="7069" spans="1:4">
      <c r="A7069" s="733">
        <v>101009</v>
      </c>
      <c r="B7069" s="729" t="s">
        <v>20124</v>
      </c>
      <c r="C7069" s="729" t="s">
        <v>8173</v>
      </c>
      <c r="D7069" s="733">
        <v>41.5</v>
      </c>
    </row>
    <row r="7070" spans="1:4">
      <c r="A7070" s="733">
        <v>101010</v>
      </c>
      <c r="B7070" s="729" t="s">
        <v>20125</v>
      </c>
      <c r="C7070" s="729" t="s">
        <v>8173</v>
      </c>
      <c r="D7070" s="733">
        <v>26.13</v>
      </c>
    </row>
    <row r="7071" spans="1:4">
      <c r="A7071" s="733">
        <v>101013</v>
      </c>
      <c r="B7071" s="729" t="s">
        <v>20126</v>
      </c>
      <c r="C7071" s="729" t="s">
        <v>8173</v>
      </c>
      <c r="D7071" s="733">
        <v>42.61</v>
      </c>
    </row>
    <row r="7072" spans="1:4">
      <c r="A7072" s="733">
        <v>101014</v>
      </c>
      <c r="B7072" s="729" t="s">
        <v>20127</v>
      </c>
      <c r="C7072" s="729" t="s">
        <v>8173</v>
      </c>
      <c r="D7072" s="733">
        <v>39.04</v>
      </c>
    </row>
    <row r="7073" spans="1:4">
      <c r="A7073" s="733">
        <v>101015</v>
      </c>
      <c r="B7073" s="729" t="s">
        <v>20128</v>
      </c>
      <c r="C7073" s="729" t="s">
        <v>8173</v>
      </c>
      <c r="D7073" s="733">
        <v>32.08</v>
      </c>
    </row>
    <row r="7074" spans="1:4">
      <c r="A7074" s="733">
        <v>101016</v>
      </c>
      <c r="B7074" s="729" t="s">
        <v>20129</v>
      </c>
      <c r="C7074" s="729" t="s">
        <v>8173</v>
      </c>
      <c r="D7074" s="733">
        <v>37.119999999999997</v>
      </c>
    </row>
    <row r="7075" spans="1:4">
      <c r="A7075" s="733">
        <v>101017</v>
      </c>
      <c r="B7075" s="729" t="s">
        <v>20130</v>
      </c>
      <c r="C7075" s="729" t="s">
        <v>8173</v>
      </c>
      <c r="D7075" s="733">
        <v>28.15</v>
      </c>
    </row>
    <row r="7076" spans="1:4">
      <c r="A7076" s="733">
        <v>101018</v>
      </c>
      <c r="B7076" s="729" t="s">
        <v>20131</v>
      </c>
      <c r="C7076" s="729" t="s">
        <v>8173</v>
      </c>
      <c r="D7076" s="733">
        <v>23.12</v>
      </c>
    </row>
    <row r="7077" spans="1:4">
      <c r="A7077" s="733">
        <v>101463</v>
      </c>
      <c r="B7077" s="729" t="s">
        <v>20132</v>
      </c>
      <c r="C7077" s="729" t="s">
        <v>8173</v>
      </c>
      <c r="D7077" s="733">
        <v>42.74</v>
      </c>
    </row>
    <row r="7078" spans="1:4">
      <c r="A7078" s="733">
        <v>101464</v>
      </c>
      <c r="B7078" s="729" t="s">
        <v>20133</v>
      </c>
      <c r="C7078" s="729" t="s">
        <v>8173</v>
      </c>
      <c r="D7078" s="733">
        <v>32.83</v>
      </c>
    </row>
    <row r="7079" spans="1:4">
      <c r="A7079" s="733">
        <v>101465</v>
      </c>
      <c r="B7079" s="729" t="s">
        <v>20134</v>
      </c>
      <c r="C7079" s="729" t="s">
        <v>8173</v>
      </c>
      <c r="D7079" s="733">
        <v>25.09</v>
      </c>
    </row>
    <row r="7080" spans="1:4">
      <c r="A7080" s="733">
        <v>101466</v>
      </c>
      <c r="B7080" s="729" t="s">
        <v>20135</v>
      </c>
      <c r="C7080" s="729" t="s">
        <v>8173</v>
      </c>
      <c r="D7080" s="733">
        <v>20.41</v>
      </c>
    </row>
    <row r="7081" spans="1:4">
      <c r="A7081" s="733">
        <v>101467</v>
      </c>
      <c r="B7081" s="729" t="s">
        <v>20136</v>
      </c>
      <c r="C7081" s="729" t="s">
        <v>8173</v>
      </c>
      <c r="D7081" s="733">
        <v>17.079999999999998</v>
      </c>
    </row>
    <row r="7082" spans="1:4">
      <c r="A7082" s="733">
        <v>101468</v>
      </c>
      <c r="B7082" s="729" t="s">
        <v>20137</v>
      </c>
      <c r="C7082" s="729" t="s">
        <v>8173</v>
      </c>
      <c r="D7082" s="733">
        <v>15.63</v>
      </c>
    </row>
    <row r="7083" spans="1:4">
      <c r="A7083" s="733">
        <v>101469</v>
      </c>
      <c r="B7083" s="729" t="s">
        <v>20138</v>
      </c>
      <c r="C7083" s="729" t="s">
        <v>8173</v>
      </c>
      <c r="D7083" s="733">
        <v>34.979999999999997</v>
      </c>
    </row>
    <row r="7084" spans="1:4">
      <c r="A7084" s="733">
        <v>101470</v>
      </c>
      <c r="B7084" s="729" t="s">
        <v>20139</v>
      </c>
      <c r="C7084" s="729" t="s">
        <v>8173</v>
      </c>
      <c r="D7084" s="733">
        <v>27.76</v>
      </c>
    </row>
    <row r="7085" spans="1:4">
      <c r="A7085" s="733">
        <v>101471</v>
      </c>
      <c r="B7085" s="729" t="s">
        <v>20140</v>
      </c>
      <c r="C7085" s="729" t="s">
        <v>8173</v>
      </c>
      <c r="D7085" s="733">
        <v>23.81</v>
      </c>
    </row>
    <row r="7086" spans="1:4">
      <c r="A7086" s="733">
        <v>101472</v>
      </c>
      <c r="B7086" s="729" t="s">
        <v>20141</v>
      </c>
      <c r="C7086" s="729" t="s">
        <v>8173</v>
      </c>
      <c r="D7086" s="733">
        <v>18.55</v>
      </c>
    </row>
    <row r="7087" spans="1:4">
      <c r="A7087" s="733">
        <v>101473</v>
      </c>
      <c r="B7087" s="729" t="s">
        <v>20142</v>
      </c>
      <c r="C7087" s="729" t="s">
        <v>8173</v>
      </c>
      <c r="D7087" s="733">
        <v>26.68</v>
      </c>
    </row>
    <row r="7088" spans="1:4">
      <c r="A7088" s="733">
        <v>101474</v>
      </c>
      <c r="B7088" s="729" t="s">
        <v>20143</v>
      </c>
      <c r="C7088" s="729" t="s">
        <v>8173</v>
      </c>
      <c r="D7088" s="733">
        <v>19.09</v>
      </c>
    </row>
    <row r="7089" spans="1:4">
      <c r="A7089" s="733">
        <v>101475</v>
      </c>
      <c r="B7089" s="729" t="s">
        <v>20144</v>
      </c>
      <c r="C7089" s="729" t="s">
        <v>8173</v>
      </c>
      <c r="D7089" s="733">
        <v>16.93</v>
      </c>
    </row>
    <row r="7090" spans="1:4">
      <c r="A7090" s="733">
        <v>101476</v>
      </c>
      <c r="B7090" s="729" t="s">
        <v>20145</v>
      </c>
      <c r="C7090" s="729" t="s">
        <v>8173</v>
      </c>
      <c r="D7090" s="733">
        <v>15.11</v>
      </c>
    </row>
    <row r="7091" spans="1:4">
      <c r="A7091" s="733">
        <v>101477</v>
      </c>
      <c r="B7091" s="729" t="s">
        <v>20146</v>
      </c>
      <c r="C7091" s="729" t="s">
        <v>8173</v>
      </c>
      <c r="D7091" s="733">
        <v>12.37</v>
      </c>
    </row>
    <row r="7092" spans="1:4">
      <c r="A7092" s="733">
        <v>101478</v>
      </c>
      <c r="B7092" s="729" t="s">
        <v>20147</v>
      </c>
      <c r="C7092" s="729" t="s">
        <v>8173</v>
      </c>
      <c r="D7092" s="733">
        <v>10.52</v>
      </c>
    </row>
    <row r="7093" spans="1:4">
      <c r="A7093" s="733">
        <v>101480</v>
      </c>
      <c r="B7093" s="729" t="s">
        <v>20148</v>
      </c>
      <c r="C7093" s="729" t="s">
        <v>8173</v>
      </c>
      <c r="D7093" s="733">
        <v>62.55</v>
      </c>
    </row>
    <row r="7094" spans="1:4">
      <c r="A7094" s="733">
        <v>101481</v>
      </c>
      <c r="B7094" s="729" t="s">
        <v>20149</v>
      </c>
      <c r="C7094" s="729" t="s">
        <v>8173</v>
      </c>
      <c r="D7094" s="733">
        <v>45.17</v>
      </c>
    </row>
    <row r="7095" spans="1:4">
      <c r="A7095" s="733">
        <v>101482</v>
      </c>
      <c r="B7095" s="729" t="s">
        <v>20150</v>
      </c>
      <c r="C7095" s="729" t="s">
        <v>8173</v>
      </c>
      <c r="D7095" s="733">
        <v>33.770000000000003</v>
      </c>
    </row>
    <row r="7096" spans="1:4">
      <c r="A7096" s="733">
        <v>101483</v>
      </c>
      <c r="B7096" s="729" t="s">
        <v>20151</v>
      </c>
      <c r="C7096" s="729" t="s">
        <v>8173</v>
      </c>
      <c r="D7096" s="733">
        <v>35.04</v>
      </c>
    </row>
    <row r="7097" spans="1:4">
      <c r="A7097" s="733">
        <v>101484</v>
      </c>
      <c r="B7097" s="729" t="s">
        <v>20152</v>
      </c>
      <c r="C7097" s="729" t="s">
        <v>8173</v>
      </c>
      <c r="D7097" s="733">
        <v>181.63</v>
      </c>
    </row>
    <row r="7098" spans="1:4">
      <c r="A7098" s="733">
        <v>101485</v>
      </c>
      <c r="B7098" s="729" t="s">
        <v>20153</v>
      </c>
      <c r="C7098" s="729" t="s">
        <v>8173</v>
      </c>
      <c r="D7098" s="733">
        <v>139.41999999999999</v>
      </c>
    </row>
    <row r="7099" spans="1:4">
      <c r="A7099" s="733">
        <v>101486</v>
      </c>
      <c r="B7099" s="729" t="s">
        <v>20154</v>
      </c>
      <c r="C7099" s="729" t="s">
        <v>8173</v>
      </c>
      <c r="D7099" s="733">
        <v>125.59</v>
      </c>
    </row>
    <row r="7100" spans="1:4">
      <c r="A7100" s="733">
        <v>101487</v>
      </c>
      <c r="B7100" s="729" t="s">
        <v>20155</v>
      </c>
      <c r="C7100" s="729" t="s">
        <v>8173</v>
      </c>
      <c r="D7100" s="733">
        <v>91.95</v>
      </c>
    </row>
    <row r="7101" spans="1:4">
      <c r="A7101" s="733">
        <v>101488</v>
      </c>
      <c r="B7101" s="729" t="s">
        <v>20156</v>
      </c>
      <c r="C7101" s="729" t="s">
        <v>8173</v>
      </c>
      <c r="D7101" s="733">
        <v>79.56</v>
      </c>
    </row>
    <row r="7102" spans="1:4">
      <c r="A7102" s="733">
        <v>101188</v>
      </c>
      <c r="B7102" s="729" t="s">
        <v>20157</v>
      </c>
      <c r="C7102" s="729" t="s">
        <v>7614</v>
      </c>
      <c r="D7102" s="733">
        <v>5.76</v>
      </c>
    </row>
    <row r="7103" spans="1:4">
      <c r="A7103" s="733">
        <v>101189</v>
      </c>
      <c r="B7103" s="729" t="s">
        <v>20158</v>
      </c>
      <c r="C7103" s="729" t="s">
        <v>7614</v>
      </c>
      <c r="D7103" s="733">
        <v>79.84</v>
      </c>
    </row>
    <row r="7104" spans="1:4">
      <c r="A7104" s="733">
        <v>101190</v>
      </c>
      <c r="B7104" s="729" t="s">
        <v>20159</v>
      </c>
      <c r="C7104" s="729" t="s">
        <v>7614</v>
      </c>
      <c r="D7104" s="733">
        <v>78.989999999999995</v>
      </c>
    </row>
    <row r="7105" spans="1:4">
      <c r="A7105" s="733">
        <v>101191</v>
      </c>
      <c r="B7105" s="729" t="s">
        <v>20160</v>
      </c>
      <c r="C7105" s="729" t="s">
        <v>7614</v>
      </c>
      <c r="D7105" s="733">
        <v>79.41</v>
      </c>
    </row>
    <row r="7106" spans="1:4">
      <c r="A7106" s="733">
        <v>101192</v>
      </c>
      <c r="B7106" s="729" t="s">
        <v>20161</v>
      </c>
      <c r="C7106" s="729" t="s">
        <v>7614</v>
      </c>
      <c r="D7106" s="733">
        <v>78.42</v>
      </c>
    </row>
    <row r="7107" spans="1:4">
      <c r="A7107" s="733">
        <v>101193</v>
      </c>
      <c r="B7107" s="729" t="s">
        <v>20162</v>
      </c>
      <c r="C7107" s="729" t="s">
        <v>7614</v>
      </c>
      <c r="D7107" s="733">
        <v>70.599999999999994</v>
      </c>
    </row>
    <row r="7108" spans="1:4">
      <c r="A7108" s="733">
        <v>101194</v>
      </c>
      <c r="B7108" s="729" t="s">
        <v>20163</v>
      </c>
      <c r="C7108" s="729" t="s">
        <v>7614</v>
      </c>
      <c r="D7108" s="733">
        <v>71.02</v>
      </c>
    </row>
    <row r="7109" spans="1:4">
      <c r="A7109" s="733">
        <v>101197</v>
      </c>
      <c r="B7109" s="729" t="s">
        <v>20164</v>
      </c>
      <c r="C7109" s="729" t="s">
        <v>7614</v>
      </c>
      <c r="D7109" s="733">
        <v>138</v>
      </c>
    </row>
    <row r="7110" spans="1:4">
      <c r="A7110" s="733">
        <v>101198</v>
      </c>
      <c r="B7110" s="729" t="s">
        <v>20165</v>
      </c>
      <c r="C7110" s="729" t="s">
        <v>7614</v>
      </c>
      <c r="D7110" s="733">
        <v>103.07</v>
      </c>
    </row>
    <row r="7111" spans="1:4">
      <c r="A7111" s="733">
        <v>101199</v>
      </c>
      <c r="B7111" s="729" t="s">
        <v>20166</v>
      </c>
      <c r="C7111" s="729" t="s">
        <v>7614</v>
      </c>
      <c r="D7111" s="733">
        <v>104.12</v>
      </c>
    </row>
    <row r="7112" spans="1:4">
      <c r="A7112" s="733">
        <v>101200</v>
      </c>
      <c r="B7112" s="729" t="s">
        <v>20167</v>
      </c>
      <c r="C7112" s="729" t="s">
        <v>7614</v>
      </c>
      <c r="D7112" s="733">
        <v>66.180000000000007</v>
      </c>
    </row>
    <row r="7113" spans="1:4">
      <c r="A7113" s="733">
        <v>101201</v>
      </c>
      <c r="B7113" s="729" t="s">
        <v>20168</v>
      </c>
      <c r="C7113" s="729" t="s">
        <v>7614</v>
      </c>
      <c r="D7113" s="733">
        <v>79.42</v>
      </c>
    </row>
    <row r="7114" spans="1:4">
      <c r="A7114" s="733">
        <v>101202</v>
      </c>
      <c r="B7114" s="729" t="s">
        <v>20169</v>
      </c>
      <c r="C7114" s="729" t="s">
        <v>7614</v>
      </c>
      <c r="D7114" s="733">
        <v>38.72</v>
      </c>
    </row>
    <row r="7115" spans="1:4">
      <c r="A7115" s="733">
        <v>101203</v>
      </c>
      <c r="B7115" s="729" t="s">
        <v>20170</v>
      </c>
      <c r="C7115" s="729" t="s">
        <v>7614</v>
      </c>
      <c r="D7115" s="733">
        <v>37.659999999999997</v>
      </c>
    </row>
    <row r="7116" spans="1:4">
      <c r="A7116" s="733">
        <v>101204</v>
      </c>
      <c r="B7116" s="729" t="s">
        <v>20171</v>
      </c>
      <c r="C7116" s="729" t="s">
        <v>7614</v>
      </c>
      <c r="D7116" s="733">
        <v>38.08</v>
      </c>
    </row>
    <row r="7117" spans="1:4">
      <c r="A7117" s="733">
        <v>101205</v>
      </c>
      <c r="B7117" s="729" t="s">
        <v>20172</v>
      </c>
      <c r="C7117" s="729" t="s">
        <v>7614</v>
      </c>
      <c r="D7117" s="733">
        <v>38.72</v>
      </c>
    </row>
    <row r="7118" spans="1:4">
      <c r="A7118" s="733">
        <v>102362</v>
      </c>
      <c r="B7118" s="729" t="s">
        <v>28375</v>
      </c>
      <c r="C7118" s="729" t="s">
        <v>7584</v>
      </c>
      <c r="D7118" s="733">
        <v>156.66</v>
      </c>
    </row>
    <row r="7119" spans="1:4">
      <c r="A7119" s="733">
        <v>102363</v>
      </c>
      <c r="B7119" s="729" t="s">
        <v>28376</v>
      </c>
      <c r="C7119" s="729" t="s">
        <v>7584</v>
      </c>
      <c r="D7119" s="733">
        <v>167.06</v>
      </c>
    </row>
    <row r="7120" spans="1:4">
      <c r="A7120" s="733">
        <v>102364</v>
      </c>
      <c r="B7120" s="729" t="s">
        <v>28377</v>
      </c>
      <c r="C7120" s="729" t="s">
        <v>7584</v>
      </c>
      <c r="D7120" s="733">
        <v>186.08</v>
      </c>
    </row>
    <row r="7121" spans="1:4">
      <c r="A7121" s="733">
        <v>98509</v>
      </c>
      <c r="B7121" s="729" t="s">
        <v>20173</v>
      </c>
      <c r="C7121" s="729" t="s">
        <v>7572</v>
      </c>
      <c r="D7121" s="733">
        <v>60.27</v>
      </c>
    </row>
    <row r="7122" spans="1:4">
      <c r="A7122" s="733">
        <v>98510</v>
      </c>
      <c r="B7122" s="729" t="s">
        <v>20174</v>
      </c>
      <c r="C7122" s="729" t="s">
        <v>7572</v>
      </c>
      <c r="D7122" s="733">
        <v>86.08</v>
      </c>
    </row>
    <row r="7123" spans="1:4">
      <c r="A7123" s="733">
        <v>98511</v>
      </c>
      <c r="B7123" s="729" t="s">
        <v>20175</v>
      </c>
      <c r="C7123" s="729" t="s">
        <v>7572</v>
      </c>
      <c r="D7123" s="733">
        <v>166.25</v>
      </c>
    </row>
    <row r="7124" spans="1:4">
      <c r="A7124" s="733">
        <v>98516</v>
      </c>
      <c r="B7124" s="729" t="s">
        <v>20176</v>
      </c>
      <c r="C7124" s="729" t="s">
        <v>7572</v>
      </c>
      <c r="D7124" s="733">
        <v>384.04</v>
      </c>
    </row>
    <row r="7125" spans="1:4">
      <c r="A7125" s="733">
        <v>98519</v>
      </c>
      <c r="B7125" s="729" t="s">
        <v>20177</v>
      </c>
      <c r="C7125" s="729" t="s">
        <v>7584</v>
      </c>
      <c r="D7125" s="733">
        <v>1.76</v>
      </c>
    </row>
    <row r="7126" spans="1:4">
      <c r="A7126" s="733">
        <v>98520</v>
      </c>
      <c r="B7126" s="729" t="s">
        <v>20178</v>
      </c>
      <c r="C7126" s="729" t="s">
        <v>7584</v>
      </c>
      <c r="D7126" s="733">
        <v>6.38</v>
      </c>
    </row>
    <row r="7127" spans="1:4">
      <c r="A7127" s="733">
        <v>98521</v>
      </c>
      <c r="B7127" s="729" t="s">
        <v>20179</v>
      </c>
      <c r="C7127" s="729" t="s">
        <v>7584</v>
      </c>
      <c r="D7127" s="733">
        <v>0.32</v>
      </c>
    </row>
    <row r="7128" spans="1:4">
      <c r="A7128" s="733">
        <v>98522</v>
      </c>
      <c r="B7128" s="729" t="s">
        <v>20180</v>
      </c>
      <c r="C7128" s="729" t="s">
        <v>7614</v>
      </c>
      <c r="D7128" s="733">
        <v>167.64</v>
      </c>
    </row>
    <row r="7129" spans="1:4">
      <c r="A7129" s="733">
        <v>98524</v>
      </c>
      <c r="B7129" s="729" t="s">
        <v>28378</v>
      </c>
      <c r="C7129" s="729" t="s">
        <v>7584</v>
      </c>
      <c r="D7129" s="733">
        <v>3.86</v>
      </c>
    </row>
    <row r="7130" spans="1:4">
      <c r="A7130" s="733">
        <v>98503</v>
      </c>
      <c r="B7130" s="729" t="s">
        <v>20181</v>
      </c>
      <c r="C7130" s="729" t="s">
        <v>7584</v>
      </c>
      <c r="D7130" s="733">
        <v>24.45</v>
      </c>
    </row>
    <row r="7131" spans="1:4">
      <c r="A7131" s="733">
        <v>98504</v>
      </c>
      <c r="B7131" s="729" t="s">
        <v>20182</v>
      </c>
      <c r="C7131" s="729" t="s">
        <v>7584</v>
      </c>
      <c r="D7131" s="733">
        <v>14.36</v>
      </c>
    </row>
    <row r="7132" spans="1:4">
      <c r="A7132" s="733">
        <v>98505</v>
      </c>
      <c r="B7132" s="729" t="s">
        <v>20183</v>
      </c>
      <c r="C7132" s="729" t="s">
        <v>7584</v>
      </c>
      <c r="D7132" s="733">
        <v>86.17</v>
      </c>
    </row>
    <row r="7133" spans="1:4">
      <c r="A7133" s="733">
        <v>103946</v>
      </c>
      <c r="B7133" s="729" t="s">
        <v>20184</v>
      </c>
      <c r="C7133" s="729" t="s">
        <v>7584</v>
      </c>
      <c r="D7133" s="733">
        <v>18.649999999999999</v>
      </c>
    </row>
    <row r="7134" spans="1:4">
      <c r="A7134" s="733">
        <v>105000</v>
      </c>
      <c r="B7134" s="729" t="s">
        <v>28379</v>
      </c>
      <c r="C7134" s="729" t="s">
        <v>7614</v>
      </c>
      <c r="D7134" s="731">
        <v>1349.75</v>
      </c>
    </row>
    <row r="7135" spans="1:4">
      <c r="A7135" s="733">
        <v>105001</v>
      </c>
      <c r="B7135" s="729" t="s">
        <v>28380</v>
      </c>
      <c r="C7135" s="729" t="s">
        <v>7614</v>
      </c>
      <c r="D7135" s="731">
        <v>1384.56</v>
      </c>
    </row>
    <row r="7136" spans="1:4">
      <c r="A7136" s="733">
        <v>105002</v>
      </c>
      <c r="B7136" s="729" t="s">
        <v>28381</v>
      </c>
      <c r="C7136" s="729" t="s">
        <v>7572</v>
      </c>
      <c r="D7136" s="733">
        <v>624.08000000000004</v>
      </c>
    </row>
    <row r="7137" spans="1:4">
      <c r="A7137" s="733">
        <v>105003</v>
      </c>
      <c r="B7137" s="729" t="s">
        <v>28382</v>
      </c>
      <c r="C7137" s="729" t="s">
        <v>7572</v>
      </c>
      <c r="D7137" s="731">
        <v>1023.76</v>
      </c>
    </row>
    <row r="7138" spans="1:4">
      <c r="A7138" s="733">
        <v>105004</v>
      </c>
      <c r="B7138" s="729" t="s">
        <v>28383</v>
      </c>
      <c r="C7138" s="729" t="s">
        <v>7584</v>
      </c>
      <c r="D7138" s="733">
        <v>125.36</v>
      </c>
    </row>
    <row r="7139" spans="1:4">
      <c r="A7139" s="733">
        <v>105005</v>
      </c>
      <c r="B7139" s="729" t="s">
        <v>28384</v>
      </c>
      <c r="C7139" s="729" t="s">
        <v>7584</v>
      </c>
      <c r="D7139" s="733">
        <v>197.63</v>
      </c>
    </row>
    <row r="7140" spans="1:4">
      <c r="A7140" s="733">
        <v>103185</v>
      </c>
      <c r="B7140" s="729" t="s">
        <v>20185</v>
      </c>
      <c r="C7140" s="729" t="s">
        <v>7572</v>
      </c>
      <c r="D7140" s="731">
        <v>6137.14</v>
      </c>
    </row>
    <row r="7141" spans="1:4">
      <c r="A7141" s="733">
        <v>103186</v>
      </c>
      <c r="B7141" s="729" t="s">
        <v>20186</v>
      </c>
      <c r="C7141" s="729" t="s">
        <v>7572</v>
      </c>
      <c r="D7141" s="731">
        <v>6480.12</v>
      </c>
    </row>
    <row r="7142" spans="1:4">
      <c r="A7142" s="733">
        <v>103187</v>
      </c>
      <c r="B7142" s="729" t="s">
        <v>20187</v>
      </c>
      <c r="C7142" s="729" t="s">
        <v>7572</v>
      </c>
      <c r="D7142" s="731">
        <v>4865.8100000000004</v>
      </c>
    </row>
    <row r="7143" spans="1:4">
      <c r="A7143" s="733">
        <v>103188</v>
      </c>
      <c r="B7143" s="729" t="s">
        <v>20188</v>
      </c>
      <c r="C7143" s="729" t="s">
        <v>7572</v>
      </c>
      <c r="D7143" s="731">
        <v>5234.34</v>
      </c>
    </row>
    <row r="7144" spans="1:4">
      <c r="A7144" s="733">
        <v>103189</v>
      </c>
      <c r="B7144" s="729" t="s">
        <v>20189</v>
      </c>
      <c r="C7144" s="729" t="s">
        <v>7572</v>
      </c>
      <c r="D7144" s="731">
        <v>2622.02</v>
      </c>
    </row>
    <row r="7145" spans="1:4">
      <c r="A7145" s="733">
        <v>103190</v>
      </c>
      <c r="B7145" s="729" t="s">
        <v>20190</v>
      </c>
      <c r="C7145" s="729" t="s">
        <v>7572</v>
      </c>
      <c r="D7145" s="731">
        <v>4075.66</v>
      </c>
    </row>
    <row r="7146" spans="1:4">
      <c r="A7146" s="733">
        <v>103191</v>
      </c>
      <c r="B7146" s="729" t="s">
        <v>20191</v>
      </c>
      <c r="C7146" s="729" t="s">
        <v>7572</v>
      </c>
      <c r="D7146" s="731">
        <v>2374.8200000000002</v>
      </c>
    </row>
    <row r="7147" spans="1:4">
      <c r="A7147" s="733">
        <v>103192</v>
      </c>
      <c r="B7147" s="729" t="s">
        <v>20192</v>
      </c>
      <c r="C7147" s="729" t="s">
        <v>7572</v>
      </c>
      <c r="D7147" s="731">
        <v>2528.46</v>
      </c>
    </row>
    <row r="7148" spans="1:4">
      <c r="A7148" s="733">
        <v>103193</v>
      </c>
      <c r="B7148" s="729" t="s">
        <v>20193</v>
      </c>
      <c r="C7148" s="729" t="s">
        <v>7572</v>
      </c>
      <c r="D7148" s="731">
        <v>1947.19</v>
      </c>
    </row>
    <row r="7149" spans="1:4">
      <c r="A7149" s="733">
        <v>103194</v>
      </c>
      <c r="B7149" s="729" t="s">
        <v>20194</v>
      </c>
      <c r="C7149" s="729" t="s">
        <v>7572</v>
      </c>
      <c r="D7149" s="731">
        <v>2805.16</v>
      </c>
    </row>
    <row r="7150" spans="1:4">
      <c r="A7150" s="733">
        <v>103195</v>
      </c>
      <c r="B7150" s="729" t="s">
        <v>20195</v>
      </c>
      <c r="C7150" s="729" t="s">
        <v>7572</v>
      </c>
      <c r="D7150" s="731">
        <v>2188.38</v>
      </c>
    </row>
    <row r="7151" spans="1:4">
      <c r="A7151" s="733">
        <v>103205</v>
      </c>
      <c r="B7151" s="729" t="s">
        <v>20196</v>
      </c>
      <c r="C7151" s="729" t="s">
        <v>7572</v>
      </c>
      <c r="D7151" s="731">
        <v>4086.45</v>
      </c>
    </row>
    <row r="7152" spans="1:4">
      <c r="A7152" s="733">
        <v>103206</v>
      </c>
      <c r="B7152" s="729" t="s">
        <v>20197</v>
      </c>
      <c r="C7152" s="729" t="s">
        <v>7572</v>
      </c>
      <c r="D7152" s="731">
        <v>2385.61</v>
      </c>
    </row>
    <row r="7153" spans="1:4">
      <c r="A7153" s="733">
        <v>103207</v>
      </c>
      <c r="B7153" s="729" t="s">
        <v>20198</v>
      </c>
      <c r="C7153" s="729" t="s">
        <v>7572</v>
      </c>
      <c r="D7153" s="731">
        <v>2539.25</v>
      </c>
    </row>
    <row r="7154" spans="1:4">
      <c r="A7154" s="733">
        <v>103208</v>
      </c>
      <c r="B7154" s="729" t="s">
        <v>20199</v>
      </c>
      <c r="C7154" s="729" t="s">
        <v>7572</v>
      </c>
      <c r="D7154" s="731">
        <v>1957.98</v>
      </c>
    </row>
    <row r="7155" spans="1:4">
      <c r="A7155" s="733">
        <v>103209</v>
      </c>
      <c r="B7155" s="729" t="s">
        <v>20200</v>
      </c>
      <c r="C7155" s="729" t="s">
        <v>7572</v>
      </c>
      <c r="D7155" s="731">
        <v>2815.95</v>
      </c>
    </row>
    <row r="7156" spans="1:4">
      <c r="A7156" s="733">
        <v>103210</v>
      </c>
      <c r="B7156" s="729" t="s">
        <v>20201</v>
      </c>
      <c r="C7156" s="729" t="s">
        <v>7572</v>
      </c>
      <c r="D7156" s="731">
        <v>2281.34</v>
      </c>
    </row>
    <row r="7157" spans="1:4">
      <c r="A7157" s="733">
        <v>103304</v>
      </c>
      <c r="B7157" s="729" t="s">
        <v>20202</v>
      </c>
      <c r="C7157" s="729" t="s">
        <v>7572</v>
      </c>
      <c r="D7157" s="731">
        <v>1243.17</v>
      </c>
    </row>
    <row r="7158" spans="1:4">
      <c r="A7158" s="733">
        <v>103307</v>
      </c>
      <c r="B7158" s="729" t="s">
        <v>20203</v>
      </c>
      <c r="C7158" s="729" t="s">
        <v>7572</v>
      </c>
      <c r="D7158" s="731">
        <v>1327.32</v>
      </c>
    </row>
    <row r="7159" spans="1:4">
      <c r="A7159" s="733">
        <v>103310</v>
      </c>
      <c r="B7159" s="729" t="s">
        <v>20204</v>
      </c>
      <c r="C7159" s="729" t="s">
        <v>7572</v>
      </c>
      <c r="D7159" s="731">
        <v>1282.54</v>
      </c>
    </row>
    <row r="7160" spans="1:4">
      <c r="A7160" s="733">
        <v>103314</v>
      </c>
      <c r="B7160" s="729" t="s">
        <v>20205</v>
      </c>
      <c r="C7160" s="729" t="s">
        <v>7584</v>
      </c>
      <c r="D7160" s="733">
        <v>359.83</v>
      </c>
    </row>
    <row r="7161" spans="1:4">
      <c r="A7161" s="733">
        <v>103315</v>
      </c>
      <c r="B7161" s="729" t="s">
        <v>20206</v>
      </c>
      <c r="C7161" s="729" t="s">
        <v>7584</v>
      </c>
      <c r="D7161" s="733">
        <v>352.21</v>
      </c>
    </row>
    <row r="7162" spans="1:4">
      <c r="A7162" s="733">
        <v>103769</v>
      </c>
      <c r="B7162" s="729" t="s">
        <v>20207</v>
      </c>
      <c r="C7162" s="729" t="s">
        <v>7572</v>
      </c>
      <c r="D7162" s="731">
        <v>3945.59</v>
      </c>
    </row>
    <row r="7163" spans="1:4">
      <c r="A7163" s="733">
        <v>98525</v>
      </c>
      <c r="B7163" s="729" t="s">
        <v>28385</v>
      </c>
      <c r="C7163" s="729" t="s">
        <v>7584</v>
      </c>
      <c r="D7163" s="733">
        <v>0.61</v>
      </c>
    </row>
    <row r="7164" spans="1:4">
      <c r="A7164" s="733">
        <v>98526</v>
      </c>
      <c r="B7164" s="729" t="s">
        <v>28386</v>
      </c>
      <c r="C7164" s="729" t="s">
        <v>7572</v>
      </c>
      <c r="D7164" s="733">
        <v>122.1</v>
      </c>
    </row>
    <row r="7165" spans="1:4">
      <c r="A7165" s="733">
        <v>98527</v>
      </c>
      <c r="B7165" s="729" t="s">
        <v>28387</v>
      </c>
      <c r="C7165" s="729" t="s">
        <v>7572</v>
      </c>
      <c r="D7165" s="733">
        <v>202.63</v>
      </c>
    </row>
    <row r="7166" spans="1:4">
      <c r="A7166" s="733">
        <v>98528</v>
      </c>
      <c r="B7166" s="729" t="s">
        <v>28388</v>
      </c>
      <c r="C7166" s="729" t="s">
        <v>7572</v>
      </c>
      <c r="D7166" s="733">
        <v>267.05</v>
      </c>
    </row>
    <row r="7167" spans="1:4">
      <c r="A7167" s="733">
        <v>98529</v>
      </c>
      <c r="B7167" s="729" t="s">
        <v>28389</v>
      </c>
      <c r="C7167" s="729" t="s">
        <v>7572</v>
      </c>
      <c r="D7167" s="733">
        <v>63.52</v>
      </c>
    </row>
    <row r="7168" spans="1:4">
      <c r="A7168" s="733">
        <v>98530</v>
      </c>
      <c r="B7168" s="729" t="s">
        <v>28390</v>
      </c>
      <c r="C7168" s="729" t="s">
        <v>7572</v>
      </c>
      <c r="D7168" s="733">
        <v>124.68</v>
      </c>
    </row>
    <row r="7169" spans="1:4">
      <c r="A7169" s="733">
        <v>98531</v>
      </c>
      <c r="B7169" s="729" t="s">
        <v>28391</v>
      </c>
      <c r="C7169" s="729" t="s">
        <v>7572</v>
      </c>
      <c r="D7169" s="733">
        <v>349.92</v>
      </c>
    </row>
    <row r="7170" spans="1:4">
      <c r="A7170" s="733">
        <v>98532</v>
      </c>
      <c r="B7170" s="729" t="s">
        <v>28392</v>
      </c>
      <c r="C7170" s="729" t="s">
        <v>7572</v>
      </c>
      <c r="D7170" s="733">
        <v>28.33</v>
      </c>
    </row>
    <row r="7171" spans="1:4">
      <c r="A7171" s="733">
        <v>98533</v>
      </c>
      <c r="B7171" s="729" t="s">
        <v>28393</v>
      </c>
      <c r="C7171" s="729" t="s">
        <v>7572</v>
      </c>
      <c r="D7171" s="733">
        <v>105.54</v>
      </c>
    </row>
    <row r="7172" spans="1:4">
      <c r="A7172" s="733">
        <v>98534</v>
      </c>
      <c r="B7172" s="729" t="s">
        <v>28394</v>
      </c>
      <c r="C7172" s="729" t="s">
        <v>7572</v>
      </c>
      <c r="D7172" s="733">
        <v>292.33999999999997</v>
      </c>
    </row>
    <row r="7173" spans="1:4">
      <c r="A7173" s="733">
        <v>98535</v>
      </c>
      <c r="B7173" s="729" t="s">
        <v>28395</v>
      </c>
      <c r="C7173" s="729" t="s">
        <v>7572</v>
      </c>
      <c r="D7173" s="733">
        <v>609.07000000000005</v>
      </c>
    </row>
    <row r="7174" spans="1:4">
      <c r="A7174" s="733">
        <v>88238</v>
      </c>
      <c r="B7174" s="729" t="s">
        <v>84</v>
      </c>
      <c r="C7174" s="729" t="s">
        <v>11184</v>
      </c>
      <c r="D7174" s="733">
        <v>19.95</v>
      </c>
    </row>
    <row r="7175" spans="1:4">
      <c r="A7175" s="733">
        <v>88239</v>
      </c>
      <c r="B7175" s="729" t="s">
        <v>85</v>
      </c>
      <c r="C7175" s="729" t="s">
        <v>11184</v>
      </c>
      <c r="D7175" s="733">
        <v>19.86</v>
      </c>
    </row>
    <row r="7176" spans="1:4">
      <c r="A7176" s="733">
        <v>88240</v>
      </c>
      <c r="B7176" s="729" t="s">
        <v>20208</v>
      </c>
      <c r="C7176" s="729" t="s">
        <v>11184</v>
      </c>
      <c r="D7176" s="733">
        <v>18.760000000000002</v>
      </c>
    </row>
    <row r="7177" spans="1:4">
      <c r="A7177" s="733">
        <v>88241</v>
      </c>
      <c r="B7177" s="729" t="s">
        <v>20209</v>
      </c>
      <c r="C7177" s="729" t="s">
        <v>11184</v>
      </c>
      <c r="D7177" s="733">
        <v>21.1</v>
      </c>
    </row>
    <row r="7178" spans="1:4">
      <c r="A7178" s="733">
        <v>88242</v>
      </c>
      <c r="B7178" s="729" t="s">
        <v>20210</v>
      </c>
      <c r="C7178" s="729" t="s">
        <v>11184</v>
      </c>
      <c r="D7178" s="733">
        <v>20</v>
      </c>
    </row>
    <row r="7179" spans="1:4">
      <c r="A7179" s="733">
        <v>88243</v>
      </c>
      <c r="B7179" s="729" t="s">
        <v>86</v>
      </c>
      <c r="C7179" s="729" t="s">
        <v>11184</v>
      </c>
      <c r="D7179" s="733">
        <v>20.98</v>
      </c>
    </row>
    <row r="7180" spans="1:4">
      <c r="A7180" s="733">
        <v>88245</v>
      </c>
      <c r="B7180" s="729" t="s">
        <v>87</v>
      </c>
      <c r="C7180" s="729" t="s">
        <v>11184</v>
      </c>
      <c r="D7180" s="733">
        <v>24.16</v>
      </c>
    </row>
    <row r="7181" spans="1:4">
      <c r="A7181" s="733">
        <v>88246</v>
      </c>
      <c r="B7181" s="729" t="s">
        <v>20211</v>
      </c>
      <c r="C7181" s="729" t="s">
        <v>11184</v>
      </c>
      <c r="D7181" s="733">
        <v>19.510000000000002</v>
      </c>
    </row>
    <row r="7182" spans="1:4">
      <c r="A7182" s="733">
        <v>88247</v>
      </c>
      <c r="B7182" s="729" t="s">
        <v>20212</v>
      </c>
      <c r="C7182" s="729" t="s">
        <v>11184</v>
      </c>
      <c r="D7182" s="733">
        <v>20.350000000000001</v>
      </c>
    </row>
    <row r="7183" spans="1:4">
      <c r="A7183" s="733">
        <v>88248</v>
      </c>
      <c r="B7183" s="729" t="s">
        <v>20213</v>
      </c>
      <c r="C7183" s="729" t="s">
        <v>11184</v>
      </c>
      <c r="D7183" s="733">
        <v>19.36</v>
      </c>
    </row>
    <row r="7184" spans="1:4">
      <c r="A7184" s="733">
        <v>88249</v>
      </c>
      <c r="B7184" s="729" t="s">
        <v>20214</v>
      </c>
      <c r="C7184" s="729" t="s">
        <v>11184</v>
      </c>
      <c r="D7184" s="733">
        <v>25.41</v>
      </c>
    </row>
    <row r="7185" spans="1:4">
      <c r="A7185" s="733">
        <v>88250</v>
      </c>
      <c r="B7185" s="729" t="s">
        <v>20215</v>
      </c>
      <c r="C7185" s="729" t="s">
        <v>11184</v>
      </c>
      <c r="D7185" s="733">
        <v>18.760000000000002</v>
      </c>
    </row>
    <row r="7186" spans="1:4">
      <c r="A7186" s="733">
        <v>88251</v>
      </c>
      <c r="B7186" s="729" t="s">
        <v>20216</v>
      </c>
      <c r="C7186" s="729" t="s">
        <v>11184</v>
      </c>
      <c r="D7186" s="733">
        <v>19.95</v>
      </c>
    </row>
    <row r="7187" spans="1:4">
      <c r="A7187" s="733">
        <v>88252</v>
      </c>
      <c r="B7187" s="729" t="s">
        <v>20217</v>
      </c>
      <c r="C7187" s="729" t="s">
        <v>11184</v>
      </c>
      <c r="D7187" s="733">
        <v>18.260000000000002</v>
      </c>
    </row>
    <row r="7188" spans="1:4">
      <c r="A7188" s="733">
        <v>88253</v>
      </c>
      <c r="B7188" s="729" t="s">
        <v>88</v>
      </c>
      <c r="C7188" s="729" t="s">
        <v>11184</v>
      </c>
      <c r="D7188" s="733">
        <v>18.18</v>
      </c>
    </row>
    <row r="7189" spans="1:4">
      <c r="A7189" s="733">
        <v>88255</v>
      </c>
      <c r="B7189" s="729" t="s">
        <v>20218</v>
      </c>
      <c r="C7189" s="729" t="s">
        <v>11184</v>
      </c>
      <c r="D7189" s="733">
        <v>31.67</v>
      </c>
    </row>
    <row r="7190" spans="1:4">
      <c r="A7190" s="733">
        <v>88256</v>
      </c>
      <c r="B7190" s="729" t="s">
        <v>20219</v>
      </c>
      <c r="C7190" s="729" t="s">
        <v>11184</v>
      </c>
      <c r="D7190" s="733">
        <v>25.77</v>
      </c>
    </row>
    <row r="7191" spans="1:4">
      <c r="A7191" s="733">
        <v>88257</v>
      </c>
      <c r="B7191" s="729" t="s">
        <v>20220</v>
      </c>
      <c r="C7191" s="729" t="s">
        <v>11184</v>
      </c>
      <c r="D7191" s="733">
        <v>21.81</v>
      </c>
    </row>
    <row r="7192" spans="1:4">
      <c r="A7192" s="733">
        <v>88260</v>
      </c>
      <c r="B7192" s="729" t="s">
        <v>89</v>
      </c>
      <c r="C7192" s="729" t="s">
        <v>11184</v>
      </c>
      <c r="D7192" s="733">
        <v>18.96</v>
      </c>
    </row>
    <row r="7193" spans="1:4">
      <c r="A7193" s="733">
        <v>88261</v>
      </c>
      <c r="B7193" s="729" t="s">
        <v>90</v>
      </c>
      <c r="C7193" s="729" t="s">
        <v>11184</v>
      </c>
      <c r="D7193" s="733">
        <v>26.99</v>
      </c>
    </row>
    <row r="7194" spans="1:4">
      <c r="A7194" s="733">
        <v>88262</v>
      </c>
      <c r="B7194" s="729" t="s">
        <v>20221</v>
      </c>
      <c r="C7194" s="729" t="s">
        <v>11184</v>
      </c>
      <c r="D7194" s="733">
        <v>24.02</v>
      </c>
    </row>
    <row r="7195" spans="1:4">
      <c r="A7195" s="733">
        <v>88263</v>
      </c>
      <c r="B7195" s="729" t="s">
        <v>20222</v>
      </c>
      <c r="C7195" s="729" t="s">
        <v>11184</v>
      </c>
      <c r="D7195" s="733">
        <v>26.38</v>
      </c>
    </row>
    <row r="7196" spans="1:4">
      <c r="A7196" s="733">
        <v>88264</v>
      </c>
      <c r="B7196" s="729" t="s">
        <v>24</v>
      </c>
      <c r="C7196" s="729" t="s">
        <v>11184</v>
      </c>
      <c r="D7196" s="733">
        <v>24.69</v>
      </c>
    </row>
    <row r="7197" spans="1:4">
      <c r="A7197" s="733">
        <v>88265</v>
      </c>
      <c r="B7197" s="729" t="s">
        <v>20223</v>
      </c>
      <c r="C7197" s="729" t="s">
        <v>11184</v>
      </c>
      <c r="D7197" s="733">
        <v>25.06</v>
      </c>
    </row>
    <row r="7198" spans="1:4">
      <c r="A7198" s="733">
        <v>88266</v>
      </c>
      <c r="B7198" s="729" t="s">
        <v>20224</v>
      </c>
      <c r="C7198" s="729" t="s">
        <v>11184</v>
      </c>
      <c r="D7198" s="733">
        <v>34.979999999999997</v>
      </c>
    </row>
    <row r="7199" spans="1:4">
      <c r="A7199" s="733">
        <v>88267</v>
      </c>
      <c r="B7199" s="729" t="s">
        <v>20225</v>
      </c>
      <c r="C7199" s="729" t="s">
        <v>11184</v>
      </c>
      <c r="D7199" s="733">
        <v>23.61</v>
      </c>
    </row>
    <row r="7200" spans="1:4">
      <c r="A7200" s="733">
        <v>88269</v>
      </c>
      <c r="B7200" s="729" t="s">
        <v>91</v>
      </c>
      <c r="C7200" s="729" t="s">
        <v>11184</v>
      </c>
      <c r="D7200" s="733">
        <v>24.7</v>
      </c>
    </row>
    <row r="7201" spans="1:4">
      <c r="A7201" s="733">
        <v>88270</v>
      </c>
      <c r="B7201" s="729" t="s">
        <v>92</v>
      </c>
      <c r="C7201" s="729" t="s">
        <v>11184</v>
      </c>
      <c r="D7201" s="733">
        <v>24.36</v>
      </c>
    </row>
    <row r="7202" spans="1:4">
      <c r="A7202" s="733">
        <v>88272</v>
      </c>
      <c r="B7202" s="729" t="s">
        <v>20226</v>
      </c>
      <c r="C7202" s="729" t="s">
        <v>11184</v>
      </c>
      <c r="D7202" s="733">
        <v>23.35</v>
      </c>
    </row>
    <row r="7203" spans="1:4">
      <c r="A7203" s="733">
        <v>88273</v>
      </c>
      <c r="B7203" s="729" t="s">
        <v>93</v>
      </c>
      <c r="C7203" s="729" t="s">
        <v>11184</v>
      </c>
      <c r="D7203" s="733">
        <v>24.11</v>
      </c>
    </row>
    <row r="7204" spans="1:4">
      <c r="A7204" s="733">
        <v>88274</v>
      </c>
      <c r="B7204" s="729" t="s">
        <v>20227</v>
      </c>
      <c r="C7204" s="729" t="s">
        <v>11184</v>
      </c>
      <c r="D7204" s="733">
        <v>25.3</v>
      </c>
    </row>
    <row r="7205" spans="1:4">
      <c r="A7205" s="733">
        <v>88275</v>
      </c>
      <c r="B7205" s="729" t="s">
        <v>20228</v>
      </c>
      <c r="C7205" s="729" t="s">
        <v>11184</v>
      </c>
      <c r="D7205" s="733">
        <v>31.32</v>
      </c>
    </row>
    <row r="7206" spans="1:4">
      <c r="A7206" s="733">
        <v>88277</v>
      </c>
      <c r="B7206" s="729" t="s">
        <v>20229</v>
      </c>
      <c r="C7206" s="729" t="s">
        <v>11184</v>
      </c>
      <c r="D7206" s="733">
        <v>20.76</v>
      </c>
    </row>
    <row r="7207" spans="1:4">
      <c r="A7207" s="733">
        <v>88278</v>
      </c>
      <c r="B7207" s="729" t="s">
        <v>20230</v>
      </c>
      <c r="C7207" s="729" t="s">
        <v>11184</v>
      </c>
      <c r="D7207" s="733">
        <v>21.55</v>
      </c>
    </row>
    <row r="7208" spans="1:4">
      <c r="A7208" s="733">
        <v>88279</v>
      </c>
      <c r="B7208" s="729" t="s">
        <v>20231</v>
      </c>
      <c r="C7208" s="729" t="s">
        <v>11184</v>
      </c>
      <c r="D7208" s="733">
        <v>28</v>
      </c>
    </row>
    <row r="7209" spans="1:4">
      <c r="A7209" s="733">
        <v>88281</v>
      </c>
      <c r="B7209" s="729" t="s">
        <v>20232</v>
      </c>
      <c r="C7209" s="729" t="s">
        <v>11184</v>
      </c>
      <c r="D7209" s="733">
        <v>26.99</v>
      </c>
    </row>
    <row r="7210" spans="1:4">
      <c r="A7210" s="733">
        <v>88282</v>
      </c>
      <c r="B7210" s="729" t="s">
        <v>20233</v>
      </c>
      <c r="C7210" s="729" t="s">
        <v>11184</v>
      </c>
      <c r="D7210" s="733">
        <v>26.17</v>
      </c>
    </row>
    <row r="7211" spans="1:4">
      <c r="A7211" s="733">
        <v>88283</v>
      </c>
      <c r="B7211" s="729" t="s">
        <v>20234</v>
      </c>
      <c r="C7211" s="729" t="s">
        <v>11184</v>
      </c>
      <c r="D7211" s="733">
        <v>31.36</v>
      </c>
    </row>
    <row r="7212" spans="1:4">
      <c r="A7212" s="733">
        <v>88284</v>
      </c>
      <c r="B7212" s="729" t="s">
        <v>21071</v>
      </c>
      <c r="C7212" s="729" t="s">
        <v>11184</v>
      </c>
      <c r="D7212" s="733">
        <v>23.55</v>
      </c>
    </row>
    <row r="7213" spans="1:4">
      <c r="A7213" s="733">
        <v>88286</v>
      </c>
      <c r="B7213" s="729" t="s">
        <v>20235</v>
      </c>
      <c r="C7213" s="729" t="s">
        <v>11184</v>
      </c>
      <c r="D7213" s="733">
        <v>29.05</v>
      </c>
    </row>
    <row r="7214" spans="1:4">
      <c r="A7214" s="733">
        <v>88288</v>
      </c>
      <c r="B7214" s="729" t="s">
        <v>20236</v>
      </c>
      <c r="C7214" s="729" t="s">
        <v>11184</v>
      </c>
      <c r="D7214" s="733">
        <v>16.05</v>
      </c>
    </row>
    <row r="7215" spans="1:4">
      <c r="A7215" s="733">
        <v>88291</v>
      </c>
      <c r="B7215" s="729" t="s">
        <v>20237</v>
      </c>
      <c r="C7215" s="729" t="s">
        <v>11184</v>
      </c>
      <c r="D7215" s="733">
        <v>26.28</v>
      </c>
    </row>
    <row r="7216" spans="1:4">
      <c r="A7216" s="733">
        <v>88292</v>
      </c>
      <c r="B7216" s="729" t="s">
        <v>20238</v>
      </c>
      <c r="C7216" s="729" t="s">
        <v>11184</v>
      </c>
      <c r="D7216" s="733">
        <v>22.08</v>
      </c>
    </row>
    <row r="7217" spans="1:4">
      <c r="A7217" s="733">
        <v>88293</v>
      </c>
      <c r="B7217" s="729" t="s">
        <v>20239</v>
      </c>
      <c r="C7217" s="729" t="s">
        <v>11184</v>
      </c>
      <c r="D7217" s="733">
        <v>26.28</v>
      </c>
    </row>
    <row r="7218" spans="1:4">
      <c r="A7218" s="733">
        <v>88294</v>
      </c>
      <c r="B7218" s="729" t="s">
        <v>20240</v>
      </c>
      <c r="C7218" s="729" t="s">
        <v>11184</v>
      </c>
      <c r="D7218" s="733">
        <v>32.07</v>
      </c>
    </row>
    <row r="7219" spans="1:4">
      <c r="A7219" s="733">
        <v>88295</v>
      </c>
      <c r="B7219" s="729" t="s">
        <v>20241</v>
      </c>
      <c r="C7219" s="729" t="s">
        <v>11184</v>
      </c>
      <c r="D7219" s="733">
        <v>22.48</v>
      </c>
    </row>
    <row r="7220" spans="1:4">
      <c r="A7220" s="733">
        <v>88296</v>
      </c>
      <c r="B7220" s="729" t="s">
        <v>20242</v>
      </c>
      <c r="C7220" s="729" t="s">
        <v>11184</v>
      </c>
      <c r="D7220" s="733">
        <v>31.04</v>
      </c>
    </row>
    <row r="7221" spans="1:4">
      <c r="A7221" s="733">
        <v>88297</v>
      </c>
      <c r="B7221" s="729" t="s">
        <v>20243</v>
      </c>
      <c r="C7221" s="729" t="s">
        <v>11184</v>
      </c>
      <c r="D7221" s="733">
        <v>29.77</v>
      </c>
    </row>
    <row r="7222" spans="1:4">
      <c r="A7222" s="733">
        <v>88298</v>
      </c>
      <c r="B7222" s="729" t="s">
        <v>20244</v>
      </c>
      <c r="C7222" s="729" t="s">
        <v>11184</v>
      </c>
      <c r="D7222" s="733">
        <v>22.01</v>
      </c>
    </row>
    <row r="7223" spans="1:4">
      <c r="A7223" s="733">
        <v>88299</v>
      </c>
      <c r="B7223" s="729" t="s">
        <v>20245</v>
      </c>
      <c r="C7223" s="729" t="s">
        <v>11184</v>
      </c>
      <c r="D7223" s="733">
        <v>33.479999999999997</v>
      </c>
    </row>
    <row r="7224" spans="1:4">
      <c r="A7224" s="733">
        <v>88300</v>
      </c>
      <c r="B7224" s="729" t="s">
        <v>20246</v>
      </c>
      <c r="C7224" s="729" t="s">
        <v>11184</v>
      </c>
      <c r="D7224" s="733">
        <v>33.479999999999997</v>
      </c>
    </row>
    <row r="7225" spans="1:4">
      <c r="A7225" s="733">
        <v>88301</v>
      </c>
      <c r="B7225" s="729" t="s">
        <v>20247</v>
      </c>
      <c r="C7225" s="729" t="s">
        <v>11184</v>
      </c>
      <c r="D7225" s="733">
        <v>26.28</v>
      </c>
    </row>
    <row r="7226" spans="1:4">
      <c r="A7226" s="733">
        <v>88302</v>
      </c>
      <c r="B7226" s="729" t="s">
        <v>20248</v>
      </c>
      <c r="C7226" s="729" t="s">
        <v>11184</v>
      </c>
      <c r="D7226" s="733">
        <v>26.28</v>
      </c>
    </row>
    <row r="7227" spans="1:4">
      <c r="A7227" s="733">
        <v>88303</v>
      </c>
      <c r="B7227" s="729" t="s">
        <v>20249</v>
      </c>
      <c r="C7227" s="729" t="s">
        <v>11184</v>
      </c>
      <c r="D7227" s="733">
        <v>20.96</v>
      </c>
    </row>
    <row r="7228" spans="1:4">
      <c r="A7228" s="733">
        <v>88304</v>
      </c>
      <c r="B7228" s="729" t="s">
        <v>20250</v>
      </c>
      <c r="C7228" s="729" t="s">
        <v>11184</v>
      </c>
      <c r="D7228" s="733">
        <v>33.479999999999997</v>
      </c>
    </row>
    <row r="7229" spans="1:4">
      <c r="A7229" s="733">
        <v>88306</v>
      </c>
      <c r="B7229" s="729" t="s">
        <v>20251</v>
      </c>
      <c r="C7229" s="729" t="s">
        <v>11184</v>
      </c>
      <c r="D7229" s="733">
        <v>24.23</v>
      </c>
    </row>
    <row r="7230" spans="1:4">
      <c r="A7230" s="733">
        <v>88307</v>
      </c>
      <c r="B7230" s="729" t="s">
        <v>20252</v>
      </c>
      <c r="C7230" s="729" t="s">
        <v>11184</v>
      </c>
      <c r="D7230" s="733">
        <v>24.08</v>
      </c>
    </row>
    <row r="7231" spans="1:4">
      <c r="A7231" s="733">
        <v>88308</v>
      </c>
      <c r="B7231" s="729" t="s">
        <v>20253</v>
      </c>
      <c r="C7231" s="729" t="s">
        <v>11184</v>
      </c>
      <c r="D7231" s="733">
        <v>24.23</v>
      </c>
    </row>
    <row r="7232" spans="1:4">
      <c r="A7232" s="733">
        <v>88309</v>
      </c>
      <c r="B7232" s="729" t="s">
        <v>35</v>
      </c>
      <c r="C7232" s="729" t="s">
        <v>11184</v>
      </c>
      <c r="D7232" s="733">
        <v>24.36</v>
      </c>
    </row>
    <row r="7233" spans="1:4">
      <c r="A7233" s="733">
        <v>88310</v>
      </c>
      <c r="B7233" s="729" t="s">
        <v>94</v>
      </c>
      <c r="C7233" s="729" t="s">
        <v>11184</v>
      </c>
      <c r="D7233" s="733">
        <v>25.87</v>
      </c>
    </row>
    <row r="7234" spans="1:4">
      <c r="A7234" s="733">
        <v>88311</v>
      </c>
      <c r="B7234" s="729" t="s">
        <v>20254</v>
      </c>
      <c r="C7234" s="729" t="s">
        <v>11184</v>
      </c>
      <c r="D7234" s="733">
        <v>25.33</v>
      </c>
    </row>
    <row r="7235" spans="1:4">
      <c r="A7235" s="733">
        <v>88312</v>
      </c>
      <c r="B7235" s="729" t="s">
        <v>20255</v>
      </c>
      <c r="C7235" s="729" t="s">
        <v>11184</v>
      </c>
      <c r="D7235" s="733">
        <v>25.87</v>
      </c>
    </row>
    <row r="7236" spans="1:4">
      <c r="A7236" s="733">
        <v>88313</v>
      </c>
      <c r="B7236" s="729" t="s">
        <v>95</v>
      </c>
      <c r="C7236" s="729" t="s">
        <v>11184</v>
      </c>
      <c r="D7236" s="733">
        <v>22.58</v>
      </c>
    </row>
    <row r="7237" spans="1:4">
      <c r="A7237" s="733">
        <v>88314</v>
      </c>
      <c r="B7237" s="729" t="s">
        <v>96</v>
      </c>
      <c r="C7237" s="729" t="s">
        <v>11184</v>
      </c>
      <c r="D7237" s="733">
        <v>17.68</v>
      </c>
    </row>
    <row r="7238" spans="1:4">
      <c r="A7238" s="733">
        <v>88315</v>
      </c>
      <c r="B7238" s="729" t="s">
        <v>97</v>
      </c>
      <c r="C7238" s="729" t="s">
        <v>11184</v>
      </c>
      <c r="D7238" s="733">
        <v>24.16</v>
      </c>
    </row>
    <row r="7239" spans="1:4">
      <c r="A7239" s="733">
        <v>88316</v>
      </c>
      <c r="B7239" s="729" t="s">
        <v>49</v>
      </c>
      <c r="C7239" s="729" t="s">
        <v>11184</v>
      </c>
      <c r="D7239" s="733">
        <v>18.12</v>
      </c>
    </row>
    <row r="7240" spans="1:4">
      <c r="A7240" s="733">
        <v>88317</v>
      </c>
      <c r="B7240" s="729" t="s">
        <v>20256</v>
      </c>
      <c r="C7240" s="729" t="s">
        <v>11184</v>
      </c>
      <c r="D7240" s="733">
        <v>25.12</v>
      </c>
    </row>
    <row r="7241" spans="1:4">
      <c r="A7241" s="733">
        <v>88318</v>
      </c>
      <c r="B7241" s="729" t="s">
        <v>20257</v>
      </c>
      <c r="C7241" s="729" t="s">
        <v>11184</v>
      </c>
      <c r="D7241" s="733">
        <v>31.72</v>
      </c>
    </row>
    <row r="7242" spans="1:4">
      <c r="A7242" s="733">
        <v>88321</v>
      </c>
      <c r="B7242" s="729" t="s">
        <v>20258</v>
      </c>
      <c r="C7242" s="729" t="s">
        <v>11184</v>
      </c>
      <c r="D7242" s="733">
        <v>31.95</v>
      </c>
    </row>
    <row r="7243" spans="1:4">
      <c r="A7243" s="733">
        <v>88322</v>
      </c>
      <c r="B7243" s="729" t="s">
        <v>20259</v>
      </c>
      <c r="C7243" s="729" t="s">
        <v>11184</v>
      </c>
      <c r="D7243" s="733">
        <v>22.37</v>
      </c>
    </row>
    <row r="7244" spans="1:4">
      <c r="A7244" s="733">
        <v>88323</v>
      </c>
      <c r="B7244" s="729" t="s">
        <v>98</v>
      </c>
      <c r="C7244" s="729" t="s">
        <v>11184</v>
      </c>
      <c r="D7244" s="733">
        <v>23.8</v>
      </c>
    </row>
    <row r="7245" spans="1:4">
      <c r="A7245" s="733">
        <v>88324</v>
      </c>
      <c r="B7245" s="729" t="s">
        <v>20260</v>
      </c>
      <c r="C7245" s="729" t="s">
        <v>11184</v>
      </c>
      <c r="D7245" s="733">
        <v>29.77</v>
      </c>
    </row>
    <row r="7246" spans="1:4">
      <c r="A7246" s="733">
        <v>88325</v>
      </c>
      <c r="B7246" s="729" t="s">
        <v>99</v>
      </c>
      <c r="C7246" s="729" t="s">
        <v>11184</v>
      </c>
      <c r="D7246" s="733">
        <v>19.75</v>
      </c>
    </row>
    <row r="7247" spans="1:4">
      <c r="A7247" s="733">
        <v>88377</v>
      </c>
      <c r="B7247" s="729" t="s">
        <v>20261</v>
      </c>
      <c r="C7247" s="729" t="s">
        <v>11184</v>
      </c>
      <c r="D7247" s="733">
        <v>22.32</v>
      </c>
    </row>
    <row r="7248" spans="1:4">
      <c r="A7248" s="733">
        <v>88441</v>
      </c>
      <c r="B7248" s="729" t="s">
        <v>101</v>
      </c>
      <c r="C7248" s="729" t="s">
        <v>11184</v>
      </c>
      <c r="D7248" s="733">
        <v>21.01</v>
      </c>
    </row>
    <row r="7249" spans="1:4">
      <c r="A7249" s="733">
        <v>90766</v>
      </c>
      <c r="B7249" s="729" t="s">
        <v>102</v>
      </c>
      <c r="C7249" s="729" t="s">
        <v>11184</v>
      </c>
      <c r="D7249" s="733">
        <v>20.25</v>
      </c>
    </row>
    <row r="7250" spans="1:4">
      <c r="A7250" s="733">
        <v>90767</v>
      </c>
      <c r="B7250" s="729" t="s">
        <v>20262</v>
      </c>
      <c r="C7250" s="729" t="s">
        <v>11184</v>
      </c>
      <c r="D7250" s="733">
        <v>18.18</v>
      </c>
    </row>
    <row r="7251" spans="1:4">
      <c r="A7251" s="733">
        <v>90768</v>
      </c>
      <c r="B7251" s="729" t="s">
        <v>20263</v>
      </c>
      <c r="C7251" s="729" t="s">
        <v>11184</v>
      </c>
      <c r="D7251" s="733">
        <v>99.09</v>
      </c>
    </row>
    <row r="7252" spans="1:4">
      <c r="A7252" s="733">
        <v>90769</v>
      </c>
      <c r="B7252" s="729" t="s">
        <v>20264</v>
      </c>
      <c r="C7252" s="729" t="s">
        <v>11184</v>
      </c>
      <c r="D7252" s="733">
        <v>104.43</v>
      </c>
    </row>
    <row r="7253" spans="1:4">
      <c r="A7253" s="733">
        <v>90770</v>
      </c>
      <c r="B7253" s="729" t="s">
        <v>20265</v>
      </c>
      <c r="C7253" s="729" t="s">
        <v>11184</v>
      </c>
      <c r="D7253" s="733">
        <v>107.67</v>
      </c>
    </row>
    <row r="7254" spans="1:4">
      <c r="A7254" s="733">
        <v>90772</v>
      </c>
      <c r="B7254" s="729" t="s">
        <v>20266</v>
      </c>
      <c r="C7254" s="729" t="s">
        <v>11184</v>
      </c>
      <c r="D7254" s="733">
        <v>17.07</v>
      </c>
    </row>
    <row r="7255" spans="1:4">
      <c r="A7255" s="733">
        <v>90775</v>
      </c>
      <c r="B7255" s="729" t="s">
        <v>20267</v>
      </c>
      <c r="C7255" s="729" t="s">
        <v>11184</v>
      </c>
      <c r="D7255" s="733">
        <v>38.21</v>
      </c>
    </row>
    <row r="7256" spans="1:4">
      <c r="A7256" s="733">
        <v>90776</v>
      </c>
      <c r="B7256" s="729" t="s">
        <v>20268</v>
      </c>
      <c r="C7256" s="729" t="s">
        <v>11184</v>
      </c>
      <c r="D7256" s="733">
        <v>43.58</v>
      </c>
    </row>
    <row r="7257" spans="1:4">
      <c r="A7257" s="733">
        <v>90777</v>
      </c>
      <c r="B7257" s="729" t="s">
        <v>20269</v>
      </c>
      <c r="C7257" s="729" t="s">
        <v>11184</v>
      </c>
      <c r="D7257" s="733">
        <v>102.97</v>
      </c>
    </row>
    <row r="7258" spans="1:4">
      <c r="A7258" s="733">
        <v>90778</v>
      </c>
      <c r="B7258" s="729" t="s">
        <v>103</v>
      </c>
      <c r="C7258" s="729" t="s">
        <v>11184</v>
      </c>
      <c r="D7258" s="733">
        <v>106.43</v>
      </c>
    </row>
    <row r="7259" spans="1:4">
      <c r="A7259" s="733">
        <v>90779</v>
      </c>
      <c r="B7259" s="729" t="s">
        <v>20270</v>
      </c>
      <c r="C7259" s="729" t="s">
        <v>11184</v>
      </c>
      <c r="D7259" s="733">
        <v>132.63</v>
      </c>
    </row>
    <row r="7260" spans="1:4">
      <c r="A7260" s="733">
        <v>90780</v>
      </c>
      <c r="B7260" s="729" t="s">
        <v>104</v>
      </c>
      <c r="C7260" s="729" t="s">
        <v>11184</v>
      </c>
      <c r="D7260" s="733">
        <v>69.349999999999994</v>
      </c>
    </row>
    <row r="7261" spans="1:4">
      <c r="A7261" s="733">
        <v>90781</v>
      </c>
      <c r="B7261" s="729" t="s">
        <v>20271</v>
      </c>
      <c r="C7261" s="729" t="s">
        <v>11184</v>
      </c>
      <c r="D7261" s="733">
        <v>37.770000000000003</v>
      </c>
    </row>
    <row r="7262" spans="1:4">
      <c r="A7262" s="733">
        <v>93558</v>
      </c>
      <c r="B7262" s="729" t="s">
        <v>20272</v>
      </c>
      <c r="C7262" s="729" t="s">
        <v>7667</v>
      </c>
      <c r="D7262" s="731">
        <v>4670.74</v>
      </c>
    </row>
    <row r="7263" spans="1:4">
      <c r="A7263" s="733">
        <v>93561</v>
      </c>
      <c r="B7263" s="729" t="s">
        <v>20267</v>
      </c>
      <c r="C7263" s="729" t="s">
        <v>7667</v>
      </c>
      <c r="D7263" s="731">
        <v>6761.4</v>
      </c>
    </row>
    <row r="7264" spans="1:4">
      <c r="A7264" s="733">
        <v>93563</v>
      </c>
      <c r="B7264" s="729" t="s">
        <v>102</v>
      </c>
      <c r="C7264" s="729" t="s">
        <v>7667</v>
      </c>
      <c r="D7264" s="731">
        <v>3595.51</v>
      </c>
    </row>
    <row r="7265" spans="1:4">
      <c r="A7265" s="733">
        <v>93564</v>
      </c>
      <c r="B7265" s="729" t="s">
        <v>20262</v>
      </c>
      <c r="C7265" s="729" t="s">
        <v>7667</v>
      </c>
      <c r="D7265" s="731">
        <v>3218.4</v>
      </c>
    </row>
    <row r="7266" spans="1:4">
      <c r="A7266" s="733">
        <v>93565</v>
      </c>
      <c r="B7266" s="729" t="s">
        <v>20269</v>
      </c>
      <c r="C7266" s="729" t="s">
        <v>7667</v>
      </c>
      <c r="D7266" s="731">
        <v>18125.39</v>
      </c>
    </row>
    <row r="7267" spans="1:4">
      <c r="A7267" s="733">
        <v>93566</v>
      </c>
      <c r="B7267" s="729" t="s">
        <v>20266</v>
      </c>
      <c r="C7267" s="729" t="s">
        <v>7667</v>
      </c>
      <c r="D7267" s="731">
        <v>3037.28</v>
      </c>
    </row>
    <row r="7268" spans="1:4">
      <c r="A7268" s="733">
        <v>93567</v>
      </c>
      <c r="B7268" s="729" t="s">
        <v>103</v>
      </c>
      <c r="C7268" s="729" t="s">
        <v>7667</v>
      </c>
      <c r="D7268" s="731">
        <v>18736.14</v>
      </c>
    </row>
    <row r="7269" spans="1:4">
      <c r="A7269" s="733">
        <v>93568</v>
      </c>
      <c r="B7269" s="729" t="s">
        <v>20270</v>
      </c>
      <c r="C7269" s="729" t="s">
        <v>7667</v>
      </c>
      <c r="D7269" s="731">
        <v>23337.96</v>
      </c>
    </row>
    <row r="7270" spans="1:4">
      <c r="A7270" s="733">
        <v>93569</v>
      </c>
      <c r="B7270" s="729" t="s">
        <v>20273</v>
      </c>
      <c r="C7270" s="729" t="s">
        <v>7667</v>
      </c>
      <c r="D7270" s="731">
        <v>17478.150000000001</v>
      </c>
    </row>
    <row r="7271" spans="1:4">
      <c r="A7271" s="733">
        <v>93570</v>
      </c>
      <c r="B7271" s="729" t="s">
        <v>20274</v>
      </c>
      <c r="C7271" s="729" t="s">
        <v>7667</v>
      </c>
      <c r="D7271" s="731">
        <v>18417.919999999998</v>
      </c>
    </row>
    <row r="7272" spans="1:4">
      <c r="A7272" s="733">
        <v>93571</v>
      </c>
      <c r="B7272" s="729" t="s">
        <v>20275</v>
      </c>
      <c r="C7272" s="729" t="s">
        <v>7667</v>
      </c>
      <c r="D7272" s="731">
        <v>18987.13</v>
      </c>
    </row>
    <row r="7273" spans="1:4">
      <c r="A7273" s="733">
        <v>93572</v>
      </c>
      <c r="B7273" s="729" t="s">
        <v>106</v>
      </c>
      <c r="C7273" s="729" t="s">
        <v>7667</v>
      </c>
      <c r="D7273" s="731">
        <v>7681.73</v>
      </c>
    </row>
    <row r="7274" spans="1:4">
      <c r="A7274" s="733">
        <v>94295</v>
      </c>
      <c r="B7274" s="729" t="s">
        <v>104</v>
      </c>
      <c r="C7274" s="729" t="s">
        <v>7667</v>
      </c>
      <c r="D7274" s="731">
        <v>12206.12</v>
      </c>
    </row>
    <row r="7275" spans="1:4">
      <c r="A7275" s="733">
        <v>94296</v>
      </c>
      <c r="B7275" s="729" t="s">
        <v>20271</v>
      </c>
      <c r="C7275" s="729" t="s">
        <v>7667</v>
      </c>
      <c r="D7275" s="731">
        <v>6676.91</v>
      </c>
    </row>
    <row r="7276" spans="1:4">
      <c r="A7276" s="733">
        <v>95308</v>
      </c>
      <c r="B7276" s="729" t="s">
        <v>20276</v>
      </c>
      <c r="C7276" s="729" t="s">
        <v>11184</v>
      </c>
      <c r="D7276" s="733">
        <v>0.18</v>
      </c>
    </row>
    <row r="7277" spans="1:4">
      <c r="A7277" s="733">
        <v>95309</v>
      </c>
      <c r="B7277" s="729" t="s">
        <v>20277</v>
      </c>
      <c r="C7277" s="729" t="s">
        <v>11184</v>
      </c>
      <c r="D7277" s="733">
        <v>0.23</v>
      </c>
    </row>
    <row r="7278" spans="1:4">
      <c r="A7278" s="733">
        <v>95310</v>
      </c>
      <c r="B7278" s="729" t="s">
        <v>20278</v>
      </c>
      <c r="C7278" s="729" t="s">
        <v>11184</v>
      </c>
      <c r="D7278" s="733">
        <v>0.18</v>
      </c>
    </row>
    <row r="7279" spans="1:4">
      <c r="A7279" s="733">
        <v>95311</v>
      </c>
      <c r="B7279" s="729" t="s">
        <v>20279</v>
      </c>
      <c r="C7279" s="729" t="s">
        <v>11184</v>
      </c>
      <c r="D7279" s="733">
        <v>0.19</v>
      </c>
    </row>
    <row r="7280" spans="1:4">
      <c r="A7280" s="733">
        <v>95312</v>
      </c>
      <c r="B7280" s="729" t="s">
        <v>20280</v>
      </c>
      <c r="C7280" s="729" t="s">
        <v>11184</v>
      </c>
      <c r="D7280" s="733">
        <v>0.23</v>
      </c>
    </row>
    <row r="7281" spans="1:4">
      <c r="A7281" s="733">
        <v>95313</v>
      </c>
      <c r="B7281" s="729" t="s">
        <v>20281</v>
      </c>
      <c r="C7281" s="729" t="s">
        <v>11184</v>
      </c>
      <c r="D7281" s="733">
        <v>0.19</v>
      </c>
    </row>
    <row r="7282" spans="1:4">
      <c r="A7282" s="733">
        <v>95314</v>
      </c>
      <c r="B7282" s="729" t="s">
        <v>20282</v>
      </c>
      <c r="C7282" s="729" t="s">
        <v>11184</v>
      </c>
      <c r="D7282" s="733">
        <v>0.23</v>
      </c>
    </row>
    <row r="7283" spans="1:4">
      <c r="A7283" s="733">
        <v>95315</v>
      </c>
      <c r="B7283" s="729" t="s">
        <v>20283</v>
      </c>
      <c r="C7283" s="729" t="s">
        <v>11184</v>
      </c>
      <c r="D7283" s="733">
        <v>0.24</v>
      </c>
    </row>
    <row r="7284" spans="1:4">
      <c r="A7284" s="733">
        <v>95316</v>
      </c>
      <c r="B7284" s="729" t="s">
        <v>20284</v>
      </c>
      <c r="C7284" s="729" t="s">
        <v>11184</v>
      </c>
      <c r="D7284" s="733">
        <v>0.59</v>
      </c>
    </row>
    <row r="7285" spans="1:4">
      <c r="A7285" s="733">
        <v>95317</v>
      </c>
      <c r="B7285" s="729" t="s">
        <v>20285</v>
      </c>
      <c r="C7285" s="729" t="s">
        <v>11184</v>
      </c>
      <c r="D7285" s="733">
        <v>0.28000000000000003</v>
      </c>
    </row>
    <row r="7286" spans="1:4">
      <c r="A7286" s="733">
        <v>95318</v>
      </c>
      <c r="B7286" s="729" t="s">
        <v>20286</v>
      </c>
      <c r="C7286" s="729" t="s">
        <v>11184</v>
      </c>
      <c r="D7286" s="733">
        <v>0.21</v>
      </c>
    </row>
    <row r="7287" spans="1:4">
      <c r="A7287" s="733">
        <v>95319</v>
      </c>
      <c r="B7287" s="729" t="s">
        <v>20287</v>
      </c>
      <c r="C7287" s="729" t="s">
        <v>11184</v>
      </c>
      <c r="D7287" s="733">
        <v>0.18</v>
      </c>
    </row>
    <row r="7288" spans="1:4">
      <c r="A7288" s="733">
        <v>95320</v>
      </c>
      <c r="B7288" s="729" t="s">
        <v>20288</v>
      </c>
      <c r="C7288" s="729" t="s">
        <v>11184</v>
      </c>
      <c r="D7288" s="733">
        <v>0.18</v>
      </c>
    </row>
    <row r="7289" spans="1:4">
      <c r="A7289" s="733">
        <v>95321</v>
      </c>
      <c r="B7289" s="729" t="s">
        <v>20289</v>
      </c>
      <c r="C7289" s="729" t="s">
        <v>11184</v>
      </c>
      <c r="D7289" s="733">
        <v>0.16</v>
      </c>
    </row>
    <row r="7290" spans="1:4">
      <c r="A7290" s="733">
        <v>95322</v>
      </c>
      <c r="B7290" s="729" t="s">
        <v>20290</v>
      </c>
      <c r="C7290" s="729" t="s">
        <v>11184</v>
      </c>
      <c r="D7290" s="733">
        <v>0.15</v>
      </c>
    </row>
    <row r="7291" spans="1:4">
      <c r="A7291" s="733">
        <v>95323</v>
      </c>
      <c r="B7291" s="729" t="s">
        <v>20291</v>
      </c>
      <c r="C7291" s="729" t="s">
        <v>11184</v>
      </c>
      <c r="D7291" s="733">
        <v>0.28000000000000003</v>
      </c>
    </row>
    <row r="7292" spans="1:4">
      <c r="A7292" s="733">
        <v>95324</v>
      </c>
      <c r="B7292" s="729" t="s">
        <v>20292</v>
      </c>
      <c r="C7292" s="729" t="s">
        <v>11184</v>
      </c>
      <c r="D7292" s="733">
        <v>0.33</v>
      </c>
    </row>
    <row r="7293" spans="1:4">
      <c r="A7293" s="733">
        <v>95325</v>
      </c>
      <c r="B7293" s="729" t="s">
        <v>20293</v>
      </c>
      <c r="C7293" s="729" t="s">
        <v>11184</v>
      </c>
      <c r="D7293" s="733">
        <v>0.34</v>
      </c>
    </row>
    <row r="7294" spans="1:4">
      <c r="A7294" s="733">
        <v>95328</v>
      </c>
      <c r="B7294" s="729" t="s">
        <v>20294</v>
      </c>
      <c r="C7294" s="729" t="s">
        <v>11184</v>
      </c>
      <c r="D7294" s="733">
        <v>0.16</v>
      </c>
    </row>
    <row r="7295" spans="1:4">
      <c r="A7295" s="733">
        <v>95329</v>
      </c>
      <c r="B7295" s="729" t="s">
        <v>20295</v>
      </c>
      <c r="C7295" s="729" t="s">
        <v>11184</v>
      </c>
      <c r="D7295" s="733">
        <v>0.35</v>
      </c>
    </row>
    <row r="7296" spans="1:4">
      <c r="A7296" s="733">
        <v>95330</v>
      </c>
      <c r="B7296" s="729" t="s">
        <v>20296</v>
      </c>
      <c r="C7296" s="729" t="s">
        <v>11184</v>
      </c>
      <c r="D7296" s="733">
        <v>0.23</v>
      </c>
    </row>
    <row r="7297" spans="1:4">
      <c r="A7297" s="733">
        <v>95331</v>
      </c>
      <c r="B7297" s="729" t="s">
        <v>20297</v>
      </c>
      <c r="C7297" s="729" t="s">
        <v>11184</v>
      </c>
      <c r="D7297" s="733">
        <v>0.28000000000000003</v>
      </c>
    </row>
    <row r="7298" spans="1:4">
      <c r="A7298" s="733">
        <v>95332</v>
      </c>
      <c r="B7298" s="729" t="s">
        <v>20298</v>
      </c>
      <c r="C7298" s="729" t="s">
        <v>11184</v>
      </c>
      <c r="D7298" s="733">
        <v>0.77</v>
      </c>
    </row>
    <row r="7299" spans="1:4">
      <c r="A7299" s="733">
        <v>95333</v>
      </c>
      <c r="B7299" s="729" t="s">
        <v>20299</v>
      </c>
      <c r="C7299" s="729" t="s">
        <v>11184</v>
      </c>
      <c r="D7299" s="733">
        <v>0.78</v>
      </c>
    </row>
    <row r="7300" spans="1:4">
      <c r="A7300" s="733">
        <v>95334</v>
      </c>
      <c r="B7300" s="729" t="s">
        <v>20300</v>
      </c>
      <c r="C7300" s="729" t="s">
        <v>11184</v>
      </c>
      <c r="D7300" s="733">
        <v>0.99</v>
      </c>
    </row>
    <row r="7301" spans="1:4">
      <c r="A7301" s="733">
        <v>95335</v>
      </c>
      <c r="B7301" s="729" t="s">
        <v>20301</v>
      </c>
      <c r="C7301" s="729" t="s">
        <v>11184</v>
      </c>
      <c r="D7301" s="733">
        <v>0.37</v>
      </c>
    </row>
    <row r="7302" spans="1:4">
      <c r="A7302" s="733">
        <v>95337</v>
      </c>
      <c r="B7302" s="729" t="s">
        <v>20302</v>
      </c>
      <c r="C7302" s="729" t="s">
        <v>11184</v>
      </c>
      <c r="D7302" s="733">
        <v>0.24</v>
      </c>
    </row>
    <row r="7303" spans="1:4">
      <c r="A7303" s="733">
        <v>95338</v>
      </c>
      <c r="B7303" s="729" t="s">
        <v>20303</v>
      </c>
      <c r="C7303" s="729" t="s">
        <v>11184</v>
      </c>
      <c r="D7303" s="733">
        <v>0.43</v>
      </c>
    </row>
    <row r="7304" spans="1:4">
      <c r="A7304" s="733">
        <v>95339</v>
      </c>
      <c r="B7304" s="729" t="s">
        <v>20304</v>
      </c>
      <c r="C7304" s="729" t="s">
        <v>11184</v>
      </c>
      <c r="D7304" s="733">
        <v>0.33</v>
      </c>
    </row>
    <row r="7305" spans="1:4">
      <c r="A7305" s="733">
        <v>95340</v>
      </c>
      <c r="B7305" s="729" t="s">
        <v>20305</v>
      </c>
      <c r="C7305" s="729" t="s">
        <v>11184</v>
      </c>
      <c r="D7305" s="733">
        <v>0.3</v>
      </c>
    </row>
    <row r="7306" spans="1:4">
      <c r="A7306" s="733">
        <v>95341</v>
      </c>
      <c r="B7306" s="729" t="s">
        <v>20306</v>
      </c>
      <c r="C7306" s="729" t="s">
        <v>11184</v>
      </c>
      <c r="D7306" s="733">
        <v>0.32</v>
      </c>
    </row>
    <row r="7307" spans="1:4">
      <c r="A7307" s="733">
        <v>95342</v>
      </c>
      <c r="B7307" s="729" t="s">
        <v>20307</v>
      </c>
      <c r="C7307" s="729" t="s">
        <v>11184</v>
      </c>
      <c r="D7307" s="733">
        <v>0.25</v>
      </c>
    </row>
    <row r="7308" spans="1:4">
      <c r="A7308" s="733">
        <v>95343</v>
      </c>
      <c r="B7308" s="729" t="s">
        <v>20308</v>
      </c>
      <c r="C7308" s="729" t="s">
        <v>11184</v>
      </c>
      <c r="D7308" s="733">
        <v>0.26</v>
      </c>
    </row>
    <row r="7309" spans="1:4">
      <c r="A7309" s="733">
        <v>95344</v>
      </c>
      <c r="B7309" s="729" t="s">
        <v>20309</v>
      </c>
      <c r="C7309" s="729" t="s">
        <v>11184</v>
      </c>
      <c r="D7309" s="733">
        <v>0.21</v>
      </c>
    </row>
    <row r="7310" spans="1:4">
      <c r="A7310" s="733">
        <v>95345</v>
      </c>
      <c r="B7310" s="729" t="s">
        <v>20310</v>
      </c>
      <c r="C7310" s="729" t="s">
        <v>11184</v>
      </c>
      <c r="D7310" s="733">
        <v>0.75</v>
      </c>
    </row>
    <row r="7311" spans="1:4">
      <c r="A7311" s="733">
        <v>95346</v>
      </c>
      <c r="B7311" s="729" t="s">
        <v>20311</v>
      </c>
      <c r="C7311" s="729" t="s">
        <v>11184</v>
      </c>
      <c r="D7311" s="733">
        <v>0.12</v>
      </c>
    </row>
    <row r="7312" spans="1:4">
      <c r="A7312" s="733">
        <v>95347</v>
      </c>
      <c r="B7312" s="729" t="s">
        <v>20312</v>
      </c>
      <c r="C7312" s="729" t="s">
        <v>11184</v>
      </c>
      <c r="D7312" s="733">
        <v>0.12</v>
      </c>
    </row>
    <row r="7313" spans="1:4">
      <c r="A7313" s="733">
        <v>95348</v>
      </c>
      <c r="B7313" s="729" t="s">
        <v>20313</v>
      </c>
      <c r="C7313" s="729" t="s">
        <v>11184</v>
      </c>
      <c r="D7313" s="733">
        <v>0.15</v>
      </c>
    </row>
    <row r="7314" spans="1:4">
      <c r="A7314" s="733">
        <v>95349</v>
      </c>
      <c r="B7314" s="729" t="s">
        <v>20314</v>
      </c>
      <c r="C7314" s="729" t="s">
        <v>11184</v>
      </c>
      <c r="D7314" s="733">
        <v>0.1</v>
      </c>
    </row>
    <row r="7315" spans="1:4">
      <c r="A7315" s="733">
        <v>95351</v>
      </c>
      <c r="B7315" s="729" t="s">
        <v>20315</v>
      </c>
      <c r="C7315" s="729" t="s">
        <v>11184</v>
      </c>
      <c r="D7315" s="733">
        <v>0.44</v>
      </c>
    </row>
    <row r="7316" spans="1:4">
      <c r="A7316" s="733">
        <v>95352</v>
      </c>
      <c r="B7316" s="729" t="s">
        <v>20316</v>
      </c>
      <c r="C7316" s="729" t="s">
        <v>11184</v>
      </c>
      <c r="D7316" s="733">
        <v>0.13</v>
      </c>
    </row>
    <row r="7317" spans="1:4">
      <c r="A7317" s="733">
        <v>95354</v>
      </c>
      <c r="B7317" s="729" t="s">
        <v>20317</v>
      </c>
      <c r="C7317" s="729" t="s">
        <v>11184</v>
      </c>
      <c r="D7317" s="733">
        <v>0.2</v>
      </c>
    </row>
    <row r="7318" spans="1:4">
      <c r="A7318" s="733">
        <v>95355</v>
      </c>
      <c r="B7318" s="729" t="s">
        <v>20318</v>
      </c>
      <c r="C7318" s="729" t="s">
        <v>11184</v>
      </c>
      <c r="D7318" s="733">
        <v>0.16</v>
      </c>
    </row>
    <row r="7319" spans="1:4">
      <c r="A7319" s="733">
        <v>95356</v>
      </c>
      <c r="B7319" s="729" t="s">
        <v>20319</v>
      </c>
      <c r="C7319" s="729" t="s">
        <v>11184</v>
      </c>
      <c r="D7319" s="733">
        <v>0.2</v>
      </c>
    </row>
    <row r="7320" spans="1:4">
      <c r="A7320" s="733">
        <v>95357</v>
      </c>
      <c r="B7320" s="729" t="s">
        <v>20320</v>
      </c>
      <c r="C7320" s="729" t="s">
        <v>11184</v>
      </c>
      <c r="D7320" s="733">
        <v>0.35</v>
      </c>
    </row>
    <row r="7321" spans="1:4">
      <c r="A7321" s="733">
        <v>95358</v>
      </c>
      <c r="B7321" s="729" t="s">
        <v>20321</v>
      </c>
      <c r="C7321" s="729" t="s">
        <v>11184</v>
      </c>
      <c r="D7321" s="733">
        <v>0.32</v>
      </c>
    </row>
    <row r="7322" spans="1:4">
      <c r="A7322" s="733">
        <v>95359</v>
      </c>
      <c r="B7322" s="729" t="s">
        <v>20322</v>
      </c>
      <c r="C7322" s="729" t="s">
        <v>11184</v>
      </c>
      <c r="D7322" s="733">
        <v>0.48</v>
      </c>
    </row>
    <row r="7323" spans="1:4">
      <c r="A7323" s="733">
        <v>95360</v>
      </c>
      <c r="B7323" s="729" t="s">
        <v>20323</v>
      </c>
      <c r="C7323" s="729" t="s">
        <v>11184</v>
      </c>
      <c r="D7323" s="733">
        <v>0.32</v>
      </c>
    </row>
    <row r="7324" spans="1:4">
      <c r="A7324" s="733">
        <v>95361</v>
      </c>
      <c r="B7324" s="729" t="s">
        <v>20324</v>
      </c>
      <c r="C7324" s="729" t="s">
        <v>11184</v>
      </c>
      <c r="D7324" s="733">
        <v>0.16</v>
      </c>
    </row>
    <row r="7325" spans="1:4">
      <c r="A7325" s="733">
        <v>95362</v>
      </c>
      <c r="B7325" s="729" t="s">
        <v>20325</v>
      </c>
      <c r="C7325" s="729" t="s">
        <v>11184</v>
      </c>
      <c r="D7325" s="733">
        <v>0.27</v>
      </c>
    </row>
    <row r="7326" spans="1:4">
      <c r="A7326" s="733">
        <v>95363</v>
      </c>
      <c r="B7326" s="729" t="s">
        <v>20326</v>
      </c>
      <c r="C7326" s="729" t="s">
        <v>11184</v>
      </c>
      <c r="D7326" s="733">
        <v>0.27</v>
      </c>
    </row>
    <row r="7327" spans="1:4">
      <c r="A7327" s="733">
        <v>95364</v>
      </c>
      <c r="B7327" s="729" t="s">
        <v>20327</v>
      </c>
      <c r="C7327" s="729" t="s">
        <v>11184</v>
      </c>
      <c r="D7327" s="733">
        <v>0.2</v>
      </c>
    </row>
    <row r="7328" spans="1:4">
      <c r="A7328" s="733">
        <v>95365</v>
      </c>
      <c r="B7328" s="729" t="s">
        <v>20328</v>
      </c>
      <c r="C7328" s="729" t="s">
        <v>11184</v>
      </c>
      <c r="D7328" s="733">
        <v>0.2</v>
      </c>
    </row>
    <row r="7329" spans="1:4">
      <c r="A7329" s="733">
        <v>95366</v>
      </c>
      <c r="B7329" s="729" t="s">
        <v>20329</v>
      </c>
      <c r="C7329" s="729" t="s">
        <v>11184</v>
      </c>
      <c r="D7329" s="733">
        <v>0.15</v>
      </c>
    </row>
    <row r="7330" spans="1:4">
      <c r="A7330" s="733">
        <v>95367</v>
      </c>
      <c r="B7330" s="729" t="s">
        <v>20330</v>
      </c>
      <c r="C7330" s="729" t="s">
        <v>11184</v>
      </c>
      <c r="D7330" s="733">
        <v>0.27</v>
      </c>
    </row>
    <row r="7331" spans="1:4">
      <c r="A7331" s="733">
        <v>95368</v>
      </c>
      <c r="B7331" s="729" t="s">
        <v>20331</v>
      </c>
      <c r="C7331" s="729" t="s">
        <v>11184</v>
      </c>
      <c r="D7331" s="733">
        <v>0.25</v>
      </c>
    </row>
    <row r="7332" spans="1:4">
      <c r="A7332" s="733">
        <v>95369</v>
      </c>
      <c r="B7332" s="729" t="s">
        <v>20332</v>
      </c>
      <c r="C7332" s="729" t="s">
        <v>11184</v>
      </c>
      <c r="D7332" s="733">
        <v>0.18</v>
      </c>
    </row>
    <row r="7333" spans="1:4">
      <c r="A7333" s="733">
        <v>95370</v>
      </c>
      <c r="B7333" s="729" t="s">
        <v>20333</v>
      </c>
      <c r="C7333" s="729" t="s">
        <v>11184</v>
      </c>
      <c r="D7333" s="733">
        <v>0.3</v>
      </c>
    </row>
    <row r="7334" spans="1:4">
      <c r="A7334" s="733">
        <v>95371</v>
      </c>
      <c r="B7334" s="729" t="s">
        <v>20334</v>
      </c>
      <c r="C7334" s="729" t="s">
        <v>11184</v>
      </c>
      <c r="D7334" s="733">
        <v>0.43</v>
      </c>
    </row>
    <row r="7335" spans="1:4">
      <c r="A7335" s="733">
        <v>95372</v>
      </c>
      <c r="B7335" s="729" t="s">
        <v>20335</v>
      </c>
      <c r="C7335" s="729" t="s">
        <v>11184</v>
      </c>
      <c r="D7335" s="733">
        <v>0.3</v>
      </c>
    </row>
    <row r="7336" spans="1:4">
      <c r="A7336" s="733">
        <v>95373</v>
      </c>
      <c r="B7336" s="729" t="s">
        <v>20336</v>
      </c>
      <c r="C7336" s="729" t="s">
        <v>11184</v>
      </c>
      <c r="D7336" s="733">
        <v>0.28999999999999998</v>
      </c>
    </row>
    <row r="7337" spans="1:4">
      <c r="A7337" s="733">
        <v>95374</v>
      </c>
      <c r="B7337" s="729" t="s">
        <v>20337</v>
      </c>
      <c r="C7337" s="729" t="s">
        <v>11184</v>
      </c>
      <c r="D7337" s="733">
        <v>0.3</v>
      </c>
    </row>
    <row r="7338" spans="1:4">
      <c r="A7338" s="733">
        <v>95375</v>
      </c>
      <c r="B7338" s="729" t="s">
        <v>20338</v>
      </c>
      <c r="C7338" s="729" t="s">
        <v>11184</v>
      </c>
      <c r="D7338" s="733">
        <v>0.42</v>
      </c>
    </row>
    <row r="7339" spans="1:4">
      <c r="A7339" s="733">
        <v>95376</v>
      </c>
      <c r="B7339" s="729" t="s">
        <v>20339</v>
      </c>
      <c r="C7339" s="729" t="s">
        <v>11184</v>
      </c>
      <c r="D7339" s="733">
        <v>7.0000000000000007E-2</v>
      </c>
    </row>
    <row r="7340" spans="1:4">
      <c r="A7340" s="733">
        <v>95377</v>
      </c>
      <c r="B7340" s="729" t="s">
        <v>20340</v>
      </c>
      <c r="C7340" s="729" t="s">
        <v>11184</v>
      </c>
      <c r="D7340" s="733">
        <v>0.23</v>
      </c>
    </row>
    <row r="7341" spans="1:4">
      <c r="A7341" s="733">
        <v>95378</v>
      </c>
      <c r="B7341" s="729" t="s">
        <v>20341</v>
      </c>
      <c r="C7341" s="729" t="s">
        <v>11184</v>
      </c>
      <c r="D7341" s="733">
        <v>0.28999999999999998</v>
      </c>
    </row>
    <row r="7342" spans="1:4">
      <c r="A7342" s="733">
        <v>95379</v>
      </c>
      <c r="B7342" s="729" t="s">
        <v>20342</v>
      </c>
      <c r="C7342" s="729" t="s">
        <v>11184</v>
      </c>
      <c r="D7342" s="733">
        <v>0.23</v>
      </c>
    </row>
    <row r="7343" spans="1:4">
      <c r="A7343" s="733">
        <v>95380</v>
      </c>
      <c r="B7343" s="729" t="s">
        <v>20343</v>
      </c>
      <c r="C7343" s="729" t="s">
        <v>11184</v>
      </c>
      <c r="D7343" s="733">
        <v>0.32</v>
      </c>
    </row>
    <row r="7344" spans="1:4">
      <c r="A7344" s="733">
        <v>95383</v>
      </c>
      <c r="B7344" s="729" t="s">
        <v>20344</v>
      </c>
      <c r="C7344" s="729" t="s">
        <v>11184</v>
      </c>
      <c r="D7344" s="733">
        <v>0.28000000000000003</v>
      </c>
    </row>
    <row r="7345" spans="1:4">
      <c r="A7345" s="733">
        <v>95384</v>
      </c>
      <c r="B7345" s="729" t="s">
        <v>20345</v>
      </c>
      <c r="C7345" s="729" t="s">
        <v>11184</v>
      </c>
      <c r="D7345" s="733">
        <v>0.26</v>
      </c>
    </row>
    <row r="7346" spans="1:4">
      <c r="A7346" s="733">
        <v>95385</v>
      </c>
      <c r="B7346" s="729" t="s">
        <v>20346</v>
      </c>
      <c r="C7346" s="729" t="s">
        <v>11184</v>
      </c>
      <c r="D7346" s="733">
        <v>0.23</v>
      </c>
    </row>
    <row r="7347" spans="1:4">
      <c r="A7347" s="733">
        <v>95386</v>
      </c>
      <c r="B7347" s="729" t="s">
        <v>20347</v>
      </c>
      <c r="C7347" s="729" t="s">
        <v>11184</v>
      </c>
      <c r="D7347" s="733">
        <v>0.32</v>
      </c>
    </row>
    <row r="7348" spans="1:4">
      <c r="A7348" s="733">
        <v>95387</v>
      </c>
      <c r="B7348" s="729" t="s">
        <v>20348</v>
      </c>
      <c r="C7348" s="729" t="s">
        <v>11184</v>
      </c>
      <c r="D7348" s="733">
        <v>0.22</v>
      </c>
    </row>
    <row r="7349" spans="1:4">
      <c r="A7349" s="733">
        <v>95389</v>
      </c>
      <c r="B7349" s="729" t="s">
        <v>20349</v>
      </c>
      <c r="C7349" s="729" t="s">
        <v>11184</v>
      </c>
      <c r="D7349" s="733">
        <v>0.16</v>
      </c>
    </row>
    <row r="7350" spans="1:4">
      <c r="A7350" s="733">
        <v>95390</v>
      </c>
      <c r="B7350" s="729" t="s">
        <v>20350</v>
      </c>
      <c r="C7350" s="729" t="s">
        <v>11184</v>
      </c>
      <c r="D7350" s="733">
        <v>0.08</v>
      </c>
    </row>
    <row r="7351" spans="1:4">
      <c r="A7351" s="733">
        <v>95392</v>
      </c>
      <c r="B7351" s="729" t="s">
        <v>20351</v>
      </c>
      <c r="C7351" s="729" t="s">
        <v>11184</v>
      </c>
      <c r="D7351" s="733">
        <v>0.1</v>
      </c>
    </row>
    <row r="7352" spans="1:4">
      <c r="A7352" s="733">
        <v>95393</v>
      </c>
      <c r="B7352" s="729" t="s">
        <v>20352</v>
      </c>
      <c r="C7352" s="729" t="s">
        <v>11184</v>
      </c>
      <c r="D7352" s="733">
        <v>0.38</v>
      </c>
    </row>
    <row r="7353" spans="1:4">
      <c r="A7353" s="733">
        <v>95394</v>
      </c>
      <c r="B7353" s="729" t="s">
        <v>20353</v>
      </c>
      <c r="C7353" s="729" t="s">
        <v>11184</v>
      </c>
      <c r="D7353" s="733">
        <v>0.91</v>
      </c>
    </row>
    <row r="7354" spans="1:4">
      <c r="A7354" s="733">
        <v>95395</v>
      </c>
      <c r="B7354" s="729" t="s">
        <v>20354</v>
      </c>
      <c r="C7354" s="729" t="s">
        <v>11184</v>
      </c>
      <c r="D7354" s="733">
        <v>0.96</v>
      </c>
    </row>
    <row r="7355" spans="1:4">
      <c r="A7355" s="733">
        <v>95396</v>
      </c>
      <c r="B7355" s="729" t="s">
        <v>20355</v>
      </c>
      <c r="C7355" s="729" t="s">
        <v>11184</v>
      </c>
      <c r="D7355" s="733">
        <v>1</v>
      </c>
    </row>
    <row r="7356" spans="1:4">
      <c r="A7356" s="733">
        <v>95398</v>
      </c>
      <c r="B7356" s="729" t="s">
        <v>20356</v>
      </c>
      <c r="C7356" s="729" t="s">
        <v>11184</v>
      </c>
      <c r="D7356" s="733">
        <v>0.08</v>
      </c>
    </row>
    <row r="7357" spans="1:4">
      <c r="A7357" s="733">
        <v>95400</v>
      </c>
      <c r="B7357" s="729" t="s">
        <v>20357</v>
      </c>
      <c r="C7357" s="729" t="s">
        <v>11184</v>
      </c>
      <c r="D7357" s="733">
        <v>0.21</v>
      </c>
    </row>
    <row r="7358" spans="1:4">
      <c r="A7358" s="733">
        <v>95401</v>
      </c>
      <c r="B7358" s="729" t="s">
        <v>20358</v>
      </c>
      <c r="C7358" s="729" t="s">
        <v>11184</v>
      </c>
      <c r="D7358" s="733">
        <v>0.97</v>
      </c>
    </row>
    <row r="7359" spans="1:4">
      <c r="A7359" s="733">
        <v>95402</v>
      </c>
      <c r="B7359" s="729" t="s">
        <v>20359</v>
      </c>
      <c r="C7359" s="729" t="s">
        <v>11184</v>
      </c>
      <c r="D7359" s="733">
        <v>1.68</v>
      </c>
    </row>
    <row r="7360" spans="1:4">
      <c r="A7360" s="733">
        <v>95403</v>
      </c>
      <c r="B7360" s="729" t="s">
        <v>20360</v>
      </c>
      <c r="C7360" s="729" t="s">
        <v>11184</v>
      </c>
      <c r="D7360" s="733">
        <v>1.74</v>
      </c>
    </row>
    <row r="7361" spans="1:4">
      <c r="A7361" s="733">
        <v>95404</v>
      </c>
      <c r="B7361" s="729" t="s">
        <v>20361</v>
      </c>
      <c r="C7361" s="729" t="s">
        <v>11184</v>
      </c>
      <c r="D7361" s="733">
        <v>2.1800000000000002</v>
      </c>
    </row>
    <row r="7362" spans="1:4">
      <c r="A7362" s="733">
        <v>95405</v>
      </c>
      <c r="B7362" s="729" t="s">
        <v>20362</v>
      </c>
      <c r="C7362" s="729" t="s">
        <v>11184</v>
      </c>
      <c r="D7362" s="733">
        <v>1.58</v>
      </c>
    </row>
    <row r="7363" spans="1:4">
      <c r="A7363" s="733">
        <v>95406</v>
      </c>
      <c r="B7363" s="729" t="s">
        <v>20363</v>
      </c>
      <c r="C7363" s="729" t="s">
        <v>11184</v>
      </c>
      <c r="D7363" s="733">
        <v>0.33</v>
      </c>
    </row>
    <row r="7364" spans="1:4">
      <c r="A7364" s="733">
        <v>95408</v>
      </c>
      <c r="B7364" s="729" t="s">
        <v>20364</v>
      </c>
      <c r="C7364" s="729" t="s">
        <v>7667</v>
      </c>
      <c r="D7364" s="733">
        <v>16.41</v>
      </c>
    </row>
    <row r="7365" spans="1:4">
      <c r="A7365" s="733">
        <v>95411</v>
      </c>
      <c r="B7365" s="729" t="s">
        <v>20365</v>
      </c>
      <c r="C7365" s="729" t="s">
        <v>7667</v>
      </c>
      <c r="D7365" s="733">
        <v>27.71</v>
      </c>
    </row>
    <row r="7366" spans="1:4">
      <c r="A7366" s="733">
        <v>95413</v>
      </c>
      <c r="B7366" s="729" t="s">
        <v>20366</v>
      </c>
      <c r="C7366" s="729" t="s">
        <v>7667</v>
      </c>
      <c r="D7366" s="733">
        <v>13.85</v>
      </c>
    </row>
    <row r="7367" spans="1:4">
      <c r="A7367" s="733">
        <v>95414</v>
      </c>
      <c r="B7367" s="729" t="s">
        <v>20367</v>
      </c>
      <c r="C7367" s="729" t="s">
        <v>7667</v>
      </c>
      <c r="D7367" s="733">
        <v>50.21</v>
      </c>
    </row>
    <row r="7368" spans="1:4">
      <c r="A7368" s="733">
        <v>95415</v>
      </c>
      <c r="B7368" s="729" t="s">
        <v>20368</v>
      </c>
      <c r="C7368" s="729" t="s">
        <v>7667</v>
      </c>
      <c r="D7368" s="733">
        <v>222.43</v>
      </c>
    </row>
    <row r="7369" spans="1:4">
      <c r="A7369" s="733">
        <v>95416</v>
      </c>
      <c r="B7369" s="729" t="s">
        <v>20369</v>
      </c>
      <c r="C7369" s="729" t="s">
        <v>7667</v>
      </c>
      <c r="D7369" s="733">
        <v>11.42</v>
      </c>
    </row>
    <row r="7370" spans="1:4">
      <c r="A7370" s="733">
        <v>95417</v>
      </c>
      <c r="B7370" s="729" t="s">
        <v>20370</v>
      </c>
      <c r="C7370" s="729" t="s">
        <v>7667</v>
      </c>
      <c r="D7370" s="733">
        <v>230.1</v>
      </c>
    </row>
    <row r="7371" spans="1:4">
      <c r="A7371" s="733">
        <v>95418</v>
      </c>
      <c r="B7371" s="729" t="s">
        <v>20371</v>
      </c>
      <c r="C7371" s="729" t="s">
        <v>7667</v>
      </c>
      <c r="D7371" s="733">
        <v>287.85000000000002</v>
      </c>
    </row>
    <row r="7372" spans="1:4">
      <c r="A7372" s="733">
        <v>95419</v>
      </c>
      <c r="B7372" s="729" t="s">
        <v>20372</v>
      </c>
      <c r="C7372" s="729" t="s">
        <v>7667</v>
      </c>
      <c r="D7372" s="733">
        <v>121.39</v>
      </c>
    </row>
    <row r="7373" spans="1:4">
      <c r="A7373" s="733">
        <v>95420</v>
      </c>
      <c r="B7373" s="729" t="s">
        <v>20373</v>
      </c>
      <c r="C7373" s="729" t="s">
        <v>7667</v>
      </c>
      <c r="D7373" s="733">
        <v>128.07</v>
      </c>
    </row>
    <row r="7374" spans="1:4">
      <c r="A7374" s="733">
        <v>95421</v>
      </c>
      <c r="B7374" s="729" t="s">
        <v>20374</v>
      </c>
      <c r="C7374" s="729" t="s">
        <v>7667</v>
      </c>
      <c r="D7374" s="733">
        <v>132.12</v>
      </c>
    </row>
    <row r="7375" spans="1:4">
      <c r="A7375" s="733">
        <v>95422</v>
      </c>
      <c r="B7375" s="729" t="s">
        <v>20375</v>
      </c>
      <c r="C7375" s="729" t="s">
        <v>7667</v>
      </c>
      <c r="D7375" s="733">
        <v>128.53</v>
      </c>
    </row>
    <row r="7376" spans="1:4">
      <c r="A7376" s="733">
        <v>95423</v>
      </c>
      <c r="B7376" s="729" t="s">
        <v>20376</v>
      </c>
      <c r="C7376" s="729" t="s">
        <v>7667</v>
      </c>
      <c r="D7376" s="733">
        <v>209.66</v>
      </c>
    </row>
    <row r="7377" spans="1:4">
      <c r="A7377" s="733">
        <v>95424</v>
      </c>
      <c r="B7377" s="729" t="s">
        <v>20377</v>
      </c>
      <c r="C7377" s="729" t="s">
        <v>7667</v>
      </c>
      <c r="D7377" s="733">
        <v>44.58</v>
      </c>
    </row>
    <row r="7378" spans="1:4">
      <c r="A7378" s="733">
        <v>100288</v>
      </c>
      <c r="B7378" s="729" t="s">
        <v>20378</v>
      </c>
      <c r="C7378" s="729" t="s">
        <v>11184</v>
      </c>
      <c r="D7378" s="733">
        <v>0.08</v>
      </c>
    </row>
    <row r="7379" spans="1:4">
      <c r="A7379" s="733">
        <v>100289</v>
      </c>
      <c r="B7379" s="729" t="s">
        <v>107</v>
      </c>
      <c r="C7379" s="729" t="s">
        <v>11184</v>
      </c>
      <c r="D7379" s="733">
        <v>20.51</v>
      </c>
    </row>
    <row r="7380" spans="1:4">
      <c r="A7380" s="733">
        <v>100291</v>
      </c>
      <c r="B7380" s="729" t="s">
        <v>20379</v>
      </c>
      <c r="C7380" s="729" t="s">
        <v>11184</v>
      </c>
      <c r="D7380" s="733">
        <v>0.23</v>
      </c>
    </row>
    <row r="7381" spans="1:4">
      <c r="A7381" s="733">
        <v>100293</v>
      </c>
      <c r="B7381" s="729" t="s">
        <v>20380</v>
      </c>
      <c r="C7381" s="729" t="s">
        <v>11184</v>
      </c>
      <c r="D7381" s="733">
        <v>0.2</v>
      </c>
    </row>
    <row r="7382" spans="1:4">
      <c r="A7382" s="733">
        <v>100295</v>
      </c>
      <c r="B7382" s="729" t="s">
        <v>20381</v>
      </c>
      <c r="C7382" s="729" t="s">
        <v>11184</v>
      </c>
      <c r="D7382" s="733">
        <v>0.5</v>
      </c>
    </row>
    <row r="7383" spans="1:4">
      <c r="A7383" s="733">
        <v>100298</v>
      </c>
      <c r="B7383" s="729" t="s">
        <v>20382</v>
      </c>
      <c r="C7383" s="729" t="s">
        <v>11184</v>
      </c>
      <c r="D7383" s="733">
        <v>0.61</v>
      </c>
    </row>
    <row r="7384" spans="1:4">
      <c r="A7384" s="733">
        <v>100299</v>
      </c>
      <c r="B7384" s="729" t="s">
        <v>20383</v>
      </c>
      <c r="C7384" s="729" t="s">
        <v>11184</v>
      </c>
      <c r="D7384" s="733">
        <v>0.6</v>
      </c>
    </row>
    <row r="7385" spans="1:4">
      <c r="A7385" s="733">
        <v>100301</v>
      </c>
      <c r="B7385" s="729" t="s">
        <v>109</v>
      </c>
      <c r="C7385" s="729" t="s">
        <v>11184</v>
      </c>
      <c r="D7385" s="733">
        <v>21.64</v>
      </c>
    </row>
    <row r="7386" spans="1:4">
      <c r="A7386" s="733">
        <v>100303</v>
      </c>
      <c r="B7386" s="729" t="s">
        <v>20384</v>
      </c>
      <c r="C7386" s="729" t="s">
        <v>11184</v>
      </c>
      <c r="D7386" s="733">
        <v>18.28</v>
      </c>
    </row>
    <row r="7387" spans="1:4">
      <c r="A7387" s="733">
        <v>100307</v>
      </c>
      <c r="B7387" s="729" t="s">
        <v>20385</v>
      </c>
      <c r="C7387" s="729" t="s">
        <v>11184</v>
      </c>
      <c r="D7387" s="733">
        <v>20.62</v>
      </c>
    </row>
    <row r="7388" spans="1:4">
      <c r="A7388" s="733">
        <v>100308</v>
      </c>
      <c r="B7388" s="729" t="s">
        <v>20386</v>
      </c>
      <c r="C7388" s="729" t="s">
        <v>11184</v>
      </c>
      <c r="D7388" s="733">
        <v>25.97</v>
      </c>
    </row>
    <row r="7389" spans="1:4">
      <c r="A7389" s="733">
        <v>100309</v>
      </c>
      <c r="B7389" s="729" t="s">
        <v>110</v>
      </c>
      <c r="C7389" s="729" t="s">
        <v>11184</v>
      </c>
      <c r="D7389" s="733">
        <v>32.15</v>
      </c>
    </row>
    <row r="7390" spans="1:4">
      <c r="A7390" s="733">
        <v>100315</v>
      </c>
      <c r="B7390" s="729" t="s">
        <v>20387</v>
      </c>
      <c r="C7390" s="729" t="s">
        <v>7667</v>
      </c>
      <c r="D7390" s="733">
        <v>80.2</v>
      </c>
    </row>
    <row r="7391" spans="1:4">
      <c r="A7391" s="733">
        <v>100321</v>
      </c>
      <c r="B7391" s="729" t="s">
        <v>110</v>
      </c>
      <c r="C7391" s="729" t="s">
        <v>7667</v>
      </c>
      <c r="D7391" s="731">
        <v>5676.17</v>
      </c>
    </row>
    <row r="7392" spans="1:4">
      <c r="A7392" s="733">
        <v>100533</v>
      </c>
      <c r="B7392" s="729" t="s">
        <v>20388</v>
      </c>
      <c r="C7392" s="729" t="s">
        <v>11184</v>
      </c>
      <c r="D7392" s="733">
        <v>30.59</v>
      </c>
    </row>
    <row r="7393" spans="1:4">
      <c r="A7393" s="733">
        <v>100534</v>
      </c>
      <c r="B7393" s="729" t="s">
        <v>20388</v>
      </c>
      <c r="C7393" s="729" t="s">
        <v>7667</v>
      </c>
      <c r="D7393" s="731">
        <v>5414.83</v>
      </c>
    </row>
    <row r="7394" spans="1:4">
      <c r="A7394" s="733">
        <v>100535</v>
      </c>
      <c r="B7394" s="729" t="s">
        <v>20389</v>
      </c>
      <c r="C7394" s="729" t="s">
        <v>11184</v>
      </c>
      <c r="D7394" s="733">
        <v>0.56999999999999995</v>
      </c>
    </row>
    <row r="7395" spans="1:4">
      <c r="A7395" s="733">
        <v>100536</v>
      </c>
      <c r="B7395" s="729" t="s">
        <v>20390</v>
      </c>
      <c r="C7395" s="729" t="s">
        <v>7667</v>
      </c>
      <c r="D7395" s="733">
        <v>76.209999999999994</v>
      </c>
    </row>
    <row r="7396" spans="1:4">
      <c r="A7396" s="733">
        <v>101286</v>
      </c>
      <c r="B7396" s="729" t="s">
        <v>20391</v>
      </c>
      <c r="C7396" s="729" t="s">
        <v>7667</v>
      </c>
      <c r="D7396" s="733">
        <v>24.14</v>
      </c>
    </row>
    <row r="7397" spans="1:4">
      <c r="A7397" s="733">
        <v>101287</v>
      </c>
      <c r="B7397" s="729" t="s">
        <v>20392</v>
      </c>
      <c r="C7397" s="729" t="s">
        <v>7667</v>
      </c>
      <c r="D7397" s="733">
        <v>78.06</v>
      </c>
    </row>
    <row r="7398" spans="1:4">
      <c r="A7398" s="733">
        <v>101288</v>
      </c>
      <c r="B7398" s="729" t="s">
        <v>20393</v>
      </c>
      <c r="C7398" s="729" t="s">
        <v>7667</v>
      </c>
      <c r="D7398" s="733">
        <v>24.14</v>
      </c>
    </row>
    <row r="7399" spans="1:4">
      <c r="A7399" s="733">
        <v>101289</v>
      </c>
      <c r="B7399" s="729" t="s">
        <v>20394</v>
      </c>
      <c r="C7399" s="729" t="s">
        <v>7667</v>
      </c>
      <c r="D7399" s="733">
        <v>26.16</v>
      </c>
    </row>
    <row r="7400" spans="1:4">
      <c r="A7400" s="733">
        <v>101290</v>
      </c>
      <c r="B7400" s="729" t="s">
        <v>20395</v>
      </c>
      <c r="C7400" s="729" t="s">
        <v>7667</v>
      </c>
      <c r="D7400" s="733">
        <v>30.87</v>
      </c>
    </row>
    <row r="7401" spans="1:4">
      <c r="A7401" s="733">
        <v>101291</v>
      </c>
      <c r="B7401" s="729" t="s">
        <v>20396</v>
      </c>
      <c r="C7401" s="729" t="s">
        <v>7667</v>
      </c>
      <c r="D7401" s="733">
        <v>24.14</v>
      </c>
    </row>
    <row r="7402" spans="1:4">
      <c r="A7402" s="733">
        <v>101292</v>
      </c>
      <c r="B7402" s="729" t="s">
        <v>20397</v>
      </c>
      <c r="C7402" s="729" t="s">
        <v>7667</v>
      </c>
      <c r="D7402" s="733">
        <v>26.16</v>
      </c>
    </row>
    <row r="7403" spans="1:4">
      <c r="A7403" s="733">
        <v>101293</v>
      </c>
      <c r="B7403" s="729" t="s">
        <v>20398</v>
      </c>
      <c r="C7403" s="729" t="s">
        <v>7667</v>
      </c>
      <c r="D7403" s="733">
        <v>31.44</v>
      </c>
    </row>
    <row r="7404" spans="1:4">
      <c r="A7404" s="733">
        <v>101294</v>
      </c>
      <c r="B7404" s="729" t="s">
        <v>20399</v>
      </c>
      <c r="C7404" s="729" t="s">
        <v>7667</v>
      </c>
      <c r="D7404" s="733">
        <v>32.43</v>
      </c>
    </row>
    <row r="7405" spans="1:4">
      <c r="A7405" s="733">
        <v>101295</v>
      </c>
      <c r="B7405" s="729" t="s">
        <v>20400</v>
      </c>
      <c r="C7405" s="729" t="s">
        <v>7667</v>
      </c>
      <c r="D7405" s="733">
        <v>27.08</v>
      </c>
    </row>
    <row r="7406" spans="1:4">
      <c r="A7406" s="733">
        <v>101296</v>
      </c>
      <c r="B7406" s="729" t="s">
        <v>20401</v>
      </c>
      <c r="C7406" s="729" t="s">
        <v>7667</v>
      </c>
      <c r="D7406" s="733">
        <v>37.619999999999997</v>
      </c>
    </row>
    <row r="7407" spans="1:4">
      <c r="A7407" s="733">
        <v>101297</v>
      </c>
      <c r="B7407" s="729" t="s">
        <v>20402</v>
      </c>
      <c r="C7407" s="729" t="s">
        <v>7667</v>
      </c>
      <c r="D7407" s="733">
        <v>29.05</v>
      </c>
    </row>
    <row r="7408" spans="1:4">
      <c r="A7408" s="733">
        <v>101298</v>
      </c>
      <c r="B7408" s="729" t="s">
        <v>20403</v>
      </c>
      <c r="C7408" s="729" t="s">
        <v>7667</v>
      </c>
      <c r="D7408" s="733">
        <v>24.14</v>
      </c>
    </row>
    <row r="7409" spans="1:4">
      <c r="A7409" s="733">
        <v>101299</v>
      </c>
      <c r="B7409" s="729" t="s">
        <v>20404</v>
      </c>
      <c r="C7409" s="729" t="s">
        <v>7667</v>
      </c>
      <c r="D7409" s="733">
        <v>30.87</v>
      </c>
    </row>
    <row r="7410" spans="1:4">
      <c r="A7410" s="733">
        <v>101300</v>
      </c>
      <c r="B7410" s="729" t="s">
        <v>20405</v>
      </c>
      <c r="C7410" s="729" t="s">
        <v>7667</v>
      </c>
      <c r="D7410" s="733">
        <v>21.45</v>
      </c>
    </row>
    <row r="7411" spans="1:4">
      <c r="A7411" s="733">
        <v>101301</v>
      </c>
      <c r="B7411" s="729" t="s">
        <v>20406</v>
      </c>
      <c r="C7411" s="729" t="s">
        <v>7667</v>
      </c>
      <c r="D7411" s="733">
        <v>20.059999999999999</v>
      </c>
    </row>
    <row r="7412" spans="1:4">
      <c r="A7412" s="733">
        <v>101302</v>
      </c>
      <c r="B7412" s="729" t="s">
        <v>20407</v>
      </c>
      <c r="C7412" s="729" t="s">
        <v>7667</v>
      </c>
      <c r="D7412" s="733">
        <v>36.99</v>
      </c>
    </row>
    <row r="7413" spans="1:4">
      <c r="A7413" s="733">
        <v>101303</v>
      </c>
      <c r="B7413" s="729" t="s">
        <v>20408</v>
      </c>
      <c r="C7413" s="729" t="s">
        <v>7667</v>
      </c>
      <c r="D7413" s="733">
        <v>66.319999999999993</v>
      </c>
    </row>
    <row r="7414" spans="1:4">
      <c r="A7414" s="733">
        <v>101304</v>
      </c>
      <c r="B7414" s="729" t="s">
        <v>20409</v>
      </c>
      <c r="C7414" s="729" t="s">
        <v>7667</v>
      </c>
      <c r="D7414" s="733">
        <v>43.59</v>
      </c>
    </row>
    <row r="7415" spans="1:4">
      <c r="A7415" s="733">
        <v>101305</v>
      </c>
      <c r="B7415" s="729" t="s">
        <v>20410</v>
      </c>
      <c r="C7415" s="729" t="s">
        <v>7667</v>
      </c>
      <c r="D7415" s="733">
        <v>45.53</v>
      </c>
    </row>
    <row r="7416" spans="1:4">
      <c r="A7416" s="733">
        <v>101307</v>
      </c>
      <c r="B7416" s="729" t="s">
        <v>20411</v>
      </c>
      <c r="C7416" s="729" t="s">
        <v>7667</v>
      </c>
      <c r="D7416" s="733">
        <v>22.45</v>
      </c>
    </row>
    <row r="7417" spans="1:4">
      <c r="A7417" s="733">
        <v>101308</v>
      </c>
      <c r="B7417" s="729" t="s">
        <v>20412</v>
      </c>
      <c r="C7417" s="729" t="s">
        <v>7667</v>
      </c>
      <c r="D7417" s="733">
        <v>29.01</v>
      </c>
    </row>
    <row r="7418" spans="1:4">
      <c r="A7418" s="733">
        <v>101309</v>
      </c>
      <c r="B7418" s="729" t="s">
        <v>20413</v>
      </c>
      <c r="C7418" s="729" t="s">
        <v>7667</v>
      </c>
      <c r="D7418" s="733">
        <v>30.87</v>
      </c>
    </row>
    <row r="7419" spans="1:4">
      <c r="A7419" s="733">
        <v>101310</v>
      </c>
      <c r="B7419" s="729" t="s">
        <v>20414</v>
      </c>
      <c r="C7419" s="729" t="s">
        <v>7667</v>
      </c>
      <c r="D7419" s="733">
        <v>46.62</v>
      </c>
    </row>
    <row r="7420" spans="1:4">
      <c r="A7420" s="733">
        <v>101311</v>
      </c>
      <c r="B7420" s="729" t="s">
        <v>20415</v>
      </c>
      <c r="C7420" s="729" t="s">
        <v>7667</v>
      </c>
      <c r="D7420" s="733">
        <v>31.44</v>
      </c>
    </row>
    <row r="7421" spans="1:4">
      <c r="A7421" s="733">
        <v>101312</v>
      </c>
      <c r="B7421" s="729" t="s">
        <v>20416</v>
      </c>
      <c r="C7421" s="729" t="s">
        <v>7667</v>
      </c>
      <c r="D7421" s="733">
        <v>37.36</v>
      </c>
    </row>
    <row r="7422" spans="1:4">
      <c r="A7422" s="733">
        <v>101313</v>
      </c>
      <c r="B7422" s="729" t="s">
        <v>20417</v>
      </c>
      <c r="C7422" s="729" t="s">
        <v>7667</v>
      </c>
      <c r="D7422" s="733">
        <v>101.66</v>
      </c>
    </row>
    <row r="7423" spans="1:4">
      <c r="A7423" s="733">
        <v>101314</v>
      </c>
      <c r="B7423" s="729" t="s">
        <v>20418</v>
      </c>
      <c r="C7423" s="729" t="s">
        <v>7667</v>
      </c>
      <c r="D7423" s="733">
        <v>103.82</v>
      </c>
    </row>
    <row r="7424" spans="1:4">
      <c r="A7424" s="733">
        <v>101315</v>
      </c>
      <c r="B7424" s="729" t="s">
        <v>20419</v>
      </c>
      <c r="C7424" s="729" t="s">
        <v>7667</v>
      </c>
      <c r="D7424" s="733">
        <v>131.44</v>
      </c>
    </row>
    <row r="7425" spans="1:4">
      <c r="A7425" s="733">
        <v>101316</v>
      </c>
      <c r="B7425" s="729" t="s">
        <v>20420</v>
      </c>
      <c r="C7425" s="729" t="s">
        <v>7667</v>
      </c>
      <c r="D7425" s="733">
        <v>49</v>
      </c>
    </row>
    <row r="7426" spans="1:4">
      <c r="A7426" s="733">
        <v>101320</v>
      </c>
      <c r="B7426" s="729" t="s">
        <v>20421</v>
      </c>
      <c r="C7426" s="729" t="s">
        <v>7667</v>
      </c>
      <c r="D7426" s="733">
        <v>26.87</v>
      </c>
    </row>
    <row r="7427" spans="1:4">
      <c r="A7427" s="733">
        <v>101322</v>
      </c>
      <c r="B7427" s="729" t="s">
        <v>20422</v>
      </c>
      <c r="C7427" s="729" t="s">
        <v>7667</v>
      </c>
      <c r="D7427" s="733">
        <v>32.380000000000003</v>
      </c>
    </row>
    <row r="7428" spans="1:4">
      <c r="A7428" s="733">
        <v>101323</v>
      </c>
      <c r="B7428" s="729" t="s">
        <v>20423</v>
      </c>
      <c r="C7428" s="729" t="s">
        <v>7667</v>
      </c>
      <c r="D7428" s="733">
        <v>57.76</v>
      </c>
    </row>
    <row r="7429" spans="1:4">
      <c r="A7429" s="733">
        <v>101324</v>
      </c>
      <c r="B7429" s="729" t="s">
        <v>20424</v>
      </c>
      <c r="C7429" s="729" t="s">
        <v>7667</v>
      </c>
      <c r="D7429" s="733">
        <v>17.05</v>
      </c>
    </row>
    <row r="7430" spans="1:4">
      <c r="A7430" s="733">
        <v>101325</v>
      </c>
      <c r="B7430" s="729" t="s">
        <v>20425</v>
      </c>
      <c r="C7430" s="729" t="s">
        <v>7667</v>
      </c>
      <c r="D7430" s="733">
        <v>35.19</v>
      </c>
    </row>
    <row r="7431" spans="1:4">
      <c r="A7431" s="733">
        <v>101326</v>
      </c>
      <c r="B7431" s="729" t="s">
        <v>20426</v>
      </c>
      <c r="C7431" s="729" t="s">
        <v>7667</v>
      </c>
      <c r="D7431" s="733">
        <v>11.54</v>
      </c>
    </row>
    <row r="7432" spans="1:4">
      <c r="A7432" s="733">
        <v>101328</v>
      </c>
      <c r="B7432" s="729" t="s">
        <v>20427</v>
      </c>
      <c r="C7432" s="729" t="s">
        <v>7667</v>
      </c>
      <c r="D7432" s="733">
        <v>20.41</v>
      </c>
    </row>
    <row r="7433" spans="1:4">
      <c r="A7433" s="733">
        <v>101329</v>
      </c>
      <c r="B7433" s="729" t="s">
        <v>20428</v>
      </c>
      <c r="C7433" s="729" t="s">
        <v>7667</v>
      </c>
      <c r="D7433" s="733">
        <v>43.92</v>
      </c>
    </row>
    <row r="7434" spans="1:4">
      <c r="A7434" s="733">
        <v>101330</v>
      </c>
      <c r="B7434" s="729" t="s">
        <v>20429</v>
      </c>
      <c r="C7434" s="729" t="s">
        <v>7667</v>
      </c>
      <c r="D7434" s="733">
        <v>40.25</v>
      </c>
    </row>
    <row r="7435" spans="1:4">
      <c r="A7435" s="733">
        <v>101331</v>
      </c>
      <c r="B7435" s="729" t="s">
        <v>20430</v>
      </c>
      <c r="C7435" s="729" t="s">
        <v>7667</v>
      </c>
      <c r="D7435" s="733">
        <v>42.61</v>
      </c>
    </row>
    <row r="7436" spans="1:4">
      <c r="A7436" s="733">
        <v>101332</v>
      </c>
      <c r="B7436" s="729" t="s">
        <v>20431</v>
      </c>
      <c r="C7436" s="729" t="s">
        <v>7667</v>
      </c>
      <c r="D7436" s="733">
        <v>14.4</v>
      </c>
    </row>
    <row r="7437" spans="1:4">
      <c r="A7437" s="733">
        <v>101333</v>
      </c>
      <c r="B7437" s="729" t="s">
        <v>20432</v>
      </c>
      <c r="C7437" s="729" t="s">
        <v>7667</v>
      </c>
      <c r="D7437" s="733">
        <v>33.18</v>
      </c>
    </row>
    <row r="7438" spans="1:4">
      <c r="A7438" s="733">
        <v>101334</v>
      </c>
      <c r="B7438" s="729" t="s">
        <v>20433</v>
      </c>
      <c r="C7438" s="729" t="s">
        <v>7667</v>
      </c>
      <c r="D7438" s="733">
        <v>81.41</v>
      </c>
    </row>
    <row r="7439" spans="1:4">
      <c r="A7439" s="733">
        <v>101336</v>
      </c>
      <c r="B7439" s="729" t="s">
        <v>20434</v>
      </c>
      <c r="C7439" s="729" t="s">
        <v>7667</v>
      </c>
      <c r="D7439" s="733">
        <v>59.24</v>
      </c>
    </row>
    <row r="7440" spans="1:4">
      <c r="A7440" s="733">
        <v>101337</v>
      </c>
      <c r="B7440" s="729" t="s">
        <v>20435</v>
      </c>
      <c r="C7440" s="729" t="s">
        <v>7667</v>
      </c>
      <c r="D7440" s="733">
        <v>17.39</v>
      </c>
    </row>
    <row r="7441" spans="1:4">
      <c r="A7441" s="733">
        <v>101338</v>
      </c>
      <c r="B7441" s="729" t="s">
        <v>20436</v>
      </c>
      <c r="C7441" s="729" t="s">
        <v>7667</v>
      </c>
      <c r="D7441" s="733">
        <v>24.13</v>
      </c>
    </row>
    <row r="7442" spans="1:4">
      <c r="A7442" s="733">
        <v>101339</v>
      </c>
      <c r="B7442" s="729" t="s">
        <v>20437</v>
      </c>
      <c r="C7442" s="729" t="s">
        <v>7667</v>
      </c>
      <c r="D7442" s="733">
        <v>26.88</v>
      </c>
    </row>
    <row r="7443" spans="1:4">
      <c r="A7443" s="733">
        <v>101340</v>
      </c>
      <c r="B7443" s="729" t="s">
        <v>20438</v>
      </c>
      <c r="C7443" s="729" t="s">
        <v>7667</v>
      </c>
      <c r="D7443" s="733">
        <v>21.91</v>
      </c>
    </row>
    <row r="7444" spans="1:4">
      <c r="A7444" s="733">
        <v>101341</v>
      </c>
      <c r="B7444" s="729" t="s">
        <v>20439</v>
      </c>
      <c r="C7444" s="729" t="s">
        <v>7667</v>
      </c>
      <c r="D7444" s="733">
        <v>21.63</v>
      </c>
    </row>
    <row r="7445" spans="1:4">
      <c r="A7445" s="733">
        <v>101342</v>
      </c>
      <c r="B7445" s="729" t="s">
        <v>20440</v>
      </c>
      <c r="C7445" s="729" t="s">
        <v>7667</v>
      </c>
      <c r="D7445" s="733">
        <v>26.88</v>
      </c>
    </row>
    <row r="7446" spans="1:4">
      <c r="A7446" s="733">
        <v>101343</v>
      </c>
      <c r="B7446" s="729" t="s">
        <v>20441</v>
      </c>
      <c r="C7446" s="729" t="s">
        <v>7667</v>
      </c>
      <c r="D7446" s="733">
        <v>47.19</v>
      </c>
    </row>
    <row r="7447" spans="1:4">
      <c r="A7447" s="733">
        <v>101344</v>
      </c>
      <c r="B7447" s="729" t="s">
        <v>20442</v>
      </c>
      <c r="C7447" s="729" t="s">
        <v>7667</v>
      </c>
      <c r="D7447" s="733">
        <v>43.15</v>
      </c>
    </row>
    <row r="7448" spans="1:4">
      <c r="A7448" s="733">
        <v>101345</v>
      </c>
      <c r="B7448" s="729" t="s">
        <v>20443</v>
      </c>
      <c r="C7448" s="729" t="s">
        <v>7667</v>
      </c>
      <c r="D7448" s="733">
        <v>64.08</v>
      </c>
    </row>
    <row r="7449" spans="1:4">
      <c r="A7449" s="733">
        <v>101346</v>
      </c>
      <c r="B7449" s="729" t="s">
        <v>20444</v>
      </c>
      <c r="C7449" s="729" t="s">
        <v>7667</v>
      </c>
      <c r="D7449" s="733">
        <v>33.630000000000003</v>
      </c>
    </row>
    <row r="7450" spans="1:4">
      <c r="A7450" s="733">
        <v>101347</v>
      </c>
      <c r="B7450" s="729" t="s">
        <v>20445</v>
      </c>
      <c r="C7450" s="729" t="s">
        <v>7667</v>
      </c>
      <c r="D7450" s="733">
        <v>43.23</v>
      </c>
    </row>
    <row r="7451" spans="1:4">
      <c r="A7451" s="733">
        <v>101348</v>
      </c>
      <c r="B7451" s="729" t="s">
        <v>20446</v>
      </c>
      <c r="C7451" s="729" t="s">
        <v>7667</v>
      </c>
      <c r="D7451" s="733">
        <v>21.52</v>
      </c>
    </row>
    <row r="7452" spans="1:4">
      <c r="A7452" s="733">
        <v>101349</v>
      </c>
      <c r="B7452" s="729" t="s">
        <v>20447</v>
      </c>
      <c r="C7452" s="729" t="s">
        <v>7667</v>
      </c>
      <c r="D7452" s="733">
        <v>35.880000000000003</v>
      </c>
    </row>
    <row r="7453" spans="1:4">
      <c r="A7453" s="733">
        <v>101350</v>
      </c>
      <c r="B7453" s="729" t="s">
        <v>20448</v>
      </c>
      <c r="C7453" s="729" t="s">
        <v>7667</v>
      </c>
      <c r="D7453" s="733">
        <v>35.880000000000003</v>
      </c>
    </row>
    <row r="7454" spans="1:4">
      <c r="A7454" s="733">
        <v>101351</v>
      </c>
      <c r="B7454" s="729" t="s">
        <v>20449</v>
      </c>
      <c r="C7454" s="729" t="s">
        <v>7667</v>
      </c>
      <c r="D7454" s="733">
        <v>26.88</v>
      </c>
    </row>
    <row r="7455" spans="1:4">
      <c r="A7455" s="733">
        <v>101352</v>
      </c>
      <c r="B7455" s="729" t="s">
        <v>20450</v>
      </c>
      <c r="C7455" s="729" t="s">
        <v>7667</v>
      </c>
      <c r="D7455" s="733">
        <v>26.88</v>
      </c>
    </row>
    <row r="7456" spans="1:4">
      <c r="A7456" s="733">
        <v>101353</v>
      </c>
      <c r="B7456" s="729" t="s">
        <v>20451</v>
      </c>
      <c r="C7456" s="729" t="s">
        <v>7667</v>
      </c>
      <c r="D7456" s="733">
        <v>20.22</v>
      </c>
    </row>
    <row r="7457" spans="1:4">
      <c r="A7457" s="733">
        <v>101355</v>
      </c>
      <c r="B7457" s="729" t="s">
        <v>20452</v>
      </c>
      <c r="C7457" s="729" t="s">
        <v>7667</v>
      </c>
      <c r="D7457" s="733">
        <v>35.880000000000003</v>
      </c>
    </row>
    <row r="7458" spans="1:4">
      <c r="A7458" s="733">
        <v>101356</v>
      </c>
      <c r="B7458" s="729" t="s">
        <v>20453</v>
      </c>
      <c r="C7458" s="729" t="s">
        <v>7667</v>
      </c>
      <c r="D7458" s="733">
        <v>40.21</v>
      </c>
    </row>
    <row r="7459" spans="1:4">
      <c r="A7459" s="733">
        <v>101357</v>
      </c>
      <c r="B7459" s="729" t="s">
        <v>20454</v>
      </c>
      <c r="C7459" s="729" t="s">
        <v>7667</v>
      </c>
      <c r="D7459" s="733">
        <v>57.76</v>
      </c>
    </row>
    <row r="7460" spans="1:4">
      <c r="A7460" s="733">
        <v>101358</v>
      </c>
      <c r="B7460" s="729" t="s">
        <v>20455</v>
      </c>
      <c r="C7460" s="729" t="s">
        <v>7667</v>
      </c>
      <c r="D7460" s="733">
        <v>40.200000000000003</v>
      </c>
    </row>
    <row r="7461" spans="1:4">
      <c r="A7461" s="733">
        <v>101359</v>
      </c>
      <c r="B7461" s="729" t="s">
        <v>20456</v>
      </c>
      <c r="C7461" s="729" t="s">
        <v>7667</v>
      </c>
      <c r="D7461" s="733">
        <v>39.04</v>
      </c>
    </row>
    <row r="7462" spans="1:4">
      <c r="A7462" s="733">
        <v>101360</v>
      </c>
      <c r="B7462" s="729" t="s">
        <v>20457</v>
      </c>
      <c r="C7462" s="729" t="s">
        <v>7667</v>
      </c>
      <c r="D7462" s="733">
        <v>40.200000000000003</v>
      </c>
    </row>
    <row r="7463" spans="1:4">
      <c r="A7463" s="733">
        <v>101361</v>
      </c>
      <c r="B7463" s="729" t="s">
        <v>20458</v>
      </c>
      <c r="C7463" s="729" t="s">
        <v>7667</v>
      </c>
      <c r="D7463" s="733">
        <v>55.88</v>
      </c>
    </row>
    <row r="7464" spans="1:4">
      <c r="A7464" s="733">
        <v>101363</v>
      </c>
      <c r="B7464" s="729" t="s">
        <v>20459</v>
      </c>
      <c r="C7464" s="729" t="s">
        <v>7667</v>
      </c>
      <c r="D7464" s="733">
        <v>31.44</v>
      </c>
    </row>
    <row r="7465" spans="1:4">
      <c r="A7465" s="733">
        <v>101364</v>
      </c>
      <c r="B7465" s="729" t="s">
        <v>20460</v>
      </c>
      <c r="C7465" s="729" t="s">
        <v>7667</v>
      </c>
      <c r="D7465" s="733">
        <v>38.479999999999997</v>
      </c>
    </row>
    <row r="7466" spans="1:4">
      <c r="A7466" s="733">
        <v>101365</v>
      </c>
      <c r="B7466" s="729" t="s">
        <v>20461</v>
      </c>
      <c r="C7466" s="729" t="s">
        <v>7667</v>
      </c>
      <c r="D7466" s="733">
        <v>31.44</v>
      </c>
    </row>
    <row r="7467" spans="1:4">
      <c r="A7467" s="733">
        <v>101366</v>
      </c>
      <c r="B7467" s="729" t="s">
        <v>20462</v>
      </c>
      <c r="C7467" s="729" t="s">
        <v>7667</v>
      </c>
      <c r="D7467" s="733">
        <v>42.87</v>
      </c>
    </row>
    <row r="7468" spans="1:4">
      <c r="A7468" s="733">
        <v>101368</v>
      </c>
      <c r="B7468" s="729" t="s">
        <v>20463</v>
      </c>
      <c r="C7468" s="729" t="s">
        <v>7667</v>
      </c>
      <c r="D7468" s="733">
        <v>37.21</v>
      </c>
    </row>
    <row r="7469" spans="1:4">
      <c r="A7469" s="733">
        <v>101369</v>
      </c>
      <c r="B7469" s="729" t="s">
        <v>20464</v>
      </c>
      <c r="C7469" s="729" t="s">
        <v>7667</v>
      </c>
      <c r="D7469" s="733">
        <v>34.86</v>
      </c>
    </row>
    <row r="7470" spans="1:4">
      <c r="A7470" s="733">
        <v>101370</v>
      </c>
      <c r="B7470" s="729" t="s">
        <v>20465</v>
      </c>
      <c r="C7470" s="729" t="s">
        <v>7667</v>
      </c>
      <c r="D7470" s="733">
        <v>31.06</v>
      </c>
    </row>
    <row r="7471" spans="1:4">
      <c r="A7471" s="733">
        <v>101371</v>
      </c>
      <c r="B7471" s="729" t="s">
        <v>20466</v>
      </c>
      <c r="C7471" s="729" t="s">
        <v>7667</v>
      </c>
      <c r="D7471" s="733">
        <v>30.37</v>
      </c>
    </row>
    <row r="7472" spans="1:4">
      <c r="A7472" s="733">
        <v>101372</v>
      </c>
      <c r="B7472" s="729" t="s">
        <v>20467</v>
      </c>
      <c r="C7472" s="729" t="s">
        <v>7667</v>
      </c>
      <c r="D7472" s="733">
        <v>11.25</v>
      </c>
    </row>
    <row r="7473" spans="1:4">
      <c r="A7473" s="733">
        <v>101374</v>
      </c>
      <c r="B7473" s="729" t="s">
        <v>84</v>
      </c>
      <c r="C7473" s="729" t="s">
        <v>7667</v>
      </c>
      <c r="D7473" s="731">
        <v>3585.65</v>
      </c>
    </row>
    <row r="7474" spans="1:4">
      <c r="A7474" s="733">
        <v>101375</v>
      </c>
      <c r="B7474" s="729" t="s">
        <v>111</v>
      </c>
      <c r="C7474" s="729" t="s">
        <v>7667</v>
      </c>
      <c r="D7474" s="731">
        <v>3637.15</v>
      </c>
    </row>
    <row r="7475" spans="1:4">
      <c r="A7475" s="733">
        <v>101376</v>
      </c>
      <c r="B7475" s="729" t="s">
        <v>20468</v>
      </c>
      <c r="C7475" s="729" t="s">
        <v>7667</v>
      </c>
      <c r="D7475" s="731">
        <v>3360.07</v>
      </c>
    </row>
    <row r="7476" spans="1:4">
      <c r="A7476" s="733">
        <v>101377</v>
      </c>
      <c r="B7476" s="729" t="s">
        <v>20209</v>
      </c>
      <c r="C7476" s="729" t="s">
        <v>7667</v>
      </c>
      <c r="D7476" s="731">
        <v>3791.25</v>
      </c>
    </row>
    <row r="7477" spans="1:4">
      <c r="A7477" s="733">
        <v>101378</v>
      </c>
      <c r="B7477" s="729" t="s">
        <v>109</v>
      </c>
      <c r="C7477" s="729" t="s">
        <v>7667</v>
      </c>
      <c r="D7477" s="731">
        <v>3900.54</v>
      </c>
    </row>
    <row r="7478" spans="1:4">
      <c r="A7478" s="733">
        <v>101379</v>
      </c>
      <c r="B7478" s="729" t="s">
        <v>20469</v>
      </c>
      <c r="C7478" s="729" t="s">
        <v>7667</v>
      </c>
      <c r="D7478" s="731">
        <v>3585.65</v>
      </c>
    </row>
    <row r="7479" spans="1:4">
      <c r="A7479" s="733">
        <v>101380</v>
      </c>
      <c r="B7479" s="729" t="s">
        <v>86</v>
      </c>
      <c r="C7479" s="729" t="s">
        <v>7667</v>
      </c>
      <c r="D7479" s="731">
        <v>3767.65</v>
      </c>
    </row>
    <row r="7480" spans="1:4">
      <c r="A7480" s="733">
        <v>101381</v>
      </c>
      <c r="B7480" s="729" t="s">
        <v>87</v>
      </c>
      <c r="C7480" s="729" t="s">
        <v>7667</v>
      </c>
      <c r="D7480" s="731">
        <v>4327.45</v>
      </c>
    </row>
    <row r="7481" spans="1:4">
      <c r="A7481" s="733">
        <v>101382</v>
      </c>
      <c r="B7481" s="729" t="s">
        <v>20470</v>
      </c>
      <c r="C7481" s="729" t="s">
        <v>7667</v>
      </c>
      <c r="D7481" s="731">
        <v>3491.48</v>
      </c>
    </row>
    <row r="7482" spans="1:4">
      <c r="A7482" s="733">
        <v>101383</v>
      </c>
      <c r="B7482" s="729" t="s">
        <v>20384</v>
      </c>
      <c r="C7482" s="729" t="s">
        <v>7667</v>
      </c>
      <c r="D7482" s="731">
        <v>3290.48</v>
      </c>
    </row>
    <row r="7483" spans="1:4">
      <c r="A7483" s="733">
        <v>101384</v>
      </c>
      <c r="B7483" s="729" t="s">
        <v>20213</v>
      </c>
      <c r="C7483" s="729" t="s">
        <v>7667</v>
      </c>
      <c r="D7483" s="731">
        <v>3469.05</v>
      </c>
    </row>
    <row r="7484" spans="1:4">
      <c r="A7484" s="733">
        <v>101385</v>
      </c>
      <c r="B7484" s="729" t="s">
        <v>20471</v>
      </c>
      <c r="C7484" s="729" t="s">
        <v>7667</v>
      </c>
      <c r="D7484" s="731">
        <v>4504.79</v>
      </c>
    </row>
    <row r="7485" spans="1:4">
      <c r="A7485" s="733">
        <v>101386</v>
      </c>
      <c r="B7485" s="729" t="s">
        <v>20215</v>
      </c>
      <c r="C7485" s="729" t="s">
        <v>7667</v>
      </c>
      <c r="D7485" s="731">
        <v>3360.07</v>
      </c>
    </row>
    <row r="7486" spans="1:4">
      <c r="A7486" s="733">
        <v>101387</v>
      </c>
      <c r="B7486" s="729" t="s">
        <v>20472</v>
      </c>
      <c r="C7486" s="729" t="s">
        <v>7667</v>
      </c>
      <c r="D7486" s="731">
        <v>3592.38</v>
      </c>
    </row>
    <row r="7487" spans="1:4">
      <c r="A7487" s="733">
        <v>101388</v>
      </c>
      <c r="B7487" s="729" t="s">
        <v>20217</v>
      </c>
      <c r="C7487" s="729" t="s">
        <v>7667</v>
      </c>
      <c r="D7487" s="731">
        <v>3288.87</v>
      </c>
    </row>
    <row r="7488" spans="1:4">
      <c r="A7488" s="733">
        <v>101389</v>
      </c>
      <c r="B7488" s="729" t="s">
        <v>88</v>
      </c>
      <c r="C7488" s="729" t="s">
        <v>7667</v>
      </c>
      <c r="D7488" s="731">
        <v>3227.58</v>
      </c>
    </row>
    <row r="7489" spans="1:4">
      <c r="A7489" s="733">
        <v>101390</v>
      </c>
      <c r="B7489" s="729" t="s">
        <v>20473</v>
      </c>
      <c r="C7489" s="729" t="s">
        <v>7667</v>
      </c>
      <c r="D7489" s="731">
        <v>5605.87</v>
      </c>
    </row>
    <row r="7490" spans="1:4">
      <c r="A7490" s="733">
        <v>101391</v>
      </c>
      <c r="B7490" s="729" t="s">
        <v>20474</v>
      </c>
      <c r="C7490" s="729" t="s">
        <v>7667</v>
      </c>
      <c r="D7490" s="731">
        <v>4606.4399999999996</v>
      </c>
    </row>
    <row r="7491" spans="1:4">
      <c r="A7491" s="733">
        <v>101392</v>
      </c>
      <c r="B7491" s="729" t="s">
        <v>20475</v>
      </c>
      <c r="C7491" s="729" t="s">
        <v>7667</v>
      </c>
      <c r="D7491" s="731">
        <v>3892.36</v>
      </c>
    </row>
    <row r="7492" spans="1:4">
      <c r="A7492" s="733">
        <v>101394</v>
      </c>
      <c r="B7492" s="729" t="s">
        <v>89</v>
      </c>
      <c r="C7492" s="729" t="s">
        <v>7667</v>
      </c>
      <c r="D7492" s="731">
        <v>3414.37</v>
      </c>
    </row>
    <row r="7493" spans="1:4">
      <c r="A7493" s="733">
        <v>101395</v>
      </c>
      <c r="B7493" s="729" t="s">
        <v>20476</v>
      </c>
      <c r="C7493" s="729" t="s">
        <v>7667</v>
      </c>
      <c r="D7493" s="731">
        <v>3566.05</v>
      </c>
    </row>
    <row r="7494" spans="1:4">
      <c r="A7494" s="733">
        <v>101396</v>
      </c>
      <c r="B7494" s="729" t="s">
        <v>20477</v>
      </c>
      <c r="C7494" s="729" t="s">
        <v>7667</v>
      </c>
      <c r="D7494" s="731">
        <v>4821.1899999999996</v>
      </c>
    </row>
    <row r="7495" spans="1:4">
      <c r="A7495" s="733">
        <v>101397</v>
      </c>
      <c r="B7495" s="729" t="s">
        <v>20221</v>
      </c>
      <c r="C7495" s="729" t="s">
        <v>7667</v>
      </c>
      <c r="D7495" s="731">
        <v>4301.12</v>
      </c>
    </row>
    <row r="7496" spans="1:4">
      <c r="A7496" s="733">
        <v>101398</v>
      </c>
      <c r="B7496" s="729" t="s">
        <v>20478</v>
      </c>
      <c r="C7496" s="729" t="s">
        <v>7667</v>
      </c>
      <c r="D7496" s="731">
        <v>4703.72</v>
      </c>
    </row>
    <row r="7497" spans="1:4">
      <c r="A7497" s="733">
        <v>101399</v>
      </c>
      <c r="B7497" s="729" t="s">
        <v>24</v>
      </c>
      <c r="C7497" s="729" t="s">
        <v>7667</v>
      </c>
      <c r="D7497" s="731">
        <v>4395.25</v>
      </c>
    </row>
    <row r="7498" spans="1:4">
      <c r="A7498" s="733">
        <v>101400</v>
      </c>
      <c r="B7498" s="729" t="s">
        <v>20479</v>
      </c>
      <c r="C7498" s="729" t="s">
        <v>7667</v>
      </c>
      <c r="D7498" s="731">
        <v>4464.3999999999996</v>
      </c>
    </row>
    <row r="7499" spans="1:4">
      <c r="A7499" s="733">
        <v>101401</v>
      </c>
      <c r="B7499" s="729" t="s">
        <v>20224</v>
      </c>
      <c r="C7499" s="729" t="s">
        <v>7667</v>
      </c>
      <c r="D7499" s="731">
        <v>6205.25</v>
      </c>
    </row>
    <row r="7500" spans="1:4">
      <c r="A7500" s="733">
        <v>101402</v>
      </c>
      <c r="B7500" s="729" t="s">
        <v>20225</v>
      </c>
      <c r="C7500" s="729" t="s">
        <v>7667</v>
      </c>
      <c r="D7500" s="731">
        <v>4214.93</v>
      </c>
    </row>
    <row r="7501" spans="1:4">
      <c r="A7501" s="733">
        <v>101407</v>
      </c>
      <c r="B7501" s="729" t="s">
        <v>91</v>
      </c>
      <c r="C7501" s="729" t="s">
        <v>7667</v>
      </c>
      <c r="D7501" s="731">
        <v>4422.62</v>
      </c>
    </row>
    <row r="7502" spans="1:4">
      <c r="A7502" s="733">
        <v>101408</v>
      </c>
      <c r="B7502" s="729" t="s">
        <v>92</v>
      </c>
      <c r="C7502" s="729" t="s">
        <v>7667</v>
      </c>
      <c r="D7502" s="731">
        <v>4353.7700000000004</v>
      </c>
    </row>
    <row r="7503" spans="1:4">
      <c r="A7503" s="733">
        <v>101409</v>
      </c>
      <c r="B7503" s="729" t="s">
        <v>20480</v>
      </c>
      <c r="C7503" s="729" t="s">
        <v>7667</v>
      </c>
      <c r="D7503" s="731">
        <v>3711.27</v>
      </c>
    </row>
    <row r="7504" spans="1:4">
      <c r="A7504" s="733">
        <v>101410</v>
      </c>
      <c r="B7504" s="729" t="s">
        <v>101</v>
      </c>
      <c r="C7504" s="729" t="s">
        <v>7667</v>
      </c>
      <c r="D7504" s="731">
        <v>3781.18</v>
      </c>
    </row>
    <row r="7505" spans="1:4">
      <c r="A7505" s="733">
        <v>101412</v>
      </c>
      <c r="B7505" s="729" t="s">
        <v>20481</v>
      </c>
      <c r="C7505" s="729" t="s">
        <v>7667</v>
      </c>
      <c r="D7505" s="731">
        <v>4193.78</v>
      </c>
    </row>
    <row r="7506" spans="1:4">
      <c r="A7506" s="733">
        <v>101413</v>
      </c>
      <c r="B7506" s="729" t="s">
        <v>93</v>
      </c>
      <c r="C7506" s="729" t="s">
        <v>7667</v>
      </c>
      <c r="D7506" s="731">
        <v>4314.03</v>
      </c>
    </row>
    <row r="7507" spans="1:4">
      <c r="A7507" s="733">
        <v>101414</v>
      </c>
      <c r="B7507" s="729" t="s">
        <v>20482</v>
      </c>
      <c r="C7507" s="729" t="s">
        <v>7667</v>
      </c>
      <c r="D7507" s="731">
        <v>4527.8500000000004</v>
      </c>
    </row>
    <row r="7508" spans="1:4">
      <c r="A7508" s="733">
        <v>101415</v>
      </c>
      <c r="B7508" s="729" t="s">
        <v>20483</v>
      </c>
      <c r="C7508" s="729" t="s">
        <v>7667</v>
      </c>
      <c r="D7508" s="731">
        <v>5575.05</v>
      </c>
    </row>
    <row r="7509" spans="1:4">
      <c r="A7509" s="733">
        <v>101416</v>
      </c>
      <c r="B7509" s="729" t="s">
        <v>20386</v>
      </c>
      <c r="C7509" s="729" t="s">
        <v>7667</v>
      </c>
      <c r="D7509" s="731">
        <v>4629.62</v>
      </c>
    </row>
    <row r="7510" spans="1:4">
      <c r="A7510" s="733">
        <v>101417</v>
      </c>
      <c r="B7510" s="729" t="s">
        <v>20484</v>
      </c>
      <c r="C7510" s="729" t="s">
        <v>7667</v>
      </c>
      <c r="D7510" s="731">
        <v>3691.1</v>
      </c>
    </row>
    <row r="7511" spans="1:4">
      <c r="A7511" s="733">
        <v>101418</v>
      </c>
      <c r="B7511" s="729" t="s">
        <v>20485</v>
      </c>
      <c r="C7511" s="729" t="s">
        <v>7667</v>
      </c>
      <c r="D7511" s="731">
        <v>3855.41</v>
      </c>
    </row>
    <row r="7512" spans="1:4">
      <c r="A7512" s="733">
        <v>101419</v>
      </c>
      <c r="B7512" s="729" t="s">
        <v>20486</v>
      </c>
      <c r="C7512" s="729" t="s">
        <v>7667</v>
      </c>
      <c r="D7512" s="731">
        <v>4910.5200000000004</v>
      </c>
    </row>
    <row r="7513" spans="1:4">
      <c r="A7513" s="733">
        <v>101420</v>
      </c>
      <c r="B7513" s="729" t="s">
        <v>20487</v>
      </c>
      <c r="C7513" s="729" t="s">
        <v>7667</v>
      </c>
      <c r="D7513" s="731">
        <v>4818.29</v>
      </c>
    </row>
    <row r="7514" spans="1:4">
      <c r="A7514" s="733">
        <v>101421</v>
      </c>
      <c r="B7514" s="729" t="s">
        <v>20488</v>
      </c>
      <c r="C7514" s="729" t="s">
        <v>7667</v>
      </c>
      <c r="D7514" s="731">
        <v>5588.4</v>
      </c>
    </row>
    <row r="7515" spans="1:4">
      <c r="A7515" s="733">
        <v>101422</v>
      </c>
      <c r="B7515" s="729" t="s">
        <v>20489</v>
      </c>
      <c r="C7515" s="729" t="s">
        <v>7667</v>
      </c>
      <c r="D7515" s="731">
        <v>4210.72</v>
      </c>
    </row>
    <row r="7516" spans="1:4">
      <c r="A7516" s="733">
        <v>101424</v>
      </c>
      <c r="B7516" s="729" t="s">
        <v>20490</v>
      </c>
      <c r="C7516" s="729" t="s">
        <v>7667</v>
      </c>
      <c r="D7516" s="731">
        <v>5168.3900000000003</v>
      </c>
    </row>
    <row r="7517" spans="1:4">
      <c r="A7517" s="733">
        <v>101425</v>
      </c>
      <c r="B7517" s="729" t="s">
        <v>20491</v>
      </c>
      <c r="C7517" s="729" t="s">
        <v>7667</v>
      </c>
      <c r="D7517" s="731">
        <v>2851.33</v>
      </c>
    </row>
    <row r="7518" spans="1:4">
      <c r="A7518" s="733">
        <v>101426</v>
      </c>
      <c r="B7518" s="729" t="s">
        <v>20492</v>
      </c>
      <c r="C7518" s="729" t="s">
        <v>7667</v>
      </c>
      <c r="D7518" s="731">
        <v>4301.38</v>
      </c>
    </row>
    <row r="7519" spans="1:4">
      <c r="A7519" s="733">
        <v>101427</v>
      </c>
      <c r="B7519" s="729" t="s">
        <v>20237</v>
      </c>
      <c r="C7519" s="729" t="s">
        <v>7667</v>
      </c>
      <c r="D7519" s="731">
        <v>4689.47</v>
      </c>
    </row>
    <row r="7520" spans="1:4">
      <c r="A7520" s="733">
        <v>101428</v>
      </c>
      <c r="B7520" s="729" t="s">
        <v>112</v>
      </c>
      <c r="C7520" s="729" t="s">
        <v>7667</v>
      </c>
      <c r="D7520" s="731">
        <v>3989.78</v>
      </c>
    </row>
    <row r="7521" spans="1:4">
      <c r="A7521" s="733">
        <v>101429</v>
      </c>
      <c r="B7521" s="729" t="s">
        <v>20493</v>
      </c>
      <c r="C7521" s="729" t="s">
        <v>7667</v>
      </c>
      <c r="D7521" s="731">
        <v>3950.82</v>
      </c>
    </row>
    <row r="7522" spans="1:4">
      <c r="A7522" s="733">
        <v>101430</v>
      </c>
      <c r="B7522" s="729" t="s">
        <v>20494</v>
      </c>
      <c r="C7522" s="729" t="s">
        <v>7667</v>
      </c>
      <c r="D7522" s="731">
        <v>4689.47</v>
      </c>
    </row>
    <row r="7523" spans="1:4">
      <c r="A7523" s="733">
        <v>101431</v>
      </c>
      <c r="B7523" s="729" t="s">
        <v>20240</v>
      </c>
      <c r="C7523" s="729" t="s">
        <v>7667</v>
      </c>
      <c r="D7523" s="731">
        <v>5702.5</v>
      </c>
    </row>
    <row r="7524" spans="1:4">
      <c r="A7524" s="733">
        <v>101432</v>
      </c>
      <c r="B7524" s="729" t="s">
        <v>20495</v>
      </c>
      <c r="C7524" s="729" t="s">
        <v>7667</v>
      </c>
      <c r="D7524" s="731">
        <v>4011.02</v>
      </c>
    </row>
    <row r="7525" spans="1:4">
      <c r="A7525" s="733">
        <v>101433</v>
      </c>
      <c r="B7525" s="729" t="s">
        <v>20242</v>
      </c>
      <c r="C7525" s="729" t="s">
        <v>7667</v>
      </c>
      <c r="D7525" s="731">
        <v>5515.94</v>
      </c>
    </row>
    <row r="7526" spans="1:4">
      <c r="A7526" s="733">
        <v>101434</v>
      </c>
      <c r="B7526" s="729" t="s">
        <v>20496</v>
      </c>
      <c r="C7526" s="729" t="s">
        <v>7667</v>
      </c>
      <c r="D7526" s="731">
        <v>4324.8900000000003</v>
      </c>
    </row>
    <row r="7527" spans="1:4">
      <c r="A7527" s="733">
        <v>101435</v>
      </c>
      <c r="B7527" s="729" t="s">
        <v>20497</v>
      </c>
      <c r="C7527" s="729" t="s">
        <v>7667</v>
      </c>
      <c r="D7527" s="731">
        <v>5299.49</v>
      </c>
    </row>
    <row r="7528" spans="1:4">
      <c r="A7528" s="733">
        <v>101436</v>
      </c>
      <c r="B7528" s="729" t="s">
        <v>20244</v>
      </c>
      <c r="C7528" s="729" t="s">
        <v>7667</v>
      </c>
      <c r="D7528" s="731">
        <v>3935.07</v>
      </c>
    </row>
    <row r="7529" spans="1:4">
      <c r="A7529" s="733">
        <v>101437</v>
      </c>
      <c r="B7529" s="729" t="s">
        <v>20498</v>
      </c>
      <c r="C7529" s="729" t="s">
        <v>7667</v>
      </c>
      <c r="D7529" s="731">
        <v>5954.88</v>
      </c>
    </row>
    <row r="7530" spans="1:4">
      <c r="A7530" s="733">
        <v>101438</v>
      </c>
      <c r="B7530" s="729" t="s">
        <v>20246</v>
      </c>
      <c r="C7530" s="729" t="s">
        <v>7667</v>
      </c>
      <c r="D7530" s="731">
        <v>5954.88</v>
      </c>
    </row>
    <row r="7531" spans="1:4">
      <c r="A7531" s="733">
        <v>101439</v>
      </c>
      <c r="B7531" s="729" t="s">
        <v>20247</v>
      </c>
      <c r="C7531" s="729" t="s">
        <v>7667</v>
      </c>
      <c r="D7531" s="731">
        <v>4689.47</v>
      </c>
    </row>
    <row r="7532" spans="1:4">
      <c r="A7532" s="733">
        <v>101440</v>
      </c>
      <c r="B7532" s="729" t="s">
        <v>20499</v>
      </c>
      <c r="C7532" s="729" t="s">
        <v>7667</v>
      </c>
      <c r="D7532" s="731">
        <v>4689.47</v>
      </c>
    </row>
    <row r="7533" spans="1:4">
      <c r="A7533" s="733">
        <v>101441</v>
      </c>
      <c r="B7533" s="729" t="s">
        <v>20249</v>
      </c>
      <c r="C7533" s="729" t="s">
        <v>7667</v>
      </c>
      <c r="D7533" s="731">
        <v>3751.59</v>
      </c>
    </row>
    <row r="7534" spans="1:4">
      <c r="A7534" s="733">
        <v>101443</v>
      </c>
      <c r="B7534" s="729" t="s">
        <v>20250</v>
      </c>
      <c r="C7534" s="729" t="s">
        <v>7667</v>
      </c>
      <c r="D7534" s="731">
        <v>5954.88</v>
      </c>
    </row>
    <row r="7535" spans="1:4">
      <c r="A7535" s="733">
        <v>101444</v>
      </c>
      <c r="B7535" s="729" t="s">
        <v>20253</v>
      </c>
      <c r="C7535" s="729" t="s">
        <v>7667</v>
      </c>
      <c r="D7535" s="731">
        <v>4336.67</v>
      </c>
    </row>
    <row r="7536" spans="1:4">
      <c r="A7536" s="733">
        <v>101445</v>
      </c>
      <c r="B7536" s="729" t="s">
        <v>35</v>
      </c>
      <c r="C7536" s="729" t="s">
        <v>7667</v>
      </c>
      <c r="D7536" s="731">
        <v>4353.7700000000004</v>
      </c>
    </row>
    <row r="7537" spans="1:4">
      <c r="A7537" s="733">
        <v>101446</v>
      </c>
      <c r="B7537" s="729" t="s">
        <v>94</v>
      </c>
      <c r="C7537" s="729" t="s">
        <v>7667</v>
      </c>
      <c r="D7537" s="731">
        <v>4644.37</v>
      </c>
    </row>
    <row r="7538" spans="1:4">
      <c r="A7538" s="733">
        <v>101447</v>
      </c>
      <c r="B7538" s="729" t="s">
        <v>20254</v>
      </c>
      <c r="C7538" s="729" t="s">
        <v>7667</v>
      </c>
      <c r="D7538" s="731">
        <v>4551.6899999999996</v>
      </c>
    </row>
    <row r="7539" spans="1:4">
      <c r="A7539" s="733">
        <v>101448</v>
      </c>
      <c r="B7539" s="729" t="s">
        <v>20255</v>
      </c>
      <c r="C7539" s="729" t="s">
        <v>7667</v>
      </c>
      <c r="D7539" s="731">
        <v>4644.37</v>
      </c>
    </row>
    <row r="7540" spans="1:4">
      <c r="A7540" s="733">
        <v>101449</v>
      </c>
      <c r="B7540" s="729" t="s">
        <v>20500</v>
      </c>
      <c r="C7540" s="729" t="s">
        <v>7667</v>
      </c>
      <c r="D7540" s="731">
        <v>4023.75</v>
      </c>
    </row>
    <row r="7541" spans="1:4">
      <c r="A7541" s="733">
        <v>101451</v>
      </c>
      <c r="B7541" s="729" t="s">
        <v>97</v>
      </c>
      <c r="C7541" s="729" t="s">
        <v>7667</v>
      </c>
      <c r="D7541" s="731">
        <v>4327.45</v>
      </c>
    </row>
    <row r="7542" spans="1:4">
      <c r="A7542" s="733">
        <v>101452</v>
      </c>
      <c r="B7542" s="729" t="s">
        <v>20501</v>
      </c>
      <c r="C7542" s="729" t="s">
        <v>7667</v>
      </c>
      <c r="D7542" s="731">
        <v>3255.37</v>
      </c>
    </row>
    <row r="7543" spans="1:4">
      <c r="A7543" s="733">
        <v>101453</v>
      </c>
      <c r="B7543" s="729" t="s">
        <v>20256</v>
      </c>
      <c r="C7543" s="729" t="s">
        <v>7667</v>
      </c>
      <c r="D7543" s="731">
        <v>4509.07</v>
      </c>
    </row>
    <row r="7544" spans="1:4">
      <c r="A7544" s="733">
        <v>101454</v>
      </c>
      <c r="B7544" s="729" t="s">
        <v>20502</v>
      </c>
      <c r="C7544" s="729" t="s">
        <v>7667</v>
      </c>
      <c r="D7544" s="731">
        <v>5670.37</v>
      </c>
    </row>
    <row r="7545" spans="1:4">
      <c r="A7545" s="733">
        <v>101456</v>
      </c>
      <c r="B7545" s="729" t="s">
        <v>20503</v>
      </c>
      <c r="C7545" s="729" t="s">
        <v>7667</v>
      </c>
      <c r="D7545" s="731">
        <v>5653.3</v>
      </c>
    </row>
    <row r="7546" spans="1:4">
      <c r="A7546" s="733">
        <v>101457</v>
      </c>
      <c r="B7546" s="729" t="s">
        <v>20504</v>
      </c>
      <c r="C7546" s="729" t="s">
        <v>7667</v>
      </c>
      <c r="D7546" s="731">
        <v>4449.3500000000004</v>
      </c>
    </row>
    <row r="7547" spans="1:4">
      <c r="A7547" s="733">
        <v>101458</v>
      </c>
      <c r="B7547" s="729" t="s">
        <v>20505</v>
      </c>
      <c r="C7547" s="729" t="s">
        <v>7667</v>
      </c>
      <c r="D7547" s="731">
        <v>4263.13</v>
      </c>
    </row>
    <row r="7548" spans="1:4">
      <c r="A7548" s="733">
        <v>101459</v>
      </c>
      <c r="B7548" s="729" t="s">
        <v>99</v>
      </c>
      <c r="C7548" s="729" t="s">
        <v>7667</v>
      </c>
      <c r="D7548" s="731">
        <v>3552.82</v>
      </c>
    </row>
    <row r="7549" spans="1:4">
      <c r="A7549" s="733">
        <v>101460</v>
      </c>
      <c r="B7549" s="729" t="s">
        <v>107</v>
      </c>
      <c r="C7549" s="729" t="s">
        <v>7667</v>
      </c>
      <c r="D7549" s="731">
        <v>3690.03</v>
      </c>
    </row>
    <row r="7550" spans="1:4">
      <c r="A7550" s="730">
        <v>38605</v>
      </c>
      <c r="B7550" s="148" t="s">
        <v>22965</v>
      </c>
      <c r="C7550" s="148" t="s">
        <v>22966</v>
      </c>
      <c r="D7550" s="734">
        <v>118.65</v>
      </c>
    </row>
    <row r="7551" spans="1:4">
      <c r="A7551" s="730">
        <v>11270</v>
      </c>
      <c r="B7551" s="148" t="s">
        <v>22967</v>
      </c>
      <c r="C7551" s="148" t="s">
        <v>22966</v>
      </c>
      <c r="D7551" s="734">
        <v>3.54</v>
      </c>
    </row>
    <row r="7552" spans="1:4">
      <c r="A7552" s="730">
        <v>412</v>
      </c>
      <c r="B7552" s="148" t="s">
        <v>22968</v>
      </c>
      <c r="C7552" s="148" t="s">
        <v>22966</v>
      </c>
      <c r="D7552" s="734">
        <v>0.97</v>
      </c>
    </row>
    <row r="7553" spans="1:4">
      <c r="A7553" s="730">
        <v>414</v>
      </c>
      <c r="B7553" s="148" t="s">
        <v>22969</v>
      </c>
      <c r="C7553" s="148" t="s">
        <v>22966</v>
      </c>
      <c r="D7553" s="734">
        <v>0.06</v>
      </c>
    </row>
    <row r="7554" spans="1:4">
      <c r="A7554" s="730">
        <v>410</v>
      </c>
      <c r="B7554" s="148" t="s">
        <v>22970</v>
      </c>
      <c r="C7554" s="148" t="s">
        <v>22966</v>
      </c>
      <c r="D7554" s="734">
        <v>0.15</v>
      </c>
    </row>
    <row r="7555" spans="1:4">
      <c r="A7555" s="730">
        <v>411</v>
      </c>
      <c r="B7555" s="148" t="s">
        <v>22971</v>
      </c>
      <c r="C7555" s="148" t="s">
        <v>22966</v>
      </c>
      <c r="D7555" s="734">
        <v>0.19</v>
      </c>
    </row>
    <row r="7556" spans="1:4">
      <c r="A7556" s="730">
        <v>408</v>
      </c>
      <c r="B7556" s="148" t="s">
        <v>22972</v>
      </c>
      <c r="C7556" s="148" t="s">
        <v>22966</v>
      </c>
      <c r="D7556" s="734">
        <v>0.94</v>
      </c>
    </row>
    <row r="7557" spans="1:4">
      <c r="A7557" s="730">
        <v>39131</v>
      </c>
      <c r="B7557" s="148" t="s">
        <v>22973</v>
      </c>
      <c r="C7557" s="148" t="s">
        <v>22966</v>
      </c>
      <c r="D7557" s="734">
        <v>3.16</v>
      </c>
    </row>
    <row r="7558" spans="1:4">
      <c r="A7558" s="730">
        <v>394</v>
      </c>
      <c r="B7558" s="148" t="s">
        <v>22974</v>
      </c>
      <c r="C7558" s="148" t="s">
        <v>22966</v>
      </c>
      <c r="D7558" s="734">
        <v>3.2</v>
      </c>
    </row>
    <row r="7559" spans="1:4">
      <c r="A7559" s="730">
        <v>39130</v>
      </c>
      <c r="B7559" s="148" t="s">
        <v>22975</v>
      </c>
      <c r="C7559" s="148" t="s">
        <v>22966</v>
      </c>
      <c r="D7559" s="734">
        <v>2.88</v>
      </c>
    </row>
    <row r="7560" spans="1:4">
      <c r="A7560" s="730">
        <v>395</v>
      </c>
      <c r="B7560" s="148" t="s">
        <v>22976</v>
      </c>
      <c r="C7560" s="148" t="s">
        <v>22966</v>
      </c>
      <c r="D7560" s="734">
        <v>3.08</v>
      </c>
    </row>
    <row r="7561" spans="1:4">
      <c r="A7561" s="730">
        <v>39127</v>
      </c>
      <c r="B7561" s="148" t="s">
        <v>22977</v>
      </c>
      <c r="C7561" s="148" t="s">
        <v>22966</v>
      </c>
      <c r="D7561" s="734">
        <v>1.52</v>
      </c>
    </row>
    <row r="7562" spans="1:4">
      <c r="A7562" s="730">
        <v>392</v>
      </c>
      <c r="B7562" s="148" t="s">
        <v>22978</v>
      </c>
      <c r="C7562" s="148" t="s">
        <v>22966</v>
      </c>
      <c r="D7562" s="734">
        <v>1.56</v>
      </c>
    </row>
    <row r="7563" spans="1:4">
      <c r="A7563" s="730">
        <v>39129</v>
      </c>
      <c r="B7563" s="148" t="s">
        <v>22979</v>
      </c>
      <c r="C7563" s="148" t="s">
        <v>22966</v>
      </c>
      <c r="D7563" s="734">
        <v>1.78</v>
      </c>
    </row>
    <row r="7564" spans="1:4">
      <c r="A7564" s="730">
        <v>393</v>
      </c>
      <c r="B7564" s="148" t="s">
        <v>22980</v>
      </c>
      <c r="C7564" s="148" t="s">
        <v>22966</v>
      </c>
      <c r="D7564" s="734">
        <v>1.86</v>
      </c>
    </row>
    <row r="7565" spans="1:4">
      <c r="A7565" s="730">
        <v>39133</v>
      </c>
      <c r="B7565" s="148" t="s">
        <v>22981</v>
      </c>
      <c r="C7565" s="148" t="s">
        <v>22966</v>
      </c>
      <c r="D7565" s="734">
        <v>4.1500000000000004</v>
      </c>
    </row>
    <row r="7566" spans="1:4">
      <c r="A7566" s="730">
        <v>397</v>
      </c>
      <c r="B7566" s="148" t="s">
        <v>22982</v>
      </c>
      <c r="C7566" s="148" t="s">
        <v>22966</v>
      </c>
      <c r="D7566" s="734">
        <v>4.59</v>
      </c>
    </row>
    <row r="7567" spans="1:4">
      <c r="A7567" s="730">
        <v>39132</v>
      </c>
      <c r="B7567" s="148" t="s">
        <v>22983</v>
      </c>
      <c r="C7567" s="148" t="s">
        <v>22966</v>
      </c>
      <c r="D7567" s="734">
        <v>3.32</v>
      </c>
    </row>
    <row r="7568" spans="1:4">
      <c r="A7568" s="730">
        <v>396</v>
      </c>
      <c r="B7568" s="148" t="s">
        <v>22984</v>
      </c>
      <c r="C7568" s="148" t="s">
        <v>22966</v>
      </c>
      <c r="D7568" s="734">
        <v>3.56</v>
      </c>
    </row>
    <row r="7569" spans="1:4">
      <c r="A7569" s="730">
        <v>39135</v>
      </c>
      <c r="B7569" s="148" t="s">
        <v>22985</v>
      </c>
      <c r="C7569" s="148" t="s">
        <v>22966</v>
      </c>
      <c r="D7569" s="734">
        <v>6.64</v>
      </c>
    </row>
    <row r="7570" spans="1:4">
      <c r="A7570" s="730">
        <v>39128</v>
      </c>
      <c r="B7570" s="148" t="s">
        <v>22986</v>
      </c>
      <c r="C7570" s="148" t="s">
        <v>22966</v>
      </c>
      <c r="D7570" s="734">
        <v>1.66</v>
      </c>
    </row>
    <row r="7571" spans="1:4">
      <c r="A7571" s="730">
        <v>400</v>
      </c>
      <c r="B7571" s="148" t="s">
        <v>22987</v>
      </c>
      <c r="C7571" s="148" t="s">
        <v>22966</v>
      </c>
      <c r="D7571" s="734">
        <v>1.62</v>
      </c>
    </row>
    <row r="7572" spans="1:4">
      <c r="A7572" s="730">
        <v>39125</v>
      </c>
      <c r="B7572" s="148" t="s">
        <v>22988</v>
      </c>
      <c r="C7572" s="148" t="s">
        <v>22966</v>
      </c>
      <c r="D7572" s="734">
        <v>1.66</v>
      </c>
    </row>
    <row r="7573" spans="1:4">
      <c r="A7573" s="730">
        <v>39134</v>
      </c>
      <c r="B7573" s="148" t="s">
        <v>22989</v>
      </c>
      <c r="C7573" s="148" t="s">
        <v>22966</v>
      </c>
      <c r="D7573" s="734">
        <v>5.54</v>
      </c>
    </row>
    <row r="7574" spans="1:4">
      <c r="A7574" s="730">
        <v>398</v>
      </c>
      <c r="B7574" s="148" t="s">
        <v>22990</v>
      </c>
      <c r="C7574" s="148" t="s">
        <v>22966</v>
      </c>
      <c r="D7574" s="734">
        <v>5.0999999999999996</v>
      </c>
    </row>
    <row r="7575" spans="1:4">
      <c r="A7575" s="730">
        <v>39126</v>
      </c>
      <c r="B7575" s="148" t="s">
        <v>22991</v>
      </c>
      <c r="C7575" s="148" t="s">
        <v>22966</v>
      </c>
      <c r="D7575" s="734">
        <v>7.47</v>
      </c>
    </row>
    <row r="7576" spans="1:4">
      <c r="A7576" s="730">
        <v>399</v>
      </c>
      <c r="B7576" s="148" t="s">
        <v>22992</v>
      </c>
      <c r="C7576" s="148" t="s">
        <v>22966</v>
      </c>
      <c r="D7576" s="734">
        <v>6.58</v>
      </c>
    </row>
    <row r="7577" spans="1:4">
      <c r="A7577" s="730">
        <v>39158</v>
      </c>
      <c r="B7577" s="148" t="s">
        <v>22993</v>
      </c>
      <c r="C7577" s="148" t="s">
        <v>22966</v>
      </c>
      <c r="D7577" s="734">
        <v>17.68</v>
      </c>
    </row>
    <row r="7578" spans="1:4">
      <c r="A7578" s="730">
        <v>39141</v>
      </c>
      <c r="B7578" s="148" t="s">
        <v>22994</v>
      </c>
      <c r="C7578" s="148" t="s">
        <v>22966</v>
      </c>
      <c r="D7578" s="734">
        <v>1.28</v>
      </c>
    </row>
    <row r="7579" spans="1:4">
      <c r="A7579" s="730">
        <v>39140</v>
      </c>
      <c r="B7579" s="148" t="s">
        <v>22995</v>
      </c>
      <c r="C7579" s="148" t="s">
        <v>22966</v>
      </c>
      <c r="D7579" s="734">
        <v>1.1599999999999999</v>
      </c>
    </row>
    <row r="7580" spans="1:4">
      <c r="A7580" s="730">
        <v>39137</v>
      </c>
      <c r="B7580" s="148" t="s">
        <v>22996</v>
      </c>
      <c r="C7580" s="148" t="s">
        <v>22966</v>
      </c>
      <c r="D7580" s="734">
        <v>0.67</v>
      </c>
    </row>
    <row r="7581" spans="1:4">
      <c r="A7581" s="730">
        <v>39139</v>
      </c>
      <c r="B7581" s="148" t="s">
        <v>22997</v>
      </c>
      <c r="C7581" s="148" t="s">
        <v>22966</v>
      </c>
      <c r="D7581" s="734">
        <v>0.96</v>
      </c>
    </row>
    <row r="7582" spans="1:4">
      <c r="A7582" s="730">
        <v>39143</v>
      </c>
      <c r="B7582" s="148" t="s">
        <v>22998</v>
      </c>
      <c r="C7582" s="148" t="s">
        <v>22966</v>
      </c>
      <c r="D7582" s="734">
        <v>2.65</v>
      </c>
    </row>
    <row r="7583" spans="1:4">
      <c r="A7583" s="730">
        <v>39142</v>
      </c>
      <c r="B7583" s="148" t="s">
        <v>22999</v>
      </c>
      <c r="C7583" s="148" t="s">
        <v>22966</v>
      </c>
      <c r="D7583" s="734">
        <v>1.89</v>
      </c>
    </row>
    <row r="7584" spans="1:4">
      <c r="A7584" s="730">
        <v>39138</v>
      </c>
      <c r="B7584" s="148" t="s">
        <v>23000</v>
      </c>
      <c r="C7584" s="148" t="s">
        <v>22966</v>
      </c>
      <c r="D7584" s="734">
        <v>0.71</v>
      </c>
    </row>
    <row r="7585" spans="1:4">
      <c r="A7585" s="730">
        <v>39136</v>
      </c>
      <c r="B7585" s="148" t="s">
        <v>23001</v>
      </c>
      <c r="C7585" s="148" t="s">
        <v>22966</v>
      </c>
      <c r="D7585" s="734">
        <v>0.47</v>
      </c>
    </row>
    <row r="7586" spans="1:4">
      <c r="A7586" s="730">
        <v>39144</v>
      </c>
      <c r="B7586" s="148" t="s">
        <v>23002</v>
      </c>
      <c r="C7586" s="148" t="s">
        <v>22966</v>
      </c>
      <c r="D7586" s="734">
        <v>3.08</v>
      </c>
    </row>
    <row r="7587" spans="1:4">
      <c r="A7587" s="730">
        <v>39145</v>
      </c>
      <c r="B7587" s="148" t="s">
        <v>23003</v>
      </c>
      <c r="C7587" s="148" t="s">
        <v>22966</v>
      </c>
      <c r="D7587" s="734">
        <v>5.08</v>
      </c>
    </row>
    <row r="7588" spans="1:4">
      <c r="A7588" s="730">
        <v>12615</v>
      </c>
      <c r="B7588" s="148" t="s">
        <v>23004</v>
      </c>
      <c r="C7588" s="148" t="s">
        <v>22966</v>
      </c>
      <c r="D7588" s="734">
        <v>11.34</v>
      </c>
    </row>
    <row r="7589" spans="1:4">
      <c r="A7589" s="730">
        <v>11927</v>
      </c>
      <c r="B7589" s="148" t="s">
        <v>23005</v>
      </c>
      <c r="C7589" s="148" t="s">
        <v>22966</v>
      </c>
      <c r="D7589" s="734">
        <v>10.56</v>
      </c>
    </row>
    <row r="7590" spans="1:4">
      <c r="A7590" s="730">
        <v>11928</v>
      </c>
      <c r="B7590" s="148" t="s">
        <v>23006</v>
      </c>
      <c r="C7590" s="148" t="s">
        <v>22966</v>
      </c>
      <c r="D7590" s="734">
        <v>12.1</v>
      </c>
    </row>
    <row r="7591" spans="1:4">
      <c r="A7591" s="730">
        <v>11929</v>
      </c>
      <c r="B7591" s="148" t="s">
        <v>23007</v>
      </c>
      <c r="C7591" s="148" t="s">
        <v>22966</v>
      </c>
      <c r="D7591" s="734">
        <v>18.72</v>
      </c>
    </row>
    <row r="7592" spans="1:4">
      <c r="A7592" s="730">
        <v>36801</v>
      </c>
      <c r="B7592" s="148" t="s">
        <v>23008</v>
      </c>
      <c r="C7592" s="148" t="s">
        <v>22966</v>
      </c>
      <c r="D7592" s="734">
        <v>37.22</v>
      </c>
    </row>
    <row r="7593" spans="1:4">
      <c r="A7593" s="730">
        <v>36246</v>
      </c>
      <c r="B7593" s="148" t="s">
        <v>23009</v>
      </c>
      <c r="C7593" s="148" t="s">
        <v>23010</v>
      </c>
      <c r="D7593" s="734">
        <v>4.34</v>
      </c>
    </row>
    <row r="7594" spans="1:4">
      <c r="A7594" s="730">
        <v>37600</v>
      </c>
      <c r="B7594" s="148" t="s">
        <v>23011</v>
      </c>
      <c r="C7594" s="148" t="s">
        <v>22966</v>
      </c>
      <c r="D7594" s="734">
        <v>115.69</v>
      </c>
    </row>
    <row r="7595" spans="1:4">
      <c r="A7595" s="730">
        <v>37599</v>
      </c>
      <c r="B7595" s="148" t="s">
        <v>23012</v>
      </c>
      <c r="C7595" s="148" t="s">
        <v>22966</v>
      </c>
      <c r="D7595" s="734">
        <v>107.68</v>
      </c>
    </row>
    <row r="7596" spans="1:4">
      <c r="A7596" s="730">
        <v>1</v>
      </c>
      <c r="B7596" s="148" t="s">
        <v>23013</v>
      </c>
      <c r="C7596" s="148" t="s">
        <v>23014</v>
      </c>
      <c r="D7596" s="734">
        <v>77.819999999999993</v>
      </c>
    </row>
    <row r="7597" spans="1:4">
      <c r="A7597" s="730">
        <v>3</v>
      </c>
      <c r="B7597" s="148" t="s">
        <v>23015</v>
      </c>
      <c r="C7597" s="148" t="s">
        <v>23016</v>
      </c>
      <c r="D7597" s="734">
        <v>19.86</v>
      </c>
    </row>
    <row r="7598" spans="1:4">
      <c r="A7598" s="730">
        <v>43054</v>
      </c>
      <c r="B7598" s="148" t="s">
        <v>23017</v>
      </c>
      <c r="C7598" s="148" t="s">
        <v>23014</v>
      </c>
      <c r="D7598" s="734">
        <v>7.59</v>
      </c>
    </row>
    <row r="7599" spans="1:4">
      <c r="A7599" s="730">
        <v>42402</v>
      </c>
      <c r="B7599" s="148" t="s">
        <v>23018</v>
      </c>
      <c r="C7599" s="148" t="s">
        <v>23014</v>
      </c>
      <c r="D7599" s="734">
        <v>7.25</v>
      </c>
    </row>
    <row r="7600" spans="1:4">
      <c r="A7600" s="730">
        <v>42403</v>
      </c>
      <c r="B7600" s="148" t="s">
        <v>23019</v>
      </c>
      <c r="C7600" s="148" t="s">
        <v>23014</v>
      </c>
      <c r="D7600" s="734">
        <v>9.3000000000000007</v>
      </c>
    </row>
    <row r="7601" spans="1:4">
      <c r="A7601" s="730">
        <v>42404</v>
      </c>
      <c r="B7601" s="148" t="s">
        <v>23020</v>
      </c>
      <c r="C7601" s="148" t="s">
        <v>23014</v>
      </c>
      <c r="D7601" s="734">
        <v>9.25</v>
      </c>
    </row>
    <row r="7602" spans="1:4">
      <c r="A7602" s="730">
        <v>42405</v>
      </c>
      <c r="B7602" s="148" t="s">
        <v>23021</v>
      </c>
      <c r="C7602" s="148" t="s">
        <v>23014</v>
      </c>
      <c r="D7602" s="734">
        <v>9.86</v>
      </c>
    </row>
    <row r="7603" spans="1:4">
      <c r="A7603" s="730">
        <v>34341</v>
      </c>
      <c r="B7603" s="148" t="s">
        <v>23022</v>
      </c>
      <c r="C7603" s="148" t="s">
        <v>23014</v>
      </c>
      <c r="D7603" s="734">
        <v>8.5500000000000007</v>
      </c>
    </row>
    <row r="7604" spans="1:4">
      <c r="A7604" s="730">
        <v>43053</v>
      </c>
      <c r="B7604" s="148" t="s">
        <v>23023</v>
      </c>
      <c r="C7604" s="148" t="s">
        <v>23014</v>
      </c>
      <c r="D7604" s="734">
        <v>6.78</v>
      </c>
    </row>
    <row r="7605" spans="1:4">
      <c r="A7605" s="730">
        <v>43058</v>
      </c>
      <c r="B7605" s="148" t="s">
        <v>23024</v>
      </c>
      <c r="C7605" s="148" t="s">
        <v>23014</v>
      </c>
      <c r="D7605" s="734">
        <v>7.03</v>
      </c>
    </row>
    <row r="7606" spans="1:4">
      <c r="A7606" s="730">
        <v>34</v>
      </c>
      <c r="B7606" s="148" t="s">
        <v>23025</v>
      </c>
      <c r="C7606" s="148" t="s">
        <v>23014</v>
      </c>
      <c r="D7606" s="734">
        <v>7.06</v>
      </c>
    </row>
    <row r="7607" spans="1:4">
      <c r="A7607" s="730">
        <v>43055</v>
      </c>
      <c r="B7607" s="148" t="s">
        <v>23026</v>
      </c>
      <c r="C7607" s="148" t="s">
        <v>23014</v>
      </c>
      <c r="D7607" s="734">
        <v>6.12</v>
      </c>
    </row>
    <row r="7608" spans="1:4">
      <c r="A7608" s="730">
        <v>43056</v>
      </c>
      <c r="B7608" s="148" t="s">
        <v>23027</v>
      </c>
      <c r="C7608" s="148" t="s">
        <v>23014</v>
      </c>
      <c r="D7608" s="734">
        <v>7.05</v>
      </c>
    </row>
    <row r="7609" spans="1:4">
      <c r="A7609" s="730">
        <v>43057</v>
      </c>
      <c r="B7609" s="148" t="s">
        <v>23028</v>
      </c>
      <c r="C7609" s="148" t="s">
        <v>23014</v>
      </c>
      <c r="D7609" s="734">
        <v>7.75</v>
      </c>
    </row>
    <row r="7610" spans="1:4">
      <c r="A7610" s="730">
        <v>34449</v>
      </c>
      <c r="B7610" s="148" t="s">
        <v>23029</v>
      </c>
      <c r="C7610" s="148" t="s">
        <v>23014</v>
      </c>
      <c r="D7610" s="734">
        <v>8.2899999999999991</v>
      </c>
    </row>
    <row r="7611" spans="1:4">
      <c r="A7611" s="730">
        <v>32</v>
      </c>
      <c r="B7611" s="148" t="s">
        <v>23030</v>
      </c>
      <c r="C7611" s="148" t="s">
        <v>23014</v>
      </c>
      <c r="D7611" s="734">
        <v>7.45</v>
      </c>
    </row>
    <row r="7612" spans="1:4">
      <c r="A7612" s="730">
        <v>33</v>
      </c>
      <c r="B7612" s="148" t="s">
        <v>23031</v>
      </c>
      <c r="C7612" s="148" t="s">
        <v>23014</v>
      </c>
      <c r="D7612" s="734">
        <v>7.49</v>
      </c>
    </row>
    <row r="7613" spans="1:4">
      <c r="A7613" s="730">
        <v>43061</v>
      </c>
      <c r="B7613" s="148" t="s">
        <v>23032</v>
      </c>
      <c r="C7613" s="148" t="s">
        <v>23014</v>
      </c>
      <c r="D7613" s="734">
        <v>7</v>
      </c>
    </row>
    <row r="7614" spans="1:4">
      <c r="A7614" s="730">
        <v>43059</v>
      </c>
      <c r="B7614" s="148" t="s">
        <v>23033</v>
      </c>
      <c r="C7614" s="148" t="s">
        <v>23014</v>
      </c>
      <c r="D7614" s="734">
        <v>6.68</v>
      </c>
    </row>
    <row r="7615" spans="1:4">
      <c r="A7615" s="730">
        <v>43062</v>
      </c>
      <c r="B7615" s="148" t="s">
        <v>23034</v>
      </c>
      <c r="C7615" s="148" t="s">
        <v>23014</v>
      </c>
      <c r="D7615" s="734">
        <v>7.41</v>
      </c>
    </row>
    <row r="7616" spans="1:4">
      <c r="A7616" s="730">
        <v>43060</v>
      </c>
      <c r="B7616" s="148" t="s">
        <v>23035</v>
      </c>
      <c r="C7616" s="148" t="s">
        <v>23014</v>
      </c>
      <c r="D7616" s="734">
        <v>5.82</v>
      </c>
    </row>
    <row r="7617" spans="1:4">
      <c r="A7617" s="730">
        <v>40410</v>
      </c>
      <c r="B7617" s="148" t="s">
        <v>23036</v>
      </c>
      <c r="C7617" s="148" t="s">
        <v>22966</v>
      </c>
      <c r="D7617" s="734">
        <v>21.55</v>
      </c>
    </row>
    <row r="7618" spans="1:4">
      <c r="A7618" s="730">
        <v>40411</v>
      </c>
      <c r="B7618" s="148" t="s">
        <v>23037</v>
      </c>
      <c r="C7618" s="148" t="s">
        <v>22966</v>
      </c>
      <c r="D7618" s="734">
        <v>23.38</v>
      </c>
    </row>
    <row r="7619" spans="1:4">
      <c r="A7619" s="730">
        <v>40412</v>
      </c>
      <c r="B7619" s="148" t="s">
        <v>23038</v>
      </c>
      <c r="C7619" s="148" t="s">
        <v>22966</v>
      </c>
      <c r="D7619" s="734">
        <v>26.25</v>
      </c>
    </row>
    <row r="7620" spans="1:4">
      <c r="A7620" s="730">
        <v>44254</v>
      </c>
      <c r="B7620" s="148" t="s">
        <v>23039</v>
      </c>
      <c r="C7620" s="148" t="s">
        <v>22966</v>
      </c>
      <c r="D7620" s="734">
        <v>24.67</v>
      </c>
    </row>
    <row r="7621" spans="1:4">
      <c r="A7621" s="730">
        <v>44255</v>
      </c>
      <c r="B7621" s="148" t="s">
        <v>23040</v>
      </c>
      <c r="C7621" s="148" t="s">
        <v>22966</v>
      </c>
      <c r="D7621" s="734">
        <v>27.35</v>
      </c>
    </row>
    <row r="7622" spans="1:4">
      <c r="A7622" s="730">
        <v>44256</v>
      </c>
      <c r="B7622" s="148" t="s">
        <v>23041</v>
      </c>
      <c r="C7622" s="148" t="s">
        <v>22966</v>
      </c>
      <c r="D7622" s="734">
        <v>30.89</v>
      </c>
    </row>
    <row r="7623" spans="1:4">
      <c r="A7623" s="730">
        <v>44257</v>
      </c>
      <c r="B7623" s="148" t="s">
        <v>23042</v>
      </c>
      <c r="C7623" s="148" t="s">
        <v>22966</v>
      </c>
      <c r="D7623" s="734">
        <v>48.87</v>
      </c>
    </row>
    <row r="7624" spans="1:4">
      <c r="A7624" s="730">
        <v>44258</v>
      </c>
      <c r="B7624" s="148" t="s">
        <v>23043</v>
      </c>
      <c r="C7624" s="148" t="s">
        <v>22966</v>
      </c>
      <c r="D7624" s="734">
        <v>55.85</v>
      </c>
    </row>
    <row r="7625" spans="1:4">
      <c r="A7625" s="730">
        <v>44259</v>
      </c>
      <c r="B7625" s="148" t="s">
        <v>23044</v>
      </c>
      <c r="C7625" s="148" t="s">
        <v>22966</v>
      </c>
      <c r="D7625" s="734">
        <v>76.66</v>
      </c>
    </row>
    <row r="7626" spans="1:4">
      <c r="A7626" s="730">
        <v>37997</v>
      </c>
      <c r="B7626" s="148" t="s">
        <v>23045</v>
      </c>
      <c r="C7626" s="148" t="s">
        <v>22966</v>
      </c>
      <c r="D7626" s="734">
        <v>14.7</v>
      </c>
    </row>
    <row r="7627" spans="1:4">
      <c r="A7627" s="730">
        <v>37998</v>
      </c>
      <c r="B7627" s="148" t="s">
        <v>23046</v>
      </c>
      <c r="C7627" s="148" t="s">
        <v>22966</v>
      </c>
      <c r="D7627" s="734">
        <v>19.68</v>
      </c>
    </row>
    <row r="7628" spans="1:4">
      <c r="A7628" s="730">
        <v>55</v>
      </c>
      <c r="B7628" s="148" t="s">
        <v>23047</v>
      </c>
      <c r="C7628" s="148" t="s">
        <v>22966</v>
      </c>
      <c r="D7628" s="734">
        <v>4.2</v>
      </c>
    </row>
    <row r="7629" spans="1:4">
      <c r="A7629" s="730">
        <v>61</v>
      </c>
      <c r="B7629" s="148" t="s">
        <v>23048</v>
      </c>
      <c r="C7629" s="148" t="s">
        <v>22966</v>
      </c>
      <c r="D7629" s="734">
        <v>3.97</v>
      </c>
    </row>
    <row r="7630" spans="1:4">
      <c r="A7630" s="730">
        <v>62</v>
      </c>
      <c r="B7630" s="148" t="s">
        <v>23049</v>
      </c>
      <c r="C7630" s="148" t="s">
        <v>22966</v>
      </c>
      <c r="D7630" s="734">
        <v>8.23</v>
      </c>
    </row>
    <row r="7631" spans="1:4">
      <c r="A7631" s="730">
        <v>10899</v>
      </c>
      <c r="B7631" s="148" t="s">
        <v>23050</v>
      </c>
      <c r="C7631" s="148" t="s">
        <v>22966</v>
      </c>
      <c r="D7631" s="734">
        <v>78.849999999999994</v>
      </c>
    </row>
    <row r="7632" spans="1:4">
      <c r="A7632" s="730">
        <v>10900</v>
      </c>
      <c r="B7632" s="148" t="s">
        <v>23051</v>
      </c>
      <c r="C7632" s="148" t="s">
        <v>22966</v>
      </c>
      <c r="D7632" s="734">
        <v>61.71</v>
      </c>
    </row>
    <row r="7633" spans="1:4">
      <c r="A7633" s="730">
        <v>46</v>
      </c>
      <c r="B7633" s="148" t="s">
        <v>28396</v>
      </c>
      <c r="C7633" s="148" t="s">
        <v>22966</v>
      </c>
      <c r="D7633" s="734">
        <v>42.05</v>
      </c>
    </row>
    <row r="7634" spans="1:4">
      <c r="A7634" s="730">
        <v>47</v>
      </c>
      <c r="B7634" s="148" t="s">
        <v>28397</v>
      </c>
      <c r="C7634" s="148" t="s">
        <v>22966</v>
      </c>
      <c r="D7634" s="734">
        <v>71.900000000000006</v>
      </c>
    </row>
    <row r="7635" spans="1:4">
      <c r="A7635" s="730">
        <v>48</v>
      </c>
      <c r="B7635" s="148" t="s">
        <v>28398</v>
      </c>
      <c r="C7635" s="148" t="s">
        <v>22966</v>
      </c>
      <c r="D7635" s="734">
        <v>18.75</v>
      </c>
    </row>
    <row r="7636" spans="1:4">
      <c r="A7636" s="730">
        <v>52</v>
      </c>
      <c r="B7636" s="148" t="s">
        <v>28399</v>
      </c>
      <c r="C7636" s="148" t="s">
        <v>22966</v>
      </c>
      <c r="D7636" s="734">
        <v>14.25</v>
      </c>
    </row>
    <row r="7637" spans="1:4">
      <c r="A7637" s="730">
        <v>43</v>
      </c>
      <c r="B7637" s="148" t="s">
        <v>28400</v>
      </c>
      <c r="C7637" s="148" t="s">
        <v>22966</v>
      </c>
      <c r="D7637" s="734">
        <v>48.09</v>
      </c>
    </row>
    <row r="7638" spans="1:4">
      <c r="A7638" s="730">
        <v>103</v>
      </c>
      <c r="B7638" s="148" t="s">
        <v>23052</v>
      </c>
      <c r="C7638" s="148" t="s">
        <v>22966</v>
      </c>
      <c r="D7638" s="734">
        <v>40.93</v>
      </c>
    </row>
    <row r="7639" spans="1:4">
      <c r="A7639" s="730">
        <v>107</v>
      </c>
      <c r="B7639" s="148" t="s">
        <v>23053</v>
      </c>
      <c r="C7639" s="148" t="s">
        <v>22966</v>
      </c>
      <c r="D7639" s="734">
        <v>0.77</v>
      </c>
    </row>
    <row r="7640" spans="1:4">
      <c r="A7640" s="730">
        <v>65</v>
      </c>
      <c r="B7640" s="148" t="s">
        <v>23054</v>
      </c>
      <c r="C7640" s="148" t="s">
        <v>22966</v>
      </c>
      <c r="D7640" s="734">
        <v>0.84</v>
      </c>
    </row>
    <row r="7641" spans="1:4">
      <c r="A7641" s="730">
        <v>108</v>
      </c>
      <c r="B7641" s="148" t="s">
        <v>23055</v>
      </c>
      <c r="C7641" s="148" t="s">
        <v>22966</v>
      </c>
      <c r="D7641" s="734">
        <v>1.69</v>
      </c>
    </row>
    <row r="7642" spans="1:4">
      <c r="A7642" s="730">
        <v>110</v>
      </c>
      <c r="B7642" s="148" t="s">
        <v>23056</v>
      </c>
      <c r="C7642" s="148" t="s">
        <v>22966</v>
      </c>
      <c r="D7642" s="734">
        <v>5.89</v>
      </c>
    </row>
    <row r="7643" spans="1:4">
      <c r="A7643" s="730">
        <v>109</v>
      </c>
      <c r="B7643" s="148" t="s">
        <v>23057</v>
      </c>
      <c r="C7643" s="148" t="s">
        <v>22966</v>
      </c>
      <c r="D7643" s="734">
        <v>3.51</v>
      </c>
    </row>
    <row r="7644" spans="1:4">
      <c r="A7644" s="730">
        <v>111</v>
      </c>
      <c r="B7644" s="148" t="s">
        <v>23058</v>
      </c>
      <c r="C7644" s="148" t="s">
        <v>22966</v>
      </c>
      <c r="D7644" s="734">
        <v>7.97</v>
      </c>
    </row>
    <row r="7645" spans="1:4">
      <c r="A7645" s="730">
        <v>112</v>
      </c>
      <c r="B7645" s="148" t="s">
        <v>23059</v>
      </c>
      <c r="C7645" s="148" t="s">
        <v>22966</v>
      </c>
      <c r="D7645" s="734">
        <v>4.22</v>
      </c>
    </row>
    <row r="7646" spans="1:4">
      <c r="A7646" s="730">
        <v>113</v>
      </c>
      <c r="B7646" s="148" t="s">
        <v>23060</v>
      </c>
      <c r="C7646" s="148" t="s">
        <v>22966</v>
      </c>
      <c r="D7646" s="734">
        <v>10.57</v>
      </c>
    </row>
    <row r="7647" spans="1:4">
      <c r="A7647" s="730">
        <v>104</v>
      </c>
      <c r="B7647" s="148" t="s">
        <v>23061</v>
      </c>
      <c r="C7647" s="148" t="s">
        <v>22966</v>
      </c>
      <c r="D7647" s="734">
        <v>18.399999999999999</v>
      </c>
    </row>
    <row r="7648" spans="1:4">
      <c r="A7648" s="730">
        <v>102</v>
      </c>
      <c r="B7648" s="148" t="s">
        <v>23062</v>
      </c>
      <c r="C7648" s="148" t="s">
        <v>22966</v>
      </c>
      <c r="D7648" s="734">
        <v>25.36</v>
      </c>
    </row>
    <row r="7649" spans="1:4">
      <c r="A7649" s="730">
        <v>95</v>
      </c>
      <c r="B7649" s="148" t="s">
        <v>23063</v>
      </c>
      <c r="C7649" s="148" t="s">
        <v>22966</v>
      </c>
      <c r="D7649" s="734">
        <v>10.72</v>
      </c>
    </row>
    <row r="7650" spans="1:4">
      <c r="A7650" s="730">
        <v>96</v>
      </c>
      <c r="B7650" s="148" t="s">
        <v>23064</v>
      </c>
      <c r="C7650" s="148" t="s">
        <v>22966</v>
      </c>
      <c r="D7650" s="734">
        <v>11.66</v>
      </c>
    </row>
    <row r="7651" spans="1:4">
      <c r="A7651" s="730">
        <v>97</v>
      </c>
      <c r="B7651" s="148" t="s">
        <v>23065</v>
      </c>
      <c r="C7651" s="148" t="s">
        <v>22966</v>
      </c>
      <c r="D7651" s="734">
        <v>17.54</v>
      </c>
    </row>
    <row r="7652" spans="1:4">
      <c r="A7652" s="730">
        <v>98</v>
      </c>
      <c r="B7652" s="148" t="s">
        <v>23066</v>
      </c>
      <c r="C7652" s="148" t="s">
        <v>22966</v>
      </c>
      <c r="D7652" s="734">
        <v>26.26</v>
      </c>
    </row>
    <row r="7653" spans="1:4">
      <c r="A7653" s="730">
        <v>99</v>
      </c>
      <c r="B7653" s="148" t="s">
        <v>23067</v>
      </c>
      <c r="C7653" s="148" t="s">
        <v>22966</v>
      </c>
      <c r="D7653" s="734">
        <v>24.81</v>
      </c>
    </row>
    <row r="7654" spans="1:4">
      <c r="A7654" s="730">
        <v>100</v>
      </c>
      <c r="B7654" s="148" t="s">
        <v>23068</v>
      </c>
      <c r="C7654" s="148" t="s">
        <v>22966</v>
      </c>
      <c r="D7654" s="734">
        <v>43.36</v>
      </c>
    </row>
    <row r="7655" spans="1:4">
      <c r="A7655" s="730">
        <v>75</v>
      </c>
      <c r="B7655" s="148" t="s">
        <v>23069</v>
      </c>
      <c r="C7655" s="148" t="s">
        <v>22966</v>
      </c>
      <c r="D7655" s="734">
        <v>252.78</v>
      </c>
    </row>
    <row r="7656" spans="1:4">
      <c r="A7656" s="730">
        <v>83</v>
      </c>
      <c r="B7656" s="148" t="s">
        <v>23070</v>
      </c>
      <c r="C7656" s="148" t="s">
        <v>22966</v>
      </c>
      <c r="D7656" s="734">
        <v>202.09</v>
      </c>
    </row>
    <row r="7657" spans="1:4">
      <c r="A7657" s="730">
        <v>74</v>
      </c>
      <c r="B7657" s="148" t="s">
        <v>23071</v>
      </c>
      <c r="C7657" s="148" t="s">
        <v>22966</v>
      </c>
      <c r="D7657" s="734">
        <v>288.93</v>
      </c>
    </row>
    <row r="7658" spans="1:4">
      <c r="A7658" s="730">
        <v>106</v>
      </c>
      <c r="B7658" s="148" t="s">
        <v>23072</v>
      </c>
      <c r="C7658" s="148" t="s">
        <v>22966</v>
      </c>
      <c r="D7658" s="734">
        <v>365.36</v>
      </c>
    </row>
    <row r="7659" spans="1:4">
      <c r="A7659" s="730">
        <v>88</v>
      </c>
      <c r="B7659" s="148" t="s">
        <v>23073</v>
      </c>
      <c r="C7659" s="148" t="s">
        <v>22966</v>
      </c>
      <c r="D7659" s="734">
        <v>10.27</v>
      </c>
    </row>
    <row r="7660" spans="1:4">
      <c r="A7660" s="730">
        <v>82</v>
      </c>
      <c r="B7660" s="148" t="s">
        <v>23074</v>
      </c>
      <c r="C7660" s="148" t="s">
        <v>22966</v>
      </c>
      <c r="D7660" s="734">
        <v>192.27</v>
      </c>
    </row>
    <row r="7661" spans="1:4">
      <c r="A7661" s="730">
        <v>105</v>
      </c>
      <c r="B7661" s="148" t="s">
        <v>23075</v>
      </c>
      <c r="C7661" s="148" t="s">
        <v>22966</v>
      </c>
      <c r="D7661" s="734">
        <v>272.44</v>
      </c>
    </row>
    <row r="7662" spans="1:4">
      <c r="A7662" s="730">
        <v>60</v>
      </c>
      <c r="B7662" s="148" t="s">
        <v>23076</v>
      </c>
      <c r="C7662" s="148" t="s">
        <v>22966</v>
      </c>
      <c r="D7662" s="734">
        <v>5.45</v>
      </c>
    </row>
    <row r="7663" spans="1:4">
      <c r="A7663" s="730">
        <v>72</v>
      </c>
      <c r="B7663" s="148" t="s">
        <v>23077</v>
      </c>
      <c r="C7663" s="148" t="s">
        <v>22966</v>
      </c>
      <c r="D7663" s="734">
        <v>47.59</v>
      </c>
    </row>
    <row r="7664" spans="1:4">
      <c r="A7664" s="730">
        <v>67</v>
      </c>
      <c r="B7664" s="148" t="s">
        <v>23078</v>
      </c>
      <c r="C7664" s="148" t="s">
        <v>22966</v>
      </c>
      <c r="D7664" s="734">
        <v>15.39</v>
      </c>
    </row>
    <row r="7665" spans="1:4">
      <c r="A7665" s="730">
        <v>71</v>
      </c>
      <c r="B7665" s="148" t="s">
        <v>23079</v>
      </c>
      <c r="C7665" s="148" t="s">
        <v>22966</v>
      </c>
      <c r="D7665" s="734">
        <v>29.39</v>
      </c>
    </row>
    <row r="7666" spans="1:4">
      <c r="A7666" s="730">
        <v>73</v>
      </c>
      <c r="B7666" s="148" t="s">
        <v>23080</v>
      </c>
      <c r="C7666" s="148" t="s">
        <v>22966</v>
      </c>
      <c r="D7666" s="734">
        <v>14.72</v>
      </c>
    </row>
    <row r="7667" spans="1:4">
      <c r="A7667" s="730">
        <v>39719</v>
      </c>
      <c r="B7667" s="148" t="s">
        <v>23081</v>
      </c>
      <c r="C7667" s="148" t="s">
        <v>23016</v>
      </c>
      <c r="D7667" s="734">
        <v>150.11000000000001</v>
      </c>
    </row>
    <row r="7668" spans="1:4">
      <c r="A7668" s="730">
        <v>3410</v>
      </c>
      <c r="B7668" s="148" t="s">
        <v>23082</v>
      </c>
      <c r="C7668" s="148" t="s">
        <v>23014</v>
      </c>
      <c r="D7668" s="734">
        <v>33.76</v>
      </c>
    </row>
    <row r="7669" spans="1:4">
      <c r="A7669" s="730">
        <v>4791</v>
      </c>
      <c r="B7669" s="148" t="s">
        <v>23083</v>
      </c>
      <c r="C7669" s="148" t="s">
        <v>23014</v>
      </c>
      <c r="D7669" s="734">
        <v>47.6</v>
      </c>
    </row>
    <row r="7670" spans="1:4">
      <c r="A7670" s="730">
        <v>157</v>
      </c>
      <c r="B7670" s="148" t="s">
        <v>23084</v>
      </c>
      <c r="C7670" s="148" t="s">
        <v>23014</v>
      </c>
      <c r="D7670" s="734">
        <v>138.63</v>
      </c>
    </row>
    <row r="7671" spans="1:4">
      <c r="A7671" s="730">
        <v>156</v>
      </c>
      <c r="B7671" s="148" t="s">
        <v>23085</v>
      </c>
      <c r="C7671" s="148" t="s">
        <v>23014</v>
      </c>
      <c r="D7671" s="734">
        <v>49.36</v>
      </c>
    </row>
    <row r="7672" spans="1:4">
      <c r="A7672" s="730">
        <v>131</v>
      </c>
      <c r="B7672" s="148" t="s">
        <v>23086</v>
      </c>
      <c r="C7672" s="148" t="s">
        <v>23014</v>
      </c>
      <c r="D7672" s="734">
        <v>42.21</v>
      </c>
    </row>
    <row r="7673" spans="1:4">
      <c r="A7673" s="730">
        <v>21114</v>
      </c>
      <c r="B7673" s="148" t="s">
        <v>23087</v>
      </c>
      <c r="C7673" s="148" t="s">
        <v>22966</v>
      </c>
      <c r="D7673" s="734">
        <v>29.59</v>
      </c>
    </row>
    <row r="7674" spans="1:4">
      <c r="A7674" s="730">
        <v>119</v>
      </c>
      <c r="B7674" s="148" t="s">
        <v>23088</v>
      </c>
      <c r="C7674" s="148" t="s">
        <v>22966</v>
      </c>
      <c r="D7674" s="734">
        <v>7.5</v>
      </c>
    </row>
    <row r="7675" spans="1:4">
      <c r="A7675" s="730">
        <v>122</v>
      </c>
      <c r="B7675" s="148" t="s">
        <v>23089</v>
      </c>
      <c r="C7675" s="148" t="s">
        <v>22966</v>
      </c>
      <c r="D7675" s="734">
        <v>57.7</v>
      </c>
    </row>
    <row r="7676" spans="1:4">
      <c r="A7676" s="730">
        <v>20080</v>
      </c>
      <c r="B7676" s="148" t="s">
        <v>23090</v>
      </c>
      <c r="C7676" s="148" t="s">
        <v>22966</v>
      </c>
      <c r="D7676" s="734">
        <v>18.829999999999998</v>
      </c>
    </row>
    <row r="7677" spans="1:4">
      <c r="A7677" s="730">
        <v>124</v>
      </c>
      <c r="B7677" s="148" t="s">
        <v>23091</v>
      </c>
      <c r="C7677" s="148" t="s">
        <v>23016</v>
      </c>
      <c r="D7677" s="734">
        <v>16.28</v>
      </c>
    </row>
    <row r="7678" spans="1:4">
      <c r="A7678" s="730">
        <v>7334</v>
      </c>
      <c r="B7678" s="148" t="s">
        <v>23092</v>
      </c>
      <c r="C7678" s="148" t="s">
        <v>23016</v>
      </c>
      <c r="D7678" s="734">
        <v>14.72</v>
      </c>
    </row>
    <row r="7679" spans="1:4">
      <c r="A7679" s="730">
        <v>45146</v>
      </c>
      <c r="B7679" s="148" t="s">
        <v>23093</v>
      </c>
      <c r="C7679" s="148" t="s">
        <v>23014</v>
      </c>
      <c r="D7679" s="734">
        <v>31.21</v>
      </c>
    </row>
    <row r="7680" spans="1:4">
      <c r="A7680" s="730">
        <v>123</v>
      </c>
      <c r="B7680" s="148" t="s">
        <v>23094</v>
      </c>
      <c r="C7680" s="148" t="s">
        <v>23016</v>
      </c>
      <c r="D7680" s="734">
        <v>6.66</v>
      </c>
    </row>
    <row r="7681" spans="1:4">
      <c r="A7681" s="730">
        <v>127</v>
      </c>
      <c r="B7681" s="148" t="s">
        <v>23095</v>
      </c>
      <c r="C7681" s="148" t="s">
        <v>23016</v>
      </c>
      <c r="D7681" s="734">
        <v>15.9</v>
      </c>
    </row>
    <row r="7682" spans="1:4">
      <c r="A7682" s="730">
        <v>133</v>
      </c>
      <c r="B7682" s="148" t="s">
        <v>23096</v>
      </c>
      <c r="C7682" s="148" t="s">
        <v>23016</v>
      </c>
      <c r="D7682" s="734">
        <v>6.6</v>
      </c>
    </row>
    <row r="7683" spans="1:4">
      <c r="A7683" s="730">
        <v>43617</v>
      </c>
      <c r="B7683" s="148" t="s">
        <v>23097</v>
      </c>
      <c r="C7683" s="148" t="s">
        <v>23016</v>
      </c>
      <c r="D7683" s="734">
        <v>7.38</v>
      </c>
    </row>
    <row r="7684" spans="1:4">
      <c r="A7684" s="730">
        <v>132</v>
      </c>
      <c r="B7684" s="148" t="s">
        <v>23098</v>
      </c>
      <c r="C7684" s="148" t="s">
        <v>23016</v>
      </c>
      <c r="D7684" s="734">
        <v>6.84</v>
      </c>
    </row>
    <row r="7685" spans="1:4">
      <c r="A7685" s="730">
        <v>43618</v>
      </c>
      <c r="B7685" s="148" t="s">
        <v>23099</v>
      </c>
      <c r="C7685" s="148" t="s">
        <v>23014</v>
      </c>
      <c r="D7685" s="734">
        <v>17.23</v>
      </c>
    </row>
    <row r="7686" spans="1:4">
      <c r="A7686" s="730">
        <v>37476</v>
      </c>
      <c r="B7686" s="148" t="s">
        <v>23100</v>
      </c>
      <c r="C7686" s="148" t="s">
        <v>22966</v>
      </c>
      <c r="D7686" s="732">
        <v>4159.66</v>
      </c>
    </row>
    <row r="7687" spans="1:4">
      <c r="A7687" s="730">
        <v>37478</v>
      </c>
      <c r="B7687" s="148" t="s">
        <v>23101</v>
      </c>
      <c r="C7687" s="148" t="s">
        <v>22966</v>
      </c>
      <c r="D7687" s="732">
        <v>5210.08</v>
      </c>
    </row>
    <row r="7688" spans="1:4">
      <c r="A7688" s="730">
        <v>37477</v>
      </c>
      <c r="B7688" s="148" t="s">
        <v>23102</v>
      </c>
      <c r="C7688" s="148" t="s">
        <v>22966</v>
      </c>
      <c r="D7688" s="732">
        <v>7058.82</v>
      </c>
    </row>
    <row r="7689" spans="1:4">
      <c r="A7689" s="730">
        <v>37479</v>
      </c>
      <c r="B7689" s="148" t="s">
        <v>23103</v>
      </c>
      <c r="C7689" s="148" t="s">
        <v>22966</v>
      </c>
      <c r="D7689" s="732">
        <v>8371.84</v>
      </c>
    </row>
    <row r="7690" spans="1:4">
      <c r="A7690" s="730">
        <v>4319</v>
      </c>
      <c r="B7690" s="148" t="s">
        <v>23104</v>
      </c>
      <c r="C7690" s="148" t="s">
        <v>22966</v>
      </c>
      <c r="D7690" s="734">
        <v>2.0699999999999998</v>
      </c>
    </row>
    <row r="7691" spans="1:4">
      <c r="A7691" s="730">
        <v>42409</v>
      </c>
      <c r="B7691" s="148" t="s">
        <v>23105</v>
      </c>
      <c r="C7691" s="148" t="s">
        <v>23014</v>
      </c>
      <c r="D7691" s="734">
        <v>10.85</v>
      </c>
    </row>
    <row r="7692" spans="1:4">
      <c r="A7692" s="730">
        <v>40553</v>
      </c>
      <c r="B7692" s="148" t="s">
        <v>23106</v>
      </c>
      <c r="C7692" s="148" t="s">
        <v>23107</v>
      </c>
      <c r="D7692" s="734">
        <v>54</v>
      </c>
    </row>
    <row r="7693" spans="1:4">
      <c r="A7693" s="730">
        <v>6114</v>
      </c>
      <c r="B7693" s="148" t="s">
        <v>23108</v>
      </c>
      <c r="C7693" s="148" t="s">
        <v>23109</v>
      </c>
      <c r="D7693" s="734">
        <v>13.76</v>
      </c>
    </row>
    <row r="7694" spans="1:4">
      <c r="A7694" s="730">
        <v>40912</v>
      </c>
      <c r="B7694" s="148" t="s">
        <v>23110</v>
      </c>
      <c r="C7694" s="148" t="s">
        <v>23111</v>
      </c>
      <c r="D7694" s="732">
        <v>2428.84</v>
      </c>
    </row>
    <row r="7695" spans="1:4">
      <c r="A7695" s="730">
        <v>247</v>
      </c>
      <c r="B7695" s="148" t="s">
        <v>23112</v>
      </c>
      <c r="C7695" s="148" t="s">
        <v>23109</v>
      </c>
      <c r="D7695" s="734">
        <v>13.76</v>
      </c>
    </row>
    <row r="7696" spans="1:4">
      <c r="A7696" s="730">
        <v>40919</v>
      </c>
      <c r="B7696" s="148" t="s">
        <v>23113</v>
      </c>
      <c r="C7696" s="148" t="s">
        <v>23111</v>
      </c>
      <c r="D7696" s="732">
        <v>2428.84</v>
      </c>
    </row>
    <row r="7697" spans="1:4">
      <c r="A7697" s="730">
        <v>44499</v>
      </c>
      <c r="B7697" s="148" t="s">
        <v>23114</v>
      </c>
      <c r="C7697" s="148" t="s">
        <v>23109</v>
      </c>
      <c r="D7697" s="734">
        <v>13.76</v>
      </c>
    </row>
    <row r="7698" spans="1:4">
      <c r="A7698" s="730">
        <v>40984</v>
      </c>
      <c r="B7698" s="148" t="s">
        <v>23115</v>
      </c>
      <c r="C7698" s="148" t="s">
        <v>23111</v>
      </c>
      <c r="D7698" s="732">
        <v>2428.84</v>
      </c>
    </row>
    <row r="7699" spans="1:4">
      <c r="A7699" s="730">
        <v>248</v>
      </c>
      <c r="B7699" s="148" t="s">
        <v>23116</v>
      </c>
      <c r="C7699" s="148" t="s">
        <v>23109</v>
      </c>
      <c r="D7699" s="734">
        <v>14.9</v>
      </c>
    </row>
    <row r="7700" spans="1:4">
      <c r="A7700" s="730">
        <v>41086</v>
      </c>
      <c r="B7700" s="148" t="s">
        <v>23117</v>
      </c>
      <c r="C7700" s="148" t="s">
        <v>23111</v>
      </c>
      <c r="D7700" s="732">
        <v>2632.42</v>
      </c>
    </row>
    <row r="7701" spans="1:4">
      <c r="A7701" s="730">
        <v>34466</v>
      </c>
      <c r="B7701" s="148" t="s">
        <v>23118</v>
      </c>
      <c r="C7701" s="148" t="s">
        <v>23109</v>
      </c>
      <c r="D7701" s="734">
        <v>13.76</v>
      </c>
    </row>
    <row r="7702" spans="1:4">
      <c r="A7702" s="730">
        <v>41083</v>
      </c>
      <c r="B7702" s="148" t="s">
        <v>23119</v>
      </c>
      <c r="C7702" s="148" t="s">
        <v>23111</v>
      </c>
      <c r="D7702" s="732">
        <v>2428.84</v>
      </c>
    </row>
    <row r="7703" spans="1:4">
      <c r="A7703" s="730">
        <v>252</v>
      </c>
      <c r="B7703" s="148" t="s">
        <v>23120</v>
      </c>
      <c r="C7703" s="148" t="s">
        <v>23109</v>
      </c>
      <c r="D7703" s="734">
        <v>13.76</v>
      </c>
    </row>
    <row r="7704" spans="1:4">
      <c r="A7704" s="730">
        <v>40909</v>
      </c>
      <c r="B7704" s="148" t="s">
        <v>23121</v>
      </c>
      <c r="C7704" s="148" t="s">
        <v>23111</v>
      </c>
      <c r="D7704" s="732">
        <v>2428.84</v>
      </c>
    </row>
    <row r="7705" spans="1:4">
      <c r="A7705" s="730">
        <v>242</v>
      </c>
      <c r="B7705" s="148" t="s">
        <v>23122</v>
      </c>
      <c r="C7705" s="148" t="s">
        <v>23109</v>
      </c>
      <c r="D7705" s="734">
        <v>14.9</v>
      </c>
    </row>
    <row r="7706" spans="1:4">
      <c r="A7706" s="730">
        <v>41085</v>
      </c>
      <c r="B7706" s="148" t="s">
        <v>23123</v>
      </c>
      <c r="C7706" s="148" t="s">
        <v>23111</v>
      </c>
      <c r="D7706" s="732">
        <v>2632.42</v>
      </c>
    </row>
    <row r="7707" spans="1:4">
      <c r="A7707" s="730">
        <v>427</v>
      </c>
      <c r="B7707" s="148" t="s">
        <v>23124</v>
      </c>
      <c r="C7707" s="148" t="s">
        <v>22966</v>
      </c>
      <c r="D7707" s="734">
        <v>6.31</v>
      </c>
    </row>
    <row r="7708" spans="1:4">
      <c r="A7708" s="730">
        <v>417</v>
      </c>
      <c r="B7708" s="148" t="s">
        <v>23125</v>
      </c>
      <c r="C7708" s="148" t="s">
        <v>22966</v>
      </c>
      <c r="D7708" s="734">
        <v>2.97</v>
      </c>
    </row>
    <row r="7709" spans="1:4">
      <c r="A7709" s="730">
        <v>11273</v>
      </c>
      <c r="B7709" s="148" t="s">
        <v>23126</v>
      </c>
      <c r="C7709" s="148" t="s">
        <v>22966</v>
      </c>
      <c r="D7709" s="734">
        <v>9.2200000000000006</v>
      </c>
    </row>
    <row r="7710" spans="1:4">
      <c r="A7710" s="730">
        <v>11272</v>
      </c>
      <c r="B7710" s="148" t="s">
        <v>23127</v>
      </c>
      <c r="C7710" s="148" t="s">
        <v>22966</v>
      </c>
      <c r="D7710" s="734">
        <v>5.57</v>
      </c>
    </row>
    <row r="7711" spans="1:4">
      <c r="A7711" s="730">
        <v>11275</v>
      </c>
      <c r="B7711" s="148" t="s">
        <v>23128</v>
      </c>
      <c r="C7711" s="148" t="s">
        <v>22966</v>
      </c>
      <c r="D7711" s="734">
        <v>2.23</v>
      </c>
    </row>
    <row r="7712" spans="1:4">
      <c r="A7712" s="730">
        <v>11274</v>
      </c>
      <c r="B7712" s="148" t="s">
        <v>23129</v>
      </c>
      <c r="C7712" s="148" t="s">
        <v>22966</v>
      </c>
      <c r="D7712" s="734">
        <v>1.7</v>
      </c>
    </row>
    <row r="7713" spans="1:4">
      <c r="A7713" s="730">
        <v>38470</v>
      </c>
      <c r="B7713" s="148" t="s">
        <v>23130</v>
      </c>
      <c r="C7713" s="148" t="s">
        <v>22966</v>
      </c>
      <c r="D7713" s="734">
        <v>34.450000000000003</v>
      </c>
    </row>
    <row r="7714" spans="1:4">
      <c r="A7714" s="730">
        <v>38547</v>
      </c>
      <c r="B7714" s="148" t="s">
        <v>23131</v>
      </c>
      <c r="C7714" s="148" t="s">
        <v>22966</v>
      </c>
      <c r="D7714" s="734">
        <v>94.01</v>
      </c>
    </row>
    <row r="7715" spans="1:4">
      <c r="A7715" s="730">
        <v>38469</v>
      </c>
      <c r="B7715" s="148" t="s">
        <v>23132</v>
      </c>
      <c r="C7715" s="148" t="s">
        <v>22966</v>
      </c>
      <c r="D7715" s="734">
        <v>101.08</v>
      </c>
    </row>
    <row r="7716" spans="1:4">
      <c r="A7716" s="730">
        <v>38467</v>
      </c>
      <c r="B7716" s="148" t="s">
        <v>23133</v>
      </c>
      <c r="C7716" s="148" t="s">
        <v>22966</v>
      </c>
      <c r="D7716" s="734">
        <v>56.87</v>
      </c>
    </row>
    <row r="7717" spans="1:4">
      <c r="A7717" s="730">
        <v>38468</v>
      </c>
      <c r="B7717" s="148" t="s">
        <v>23134</v>
      </c>
      <c r="C7717" s="148" t="s">
        <v>22966</v>
      </c>
      <c r="D7717" s="734">
        <v>62.59</v>
      </c>
    </row>
    <row r="7718" spans="1:4">
      <c r="A7718" s="730">
        <v>38471</v>
      </c>
      <c r="B7718" s="148" t="s">
        <v>23135</v>
      </c>
      <c r="C7718" s="148" t="s">
        <v>22966</v>
      </c>
      <c r="D7718" s="734">
        <v>81.28</v>
      </c>
    </row>
    <row r="7719" spans="1:4">
      <c r="A7719" s="730">
        <v>37370</v>
      </c>
      <c r="B7719" s="148" t="s">
        <v>23136</v>
      </c>
      <c r="C7719" s="148" t="s">
        <v>23109</v>
      </c>
      <c r="D7719" s="734">
        <v>1.89</v>
      </c>
    </row>
    <row r="7720" spans="1:4">
      <c r="A7720" s="730">
        <v>40862</v>
      </c>
      <c r="B7720" s="148" t="s">
        <v>23137</v>
      </c>
      <c r="C7720" s="148" t="s">
        <v>23111</v>
      </c>
      <c r="D7720" s="734">
        <v>355.72</v>
      </c>
    </row>
    <row r="7721" spans="1:4">
      <c r="A7721" s="730">
        <v>10658</v>
      </c>
      <c r="B7721" s="148" t="s">
        <v>23138</v>
      </c>
      <c r="C7721" s="148" t="s">
        <v>22966</v>
      </c>
      <c r="D7721" s="732">
        <v>7359</v>
      </c>
    </row>
    <row r="7722" spans="1:4">
      <c r="A7722" s="730">
        <v>253</v>
      </c>
      <c r="B7722" s="148" t="s">
        <v>23139</v>
      </c>
      <c r="C7722" s="148" t="s">
        <v>23109</v>
      </c>
      <c r="D7722" s="734">
        <v>17.920000000000002</v>
      </c>
    </row>
    <row r="7723" spans="1:4">
      <c r="A7723" s="730">
        <v>40809</v>
      </c>
      <c r="B7723" s="148" t="s">
        <v>23140</v>
      </c>
      <c r="C7723" s="148" t="s">
        <v>23111</v>
      </c>
      <c r="D7723" s="732">
        <v>3163.34</v>
      </c>
    </row>
    <row r="7724" spans="1:4">
      <c r="A7724" s="730">
        <v>42428</v>
      </c>
      <c r="B7724" s="148" t="s">
        <v>23141</v>
      </c>
      <c r="C7724" s="148" t="s">
        <v>22966</v>
      </c>
      <c r="D7724" s="732">
        <v>2271</v>
      </c>
    </row>
    <row r="7725" spans="1:4">
      <c r="A7725" s="730">
        <v>301</v>
      </c>
      <c r="B7725" s="148" t="s">
        <v>23142</v>
      </c>
      <c r="C7725" s="148" t="s">
        <v>22966</v>
      </c>
      <c r="D7725" s="734">
        <v>3</v>
      </c>
    </row>
    <row r="7726" spans="1:4">
      <c r="A7726" s="730">
        <v>296</v>
      </c>
      <c r="B7726" s="148" t="s">
        <v>23143</v>
      </c>
      <c r="C7726" s="148" t="s">
        <v>22966</v>
      </c>
      <c r="D7726" s="734">
        <v>1.69</v>
      </c>
    </row>
    <row r="7727" spans="1:4">
      <c r="A7727" s="730">
        <v>297</v>
      </c>
      <c r="B7727" s="148" t="s">
        <v>23144</v>
      </c>
      <c r="C7727" s="148" t="s">
        <v>22966</v>
      </c>
      <c r="D7727" s="734">
        <v>2.4900000000000002</v>
      </c>
    </row>
    <row r="7728" spans="1:4">
      <c r="A7728" s="730">
        <v>299</v>
      </c>
      <c r="B7728" s="148" t="s">
        <v>23145</v>
      </c>
      <c r="C7728" s="148" t="s">
        <v>22966</v>
      </c>
      <c r="D7728" s="734">
        <v>3.52</v>
      </c>
    </row>
    <row r="7729" spans="1:4">
      <c r="A7729" s="730">
        <v>300</v>
      </c>
      <c r="B7729" s="148" t="s">
        <v>23146</v>
      </c>
      <c r="C7729" s="148" t="s">
        <v>22966</v>
      </c>
      <c r="D7729" s="734">
        <v>12.18</v>
      </c>
    </row>
    <row r="7730" spans="1:4">
      <c r="A7730" s="730">
        <v>20085</v>
      </c>
      <c r="B7730" s="148" t="s">
        <v>23147</v>
      </c>
      <c r="C7730" s="148" t="s">
        <v>22966</v>
      </c>
      <c r="D7730" s="734">
        <v>2.2200000000000002</v>
      </c>
    </row>
    <row r="7731" spans="1:4">
      <c r="A7731" s="730">
        <v>298</v>
      </c>
      <c r="B7731" s="148" t="s">
        <v>23148</v>
      </c>
      <c r="C7731" s="148" t="s">
        <v>22966</v>
      </c>
      <c r="D7731" s="734">
        <v>2.7</v>
      </c>
    </row>
    <row r="7732" spans="1:4">
      <c r="A7732" s="730">
        <v>311</v>
      </c>
      <c r="B7732" s="148" t="s">
        <v>23149</v>
      </c>
      <c r="C7732" s="148" t="s">
        <v>22966</v>
      </c>
      <c r="D7732" s="734">
        <v>10.039999999999999</v>
      </c>
    </row>
    <row r="7733" spans="1:4">
      <c r="A7733" s="730">
        <v>318</v>
      </c>
      <c r="B7733" s="148" t="s">
        <v>23150</v>
      </c>
      <c r="C7733" s="148" t="s">
        <v>22966</v>
      </c>
      <c r="D7733" s="734">
        <v>20.22</v>
      </c>
    </row>
    <row r="7734" spans="1:4">
      <c r="A7734" s="730">
        <v>319</v>
      </c>
      <c r="B7734" s="148" t="s">
        <v>23151</v>
      </c>
      <c r="C7734" s="148" t="s">
        <v>22966</v>
      </c>
      <c r="D7734" s="734">
        <v>31.71</v>
      </c>
    </row>
    <row r="7735" spans="1:4">
      <c r="A7735" s="730">
        <v>303</v>
      </c>
      <c r="B7735" s="148" t="s">
        <v>23152</v>
      </c>
      <c r="C7735" s="148" t="s">
        <v>22966</v>
      </c>
      <c r="D7735" s="734">
        <v>3.32</v>
      </c>
    </row>
    <row r="7736" spans="1:4">
      <c r="A7736" s="730">
        <v>305</v>
      </c>
      <c r="B7736" s="148" t="s">
        <v>23153</v>
      </c>
      <c r="C7736" s="148" t="s">
        <v>22966</v>
      </c>
      <c r="D7736" s="734">
        <v>10.45</v>
      </c>
    </row>
    <row r="7737" spans="1:4">
      <c r="A7737" s="730">
        <v>306</v>
      </c>
      <c r="B7737" s="148" t="s">
        <v>23154</v>
      </c>
      <c r="C7737" s="148" t="s">
        <v>22966</v>
      </c>
      <c r="D7737" s="734">
        <v>15.85</v>
      </c>
    </row>
    <row r="7738" spans="1:4">
      <c r="A7738" s="730">
        <v>307</v>
      </c>
      <c r="B7738" s="148" t="s">
        <v>23155</v>
      </c>
      <c r="C7738" s="148" t="s">
        <v>22966</v>
      </c>
      <c r="D7738" s="734">
        <v>40.06</v>
      </c>
    </row>
    <row r="7739" spans="1:4">
      <c r="A7739" s="730">
        <v>309</v>
      </c>
      <c r="B7739" s="148" t="s">
        <v>23156</v>
      </c>
      <c r="C7739" s="148" t="s">
        <v>22966</v>
      </c>
      <c r="D7739" s="734">
        <v>65.62</v>
      </c>
    </row>
    <row r="7740" spans="1:4">
      <c r="A7740" s="730">
        <v>310</v>
      </c>
      <c r="B7740" s="148" t="s">
        <v>23157</v>
      </c>
      <c r="C7740" s="148" t="s">
        <v>22966</v>
      </c>
      <c r="D7740" s="734">
        <v>90.95</v>
      </c>
    </row>
    <row r="7741" spans="1:4">
      <c r="A7741" s="730">
        <v>328</v>
      </c>
      <c r="B7741" s="148" t="s">
        <v>23158</v>
      </c>
      <c r="C7741" s="148" t="s">
        <v>22966</v>
      </c>
      <c r="D7741" s="734">
        <v>7.95</v>
      </c>
    </row>
    <row r="7742" spans="1:4">
      <c r="A7742" s="730">
        <v>325</v>
      </c>
      <c r="B7742" s="148" t="s">
        <v>23159</v>
      </c>
      <c r="C7742" s="148" t="s">
        <v>22966</v>
      </c>
      <c r="D7742" s="734">
        <v>2.34</v>
      </c>
    </row>
    <row r="7743" spans="1:4">
      <c r="A7743" s="730">
        <v>20326</v>
      </c>
      <c r="B7743" s="148" t="s">
        <v>23160</v>
      </c>
      <c r="C7743" s="148" t="s">
        <v>22966</v>
      </c>
      <c r="D7743" s="734">
        <v>4.29</v>
      </c>
    </row>
    <row r="7744" spans="1:4">
      <c r="A7744" s="730">
        <v>329</v>
      </c>
      <c r="B7744" s="148" t="s">
        <v>23161</v>
      </c>
      <c r="C7744" s="148" t="s">
        <v>22966</v>
      </c>
      <c r="D7744" s="734">
        <v>6.65</v>
      </c>
    </row>
    <row r="7745" spans="1:4">
      <c r="A7745" s="730">
        <v>308</v>
      </c>
      <c r="B7745" s="148" t="s">
        <v>23162</v>
      </c>
      <c r="C7745" s="148" t="s">
        <v>22966</v>
      </c>
      <c r="D7745" s="734">
        <v>89.4</v>
      </c>
    </row>
    <row r="7746" spans="1:4">
      <c r="A7746" s="730">
        <v>39642</v>
      </c>
      <c r="B7746" s="148" t="s">
        <v>23163</v>
      </c>
      <c r="C7746" s="148" t="s">
        <v>22966</v>
      </c>
      <c r="D7746" s="734">
        <v>2.94</v>
      </c>
    </row>
    <row r="7747" spans="1:4">
      <c r="A7747" s="730">
        <v>39641</v>
      </c>
      <c r="B7747" s="148" t="s">
        <v>23164</v>
      </c>
      <c r="C7747" s="148" t="s">
        <v>22966</v>
      </c>
      <c r="D7747" s="734">
        <v>2.58</v>
      </c>
    </row>
    <row r="7748" spans="1:4">
      <c r="A7748" s="730">
        <v>39643</v>
      </c>
      <c r="B7748" s="148" t="s">
        <v>23165</v>
      </c>
      <c r="C7748" s="148" t="s">
        <v>22966</v>
      </c>
      <c r="D7748" s="734">
        <v>3.46</v>
      </c>
    </row>
    <row r="7749" spans="1:4">
      <c r="A7749" s="730">
        <v>39644</v>
      </c>
      <c r="B7749" s="148" t="s">
        <v>23166</v>
      </c>
      <c r="C7749" s="148" t="s">
        <v>22966</v>
      </c>
      <c r="D7749" s="734">
        <v>5.36</v>
      </c>
    </row>
    <row r="7750" spans="1:4">
      <c r="A7750" s="730">
        <v>39645</v>
      </c>
      <c r="B7750" s="148" t="s">
        <v>23167</v>
      </c>
      <c r="C7750" s="148" t="s">
        <v>22966</v>
      </c>
      <c r="D7750" s="734">
        <v>5.88</v>
      </c>
    </row>
    <row r="7751" spans="1:4">
      <c r="A7751" s="730">
        <v>41610</v>
      </c>
      <c r="B7751" s="148" t="s">
        <v>23168</v>
      </c>
      <c r="C7751" s="148" t="s">
        <v>22966</v>
      </c>
      <c r="D7751" s="734">
        <v>771.72</v>
      </c>
    </row>
    <row r="7752" spans="1:4">
      <c r="A7752" s="730">
        <v>41611</v>
      </c>
      <c r="B7752" s="148" t="s">
        <v>23169</v>
      </c>
      <c r="C7752" s="148" t="s">
        <v>22966</v>
      </c>
      <c r="D7752" s="732">
        <v>1216.3800000000001</v>
      </c>
    </row>
    <row r="7753" spans="1:4">
      <c r="A7753" s="730">
        <v>41612</v>
      </c>
      <c r="B7753" s="148" t="s">
        <v>23170</v>
      </c>
      <c r="C7753" s="148" t="s">
        <v>22966</v>
      </c>
      <c r="D7753" s="732">
        <v>1707.98</v>
      </c>
    </row>
    <row r="7754" spans="1:4">
      <c r="A7754" s="730">
        <v>41637</v>
      </c>
      <c r="B7754" s="148" t="s">
        <v>23171</v>
      </c>
      <c r="C7754" s="148" t="s">
        <v>22966</v>
      </c>
      <c r="D7754" s="734">
        <v>159.66</v>
      </c>
    </row>
    <row r="7755" spans="1:4">
      <c r="A7755" s="730">
        <v>41638</v>
      </c>
      <c r="B7755" s="148" t="s">
        <v>23172</v>
      </c>
      <c r="C7755" s="148" t="s">
        <v>22966</v>
      </c>
      <c r="D7755" s="734">
        <v>207.98</v>
      </c>
    </row>
    <row r="7756" spans="1:4">
      <c r="A7756" s="730">
        <v>41639</v>
      </c>
      <c r="B7756" s="148" t="s">
        <v>23173</v>
      </c>
      <c r="C7756" s="148" t="s">
        <v>22966</v>
      </c>
      <c r="D7756" s="734">
        <v>503.15</v>
      </c>
    </row>
    <row r="7757" spans="1:4">
      <c r="A7757" s="730">
        <v>11789</v>
      </c>
      <c r="B7757" s="148" t="s">
        <v>23174</v>
      </c>
      <c r="C7757" s="148" t="s">
        <v>22966</v>
      </c>
      <c r="D7757" s="734">
        <v>0.84</v>
      </c>
    </row>
    <row r="7758" spans="1:4">
      <c r="A7758" s="730">
        <v>20975</v>
      </c>
      <c r="B7758" s="148" t="s">
        <v>23175</v>
      </c>
      <c r="C7758" s="148" t="s">
        <v>22966</v>
      </c>
      <c r="D7758" s="734">
        <v>12.36</v>
      </c>
    </row>
    <row r="7759" spans="1:4">
      <c r="A7759" s="730">
        <v>20976</v>
      </c>
      <c r="B7759" s="148" t="s">
        <v>23176</v>
      </c>
      <c r="C7759" s="148" t="s">
        <v>22966</v>
      </c>
      <c r="D7759" s="734">
        <v>18.68</v>
      </c>
    </row>
    <row r="7760" spans="1:4">
      <c r="A7760" s="730">
        <v>40340</v>
      </c>
      <c r="B7760" s="148" t="s">
        <v>23177</v>
      </c>
      <c r="C7760" s="148" t="s">
        <v>22966</v>
      </c>
      <c r="D7760" s="734">
        <v>22.07</v>
      </c>
    </row>
    <row r="7761" spans="1:4">
      <c r="A7761" s="730">
        <v>40341</v>
      </c>
      <c r="B7761" s="148" t="s">
        <v>23178</v>
      </c>
      <c r="C7761" s="148" t="s">
        <v>22966</v>
      </c>
      <c r="D7761" s="734">
        <v>26.34</v>
      </c>
    </row>
    <row r="7762" spans="1:4">
      <c r="A7762" s="730">
        <v>40342</v>
      </c>
      <c r="B7762" s="148" t="s">
        <v>23179</v>
      </c>
      <c r="C7762" s="148" t="s">
        <v>22966</v>
      </c>
      <c r="D7762" s="734">
        <v>31.41</v>
      </c>
    </row>
    <row r="7763" spans="1:4">
      <c r="A7763" s="730">
        <v>40343</v>
      </c>
      <c r="B7763" s="148" t="s">
        <v>23180</v>
      </c>
      <c r="C7763" s="148" t="s">
        <v>22966</v>
      </c>
      <c r="D7763" s="734">
        <v>37.26</v>
      </c>
    </row>
    <row r="7764" spans="1:4">
      <c r="A7764" s="730">
        <v>40344</v>
      </c>
      <c r="B7764" s="148" t="s">
        <v>23181</v>
      </c>
      <c r="C7764" s="148" t="s">
        <v>22966</v>
      </c>
      <c r="D7764" s="734">
        <v>50.79</v>
      </c>
    </row>
    <row r="7765" spans="1:4">
      <c r="A7765" s="730">
        <v>40345</v>
      </c>
      <c r="B7765" s="148" t="s">
        <v>23182</v>
      </c>
      <c r="C7765" s="148" t="s">
        <v>22966</v>
      </c>
      <c r="D7765" s="734">
        <v>62.58</v>
      </c>
    </row>
    <row r="7766" spans="1:4">
      <c r="A7766" s="730">
        <v>40346</v>
      </c>
      <c r="B7766" s="148" t="s">
        <v>23183</v>
      </c>
      <c r="C7766" s="148" t="s">
        <v>22966</v>
      </c>
      <c r="D7766" s="734">
        <v>72.599999999999994</v>
      </c>
    </row>
    <row r="7767" spans="1:4">
      <c r="A7767" s="730">
        <v>40347</v>
      </c>
      <c r="B7767" s="148" t="s">
        <v>23184</v>
      </c>
      <c r="C7767" s="148" t="s">
        <v>22966</v>
      </c>
      <c r="D7767" s="734">
        <v>91.21</v>
      </c>
    </row>
    <row r="7768" spans="1:4">
      <c r="A7768" s="730">
        <v>6138</v>
      </c>
      <c r="B7768" s="148" t="s">
        <v>23185</v>
      </c>
      <c r="C7768" s="148" t="s">
        <v>22966</v>
      </c>
      <c r="D7768" s="734">
        <v>9.9499999999999993</v>
      </c>
    </row>
    <row r="7769" spans="1:4">
      <c r="A7769" s="730">
        <v>43424</v>
      </c>
      <c r="B7769" s="148" t="s">
        <v>23186</v>
      </c>
      <c r="C7769" s="148" t="s">
        <v>22966</v>
      </c>
      <c r="D7769" s="734">
        <v>646.57000000000005</v>
      </c>
    </row>
    <row r="7770" spans="1:4">
      <c r="A7770" s="730">
        <v>43426</v>
      </c>
      <c r="B7770" s="148" t="s">
        <v>23187</v>
      </c>
      <c r="C7770" s="148" t="s">
        <v>22966</v>
      </c>
      <c r="D7770" s="732">
        <v>2230.04</v>
      </c>
    </row>
    <row r="7771" spans="1:4">
      <c r="A7771" s="730">
        <v>12565</v>
      </c>
      <c r="B7771" s="148" t="s">
        <v>23188</v>
      </c>
      <c r="C7771" s="148" t="s">
        <v>22966</v>
      </c>
      <c r="D7771" s="734">
        <v>782.04</v>
      </c>
    </row>
    <row r="7772" spans="1:4">
      <c r="A7772" s="730">
        <v>12567</v>
      </c>
      <c r="B7772" s="148" t="s">
        <v>23189</v>
      </c>
      <c r="C7772" s="148" t="s">
        <v>22966</v>
      </c>
      <c r="D7772" s="732">
        <v>1050.42</v>
      </c>
    </row>
    <row r="7773" spans="1:4">
      <c r="A7773" s="730">
        <v>12568</v>
      </c>
      <c r="B7773" s="148" t="s">
        <v>23190</v>
      </c>
      <c r="C7773" s="148" t="s">
        <v>22966</v>
      </c>
      <c r="D7773" s="732">
        <v>1470.58</v>
      </c>
    </row>
    <row r="7774" spans="1:4">
      <c r="A7774" s="730">
        <v>43441</v>
      </c>
      <c r="B7774" s="148" t="s">
        <v>23191</v>
      </c>
      <c r="C7774" s="148" t="s">
        <v>22966</v>
      </c>
      <c r="D7774" s="734">
        <v>189.07</v>
      </c>
    </row>
    <row r="7775" spans="1:4">
      <c r="A7775" s="730">
        <v>43423</v>
      </c>
      <c r="B7775" s="148" t="s">
        <v>23192</v>
      </c>
      <c r="C7775" s="148" t="s">
        <v>22966</v>
      </c>
      <c r="D7775" s="734">
        <v>88.23</v>
      </c>
    </row>
    <row r="7776" spans="1:4">
      <c r="A7776" s="730">
        <v>12532</v>
      </c>
      <c r="B7776" s="148" t="s">
        <v>23193</v>
      </c>
      <c r="C7776" s="148" t="s">
        <v>22966</v>
      </c>
      <c r="D7776" s="734">
        <v>136.08000000000001</v>
      </c>
    </row>
    <row r="7777" spans="1:4">
      <c r="A7777" s="730">
        <v>43444</v>
      </c>
      <c r="B7777" s="148" t="s">
        <v>23194</v>
      </c>
      <c r="C7777" s="148" t="s">
        <v>22966</v>
      </c>
      <c r="D7777" s="734">
        <v>456.93</v>
      </c>
    </row>
    <row r="7778" spans="1:4">
      <c r="A7778" s="730">
        <v>12551</v>
      </c>
      <c r="B7778" s="148" t="s">
        <v>23195</v>
      </c>
      <c r="C7778" s="148" t="s">
        <v>22966</v>
      </c>
      <c r="D7778" s="734">
        <v>326</v>
      </c>
    </row>
    <row r="7779" spans="1:4">
      <c r="A7779" s="730">
        <v>43442</v>
      </c>
      <c r="B7779" s="148" t="s">
        <v>23196</v>
      </c>
      <c r="C7779" s="148" t="s">
        <v>22966</v>
      </c>
      <c r="D7779" s="734">
        <v>252.1</v>
      </c>
    </row>
    <row r="7780" spans="1:4">
      <c r="A7780" s="730">
        <v>43443</v>
      </c>
      <c r="B7780" s="148" t="s">
        <v>23197</v>
      </c>
      <c r="C7780" s="148" t="s">
        <v>22966</v>
      </c>
      <c r="D7780" s="734">
        <v>330.88</v>
      </c>
    </row>
    <row r="7781" spans="1:4">
      <c r="A7781" s="730">
        <v>12544</v>
      </c>
      <c r="B7781" s="148" t="s">
        <v>23198</v>
      </c>
      <c r="C7781" s="148" t="s">
        <v>22966</v>
      </c>
      <c r="D7781" s="734">
        <v>178.57</v>
      </c>
    </row>
    <row r="7782" spans="1:4">
      <c r="A7782" s="730">
        <v>12547</v>
      </c>
      <c r="B7782" s="148" t="s">
        <v>23199</v>
      </c>
      <c r="C7782" s="148" t="s">
        <v>22966</v>
      </c>
      <c r="D7782" s="734">
        <v>240.16</v>
      </c>
    </row>
    <row r="7783" spans="1:4">
      <c r="A7783" s="730">
        <v>43445</v>
      </c>
      <c r="B7783" s="148" t="s">
        <v>23200</v>
      </c>
      <c r="C7783" s="148" t="s">
        <v>22966</v>
      </c>
      <c r="D7783" s="734">
        <v>630.25</v>
      </c>
    </row>
    <row r="7784" spans="1:4">
      <c r="A7784" s="730">
        <v>12563</v>
      </c>
      <c r="B7784" s="148" t="s">
        <v>23201</v>
      </c>
      <c r="C7784" s="148" t="s">
        <v>22966</v>
      </c>
      <c r="D7784" s="734">
        <v>450.92</v>
      </c>
    </row>
    <row r="7785" spans="1:4">
      <c r="A7785" s="730">
        <v>43425</v>
      </c>
      <c r="B7785" s="148" t="s">
        <v>23202</v>
      </c>
      <c r="C7785" s="148" t="s">
        <v>22966</v>
      </c>
      <c r="D7785" s="734">
        <v>283.61</v>
      </c>
    </row>
    <row r="7786" spans="1:4">
      <c r="A7786" s="730">
        <v>43446</v>
      </c>
      <c r="B7786" s="148" t="s">
        <v>23203</v>
      </c>
      <c r="C7786" s="148" t="s">
        <v>22966</v>
      </c>
      <c r="D7786" s="734">
        <v>598.73</v>
      </c>
    </row>
    <row r="7787" spans="1:4">
      <c r="A7787" s="730">
        <v>43447</v>
      </c>
      <c r="B7787" s="148" t="s">
        <v>23204</v>
      </c>
      <c r="C7787" s="148" t="s">
        <v>22966</v>
      </c>
      <c r="D7787" s="734">
        <v>735.29</v>
      </c>
    </row>
    <row r="7788" spans="1:4">
      <c r="A7788" s="730">
        <v>43448</v>
      </c>
      <c r="B7788" s="148" t="s">
        <v>23205</v>
      </c>
      <c r="C7788" s="148" t="s">
        <v>22966</v>
      </c>
      <c r="D7788" s="732">
        <v>1029.4100000000001</v>
      </c>
    </row>
    <row r="7789" spans="1:4">
      <c r="A7789" s="730">
        <v>13761</v>
      </c>
      <c r="B7789" s="148" t="s">
        <v>23206</v>
      </c>
      <c r="C7789" s="148" t="s">
        <v>22966</v>
      </c>
      <c r="D7789" s="732">
        <v>3017.41</v>
      </c>
    </row>
    <row r="7790" spans="1:4">
      <c r="A7790" s="730">
        <v>4814</v>
      </c>
      <c r="B7790" s="148" t="s">
        <v>23207</v>
      </c>
      <c r="C7790" s="148" t="s">
        <v>22966</v>
      </c>
      <c r="D7790" s="734">
        <v>75.17</v>
      </c>
    </row>
    <row r="7791" spans="1:4">
      <c r="A7791" s="730">
        <v>44473</v>
      </c>
      <c r="B7791" s="148" t="s">
        <v>23208</v>
      </c>
      <c r="C7791" s="148" t="s">
        <v>22966</v>
      </c>
      <c r="D7791" s="732">
        <v>2173.0100000000002</v>
      </c>
    </row>
    <row r="7792" spans="1:4">
      <c r="A7792" s="730">
        <v>6122</v>
      </c>
      <c r="B7792" s="148" t="s">
        <v>23209</v>
      </c>
      <c r="C7792" s="148" t="s">
        <v>23109</v>
      </c>
      <c r="D7792" s="734">
        <v>15.57</v>
      </c>
    </row>
    <row r="7793" spans="1:4">
      <c r="A7793" s="730">
        <v>40810</v>
      </c>
      <c r="B7793" s="148" t="s">
        <v>23210</v>
      </c>
      <c r="C7793" s="148" t="s">
        <v>23111</v>
      </c>
      <c r="D7793" s="732">
        <v>2749.87</v>
      </c>
    </row>
    <row r="7794" spans="1:4">
      <c r="A7794" s="730">
        <v>21100</v>
      </c>
      <c r="B7794" s="148" t="s">
        <v>23211</v>
      </c>
      <c r="C7794" s="148" t="s">
        <v>22966</v>
      </c>
      <c r="D7794" s="732">
        <v>1902.85</v>
      </c>
    </row>
    <row r="7795" spans="1:4">
      <c r="A7795" s="730">
        <v>11816</v>
      </c>
      <c r="B7795" s="148" t="s">
        <v>23212</v>
      </c>
      <c r="C7795" s="148" t="s">
        <v>22966</v>
      </c>
      <c r="D7795" s="732">
        <v>2029</v>
      </c>
    </row>
    <row r="7796" spans="1:4">
      <c r="A7796" s="730">
        <v>11814</v>
      </c>
      <c r="B7796" s="148" t="s">
        <v>23213</v>
      </c>
      <c r="C7796" s="148" t="s">
        <v>22966</v>
      </c>
      <c r="D7796" s="732">
        <v>4416.62</v>
      </c>
    </row>
    <row r="7797" spans="1:4">
      <c r="A7797" s="730">
        <v>14186</v>
      </c>
      <c r="B7797" s="148" t="s">
        <v>23214</v>
      </c>
      <c r="C7797" s="148" t="s">
        <v>22966</v>
      </c>
      <c r="D7797" s="732">
        <v>5545.66</v>
      </c>
    </row>
    <row r="7798" spans="1:4">
      <c r="A7798" s="730">
        <v>14185</v>
      </c>
      <c r="B7798" s="148" t="s">
        <v>23215</v>
      </c>
      <c r="C7798" s="148" t="s">
        <v>22966</v>
      </c>
      <c r="D7798" s="732">
        <v>7183.8</v>
      </c>
    </row>
    <row r="7799" spans="1:4">
      <c r="A7799" s="730">
        <v>11811</v>
      </c>
      <c r="B7799" s="148" t="s">
        <v>23216</v>
      </c>
      <c r="C7799" s="148" t="s">
        <v>22966</v>
      </c>
      <c r="D7799" s="732">
        <v>2746.81</v>
      </c>
    </row>
    <row r="7800" spans="1:4">
      <c r="A7800" s="730">
        <v>44498</v>
      </c>
      <c r="B7800" s="148" t="s">
        <v>23217</v>
      </c>
      <c r="C7800" s="148" t="s">
        <v>22966</v>
      </c>
      <c r="D7800" s="732">
        <v>318204.48</v>
      </c>
    </row>
    <row r="7801" spans="1:4">
      <c r="A7801" s="730">
        <v>34469</v>
      </c>
      <c r="B7801" s="148" t="s">
        <v>23218</v>
      </c>
      <c r="C7801" s="148" t="s">
        <v>22966</v>
      </c>
      <c r="D7801" s="732">
        <v>10262.66</v>
      </c>
    </row>
    <row r="7802" spans="1:4">
      <c r="A7802" s="730">
        <v>34476</v>
      </c>
      <c r="B7802" s="148" t="s">
        <v>23219</v>
      </c>
      <c r="C7802" s="148" t="s">
        <v>22966</v>
      </c>
      <c r="D7802" s="732">
        <v>5352.41</v>
      </c>
    </row>
    <row r="7803" spans="1:4">
      <c r="A7803" s="730">
        <v>34477</v>
      </c>
      <c r="B7803" s="148" t="s">
        <v>23220</v>
      </c>
      <c r="C7803" s="148" t="s">
        <v>22966</v>
      </c>
      <c r="D7803" s="732">
        <v>7103.68</v>
      </c>
    </row>
    <row r="7804" spans="1:4">
      <c r="A7804" s="730">
        <v>34482</v>
      </c>
      <c r="B7804" s="148" t="s">
        <v>23221</v>
      </c>
      <c r="C7804" s="148" t="s">
        <v>22966</v>
      </c>
      <c r="D7804" s="732">
        <v>6634.45</v>
      </c>
    </row>
    <row r="7805" spans="1:4">
      <c r="A7805" s="730">
        <v>34472</v>
      </c>
      <c r="B7805" s="148" t="s">
        <v>23222</v>
      </c>
      <c r="C7805" s="148" t="s">
        <v>22966</v>
      </c>
      <c r="D7805" s="732">
        <v>3157.5</v>
      </c>
    </row>
    <row r="7806" spans="1:4">
      <c r="A7806" s="730">
        <v>42425</v>
      </c>
      <c r="B7806" s="148" t="s">
        <v>23223</v>
      </c>
      <c r="C7806" s="148" t="s">
        <v>22966</v>
      </c>
      <c r="D7806" s="732">
        <v>2620.35</v>
      </c>
    </row>
    <row r="7807" spans="1:4">
      <c r="A7807" s="730">
        <v>42422</v>
      </c>
      <c r="B7807" s="148" t="s">
        <v>23224</v>
      </c>
      <c r="C7807" s="148" t="s">
        <v>22966</v>
      </c>
      <c r="D7807" s="732">
        <v>3890</v>
      </c>
    </row>
    <row r="7808" spans="1:4">
      <c r="A7808" s="730">
        <v>43184</v>
      </c>
      <c r="B7808" s="148" t="s">
        <v>23225</v>
      </c>
      <c r="C7808" s="148" t="s">
        <v>22966</v>
      </c>
      <c r="D7808" s="732">
        <v>5376.35</v>
      </c>
    </row>
    <row r="7809" spans="1:4">
      <c r="A7809" s="730">
        <v>42424</v>
      </c>
      <c r="B7809" s="148" t="s">
        <v>23226</v>
      </c>
      <c r="C7809" s="148" t="s">
        <v>22966</v>
      </c>
      <c r="D7809" s="732">
        <v>2340.1999999999998</v>
      </c>
    </row>
    <row r="7810" spans="1:4">
      <c r="A7810" s="730">
        <v>42421</v>
      </c>
      <c r="B7810" s="148" t="s">
        <v>23227</v>
      </c>
      <c r="C7810" s="148" t="s">
        <v>22966</v>
      </c>
      <c r="D7810" s="732">
        <v>21307.279999999999</v>
      </c>
    </row>
    <row r="7811" spans="1:4">
      <c r="A7811" s="730">
        <v>42416</v>
      </c>
      <c r="B7811" s="148" t="s">
        <v>23228</v>
      </c>
      <c r="C7811" s="148" t="s">
        <v>22966</v>
      </c>
      <c r="D7811" s="732">
        <v>10088.34</v>
      </c>
    </row>
    <row r="7812" spans="1:4">
      <c r="A7812" s="730">
        <v>42417</v>
      </c>
      <c r="B7812" s="148" t="s">
        <v>23229</v>
      </c>
      <c r="C7812" s="148" t="s">
        <v>22966</v>
      </c>
      <c r="D7812" s="732">
        <v>11309.86</v>
      </c>
    </row>
    <row r="7813" spans="1:4">
      <c r="A7813" s="730">
        <v>42419</v>
      </c>
      <c r="B7813" s="148" t="s">
        <v>23230</v>
      </c>
      <c r="C7813" s="148" t="s">
        <v>22966</v>
      </c>
      <c r="D7813" s="732">
        <v>12777.74</v>
      </c>
    </row>
    <row r="7814" spans="1:4">
      <c r="A7814" s="730">
        <v>42420</v>
      </c>
      <c r="B7814" s="148" t="s">
        <v>23231</v>
      </c>
      <c r="C7814" s="148" t="s">
        <v>22966</v>
      </c>
      <c r="D7814" s="732">
        <v>17562.060000000001</v>
      </c>
    </row>
    <row r="7815" spans="1:4">
      <c r="A7815" s="730">
        <v>43195</v>
      </c>
      <c r="B7815" s="148" t="s">
        <v>23232</v>
      </c>
      <c r="C7815" s="148" t="s">
        <v>22966</v>
      </c>
      <c r="D7815" s="732">
        <v>6183.85</v>
      </c>
    </row>
    <row r="7816" spans="1:4">
      <c r="A7816" s="730">
        <v>43196</v>
      </c>
      <c r="B7816" s="148" t="s">
        <v>23233</v>
      </c>
      <c r="C7816" s="148" t="s">
        <v>22966</v>
      </c>
      <c r="D7816" s="732">
        <v>7663.99</v>
      </c>
    </row>
    <row r="7817" spans="1:4">
      <c r="A7817" s="730">
        <v>43198</v>
      </c>
      <c r="B7817" s="148" t="s">
        <v>23234</v>
      </c>
      <c r="C7817" s="148" t="s">
        <v>22966</v>
      </c>
      <c r="D7817" s="732">
        <v>11388.51</v>
      </c>
    </row>
    <row r="7818" spans="1:4">
      <c r="A7818" s="730">
        <v>43199</v>
      </c>
      <c r="B7818" s="148" t="s">
        <v>23235</v>
      </c>
      <c r="C7818" s="148" t="s">
        <v>22966</v>
      </c>
      <c r="D7818" s="732">
        <v>11805.82</v>
      </c>
    </row>
    <row r="7819" spans="1:4">
      <c r="A7819" s="730">
        <v>43200</v>
      </c>
      <c r="B7819" s="148" t="s">
        <v>23236</v>
      </c>
      <c r="C7819" s="148" t="s">
        <v>22966</v>
      </c>
      <c r="D7819" s="732">
        <v>13548.04</v>
      </c>
    </row>
    <row r="7820" spans="1:4">
      <c r="A7820" s="730">
        <v>39556</v>
      </c>
      <c r="B7820" s="148" t="s">
        <v>23237</v>
      </c>
      <c r="C7820" s="148" t="s">
        <v>22966</v>
      </c>
      <c r="D7820" s="732">
        <v>7399.54</v>
      </c>
    </row>
    <row r="7821" spans="1:4">
      <c r="A7821" s="730">
        <v>39557</v>
      </c>
      <c r="B7821" s="148" t="s">
        <v>23238</v>
      </c>
      <c r="C7821" s="148" t="s">
        <v>22966</v>
      </c>
      <c r="D7821" s="732">
        <v>7967.69</v>
      </c>
    </row>
    <row r="7822" spans="1:4">
      <c r="A7822" s="730">
        <v>39559</v>
      </c>
      <c r="B7822" s="148" t="s">
        <v>23239</v>
      </c>
      <c r="C7822" s="148" t="s">
        <v>22966</v>
      </c>
      <c r="D7822" s="732">
        <v>11774.72</v>
      </c>
    </row>
    <row r="7823" spans="1:4">
      <c r="A7823" s="730">
        <v>39560</v>
      </c>
      <c r="B7823" s="148" t="s">
        <v>23240</v>
      </c>
      <c r="C7823" s="148" t="s">
        <v>22966</v>
      </c>
      <c r="D7823" s="732">
        <v>13622.2</v>
      </c>
    </row>
    <row r="7824" spans="1:4">
      <c r="A7824" s="730">
        <v>39561</v>
      </c>
      <c r="B7824" s="148" t="s">
        <v>23241</v>
      </c>
      <c r="C7824" s="148" t="s">
        <v>22966</v>
      </c>
      <c r="D7824" s="732">
        <v>14250.56</v>
      </c>
    </row>
    <row r="7825" spans="1:4">
      <c r="A7825" s="730">
        <v>43190</v>
      </c>
      <c r="B7825" s="148" t="s">
        <v>23242</v>
      </c>
      <c r="C7825" s="148" t="s">
        <v>22966</v>
      </c>
      <c r="D7825" s="732">
        <v>2103</v>
      </c>
    </row>
    <row r="7826" spans="1:4">
      <c r="A7826" s="730">
        <v>39555</v>
      </c>
      <c r="B7826" s="148" t="s">
        <v>23243</v>
      </c>
      <c r="C7826" s="148" t="s">
        <v>22966</v>
      </c>
      <c r="D7826" s="732">
        <v>2274.91</v>
      </c>
    </row>
    <row r="7827" spans="1:4">
      <c r="A7827" s="730">
        <v>43191</v>
      </c>
      <c r="B7827" s="148" t="s">
        <v>23244</v>
      </c>
      <c r="C7827" s="148" t="s">
        <v>22966</v>
      </c>
      <c r="D7827" s="732">
        <v>3025.94</v>
      </c>
    </row>
    <row r="7828" spans="1:4">
      <c r="A7828" s="730">
        <v>39548</v>
      </c>
      <c r="B7828" s="148" t="s">
        <v>23245</v>
      </c>
      <c r="C7828" s="148" t="s">
        <v>22966</v>
      </c>
      <c r="D7828" s="732">
        <v>3374.39</v>
      </c>
    </row>
    <row r="7829" spans="1:4">
      <c r="A7829" s="730">
        <v>43192</v>
      </c>
      <c r="B7829" s="148" t="s">
        <v>23246</v>
      </c>
      <c r="C7829" s="148" t="s">
        <v>22966</v>
      </c>
      <c r="D7829" s="732">
        <v>3963.71</v>
      </c>
    </row>
    <row r="7830" spans="1:4">
      <c r="A7830" s="730">
        <v>39554</v>
      </c>
      <c r="B7830" s="148" t="s">
        <v>23247</v>
      </c>
      <c r="C7830" s="148" t="s">
        <v>22966</v>
      </c>
      <c r="D7830" s="732">
        <v>4462.13</v>
      </c>
    </row>
    <row r="7831" spans="1:4">
      <c r="A7831" s="730">
        <v>43194</v>
      </c>
      <c r="B7831" s="148" t="s">
        <v>23248</v>
      </c>
      <c r="C7831" s="148" t="s">
        <v>22966</v>
      </c>
      <c r="D7831" s="732">
        <v>1801.58</v>
      </c>
    </row>
    <row r="7832" spans="1:4">
      <c r="A7832" s="730">
        <v>39551</v>
      </c>
      <c r="B7832" s="148" t="s">
        <v>23249</v>
      </c>
      <c r="C7832" s="148" t="s">
        <v>22966</v>
      </c>
      <c r="D7832" s="732">
        <v>1983.73</v>
      </c>
    </row>
    <row r="7833" spans="1:4">
      <c r="A7833" s="730">
        <v>43185</v>
      </c>
      <c r="B7833" s="148" t="s">
        <v>23250</v>
      </c>
      <c r="C7833" s="148" t="s">
        <v>22966</v>
      </c>
      <c r="D7833" s="732">
        <v>5637.42</v>
      </c>
    </row>
    <row r="7834" spans="1:4">
      <c r="A7834" s="730">
        <v>43186</v>
      </c>
      <c r="B7834" s="148" t="s">
        <v>23251</v>
      </c>
      <c r="C7834" s="148" t="s">
        <v>22966</v>
      </c>
      <c r="D7834" s="732">
        <v>5946.33</v>
      </c>
    </row>
    <row r="7835" spans="1:4">
      <c r="A7835" s="730">
        <v>43187</v>
      </c>
      <c r="B7835" s="148" t="s">
        <v>23252</v>
      </c>
      <c r="C7835" s="148" t="s">
        <v>22966</v>
      </c>
      <c r="D7835" s="732">
        <v>7890.85</v>
      </c>
    </row>
    <row r="7836" spans="1:4">
      <c r="A7836" s="730">
        <v>43188</v>
      </c>
      <c r="B7836" s="148" t="s">
        <v>23253</v>
      </c>
      <c r="C7836" s="148" t="s">
        <v>22966</v>
      </c>
      <c r="D7836" s="732">
        <v>9560.81</v>
      </c>
    </row>
    <row r="7837" spans="1:4">
      <c r="A7837" s="730">
        <v>43189</v>
      </c>
      <c r="B7837" s="148" t="s">
        <v>23254</v>
      </c>
      <c r="C7837" s="148" t="s">
        <v>22966</v>
      </c>
      <c r="D7837" s="732">
        <v>10754.31</v>
      </c>
    </row>
    <row r="7838" spans="1:4">
      <c r="A7838" s="730">
        <v>39580</v>
      </c>
      <c r="B7838" s="148" t="s">
        <v>23255</v>
      </c>
      <c r="C7838" s="148" t="s">
        <v>22966</v>
      </c>
      <c r="D7838" s="732">
        <v>84748.39</v>
      </c>
    </row>
    <row r="7839" spans="1:4">
      <c r="A7839" s="730">
        <v>39577</v>
      </c>
      <c r="B7839" s="148" t="s">
        <v>23256</v>
      </c>
      <c r="C7839" s="148" t="s">
        <v>22966</v>
      </c>
      <c r="D7839" s="732">
        <v>26526.07</v>
      </c>
    </row>
    <row r="7840" spans="1:4">
      <c r="A7840" s="730">
        <v>39578</v>
      </c>
      <c r="B7840" s="148" t="s">
        <v>23257</v>
      </c>
      <c r="C7840" s="148" t="s">
        <v>22966</v>
      </c>
      <c r="D7840" s="732">
        <v>34232.410000000003</v>
      </c>
    </row>
    <row r="7841" spans="1:4">
      <c r="A7841" s="730">
        <v>39579</v>
      </c>
      <c r="B7841" s="148" t="s">
        <v>23258</v>
      </c>
      <c r="C7841" s="148" t="s">
        <v>22966</v>
      </c>
      <c r="D7841" s="732">
        <v>49805.48</v>
      </c>
    </row>
    <row r="7842" spans="1:4">
      <c r="A7842" s="730">
        <v>39826</v>
      </c>
      <c r="B7842" s="148" t="s">
        <v>23259</v>
      </c>
      <c r="C7842" s="148" t="s">
        <v>22966</v>
      </c>
      <c r="D7842" s="732">
        <v>6117.02</v>
      </c>
    </row>
    <row r="7843" spans="1:4">
      <c r="A7843" s="730">
        <v>10700</v>
      </c>
      <c r="B7843" s="148" t="s">
        <v>23260</v>
      </c>
      <c r="C7843" s="148" t="s">
        <v>22966</v>
      </c>
      <c r="D7843" s="732">
        <v>22684.99</v>
      </c>
    </row>
    <row r="7844" spans="1:4">
      <c r="A7844" s="730">
        <v>346</v>
      </c>
      <c r="B7844" s="148" t="s">
        <v>23261</v>
      </c>
      <c r="C7844" s="148" t="s">
        <v>23014</v>
      </c>
      <c r="D7844" s="734">
        <v>31.98</v>
      </c>
    </row>
    <row r="7845" spans="1:4">
      <c r="A7845" s="730">
        <v>3312</v>
      </c>
      <c r="B7845" s="148" t="s">
        <v>23262</v>
      </c>
      <c r="C7845" s="148" t="s">
        <v>23014</v>
      </c>
      <c r="D7845" s="734">
        <v>28.32</v>
      </c>
    </row>
    <row r="7846" spans="1:4">
      <c r="A7846" s="730">
        <v>339</v>
      </c>
      <c r="B7846" s="148" t="s">
        <v>23263</v>
      </c>
      <c r="C7846" s="148" t="s">
        <v>23010</v>
      </c>
      <c r="D7846" s="734">
        <v>1.65</v>
      </c>
    </row>
    <row r="7847" spans="1:4">
      <c r="A7847" s="730">
        <v>340</v>
      </c>
      <c r="B7847" s="148" t="s">
        <v>23264</v>
      </c>
      <c r="C7847" s="148" t="s">
        <v>23010</v>
      </c>
      <c r="D7847" s="734">
        <v>1.49</v>
      </c>
    </row>
    <row r="7848" spans="1:4">
      <c r="A7848" s="730">
        <v>43130</v>
      </c>
      <c r="B7848" s="148" t="s">
        <v>23265</v>
      </c>
      <c r="C7848" s="148" t="s">
        <v>23014</v>
      </c>
      <c r="D7848" s="734">
        <v>27</v>
      </c>
    </row>
    <row r="7849" spans="1:4">
      <c r="A7849" s="730">
        <v>344</v>
      </c>
      <c r="B7849" s="148" t="s">
        <v>23266</v>
      </c>
      <c r="C7849" s="148" t="s">
        <v>23014</v>
      </c>
      <c r="D7849" s="734">
        <v>35.49</v>
      </c>
    </row>
    <row r="7850" spans="1:4">
      <c r="A7850" s="730">
        <v>345</v>
      </c>
      <c r="B7850" s="148" t="s">
        <v>23267</v>
      </c>
      <c r="C7850" s="148" t="s">
        <v>23014</v>
      </c>
      <c r="D7850" s="734">
        <v>38.51</v>
      </c>
    </row>
    <row r="7851" spans="1:4">
      <c r="A7851" s="730">
        <v>43131</v>
      </c>
      <c r="B7851" s="148" t="s">
        <v>23268</v>
      </c>
      <c r="C7851" s="148" t="s">
        <v>23014</v>
      </c>
      <c r="D7851" s="734">
        <v>31.36</v>
      </c>
    </row>
    <row r="7852" spans="1:4">
      <c r="A7852" s="730">
        <v>3313</v>
      </c>
      <c r="B7852" s="148" t="s">
        <v>23269</v>
      </c>
      <c r="C7852" s="148" t="s">
        <v>23014</v>
      </c>
      <c r="D7852" s="734">
        <v>36.450000000000003</v>
      </c>
    </row>
    <row r="7853" spans="1:4">
      <c r="A7853" s="730">
        <v>43132</v>
      </c>
      <c r="B7853" s="148" t="s">
        <v>23270</v>
      </c>
      <c r="C7853" s="148" t="s">
        <v>23014</v>
      </c>
      <c r="D7853" s="734">
        <v>27</v>
      </c>
    </row>
    <row r="7854" spans="1:4">
      <c r="A7854" s="730">
        <v>366</v>
      </c>
      <c r="B7854" s="148" t="s">
        <v>23271</v>
      </c>
      <c r="C7854" s="148" t="s">
        <v>23107</v>
      </c>
      <c r="D7854" s="734">
        <v>106.67</v>
      </c>
    </row>
    <row r="7855" spans="1:4">
      <c r="A7855" s="730">
        <v>367</v>
      </c>
      <c r="B7855" s="148" t="s">
        <v>23272</v>
      </c>
      <c r="C7855" s="148" t="s">
        <v>23107</v>
      </c>
      <c r="D7855" s="734">
        <v>108.06</v>
      </c>
    </row>
    <row r="7856" spans="1:4">
      <c r="A7856" s="730">
        <v>370</v>
      </c>
      <c r="B7856" s="148" t="s">
        <v>23273</v>
      </c>
      <c r="C7856" s="148" t="s">
        <v>23107</v>
      </c>
      <c r="D7856" s="734">
        <v>106.67</v>
      </c>
    </row>
    <row r="7857" spans="1:4">
      <c r="A7857" s="730">
        <v>368</v>
      </c>
      <c r="B7857" s="148" t="s">
        <v>23274</v>
      </c>
      <c r="C7857" s="148" t="s">
        <v>23107</v>
      </c>
      <c r="D7857" s="734">
        <v>53.33</v>
      </c>
    </row>
    <row r="7858" spans="1:4">
      <c r="A7858" s="730">
        <v>11075</v>
      </c>
      <c r="B7858" s="148" t="s">
        <v>23275</v>
      </c>
      <c r="C7858" s="148" t="s">
        <v>23107</v>
      </c>
      <c r="D7858" s="732">
        <v>1224.24</v>
      </c>
    </row>
    <row r="7859" spans="1:4">
      <c r="A7859" s="730">
        <v>1381</v>
      </c>
      <c r="B7859" s="148" t="s">
        <v>23276</v>
      </c>
      <c r="C7859" s="148" t="s">
        <v>23014</v>
      </c>
      <c r="D7859" s="734">
        <v>0.69</v>
      </c>
    </row>
    <row r="7860" spans="1:4">
      <c r="A7860" s="730">
        <v>34353</v>
      </c>
      <c r="B7860" s="148" t="s">
        <v>23277</v>
      </c>
      <c r="C7860" s="148" t="s">
        <v>23014</v>
      </c>
      <c r="D7860" s="734">
        <v>1.28</v>
      </c>
    </row>
    <row r="7861" spans="1:4">
      <c r="A7861" s="730">
        <v>37595</v>
      </c>
      <c r="B7861" s="148" t="s">
        <v>23278</v>
      </c>
      <c r="C7861" s="148" t="s">
        <v>23014</v>
      </c>
      <c r="D7861" s="734">
        <v>2.12</v>
      </c>
    </row>
    <row r="7862" spans="1:4">
      <c r="A7862" s="730">
        <v>37596</v>
      </c>
      <c r="B7862" s="148" t="s">
        <v>23279</v>
      </c>
      <c r="C7862" s="148" t="s">
        <v>23014</v>
      </c>
      <c r="D7862" s="734">
        <v>2.4300000000000002</v>
      </c>
    </row>
    <row r="7863" spans="1:4">
      <c r="A7863" s="730">
        <v>371</v>
      </c>
      <c r="B7863" s="148" t="s">
        <v>23280</v>
      </c>
      <c r="C7863" s="148" t="s">
        <v>23014</v>
      </c>
      <c r="D7863" s="734">
        <v>0.75</v>
      </c>
    </row>
    <row r="7864" spans="1:4">
      <c r="A7864" s="730">
        <v>37553</v>
      </c>
      <c r="B7864" s="148" t="s">
        <v>23281</v>
      </c>
      <c r="C7864" s="148" t="s">
        <v>23014</v>
      </c>
      <c r="D7864" s="734">
        <v>1.41</v>
      </c>
    </row>
    <row r="7865" spans="1:4">
      <c r="A7865" s="730">
        <v>37552</v>
      </c>
      <c r="B7865" s="148" t="s">
        <v>23282</v>
      </c>
      <c r="C7865" s="148" t="s">
        <v>23014</v>
      </c>
      <c r="D7865" s="734">
        <v>2.2599999999999998</v>
      </c>
    </row>
    <row r="7866" spans="1:4">
      <c r="A7866" s="730">
        <v>36880</v>
      </c>
      <c r="B7866" s="148" t="s">
        <v>23283</v>
      </c>
      <c r="C7866" s="148" t="s">
        <v>23014</v>
      </c>
      <c r="D7866" s="734">
        <v>2.2999999999999998</v>
      </c>
    </row>
    <row r="7867" spans="1:4">
      <c r="A7867" s="730">
        <v>34355</v>
      </c>
      <c r="B7867" s="148" t="s">
        <v>23284</v>
      </c>
      <c r="C7867" s="148" t="s">
        <v>23014</v>
      </c>
      <c r="D7867" s="734">
        <v>1.98</v>
      </c>
    </row>
    <row r="7868" spans="1:4">
      <c r="A7868" s="730">
        <v>130</v>
      </c>
      <c r="B7868" s="148" t="s">
        <v>23285</v>
      </c>
      <c r="C7868" s="148" t="s">
        <v>23014</v>
      </c>
      <c r="D7868" s="734">
        <v>3.79</v>
      </c>
    </row>
    <row r="7869" spans="1:4">
      <c r="A7869" s="730">
        <v>135</v>
      </c>
      <c r="B7869" s="148" t="s">
        <v>23286</v>
      </c>
      <c r="C7869" s="148" t="s">
        <v>23014</v>
      </c>
      <c r="D7869" s="734">
        <v>3.05</v>
      </c>
    </row>
    <row r="7870" spans="1:4">
      <c r="A7870" s="730">
        <v>36886</v>
      </c>
      <c r="B7870" s="148" t="s">
        <v>23287</v>
      </c>
      <c r="C7870" s="148" t="s">
        <v>23014</v>
      </c>
      <c r="D7870" s="734">
        <v>0.71</v>
      </c>
    </row>
    <row r="7871" spans="1:4">
      <c r="A7871" s="730">
        <v>38546</v>
      </c>
      <c r="B7871" s="148" t="s">
        <v>23288</v>
      </c>
      <c r="C7871" s="148" t="s">
        <v>23107</v>
      </c>
      <c r="D7871" s="734">
        <v>611.04</v>
      </c>
    </row>
    <row r="7872" spans="1:4">
      <c r="A7872" s="730">
        <v>34549</v>
      </c>
      <c r="B7872" s="148" t="s">
        <v>23289</v>
      </c>
      <c r="C7872" s="148" t="s">
        <v>23107</v>
      </c>
      <c r="D7872" s="734">
        <v>730.33</v>
      </c>
    </row>
    <row r="7873" spans="1:4">
      <c r="A7873" s="730">
        <v>6081</v>
      </c>
      <c r="B7873" s="148" t="s">
        <v>23290</v>
      </c>
      <c r="C7873" s="148" t="s">
        <v>23107</v>
      </c>
      <c r="D7873" s="734">
        <v>51.12</v>
      </c>
    </row>
    <row r="7874" spans="1:4">
      <c r="A7874" s="730">
        <v>6077</v>
      </c>
      <c r="B7874" s="148" t="s">
        <v>23291</v>
      </c>
      <c r="C7874" s="148" t="s">
        <v>23107</v>
      </c>
      <c r="D7874" s="734">
        <v>36.51</v>
      </c>
    </row>
    <row r="7875" spans="1:4">
      <c r="A7875" s="730">
        <v>6079</v>
      </c>
      <c r="B7875" s="148" t="s">
        <v>23292</v>
      </c>
      <c r="C7875" s="148" t="s">
        <v>23107</v>
      </c>
      <c r="D7875" s="734">
        <v>36.51</v>
      </c>
    </row>
    <row r="7876" spans="1:4">
      <c r="A7876" s="730">
        <v>1091</v>
      </c>
      <c r="B7876" s="148" t="s">
        <v>23293</v>
      </c>
      <c r="C7876" s="148" t="s">
        <v>22966</v>
      </c>
      <c r="D7876" s="734">
        <v>25.12</v>
      </c>
    </row>
    <row r="7877" spans="1:4">
      <c r="A7877" s="730">
        <v>1094</v>
      </c>
      <c r="B7877" s="148" t="s">
        <v>23294</v>
      </c>
      <c r="C7877" s="148" t="s">
        <v>22966</v>
      </c>
      <c r="D7877" s="734">
        <v>17.57</v>
      </c>
    </row>
    <row r="7878" spans="1:4">
      <c r="A7878" s="730">
        <v>1095</v>
      </c>
      <c r="B7878" s="148" t="s">
        <v>23295</v>
      </c>
      <c r="C7878" s="148" t="s">
        <v>22966</v>
      </c>
      <c r="D7878" s="734">
        <v>37.35</v>
      </c>
    </row>
    <row r="7879" spans="1:4">
      <c r="A7879" s="730">
        <v>1092</v>
      </c>
      <c r="B7879" s="148" t="s">
        <v>23296</v>
      </c>
      <c r="C7879" s="148" t="s">
        <v>22966</v>
      </c>
      <c r="D7879" s="734">
        <v>28.9</v>
      </c>
    </row>
    <row r="7880" spans="1:4">
      <c r="A7880" s="730">
        <v>1093</v>
      </c>
      <c r="B7880" s="148" t="s">
        <v>23297</v>
      </c>
      <c r="C7880" s="148" t="s">
        <v>22966</v>
      </c>
      <c r="D7880" s="734">
        <v>67.489999999999995</v>
      </c>
    </row>
    <row r="7881" spans="1:4">
      <c r="A7881" s="730">
        <v>1090</v>
      </c>
      <c r="B7881" s="148" t="s">
        <v>23298</v>
      </c>
      <c r="C7881" s="148" t="s">
        <v>22966</v>
      </c>
      <c r="D7881" s="734">
        <v>48.32</v>
      </c>
    </row>
    <row r="7882" spans="1:4">
      <c r="A7882" s="730">
        <v>1096</v>
      </c>
      <c r="B7882" s="148" t="s">
        <v>23299</v>
      </c>
      <c r="C7882" s="148" t="s">
        <v>22966</v>
      </c>
      <c r="D7882" s="734">
        <v>86.96</v>
      </c>
    </row>
    <row r="7883" spans="1:4">
      <c r="A7883" s="730">
        <v>1097</v>
      </c>
      <c r="B7883" s="148" t="s">
        <v>23300</v>
      </c>
      <c r="C7883" s="148" t="s">
        <v>22966</v>
      </c>
      <c r="D7883" s="734">
        <v>73.819999999999993</v>
      </c>
    </row>
    <row r="7884" spans="1:4">
      <c r="A7884" s="730">
        <v>378</v>
      </c>
      <c r="B7884" s="148" t="s">
        <v>23301</v>
      </c>
      <c r="C7884" s="148" t="s">
        <v>23109</v>
      </c>
      <c r="D7884" s="734">
        <v>17.920000000000002</v>
      </c>
    </row>
    <row r="7885" spans="1:4">
      <c r="A7885" s="730">
        <v>40911</v>
      </c>
      <c r="B7885" s="148" t="s">
        <v>23302</v>
      </c>
      <c r="C7885" s="148" t="s">
        <v>23111</v>
      </c>
      <c r="D7885" s="732">
        <v>3163.34</v>
      </c>
    </row>
    <row r="7886" spans="1:4">
      <c r="A7886" s="730">
        <v>33939</v>
      </c>
      <c r="B7886" s="148" t="s">
        <v>23303</v>
      </c>
      <c r="C7886" s="148" t="s">
        <v>23109</v>
      </c>
      <c r="D7886" s="734">
        <v>96.05</v>
      </c>
    </row>
    <row r="7887" spans="1:4">
      <c r="A7887" s="730">
        <v>40815</v>
      </c>
      <c r="B7887" s="148" t="s">
        <v>23304</v>
      </c>
      <c r="C7887" s="148" t="s">
        <v>23111</v>
      </c>
      <c r="D7887" s="732">
        <v>16954.849999999999</v>
      </c>
    </row>
    <row r="7888" spans="1:4">
      <c r="A7888" s="730">
        <v>33952</v>
      </c>
      <c r="B7888" s="148" t="s">
        <v>23305</v>
      </c>
      <c r="C7888" s="148" t="s">
        <v>23109</v>
      </c>
      <c r="D7888" s="734">
        <v>101.34</v>
      </c>
    </row>
    <row r="7889" spans="1:4">
      <c r="A7889" s="730">
        <v>40816</v>
      </c>
      <c r="B7889" s="148" t="s">
        <v>23306</v>
      </c>
      <c r="C7889" s="148" t="s">
        <v>23111</v>
      </c>
      <c r="D7889" s="732">
        <v>17887.939999999999</v>
      </c>
    </row>
    <row r="7890" spans="1:4">
      <c r="A7890" s="730">
        <v>33953</v>
      </c>
      <c r="B7890" s="148" t="s">
        <v>23307</v>
      </c>
      <c r="C7890" s="148" t="s">
        <v>23109</v>
      </c>
      <c r="D7890" s="734">
        <v>104.54</v>
      </c>
    </row>
    <row r="7891" spans="1:4">
      <c r="A7891" s="730">
        <v>40817</v>
      </c>
      <c r="B7891" s="148" t="s">
        <v>23308</v>
      </c>
      <c r="C7891" s="148" t="s">
        <v>23111</v>
      </c>
      <c r="D7891" s="732">
        <v>18453.099999999999</v>
      </c>
    </row>
    <row r="7892" spans="1:4">
      <c r="A7892" s="730">
        <v>13348</v>
      </c>
      <c r="B7892" s="148" t="s">
        <v>23309</v>
      </c>
      <c r="C7892" s="148" t="s">
        <v>22966</v>
      </c>
      <c r="D7892" s="734">
        <v>1.79</v>
      </c>
    </row>
    <row r="7893" spans="1:4">
      <c r="A7893" s="730">
        <v>39211</v>
      </c>
      <c r="B7893" s="148" t="s">
        <v>23310</v>
      </c>
      <c r="C7893" s="148" t="s">
        <v>22966</v>
      </c>
      <c r="D7893" s="734">
        <v>1.99</v>
      </c>
    </row>
    <row r="7894" spans="1:4">
      <c r="A7894" s="730">
        <v>39212</v>
      </c>
      <c r="B7894" s="148" t="s">
        <v>23311</v>
      </c>
      <c r="C7894" s="148" t="s">
        <v>22966</v>
      </c>
      <c r="D7894" s="734">
        <v>2.2200000000000002</v>
      </c>
    </row>
    <row r="7895" spans="1:4">
      <c r="A7895" s="730">
        <v>39208</v>
      </c>
      <c r="B7895" s="148" t="s">
        <v>23312</v>
      </c>
      <c r="C7895" s="148" t="s">
        <v>22966</v>
      </c>
      <c r="D7895" s="734">
        <v>0.6</v>
      </c>
    </row>
    <row r="7896" spans="1:4">
      <c r="A7896" s="730">
        <v>39210</v>
      </c>
      <c r="B7896" s="148" t="s">
        <v>23313</v>
      </c>
      <c r="C7896" s="148" t="s">
        <v>22966</v>
      </c>
      <c r="D7896" s="734">
        <v>1.1100000000000001</v>
      </c>
    </row>
    <row r="7897" spans="1:4">
      <c r="A7897" s="730">
        <v>39214</v>
      </c>
      <c r="B7897" s="148" t="s">
        <v>23314</v>
      </c>
      <c r="C7897" s="148" t="s">
        <v>22966</v>
      </c>
      <c r="D7897" s="734">
        <v>4.1100000000000003</v>
      </c>
    </row>
    <row r="7898" spans="1:4">
      <c r="A7898" s="730">
        <v>39213</v>
      </c>
      <c r="B7898" s="148" t="s">
        <v>23315</v>
      </c>
      <c r="C7898" s="148" t="s">
        <v>22966</v>
      </c>
      <c r="D7898" s="734">
        <v>2.9</v>
      </c>
    </row>
    <row r="7899" spans="1:4">
      <c r="A7899" s="730">
        <v>39209</v>
      </c>
      <c r="B7899" s="148" t="s">
        <v>23316</v>
      </c>
      <c r="C7899" s="148" t="s">
        <v>22966</v>
      </c>
      <c r="D7899" s="734">
        <v>0.72</v>
      </c>
    </row>
    <row r="7900" spans="1:4">
      <c r="A7900" s="730">
        <v>39207</v>
      </c>
      <c r="B7900" s="148" t="s">
        <v>23317</v>
      </c>
      <c r="C7900" s="148" t="s">
        <v>22966</v>
      </c>
      <c r="D7900" s="734">
        <v>1.1100000000000001</v>
      </c>
    </row>
    <row r="7901" spans="1:4">
      <c r="A7901" s="730">
        <v>39215</v>
      </c>
      <c r="B7901" s="148" t="s">
        <v>23318</v>
      </c>
      <c r="C7901" s="148" t="s">
        <v>22966</v>
      </c>
      <c r="D7901" s="734">
        <v>7.49</v>
      </c>
    </row>
    <row r="7902" spans="1:4">
      <c r="A7902" s="730">
        <v>39216</v>
      </c>
      <c r="B7902" s="148" t="s">
        <v>23319</v>
      </c>
      <c r="C7902" s="148" t="s">
        <v>22966</v>
      </c>
      <c r="D7902" s="734">
        <v>10.45</v>
      </c>
    </row>
    <row r="7903" spans="1:4">
      <c r="A7903" s="730">
        <v>11267</v>
      </c>
      <c r="B7903" s="148" t="s">
        <v>23320</v>
      </c>
      <c r="C7903" s="148" t="s">
        <v>22966</v>
      </c>
      <c r="D7903" s="734">
        <v>1.56</v>
      </c>
    </row>
    <row r="7904" spans="1:4">
      <c r="A7904" s="730">
        <v>379</v>
      </c>
      <c r="B7904" s="148" t="s">
        <v>23321</v>
      </c>
      <c r="C7904" s="148" t="s">
        <v>22966</v>
      </c>
      <c r="D7904" s="734">
        <v>1.57</v>
      </c>
    </row>
    <row r="7905" spans="1:4">
      <c r="A7905" s="730">
        <v>510</v>
      </c>
      <c r="B7905" s="148" t="s">
        <v>23322</v>
      </c>
      <c r="C7905" s="148" t="s">
        <v>23014</v>
      </c>
      <c r="D7905" s="734">
        <v>12.77</v>
      </c>
    </row>
    <row r="7906" spans="1:4">
      <c r="A7906" s="730">
        <v>516</v>
      </c>
      <c r="B7906" s="148" t="s">
        <v>23323</v>
      </c>
      <c r="C7906" s="148" t="s">
        <v>23014</v>
      </c>
      <c r="D7906" s="734">
        <v>15.13</v>
      </c>
    </row>
    <row r="7907" spans="1:4">
      <c r="A7907" s="730">
        <v>509</v>
      </c>
      <c r="B7907" s="148" t="s">
        <v>23324</v>
      </c>
      <c r="C7907" s="148" t="s">
        <v>23014</v>
      </c>
      <c r="D7907" s="734">
        <v>16.98</v>
      </c>
    </row>
    <row r="7908" spans="1:4">
      <c r="A7908" s="730">
        <v>40331</v>
      </c>
      <c r="B7908" s="148" t="s">
        <v>23325</v>
      </c>
      <c r="C7908" s="148" t="s">
        <v>23109</v>
      </c>
      <c r="D7908" s="734">
        <v>14.45</v>
      </c>
    </row>
    <row r="7909" spans="1:4">
      <c r="A7909" s="730">
        <v>40930</v>
      </c>
      <c r="B7909" s="148" t="s">
        <v>23326</v>
      </c>
      <c r="C7909" s="148" t="s">
        <v>23111</v>
      </c>
      <c r="D7909" s="732">
        <v>2551.96</v>
      </c>
    </row>
    <row r="7910" spans="1:4">
      <c r="A7910" s="730">
        <v>11761</v>
      </c>
      <c r="B7910" s="148" t="s">
        <v>23327</v>
      </c>
      <c r="C7910" s="148" t="s">
        <v>22966</v>
      </c>
      <c r="D7910" s="734">
        <v>82.89</v>
      </c>
    </row>
    <row r="7911" spans="1:4">
      <c r="A7911" s="730">
        <v>377</v>
      </c>
      <c r="B7911" s="148" t="s">
        <v>23328</v>
      </c>
      <c r="C7911" s="148" t="s">
        <v>22966</v>
      </c>
      <c r="D7911" s="734">
        <v>38.950000000000003</v>
      </c>
    </row>
    <row r="7912" spans="1:4">
      <c r="A7912" s="730">
        <v>7588</v>
      </c>
      <c r="B7912" s="148" t="s">
        <v>23329</v>
      </c>
      <c r="C7912" s="148" t="s">
        <v>22966</v>
      </c>
      <c r="D7912" s="734">
        <v>56.65</v>
      </c>
    </row>
    <row r="7913" spans="1:4">
      <c r="A7913" s="730">
        <v>34551</v>
      </c>
      <c r="B7913" s="148" t="s">
        <v>23330</v>
      </c>
      <c r="C7913" s="148" t="s">
        <v>23109</v>
      </c>
      <c r="D7913" s="734">
        <v>12.07</v>
      </c>
    </row>
    <row r="7914" spans="1:4">
      <c r="A7914" s="730">
        <v>41078</v>
      </c>
      <c r="B7914" s="148" t="s">
        <v>23331</v>
      </c>
      <c r="C7914" s="148" t="s">
        <v>23111</v>
      </c>
      <c r="D7914" s="732">
        <v>2130.73</v>
      </c>
    </row>
    <row r="7915" spans="1:4">
      <c r="A7915" s="730">
        <v>246</v>
      </c>
      <c r="B7915" s="148" t="s">
        <v>23332</v>
      </c>
      <c r="C7915" s="148" t="s">
        <v>23109</v>
      </c>
      <c r="D7915" s="734">
        <v>13.76</v>
      </c>
    </row>
    <row r="7916" spans="1:4">
      <c r="A7916" s="730">
        <v>40927</v>
      </c>
      <c r="B7916" s="148" t="s">
        <v>23333</v>
      </c>
      <c r="C7916" s="148" t="s">
        <v>23111</v>
      </c>
      <c r="D7916" s="732">
        <v>2428.84</v>
      </c>
    </row>
    <row r="7917" spans="1:4">
      <c r="A7917" s="730">
        <v>2350</v>
      </c>
      <c r="B7917" s="148" t="s">
        <v>23334</v>
      </c>
      <c r="C7917" s="148" t="s">
        <v>23109</v>
      </c>
      <c r="D7917" s="734">
        <v>14.76</v>
      </c>
    </row>
    <row r="7918" spans="1:4">
      <c r="A7918" s="730">
        <v>40812</v>
      </c>
      <c r="B7918" s="148" t="s">
        <v>23335</v>
      </c>
      <c r="C7918" s="148" t="s">
        <v>23111</v>
      </c>
      <c r="D7918" s="732">
        <v>2607.54</v>
      </c>
    </row>
    <row r="7919" spans="1:4">
      <c r="A7919" s="730">
        <v>245</v>
      </c>
      <c r="B7919" s="148" t="s">
        <v>23336</v>
      </c>
      <c r="C7919" s="148" t="s">
        <v>23109</v>
      </c>
      <c r="D7919" s="734">
        <v>22.97</v>
      </c>
    </row>
    <row r="7920" spans="1:4">
      <c r="A7920" s="730">
        <v>41090</v>
      </c>
      <c r="B7920" s="148" t="s">
        <v>23337</v>
      </c>
      <c r="C7920" s="148" t="s">
        <v>23111</v>
      </c>
      <c r="D7920" s="732">
        <v>4057.42</v>
      </c>
    </row>
    <row r="7921" spans="1:4">
      <c r="A7921" s="730">
        <v>251</v>
      </c>
      <c r="B7921" s="148" t="s">
        <v>23338</v>
      </c>
      <c r="C7921" s="148" t="s">
        <v>23109</v>
      </c>
      <c r="D7921" s="734">
        <v>13.76</v>
      </c>
    </row>
    <row r="7922" spans="1:4">
      <c r="A7922" s="730">
        <v>40975</v>
      </c>
      <c r="B7922" s="148" t="s">
        <v>23339</v>
      </c>
      <c r="C7922" s="148" t="s">
        <v>23111</v>
      </c>
      <c r="D7922" s="732">
        <v>2428.84</v>
      </c>
    </row>
    <row r="7923" spans="1:4">
      <c r="A7923" s="730">
        <v>6127</v>
      </c>
      <c r="B7923" s="148" t="s">
        <v>23340</v>
      </c>
      <c r="C7923" s="148" t="s">
        <v>23109</v>
      </c>
      <c r="D7923" s="734">
        <v>13.76</v>
      </c>
    </row>
    <row r="7924" spans="1:4">
      <c r="A7924" s="730">
        <v>41072</v>
      </c>
      <c r="B7924" s="148" t="s">
        <v>23341</v>
      </c>
      <c r="C7924" s="148" t="s">
        <v>23111</v>
      </c>
      <c r="D7924" s="732">
        <v>2428.84</v>
      </c>
    </row>
    <row r="7925" spans="1:4">
      <c r="A7925" s="730">
        <v>6121</v>
      </c>
      <c r="B7925" s="148" t="s">
        <v>23342</v>
      </c>
      <c r="C7925" s="148" t="s">
        <v>23109</v>
      </c>
      <c r="D7925" s="734">
        <v>12.21</v>
      </c>
    </row>
    <row r="7926" spans="1:4">
      <c r="A7926" s="730">
        <v>41071</v>
      </c>
      <c r="B7926" s="148" t="s">
        <v>23343</v>
      </c>
      <c r="C7926" s="148" t="s">
        <v>23111</v>
      </c>
      <c r="D7926" s="732">
        <v>2158.35</v>
      </c>
    </row>
    <row r="7927" spans="1:4">
      <c r="A7927" s="730">
        <v>244</v>
      </c>
      <c r="B7927" s="148" t="s">
        <v>23344</v>
      </c>
      <c r="C7927" s="148" t="s">
        <v>23109</v>
      </c>
      <c r="D7927" s="734">
        <v>15.87</v>
      </c>
    </row>
    <row r="7928" spans="1:4">
      <c r="A7928" s="730">
        <v>41093</v>
      </c>
      <c r="B7928" s="148" t="s">
        <v>23345</v>
      </c>
      <c r="C7928" s="148" t="s">
        <v>23111</v>
      </c>
      <c r="D7928" s="732">
        <v>2802.42</v>
      </c>
    </row>
    <row r="7929" spans="1:4">
      <c r="A7929" s="730">
        <v>532</v>
      </c>
      <c r="B7929" s="148" t="s">
        <v>23346</v>
      </c>
      <c r="C7929" s="148" t="s">
        <v>23109</v>
      </c>
      <c r="D7929" s="734">
        <v>29.26</v>
      </c>
    </row>
    <row r="7930" spans="1:4">
      <c r="A7930" s="730">
        <v>40931</v>
      </c>
      <c r="B7930" s="148" t="s">
        <v>23347</v>
      </c>
      <c r="C7930" s="148" t="s">
        <v>23111</v>
      </c>
      <c r="D7930" s="732">
        <v>5166.97</v>
      </c>
    </row>
    <row r="7931" spans="1:4">
      <c r="A7931" s="730">
        <v>36150</v>
      </c>
      <c r="B7931" s="148" t="s">
        <v>23348</v>
      </c>
      <c r="C7931" s="148" t="s">
        <v>22966</v>
      </c>
      <c r="D7931" s="734">
        <v>39.200000000000003</v>
      </c>
    </row>
    <row r="7932" spans="1:4">
      <c r="A7932" s="730">
        <v>4760</v>
      </c>
      <c r="B7932" s="148" t="s">
        <v>23349</v>
      </c>
      <c r="C7932" s="148" t="s">
        <v>23109</v>
      </c>
      <c r="D7932" s="734">
        <v>19.43</v>
      </c>
    </row>
    <row r="7933" spans="1:4">
      <c r="A7933" s="730">
        <v>41069</v>
      </c>
      <c r="B7933" s="148" t="s">
        <v>23350</v>
      </c>
      <c r="C7933" s="148" t="s">
        <v>23111</v>
      </c>
      <c r="D7933" s="732">
        <v>3430.18</v>
      </c>
    </row>
    <row r="7934" spans="1:4">
      <c r="A7934" s="730">
        <v>10422</v>
      </c>
      <c r="B7934" s="148" t="s">
        <v>23351</v>
      </c>
      <c r="C7934" s="148" t="s">
        <v>22966</v>
      </c>
      <c r="D7934" s="734">
        <v>411.04</v>
      </c>
    </row>
    <row r="7935" spans="1:4">
      <c r="A7935" s="730">
        <v>44019</v>
      </c>
      <c r="B7935" s="148" t="s">
        <v>23352</v>
      </c>
      <c r="C7935" s="148" t="s">
        <v>22966</v>
      </c>
      <c r="D7935" s="734">
        <v>568.97</v>
      </c>
    </row>
    <row r="7936" spans="1:4">
      <c r="A7936" s="730">
        <v>36520</v>
      </c>
      <c r="B7936" s="148" t="s">
        <v>23353</v>
      </c>
      <c r="C7936" s="148" t="s">
        <v>22966</v>
      </c>
      <c r="D7936" s="734">
        <v>691.81</v>
      </c>
    </row>
    <row r="7937" spans="1:4">
      <c r="A7937" s="730">
        <v>42319</v>
      </c>
      <c r="B7937" s="148" t="s">
        <v>23354</v>
      </c>
      <c r="C7937" s="148" t="s">
        <v>22966</v>
      </c>
      <c r="D7937" s="734">
        <v>619.9</v>
      </c>
    </row>
    <row r="7938" spans="1:4">
      <c r="A7938" s="730">
        <v>10420</v>
      </c>
      <c r="B7938" s="148" t="s">
        <v>23355</v>
      </c>
      <c r="C7938" s="148" t="s">
        <v>22966</v>
      </c>
      <c r="D7938" s="734">
        <v>219.9</v>
      </c>
    </row>
    <row r="7939" spans="1:4">
      <c r="A7939" s="730">
        <v>10421</v>
      </c>
      <c r="B7939" s="148" t="s">
        <v>23356</v>
      </c>
      <c r="C7939" s="148" t="s">
        <v>22966</v>
      </c>
      <c r="D7939" s="734">
        <v>241.64</v>
      </c>
    </row>
    <row r="7940" spans="1:4">
      <c r="A7940" s="730">
        <v>11786</v>
      </c>
      <c r="B7940" s="148" t="s">
        <v>23357</v>
      </c>
      <c r="C7940" s="148" t="s">
        <v>22966</v>
      </c>
      <c r="D7940" s="734">
        <v>487.24</v>
      </c>
    </row>
    <row r="7941" spans="1:4">
      <c r="A7941" s="730">
        <v>4815</v>
      </c>
      <c r="B7941" s="148" t="s">
        <v>23358</v>
      </c>
      <c r="C7941" s="148" t="s">
        <v>22966</v>
      </c>
      <c r="D7941" s="734">
        <v>5.54</v>
      </c>
    </row>
    <row r="7942" spans="1:4">
      <c r="A7942" s="730">
        <v>541</v>
      </c>
      <c r="B7942" s="148" t="s">
        <v>23359</v>
      </c>
      <c r="C7942" s="148" t="s">
        <v>22966</v>
      </c>
      <c r="D7942" s="734">
        <v>162.44999999999999</v>
      </c>
    </row>
    <row r="7943" spans="1:4">
      <c r="A7943" s="730">
        <v>542</v>
      </c>
      <c r="B7943" s="148" t="s">
        <v>23360</v>
      </c>
      <c r="C7943" s="148" t="s">
        <v>22966</v>
      </c>
      <c r="D7943" s="734">
        <v>203.63</v>
      </c>
    </row>
    <row r="7944" spans="1:4">
      <c r="A7944" s="730">
        <v>540</v>
      </c>
      <c r="B7944" s="148" t="s">
        <v>23361</v>
      </c>
      <c r="C7944" s="148" t="s">
        <v>22966</v>
      </c>
      <c r="D7944" s="734">
        <v>458.88</v>
      </c>
    </row>
    <row r="7945" spans="1:4">
      <c r="A7945" s="730">
        <v>38364</v>
      </c>
      <c r="B7945" s="148" t="s">
        <v>23362</v>
      </c>
      <c r="C7945" s="148" t="s">
        <v>22966</v>
      </c>
      <c r="D7945" s="734">
        <v>638.66999999999996</v>
      </c>
    </row>
    <row r="7946" spans="1:4">
      <c r="A7946" s="730">
        <v>11692</v>
      </c>
      <c r="B7946" s="148" t="s">
        <v>23363</v>
      </c>
      <c r="C7946" s="148" t="s">
        <v>23364</v>
      </c>
      <c r="D7946" s="734">
        <v>401.59</v>
      </c>
    </row>
    <row r="7947" spans="1:4">
      <c r="A7947" s="730">
        <v>1746</v>
      </c>
      <c r="B7947" s="148" t="s">
        <v>23365</v>
      </c>
      <c r="C7947" s="148" t="s">
        <v>22966</v>
      </c>
      <c r="D7947" s="734">
        <v>240.95</v>
      </c>
    </row>
    <row r="7948" spans="1:4">
      <c r="A7948" s="730">
        <v>1748</v>
      </c>
      <c r="B7948" s="148" t="s">
        <v>23366</v>
      </c>
      <c r="C7948" s="148" t="s">
        <v>22966</v>
      </c>
      <c r="D7948" s="734">
        <v>320.39999999999998</v>
      </c>
    </row>
    <row r="7949" spans="1:4">
      <c r="A7949" s="730">
        <v>1749</v>
      </c>
      <c r="B7949" s="148" t="s">
        <v>23367</v>
      </c>
      <c r="C7949" s="148" t="s">
        <v>22966</v>
      </c>
      <c r="D7949" s="734">
        <v>464.21</v>
      </c>
    </row>
    <row r="7950" spans="1:4">
      <c r="A7950" s="730">
        <v>37412</v>
      </c>
      <c r="B7950" s="148" t="s">
        <v>23368</v>
      </c>
      <c r="C7950" s="148" t="s">
        <v>22966</v>
      </c>
      <c r="D7950" s="734">
        <v>235.53</v>
      </c>
    </row>
    <row r="7951" spans="1:4">
      <c r="A7951" s="730">
        <v>1745</v>
      </c>
      <c r="B7951" s="148" t="s">
        <v>23369</v>
      </c>
      <c r="C7951" s="148" t="s">
        <v>22966</v>
      </c>
      <c r="D7951" s="734">
        <v>280.07</v>
      </c>
    </row>
    <row r="7952" spans="1:4">
      <c r="A7952" s="730">
        <v>1750</v>
      </c>
      <c r="B7952" s="148" t="s">
        <v>23370</v>
      </c>
      <c r="C7952" s="148" t="s">
        <v>22966</v>
      </c>
      <c r="D7952" s="734">
        <v>654.49</v>
      </c>
    </row>
    <row r="7953" spans="1:4">
      <c r="A7953" s="730">
        <v>11687</v>
      </c>
      <c r="B7953" s="148" t="s">
        <v>23371</v>
      </c>
      <c r="C7953" s="148" t="s">
        <v>23010</v>
      </c>
      <c r="D7953" s="732">
        <v>1042.8</v>
      </c>
    </row>
    <row r="7954" spans="1:4">
      <c r="A7954" s="730">
        <v>11689</v>
      </c>
      <c r="B7954" s="148" t="s">
        <v>23372</v>
      </c>
      <c r="C7954" s="148" t="s">
        <v>23010</v>
      </c>
      <c r="D7954" s="732">
        <v>1306.57</v>
      </c>
    </row>
    <row r="7955" spans="1:4">
      <c r="A7955" s="730">
        <v>11693</v>
      </c>
      <c r="B7955" s="148" t="s">
        <v>23373</v>
      </c>
      <c r="C7955" s="148" t="s">
        <v>23364</v>
      </c>
      <c r="D7955" s="734">
        <v>180.12</v>
      </c>
    </row>
    <row r="7956" spans="1:4">
      <c r="A7956" s="730">
        <v>36215</v>
      </c>
      <c r="B7956" s="148" t="s">
        <v>23374</v>
      </c>
      <c r="C7956" s="148" t="s">
        <v>22966</v>
      </c>
      <c r="D7956" s="734">
        <v>952.7</v>
      </c>
    </row>
    <row r="7957" spans="1:4">
      <c r="A7957" s="730">
        <v>42439</v>
      </c>
      <c r="B7957" s="148" t="s">
        <v>23375</v>
      </c>
      <c r="C7957" s="148" t="s">
        <v>22966</v>
      </c>
      <c r="D7957" s="732">
        <v>1207.8399999999999</v>
      </c>
    </row>
    <row r="7958" spans="1:4">
      <c r="A7958" s="730">
        <v>38381</v>
      </c>
      <c r="B7958" s="148" t="s">
        <v>23376</v>
      </c>
      <c r="C7958" s="148" t="s">
        <v>22966</v>
      </c>
      <c r="D7958" s="734">
        <v>11.91</v>
      </c>
    </row>
    <row r="7959" spans="1:4">
      <c r="A7959" s="730">
        <v>39621</v>
      </c>
      <c r="B7959" s="148" t="s">
        <v>23377</v>
      </c>
      <c r="C7959" s="148" t="s">
        <v>23378</v>
      </c>
      <c r="D7959" s="732">
        <v>1145.6500000000001</v>
      </c>
    </row>
    <row r="7960" spans="1:4">
      <c r="A7960" s="730">
        <v>39624</v>
      </c>
      <c r="B7960" s="148" t="s">
        <v>23379</v>
      </c>
      <c r="C7960" s="148" t="s">
        <v>23378</v>
      </c>
      <c r="D7960" s="732">
        <v>1263.78</v>
      </c>
    </row>
    <row r="7961" spans="1:4">
      <c r="A7961" s="730">
        <v>39615</v>
      </c>
      <c r="B7961" s="148" t="s">
        <v>23380</v>
      </c>
      <c r="C7961" s="148" t="s">
        <v>22966</v>
      </c>
      <c r="D7961" s="734">
        <v>510.68</v>
      </c>
    </row>
    <row r="7962" spans="1:4">
      <c r="A7962" s="730">
        <v>39620</v>
      </c>
      <c r="B7962" s="148" t="s">
        <v>23381</v>
      </c>
      <c r="C7962" s="148" t="s">
        <v>22966</v>
      </c>
      <c r="D7962" s="734">
        <v>779.95</v>
      </c>
    </row>
    <row r="7963" spans="1:4">
      <c r="A7963" s="730">
        <v>39623</v>
      </c>
      <c r="B7963" s="148" t="s">
        <v>23382</v>
      </c>
      <c r="C7963" s="148" t="s">
        <v>22966</v>
      </c>
      <c r="D7963" s="734">
        <v>835.4</v>
      </c>
    </row>
    <row r="7964" spans="1:4">
      <c r="A7964" s="730">
        <v>546</v>
      </c>
      <c r="B7964" s="148" t="s">
        <v>23383</v>
      </c>
      <c r="C7964" s="148" t="s">
        <v>23014</v>
      </c>
      <c r="D7964" s="734">
        <v>7.7</v>
      </c>
    </row>
    <row r="7965" spans="1:4">
      <c r="A7965" s="730">
        <v>566</v>
      </c>
      <c r="B7965" s="148" t="s">
        <v>23384</v>
      </c>
      <c r="C7965" s="148" t="s">
        <v>23010</v>
      </c>
      <c r="D7965" s="734">
        <v>3.65</v>
      </c>
    </row>
    <row r="7966" spans="1:4">
      <c r="A7966" s="730">
        <v>565</v>
      </c>
      <c r="B7966" s="148" t="s">
        <v>27726</v>
      </c>
      <c r="C7966" s="148" t="s">
        <v>23010</v>
      </c>
      <c r="D7966" s="734">
        <v>13.32</v>
      </c>
    </row>
    <row r="7967" spans="1:4">
      <c r="A7967" s="730">
        <v>555</v>
      </c>
      <c r="B7967" s="148" t="s">
        <v>23385</v>
      </c>
      <c r="C7967" s="148" t="s">
        <v>23010</v>
      </c>
      <c r="D7967" s="734">
        <v>9.44</v>
      </c>
    </row>
    <row r="7968" spans="1:4">
      <c r="A7968" s="730">
        <v>557</v>
      </c>
      <c r="B7968" s="148" t="s">
        <v>23386</v>
      </c>
      <c r="C7968" s="148" t="s">
        <v>23010</v>
      </c>
      <c r="D7968" s="734">
        <v>29.62</v>
      </c>
    </row>
    <row r="7969" spans="1:4">
      <c r="A7969" s="730">
        <v>552</v>
      </c>
      <c r="B7969" s="148" t="s">
        <v>23387</v>
      </c>
      <c r="C7969" s="148" t="s">
        <v>23010</v>
      </c>
      <c r="D7969" s="734">
        <v>14.7</v>
      </c>
    </row>
    <row r="7970" spans="1:4">
      <c r="A7970" s="730">
        <v>563</v>
      </c>
      <c r="B7970" s="148" t="s">
        <v>23388</v>
      </c>
      <c r="C7970" s="148" t="s">
        <v>23010</v>
      </c>
      <c r="D7970" s="734">
        <v>22.09</v>
      </c>
    </row>
    <row r="7971" spans="1:4">
      <c r="A7971" s="730">
        <v>549</v>
      </c>
      <c r="B7971" s="148" t="s">
        <v>23389</v>
      </c>
      <c r="C7971" s="148" t="s">
        <v>23010</v>
      </c>
      <c r="D7971" s="734">
        <v>39.75</v>
      </c>
    </row>
    <row r="7972" spans="1:4">
      <c r="A7972" s="730">
        <v>551</v>
      </c>
      <c r="B7972" s="148" t="s">
        <v>23390</v>
      </c>
      <c r="C7972" s="148" t="s">
        <v>23010</v>
      </c>
      <c r="D7972" s="734">
        <v>78.709999999999994</v>
      </c>
    </row>
    <row r="7973" spans="1:4">
      <c r="A7973" s="730">
        <v>559</v>
      </c>
      <c r="B7973" s="148" t="s">
        <v>23391</v>
      </c>
      <c r="C7973" s="148" t="s">
        <v>23010</v>
      </c>
      <c r="D7973" s="734">
        <v>19.670000000000002</v>
      </c>
    </row>
    <row r="7974" spans="1:4">
      <c r="A7974" s="730">
        <v>560</v>
      </c>
      <c r="B7974" s="148" t="s">
        <v>23392</v>
      </c>
      <c r="C7974" s="148" t="s">
        <v>23010</v>
      </c>
      <c r="D7974" s="734">
        <v>24.62</v>
      </c>
    </row>
    <row r="7975" spans="1:4">
      <c r="A7975" s="730">
        <v>547</v>
      </c>
      <c r="B7975" s="148" t="s">
        <v>23393</v>
      </c>
      <c r="C7975" s="148" t="s">
        <v>23010</v>
      </c>
      <c r="D7975" s="734">
        <v>29.48</v>
      </c>
    </row>
    <row r="7976" spans="1:4">
      <c r="A7976" s="730">
        <v>36207</v>
      </c>
      <c r="B7976" s="148" t="s">
        <v>23394</v>
      </c>
      <c r="C7976" s="148" t="s">
        <v>22966</v>
      </c>
      <c r="D7976" s="734">
        <v>421.98</v>
      </c>
    </row>
    <row r="7977" spans="1:4">
      <c r="A7977" s="730">
        <v>36209</v>
      </c>
      <c r="B7977" s="148" t="s">
        <v>23395</v>
      </c>
      <c r="C7977" s="148" t="s">
        <v>22966</v>
      </c>
      <c r="D7977" s="734">
        <v>484.29</v>
      </c>
    </row>
    <row r="7978" spans="1:4">
      <c r="A7978" s="730">
        <v>36210</v>
      </c>
      <c r="B7978" s="148" t="s">
        <v>23396</v>
      </c>
      <c r="C7978" s="148" t="s">
        <v>22966</v>
      </c>
      <c r="D7978" s="734">
        <v>523.98</v>
      </c>
    </row>
    <row r="7979" spans="1:4">
      <c r="A7979" s="730">
        <v>36204</v>
      </c>
      <c r="B7979" s="148" t="s">
        <v>23397</v>
      </c>
      <c r="C7979" s="148" t="s">
        <v>22966</v>
      </c>
      <c r="D7979" s="734">
        <v>185.78</v>
      </c>
    </row>
    <row r="7980" spans="1:4">
      <c r="A7980" s="730">
        <v>36205</v>
      </c>
      <c r="B7980" s="148" t="s">
        <v>23398</v>
      </c>
      <c r="C7980" s="148" t="s">
        <v>22966</v>
      </c>
      <c r="D7980" s="734">
        <v>206.33</v>
      </c>
    </row>
    <row r="7981" spans="1:4">
      <c r="A7981" s="730">
        <v>36081</v>
      </c>
      <c r="B7981" s="148" t="s">
        <v>23399</v>
      </c>
      <c r="C7981" s="148" t="s">
        <v>22966</v>
      </c>
      <c r="D7981" s="734">
        <v>220</v>
      </c>
    </row>
    <row r="7982" spans="1:4">
      <c r="A7982" s="730">
        <v>36206</v>
      </c>
      <c r="B7982" s="148" t="s">
        <v>23400</v>
      </c>
      <c r="C7982" s="148" t="s">
        <v>22966</v>
      </c>
      <c r="D7982" s="734">
        <v>230.49</v>
      </c>
    </row>
    <row r="7983" spans="1:4">
      <c r="A7983" s="730">
        <v>36218</v>
      </c>
      <c r="B7983" s="148" t="s">
        <v>23401</v>
      </c>
      <c r="C7983" s="148" t="s">
        <v>22966</v>
      </c>
      <c r="D7983" s="734">
        <v>156</v>
      </c>
    </row>
    <row r="7984" spans="1:4">
      <c r="A7984" s="730">
        <v>36220</v>
      </c>
      <c r="B7984" s="148" t="s">
        <v>23402</v>
      </c>
      <c r="C7984" s="148" t="s">
        <v>22966</v>
      </c>
      <c r="D7984" s="734">
        <v>178.88</v>
      </c>
    </row>
    <row r="7985" spans="1:4">
      <c r="A7985" s="730">
        <v>36080</v>
      </c>
      <c r="B7985" s="148" t="s">
        <v>23403</v>
      </c>
      <c r="C7985" s="148" t="s">
        <v>22966</v>
      </c>
      <c r="D7985" s="734">
        <v>193.49</v>
      </c>
    </row>
    <row r="7986" spans="1:4">
      <c r="A7986" s="730">
        <v>36223</v>
      </c>
      <c r="B7986" s="148" t="s">
        <v>23404</v>
      </c>
      <c r="C7986" s="148" t="s">
        <v>22966</v>
      </c>
      <c r="D7986" s="734">
        <v>202.61</v>
      </c>
    </row>
    <row r="7987" spans="1:4">
      <c r="A7987" s="730">
        <v>38127</v>
      </c>
      <c r="B7987" s="148" t="s">
        <v>23405</v>
      </c>
      <c r="C7987" s="148" t="s">
        <v>22966</v>
      </c>
      <c r="D7987" s="734">
        <v>473.9</v>
      </c>
    </row>
    <row r="7988" spans="1:4">
      <c r="A7988" s="730">
        <v>38060</v>
      </c>
      <c r="B7988" s="148" t="s">
        <v>23406</v>
      </c>
      <c r="C7988" s="148" t="s">
        <v>22966</v>
      </c>
      <c r="D7988" s="734">
        <v>57.92</v>
      </c>
    </row>
    <row r="7989" spans="1:4">
      <c r="A7989" s="730">
        <v>10956</v>
      </c>
      <c r="B7989" s="148" t="s">
        <v>23407</v>
      </c>
      <c r="C7989" s="148" t="s">
        <v>22966</v>
      </c>
      <c r="D7989" s="734">
        <v>63.51</v>
      </c>
    </row>
    <row r="7990" spans="1:4">
      <c r="A7990" s="730">
        <v>39380</v>
      </c>
      <c r="B7990" s="148" t="s">
        <v>23408</v>
      </c>
      <c r="C7990" s="148" t="s">
        <v>22966</v>
      </c>
      <c r="D7990" s="734">
        <v>21.11</v>
      </c>
    </row>
    <row r="7991" spans="1:4">
      <c r="A7991" s="730">
        <v>44172</v>
      </c>
      <c r="B7991" s="148" t="s">
        <v>23409</v>
      </c>
      <c r="C7991" s="148" t="s">
        <v>22966</v>
      </c>
      <c r="D7991" s="734">
        <v>6.68</v>
      </c>
    </row>
    <row r="7992" spans="1:4">
      <c r="A7992" s="730">
        <v>37597</v>
      </c>
      <c r="B7992" s="148" t="s">
        <v>23410</v>
      </c>
      <c r="C7992" s="148" t="s">
        <v>22966</v>
      </c>
      <c r="D7992" s="732">
        <v>632675.78</v>
      </c>
    </row>
    <row r="7993" spans="1:4">
      <c r="A7993" s="730">
        <v>183</v>
      </c>
      <c r="B7993" s="148" t="s">
        <v>23411</v>
      </c>
      <c r="C7993" s="148" t="s">
        <v>23412</v>
      </c>
      <c r="D7993" s="734">
        <v>210</v>
      </c>
    </row>
    <row r="7994" spans="1:4">
      <c r="A7994" s="730">
        <v>184</v>
      </c>
      <c r="B7994" s="148" t="s">
        <v>23413</v>
      </c>
      <c r="C7994" s="148" t="s">
        <v>23412</v>
      </c>
      <c r="D7994" s="734">
        <v>130.06</v>
      </c>
    </row>
    <row r="7995" spans="1:4">
      <c r="A7995" s="730">
        <v>181</v>
      </c>
      <c r="B7995" s="148" t="s">
        <v>23414</v>
      </c>
      <c r="C7995" s="148" t="s">
        <v>23412</v>
      </c>
      <c r="D7995" s="734">
        <v>280.45</v>
      </c>
    </row>
    <row r="7996" spans="1:4">
      <c r="A7996" s="730">
        <v>20001</v>
      </c>
      <c r="B7996" s="148" t="s">
        <v>23415</v>
      </c>
      <c r="C7996" s="148" t="s">
        <v>23412</v>
      </c>
      <c r="D7996" s="734">
        <v>162.58000000000001</v>
      </c>
    </row>
    <row r="7997" spans="1:4">
      <c r="A7997" s="730">
        <v>39837</v>
      </c>
      <c r="B7997" s="148" t="s">
        <v>23416</v>
      </c>
      <c r="C7997" s="148" t="s">
        <v>23412</v>
      </c>
      <c r="D7997" s="734">
        <v>362.72</v>
      </c>
    </row>
    <row r="7998" spans="1:4">
      <c r="A7998" s="730">
        <v>43366</v>
      </c>
      <c r="B7998" s="148" t="s">
        <v>23417</v>
      </c>
      <c r="C7998" s="148" t="s">
        <v>23014</v>
      </c>
      <c r="D7998" s="734">
        <v>1.54</v>
      </c>
    </row>
    <row r="7999" spans="1:4">
      <c r="A7999" s="730">
        <v>10535</v>
      </c>
      <c r="B7999" s="148" t="s">
        <v>23418</v>
      </c>
      <c r="C7999" s="148" t="s">
        <v>22966</v>
      </c>
      <c r="D7999" s="732">
        <v>5950</v>
      </c>
    </row>
    <row r="8000" spans="1:4">
      <c r="A8000" s="730">
        <v>10537</v>
      </c>
      <c r="B8000" s="148" t="s">
        <v>23419</v>
      </c>
      <c r="C8000" s="148" t="s">
        <v>22966</v>
      </c>
      <c r="D8000" s="732">
        <v>8114.18</v>
      </c>
    </row>
    <row r="8001" spans="1:4">
      <c r="A8001" s="730">
        <v>13891</v>
      </c>
      <c r="B8001" s="148" t="s">
        <v>23420</v>
      </c>
      <c r="C8001" s="148" t="s">
        <v>22966</v>
      </c>
      <c r="D8001" s="732">
        <v>7442.54</v>
      </c>
    </row>
    <row r="8002" spans="1:4">
      <c r="A8002" s="730">
        <v>44492</v>
      </c>
      <c r="B8002" s="148" t="s">
        <v>23421</v>
      </c>
      <c r="C8002" s="148" t="s">
        <v>22966</v>
      </c>
      <c r="D8002" s="732">
        <v>32372.03</v>
      </c>
    </row>
    <row r="8003" spans="1:4">
      <c r="A8003" s="730">
        <v>36396</v>
      </c>
      <c r="B8003" s="148" t="s">
        <v>23422</v>
      </c>
      <c r="C8003" s="148" t="s">
        <v>22966</v>
      </c>
      <c r="D8003" s="732">
        <v>6807.2</v>
      </c>
    </row>
    <row r="8004" spans="1:4">
      <c r="A8004" s="730">
        <v>36397</v>
      </c>
      <c r="B8004" s="148" t="s">
        <v>23423</v>
      </c>
      <c r="C8004" s="148" t="s">
        <v>22966</v>
      </c>
      <c r="D8004" s="732">
        <v>24203.38</v>
      </c>
    </row>
    <row r="8005" spans="1:4">
      <c r="A8005" s="730">
        <v>36398</v>
      </c>
      <c r="B8005" s="148" t="s">
        <v>23424</v>
      </c>
      <c r="C8005" s="148" t="s">
        <v>22966</v>
      </c>
      <c r="D8005" s="732">
        <v>29417.200000000001</v>
      </c>
    </row>
    <row r="8006" spans="1:4">
      <c r="A8006" s="730">
        <v>647</v>
      </c>
      <c r="B8006" s="148" t="s">
        <v>23425</v>
      </c>
      <c r="C8006" s="148" t="s">
        <v>23109</v>
      </c>
      <c r="D8006" s="734">
        <v>16.649999999999999</v>
      </c>
    </row>
    <row r="8007" spans="1:4">
      <c r="A8007" s="730">
        <v>40920</v>
      </c>
      <c r="B8007" s="148" t="s">
        <v>23426</v>
      </c>
      <c r="C8007" s="148" t="s">
        <v>23111</v>
      </c>
      <c r="D8007" s="732">
        <v>2939.74</v>
      </c>
    </row>
    <row r="8008" spans="1:4">
      <c r="A8008" s="730">
        <v>715</v>
      </c>
      <c r="B8008" s="148" t="s">
        <v>23427</v>
      </c>
      <c r="C8008" s="148" t="s">
        <v>22966</v>
      </c>
      <c r="D8008" s="734">
        <v>16.55</v>
      </c>
    </row>
    <row r="8009" spans="1:4">
      <c r="A8009" s="730">
        <v>716</v>
      </c>
      <c r="B8009" s="148" t="s">
        <v>23428</v>
      </c>
      <c r="C8009" s="148" t="s">
        <v>22966</v>
      </c>
      <c r="D8009" s="734">
        <v>18.71</v>
      </c>
    </row>
    <row r="8010" spans="1:4">
      <c r="A8010" s="730">
        <v>38783</v>
      </c>
      <c r="B8010" s="148" t="s">
        <v>28401</v>
      </c>
      <c r="C8010" s="148" t="s">
        <v>22966</v>
      </c>
      <c r="D8010" s="734">
        <v>1.01</v>
      </c>
    </row>
    <row r="8011" spans="1:4">
      <c r="A8011" s="730">
        <v>37593</v>
      </c>
      <c r="B8011" s="148" t="s">
        <v>28402</v>
      </c>
      <c r="C8011" s="148" t="s">
        <v>22966</v>
      </c>
      <c r="D8011" s="734">
        <v>2.5</v>
      </c>
    </row>
    <row r="8012" spans="1:4">
      <c r="A8012" s="730">
        <v>37594</v>
      </c>
      <c r="B8012" s="148" t="s">
        <v>28403</v>
      </c>
      <c r="C8012" s="148" t="s">
        <v>22966</v>
      </c>
      <c r="D8012" s="734">
        <v>3.1</v>
      </c>
    </row>
    <row r="8013" spans="1:4">
      <c r="A8013" s="730">
        <v>37592</v>
      </c>
      <c r="B8013" s="148" t="s">
        <v>28404</v>
      </c>
      <c r="C8013" s="148" t="s">
        <v>22966</v>
      </c>
      <c r="D8013" s="734">
        <v>1.96</v>
      </c>
    </row>
    <row r="8014" spans="1:4">
      <c r="A8014" s="730">
        <v>7270</v>
      </c>
      <c r="B8014" s="148" t="s">
        <v>28405</v>
      </c>
      <c r="C8014" s="148" t="s">
        <v>22966</v>
      </c>
      <c r="D8014" s="734">
        <v>0.88</v>
      </c>
    </row>
    <row r="8015" spans="1:4">
      <c r="A8015" s="730">
        <v>7267</v>
      </c>
      <c r="B8015" s="148" t="s">
        <v>28406</v>
      </c>
      <c r="C8015" s="148" t="s">
        <v>22966</v>
      </c>
      <c r="D8015" s="734">
        <v>0.69</v>
      </c>
    </row>
    <row r="8016" spans="1:4">
      <c r="A8016" s="730">
        <v>7271</v>
      </c>
      <c r="B8016" s="148" t="s">
        <v>28407</v>
      </c>
      <c r="C8016" s="148" t="s">
        <v>22966</v>
      </c>
      <c r="D8016" s="734">
        <v>0.76</v>
      </c>
    </row>
    <row r="8017" spans="1:4">
      <c r="A8017" s="730">
        <v>7268</v>
      </c>
      <c r="B8017" s="148" t="s">
        <v>28408</v>
      </c>
      <c r="C8017" s="148" t="s">
        <v>22966</v>
      </c>
      <c r="D8017" s="734">
        <v>1.05</v>
      </c>
    </row>
    <row r="8018" spans="1:4">
      <c r="A8018" s="730">
        <v>41372</v>
      </c>
      <c r="B8018" s="148" t="s">
        <v>23429</v>
      </c>
      <c r="C8018" s="148" t="s">
        <v>23364</v>
      </c>
      <c r="D8018" s="734">
        <v>105.4</v>
      </c>
    </row>
    <row r="8019" spans="1:4">
      <c r="A8019" s="730">
        <v>41371</v>
      </c>
      <c r="B8019" s="148" t="s">
        <v>23430</v>
      </c>
      <c r="C8019" s="148" t="s">
        <v>23364</v>
      </c>
      <c r="D8019" s="734">
        <v>62.3</v>
      </c>
    </row>
    <row r="8020" spans="1:4">
      <c r="A8020" s="730">
        <v>34556</v>
      </c>
      <c r="B8020" s="148" t="s">
        <v>23431</v>
      </c>
      <c r="C8020" s="148" t="s">
        <v>22966</v>
      </c>
      <c r="D8020" s="734">
        <v>4.74</v>
      </c>
    </row>
    <row r="8021" spans="1:4">
      <c r="A8021" s="730">
        <v>37873</v>
      </c>
      <c r="B8021" s="148" t="s">
        <v>23432</v>
      </c>
      <c r="C8021" s="148" t="s">
        <v>22966</v>
      </c>
      <c r="D8021" s="734">
        <v>4.82</v>
      </c>
    </row>
    <row r="8022" spans="1:4">
      <c r="A8022" s="730">
        <v>34564</v>
      </c>
      <c r="B8022" s="148" t="s">
        <v>23433</v>
      </c>
      <c r="C8022" s="148" t="s">
        <v>22966</v>
      </c>
      <c r="D8022" s="734">
        <v>5.05</v>
      </c>
    </row>
    <row r="8023" spans="1:4">
      <c r="A8023" s="730">
        <v>34565</v>
      </c>
      <c r="B8023" s="148" t="s">
        <v>23434</v>
      </c>
      <c r="C8023" s="148" t="s">
        <v>22966</v>
      </c>
      <c r="D8023" s="734">
        <v>5.34</v>
      </c>
    </row>
    <row r="8024" spans="1:4">
      <c r="A8024" s="730">
        <v>38590</v>
      </c>
      <c r="B8024" s="148" t="s">
        <v>23435</v>
      </c>
      <c r="C8024" s="148" t="s">
        <v>22966</v>
      </c>
      <c r="D8024" s="734">
        <v>3.95</v>
      </c>
    </row>
    <row r="8025" spans="1:4">
      <c r="A8025" s="730">
        <v>34566</v>
      </c>
      <c r="B8025" s="148" t="s">
        <v>23436</v>
      </c>
      <c r="C8025" s="148" t="s">
        <v>22966</v>
      </c>
      <c r="D8025" s="734">
        <v>4.1500000000000004</v>
      </c>
    </row>
    <row r="8026" spans="1:4">
      <c r="A8026" s="730">
        <v>34567</v>
      </c>
      <c r="B8026" s="148" t="s">
        <v>23437</v>
      </c>
      <c r="C8026" s="148" t="s">
        <v>22966</v>
      </c>
      <c r="D8026" s="734">
        <v>4.4000000000000004</v>
      </c>
    </row>
    <row r="8027" spans="1:4">
      <c r="A8027" s="730">
        <v>38591</v>
      </c>
      <c r="B8027" s="148" t="s">
        <v>23438</v>
      </c>
      <c r="C8027" s="148" t="s">
        <v>22966</v>
      </c>
      <c r="D8027" s="734">
        <v>3.99</v>
      </c>
    </row>
    <row r="8028" spans="1:4">
      <c r="A8028" s="730">
        <v>34568</v>
      </c>
      <c r="B8028" s="148" t="s">
        <v>23439</v>
      </c>
      <c r="C8028" s="148" t="s">
        <v>22966</v>
      </c>
      <c r="D8028" s="734">
        <v>5.2</v>
      </c>
    </row>
    <row r="8029" spans="1:4">
      <c r="A8029" s="730">
        <v>34569</v>
      </c>
      <c r="B8029" s="148" t="s">
        <v>23440</v>
      </c>
      <c r="C8029" s="148" t="s">
        <v>22966</v>
      </c>
      <c r="D8029" s="734">
        <v>5.34</v>
      </c>
    </row>
    <row r="8030" spans="1:4">
      <c r="A8030" s="730">
        <v>34570</v>
      </c>
      <c r="B8030" s="148" t="s">
        <v>23441</v>
      </c>
      <c r="C8030" s="148" t="s">
        <v>22966</v>
      </c>
      <c r="D8030" s="734">
        <v>5.8</v>
      </c>
    </row>
    <row r="8031" spans="1:4">
      <c r="A8031" s="730">
        <v>25070</v>
      </c>
      <c r="B8031" s="148" t="s">
        <v>23442</v>
      </c>
      <c r="C8031" s="148" t="s">
        <v>22966</v>
      </c>
      <c r="D8031" s="734">
        <v>4.37</v>
      </c>
    </row>
    <row r="8032" spans="1:4">
      <c r="A8032" s="730">
        <v>34571</v>
      </c>
      <c r="B8032" s="148" t="s">
        <v>23443</v>
      </c>
      <c r="C8032" s="148" t="s">
        <v>22966</v>
      </c>
      <c r="D8032" s="734">
        <v>4.41</v>
      </c>
    </row>
    <row r="8033" spans="1:4">
      <c r="A8033" s="730">
        <v>34573</v>
      </c>
      <c r="B8033" s="148" t="s">
        <v>23444</v>
      </c>
      <c r="C8033" s="148" t="s">
        <v>22966</v>
      </c>
      <c r="D8033" s="734">
        <v>4.6399999999999997</v>
      </c>
    </row>
    <row r="8034" spans="1:4">
      <c r="A8034" s="730">
        <v>37107</v>
      </c>
      <c r="B8034" s="148" t="s">
        <v>23445</v>
      </c>
      <c r="C8034" s="148" t="s">
        <v>22966</v>
      </c>
      <c r="D8034" s="734">
        <v>6.13</v>
      </c>
    </row>
    <row r="8035" spans="1:4">
      <c r="A8035" s="730">
        <v>34576</v>
      </c>
      <c r="B8035" s="148" t="s">
        <v>23446</v>
      </c>
      <c r="C8035" s="148" t="s">
        <v>22966</v>
      </c>
      <c r="D8035" s="734">
        <v>6.76</v>
      </c>
    </row>
    <row r="8036" spans="1:4">
      <c r="A8036" s="730">
        <v>34577</v>
      </c>
      <c r="B8036" s="148" t="s">
        <v>23447</v>
      </c>
      <c r="C8036" s="148" t="s">
        <v>22966</v>
      </c>
      <c r="D8036" s="734">
        <v>7.05</v>
      </c>
    </row>
    <row r="8037" spans="1:4">
      <c r="A8037" s="730">
        <v>34578</v>
      </c>
      <c r="B8037" s="148" t="s">
        <v>23448</v>
      </c>
      <c r="C8037" s="148" t="s">
        <v>22966</v>
      </c>
      <c r="D8037" s="734">
        <v>7.65</v>
      </c>
    </row>
    <row r="8038" spans="1:4">
      <c r="A8038" s="730">
        <v>34579</v>
      </c>
      <c r="B8038" s="148" t="s">
        <v>23449</v>
      </c>
      <c r="C8038" s="148" t="s">
        <v>22966</v>
      </c>
      <c r="D8038" s="734">
        <v>8.16</v>
      </c>
    </row>
    <row r="8039" spans="1:4">
      <c r="A8039" s="730">
        <v>25067</v>
      </c>
      <c r="B8039" s="148" t="s">
        <v>23450</v>
      </c>
      <c r="C8039" s="148" t="s">
        <v>22966</v>
      </c>
      <c r="D8039" s="734">
        <v>5.46</v>
      </c>
    </row>
    <row r="8040" spans="1:4">
      <c r="A8040" s="730">
        <v>34580</v>
      </c>
      <c r="B8040" s="148" t="s">
        <v>23451</v>
      </c>
      <c r="C8040" s="148" t="s">
        <v>22966</v>
      </c>
      <c r="D8040" s="734">
        <v>6.09</v>
      </c>
    </row>
    <row r="8041" spans="1:4">
      <c r="A8041" s="730">
        <v>25071</v>
      </c>
      <c r="B8041" s="148" t="s">
        <v>23452</v>
      </c>
      <c r="C8041" s="148" t="s">
        <v>22966</v>
      </c>
      <c r="D8041" s="734">
        <v>3.03</v>
      </c>
    </row>
    <row r="8042" spans="1:4">
      <c r="A8042" s="730">
        <v>44171</v>
      </c>
      <c r="B8042" s="148" t="s">
        <v>23453</v>
      </c>
      <c r="C8042" s="148" t="s">
        <v>22966</v>
      </c>
      <c r="D8042" s="734">
        <v>19.07</v>
      </c>
    </row>
    <row r="8043" spans="1:4">
      <c r="A8043" s="730">
        <v>38395</v>
      </c>
      <c r="B8043" s="148" t="s">
        <v>23454</v>
      </c>
      <c r="C8043" s="148" t="s">
        <v>22966</v>
      </c>
      <c r="D8043" s="734">
        <v>9.94</v>
      </c>
    </row>
    <row r="8044" spans="1:4">
      <c r="A8044" s="730">
        <v>34583</v>
      </c>
      <c r="B8044" s="148" t="s">
        <v>23455</v>
      </c>
      <c r="C8044" s="148" t="s">
        <v>23364</v>
      </c>
      <c r="D8044" s="734">
        <v>60.06</v>
      </c>
    </row>
    <row r="8045" spans="1:4">
      <c r="A8045" s="730">
        <v>34584</v>
      </c>
      <c r="B8045" s="148" t="s">
        <v>23456</v>
      </c>
      <c r="C8045" s="148" t="s">
        <v>23364</v>
      </c>
      <c r="D8045" s="734">
        <v>44.04</v>
      </c>
    </row>
    <row r="8046" spans="1:4">
      <c r="A8046" s="730">
        <v>709</v>
      </c>
      <c r="B8046" s="148" t="s">
        <v>23457</v>
      </c>
      <c r="C8046" s="148" t="s">
        <v>23364</v>
      </c>
      <c r="D8046" s="734">
        <v>733.61</v>
      </c>
    </row>
    <row r="8047" spans="1:4">
      <c r="A8047" s="730">
        <v>34599</v>
      </c>
      <c r="B8047" s="148" t="s">
        <v>23458</v>
      </c>
      <c r="C8047" s="148" t="s">
        <v>22966</v>
      </c>
      <c r="D8047" s="734">
        <v>3.12</v>
      </c>
    </row>
    <row r="8048" spans="1:4">
      <c r="A8048" s="730">
        <v>34592</v>
      </c>
      <c r="B8048" s="148" t="s">
        <v>23459</v>
      </c>
      <c r="C8048" s="148" t="s">
        <v>22966</v>
      </c>
      <c r="D8048" s="734">
        <v>3.47</v>
      </c>
    </row>
    <row r="8049" spans="1:4">
      <c r="A8049" s="730">
        <v>37103</v>
      </c>
      <c r="B8049" s="148" t="s">
        <v>23460</v>
      </c>
      <c r="C8049" s="148" t="s">
        <v>22966</v>
      </c>
      <c r="D8049" s="734">
        <v>3.97</v>
      </c>
    </row>
    <row r="8050" spans="1:4">
      <c r="A8050" s="730">
        <v>34555</v>
      </c>
      <c r="B8050" s="148" t="s">
        <v>23461</v>
      </c>
      <c r="C8050" s="148" t="s">
        <v>22966</v>
      </c>
      <c r="D8050" s="734">
        <v>5.04</v>
      </c>
    </row>
    <row r="8051" spans="1:4">
      <c r="A8051" s="730">
        <v>674</v>
      </c>
      <c r="B8051" s="148" t="s">
        <v>23462</v>
      </c>
      <c r="C8051" s="148" t="s">
        <v>23364</v>
      </c>
      <c r="D8051" s="734">
        <v>75.099999999999994</v>
      </c>
    </row>
    <row r="8052" spans="1:4">
      <c r="A8052" s="730">
        <v>34600</v>
      </c>
      <c r="B8052" s="148" t="s">
        <v>23463</v>
      </c>
      <c r="C8052" s="148" t="s">
        <v>23364</v>
      </c>
      <c r="D8052" s="734">
        <v>110.31</v>
      </c>
    </row>
    <row r="8053" spans="1:4">
      <c r="A8053" s="730">
        <v>652</v>
      </c>
      <c r="B8053" s="148" t="s">
        <v>23464</v>
      </c>
      <c r="C8053" s="148" t="s">
        <v>23364</v>
      </c>
      <c r="D8053" s="734">
        <v>168.98</v>
      </c>
    </row>
    <row r="8054" spans="1:4">
      <c r="A8054" s="730">
        <v>651</v>
      </c>
      <c r="B8054" s="148" t="s">
        <v>23465</v>
      </c>
      <c r="C8054" s="148" t="s">
        <v>22966</v>
      </c>
      <c r="D8054" s="734">
        <v>3.83</v>
      </c>
    </row>
    <row r="8055" spans="1:4">
      <c r="A8055" s="730">
        <v>654</v>
      </c>
      <c r="B8055" s="148" t="s">
        <v>23466</v>
      </c>
      <c r="C8055" s="148" t="s">
        <v>22966</v>
      </c>
      <c r="D8055" s="734">
        <v>4.74</v>
      </c>
    </row>
    <row r="8056" spans="1:4">
      <c r="A8056" s="730">
        <v>650</v>
      </c>
      <c r="B8056" s="148" t="s">
        <v>23467</v>
      </c>
      <c r="C8056" s="148" t="s">
        <v>22966</v>
      </c>
      <c r="D8056" s="734">
        <v>3.06</v>
      </c>
    </row>
    <row r="8057" spans="1:4">
      <c r="A8057" s="730">
        <v>718</v>
      </c>
      <c r="B8057" s="148" t="s">
        <v>23468</v>
      </c>
      <c r="C8057" s="148" t="s">
        <v>22966</v>
      </c>
      <c r="D8057" s="734">
        <v>16.350000000000001</v>
      </c>
    </row>
    <row r="8058" spans="1:4">
      <c r="A8058" s="730">
        <v>11981</v>
      </c>
      <c r="B8058" s="148" t="s">
        <v>23469</v>
      </c>
      <c r="C8058" s="148" t="s">
        <v>22966</v>
      </c>
      <c r="D8058" s="734">
        <v>15.88</v>
      </c>
    </row>
    <row r="8059" spans="1:4">
      <c r="A8059" s="730">
        <v>34590</v>
      </c>
      <c r="B8059" s="148" t="s">
        <v>28409</v>
      </c>
      <c r="C8059" s="148" t="s">
        <v>22966</v>
      </c>
      <c r="D8059" s="734">
        <v>2.54</v>
      </c>
    </row>
    <row r="8060" spans="1:4">
      <c r="A8060" s="730">
        <v>34586</v>
      </c>
      <c r="B8060" s="148" t="s">
        <v>28410</v>
      </c>
      <c r="C8060" s="148" t="s">
        <v>22966</v>
      </c>
      <c r="D8060" s="734">
        <v>2.13</v>
      </c>
    </row>
    <row r="8061" spans="1:4">
      <c r="A8061" s="730">
        <v>38603</v>
      </c>
      <c r="B8061" s="148" t="s">
        <v>28411</v>
      </c>
      <c r="C8061" s="148" t="s">
        <v>22966</v>
      </c>
      <c r="D8061" s="734">
        <v>2.58</v>
      </c>
    </row>
    <row r="8062" spans="1:4">
      <c r="A8062" s="730">
        <v>34588</v>
      </c>
      <c r="B8062" s="148" t="s">
        <v>28412</v>
      </c>
      <c r="C8062" s="148" t="s">
        <v>22966</v>
      </c>
      <c r="D8062" s="734">
        <v>2.78</v>
      </c>
    </row>
    <row r="8063" spans="1:4">
      <c r="A8063" s="730">
        <v>34591</v>
      </c>
      <c r="B8063" s="148" t="s">
        <v>28413</v>
      </c>
      <c r="C8063" s="148" t="s">
        <v>22966</v>
      </c>
      <c r="D8063" s="734">
        <v>3.45</v>
      </c>
    </row>
    <row r="8064" spans="1:4">
      <c r="A8064" s="730">
        <v>40517</v>
      </c>
      <c r="B8064" s="148" t="s">
        <v>28414</v>
      </c>
      <c r="C8064" s="148" t="s">
        <v>23364</v>
      </c>
      <c r="D8064" s="734">
        <v>55.33</v>
      </c>
    </row>
    <row r="8065" spans="1:4">
      <c r="A8065" s="730">
        <v>40515</v>
      </c>
      <c r="B8065" s="148" t="s">
        <v>28415</v>
      </c>
      <c r="C8065" s="148" t="s">
        <v>23364</v>
      </c>
      <c r="D8065" s="734">
        <v>124.51</v>
      </c>
    </row>
    <row r="8066" spans="1:4">
      <c r="A8066" s="730">
        <v>40524</v>
      </c>
      <c r="B8066" s="148" t="s">
        <v>28416</v>
      </c>
      <c r="C8066" s="148" t="s">
        <v>23364</v>
      </c>
      <c r="D8066" s="734">
        <v>77.81</v>
      </c>
    </row>
    <row r="8067" spans="1:4">
      <c r="A8067" s="730">
        <v>40529</v>
      </c>
      <c r="B8067" s="148" t="s">
        <v>28417</v>
      </c>
      <c r="C8067" s="148" t="s">
        <v>23364</v>
      </c>
      <c r="D8067" s="734">
        <v>79.540000000000006</v>
      </c>
    </row>
    <row r="8068" spans="1:4">
      <c r="A8068" s="730">
        <v>36156</v>
      </c>
      <c r="B8068" s="148" t="s">
        <v>28418</v>
      </c>
      <c r="C8068" s="148" t="s">
        <v>23364</v>
      </c>
      <c r="D8068" s="734">
        <v>60.52</v>
      </c>
    </row>
    <row r="8069" spans="1:4">
      <c r="A8069" s="730">
        <v>36155</v>
      </c>
      <c r="B8069" s="148" t="s">
        <v>28419</v>
      </c>
      <c r="C8069" s="148" t="s">
        <v>23364</v>
      </c>
      <c r="D8069" s="734">
        <v>52.25</v>
      </c>
    </row>
    <row r="8070" spans="1:4">
      <c r="A8070" s="730">
        <v>36154</v>
      </c>
      <c r="B8070" s="148" t="s">
        <v>28420</v>
      </c>
      <c r="C8070" s="148" t="s">
        <v>23364</v>
      </c>
      <c r="D8070" s="734">
        <v>72.63</v>
      </c>
    </row>
    <row r="8071" spans="1:4">
      <c r="A8071" s="730">
        <v>36170</v>
      </c>
      <c r="B8071" s="148" t="s">
        <v>28421</v>
      </c>
      <c r="C8071" s="148" t="s">
        <v>23364</v>
      </c>
      <c r="D8071" s="734">
        <v>66</v>
      </c>
    </row>
    <row r="8072" spans="1:4">
      <c r="A8072" s="730">
        <v>695</v>
      </c>
      <c r="B8072" s="148" t="s">
        <v>28422</v>
      </c>
      <c r="C8072" s="148" t="s">
        <v>23364</v>
      </c>
      <c r="D8072" s="734">
        <v>53.34</v>
      </c>
    </row>
    <row r="8073" spans="1:4">
      <c r="A8073" s="730">
        <v>679</v>
      </c>
      <c r="B8073" s="148" t="s">
        <v>28423</v>
      </c>
      <c r="C8073" s="148" t="s">
        <v>23364</v>
      </c>
      <c r="D8073" s="734">
        <v>79.540000000000006</v>
      </c>
    </row>
    <row r="8074" spans="1:4">
      <c r="A8074" s="730">
        <v>711</v>
      </c>
      <c r="B8074" s="148" t="s">
        <v>28424</v>
      </c>
      <c r="C8074" s="148" t="s">
        <v>23364</v>
      </c>
      <c r="D8074" s="734">
        <v>52.62</v>
      </c>
    </row>
    <row r="8075" spans="1:4">
      <c r="A8075" s="730">
        <v>712</v>
      </c>
      <c r="B8075" s="148" t="s">
        <v>28425</v>
      </c>
      <c r="C8075" s="148" t="s">
        <v>23364</v>
      </c>
      <c r="D8075" s="734">
        <v>66.28</v>
      </c>
    </row>
    <row r="8076" spans="1:4">
      <c r="A8076" s="730">
        <v>12614</v>
      </c>
      <c r="B8076" s="148" t="s">
        <v>23470</v>
      </c>
      <c r="C8076" s="148" t="s">
        <v>22966</v>
      </c>
      <c r="D8076" s="734">
        <v>48.91</v>
      </c>
    </row>
    <row r="8077" spans="1:4">
      <c r="A8077" s="730">
        <v>6140</v>
      </c>
      <c r="B8077" s="148" t="s">
        <v>23471</v>
      </c>
      <c r="C8077" s="148" t="s">
        <v>22966</v>
      </c>
      <c r="D8077" s="734">
        <v>4.1399999999999997</v>
      </c>
    </row>
    <row r="8078" spans="1:4">
      <c r="A8078" s="730">
        <v>38399</v>
      </c>
      <c r="B8078" s="148" t="s">
        <v>23472</v>
      </c>
      <c r="C8078" s="148" t="s">
        <v>22966</v>
      </c>
      <c r="D8078" s="734">
        <v>275.19</v>
      </c>
    </row>
    <row r="8079" spans="1:4">
      <c r="A8079" s="730">
        <v>735</v>
      </c>
      <c r="B8079" s="148" t="s">
        <v>23473</v>
      </c>
      <c r="C8079" s="148" t="s">
        <v>22966</v>
      </c>
      <c r="D8079" s="732">
        <v>3134.46</v>
      </c>
    </row>
    <row r="8080" spans="1:4">
      <c r="A8080" s="730">
        <v>736</v>
      </c>
      <c r="B8080" s="148" t="s">
        <v>23474</v>
      </c>
      <c r="C8080" s="148" t="s">
        <v>22966</v>
      </c>
      <c r="D8080" s="732">
        <v>2635.51</v>
      </c>
    </row>
    <row r="8081" spans="1:4">
      <c r="A8081" s="730">
        <v>729</v>
      </c>
      <c r="B8081" s="148" t="s">
        <v>23475</v>
      </c>
      <c r="C8081" s="148" t="s">
        <v>22966</v>
      </c>
      <c r="D8081" s="732">
        <v>1074</v>
      </c>
    </row>
    <row r="8082" spans="1:4">
      <c r="A8082" s="730">
        <v>39925</v>
      </c>
      <c r="B8082" s="148" t="s">
        <v>23476</v>
      </c>
      <c r="C8082" s="148" t="s">
        <v>22966</v>
      </c>
      <c r="D8082" s="732">
        <v>15519.2</v>
      </c>
    </row>
    <row r="8083" spans="1:4">
      <c r="A8083" s="730">
        <v>731</v>
      </c>
      <c r="B8083" s="148" t="s">
        <v>23477</v>
      </c>
      <c r="C8083" s="148" t="s">
        <v>22966</v>
      </c>
      <c r="D8083" s="732">
        <v>1045.27</v>
      </c>
    </row>
    <row r="8084" spans="1:4">
      <c r="A8084" s="730">
        <v>10575</v>
      </c>
      <c r="B8084" s="148" t="s">
        <v>23478</v>
      </c>
      <c r="C8084" s="148" t="s">
        <v>22966</v>
      </c>
      <c r="D8084" s="732">
        <v>1631.22</v>
      </c>
    </row>
    <row r="8085" spans="1:4">
      <c r="A8085" s="730">
        <v>733</v>
      </c>
      <c r="B8085" s="148" t="s">
        <v>23479</v>
      </c>
      <c r="C8085" s="148" t="s">
        <v>22966</v>
      </c>
      <c r="D8085" s="732">
        <v>1785.98</v>
      </c>
    </row>
    <row r="8086" spans="1:4">
      <c r="A8086" s="730">
        <v>732</v>
      </c>
      <c r="B8086" s="148" t="s">
        <v>23480</v>
      </c>
      <c r="C8086" s="148" t="s">
        <v>22966</v>
      </c>
      <c r="D8086" s="732">
        <v>1761.97</v>
      </c>
    </row>
    <row r="8087" spans="1:4">
      <c r="A8087" s="730">
        <v>737</v>
      </c>
      <c r="B8087" s="148" t="s">
        <v>23481</v>
      </c>
      <c r="C8087" s="148" t="s">
        <v>22966</v>
      </c>
      <c r="D8087" s="732">
        <v>9880.6200000000008</v>
      </c>
    </row>
    <row r="8088" spans="1:4">
      <c r="A8088" s="730">
        <v>738</v>
      </c>
      <c r="B8088" s="148" t="s">
        <v>23482</v>
      </c>
      <c r="C8088" s="148" t="s">
        <v>22966</v>
      </c>
      <c r="D8088" s="732">
        <v>4581.57</v>
      </c>
    </row>
    <row r="8089" spans="1:4">
      <c r="A8089" s="730">
        <v>740</v>
      </c>
      <c r="B8089" s="148" t="s">
        <v>23483</v>
      </c>
      <c r="C8089" s="148" t="s">
        <v>22966</v>
      </c>
      <c r="D8089" s="732">
        <v>9295.07</v>
      </c>
    </row>
    <row r="8090" spans="1:4">
      <c r="A8090" s="730">
        <v>734</v>
      </c>
      <c r="B8090" s="148" t="s">
        <v>23484</v>
      </c>
      <c r="C8090" s="148" t="s">
        <v>22966</v>
      </c>
      <c r="D8090" s="732">
        <v>1888.83</v>
      </c>
    </row>
    <row r="8091" spans="1:4">
      <c r="A8091" s="730">
        <v>39008</v>
      </c>
      <c r="B8091" s="148" t="s">
        <v>23485</v>
      </c>
      <c r="C8091" s="148" t="s">
        <v>22966</v>
      </c>
      <c r="D8091" s="732">
        <v>72532.31</v>
      </c>
    </row>
    <row r="8092" spans="1:4">
      <c r="A8092" s="730">
        <v>39009</v>
      </c>
      <c r="B8092" s="148" t="s">
        <v>23486</v>
      </c>
      <c r="C8092" s="148" t="s">
        <v>22966</v>
      </c>
      <c r="D8092" s="732">
        <v>77709.39</v>
      </c>
    </row>
    <row r="8093" spans="1:4">
      <c r="A8093" s="730">
        <v>10587</v>
      </c>
      <c r="B8093" s="148" t="s">
        <v>23487</v>
      </c>
      <c r="C8093" s="148" t="s">
        <v>22966</v>
      </c>
      <c r="D8093" s="732">
        <v>4928.55</v>
      </c>
    </row>
    <row r="8094" spans="1:4">
      <c r="A8094" s="730">
        <v>759</v>
      </c>
      <c r="B8094" s="148" t="s">
        <v>23488</v>
      </c>
      <c r="C8094" s="148" t="s">
        <v>22966</v>
      </c>
      <c r="D8094" s="732">
        <v>7086.27</v>
      </c>
    </row>
    <row r="8095" spans="1:4">
      <c r="A8095" s="730">
        <v>761</v>
      </c>
      <c r="B8095" s="148" t="s">
        <v>23489</v>
      </c>
      <c r="C8095" s="148" t="s">
        <v>22966</v>
      </c>
      <c r="D8095" s="732">
        <v>12011.83</v>
      </c>
    </row>
    <row r="8096" spans="1:4">
      <c r="A8096" s="730">
        <v>750</v>
      </c>
      <c r="B8096" s="148" t="s">
        <v>23490</v>
      </c>
      <c r="C8096" s="148" t="s">
        <v>22966</v>
      </c>
      <c r="D8096" s="732">
        <v>11404.28</v>
      </c>
    </row>
    <row r="8097" spans="1:4">
      <c r="A8097" s="730">
        <v>755</v>
      </c>
      <c r="B8097" s="148" t="s">
        <v>23491</v>
      </c>
      <c r="C8097" s="148" t="s">
        <v>22966</v>
      </c>
      <c r="D8097" s="732">
        <v>46797.62</v>
      </c>
    </row>
    <row r="8098" spans="1:4">
      <c r="A8098" s="730">
        <v>749</v>
      </c>
      <c r="B8098" s="148" t="s">
        <v>23492</v>
      </c>
      <c r="C8098" s="148" t="s">
        <v>22966</v>
      </c>
      <c r="D8098" s="732">
        <v>17211.3</v>
      </c>
    </row>
    <row r="8099" spans="1:4">
      <c r="A8099" s="730">
        <v>756</v>
      </c>
      <c r="B8099" s="148" t="s">
        <v>23493</v>
      </c>
      <c r="C8099" s="148" t="s">
        <v>22966</v>
      </c>
      <c r="D8099" s="732">
        <v>51039.07</v>
      </c>
    </row>
    <row r="8100" spans="1:4">
      <c r="A8100" s="730">
        <v>757</v>
      </c>
      <c r="B8100" s="148" t="s">
        <v>23494</v>
      </c>
      <c r="C8100" s="148" t="s">
        <v>22966</v>
      </c>
      <c r="D8100" s="732">
        <v>23175</v>
      </c>
    </row>
    <row r="8101" spans="1:4">
      <c r="A8101" s="730">
        <v>10588</v>
      </c>
      <c r="B8101" s="148" t="s">
        <v>23495</v>
      </c>
      <c r="C8101" s="148" t="s">
        <v>22966</v>
      </c>
      <c r="D8101" s="732">
        <v>5116.46</v>
      </c>
    </row>
    <row r="8102" spans="1:4">
      <c r="A8102" s="730">
        <v>10592</v>
      </c>
      <c r="B8102" s="148" t="s">
        <v>23496</v>
      </c>
      <c r="C8102" s="148" t="s">
        <v>22966</v>
      </c>
      <c r="D8102" s="732">
        <v>6180</v>
      </c>
    </row>
    <row r="8103" spans="1:4">
      <c r="A8103" s="730">
        <v>10589</v>
      </c>
      <c r="B8103" s="148" t="s">
        <v>23497</v>
      </c>
      <c r="C8103" s="148" t="s">
        <v>22966</v>
      </c>
      <c r="D8103" s="732">
        <v>8302.44</v>
      </c>
    </row>
    <row r="8104" spans="1:4">
      <c r="A8104" s="730">
        <v>760</v>
      </c>
      <c r="B8104" s="148" t="s">
        <v>23498</v>
      </c>
      <c r="C8104" s="148" t="s">
        <v>22966</v>
      </c>
      <c r="D8104" s="732">
        <v>46350</v>
      </c>
    </row>
    <row r="8105" spans="1:4">
      <c r="A8105" s="730">
        <v>751</v>
      </c>
      <c r="B8105" s="148" t="s">
        <v>23499</v>
      </c>
      <c r="C8105" s="148" t="s">
        <v>22966</v>
      </c>
      <c r="D8105" s="732">
        <v>7300.12</v>
      </c>
    </row>
    <row r="8106" spans="1:4">
      <c r="A8106" s="730">
        <v>754</v>
      </c>
      <c r="B8106" s="148" t="s">
        <v>23500</v>
      </c>
      <c r="C8106" s="148" t="s">
        <v>22966</v>
      </c>
      <c r="D8106" s="732">
        <v>11587.5</v>
      </c>
    </row>
    <row r="8107" spans="1:4">
      <c r="A8107" s="730">
        <v>44489</v>
      </c>
      <c r="B8107" s="148" t="s">
        <v>23501</v>
      </c>
      <c r="C8107" s="148" t="s">
        <v>22966</v>
      </c>
      <c r="D8107" s="732">
        <v>266995.92</v>
      </c>
    </row>
    <row r="8108" spans="1:4">
      <c r="A8108" s="730">
        <v>39917</v>
      </c>
      <c r="B8108" s="148" t="s">
        <v>23502</v>
      </c>
      <c r="C8108" s="148" t="s">
        <v>22966</v>
      </c>
      <c r="D8108" s="732">
        <v>111414.87</v>
      </c>
    </row>
    <row r="8109" spans="1:4">
      <c r="A8109" s="730">
        <v>38167</v>
      </c>
      <c r="B8109" s="148" t="s">
        <v>23503</v>
      </c>
      <c r="C8109" s="148" t="s">
        <v>23378</v>
      </c>
      <c r="D8109" s="734">
        <v>28.47</v>
      </c>
    </row>
    <row r="8110" spans="1:4">
      <c r="A8110" s="730">
        <v>36145</v>
      </c>
      <c r="B8110" s="148" t="s">
        <v>23504</v>
      </c>
      <c r="C8110" s="148" t="s">
        <v>23378</v>
      </c>
      <c r="D8110" s="734">
        <v>38.01</v>
      </c>
    </row>
    <row r="8111" spans="1:4">
      <c r="A8111" s="730">
        <v>12893</v>
      </c>
      <c r="B8111" s="148" t="s">
        <v>23505</v>
      </c>
      <c r="C8111" s="148" t="s">
        <v>23378</v>
      </c>
      <c r="D8111" s="734">
        <v>63.36</v>
      </c>
    </row>
    <row r="8112" spans="1:4">
      <c r="A8112" s="730">
        <v>11685</v>
      </c>
      <c r="B8112" s="148" t="s">
        <v>23506</v>
      </c>
      <c r="C8112" s="148" t="s">
        <v>22966</v>
      </c>
      <c r="D8112" s="734">
        <v>39.43</v>
      </c>
    </row>
    <row r="8113" spans="1:4">
      <c r="A8113" s="730">
        <v>11680</v>
      </c>
      <c r="B8113" s="148" t="s">
        <v>23507</v>
      </c>
      <c r="C8113" s="148" t="s">
        <v>22966</v>
      </c>
      <c r="D8113" s="734">
        <v>15.23</v>
      </c>
    </row>
    <row r="8114" spans="1:4">
      <c r="A8114" s="730">
        <v>11679</v>
      </c>
      <c r="B8114" s="148" t="s">
        <v>23508</v>
      </c>
      <c r="C8114" s="148" t="s">
        <v>22966</v>
      </c>
      <c r="D8114" s="734">
        <v>20.65</v>
      </c>
    </row>
    <row r="8115" spans="1:4">
      <c r="A8115" s="730">
        <v>2512</v>
      </c>
      <c r="B8115" s="148" t="s">
        <v>23509</v>
      </c>
      <c r="C8115" s="148" t="s">
        <v>22966</v>
      </c>
      <c r="D8115" s="734">
        <v>40.58</v>
      </c>
    </row>
    <row r="8116" spans="1:4">
      <c r="A8116" s="730">
        <v>4374</v>
      </c>
      <c r="B8116" s="148" t="s">
        <v>23510</v>
      </c>
      <c r="C8116" s="148" t="s">
        <v>22966</v>
      </c>
      <c r="D8116" s="734">
        <v>0.44</v>
      </c>
    </row>
    <row r="8117" spans="1:4">
      <c r="A8117" s="730">
        <v>7568</v>
      </c>
      <c r="B8117" s="148" t="s">
        <v>23511</v>
      </c>
      <c r="C8117" s="148" t="s">
        <v>22966</v>
      </c>
      <c r="D8117" s="734">
        <v>0.73</v>
      </c>
    </row>
    <row r="8118" spans="1:4">
      <c r="A8118" s="730">
        <v>7584</v>
      </c>
      <c r="B8118" s="148" t="s">
        <v>23512</v>
      </c>
      <c r="C8118" s="148" t="s">
        <v>22966</v>
      </c>
      <c r="D8118" s="734">
        <v>1.1200000000000001</v>
      </c>
    </row>
    <row r="8119" spans="1:4">
      <c r="A8119" s="730">
        <v>11945</v>
      </c>
      <c r="B8119" s="148" t="s">
        <v>23513</v>
      </c>
      <c r="C8119" s="148" t="s">
        <v>22966</v>
      </c>
      <c r="D8119" s="734">
        <v>7.0000000000000007E-2</v>
      </c>
    </row>
    <row r="8120" spans="1:4">
      <c r="A8120" s="730">
        <v>11946</v>
      </c>
      <c r="B8120" s="148" t="s">
        <v>23514</v>
      </c>
      <c r="C8120" s="148" t="s">
        <v>22966</v>
      </c>
      <c r="D8120" s="734">
        <v>0.08</v>
      </c>
    </row>
    <row r="8121" spans="1:4">
      <c r="A8121" s="730">
        <v>4375</v>
      </c>
      <c r="B8121" s="148" t="s">
        <v>23515</v>
      </c>
      <c r="C8121" s="148" t="s">
        <v>22966</v>
      </c>
      <c r="D8121" s="734">
        <v>0.12</v>
      </c>
    </row>
    <row r="8122" spans="1:4">
      <c r="A8122" s="730">
        <v>11950</v>
      </c>
      <c r="B8122" s="148" t="s">
        <v>23516</v>
      </c>
      <c r="C8122" s="148" t="s">
        <v>22966</v>
      </c>
      <c r="D8122" s="734">
        <v>0.24</v>
      </c>
    </row>
    <row r="8123" spans="1:4">
      <c r="A8123" s="730">
        <v>4376</v>
      </c>
      <c r="B8123" s="148" t="s">
        <v>23517</v>
      </c>
      <c r="C8123" s="148" t="s">
        <v>22966</v>
      </c>
      <c r="D8123" s="734">
        <v>0.23</v>
      </c>
    </row>
    <row r="8124" spans="1:4">
      <c r="A8124" s="730">
        <v>7583</v>
      </c>
      <c r="B8124" s="148" t="s">
        <v>23518</v>
      </c>
      <c r="C8124" s="148" t="s">
        <v>22966</v>
      </c>
      <c r="D8124" s="734">
        <v>0.5</v>
      </c>
    </row>
    <row r="8125" spans="1:4">
      <c r="A8125" s="730">
        <v>4350</v>
      </c>
      <c r="B8125" s="148" t="s">
        <v>23519</v>
      </c>
      <c r="C8125" s="148" t="s">
        <v>22966</v>
      </c>
      <c r="D8125" s="734">
        <v>0.87</v>
      </c>
    </row>
    <row r="8126" spans="1:4">
      <c r="A8126" s="730">
        <v>44400</v>
      </c>
      <c r="B8126" s="148" t="s">
        <v>23520</v>
      </c>
      <c r="C8126" s="148" t="s">
        <v>22966</v>
      </c>
      <c r="D8126" s="734">
        <v>27.25</v>
      </c>
    </row>
    <row r="8127" spans="1:4">
      <c r="A8127" s="730">
        <v>39886</v>
      </c>
      <c r="B8127" s="148" t="s">
        <v>23521</v>
      </c>
      <c r="C8127" s="148" t="s">
        <v>22966</v>
      </c>
      <c r="D8127" s="734">
        <v>5.64</v>
      </c>
    </row>
    <row r="8128" spans="1:4">
      <c r="A8128" s="730">
        <v>39887</v>
      </c>
      <c r="B8128" s="148" t="s">
        <v>23522</v>
      </c>
      <c r="C8128" s="148" t="s">
        <v>22966</v>
      </c>
      <c r="D8128" s="734">
        <v>8.4600000000000009</v>
      </c>
    </row>
    <row r="8129" spans="1:4">
      <c r="A8129" s="730">
        <v>39888</v>
      </c>
      <c r="B8129" s="148" t="s">
        <v>23523</v>
      </c>
      <c r="C8129" s="148" t="s">
        <v>22966</v>
      </c>
      <c r="D8129" s="734">
        <v>19.36</v>
      </c>
    </row>
    <row r="8130" spans="1:4">
      <c r="A8130" s="730">
        <v>39890</v>
      </c>
      <c r="B8130" s="148" t="s">
        <v>23524</v>
      </c>
      <c r="C8130" s="148" t="s">
        <v>22966</v>
      </c>
      <c r="D8130" s="734">
        <v>33.04</v>
      </c>
    </row>
    <row r="8131" spans="1:4">
      <c r="A8131" s="730">
        <v>39891</v>
      </c>
      <c r="B8131" s="148" t="s">
        <v>23525</v>
      </c>
      <c r="C8131" s="148" t="s">
        <v>22966</v>
      </c>
      <c r="D8131" s="734">
        <v>46.59</v>
      </c>
    </row>
    <row r="8132" spans="1:4">
      <c r="A8132" s="730">
        <v>39892</v>
      </c>
      <c r="B8132" s="148" t="s">
        <v>23526</v>
      </c>
      <c r="C8132" s="148" t="s">
        <v>22966</v>
      </c>
      <c r="D8132" s="734">
        <v>145.22999999999999</v>
      </c>
    </row>
    <row r="8133" spans="1:4">
      <c r="A8133" s="730">
        <v>790</v>
      </c>
      <c r="B8133" s="148" t="s">
        <v>23527</v>
      </c>
      <c r="C8133" s="148" t="s">
        <v>22966</v>
      </c>
      <c r="D8133" s="734">
        <v>20.69</v>
      </c>
    </row>
    <row r="8134" spans="1:4">
      <c r="A8134" s="730">
        <v>766</v>
      </c>
      <c r="B8134" s="148" t="s">
        <v>23528</v>
      </c>
      <c r="C8134" s="148" t="s">
        <v>22966</v>
      </c>
      <c r="D8134" s="734">
        <v>20.69</v>
      </c>
    </row>
    <row r="8135" spans="1:4">
      <c r="A8135" s="730">
        <v>791</v>
      </c>
      <c r="B8135" s="148" t="s">
        <v>23529</v>
      </c>
      <c r="C8135" s="148" t="s">
        <v>22966</v>
      </c>
      <c r="D8135" s="734">
        <v>20.69</v>
      </c>
    </row>
    <row r="8136" spans="1:4">
      <c r="A8136" s="730">
        <v>767</v>
      </c>
      <c r="B8136" s="148" t="s">
        <v>23530</v>
      </c>
      <c r="C8136" s="148" t="s">
        <v>22966</v>
      </c>
      <c r="D8136" s="734">
        <v>20.69</v>
      </c>
    </row>
    <row r="8137" spans="1:4">
      <c r="A8137" s="730">
        <v>768</v>
      </c>
      <c r="B8137" s="148" t="s">
        <v>23531</v>
      </c>
      <c r="C8137" s="148" t="s">
        <v>22966</v>
      </c>
      <c r="D8137" s="734">
        <v>16.25</v>
      </c>
    </row>
    <row r="8138" spans="1:4">
      <c r="A8138" s="730">
        <v>789</v>
      </c>
      <c r="B8138" s="148" t="s">
        <v>23532</v>
      </c>
      <c r="C8138" s="148" t="s">
        <v>22966</v>
      </c>
      <c r="D8138" s="734">
        <v>15.9</v>
      </c>
    </row>
    <row r="8139" spans="1:4">
      <c r="A8139" s="730">
        <v>769</v>
      </c>
      <c r="B8139" s="148" t="s">
        <v>23533</v>
      </c>
      <c r="C8139" s="148" t="s">
        <v>22966</v>
      </c>
      <c r="D8139" s="734">
        <v>16.25</v>
      </c>
    </row>
    <row r="8140" spans="1:4">
      <c r="A8140" s="730">
        <v>770</v>
      </c>
      <c r="B8140" s="148" t="s">
        <v>23534</v>
      </c>
      <c r="C8140" s="148" t="s">
        <v>22966</v>
      </c>
      <c r="D8140" s="734">
        <v>5.73</v>
      </c>
    </row>
    <row r="8141" spans="1:4">
      <c r="A8141" s="730">
        <v>12394</v>
      </c>
      <c r="B8141" s="148" t="s">
        <v>23535</v>
      </c>
      <c r="C8141" s="148" t="s">
        <v>22966</v>
      </c>
      <c r="D8141" s="734">
        <v>5.73</v>
      </c>
    </row>
    <row r="8142" spans="1:4">
      <c r="A8142" s="730">
        <v>764</v>
      </c>
      <c r="B8142" s="148" t="s">
        <v>23536</v>
      </c>
      <c r="C8142" s="148" t="s">
        <v>22966</v>
      </c>
      <c r="D8142" s="734">
        <v>10</v>
      </c>
    </row>
    <row r="8143" spans="1:4">
      <c r="A8143" s="730">
        <v>765</v>
      </c>
      <c r="B8143" s="148" t="s">
        <v>23537</v>
      </c>
      <c r="C8143" s="148" t="s">
        <v>22966</v>
      </c>
      <c r="D8143" s="734">
        <v>10</v>
      </c>
    </row>
    <row r="8144" spans="1:4">
      <c r="A8144" s="730">
        <v>787</v>
      </c>
      <c r="B8144" s="148" t="s">
        <v>23538</v>
      </c>
      <c r="C8144" s="148" t="s">
        <v>22966</v>
      </c>
      <c r="D8144" s="734">
        <v>44.67</v>
      </c>
    </row>
    <row r="8145" spans="1:4">
      <c r="A8145" s="730">
        <v>774</v>
      </c>
      <c r="B8145" s="148" t="s">
        <v>23539</v>
      </c>
      <c r="C8145" s="148" t="s">
        <v>22966</v>
      </c>
      <c r="D8145" s="734">
        <v>44.67</v>
      </c>
    </row>
    <row r="8146" spans="1:4">
      <c r="A8146" s="730">
        <v>773</v>
      </c>
      <c r="B8146" s="148" t="s">
        <v>23540</v>
      </c>
      <c r="C8146" s="148" t="s">
        <v>22966</v>
      </c>
      <c r="D8146" s="734">
        <v>44.67</v>
      </c>
    </row>
    <row r="8147" spans="1:4">
      <c r="A8147" s="730">
        <v>775</v>
      </c>
      <c r="B8147" s="148" t="s">
        <v>23541</v>
      </c>
      <c r="C8147" s="148" t="s">
        <v>22966</v>
      </c>
      <c r="D8147" s="734">
        <v>44.67</v>
      </c>
    </row>
    <row r="8148" spans="1:4">
      <c r="A8148" s="730">
        <v>788</v>
      </c>
      <c r="B8148" s="148" t="s">
        <v>23542</v>
      </c>
      <c r="C8148" s="148" t="s">
        <v>22966</v>
      </c>
      <c r="D8148" s="734">
        <v>27.76</v>
      </c>
    </row>
    <row r="8149" spans="1:4">
      <c r="A8149" s="730">
        <v>772</v>
      </c>
      <c r="B8149" s="148" t="s">
        <v>23543</v>
      </c>
      <c r="C8149" s="148" t="s">
        <v>22966</v>
      </c>
      <c r="D8149" s="734">
        <v>27.76</v>
      </c>
    </row>
    <row r="8150" spans="1:4">
      <c r="A8150" s="730">
        <v>771</v>
      </c>
      <c r="B8150" s="148" t="s">
        <v>23544</v>
      </c>
      <c r="C8150" s="148" t="s">
        <v>22966</v>
      </c>
      <c r="D8150" s="734">
        <v>27.76</v>
      </c>
    </row>
    <row r="8151" spans="1:4">
      <c r="A8151" s="730">
        <v>779</v>
      </c>
      <c r="B8151" s="148" t="s">
        <v>23545</v>
      </c>
      <c r="C8151" s="148" t="s">
        <v>22966</v>
      </c>
      <c r="D8151" s="734">
        <v>6.9</v>
      </c>
    </row>
    <row r="8152" spans="1:4">
      <c r="A8152" s="730">
        <v>776</v>
      </c>
      <c r="B8152" s="148" t="s">
        <v>23546</v>
      </c>
      <c r="C8152" s="148" t="s">
        <v>22966</v>
      </c>
      <c r="D8152" s="734">
        <v>65.849999999999994</v>
      </c>
    </row>
    <row r="8153" spans="1:4">
      <c r="A8153" s="730">
        <v>777</v>
      </c>
      <c r="B8153" s="148" t="s">
        <v>23547</v>
      </c>
      <c r="C8153" s="148" t="s">
        <v>22966</v>
      </c>
      <c r="D8153" s="734">
        <v>64.010000000000005</v>
      </c>
    </row>
    <row r="8154" spans="1:4">
      <c r="A8154" s="730">
        <v>780</v>
      </c>
      <c r="B8154" s="148" t="s">
        <v>23548</v>
      </c>
      <c r="C8154" s="148" t="s">
        <v>22966</v>
      </c>
      <c r="D8154" s="734">
        <v>64.33</v>
      </c>
    </row>
    <row r="8155" spans="1:4">
      <c r="A8155" s="730">
        <v>778</v>
      </c>
      <c r="B8155" s="148" t="s">
        <v>23549</v>
      </c>
      <c r="C8155" s="148" t="s">
        <v>22966</v>
      </c>
      <c r="D8155" s="734">
        <v>65.849999999999994</v>
      </c>
    </row>
    <row r="8156" spans="1:4">
      <c r="A8156" s="730">
        <v>781</v>
      </c>
      <c r="B8156" s="148" t="s">
        <v>23550</v>
      </c>
      <c r="C8156" s="148" t="s">
        <v>22966</v>
      </c>
      <c r="D8156" s="734">
        <v>121.66</v>
      </c>
    </row>
    <row r="8157" spans="1:4">
      <c r="A8157" s="730">
        <v>786</v>
      </c>
      <c r="B8157" s="148" t="s">
        <v>23551</v>
      </c>
      <c r="C8157" s="148" t="s">
        <v>22966</v>
      </c>
      <c r="D8157" s="734">
        <v>121.66</v>
      </c>
    </row>
    <row r="8158" spans="1:4">
      <c r="A8158" s="730">
        <v>782</v>
      </c>
      <c r="B8158" s="148" t="s">
        <v>23552</v>
      </c>
      <c r="C8158" s="148" t="s">
        <v>22966</v>
      </c>
      <c r="D8158" s="734">
        <v>121.66</v>
      </c>
    </row>
    <row r="8159" spans="1:4">
      <c r="A8159" s="730">
        <v>783</v>
      </c>
      <c r="B8159" s="148" t="s">
        <v>23553</v>
      </c>
      <c r="C8159" s="148" t="s">
        <v>22966</v>
      </c>
      <c r="D8159" s="734">
        <v>332.99</v>
      </c>
    </row>
    <row r="8160" spans="1:4">
      <c r="A8160" s="730">
        <v>785</v>
      </c>
      <c r="B8160" s="148" t="s">
        <v>23554</v>
      </c>
      <c r="C8160" s="148" t="s">
        <v>22966</v>
      </c>
      <c r="D8160" s="734">
        <v>351.83</v>
      </c>
    </row>
    <row r="8161" spans="1:4">
      <c r="A8161" s="730">
        <v>784</v>
      </c>
      <c r="B8161" s="148" t="s">
        <v>23555</v>
      </c>
      <c r="C8161" s="148" t="s">
        <v>22966</v>
      </c>
      <c r="D8161" s="734">
        <v>377.43</v>
      </c>
    </row>
    <row r="8162" spans="1:4">
      <c r="A8162" s="730">
        <v>828</v>
      </c>
      <c r="B8162" s="148" t="s">
        <v>23556</v>
      </c>
      <c r="C8162" s="148" t="s">
        <v>22966</v>
      </c>
      <c r="D8162" s="734">
        <v>0.56000000000000005</v>
      </c>
    </row>
    <row r="8163" spans="1:4">
      <c r="A8163" s="730">
        <v>829</v>
      </c>
      <c r="B8163" s="148" t="s">
        <v>23557</v>
      </c>
      <c r="C8163" s="148" t="s">
        <v>22966</v>
      </c>
      <c r="D8163" s="734">
        <v>0.9</v>
      </c>
    </row>
    <row r="8164" spans="1:4">
      <c r="A8164" s="730">
        <v>812</v>
      </c>
      <c r="B8164" s="148" t="s">
        <v>23558</v>
      </c>
      <c r="C8164" s="148" t="s">
        <v>22966</v>
      </c>
      <c r="D8164" s="734">
        <v>1.99</v>
      </c>
    </row>
    <row r="8165" spans="1:4">
      <c r="A8165" s="730">
        <v>819</v>
      </c>
      <c r="B8165" s="148" t="s">
        <v>23559</v>
      </c>
      <c r="C8165" s="148" t="s">
        <v>22966</v>
      </c>
      <c r="D8165" s="734">
        <v>3.45</v>
      </c>
    </row>
    <row r="8166" spans="1:4">
      <c r="A8166" s="730">
        <v>818</v>
      </c>
      <c r="B8166" s="148" t="s">
        <v>23560</v>
      </c>
      <c r="C8166" s="148" t="s">
        <v>22966</v>
      </c>
      <c r="D8166" s="734">
        <v>6.45</v>
      </c>
    </row>
    <row r="8167" spans="1:4">
      <c r="A8167" s="730">
        <v>832</v>
      </c>
      <c r="B8167" s="148" t="s">
        <v>23561</v>
      </c>
      <c r="C8167" s="148" t="s">
        <v>22966</v>
      </c>
      <c r="D8167" s="734">
        <v>2.66</v>
      </c>
    </row>
    <row r="8168" spans="1:4">
      <c r="A8168" s="730">
        <v>834</v>
      </c>
      <c r="B8168" s="148" t="s">
        <v>23562</v>
      </c>
      <c r="C8168" s="148" t="s">
        <v>22966</v>
      </c>
      <c r="D8168" s="734">
        <v>3.45</v>
      </c>
    </row>
    <row r="8169" spans="1:4">
      <c r="A8169" s="730">
        <v>813</v>
      </c>
      <c r="B8169" s="148" t="s">
        <v>23563</v>
      </c>
      <c r="C8169" s="148" t="s">
        <v>22966</v>
      </c>
      <c r="D8169" s="734">
        <v>4.01</v>
      </c>
    </row>
    <row r="8170" spans="1:4">
      <c r="A8170" s="730">
        <v>820</v>
      </c>
      <c r="B8170" s="148" t="s">
        <v>23564</v>
      </c>
      <c r="C8170" s="148" t="s">
        <v>22966</v>
      </c>
      <c r="D8170" s="734">
        <v>5.4</v>
      </c>
    </row>
    <row r="8171" spans="1:4">
      <c r="A8171" s="730">
        <v>816</v>
      </c>
      <c r="B8171" s="148" t="s">
        <v>23565</v>
      </c>
      <c r="C8171" s="148" t="s">
        <v>22966</v>
      </c>
      <c r="D8171" s="734">
        <v>9.6300000000000008</v>
      </c>
    </row>
    <row r="8172" spans="1:4">
      <c r="A8172" s="730">
        <v>814</v>
      </c>
      <c r="B8172" s="148" t="s">
        <v>23566</v>
      </c>
      <c r="C8172" s="148" t="s">
        <v>22966</v>
      </c>
      <c r="D8172" s="734">
        <v>11.96</v>
      </c>
    </row>
    <row r="8173" spans="1:4">
      <c r="A8173" s="730">
        <v>822</v>
      </c>
      <c r="B8173" s="148" t="s">
        <v>23567</v>
      </c>
      <c r="C8173" s="148" t="s">
        <v>22966</v>
      </c>
      <c r="D8173" s="734">
        <v>15.61</v>
      </c>
    </row>
    <row r="8174" spans="1:4">
      <c r="A8174" s="730">
        <v>821</v>
      </c>
      <c r="B8174" s="148" t="s">
        <v>23568</v>
      </c>
      <c r="C8174" s="148" t="s">
        <v>22966</v>
      </c>
      <c r="D8174" s="734">
        <v>17.86</v>
      </c>
    </row>
    <row r="8175" spans="1:4">
      <c r="A8175" s="730">
        <v>20086</v>
      </c>
      <c r="B8175" s="148" t="s">
        <v>23569</v>
      </c>
      <c r="C8175" s="148" t="s">
        <v>22966</v>
      </c>
      <c r="D8175" s="734">
        <v>2.8</v>
      </c>
    </row>
    <row r="8176" spans="1:4">
      <c r="A8176" s="730">
        <v>39191</v>
      </c>
      <c r="B8176" s="148" t="s">
        <v>23570</v>
      </c>
      <c r="C8176" s="148" t="s">
        <v>22966</v>
      </c>
      <c r="D8176" s="734">
        <v>23.34</v>
      </c>
    </row>
    <row r="8177" spans="1:4">
      <c r="A8177" s="730">
        <v>39190</v>
      </c>
      <c r="B8177" s="148" t="s">
        <v>23571</v>
      </c>
      <c r="C8177" s="148" t="s">
        <v>22966</v>
      </c>
      <c r="D8177" s="734">
        <v>24.38</v>
      </c>
    </row>
    <row r="8178" spans="1:4">
      <c r="A8178" s="730">
        <v>39189</v>
      </c>
      <c r="B8178" s="148" t="s">
        <v>23572</v>
      </c>
      <c r="C8178" s="148" t="s">
        <v>22966</v>
      </c>
      <c r="D8178" s="734">
        <v>25.8</v>
      </c>
    </row>
    <row r="8179" spans="1:4">
      <c r="A8179" s="730">
        <v>39186</v>
      </c>
      <c r="B8179" s="148" t="s">
        <v>23573</v>
      </c>
      <c r="C8179" s="148" t="s">
        <v>22966</v>
      </c>
      <c r="D8179" s="734">
        <v>23.09</v>
      </c>
    </row>
    <row r="8180" spans="1:4">
      <c r="A8180" s="730">
        <v>39188</v>
      </c>
      <c r="B8180" s="148" t="s">
        <v>23574</v>
      </c>
      <c r="C8180" s="148" t="s">
        <v>22966</v>
      </c>
      <c r="D8180" s="734">
        <v>19</v>
      </c>
    </row>
    <row r="8181" spans="1:4">
      <c r="A8181" s="730">
        <v>39187</v>
      </c>
      <c r="B8181" s="148" t="s">
        <v>23575</v>
      </c>
      <c r="C8181" s="148" t="s">
        <v>22966</v>
      </c>
      <c r="D8181" s="734">
        <v>19.91</v>
      </c>
    </row>
    <row r="8182" spans="1:4">
      <c r="A8182" s="730">
        <v>39184</v>
      </c>
      <c r="B8182" s="148" t="s">
        <v>23576</v>
      </c>
      <c r="C8182" s="148" t="s">
        <v>22966</v>
      </c>
      <c r="D8182" s="734">
        <v>7.49</v>
      </c>
    </row>
    <row r="8183" spans="1:4">
      <c r="A8183" s="730">
        <v>39185</v>
      </c>
      <c r="B8183" s="148" t="s">
        <v>23577</v>
      </c>
      <c r="C8183" s="148" t="s">
        <v>22966</v>
      </c>
      <c r="D8183" s="734">
        <v>6.83</v>
      </c>
    </row>
    <row r="8184" spans="1:4">
      <c r="A8184" s="730">
        <v>39198</v>
      </c>
      <c r="B8184" s="148" t="s">
        <v>23578</v>
      </c>
      <c r="C8184" s="148" t="s">
        <v>22966</v>
      </c>
      <c r="D8184" s="734">
        <v>76.569999999999993</v>
      </c>
    </row>
    <row r="8185" spans="1:4">
      <c r="A8185" s="730">
        <v>39197</v>
      </c>
      <c r="B8185" s="148" t="s">
        <v>23579</v>
      </c>
      <c r="C8185" s="148" t="s">
        <v>22966</v>
      </c>
      <c r="D8185" s="734">
        <v>79.989999999999995</v>
      </c>
    </row>
    <row r="8186" spans="1:4">
      <c r="A8186" s="730">
        <v>39196</v>
      </c>
      <c r="B8186" s="148" t="s">
        <v>23580</v>
      </c>
      <c r="C8186" s="148" t="s">
        <v>22966</v>
      </c>
      <c r="D8186" s="734">
        <v>82.49</v>
      </c>
    </row>
    <row r="8187" spans="1:4">
      <c r="A8187" s="730">
        <v>39199</v>
      </c>
      <c r="B8187" s="148" t="s">
        <v>23581</v>
      </c>
      <c r="C8187" s="148" t="s">
        <v>22966</v>
      </c>
      <c r="D8187" s="734">
        <v>73.69</v>
      </c>
    </row>
    <row r="8188" spans="1:4">
      <c r="A8188" s="730">
        <v>39195</v>
      </c>
      <c r="B8188" s="148" t="s">
        <v>23582</v>
      </c>
      <c r="C8188" s="148" t="s">
        <v>22966</v>
      </c>
      <c r="D8188" s="734">
        <v>42.53</v>
      </c>
    </row>
    <row r="8189" spans="1:4">
      <c r="A8189" s="730">
        <v>39194</v>
      </c>
      <c r="B8189" s="148" t="s">
        <v>23583</v>
      </c>
      <c r="C8189" s="148" t="s">
        <v>22966</v>
      </c>
      <c r="D8189" s="734">
        <v>45.52</v>
      </c>
    </row>
    <row r="8190" spans="1:4">
      <c r="A8190" s="730">
        <v>39193</v>
      </c>
      <c r="B8190" s="148" t="s">
        <v>23584</v>
      </c>
      <c r="C8190" s="148" t="s">
        <v>22966</v>
      </c>
      <c r="D8190" s="734">
        <v>49.89</v>
      </c>
    </row>
    <row r="8191" spans="1:4">
      <c r="A8191" s="730">
        <v>39192</v>
      </c>
      <c r="B8191" s="148" t="s">
        <v>23585</v>
      </c>
      <c r="C8191" s="148" t="s">
        <v>22966</v>
      </c>
      <c r="D8191" s="734">
        <v>51.89</v>
      </c>
    </row>
    <row r="8192" spans="1:4">
      <c r="A8192" s="730">
        <v>39920</v>
      </c>
      <c r="B8192" s="148" t="s">
        <v>23586</v>
      </c>
      <c r="C8192" s="148" t="s">
        <v>22966</v>
      </c>
      <c r="D8192" s="734">
        <v>6.28</v>
      </c>
    </row>
    <row r="8193" spans="1:4">
      <c r="A8193" s="730">
        <v>39201</v>
      </c>
      <c r="B8193" s="148" t="s">
        <v>23587</v>
      </c>
      <c r="C8193" s="148" t="s">
        <v>22966</v>
      </c>
      <c r="D8193" s="734">
        <v>91.55</v>
      </c>
    </row>
    <row r="8194" spans="1:4">
      <c r="A8194" s="730">
        <v>39200</v>
      </c>
      <c r="B8194" s="148" t="s">
        <v>23588</v>
      </c>
      <c r="C8194" s="148" t="s">
        <v>22966</v>
      </c>
      <c r="D8194" s="734">
        <v>92.28</v>
      </c>
    </row>
    <row r="8195" spans="1:4">
      <c r="A8195" s="730">
        <v>39203</v>
      </c>
      <c r="B8195" s="148" t="s">
        <v>23589</v>
      </c>
      <c r="C8195" s="148" t="s">
        <v>22966</v>
      </c>
      <c r="D8195" s="734">
        <v>74.510000000000005</v>
      </c>
    </row>
    <row r="8196" spans="1:4">
      <c r="A8196" s="730">
        <v>39202</v>
      </c>
      <c r="B8196" s="148" t="s">
        <v>23590</v>
      </c>
      <c r="C8196" s="148" t="s">
        <v>22966</v>
      </c>
      <c r="D8196" s="734">
        <v>87.53</v>
      </c>
    </row>
    <row r="8197" spans="1:4">
      <c r="A8197" s="730">
        <v>39205</v>
      </c>
      <c r="B8197" s="148" t="s">
        <v>23591</v>
      </c>
      <c r="C8197" s="148" t="s">
        <v>22966</v>
      </c>
      <c r="D8197" s="734">
        <v>146.04</v>
      </c>
    </row>
    <row r="8198" spans="1:4">
      <c r="A8198" s="730">
        <v>39204</v>
      </c>
      <c r="B8198" s="148" t="s">
        <v>23592</v>
      </c>
      <c r="C8198" s="148" t="s">
        <v>22966</v>
      </c>
      <c r="D8198" s="734">
        <v>149.57</v>
      </c>
    </row>
    <row r="8199" spans="1:4">
      <c r="A8199" s="730">
        <v>39206</v>
      </c>
      <c r="B8199" s="148" t="s">
        <v>23593</v>
      </c>
      <c r="C8199" s="148" t="s">
        <v>22966</v>
      </c>
      <c r="D8199" s="734">
        <v>141.9</v>
      </c>
    </row>
    <row r="8200" spans="1:4">
      <c r="A8200" s="730">
        <v>798</v>
      </c>
      <c r="B8200" s="148" t="s">
        <v>23594</v>
      </c>
      <c r="C8200" s="148" t="s">
        <v>22966</v>
      </c>
      <c r="D8200" s="734">
        <v>1.1100000000000001</v>
      </c>
    </row>
    <row r="8201" spans="1:4">
      <c r="A8201" s="730">
        <v>797</v>
      </c>
      <c r="B8201" s="148" t="s">
        <v>23595</v>
      </c>
      <c r="C8201" s="148" t="s">
        <v>22966</v>
      </c>
      <c r="D8201" s="734">
        <v>8.08</v>
      </c>
    </row>
    <row r="8202" spans="1:4">
      <c r="A8202" s="730">
        <v>796</v>
      </c>
      <c r="B8202" s="148" t="s">
        <v>23596</v>
      </c>
      <c r="C8202" s="148" t="s">
        <v>22966</v>
      </c>
      <c r="D8202" s="734">
        <v>6.87</v>
      </c>
    </row>
    <row r="8203" spans="1:4">
      <c r="A8203" s="730">
        <v>799</v>
      </c>
      <c r="B8203" s="148" t="s">
        <v>23597</v>
      </c>
      <c r="C8203" s="148" t="s">
        <v>22966</v>
      </c>
      <c r="D8203" s="734">
        <v>3.32</v>
      </c>
    </row>
    <row r="8204" spans="1:4">
      <c r="A8204" s="730">
        <v>792</v>
      </c>
      <c r="B8204" s="148" t="s">
        <v>23598</v>
      </c>
      <c r="C8204" s="148" t="s">
        <v>22966</v>
      </c>
      <c r="D8204" s="734">
        <v>3.22</v>
      </c>
    </row>
    <row r="8205" spans="1:4">
      <c r="A8205" s="730">
        <v>38001</v>
      </c>
      <c r="B8205" s="148" t="s">
        <v>23599</v>
      </c>
      <c r="C8205" s="148" t="s">
        <v>22966</v>
      </c>
      <c r="D8205" s="734">
        <v>1.01</v>
      </c>
    </row>
    <row r="8206" spans="1:4">
      <c r="A8206" s="730">
        <v>38002</v>
      </c>
      <c r="B8206" s="148" t="s">
        <v>23600</v>
      </c>
      <c r="C8206" s="148" t="s">
        <v>22966</v>
      </c>
      <c r="D8206" s="734">
        <v>3.52</v>
      </c>
    </row>
    <row r="8207" spans="1:4">
      <c r="A8207" s="730">
        <v>38003</v>
      </c>
      <c r="B8207" s="148" t="s">
        <v>23601</v>
      </c>
      <c r="C8207" s="148" t="s">
        <v>22966</v>
      </c>
      <c r="D8207" s="734">
        <v>24.02</v>
      </c>
    </row>
    <row r="8208" spans="1:4">
      <c r="A8208" s="730">
        <v>38004</v>
      </c>
      <c r="B8208" s="148" t="s">
        <v>23602</v>
      </c>
      <c r="C8208" s="148" t="s">
        <v>22966</v>
      </c>
      <c r="D8208" s="734">
        <v>27.63</v>
      </c>
    </row>
    <row r="8209" spans="1:4">
      <c r="A8209" s="730">
        <v>44263</v>
      </c>
      <c r="B8209" s="148" t="s">
        <v>23603</v>
      </c>
      <c r="C8209" s="148" t="s">
        <v>22966</v>
      </c>
      <c r="D8209" s="734">
        <v>49.6</v>
      </c>
    </row>
    <row r="8210" spans="1:4">
      <c r="A8210" s="730">
        <v>36327</v>
      </c>
      <c r="B8210" s="148" t="s">
        <v>23604</v>
      </c>
      <c r="C8210" s="148" t="s">
        <v>22966</v>
      </c>
      <c r="D8210" s="734">
        <v>3.75</v>
      </c>
    </row>
    <row r="8211" spans="1:4">
      <c r="A8211" s="730">
        <v>38992</v>
      </c>
      <c r="B8211" s="148" t="s">
        <v>23605</v>
      </c>
      <c r="C8211" s="148" t="s">
        <v>22966</v>
      </c>
      <c r="D8211" s="734">
        <v>4.5599999999999996</v>
      </c>
    </row>
    <row r="8212" spans="1:4">
      <c r="A8212" s="730">
        <v>38993</v>
      </c>
      <c r="B8212" s="148" t="s">
        <v>23606</v>
      </c>
      <c r="C8212" s="148" t="s">
        <v>22966</v>
      </c>
      <c r="D8212" s="734">
        <v>11.85</v>
      </c>
    </row>
    <row r="8213" spans="1:4">
      <c r="A8213" s="730">
        <v>44175</v>
      </c>
      <c r="B8213" s="148" t="s">
        <v>23607</v>
      </c>
      <c r="C8213" s="148" t="s">
        <v>22966</v>
      </c>
      <c r="D8213" s="734">
        <v>20.68</v>
      </c>
    </row>
    <row r="8214" spans="1:4">
      <c r="A8214" s="730">
        <v>44177</v>
      </c>
      <c r="B8214" s="148" t="s">
        <v>23608</v>
      </c>
      <c r="C8214" s="148" t="s">
        <v>22966</v>
      </c>
      <c r="D8214" s="734">
        <v>15.45</v>
      </c>
    </row>
    <row r="8215" spans="1:4">
      <c r="A8215" s="730">
        <v>38418</v>
      </c>
      <c r="B8215" s="148" t="s">
        <v>23609</v>
      </c>
      <c r="C8215" s="148" t="s">
        <v>22966</v>
      </c>
      <c r="D8215" s="734">
        <v>4.8099999999999996</v>
      </c>
    </row>
    <row r="8216" spans="1:4">
      <c r="A8216" s="730">
        <v>39178</v>
      </c>
      <c r="B8216" s="148" t="s">
        <v>23610</v>
      </c>
      <c r="C8216" s="148" t="s">
        <v>22966</v>
      </c>
      <c r="D8216" s="734">
        <v>2.52</v>
      </c>
    </row>
    <row r="8217" spans="1:4">
      <c r="A8217" s="730">
        <v>39177</v>
      </c>
      <c r="B8217" s="148" t="s">
        <v>23611</v>
      </c>
      <c r="C8217" s="148" t="s">
        <v>22966</v>
      </c>
      <c r="D8217" s="734">
        <v>2.2799999999999998</v>
      </c>
    </row>
    <row r="8218" spans="1:4">
      <c r="A8218" s="730">
        <v>39174</v>
      </c>
      <c r="B8218" s="148" t="s">
        <v>23612</v>
      </c>
      <c r="C8218" s="148" t="s">
        <v>22966</v>
      </c>
      <c r="D8218" s="734">
        <v>1.1399999999999999</v>
      </c>
    </row>
    <row r="8219" spans="1:4">
      <c r="A8219" s="730">
        <v>39176</v>
      </c>
      <c r="B8219" s="148" t="s">
        <v>23613</v>
      </c>
      <c r="C8219" s="148" t="s">
        <v>22966</v>
      </c>
      <c r="D8219" s="734">
        <v>1.49</v>
      </c>
    </row>
    <row r="8220" spans="1:4">
      <c r="A8220" s="730">
        <v>39180</v>
      </c>
      <c r="B8220" s="148" t="s">
        <v>23614</v>
      </c>
      <c r="C8220" s="148" t="s">
        <v>22966</v>
      </c>
      <c r="D8220" s="734">
        <v>6.85</v>
      </c>
    </row>
    <row r="8221" spans="1:4">
      <c r="A8221" s="730">
        <v>39179</v>
      </c>
      <c r="B8221" s="148" t="s">
        <v>23615</v>
      </c>
      <c r="C8221" s="148" t="s">
        <v>22966</v>
      </c>
      <c r="D8221" s="734">
        <v>6.07</v>
      </c>
    </row>
    <row r="8222" spans="1:4">
      <c r="A8222" s="730">
        <v>39175</v>
      </c>
      <c r="B8222" s="148" t="s">
        <v>23616</v>
      </c>
      <c r="C8222" s="148" t="s">
        <v>22966</v>
      </c>
      <c r="D8222" s="734">
        <v>1.39</v>
      </c>
    </row>
    <row r="8223" spans="1:4">
      <c r="A8223" s="730">
        <v>39217</v>
      </c>
      <c r="B8223" s="148" t="s">
        <v>23617</v>
      </c>
      <c r="C8223" s="148" t="s">
        <v>22966</v>
      </c>
      <c r="D8223" s="734">
        <v>1.07</v>
      </c>
    </row>
    <row r="8224" spans="1:4">
      <c r="A8224" s="730">
        <v>39181</v>
      </c>
      <c r="B8224" s="148" t="s">
        <v>23618</v>
      </c>
      <c r="C8224" s="148" t="s">
        <v>22966</v>
      </c>
      <c r="D8224" s="734">
        <v>9.19</v>
      </c>
    </row>
    <row r="8225" spans="1:4">
      <c r="A8225" s="730">
        <v>39182</v>
      </c>
      <c r="B8225" s="148" t="s">
        <v>23619</v>
      </c>
      <c r="C8225" s="148" t="s">
        <v>22966</v>
      </c>
      <c r="D8225" s="734">
        <v>12.93</v>
      </c>
    </row>
    <row r="8226" spans="1:4">
      <c r="A8226" s="730">
        <v>12616</v>
      </c>
      <c r="B8226" s="148" t="s">
        <v>23620</v>
      </c>
      <c r="C8226" s="148" t="s">
        <v>22966</v>
      </c>
      <c r="D8226" s="734">
        <v>14.83</v>
      </c>
    </row>
    <row r="8227" spans="1:4">
      <c r="A8227" s="730">
        <v>1049</v>
      </c>
      <c r="B8227" s="148" t="s">
        <v>23621</v>
      </c>
      <c r="C8227" s="148" t="s">
        <v>22966</v>
      </c>
      <c r="D8227" s="734">
        <v>10.82</v>
      </c>
    </row>
    <row r="8228" spans="1:4">
      <c r="A8228" s="730">
        <v>1099</v>
      </c>
      <c r="B8228" s="148" t="s">
        <v>23622</v>
      </c>
      <c r="C8228" s="148" t="s">
        <v>22966</v>
      </c>
      <c r="D8228" s="734">
        <v>8.2799999999999994</v>
      </c>
    </row>
    <row r="8229" spans="1:4">
      <c r="A8229" s="730">
        <v>39678</v>
      </c>
      <c r="B8229" s="148" t="s">
        <v>23623</v>
      </c>
      <c r="C8229" s="148" t="s">
        <v>22966</v>
      </c>
      <c r="D8229" s="734">
        <v>3.34</v>
      </c>
    </row>
    <row r="8230" spans="1:4">
      <c r="A8230" s="730">
        <v>1050</v>
      </c>
      <c r="B8230" s="148" t="s">
        <v>23624</v>
      </c>
      <c r="C8230" s="148" t="s">
        <v>22966</v>
      </c>
      <c r="D8230" s="734">
        <v>5.66</v>
      </c>
    </row>
    <row r="8231" spans="1:4">
      <c r="A8231" s="730">
        <v>1101</v>
      </c>
      <c r="B8231" s="148" t="s">
        <v>23625</v>
      </c>
      <c r="C8231" s="148" t="s">
        <v>22966</v>
      </c>
      <c r="D8231" s="734">
        <v>35.69</v>
      </c>
    </row>
    <row r="8232" spans="1:4">
      <c r="A8232" s="730">
        <v>1100</v>
      </c>
      <c r="B8232" s="148" t="s">
        <v>23626</v>
      </c>
      <c r="C8232" s="148" t="s">
        <v>22966</v>
      </c>
      <c r="D8232" s="734">
        <v>18.41</v>
      </c>
    </row>
    <row r="8233" spans="1:4">
      <c r="A8233" s="730">
        <v>39679</v>
      </c>
      <c r="B8233" s="148" t="s">
        <v>23627</v>
      </c>
      <c r="C8233" s="148" t="s">
        <v>22966</v>
      </c>
      <c r="D8233" s="734">
        <v>71.12</v>
      </c>
    </row>
    <row r="8234" spans="1:4">
      <c r="A8234" s="730">
        <v>1098</v>
      </c>
      <c r="B8234" s="148" t="s">
        <v>23628</v>
      </c>
      <c r="C8234" s="148" t="s">
        <v>22966</v>
      </c>
      <c r="D8234" s="734">
        <v>4.42</v>
      </c>
    </row>
    <row r="8235" spans="1:4">
      <c r="A8235" s="730">
        <v>1102</v>
      </c>
      <c r="B8235" s="148" t="s">
        <v>23629</v>
      </c>
      <c r="C8235" s="148" t="s">
        <v>22966</v>
      </c>
      <c r="D8235" s="734">
        <v>53.21</v>
      </c>
    </row>
    <row r="8236" spans="1:4">
      <c r="A8236" s="730">
        <v>1051</v>
      </c>
      <c r="B8236" s="148" t="s">
        <v>23630</v>
      </c>
      <c r="C8236" s="148" t="s">
        <v>22966</v>
      </c>
      <c r="D8236" s="734">
        <v>77.349999999999994</v>
      </c>
    </row>
    <row r="8237" spans="1:4">
      <c r="A8237" s="730">
        <v>37399</v>
      </c>
      <c r="B8237" s="148" t="s">
        <v>23631</v>
      </c>
      <c r="C8237" s="148" t="s">
        <v>22966</v>
      </c>
      <c r="D8237" s="734">
        <v>20.38</v>
      </c>
    </row>
    <row r="8238" spans="1:4">
      <c r="A8238" s="730">
        <v>43834</v>
      </c>
      <c r="B8238" s="148" t="s">
        <v>23632</v>
      </c>
      <c r="C8238" s="148" t="s">
        <v>23010</v>
      </c>
      <c r="D8238" s="734">
        <v>16.8</v>
      </c>
    </row>
    <row r="8239" spans="1:4">
      <c r="A8239" s="730">
        <v>43835</v>
      </c>
      <c r="B8239" s="148" t="s">
        <v>23633</v>
      </c>
      <c r="C8239" s="148" t="s">
        <v>23010</v>
      </c>
      <c r="D8239" s="734">
        <v>1.5</v>
      </c>
    </row>
    <row r="8240" spans="1:4">
      <c r="A8240" s="730">
        <v>43833</v>
      </c>
      <c r="B8240" s="148" t="s">
        <v>23634</v>
      </c>
      <c r="C8240" s="148" t="s">
        <v>23010</v>
      </c>
      <c r="D8240" s="734">
        <v>1.56</v>
      </c>
    </row>
    <row r="8241" spans="1:4">
      <c r="A8241" s="730">
        <v>41955</v>
      </c>
      <c r="B8241" s="148" t="s">
        <v>23635</v>
      </c>
      <c r="C8241" s="148" t="s">
        <v>23014</v>
      </c>
      <c r="D8241" s="734">
        <v>90.37</v>
      </c>
    </row>
    <row r="8242" spans="1:4">
      <c r="A8242" s="730">
        <v>41953</v>
      </c>
      <c r="B8242" s="148" t="s">
        <v>23636</v>
      </c>
      <c r="C8242" s="148" t="s">
        <v>23014</v>
      </c>
      <c r="D8242" s="734">
        <v>86.24</v>
      </c>
    </row>
    <row r="8243" spans="1:4">
      <c r="A8243" s="730">
        <v>41954</v>
      </c>
      <c r="B8243" s="148" t="s">
        <v>23637</v>
      </c>
      <c r="C8243" s="148" t="s">
        <v>23014</v>
      </c>
      <c r="D8243" s="734">
        <v>85.42</v>
      </c>
    </row>
    <row r="8244" spans="1:4">
      <c r="A8244" s="730">
        <v>25004</v>
      </c>
      <c r="B8244" s="148" t="s">
        <v>23638</v>
      </c>
      <c r="C8244" s="148" t="s">
        <v>23014</v>
      </c>
      <c r="D8244" s="734">
        <v>41.49</v>
      </c>
    </row>
    <row r="8245" spans="1:4">
      <c r="A8245" s="730">
        <v>25002</v>
      </c>
      <c r="B8245" s="148" t="s">
        <v>23639</v>
      </c>
      <c r="C8245" s="148" t="s">
        <v>23014</v>
      </c>
      <c r="D8245" s="734">
        <v>41.49</v>
      </c>
    </row>
    <row r="8246" spans="1:4">
      <c r="A8246" s="730">
        <v>37409</v>
      </c>
      <c r="B8246" s="148" t="s">
        <v>23640</v>
      </c>
      <c r="C8246" s="148" t="s">
        <v>23014</v>
      </c>
      <c r="D8246" s="734">
        <v>41.49</v>
      </c>
    </row>
    <row r="8247" spans="1:4">
      <c r="A8247" s="730">
        <v>841</v>
      </c>
      <c r="B8247" s="148" t="s">
        <v>23641</v>
      </c>
      <c r="C8247" s="148" t="s">
        <v>23014</v>
      </c>
      <c r="D8247" s="734">
        <v>42</v>
      </c>
    </row>
    <row r="8248" spans="1:4">
      <c r="A8248" s="730">
        <v>25005</v>
      </c>
      <c r="B8248" s="148" t="s">
        <v>23642</v>
      </c>
      <c r="C8248" s="148" t="s">
        <v>23014</v>
      </c>
      <c r="D8248" s="734">
        <v>45.53</v>
      </c>
    </row>
    <row r="8249" spans="1:4">
      <c r="A8249" s="730">
        <v>25003</v>
      </c>
      <c r="B8249" s="148" t="s">
        <v>23643</v>
      </c>
      <c r="C8249" s="148" t="s">
        <v>23014</v>
      </c>
      <c r="D8249" s="734">
        <v>46.21</v>
      </c>
    </row>
    <row r="8250" spans="1:4">
      <c r="A8250" s="730">
        <v>37410</v>
      </c>
      <c r="B8250" s="148" t="s">
        <v>23644</v>
      </c>
      <c r="C8250" s="148" t="s">
        <v>23014</v>
      </c>
      <c r="D8250" s="734">
        <v>45.53</v>
      </c>
    </row>
    <row r="8251" spans="1:4">
      <c r="A8251" s="730">
        <v>842</v>
      </c>
      <c r="B8251" s="148" t="s">
        <v>23645</v>
      </c>
      <c r="C8251" s="148" t="s">
        <v>23014</v>
      </c>
      <c r="D8251" s="734">
        <v>46.17</v>
      </c>
    </row>
    <row r="8252" spans="1:4">
      <c r="A8252" s="730">
        <v>44391</v>
      </c>
      <c r="B8252" s="148" t="s">
        <v>23646</v>
      </c>
      <c r="C8252" s="148" t="s">
        <v>23010</v>
      </c>
      <c r="D8252" s="734">
        <v>98.39</v>
      </c>
    </row>
    <row r="8253" spans="1:4">
      <c r="A8253" s="730">
        <v>44388</v>
      </c>
      <c r="B8253" s="148" t="s">
        <v>23647</v>
      </c>
      <c r="C8253" s="148" t="s">
        <v>23010</v>
      </c>
      <c r="D8253" s="734">
        <v>2.13</v>
      </c>
    </row>
    <row r="8254" spans="1:4">
      <c r="A8254" s="730">
        <v>44392</v>
      </c>
      <c r="B8254" s="148" t="s">
        <v>23648</v>
      </c>
      <c r="C8254" s="148" t="s">
        <v>23010</v>
      </c>
      <c r="D8254" s="734">
        <v>195.91</v>
      </c>
    </row>
    <row r="8255" spans="1:4">
      <c r="A8255" s="730">
        <v>44390</v>
      </c>
      <c r="B8255" s="148" t="s">
        <v>23649</v>
      </c>
      <c r="C8255" s="148" t="s">
        <v>23010</v>
      </c>
      <c r="D8255" s="734">
        <v>41.51</v>
      </c>
    </row>
    <row r="8256" spans="1:4">
      <c r="A8256" s="730">
        <v>44389</v>
      </c>
      <c r="B8256" s="148" t="s">
        <v>23650</v>
      </c>
      <c r="C8256" s="148" t="s">
        <v>23010</v>
      </c>
      <c r="D8256" s="734">
        <v>4.9000000000000004</v>
      </c>
    </row>
    <row r="8257" spans="1:4">
      <c r="A8257" s="730">
        <v>862</v>
      </c>
      <c r="B8257" s="148" t="s">
        <v>23651</v>
      </c>
      <c r="C8257" s="148" t="s">
        <v>23010</v>
      </c>
      <c r="D8257" s="734">
        <v>8.98</v>
      </c>
    </row>
    <row r="8258" spans="1:4">
      <c r="A8258" s="730">
        <v>866</v>
      </c>
      <c r="B8258" s="148" t="s">
        <v>23652</v>
      </c>
      <c r="C8258" s="148" t="s">
        <v>23010</v>
      </c>
      <c r="D8258" s="734">
        <v>114.08</v>
      </c>
    </row>
    <row r="8259" spans="1:4">
      <c r="A8259" s="730">
        <v>892</v>
      </c>
      <c r="B8259" s="148" t="s">
        <v>23653</v>
      </c>
      <c r="C8259" s="148" t="s">
        <v>23010</v>
      </c>
      <c r="D8259" s="734">
        <v>138.09</v>
      </c>
    </row>
    <row r="8260" spans="1:4">
      <c r="A8260" s="730">
        <v>857</v>
      </c>
      <c r="B8260" s="148" t="s">
        <v>23654</v>
      </c>
      <c r="C8260" s="148" t="s">
        <v>23010</v>
      </c>
      <c r="D8260" s="734">
        <v>15.02</v>
      </c>
    </row>
    <row r="8261" spans="1:4">
      <c r="A8261" s="730">
        <v>37404</v>
      </c>
      <c r="B8261" s="148" t="s">
        <v>23655</v>
      </c>
      <c r="C8261" s="148" t="s">
        <v>23010</v>
      </c>
      <c r="D8261" s="734">
        <v>159.77000000000001</v>
      </c>
    </row>
    <row r="8262" spans="1:4">
      <c r="A8262" s="730">
        <v>868</v>
      </c>
      <c r="B8262" s="148" t="s">
        <v>23656</v>
      </c>
      <c r="C8262" s="148" t="s">
        <v>23010</v>
      </c>
      <c r="D8262" s="734">
        <v>21.4</v>
      </c>
    </row>
    <row r="8263" spans="1:4">
      <c r="A8263" s="730">
        <v>863</v>
      </c>
      <c r="B8263" s="148" t="s">
        <v>23657</v>
      </c>
      <c r="C8263" s="148" t="s">
        <v>23010</v>
      </c>
      <c r="D8263" s="734">
        <v>31.52</v>
      </c>
    </row>
    <row r="8264" spans="1:4">
      <c r="A8264" s="730">
        <v>867</v>
      </c>
      <c r="B8264" s="148" t="s">
        <v>23658</v>
      </c>
      <c r="C8264" s="148" t="s">
        <v>23010</v>
      </c>
      <c r="D8264" s="734">
        <v>44.9</v>
      </c>
    </row>
    <row r="8265" spans="1:4">
      <c r="A8265" s="730">
        <v>864</v>
      </c>
      <c r="B8265" s="148" t="s">
        <v>23659</v>
      </c>
      <c r="C8265" s="148" t="s">
        <v>23010</v>
      </c>
      <c r="D8265" s="734">
        <v>59.32</v>
      </c>
    </row>
    <row r="8266" spans="1:4">
      <c r="A8266" s="730">
        <v>865</v>
      </c>
      <c r="B8266" s="148" t="s">
        <v>23660</v>
      </c>
      <c r="C8266" s="148" t="s">
        <v>23010</v>
      </c>
      <c r="D8266" s="734">
        <v>85.32</v>
      </c>
    </row>
    <row r="8267" spans="1:4">
      <c r="A8267" s="730">
        <v>993</v>
      </c>
      <c r="B8267" s="148" t="s">
        <v>23661</v>
      </c>
      <c r="C8267" s="148" t="s">
        <v>23010</v>
      </c>
      <c r="D8267" s="734">
        <v>1.62</v>
      </c>
    </row>
    <row r="8268" spans="1:4">
      <c r="A8268" s="730">
        <v>1020</v>
      </c>
      <c r="B8268" s="148" t="s">
        <v>23662</v>
      </c>
      <c r="C8268" s="148" t="s">
        <v>23010</v>
      </c>
      <c r="D8268" s="734">
        <v>8.2799999999999994</v>
      </c>
    </row>
    <row r="8269" spans="1:4">
      <c r="A8269" s="730">
        <v>1017</v>
      </c>
      <c r="B8269" s="148" t="s">
        <v>23663</v>
      </c>
      <c r="C8269" s="148" t="s">
        <v>23010</v>
      </c>
      <c r="D8269" s="734">
        <v>101.45</v>
      </c>
    </row>
    <row r="8270" spans="1:4">
      <c r="A8270" s="730">
        <v>999</v>
      </c>
      <c r="B8270" s="148" t="s">
        <v>23664</v>
      </c>
      <c r="C8270" s="148" t="s">
        <v>23010</v>
      </c>
      <c r="D8270" s="734">
        <v>122.9</v>
      </c>
    </row>
    <row r="8271" spans="1:4">
      <c r="A8271" s="730">
        <v>995</v>
      </c>
      <c r="B8271" s="148" t="s">
        <v>23665</v>
      </c>
      <c r="C8271" s="148" t="s">
        <v>23010</v>
      </c>
      <c r="D8271" s="734">
        <v>13.18</v>
      </c>
    </row>
    <row r="8272" spans="1:4">
      <c r="A8272" s="730">
        <v>1000</v>
      </c>
      <c r="B8272" s="148" t="s">
        <v>23666</v>
      </c>
      <c r="C8272" s="148" t="s">
        <v>23010</v>
      </c>
      <c r="D8272" s="734">
        <v>150.96</v>
      </c>
    </row>
    <row r="8273" spans="1:4">
      <c r="A8273" s="730">
        <v>1022</v>
      </c>
      <c r="B8273" s="148" t="s">
        <v>23667</v>
      </c>
      <c r="C8273" s="148" t="s">
        <v>23010</v>
      </c>
      <c r="D8273" s="734">
        <v>2.2599999999999998</v>
      </c>
    </row>
    <row r="8274" spans="1:4">
      <c r="A8274" s="730">
        <v>1015</v>
      </c>
      <c r="B8274" s="148" t="s">
        <v>23668</v>
      </c>
      <c r="C8274" s="148" t="s">
        <v>23010</v>
      </c>
      <c r="D8274" s="734">
        <v>200.61</v>
      </c>
    </row>
    <row r="8275" spans="1:4">
      <c r="A8275" s="730">
        <v>996</v>
      </c>
      <c r="B8275" s="148" t="s">
        <v>23669</v>
      </c>
      <c r="C8275" s="148" t="s">
        <v>23010</v>
      </c>
      <c r="D8275" s="734">
        <v>20.440000000000001</v>
      </c>
    </row>
    <row r="8276" spans="1:4">
      <c r="A8276" s="730">
        <v>1001</v>
      </c>
      <c r="B8276" s="148" t="s">
        <v>23670</v>
      </c>
      <c r="C8276" s="148" t="s">
        <v>23010</v>
      </c>
      <c r="D8276" s="734">
        <v>260.29000000000002</v>
      </c>
    </row>
    <row r="8277" spans="1:4">
      <c r="A8277" s="730">
        <v>1019</v>
      </c>
      <c r="B8277" s="148" t="s">
        <v>23671</v>
      </c>
      <c r="C8277" s="148" t="s">
        <v>23010</v>
      </c>
      <c r="D8277" s="734">
        <v>28.88</v>
      </c>
    </row>
    <row r="8278" spans="1:4">
      <c r="A8278" s="730">
        <v>1021</v>
      </c>
      <c r="B8278" s="148" t="s">
        <v>23672</v>
      </c>
      <c r="C8278" s="148" t="s">
        <v>23010</v>
      </c>
      <c r="D8278" s="734">
        <v>3.47</v>
      </c>
    </row>
    <row r="8279" spans="1:4">
      <c r="A8279" s="730">
        <v>39249</v>
      </c>
      <c r="B8279" s="148" t="s">
        <v>23673</v>
      </c>
      <c r="C8279" s="148" t="s">
        <v>23010</v>
      </c>
      <c r="D8279" s="734">
        <v>349.97</v>
      </c>
    </row>
    <row r="8280" spans="1:4">
      <c r="A8280" s="730">
        <v>1018</v>
      </c>
      <c r="B8280" s="148" t="s">
        <v>23674</v>
      </c>
      <c r="C8280" s="148" t="s">
        <v>23010</v>
      </c>
      <c r="D8280" s="734">
        <v>42.71</v>
      </c>
    </row>
    <row r="8281" spans="1:4">
      <c r="A8281" s="730">
        <v>39250</v>
      </c>
      <c r="B8281" s="148" t="s">
        <v>23675</v>
      </c>
      <c r="C8281" s="148" t="s">
        <v>23010</v>
      </c>
      <c r="D8281" s="734">
        <v>418.65</v>
      </c>
    </row>
    <row r="8282" spans="1:4">
      <c r="A8282" s="730">
        <v>994</v>
      </c>
      <c r="B8282" s="148" t="s">
        <v>23676</v>
      </c>
      <c r="C8282" s="148" t="s">
        <v>23010</v>
      </c>
      <c r="D8282" s="734">
        <v>5.05</v>
      </c>
    </row>
    <row r="8283" spans="1:4">
      <c r="A8283" s="730">
        <v>977</v>
      </c>
      <c r="B8283" s="148" t="s">
        <v>23677</v>
      </c>
      <c r="C8283" s="148" t="s">
        <v>23010</v>
      </c>
      <c r="D8283" s="734">
        <v>59.75</v>
      </c>
    </row>
    <row r="8284" spans="1:4">
      <c r="A8284" s="730">
        <v>998</v>
      </c>
      <c r="B8284" s="148" t="s">
        <v>23678</v>
      </c>
      <c r="C8284" s="148" t="s">
        <v>23010</v>
      </c>
      <c r="D8284" s="734">
        <v>77.569999999999993</v>
      </c>
    </row>
    <row r="8285" spans="1:4">
      <c r="A8285" s="730">
        <v>39251</v>
      </c>
      <c r="B8285" s="148" t="s">
        <v>23679</v>
      </c>
      <c r="C8285" s="148" t="s">
        <v>23010</v>
      </c>
      <c r="D8285" s="734">
        <v>0.56000000000000005</v>
      </c>
    </row>
    <row r="8286" spans="1:4">
      <c r="A8286" s="730">
        <v>1011</v>
      </c>
      <c r="B8286" s="148" t="s">
        <v>23680</v>
      </c>
      <c r="C8286" s="148" t="s">
        <v>23010</v>
      </c>
      <c r="D8286" s="734">
        <v>0.76</v>
      </c>
    </row>
    <row r="8287" spans="1:4">
      <c r="A8287" s="730">
        <v>39252</v>
      </c>
      <c r="B8287" s="148" t="s">
        <v>23681</v>
      </c>
      <c r="C8287" s="148" t="s">
        <v>23010</v>
      </c>
      <c r="D8287" s="734">
        <v>1</v>
      </c>
    </row>
    <row r="8288" spans="1:4">
      <c r="A8288" s="730">
        <v>1013</v>
      </c>
      <c r="B8288" s="148" t="s">
        <v>23682</v>
      </c>
      <c r="C8288" s="148" t="s">
        <v>23010</v>
      </c>
      <c r="D8288" s="734">
        <v>1.2</v>
      </c>
    </row>
    <row r="8289" spans="1:4">
      <c r="A8289" s="730">
        <v>980</v>
      </c>
      <c r="B8289" s="148" t="s">
        <v>23683</v>
      </c>
      <c r="C8289" s="148" t="s">
        <v>23010</v>
      </c>
      <c r="D8289" s="734">
        <v>8.68</v>
      </c>
    </row>
    <row r="8290" spans="1:4">
      <c r="A8290" s="730">
        <v>39237</v>
      </c>
      <c r="B8290" s="148" t="s">
        <v>23684</v>
      </c>
      <c r="C8290" s="148" t="s">
        <v>23010</v>
      </c>
      <c r="D8290" s="734">
        <v>92.35</v>
      </c>
    </row>
    <row r="8291" spans="1:4">
      <c r="A8291" s="730">
        <v>39238</v>
      </c>
      <c r="B8291" s="148" t="s">
        <v>23685</v>
      </c>
      <c r="C8291" s="148" t="s">
        <v>23010</v>
      </c>
      <c r="D8291" s="734">
        <v>116.48</v>
      </c>
    </row>
    <row r="8292" spans="1:4">
      <c r="A8292" s="730">
        <v>979</v>
      </c>
      <c r="B8292" s="148" t="s">
        <v>23686</v>
      </c>
      <c r="C8292" s="148" t="s">
        <v>23010</v>
      </c>
      <c r="D8292" s="734">
        <v>12.4</v>
      </c>
    </row>
    <row r="8293" spans="1:4">
      <c r="A8293" s="730">
        <v>39239</v>
      </c>
      <c r="B8293" s="148" t="s">
        <v>23687</v>
      </c>
      <c r="C8293" s="148" t="s">
        <v>23010</v>
      </c>
      <c r="D8293" s="734">
        <v>140.72</v>
      </c>
    </row>
    <row r="8294" spans="1:4">
      <c r="A8294" s="730">
        <v>1014</v>
      </c>
      <c r="B8294" s="148" t="s">
        <v>23688</v>
      </c>
      <c r="C8294" s="148" t="s">
        <v>23010</v>
      </c>
      <c r="D8294" s="734">
        <v>1.9</v>
      </c>
    </row>
    <row r="8295" spans="1:4">
      <c r="A8295" s="730">
        <v>39240</v>
      </c>
      <c r="B8295" s="148" t="s">
        <v>23689</v>
      </c>
      <c r="C8295" s="148" t="s">
        <v>23010</v>
      </c>
      <c r="D8295" s="734">
        <v>185.08</v>
      </c>
    </row>
    <row r="8296" spans="1:4">
      <c r="A8296" s="730">
        <v>39232</v>
      </c>
      <c r="B8296" s="148" t="s">
        <v>23690</v>
      </c>
      <c r="C8296" s="148" t="s">
        <v>23010</v>
      </c>
      <c r="D8296" s="734">
        <v>19.420000000000002</v>
      </c>
    </row>
    <row r="8297" spans="1:4">
      <c r="A8297" s="730">
        <v>39233</v>
      </c>
      <c r="B8297" s="148" t="s">
        <v>23691</v>
      </c>
      <c r="C8297" s="148" t="s">
        <v>23010</v>
      </c>
      <c r="D8297" s="734">
        <v>28.31</v>
      </c>
    </row>
    <row r="8298" spans="1:4">
      <c r="A8298" s="730">
        <v>981</v>
      </c>
      <c r="B8298" s="148" t="s">
        <v>23692</v>
      </c>
      <c r="C8298" s="148" t="s">
        <v>23010</v>
      </c>
      <c r="D8298" s="734">
        <v>3.16</v>
      </c>
    </row>
    <row r="8299" spans="1:4">
      <c r="A8299" s="730">
        <v>39234</v>
      </c>
      <c r="B8299" s="148" t="s">
        <v>23693</v>
      </c>
      <c r="C8299" s="148" t="s">
        <v>23010</v>
      </c>
      <c r="D8299" s="734">
        <v>39.409999999999997</v>
      </c>
    </row>
    <row r="8300" spans="1:4">
      <c r="A8300" s="730">
        <v>982</v>
      </c>
      <c r="B8300" s="148" t="s">
        <v>23694</v>
      </c>
      <c r="C8300" s="148" t="s">
        <v>23010</v>
      </c>
      <c r="D8300" s="734">
        <v>4.54</v>
      </c>
    </row>
    <row r="8301" spans="1:4">
      <c r="A8301" s="730">
        <v>39235</v>
      </c>
      <c r="B8301" s="148" t="s">
        <v>23695</v>
      </c>
      <c r="C8301" s="148" t="s">
        <v>23010</v>
      </c>
      <c r="D8301" s="734">
        <v>58.12</v>
      </c>
    </row>
    <row r="8302" spans="1:4">
      <c r="A8302" s="730">
        <v>39236</v>
      </c>
      <c r="B8302" s="148" t="s">
        <v>23696</v>
      </c>
      <c r="C8302" s="148" t="s">
        <v>23010</v>
      </c>
      <c r="D8302" s="734">
        <v>77.03</v>
      </c>
    </row>
    <row r="8303" spans="1:4">
      <c r="A8303" s="730">
        <v>990</v>
      </c>
      <c r="B8303" s="148" t="s">
        <v>23697</v>
      </c>
      <c r="C8303" s="148" t="s">
        <v>23010</v>
      </c>
      <c r="D8303" s="734">
        <v>136.68</v>
      </c>
    </row>
    <row r="8304" spans="1:4">
      <c r="A8304" s="730">
        <v>39241</v>
      </c>
      <c r="B8304" s="148" t="s">
        <v>23698</v>
      </c>
      <c r="C8304" s="148" t="s">
        <v>23010</v>
      </c>
      <c r="D8304" s="734">
        <v>13.45</v>
      </c>
    </row>
    <row r="8305" spans="1:4">
      <c r="A8305" s="730">
        <v>1005</v>
      </c>
      <c r="B8305" s="148" t="s">
        <v>23699</v>
      </c>
      <c r="C8305" s="148" t="s">
        <v>23010</v>
      </c>
      <c r="D8305" s="734">
        <v>170.17</v>
      </c>
    </row>
    <row r="8306" spans="1:4">
      <c r="A8306" s="730">
        <v>991</v>
      </c>
      <c r="B8306" s="148" t="s">
        <v>23700</v>
      </c>
      <c r="C8306" s="148" t="s">
        <v>23010</v>
      </c>
      <c r="D8306" s="734">
        <v>222.89</v>
      </c>
    </row>
    <row r="8307" spans="1:4">
      <c r="A8307" s="730">
        <v>986</v>
      </c>
      <c r="B8307" s="148" t="s">
        <v>23701</v>
      </c>
      <c r="C8307" s="148" t="s">
        <v>23010</v>
      </c>
      <c r="D8307" s="734">
        <v>21.26</v>
      </c>
    </row>
    <row r="8308" spans="1:4">
      <c r="A8308" s="730">
        <v>987</v>
      </c>
      <c r="B8308" s="148" t="s">
        <v>23702</v>
      </c>
      <c r="C8308" s="148" t="s">
        <v>23010</v>
      </c>
      <c r="D8308" s="734">
        <v>29.1</v>
      </c>
    </row>
    <row r="8309" spans="1:4">
      <c r="A8309" s="730">
        <v>1007</v>
      </c>
      <c r="B8309" s="148" t="s">
        <v>23703</v>
      </c>
      <c r="C8309" s="148" t="s">
        <v>23010</v>
      </c>
      <c r="D8309" s="734">
        <v>40.28</v>
      </c>
    </row>
    <row r="8310" spans="1:4">
      <c r="A8310" s="730">
        <v>1008</v>
      </c>
      <c r="B8310" s="148" t="s">
        <v>23704</v>
      </c>
      <c r="C8310" s="148" t="s">
        <v>23010</v>
      </c>
      <c r="D8310" s="734">
        <v>5.1100000000000003</v>
      </c>
    </row>
    <row r="8311" spans="1:4">
      <c r="A8311" s="730">
        <v>988</v>
      </c>
      <c r="B8311" s="148" t="s">
        <v>23705</v>
      </c>
      <c r="C8311" s="148" t="s">
        <v>23010</v>
      </c>
      <c r="D8311" s="734">
        <v>55.54</v>
      </c>
    </row>
    <row r="8312" spans="1:4">
      <c r="A8312" s="730">
        <v>989</v>
      </c>
      <c r="B8312" s="148" t="s">
        <v>23706</v>
      </c>
      <c r="C8312" s="148" t="s">
        <v>23010</v>
      </c>
      <c r="D8312" s="734">
        <v>76.67</v>
      </c>
    </row>
    <row r="8313" spans="1:4">
      <c r="A8313" s="730">
        <v>1006</v>
      </c>
      <c r="B8313" s="148" t="s">
        <v>23707</v>
      </c>
      <c r="C8313" s="148" t="s">
        <v>23010</v>
      </c>
      <c r="D8313" s="734">
        <v>102.79</v>
      </c>
    </row>
    <row r="8314" spans="1:4">
      <c r="A8314" s="730">
        <v>43972</v>
      </c>
      <c r="B8314" s="148" t="s">
        <v>23708</v>
      </c>
      <c r="C8314" s="148" t="s">
        <v>23010</v>
      </c>
      <c r="D8314" s="734">
        <v>3.21</v>
      </c>
    </row>
    <row r="8315" spans="1:4">
      <c r="A8315" s="730">
        <v>43971</v>
      </c>
      <c r="B8315" s="148" t="s">
        <v>23709</v>
      </c>
      <c r="C8315" s="148" t="s">
        <v>23010</v>
      </c>
      <c r="D8315" s="734">
        <v>2.4500000000000002</v>
      </c>
    </row>
    <row r="8316" spans="1:4">
      <c r="A8316" s="730">
        <v>39598</v>
      </c>
      <c r="B8316" s="148" t="s">
        <v>23710</v>
      </c>
      <c r="C8316" s="148" t="s">
        <v>23010</v>
      </c>
      <c r="D8316" s="734">
        <v>4.54</v>
      </c>
    </row>
    <row r="8317" spans="1:4">
      <c r="A8317" s="730">
        <v>43973</v>
      </c>
      <c r="B8317" s="148" t="s">
        <v>23711</v>
      </c>
      <c r="C8317" s="148" t="s">
        <v>23010</v>
      </c>
      <c r="D8317" s="734">
        <v>3.35</v>
      </c>
    </row>
    <row r="8318" spans="1:4">
      <c r="A8318" s="730">
        <v>39599</v>
      </c>
      <c r="B8318" s="148" t="s">
        <v>23712</v>
      </c>
      <c r="C8318" s="148" t="s">
        <v>23010</v>
      </c>
      <c r="D8318" s="734">
        <v>6.53</v>
      </c>
    </row>
    <row r="8319" spans="1:4">
      <c r="A8319" s="730">
        <v>43832</v>
      </c>
      <c r="B8319" s="148" t="s">
        <v>23713</v>
      </c>
      <c r="C8319" s="148" t="s">
        <v>23010</v>
      </c>
      <c r="D8319" s="734">
        <v>17.21</v>
      </c>
    </row>
    <row r="8320" spans="1:4">
      <c r="A8320" s="730">
        <v>34602</v>
      </c>
      <c r="B8320" s="148" t="s">
        <v>23714</v>
      </c>
      <c r="C8320" s="148" t="s">
        <v>23010</v>
      </c>
      <c r="D8320" s="734">
        <v>3.52</v>
      </c>
    </row>
    <row r="8321" spans="1:4">
      <c r="A8321" s="730">
        <v>34607</v>
      </c>
      <c r="B8321" s="148" t="s">
        <v>23715</v>
      </c>
      <c r="C8321" s="148" t="s">
        <v>23010</v>
      </c>
      <c r="D8321" s="734">
        <v>8.6199999999999992</v>
      </c>
    </row>
    <row r="8322" spans="1:4">
      <c r="A8322" s="730">
        <v>34609</v>
      </c>
      <c r="B8322" s="148" t="s">
        <v>23716</v>
      </c>
      <c r="C8322" s="148" t="s">
        <v>23010</v>
      </c>
      <c r="D8322" s="734">
        <v>12.54</v>
      </c>
    </row>
    <row r="8323" spans="1:4">
      <c r="A8323" s="730">
        <v>34618</v>
      </c>
      <c r="B8323" s="148" t="s">
        <v>23717</v>
      </c>
      <c r="C8323" s="148" t="s">
        <v>23010</v>
      </c>
      <c r="D8323" s="734">
        <v>4.79</v>
      </c>
    </row>
    <row r="8324" spans="1:4">
      <c r="A8324" s="730">
        <v>34621</v>
      </c>
      <c r="B8324" s="148" t="s">
        <v>23718</v>
      </c>
      <c r="C8324" s="148" t="s">
        <v>23010</v>
      </c>
      <c r="D8324" s="734">
        <v>11.88</v>
      </c>
    </row>
    <row r="8325" spans="1:4">
      <c r="A8325" s="730">
        <v>34622</v>
      </c>
      <c r="B8325" s="148" t="s">
        <v>23719</v>
      </c>
      <c r="C8325" s="148" t="s">
        <v>23010</v>
      </c>
      <c r="D8325" s="734">
        <v>17.649999999999999</v>
      </c>
    </row>
    <row r="8326" spans="1:4">
      <c r="A8326" s="730">
        <v>34624</v>
      </c>
      <c r="B8326" s="148" t="s">
        <v>23720</v>
      </c>
      <c r="C8326" s="148" t="s">
        <v>23010</v>
      </c>
      <c r="D8326" s="734">
        <v>6.4</v>
      </c>
    </row>
    <row r="8327" spans="1:4">
      <c r="A8327" s="730">
        <v>34627</v>
      </c>
      <c r="B8327" s="148" t="s">
        <v>23721</v>
      </c>
      <c r="C8327" s="148" t="s">
        <v>23010</v>
      </c>
      <c r="D8327" s="734">
        <v>15.44</v>
      </c>
    </row>
    <row r="8328" spans="1:4">
      <c r="A8328" s="730">
        <v>34629</v>
      </c>
      <c r="B8328" s="148" t="s">
        <v>23722</v>
      </c>
      <c r="C8328" s="148" t="s">
        <v>23010</v>
      </c>
      <c r="D8328" s="734">
        <v>23.58</v>
      </c>
    </row>
    <row r="8329" spans="1:4">
      <c r="A8329" s="730">
        <v>39257</v>
      </c>
      <c r="B8329" s="148" t="s">
        <v>23723</v>
      </c>
      <c r="C8329" s="148" t="s">
        <v>23010</v>
      </c>
      <c r="D8329" s="734">
        <v>4.8</v>
      </c>
    </row>
    <row r="8330" spans="1:4">
      <c r="A8330" s="730">
        <v>39261</v>
      </c>
      <c r="B8330" s="148" t="s">
        <v>23724</v>
      </c>
      <c r="C8330" s="148" t="s">
        <v>23010</v>
      </c>
      <c r="D8330" s="734">
        <v>27.48</v>
      </c>
    </row>
    <row r="8331" spans="1:4">
      <c r="A8331" s="730">
        <v>39268</v>
      </c>
      <c r="B8331" s="148" t="s">
        <v>23725</v>
      </c>
      <c r="C8331" s="148" t="s">
        <v>23010</v>
      </c>
      <c r="D8331" s="734">
        <v>429.51</v>
      </c>
    </row>
    <row r="8332" spans="1:4">
      <c r="A8332" s="730">
        <v>39262</v>
      </c>
      <c r="B8332" s="148" t="s">
        <v>23726</v>
      </c>
      <c r="C8332" s="148" t="s">
        <v>23010</v>
      </c>
      <c r="D8332" s="734">
        <v>43.76</v>
      </c>
    </row>
    <row r="8333" spans="1:4">
      <c r="A8333" s="730">
        <v>39258</v>
      </c>
      <c r="B8333" s="148" t="s">
        <v>23727</v>
      </c>
      <c r="C8333" s="148" t="s">
        <v>23010</v>
      </c>
      <c r="D8333" s="734">
        <v>7.23</v>
      </c>
    </row>
    <row r="8334" spans="1:4">
      <c r="A8334" s="730">
        <v>39263</v>
      </c>
      <c r="B8334" s="148" t="s">
        <v>23728</v>
      </c>
      <c r="C8334" s="148" t="s">
        <v>23010</v>
      </c>
      <c r="D8334" s="734">
        <v>75.66</v>
      </c>
    </row>
    <row r="8335" spans="1:4">
      <c r="A8335" s="730">
        <v>39264</v>
      </c>
      <c r="B8335" s="148" t="s">
        <v>23729</v>
      </c>
      <c r="C8335" s="148" t="s">
        <v>23010</v>
      </c>
      <c r="D8335" s="734">
        <v>104.82</v>
      </c>
    </row>
    <row r="8336" spans="1:4">
      <c r="A8336" s="730">
        <v>39259</v>
      </c>
      <c r="B8336" s="148" t="s">
        <v>23730</v>
      </c>
      <c r="C8336" s="148" t="s">
        <v>23010</v>
      </c>
      <c r="D8336" s="734">
        <v>11.14</v>
      </c>
    </row>
    <row r="8337" spans="1:4">
      <c r="A8337" s="730">
        <v>39265</v>
      </c>
      <c r="B8337" s="148" t="s">
        <v>23731</v>
      </c>
      <c r="C8337" s="148" t="s">
        <v>23010</v>
      </c>
      <c r="D8337" s="734">
        <v>142.30000000000001</v>
      </c>
    </row>
    <row r="8338" spans="1:4">
      <c r="A8338" s="730">
        <v>39260</v>
      </c>
      <c r="B8338" s="148" t="s">
        <v>23732</v>
      </c>
      <c r="C8338" s="148" t="s">
        <v>23010</v>
      </c>
      <c r="D8338" s="734">
        <v>17.05</v>
      </c>
    </row>
    <row r="8339" spans="1:4">
      <c r="A8339" s="730">
        <v>39266</v>
      </c>
      <c r="B8339" s="148" t="s">
        <v>23733</v>
      </c>
      <c r="C8339" s="148" t="s">
        <v>23010</v>
      </c>
      <c r="D8339" s="734">
        <v>214.74</v>
      </c>
    </row>
    <row r="8340" spans="1:4">
      <c r="A8340" s="730">
        <v>39267</v>
      </c>
      <c r="B8340" s="148" t="s">
        <v>23734</v>
      </c>
      <c r="C8340" s="148" t="s">
        <v>23010</v>
      </c>
      <c r="D8340" s="734">
        <v>268.48</v>
      </c>
    </row>
    <row r="8341" spans="1:4">
      <c r="A8341" s="730">
        <v>11901</v>
      </c>
      <c r="B8341" s="148" t="s">
        <v>23735</v>
      </c>
      <c r="C8341" s="148" t="s">
        <v>23010</v>
      </c>
      <c r="D8341" s="734">
        <v>0.59</v>
      </c>
    </row>
    <row r="8342" spans="1:4">
      <c r="A8342" s="730">
        <v>11902</v>
      </c>
      <c r="B8342" s="148" t="s">
        <v>23736</v>
      </c>
      <c r="C8342" s="148" t="s">
        <v>23010</v>
      </c>
      <c r="D8342" s="734">
        <v>1.1200000000000001</v>
      </c>
    </row>
    <row r="8343" spans="1:4">
      <c r="A8343" s="730">
        <v>11903</v>
      </c>
      <c r="B8343" s="148" t="s">
        <v>23737</v>
      </c>
      <c r="C8343" s="148" t="s">
        <v>23010</v>
      </c>
      <c r="D8343" s="734">
        <v>1.19</v>
      </c>
    </row>
    <row r="8344" spans="1:4">
      <c r="A8344" s="730">
        <v>11904</v>
      </c>
      <c r="B8344" s="148" t="s">
        <v>23738</v>
      </c>
      <c r="C8344" s="148" t="s">
        <v>23010</v>
      </c>
      <c r="D8344" s="734">
        <v>1.81</v>
      </c>
    </row>
    <row r="8345" spans="1:4">
      <c r="A8345" s="730">
        <v>11905</v>
      </c>
      <c r="B8345" s="148" t="s">
        <v>23739</v>
      </c>
      <c r="C8345" s="148" t="s">
        <v>23010</v>
      </c>
      <c r="D8345" s="734">
        <v>2.2000000000000002</v>
      </c>
    </row>
    <row r="8346" spans="1:4">
      <c r="A8346" s="730">
        <v>11906</v>
      </c>
      <c r="B8346" s="148" t="s">
        <v>23740</v>
      </c>
      <c r="C8346" s="148" t="s">
        <v>23010</v>
      </c>
      <c r="D8346" s="734">
        <v>2.8</v>
      </c>
    </row>
    <row r="8347" spans="1:4">
      <c r="A8347" s="730">
        <v>11919</v>
      </c>
      <c r="B8347" s="148" t="s">
        <v>23741</v>
      </c>
      <c r="C8347" s="148" t="s">
        <v>23010</v>
      </c>
      <c r="D8347" s="734">
        <v>5.14</v>
      </c>
    </row>
    <row r="8348" spans="1:4">
      <c r="A8348" s="730">
        <v>11920</v>
      </c>
      <c r="B8348" s="148" t="s">
        <v>23742</v>
      </c>
      <c r="C8348" s="148" t="s">
        <v>23010</v>
      </c>
      <c r="D8348" s="734">
        <v>9.76</v>
      </c>
    </row>
    <row r="8349" spans="1:4">
      <c r="A8349" s="730">
        <v>11924</v>
      </c>
      <c r="B8349" s="148" t="s">
        <v>23743</v>
      </c>
      <c r="C8349" s="148" t="s">
        <v>23010</v>
      </c>
      <c r="D8349" s="734">
        <v>81.96</v>
      </c>
    </row>
    <row r="8350" spans="1:4">
      <c r="A8350" s="730">
        <v>11921</v>
      </c>
      <c r="B8350" s="148" t="s">
        <v>23744</v>
      </c>
      <c r="C8350" s="148" t="s">
        <v>23010</v>
      </c>
      <c r="D8350" s="734">
        <v>14.28</v>
      </c>
    </row>
    <row r="8351" spans="1:4">
      <c r="A8351" s="730">
        <v>11922</v>
      </c>
      <c r="B8351" s="148" t="s">
        <v>23745</v>
      </c>
      <c r="C8351" s="148" t="s">
        <v>23010</v>
      </c>
      <c r="D8351" s="734">
        <v>23.1</v>
      </c>
    </row>
    <row r="8352" spans="1:4">
      <c r="A8352" s="730">
        <v>11923</v>
      </c>
      <c r="B8352" s="148" t="s">
        <v>23746</v>
      </c>
      <c r="C8352" s="148" t="s">
        <v>23010</v>
      </c>
      <c r="D8352" s="734">
        <v>33.82</v>
      </c>
    </row>
    <row r="8353" spans="1:4">
      <c r="A8353" s="730">
        <v>11916</v>
      </c>
      <c r="B8353" s="148" t="s">
        <v>23747</v>
      </c>
      <c r="C8353" s="148" t="s">
        <v>23010</v>
      </c>
      <c r="D8353" s="734">
        <v>7.03</v>
      </c>
    </row>
    <row r="8354" spans="1:4">
      <c r="A8354" s="730">
        <v>11914</v>
      </c>
      <c r="B8354" s="148" t="s">
        <v>23748</v>
      </c>
      <c r="C8354" s="148" t="s">
        <v>23010</v>
      </c>
      <c r="D8354" s="734">
        <v>50.66</v>
      </c>
    </row>
    <row r="8355" spans="1:4">
      <c r="A8355" s="730">
        <v>11917</v>
      </c>
      <c r="B8355" s="148" t="s">
        <v>23749</v>
      </c>
      <c r="C8355" s="148" t="s">
        <v>23010</v>
      </c>
      <c r="D8355" s="734">
        <v>12.38</v>
      </c>
    </row>
    <row r="8356" spans="1:4">
      <c r="A8356" s="730">
        <v>11918</v>
      </c>
      <c r="B8356" s="148" t="s">
        <v>23750</v>
      </c>
      <c r="C8356" s="148" t="s">
        <v>23010</v>
      </c>
      <c r="D8356" s="734">
        <v>14.69</v>
      </c>
    </row>
    <row r="8357" spans="1:4">
      <c r="A8357" s="730">
        <v>37734</v>
      </c>
      <c r="B8357" s="148" t="s">
        <v>23751</v>
      </c>
      <c r="C8357" s="148" t="s">
        <v>22966</v>
      </c>
      <c r="D8357" s="732">
        <v>87734.79</v>
      </c>
    </row>
    <row r="8358" spans="1:4">
      <c r="A8358" s="730">
        <v>42251</v>
      </c>
      <c r="B8358" s="148" t="s">
        <v>23752</v>
      </c>
      <c r="C8358" s="148" t="s">
        <v>22966</v>
      </c>
      <c r="D8358" s="732">
        <v>99628.2</v>
      </c>
    </row>
    <row r="8359" spans="1:4">
      <c r="A8359" s="730">
        <v>37733</v>
      </c>
      <c r="B8359" s="148" t="s">
        <v>23753</v>
      </c>
      <c r="C8359" s="148" t="s">
        <v>22966</v>
      </c>
      <c r="D8359" s="732">
        <v>65783.210000000006</v>
      </c>
    </row>
    <row r="8360" spans="1:4">
      <c r="A8360" s="730">
        <v>37735</v>
      </c>
      <c r="B8360" s="148" t="s">
        <v>23754</v>
      </c>
      <c r="C8360" s="148" t="s">
        <v>22966</v>
      </c>
      <c r="D8360" s="732">
        <v>79268.77</v>
      </c>
    </row>
    <row r="8361" spans="1:4">
      <c r="A8361" s="730">
        <v>5090</v>
      </c>
      <c r="B8361" s="148" t="s">
        <v>23755</v>
      </c>
      <c r="C8361" s="148" t="s">
        <v>22966</v>
      </c>
      <c r="D8361" s="734">
        <v>20.9</v>
      </c>
    </row>
    <row r="8362" spans="1:4">
      <c r="A8362" s="730">
        <v>5085</v>
      </c>
      <c r="B8362" s="148" t="s">
        <v>23756</v>
      </c>
      <c r="C8362" s="148" t="s">
        <v>22966</v>
      </c>
      <c r="D8362" s="734">
        <v>31.11</v>
      </c>
    </row>
    <row r="8363" spans="1:4">
      <c r="A8363" s="730">
        <v>43603</v>
      </c>
      <c r="B8363" s="148" t="s">
        <v>23757</v>
      </c>
      <c r="C8363" s="148" t="s">
        <v>22966</v>
      </c>
      <c r="D8363" s="734">
        <v>44.45</v>
      </c>
    </row>
    <row r="8364" spans="1:4">
      <c r="A8364" s="730">
        <v>38374</v>
      </c>
      <c r="B8364" s="148" t="s">
        <v>23758</v>
      </c>
      <c r="C8364" s="148" t="s">
        <v>22966</v>
      </c>
      <c r="D8364" s="734">
        <v>952.97</v>
      </c>
    </row>
    <row r="8365" spans="1:4">
      <c r="A8365" s="730">
        <v>20212</v>
      </c>
      <c r="B8365" s="148" t="s">
        <v>23759</v>
      </c>
      <c r="C8365" s="148" t="s">
        <v>23010</v>
      </c>
      <c r="D8365" s="734">
        <v>32.979999999999997</v>
      </c>
    </row>
    <row r="8366" spans="1:4">
      <c r="A8366" s="730">
        <v>20209</v>
      </c>
      <c r="B8366" s="148" t="s">
        <v>23760</v>
      </c>
      <c r="C8366" s="148" t="s">
        <v>23010</v>
      </c>
      <c r="D8366" s="734">
        <v>39.39</v>
      </c>
    </row>
    <row r="8367" spans="1:4">
      <c r="A8367" s="730">
        <v>4430</v>
      </c>
      <c r="B8367" s="148" t="s">
        <v>23761</v>
      </c>
      <c r="C8367" s="148" t="s">
        <v>23010</v>
      </c>
      <c r="D8367" s="734">
        <v>19.3</v>
      </c>
    </row>
    <row r="8368" spans="1:4">
      <c r="A8368" s="730">
        <v>4433</v>
      </c>
      <c r="B8368" s="148" t="s">
        <v>23762</v>
      </c>
      <c r="C8368" s="148" t="s">
        <v>23010</v>
      </c>
      <c r="D8368" s="734">
        <v>37.74</v>
      </c>
    </row>
    <row r="8369" spans="1:4">
      <c r="A8369" s="730">
        <v>4400</v>
      </c>
      <c r="B8369" s="148" t="s">
        <v>23763</v>
      </c>
      <c r="C8369" s="148" t="s">
        <v>23010</v>
      </c>
      <c r="D8369" s="734">
        <v>30.71</v>
      </c>
    </row>
    <row r="8370" spans="1:4">
      <c r="A8370" s="730">
        <v>2729</v>
      </c>
      <c r="B8370" s="148" t="s">
        <v>23764</v>
      </c>
      <c r="C8370" s="148" t="s">
        <v>22966</v>
      </c>
      <c r="D8370" s="734">
        <v>22.55</v>
      </c>
    </row>
    <row r="8371" spans="1:4">
      <c r="A8371" s="730">
        <v>4513</v>
      </c>
      <c r="B8371" s="148" t="s">
        <v>23765</v>
      </c>
      <c r="C8371" s="148" t="s">
        <v>23010</v>
      </c>
      <c r="D8371" s="734">
        <v>5.69</v>
      </c>
    </row>
    <row r="8372" spans="1:4">
      <c r="A8372" s="730">
        <v>37106</v>
      </c>
      <c r="B8372" s="148" t="s">
        <v>23766</v>
      </c>
      <c r="C8372" s="148" t="s">
        <v>22966</v>
      </c>
      <c r="D8372" s="732">
        <v>4880.41</v>
      </c>
    </row>
    <row r="8373" spans="1:4">
      <c r="A8373" s="730">
        <v>11869</v>
      </c>
      <c r="B8373" s="148" t="s">
        <v>23767</v>
      </c>
      <c r="C8373" s="148" t="s">
        <v>22966</v>
      </c>
      <c r="D8373" s="734">
        <v>976.08</v>
      </c>
    </row>
    <row r="8374" spans="1:4">
      <c r="A8374" s="730">
        <v>43981</v>
      </c>
      <c r="B8374" s="148" t="s">
        <v>23768</v>
      </c>
      <c r="C8374" s="148" t="s">
        <v>22966</v>
      </c>
      <c r="D8374" s="732">
        <v>7354.73</v>
      </c>
    </row>
    <row r="8375" spans="1:4">
      <c r="A8375" s="730">
        <v>37104</v>
      </c>
      <c r="B8375" s="148" t="s">
        <v>23769</v>
      </c>
      <c r="C8375" s="148" t="s">
        <v>22966</v>
      </c>
      <c r="D8375" s="732">
        <v>1225</v>
      </c>
    </row>
    <row r="8376" spans="1:4">
      <c r="A8376" s="730">
        <v>43982</v>
      </c>
      <c r="B8376" s="148" t="s">
        <v>23770</v>
      </c>
      <c r="C8376" s="148" t="s">
        <v>22966</v>
      </c>
      <c r="D8376" s="732">
        <v>11618.63</v>
      </c>
    </row>
    <row r="8377" spans="1:4">
      <c r="A8377" s="730">
        <v>43978</v>
      </c>
      <c r="B8377" s="148" t="s">
        <v>23771</v>
      </c>
      <c r="C8377" s="148" t="s">
        <v>22966</v>
      </c>
      <c r="D8377" s="732">
        <v>1815.43</v>
      </c>
    </row>
    <row r="8378" spans="1:4">
      <c r="A8378" s="730">
        <v>11871</v>
      </c>
      <c r="B8378" s="148" t="s">
        <v>23772</v>
      </c>
      <c r="C8378" s="148" t="s">
        <v>22966</v>
      </c>
      <c r="D8378" s="734">
        <v>455</v>
      </c>
    </row>
    <row r="8379" spans="1:4">
      <c r="A8379" s="730">
        <v>37105</v>
      </c>
      <c r="B8379" s="148" t="s">
        <v>23773</v>
      </c>
      <c r="C8379" s="148" t="s">
        <v>22966</v>
      </c>
      <c r="D8379" s="732">
        <v>2799.6</v>
      </c>
    </row>
    <row r="8380" spans="1:4">
      <c r="A8380" s="730">
        <v>43980</v>
      </c>
      <c r="B8380" s="148" t="s">
        <v>23774</v>
      </c>
      <c r="C8380" s="148" t="s">
        <v>22966</v>
      </c>
      <c r="D8380" s="732">
        <v>3486.6</v>
      </c>
    </row>
    <row r="8381" spans="1:4">
      <c r="A8381" s="730">
        <v>43979</v>
      </c>
      <c r="B8381" s="148" t="s">
        <v>23775</v>
      </c>
      <c r="C8381" s="148" t="s">
        <v>22966</v>
      </c>
      <c r="D8381" s="734">
        <v>655.09</v>
      </c>
    </row>
    <row r="8382" spans="1:4">
      <c r="A8382" s="730">
        <v>11868</v>
      </c>
      <c r="B8382" s="148" t="s">
        <v>23776</v>
      </c>
      <c r="C8382" s="148" t="s">
        <v>22966</v>
      </c>
      <c r="D8382" s="734">
        <v>633.54</v>
      </c>
    </row>
    <row r="8383" spans="1:4">
      <c r="A8383" s="730">
        <v>34636</v>
      </c>
      <c r="B8383" s="148" t="s">
        <v>23777</v>
      </c>
      <c r="C8383" s="148" t="s">
        <v>22966</v>
      </c>
      <c r="D8383" s="734">
        <v>449.9</v>
      </c>
    </row>
    <row r="8384" spans="1:4">
      <c r="A8384" s="730">
        <v>34639</v>
      </c>
      <c r="B8384" s="148" t="s">
        <v>23778</v>
      </c>
      <c r="C8384" s="148" t="s">
        <v>22966</v>
      </c>
      <c r="D8384" s="732">
        <v>1038.45</v>
      </c>
    </row>
    <row r="8385" spans="1:4">
      <c r="A8385" s="730">
        <v>34640</v>
      </c>
      <c r="B8385" s="148" t="s">
        <v>23779</v>
      </c>
      <c r="C8385" s="148" t="s">
        <v>22966</v>
      </c>
      <c r="D8385" s="732">
        <v>1177.96</v>
      </c>
    </row>
    <row r="8386" spans="1:4">
      <c r="A8386" s="730">
        <v>43977</v>
      </c>
      <c r="B8386" s="148" t="s">
        <v>23780</v>
      </c>
      <c r="C8386" s="148" t="s">
        <v>22966</v>
      </c>
      <c r="D8386" s="732">
        <v>2030.73</v>
      </c>
    </row>
    <row r="8387" spans="1:4">
      <c r="A8387" s="730">
        <v>34637</v>
      </c>
      <c r="B8387" s="148" t="s">
        <v>23781</v>
      </c>
      <c r="C8387" s="148" t="s">
        <v>22966</v>
      </c>
      <c r="D8387" s="734">
        <v>272.07</v>
      </c>
    </row>
    <row r="8388" spans="1:4">
      <c r="A8388" s="730">
        <v>34638</v>
      </c>
      <c r="B8388" s="148" t="s">
        <v>23782</v>
      </c>
      <c r="C8388" s="148" t="s">
        <v>22966</v>
      </c>
      <c r="D8388" s="734">
        <v>420.85</v>
      </c>
    </row>
    <row r="8389" spans="1:4">
      <c r="A8389" s="730">
        <v>34641</v>
      </c>
      <c r="B8389" s="148" t="s">
        <v>23783</v>
      </c>
      <c r="C8389" s="148" t="s">
        <v>22966</v>
      </c>
      <c r="D8389" s="734">
        <v>116.58</v>
      </c>
    </row>
    <row r="8390" spans="1:4">
      <c r="A8390" s="730">
        <v>43434</v>
      </c>
      <c r="B8390" s="148" t="s">
        <v>23784</v>
      </c>
      <c r="C8390" s="148" t="s">
        <v>22966</v>
      </c>
      <c r="D8390" s="734">
        <v>126.05</v>
      </c>
    </row>
    <row r="8391" spans="1:4">
      <c r="A8391" s="730">
        <v>43435</v>
      </c>
      <c r="B8391" s="148" t="s">
        <v>23785</v>
      </c>
      <c r="C8391" s="148" t="s">
        <v>22966</v>
      </c>
      <c r="D8391" s="734">
        <v>231.09</v>
      </c>
    </row>
    <row r="8392" spans="1:4">
      <c r="A8392" s="730">
        <v>43436</v>
      </c>
      <c r="B8392" s="148" t="s">
        <v>23786</v>
      </c>
      <c r="C8392" s="148" t="s">
        <v>22966</v>
      </c>
      <c r="D8392" s="734">
        <v>404.41</v>
      </c>
    </row>
    <row r="8393" spans="1:4">
      <c r="A8393" s="730">
        <v>43437</v>
      </c>
      <c r="B8393" s="148" t="s">
        <v>23787</v>
      </c>
      <c r="C8393" s="148" t="s">
        <v>22966</v>
      </c>
      <c r="D8393" s="734">
        <v>733.19</v>
      </c>
    </row>
    <row r="8394" spans="1:4">
      <c r="A8394" s="730">
        <v>43438</v>
      </c>
      <c r="B8394" s="148" t="s">
        <v>23788</v>
      </c>
      <c r="C8394" s="148" t="s">
        <v>22966</v>
      </c>
      <c r="D8394" s="732">
        <v>1313.02</v>
      </c>
    </row>
    <row r="8395" spans="1:4">
      <c r="A8395" s="730">
        <v>41627</v>
      </c>
      <c r="B8395" s="148" t="s">
        <v>23789</v>
      </c>
      <c r="C8395" s="148" t="s">
        <v>22966</v>
      </c>
      <c r="D8395" s="734">
        <v>194.32</v>
      </c>
    </row>
    <row r="8396" spans="1:4">
      <c r="A8396" s="730">
        <v>41628</v>
      </c>
      <c r="B8396" s="148" t="s">
        <v>23790</v>
      </c>
      <c r="C8396" s="148" t="s">
        <v>22966</v>
      </c>
      <c r="D8396" s="734">
        <v>357.14</v>
      </c>
    </row>
    <row r="8397" spans="1:4">
      <c r="A8397" s="730">
        <v>41629</v>
      </c>
      <c r="B8397" s="148" t="s">
        <v>23791</v>
      </c>
      <c r="C8397" s="148" t="s">
        <v>22966</v>
      </c>
      <c r="D8397" s="734">
        <v>453.78</v>
      </c>
    </row>
    <row r="8398" spans="1:4">
      <c r="A8398" s="730">
        <v>43429</v>
      </c>
      <c r="B8398" s="148" t="s">
        <v>23792</v>
      </c>
      <c r="C8398" s="148" t="s">
        <v>22966</v>
      </c>
      <c r="D8398" s="734">
        <v>100.54</v>
      </c>
    </row>
    <row r="8399" spans="1:4">
      <c r="A8399" s="730">
        <v>43430</v>
      </c>
      <c r="B8399" s="148" t="s">
        <v>23793</v>
      </c>
      <c r="C8399" s="148" t="s">
        <v>22966</v>
      </c>
      <c r="D8399" s="734">
        <v>167.01</v>
      </c>
    </row>
    <row r="8400" spans="1:4">
      <c r="A8400" s="730">
        <v>43431</v>
      </c>
      <c r="B8400" s="148" t="s">
        <v>23794</v>
      </c>
      <c r="C8400" s="148" t="s">
        <v>22966</v>
      </c>
      <c r="D8400" s="734">
        <v>323.52</v>
      </c>
    </row>
    <row r="8401" spans="1:4">
      <c r="A8401" s="730">
        <v>43432</v>
      </c>
      <c r="B8401" s="148" t="s">
        <v>23795</v>
      </c>
      <c r="C8401" s="148" t="s">
        <v>22966</v>
      </c>
      <c r="D8401" s="734">
        <v>672.26</v>
      </c>
    </row>
    <row r="8402" spans="1:4">
      <c r="A8402" s="730">
        <v>43433</v>
      </c>
      <c r="B8402" s="148" t="s">
        <v>23796</v>
      </c>
      <c r="C8402" s="148" t="s">
        <v>22966</v>
      </c>
      <c r="D8402" s="732">
        <v>1059.8699999999999</v>
      </c>
    </row>
    <row r="8403" spans="1:4">
      <c r="A8403" s="730">
        <v>43094</v>
      </c>
      <c r="B8403" s="148" t="s">
        <v>23797</v>
      </c>
      <c r="C8403" s="148" t="s">
        <v>22966</v>
      </c>
      <c r="D8403" s="734">
        <v>244.56</v>
      </c>
    </row>
    <row r="8404" spans="1:4">
      <c r="A8404" s="730">
        <v>43093</v>
      </c>
      <c r="B8404" s="148" t="s">
        <v>23798</v>
      </c>
      <c r="C8404" s="148" t="s">
        <v>22966</v>
      </c>
      <c r="D8404" s="734">
        <v>259.89</v>
      </c>
    </row>
    <row r="8405" spans="1:4">
      <c r="A8405" s="730">
        <v>11694</v>
      </c>
      <c r="B8405" s="148" t="s">
        <v>23799</v>
      </c>
      <c r="C8405" s="148" t="s">
        <v>22966</v>
      </c>
      <c r="D8405" s="732">
        <v>1052.21</v>
      </c>
    </row>
    <row r="8406" spans="1:4">
      <c r="A8406" s="730">
        <v>1030</v>
      </c>
      <c r="B8406" s="148" t="s">
        <v>23800</v>
      </c>
      <c r="C8406" s="148" t="s">
        <v>22966</v>
      </c>
      <c r="D8406" s="734">
        <v>47.6</v>
      </c>
    </row>
    <row r="8407" spans="1:4">
      <c r="A8407" s="730">
        <v>11881</v>
      </c>
      <c r="B8407" s="148" t="s">
        <v>23801</v>
      </c>
      <c r="C8407" s="148" t="s">
        <v>22966</v>
      </c>
      <c r="D8407" s="734">
        <v>178.57</v>
      </c>
    </row>
    <row r="8408" spans="1:4">
      <c r="A8408" s="730">
        <v>35277</v>
      </c>
      <c r="B8408" s="148" t="s">
        <v>23802</v>
      </c>
      <c r="C8408" s="148" t="s">
        <v>22966</v>
      </c>
      <c r="D8408" s="734">
        <v>326.70999999999998</v>
      </c>
    </row>
    <row r="8409" spans="1:4">
      <c r="A8409" s="730">
        <v>10521</v>
      </c>
      <c r="B8409" s="148" t="s">
        <v>23803</v>
      </c>
      <c r="C8409" s="148" t="s">
        <v>22966</v>
      </c>
      <c r="D8409" s="734">
        <v>255.65</v>
      </c>
    </row>
    <row r="8410" spans="1:4">
      <c r="A8410" s="730">
        <v>10885</v>
      </c>
      <c r="B8410" s="148" t="s">
        <v>23804</v>
      </c>
      <c r="C8410" s="148" t="s">
        <v>22966</v>
      </c>
      <c r="D8410" s="734">
        <v>323.37</v>
      </c>
    </row>
    <row r="8411" spans="1:4">
      <c r="A8411" s="730">
        <v>20962</v>
      </c>
      <c r="B8411" s="148" t="s">
        <v>23805</v>
      </c>
      <c r="C8411" s="148" t="s">
        <v>22966</v>
      </c>
      <c r="D8411" s="734">
        <v>267.83</v>
      </c>
    </row>
    <row r="8412" spans="1:4">
      <c r="A8412" s="730">
        <v>20963</v>
      </c>
      <c r="B8412" s="148" t="s">
        <v>23806</v>
      </c>
      <c r="C8412" s="148" t="s">
        <v>22966</v>
      </c>
      <c r="D8412" s="734">
        <v>327.17</v>
      </c>
    </row>
    <row r="8413" spans="1:4">
      <c r="A8413" s="730">
        <v>34643</v>
      </c>
      <c r="B8413" s="148" t="s">
        <v>23807</v>
      </c>
      <c r="C8413" s="148" t="s">
        <v>22966</v>
      </c>
      <c r="D8413" s="734">
        <v>37.619999999999997</v>
      </c>
    </row>
    <row r="8414" spans="1:4">
      <c r="A8414" s="730">
        <v>41480</v>
      </c>
      <c r="B8414" s="148" t="s">
        <v>23808</v>
      </c>
      <c r="C8414" s="148" t="s">
        <v>22966</v>
      </c>
      <c r="D8414" s="734">
        <v>43.62</v>
      </c>
    </row>
    <row r="8415" spans="1:4">
      <c r="A8415" s="730">
        <v>41474</v>
      </c>
      <c r="B8415" s="148" t="s">
        <v>23809</v>
      </c>
      <c r="C8415" s="148" t="s">
        <v>22966</v>
      </c>
      <c r="D8415" s="734">
        <v>69.69</v>
      </c>
    </row>
    <row r="8416" spans="1:4">
      <c r="A8416" s="730">
        <v>41475</v>
      </c>
      <c r="B8416" s="148" t="s">
        <v>23810</v>
      </c>
      <c r="C8416" s="148" t="s">
        <v>22966</v>
      </c>
      <c r="D8416" s="734">
        <v>59.46</v>
      </c>
    </row>
    <row r="8417" spans="1:4">
      <c r="A8417" s="730">
        <v>41476</v>
      </c>
      <c r="B8417" s="148" t="s">
        <v>23811</v>
      </c>
      <c r="C8417" s="148" t="s">
        <v>22966</v>
      </c>
      <c r="D8417" s="734">
        <v>130.19999999999999</v>
      </c>
    </row>
    <row r="8418" spans="1:4">
      <c r="A8418" s="730">
        <v>2555</v>
      </c>
      <c r="B8418" s="148" t="s">
        <v>23812</v>
      </c>
      <c r="C8418" s="148" t="s">
        <v>22966</v>
      </c>
      <c r="D8418" s="734">
        <v>1.39</v>
      </c>
    </row>
    <row r="8419" spans="1:4">
      <c r="A8419" s="730">
        <v>2556</v>
      </c>
      <c r="B8419" s="148" t="s">
        <v>23813</v>
      </c>
      <c r="C8419" s="148" t="s">
        <v>22966</v>
      </c>
      <c r="D8419" s="734">
        <v>1.44</v>
      </c>
    </row>
    <row r="8420" spans="1:4">
      <c r="A8420" s="730">
        <v>2557</v>
      </c>
      <c r="B8420" s="148" t="s">
        <v>23814</v>
      </c>
      <c r="C8420" s="148" t="s">
        <v>22966</v>
      </c>
      <c r="D8420" s="734">
        <v>3.05</v>
      </c>
    </row>
    <row r="8421" spans="1:4">
      <c r="A8421" s="730">
        <v>10569</v>
      </c>
      <c r="B8421" s="148" t="s">
        <v>23815</v>
      </c>
      <c r="C8421" s="148" t="s">
        <v>22966</v>
      </c>
      <c r="D8421" s="734">
        <v>3.05</v>
      </c>
    </row>
    <row r="8422" spans="1:4">
      <c r="A8422" s="730">
        <v>39810</v>
      </c>
      <c r="B8422" s="148" t="s">
        <v>23816</v>
      </c>
      <c r="C8422" s="148" t="s">
        <v>22966</v>
      </c>
      <c r="D8422" s="734">
        <v>33</v>
      </c>
    </row>
    <row r="8423" spans="1:4">
      <c r="A8423" s="730">
        <v>39811</v>
      </c>
      <c r="B8423" s="148" t="s">
        <v>23817</v>
      </c>
      <c r="C8423" s="148" t="s">
        <v>22966</v>
      </c>
      <c r="D8423" s="734">
        <v>40.369999999999997</v>
      </c>
    </row>
    <row r="8424" spans="1:4">
      <c r="A8424" s="730">
        <v>39812</v>
      </c>
      <c r="B8424" s="148" t="s">
        <v>23818</v>
      </c>
      <c r="C8424" s="148" t="s">
        <v>22966</v>
      </c>
      <c r="D8424" s="734">
        <v>66.38</v>
      </c>
    </row>
    <row r="8425" spans="1:4">
      <c r="A8425" s="730">
        <v>43096</v>
      </c>
      <c r="B8425" s="148" t="s">
        <v>23819</v>
      </c>
      <c r="C8425" s="148" t="s">
        <v>22966</v>
      </c>
      <c r="D8425" s="734">
        <v>220.02</v>
      </c>
    </row>
    <row r="8426" spans="1:4">
      <c r="A8426" s="730">
        <v>43102</v>
      </c>
      <c r="B8426" s="148" t="s">
        <v>23820</v>
      </c>
      <c r="C8426" s="148" t="s">
        <v>22966</v>
      </c>
      <c r="D8426" s="734">
        <v>133.79</v>
      </c>
    </row>
    <row r="8427" spans="1:4">
      <c r="A8427" s="730">
        <v>43103</v>
      </c>
      <c r="B8427" s="148" t="s">
        <v>23821</v>
      </c>
      <c r="C8427" s="148" t="s">
        <v>22966</v>
      </c>
      <c r="D8427" s="734">
        <v>197</v>
      </c>
    </row>
    <row r="8428" spans="1:4">
      <c r="A8428" s="730">
        <v>43098</v>
      </c>
      <c r="B8428" s="148" t="s">
        <v>23822</v>
      </c>
      <c r="C8428" s="148" t="s">
        <v>22966</v>
      </c>
      <c r="D8428" s="734">
        <v>74.53</v>
      </c>
    </row>
    <row r="8429" spans="1:4">
      <c r="A8429" s="730">
        <v>43097</v>
      </c>
      <c r="B8429" s="148" t="s">
        <v>23823</v>
      </c>
      <c r="C8429" s="148" t="s">
        <v>22966</v>
      </c>
      <c r="D8429" s="734">
        <v>44.15</v>
      </c>
    </row>
    <row r="8430" spans="1:4">
      <c r="A8430" s="730">
        <v>43104</v>
      </c>
      <c r="B8430" s="148" t="s">
        <v>23824</v>
      </c>
      <c r="C8430" s="148" t="s">
        <v>22966</v>
      </c>
      <c r="D8430" s="734">
        <v>522.30999999999995</v>
      </c>
    </row>
    <row r="8431" spans="1:4">
      <c r="A8431" s="730">
        <v>39771</v>
      </c>
      <c r="B8431" s="148" t="s">
        <v>23825</v>
      </c>
      <c r="C8431" s="148" t="s">
        <v>22966</v>
      </c>
      <c r="D8431" s="734">
        <v>29.31</v>
      </c>
    </row>
    <row r="8432" spans="1:4">
      <c r="A8432" s="730">
        <v>39772</v>
      </c>
      <c r="B8432" s="148" t="s">
        <v>23826</v>
      </c>
      <c r="C8432" s="148" t="s">
        <v>22966</v>
      </c>
      <c r="D8432" s="734">
        <v>57.61</v>
      </c>
    </row>
    <row r="8433" spans="1:4">
      <c r="A8433" s="730">
        <v>39773</v>
      </c>
      <c r="B8433" s="148" t="s">
        <v>23827</v>
      </c>
      <c r="C8433" s="148" t="s">
        <v>22966</v>
      </c>
      <c r="D8433" s="734">
        <v>92.6</v>
      </c>
    </row>
    <row r="8434" spans="1:4">
      <c r="A8434" s="730">
        <v>39774</v>
      </c>
      <c r="B8434" s="148" t="s">
        <v>23828</v>
      </c>
      <c r="C8434" s="148" t="s">
        <v>22966</v>
      </c>
      <c r="D8434" s="734">
        <v>138.51</v>
      </c>
    </row>
    <row r="8435" spans="1:4">
      <c r="A8435" s="730">
        <v>39775</v>
      </c>
      <c r="B8435" s="148" t="s">
        <v>23829</v>
      </c>
      <c r="C8435" s="148" t="s">
        <v>22966</v>
      </c>
      <c r="D8435" s="734">
        <v>184.86</v>
      </c>
    </row>
    <row r="8436" spans="1:4">
      <c r="A8436" s="730">
        <v>39776</v>
      </c>
      <c r="B8436" s="148" t="s">
        <v>23830</v>
      </c>
      <c r="C8436" s="148" t="s">
        <v>22966</v>
      </c>
      <c r="D8436" s="734">
        <v>223.4</v>
      </c>
    </row>
    <row r="8437" spans="1:4">
      <c r="A8437" s="730">
        <v>39777</v>
      </c>
      <c r="B8437" s="148" t="s">
        <v>23831</v>
      </c>
      <c r="C8437" s="148" t="s">
        <v>22966</v>
      </c>
      <c r="D8437" s="734">
        <v>283.16000000000003</v>
      </c>
    </row>
    <row r="8438" spans="1:4">
      <c r="A8438" s="730">
        <v>20254</v>
      </c>
      <c r="B8438" s="148" t="s">
        <v>23832</v>
      </c>
      <c r="C8438" s="148" t="s">
        <v>22966</v>
      </c>
      <c r="D8438" s="734">
        <v>20.55</v>
      </c>
    </row>
    <row r="8439" spans="1:4">
      <c r="A8439" s="730">
        <v>20253</v>
      </c>
      <c r="B8439" s="148" t="s">
        <v>23833</v>
      </c>
      <c r="C8439" s="148" t="s">
        <v>22966</v>
      </c>
      <c r="D8439" s="734">
        <v>67.489999999999995</v>
      </c>
    </row>
    <row r="8440" spans="1:4">
      <c r="A8440" s="730">
        <v>11247</v>
      </c>
      <c r="B8440" s="148" t="s">
        <v>23834</v>
      </c>
      <c r="C8440" s="148" t="s">
        <v>22966</v>
      </c>
      <c r="D8440" s="732">
        <v>1297.71</v>
      </c>
    </row>
    <row r="8441" spans="1:4">
      <c r="A8441" s="730">
        <v>11250</v>
      </c>
      <c r="B8441" s="148" t="s">
        <v>23835</v>
      </c>
      <c r="C8441" s="148" t="s">
        <v>22966</v>
      </c>
      <c r="D8441" s="734">
        <v>55.87</v>
      </c>
    </row>
    <row r="8442" spans="1:4">
      <c r="A8442" s="730">
        <v>11249</v>
      </c>
      <c r="B8442" s="148" t="s">
        <v>23836</v>
      </c>
      <c r="C8442" s="148" t="s">
        <v>22966</v>
      </c>
      <c r="D8442" s="732">
        <v>2534.89</v>
      </c>
    </row>
    <row r="8443" spans="1:4">
      <c r="A8443" s="730">
        <v>11251</v>
      </c>
      <c r="B8443" s="148" t="s">
        <v>23837</v>
      </c>
      <c r="C8443" s="148" t="s">
        <v>22966</v>
      </c>
      <c r="D8443" s="734">
        <v>123.75</v>
      </c>
    </row>
    <row r="8444" spans="1:4">
      <c r="A8444" s="730">
        <v>11253</v>
      </c>
      <c r="B8444" s="148" t="s">
        <v>23838</v>
      </c>
      <c r="C8444" s="148" t="s">
        <v>22966</v>
      </c>
      <c r="D8444" s="734">
        <v>205.07</v>
      </c>
    </row>
    <row r="8445" spans="1:4">
      <c r="A8445" s="730">
        <v>11255</v>
      </c>
      <c r="B8445" s="148" t="s">
        <v>23839</v>
      </c>
      <c r="C8445" s="148" t="s">
        <v>22966</v>
      </c>
      <c r="D8445" s="734">
        <v>306.57</v>
      </c>
    </row>
    <row r="8446" spans="1:4">
      <c r="A8446" s="730">
        <v>14055</v>
      </c>
      <c r="B8446" s="148" t="s">
        <v>23840</v>
      </c>
      <c r="C8446" s="148" t="s">
        <v>22966</v>
      </c>
      <c r="D8446" s="734">
        <v>616.72</v>
      </c>
    </row>
    <row r="8447" spans="1:4">
      <c r="A8447" s="730">
        <v>11256</v>
      </c>
      <c r="B8447" s="148" t="s">
        <v>23841</v>
      </c>
      <c r="C8447" s="148" t="s">
        <v>22966</v>
      </c>
      <c r="D8447" s="734">
        <v>384.01</v>
      </c>
    </row>
    <row r="8448" spans="1:4">
      <c r="A8448" s="730">
        <v>1872</v>
      </c>
      <c r="B8448" s="148" t="s">
        <v>23842</v>
      </c>
      <c r="C8448" s="148" t="s">
        <v>22966</v>
      </c>
      <c r="D8448" s="734">
        <v>2.46</v>
      </c>
    </row>
    <row r="8449" spans="1:4">
      <c r="A8449" s="730">
        <v>1873</v>
      </c>
      <c r="B8449" s="148" t="s">
        <v>23843</v>
      </c>
      <c r="C8449" s="148" t="s">
        <v>22966</v>
      </c>
      <c r="D8449" s="734">
        <v>4.9000000000000004</v>
      </c>
    </row>
    <row r="8450" spans="1:4">
      <c r="A8450" s="730">
        <v>39693</v>
      </c>
      <c r="B8450" s="148" t="s">
        <v>23844</v>
      </c>
      <c r="C8450" s="148" t="s">
        <v>22966</v>
      </c>
      <c r="D8450" s="732">
        <v>2411.8000000000002</v>
      </c>
    </row>
    <row r="8451" spans="1:4">
      <c r="A8451" s="730">
        <v>39692</v>
      </c>
      <c r="B8451" s="148" t="s">
        <v>23845</v>
      </c>
      <c r="C8451" s="148" t="s">
        <v>22966</v>
      </c>
      <c r="D8451" s="734">
        <v>771.72</v>
      </c>
    </row>
    <row r="8452" spans="1:4">
      <c r="A8452" s="730">
        <v>1062</v>
      </c>
      <c r="B8452" s="148" t="s">
        <v>23846</v>
      </c>
      <c r="C8452" s="148" t="s">
        <v>22966</v>
      </c>
      <c r="D8452" s="734">
        <v>244.57</v>
      </c>
    </row>
    <row r="8453" spans="1:4">
      <c r="A8453" s="730">
        <v>39686</v>
      </c>
      <c r="B8453" s="148" t="s">
        <v>23847</v>
      </c>
      <c r="C8453" s="148" t="s">
        <v>22966</v>
      </c>
      <c r="D8453" s="734">
        <v>396.01</v>
      </c>
    </row>
    <row r="8454" spans="1:4">
      <c r="A8454" s="730">
        <v>43095</v>
      </c>
      <c r="B8454" s="148" t="s">
        <v>23848</v>
      </c>
      <c r="C8454" s="148" t="s">
        <v>22966</v>
      </c>
      <c r="D8454" s="734">
        <v>144.99</v>
      </c>
    </row>
    <row r="8455" spans="1:4">
      <c r="A8455" s="730">
        <v>1871</v>
      </c>
      <c r="B8455" s="148" t="s">
        <v>23849</v>
      </c>
      <c r="C8455" s="148" t="s">
        <v>22966</v>
      </c>
      <c r="D8455" s="734">
        <v>4.41</v>
      </c>
    </row>
    <row r="8456" spans="1:4">
      <c r="A8456" s="730">
        <v>12001</v>
      </c>
      <c r="B8456" s="148" t="s">
        <v>23850</v>
      </c>
      <c r="C8456" s="148" t="s">
        <v>22966</v>
      </c>
      <c r="D8456" s="734">
        <v>6.37</v>
      </c>
    </row>
    <row r="8457" spans="1:4">
      <c r="A8457" s="730">
        <v>11882</v>
      </c>
      <c r="B8457" s="148" t="s">
        <v>23851</v>
      </c>
      <c r="C8457" s="148" t="s">
        <v>22966</v>
      </c>
      <c r="D8457" s="734">
        <v>128.15</v>
      </c>
    </row>
    <row r="8458" spans="1:4">
      <c r="A8458" s="730">
        <v>1068</v>
      </c>
      <c r="B8458" s="148" t="s">
        <v>23852</v>
      </c>
      <c r="C8458" s="148" t="s">
        <v>22966</v>
      </c>
      <c r="D8458" s="732">
        <v>1613.2</v>
      </c>
    </row>
    <row r="8459" spans="1:4">
      <c r="A8459" s="730">
        <v>39690</v>
      </c>
      <c r="B8459" s="148" t="s">
        <v>23853</v>
      </c>
      <c r="C8459" s="148" t="s">
        <v>22966</v>
      </c>
      <c r="D8459" s="732">
        <v>2706.42</v>
      </c>
    </row>
    <row r="8460" spans="1:4">
      <c r="A8460" s="730">
        <v>39691</v>
      </c>
      <c r="B8460" s="148" t="s">
        <v>23854</v>
      </c>
      <c r="C8460" s="148" t="s">
        <v>22966</v>
      </c>
      <c r="D8460" s="732">
        <v>3403.92</v>
      </c>
    </row>
    <row r="8461" spans="1:4">
      <c r="A8461" s="730">
        <v>39808</v>
      </c>
      <c r="B8461" s="148" t="s">
        <v>23855</v>
      </c>
      <c r="C8461" s="148" t="s">
        <v>22966</v>
      </c>
      <c r="D8461" s="734">
        <v>75.69</v>
      </c>
    </row>
    <row r="8462" spans="1:4">
      <c r="A8462" s="730">
        <v>39809</v>
      </c>
      <c r="B8462" s="148" t="s">
        <v>23856</v>
      </c>
      <c r="C8462" s="148" t="s">
        <v>22966</v>
      </c>
      <c r="D8462" s="734">
        <v>179.53</v>
      </c>
    </row>
    <row r="8463" spans="1:4">
      <c r="A8463" s="730">
        <v>43439</v>
      </c>
      <c r="B8463" s="148" t="s">
        <v>23857</v>
      </c>
      <c r="C8463" s="148" t="s">
        <v>22966</v>
      </c>
      <c r="D8463" s="734">
        <v>588.23</v>
      </c>
    </row>
    <row r="8464" spans="1:4">
      <c r="A8464" s="730">
        <v>5103</v>
      </c>
      <c r="B8464" s="148" t="s">
        <v>23858</v>
      </c>
      <c r="C8464" s="148" t="s">
        <v>22966</v>
      </c>
      <c r="D8464" s="734">
        <v>20.68</v>
      </c>
    </row>
    <row r="8465" spans="1:4">
      <c r="A8465" s="730">
        <v>11880</v>
      </c>
      <c r="B8465" s="148" t="s">
        <v>23859</v>
      </c>
      <c r="C8465" s="148" t="s">
        <v>22966</v>
      </c>
      <c r="D8465" s="734">
        <v>86.99</v>
      </c>
    </row>
    <row r="8466" spans="1:4">
      <c r="A8466" s="730">
        <v>11714</v>
      </c>
      <c r="B8466" s="148" t="s">
        <v>23860</v>
      </c>
      <c r="C8466" s="148" t="s">
        <v>22966</v>
      </c>
      <c r="D8466" s="734">
        <v>59.26</v>
      </c>
    </row>
    <row r="8467" spans="1:4">
      <c r="A8467" s="730">
        <v>11712</v>
      </c>
      <c r="B8467" s="148" t="s">
        <v>23861</v>
      </c>
      <c r="C8467" s="148" t="s">
        <v>22966</v>
      </c>
      <c r="D8467" s="734">
        <v>38.700000000000003</v>
      </c>
    </row>
    <row r="8468" spans="1:4">
      <c r="A8468" s="730">
        <v>11717</v>
      </c>
      <c r="B8468" s="148" t="s">
        <v>23862</v>
      </c>
      <c r="C8468" s="148" t="s">
        <v>22966</v>
      </c>
      <c r="D8468" s="734">
        <v>46.65</v>
      </c>
    </row>
    <row r="8469" spans="1:4">
      <c r="A8469" s="730">
        <v>1106</v>
      </c>
      <c r="B8469" s="148" t="s">
        <v>23863</v>
      </c>
      <c r="C8469" s="148" t="s">
        <v>23014</v>
      </c>
      <c r="D8469" s="734">
        <v>1.0900000000000001</v>
      </c>
    </row>
    <row r="8470" spans="1:4">
      <c r="A8470" s="730">
        <v>11161</v>
      </c>
      <c r="B8470" s="148" t="s">
        <v>23864</v>
      </c>
      <c r="C8470" s="148" t="s">
        <v>23014</v>
      </c>
      <c r="D8470" s="734">
        <v>1.82</v>
      </c>
    </row>
    <row r="8471" spans="1:4">
      <c r="A8471" s="730">
        <v>1107</v>
      </c>
      <c r="B8471" s="148" t="s">
        <v>23865</v>
      </c>
      <c r="C8471" s="148" t="s">
        <v>23014</v>
      </c>
      <c r="D8471" s="734">
        <v>0.92</v>
      </c>
    </row>
    <row r="8472" spans="1:4">
      <c r="A8472" s="730">
        <v>44479</v>
      </c>
      <c r="B8472" s="148" t="s">
        <v>23866</v>
      </c>
      <c r="C8472" s="148" t="s">
        <v>23014</v>
      </c>
      <c r="D8472" s="734">
        <v>0.19</v>
      </c>
    </row>
    <row r="8473" spans="1:4">
      <c r="A8473" s="730">
        <v>4759</v>
      </c>
      <c r="B8473" s="148" t="s">
        <v>23867</v>
      </c>
      <c r="C8473" s="148" t="s">
        <v>23109</v>
      </c>
      <c r="D8473" s="734">
        <v>12.79</v>
      </c>
    </row>
    <row r="8474" spans="1:4">
      <c r="A8474" s="730">
        <v>41068</v>
      </c>
      <c r="B8474" s="148" t="s">
        <v>23868</v>
      </c>
      <c r="C8474" s="148" t="s">
        <v>23111</v>
      </c>
      <c r="D8474" s="732">
        <v>2259.25</v>
      </c>
    </row>
    <row r="8475" spans="1:4">
      <c r="A8475" s="730">
        <v>12618</v>
      </c>
      <c r="B8475" s="148" t="s">
        <v>23869</v>
      </c>
      <c r="C8475" s="148" t="s">
        <v>22966</v>
      </c>
      <c r="D8475" s="734">
        <v>151.36000000000001</v>
      </c>
    </row>
    <row r="8476" spans="1:4">
      <c r="A8476" s="730">
        <v>1108</v>
      </c>
      <c r="B8476" s="148" t="s">
        <v>23870</v>
      </c>
      <c r="C8476" s="148" t="s">
        <v>23010</v>
      </c>
      <c r="D8476" s="734">
        <v>26.3</v>
      </c>
    </row>
    <row r="8477" spans="1:4">
      <c r="A8477" s="730">
        <v>1117</v>
      </c>
      <c r="B8477" s="148" t="s">
        <v>23871</v>
      </c>
      <c r="C8477" s="148" t="s">
        <v>23010</v>
      </c>
      <c r="D8477" s="734">
        <v>26.51</v>
      </c>
    </row>
    <row r="8478" spans="1:4">
      <c r="A8478" s="730">
        <v>1118</v>
      </c>
      <c r="B8478" s="148" t="s">
        <v>23872</v>
      </c>
      <c r="C8478" s="148" t="s">
        <v>23010</v>
      </c>
      <c r="D8478" s="734">
        <v>31.33</v>
      </c>
    </row>
    <row r="8479" spans="1:4">
      <c r="A8479" s="730">
        <v>1110</v>
      </c>
      <c r="B8479" s="148" t="s">
        <v>23873</v>
      </c>
      <c r="C8479" s="148" t="s">
        <v>23010</v>
      </c>
      <c r="D8479" s="734">
        <v>31.33</v>
      </c>
    </row>
    <row r="8480" spans="1:4">
      <c r="A8480" s="730">
        <v>40784</v>
      </c>
      <c r="B8480" s="148" t="s">
        <v>23874</v>
      </c>
      <c r="C8480" s="148" t="s">
        <v>23010</v>
      </c>
      <c r="D8480" s="734">
        <v>86.43</v>
      </c>
    </row>
    <row r="8481" spans="1:4">
      <c r="A8481" s="730">
        <v>40782</v>
      </c>
      <c r="B8481" s="148" t="s">
        <v>23875</v>
      </c>
      <c r="C8481" s="148" t="s">
        <v>23010</v>
      </c>
      <c r="D8481" s="734">
        <v>33.92</v>
      </c>
    </row>
    <row r="8482" spans="1:4">
      <c r="A8482" s="730">
        <v>40783</v>
      </c>
      <c r="B8482" s="148" t="s">
        <v>23876</v>
      </c>
      <c r="C8482" s="148" t="s">
        <v>23010</v>
      </c>
      <c r="D8482" s="734">
        <v>44.18</v>
      </c>
    </row>
    <row r="8483" spans="1:4">
      <c r="A8483" s="730">
        <v>1109</v>
      </c>
      <c r="B8483" s="148" t="s">
        <v>23877</v>
      </c>
      <c r="C8483" s="148" t="s">
        <v>23010</v>
      </c>
      <c r="D8483" s="734">
        <v>26.3</v>
      </c>
    </row>
    <row r="8484" spans="1:4">
      <c r="A8484" s="730">
        <v>1119</v>
      </c>
      <c r="B8484" s="148" t="s">
        <v>23878</v>
      </c>
      <c r="C8484" s="148" t="s">
        <v>23010</v>
      </c>
      <c r="D8484" s="734">
        <v>16.96</v>
      </c>
    </row>
    <row r="8485" spans="1:4">
      <c r="A8485" s="730">
        <v>13115</v>
      </c>
      <c r="B8485" s="148" t="s">
        <v>23879</v>
      </c>
      <c r="C8485" s="148" t="s">
        <v>23010</v>
      </c>
      <c r="D8485" s="734">
        <v>40.130000000000003</v>
      </c>
    </row>
    <row r="8486" spans="1:4">
      <c r="A8486" s="730">
        <v>10541</v>
      </c>
      <c r="B8486" s="148" t="s">
        <v>23880</v>
      </c>
      <c r="C8486" s="148" t="s">
        <v>23010</v>
      </c>
      <c r="D8486" s="734">
        <v>49.04</v>
      </c>
    </row>
    <row r="8487" spans="1:4">
      <c r="A8487" s="730">
        <v>10542</v>
      </c>
      <c r="B8487" s="148" t="s">
        <v>23881</v>
      </c>
      <c r="C8487" s="148" t="s">
        <v>23010</v>
      </c>
      <c r="D8487" s="734">
        <v>64.13</v>
      </c>
    </row>
    <row r="8488" spans="1:4">
      <c r="A8488" s="730">
        <v>10543</v>
      </c>
      <c r="B8488" s="148" t="s">
        <v>23882</v>
      </c>
      <c r="C8488" s="148" t="s">
        <v>23010</v>
      </c>
      <c r="D8488" s="734">
        <v>104.05</v>
      </c>
    </row>
    <row r="8489" spans="1:4">
      <c r="A8489" s="730">
        <v>10544</v>
      </c>
      <c r="B8489" s="148" t="s">
        <v>23883</v>
      </c>
      <c r="C8489" s="148" t="s">
        <v>23010</v>
      </c>
      <c r="D8489" s="734">
        <v>134.58000000000001</v>
      </c>
    </row>
    <row r="8490" spans="1:4">
      <c r="A8490" s="730">
        <v>10545</v>
      </c>
      <c r="B8490" s="148" t="s">
        <v>23884</v>
      </c>
      <c r="C8490" s="148" t="s">
        <v>23010</v>
      </c>
      <c r="D8490" s="734">
        <v>251.51</v>
      </c>
    </row>
    <row r="8491" spans="1:4">
      <c r="A8491" s="730">
        <v>38365</v>
      </c>
      <c r="B8491" s="148" t="s">
        <v>23885</v>
      </c>
      <c r="C8491" s="148" t="s">
        <v>23364</v>
      </c>
      <c r="D8491" s="734">
        <v>1.89</v>
      </c>
    </row>
    <row r="8492" spans="1:4">
      <c r="A8492" s="730">
        <v>44056</v>
      </c>
      <c r="B8492" s="148" t="s">
        <v>23886</v>
      </c>
      <c r="C8492" s="148" t="s">
        <v>22966</v>
      </c>
      <c r="D8492" s="732">
        <v>450227.67</v>
      </c>
    </row>
    <row r="8493" spans="1:4">
      <c r="A8493" s="730">
        <v>44057</v>
      </c>
      <c r="B8493" s="148" t="s">
        <v>23887</v>
      </c>
      <c r="C8493" s="148" t="s">
        <v>22966</v>
      </c>
      <c r="D8493" s="732">
        <v>480531.48</v>
      </c>
    </row>
    <row r="8494" spans="1:4">
      <c r="A8494" s="730">
        <v>37754</v>
      </c>
      <c r="B8494" s="148" t="s">
        <v>23888</v>
      </c>
      <c r="C8494" s="148" t="s">
        <v>22966</v>
      </c>
      <c r="D8494" s="732">
        <v>496808.95</v>
      </c>
    </row>
    <row r="8495" spans="1:4">
      <c r="A8495" s="730">
        <v>37757</v>
      </c>
      <c r="B8495" s="148" t="s">
        <v>23889</v>
      </c>
      <c r="C8495" s="148" t="s">
        <v>22966</v>
      </c>
      <c r="D8495" s="732">
        <v>554126.41</v>
      </c>
    </row>
    <row r="8496" spans="1:4">
      <c r="A8496" s="730">
        <v>44058</v>
      </c>
      <c r="B8496" s="148" t="s">
        <v>23890</v>
      </c>
      <c r="C8496" s="148" t="s">
        <v>22966</v>
      </c>
      <c r="D8496" s="732">
        <v>523822.6</v>
      </c>
    </row>
    <row r="8497" spans="1:4">
      <c r="A8497" s="730">
        <v>37752</v>
      </c>
      <c r="B8497" s="148" t="s">
        <v>23891</v>
      </c>
      <c r="C8497" s="148" t="s">
        <v>22966</v>
      </c>
      <c r="D8497" s="732">
        <v>545468.14</v>
      </c>
    </row>
    <row r="8498" spans="1:4">
      <c r="A8498" s="730">
        <v>44059</v>
      </c>
      <c r="B8498" s="148" t="s">
        <v>23892</v>
      </c>
      <c r="C8498" s="148" t="s">
        <v>22966</v>
      </c>
      <c r="D8498" s="732">
        <v>431179.59</v>
      </c>
    </row>
    <row r="8499" spans="1:4">
      <c r="A8499" s="730">
        <v>37750</v>
      </c>
      <c r="B8499" s="148" t="s">
        <v>23893</v>
      </c>
      <c r="C8499" s="148" t="s">
        <v>22966</v>
      </c>
      <c r="D8499" s="732">
        <v>432045.42</v>
      </c>
    </row>
    <row r="8500" spans="1:4">
      <c r="A8500" s="730">
        <v>37758</v>
      </c>
      <c r="B8500" s="148" t="s">
        <v>23894</v>
      </c>
      <c r="C8500" s="148" t="s">
        <v>22966</v>
      </c>
      <c r="D8500" s="732">
        <v>687463.03</v>
      </c>
    </row>
    <row r="8501" spans="1:4">
      <c r="A8501" s="730">
        <v>44060</v>
      </c>
      <c r="B8501" s="148" t="s">
        <v>23895</v>
      </c>
      <c r="C8501" s="148" t="s">
        <v>22966</v>
      </c>
      <c r="D8501" s="732">
        <v>664951.67000000004</v>
      </c>
    </row>
    <row r="8502" spans="1:4">
      <c r="A8502" s="730">
        <v>37749</v>
      </c>
      <c r="B8502" s="148" t="s">
        <v>23896</v>
      </c>
      <c r="C8502" s="148" t="s">
        <v>22966</v>
      </c>
      <c r="D8502" s="732">
        <v>709974.44</v>
      </c>
    </row>
    <row r="8503" spans="1:4">
      <c r="A8503" s="730">
        <v>44061</v>
      </c>
      <c r="B8503" s="148" t="s">
        <v>23897</v>
      </c>
      <c r="C8503" s="148" t="s">
        <v>22966</v>
      </c>
      <c r="D8503" s="732">
        <v>651964.35</v>
      </c>
    </row>
    <row r="8504" spans="1:4">
      <c r="A8504" s="730">
        <v>1159</v>
      </c>
      <c r="B8504" s="148" t="s">
        <v>23898</v>
      </c>
      <c r="C8504" s="148" t="s">
        <v>22966</v>
      </c>
      <c r="D8504" s="732">
        <v>269465.5</v>
      </c>
    </row>
    <row r="8505" spans="1:4">
      <c r="A8505" s="730">
        <v>12114</v>
      </c>
      <c r="B8505" s="148" t="s">
        <v>23899</v>
      </c>
      <c r="C8505" s="148" t="s">
        <v>22966</v>
      </c>
      <c r="D8505" s="734">
        <v>128</v>
      </c>
    </row>
    <row r="8506" spans="1:4">
      <c r="A8506" s="730">
        <v>38106</v>
      </c>
      <c r="B8506" s="148" t="s">
        <v>23900</v>
      </c>
      <c r="C8506" s="148" t="s">
        <v>22966</v>
      </c>
      <c r="D8506" s="734">
        <v>17.39</v>
      </c>
    </row>
    <row r="8507" spans="1:4">
      <c r="A8507" s="730">
        <v>38085</v>
      </c>
      <c r="B8507" s="148" t="s">
        <v>23901</v>
      </c>
      <c r="C8507" s="148" t="s">
        <v>22966</v>
      </c>
      <c r="D8507" s="734">
        <v>20.54</v>
      </c>
    </row>
    <row r="8508" spans="1:4">
      <c r="A8508" s="730">
        <v>38599</v>
      </c>
      <c r="B8508" s="148" t="s">
        <v>23902</v>
      </c>
      <c r="C8508" s="148" t="s">
        <v>22966</v>
      </c>
      <c r="D8508" s="734">
        <v>5.89</v>
      </c>
    </row>
    <row r="8509" spans="1:4">
      <c r="A8509" s="730">
        <v>38596</v>
      </c>
      <c r="B8509" s="148" t="s">
        <v>23903</v>
      </c>
      <c r="C8509" s="148" t="s">
        <v>22966</v>
      </c>
      <c r="D8509" s="734">
        <v>4.8899999999999997</v>
      </c>
    </row>
    <row r="8510" spans="1:4">
      <c r="A8510" s="730">
        <v>38600</v>
      </c>
      <c r="B8510" s="148" t="s">
        <v>23904</v>
      </c>
      <c r="C8510" s="148" t="s">
        <v>22966</v>
      </c>
      <c r="D8510" s="734">
        <v>6.24</v>
      </c>
    </row>
    <row r="8511" spans="1:4">
      <c r="A8511" s="730">
        <v>38597</v>
      </c>
      <c r="B8511" s="148" t="s">
        <v>23905</v>
      </c>
      <c r="C8511" s="148" t="s">
        <v>22966</v>
      </c>
      <c r="D8511" s="734">
        <v>4.92</v>
      </c>
    </row>
    <row r="8512" spans="1:4">
      <c r="A8512" s="730">
        <v>659</v>
      </c>
      <c r="B8512" s="148" t="s">
        <v>23906</v>
      </c>
      <c r="C8512" s="148" t="s">
        <v>22966</v>
      </c>
      <c r="D8512" s="734">
        <v>2.83</v>
      </c>
    </row>
    <row r="8513" spans="1:4">
      <c r="A8513" s="730">
        <v>660</v>
      </c>
      <c r="B8513" s="148" t="s">
        <v>23907</v>
      </c>
      <c r="C8513" s="148" t="s">
        <v>22966</v>
      </c>
      <c r="D8513" s="734">
        <v>3.39</v>
      </c>
    </row>
    <row r="8514" spans="1:4">
      <c r="A8514" s="730">
        <v>658</v>
      </c>
      <c r="B8514" s="148" t="s">
        <v>23908</v>
      </c>
      <c r="C8514" s="148" t="s">
        <v>22966</v>
      </c>
      <c r="D8514" s="734">
        <v>1.91</v>
      </c>
    </row>
    <row r="8515" spans="1:4">
      <c r="A8515" s="730">
        <v>38548</v>
      </c>
      <c r="B8515" s="148" t="s">
        <v>28426</v>
      </c>
      <c r="C8515" s="148" t="s">
        <v>22966</v>
      </c>
      <c r="D8515" s="734">
        <v>1.85</v>
      </c>
    </row>
    <row r="8516" spans="1:4">
      <c r="A8516" s="730">
        <v>34649</v>
      </c>
      <c r="B8516" s="148" t="s">
        <v>28427</v>
      </c>
      <c r="C8516" s="148" t="s">
        <v>22966</v>
      </c>
      <c r="D8516" s="734">
        <v>2.5</v>
      </c>
    </row>
    <row r="8517" spans="1:4">
      <c r="A8517" s="730">
        <v>34655</v>
      </c>
      <c r="B8517" s="148" t="s">
        <v>28428</v>
      </c>
      <c r="C8517" s="148" t="s">
        <v>22966</v>
      </c>
      <c r="D8517" s="734">
        <v>3.32</v>
      </c>
    </row>
    <row r="8518" spans="1:4">
      <c r="A8518" s="730">
        <v>40607</v>
      </c>
      <c r="B8518" s="148" t="s">
        <v>23909</v>
      </c>
      <c r="C8518" s="148" t="s">
        <v>22966</v>
      </c>
      <c r="D8518" s="734">
        <v>4</v>
      </c>
    </row>
    <row r="8519" spans="1:4">
      <c r="A8519" s="730">
        <v>567</v>
      </c>
      <c r="B8519" s="148" t="s">
        <v>23910</v>
      </c>
      <c r="C8519" s="148" t="s">
        <v>23010</v>
      </c>
      <c r="D8519" s="734">
        <v>9.76</v>
      </c>
    </row>
    <row r="8520" spans="1:4">
      <c r="A8520" s="730">
        <v>574</v>
      </c>
      <c r="B8520" s="148" t="s">
        <v>23911</v>
      </c>
      <c r="C8520" s="148" t="s">
        <v>23010</v>
      </c>
      <c r="D8520" s="734">
        <v>25.67</v>
      </c>
    </row>
    <row r="8521" spans="1:4">
      <c r="A8521" s="730">
        <v>568</v>
      </c>
      <c r="B8521" s="148" t="s">
        <v>23912</v>
      </c>
      <c r="C8521" s="148" t="s">
        <v>23010</v>
      </c>
      <c r="D8521" s="734">
        <v>54.09</v>
      </c>
    </row>
    <row r="8522" spans="1:4">
      <c r="A8522" s="730">
        <v>4777</v>
      </c>
      <c r="B8522" s="148" t="s">
        <v>23913</v>
      </c>
      <c r="C8522" s="148" t="s">
        <v>23014</v>
      </c>
      <c r="D8522" s="734">
        <v>7.94</v>
      </c>
    </row>
    <row r="8523" spans="1:4">
      <c r="A8523" s="730">
        <v>592</v>
      </c>
      <c r="B8523" s="148" t="s">
        <v>23914</v>
      </c>
      <c r="C8523" s="148" t="s">
        <v>23014</v>
      </c>
      <c r="D8523" s="734">
        <v>48.97</v>
      </c>
    </row>
    <row r="8524" spans="1:4">
      <c r="A8524" s="730">
        <v>586</v>
      </c>
      <c r="B8524" s="148" t="s">
        <v>23915</v>
      </c>
      <c r="C8524" s="148" t="s">
        <v>23010</v>
      </c>
      <c r="D8524" s="734">
        <v>28.79</v>
      </c>
    </row>
    <row r="8525" spans="1:4">
      <c r="A8525" s="730">
        <v>588</v>
      </c>
      <c r="B8525" s="148" t="s">
        <v>23916</v>
      </c>
      <c r="C8525" s="148" t="s">
        <v>23010</v>
      </c>
      <c r="D8525" s="734">
        <v>45.54</v>
      </c>
    </row>
    <row r="8526" spans="1:4">
      <c r="A8526" s="730">
        <v>591</v>
      </c>
      <c r="B8526" s="148" t="s">
        <v>23917</v>
      </c>
      <c r="C8526" s="148" t="s">
        <v>23014</v>
      </c>
      <c r="D8526" s="734">
        <v>45.7</v>
      </c>
    </row>
    <row r="8527" spans="1:4">
      <c r="A8527" s="730">
        <v>584</v>
      </c>
      <c r="B8527" s="148" t="s">
        <v>23918</v>
      </c>
      <c r="C8527" s="148" t="s">
        <v>23010</v>
      </c>
      <c r="D8527" s="734">
        <v>48.64</v>
      </c>
    </row>
    <row r="8528" spans="1:4">
      <c r="A8528" s="730">
        <v>589</v>
      </c>
      <c r="B8528" s="148" t="s">
        <v>23919</v>
      </c>
      <c r="C8528" s="148" t="s">
        <v>23010</v>
      </c>
      <c r="D8528" s="734">
        <v>76.98</v>
      </c>
    </row>
    <row r="8529" spans="1:4">
      <c r="A8529" s="730">
        <v>1165</v>
      </c>
      <c r="B8529" s="148" t="s">
        <v>23920</v>
      </c>
      <c r="C8529" s="148" t="s">
        <v>22966</v>
      </c>
      <c r="D8529" s="734">
        <v>19.170000000000002</v>
      </c>
    </row>
    <row r="8530" spans="1:4">
      <c r="A8530" s="730">
        <v>1164</v>
      </c>
      <c r="B8530" s="148" t="s">
        <v>23921</v>
      </c>
      <c r="C8530" s="148" t="s">
        <v>22966</v>
      </c>
      <c r="D8530" s="734">
        <v>15.53</v>
      </c>
    </row>
    <row r="8531" spans="1:4">
      <c r="A8531" s="730">
        <v>1162</v>
      </c>
      <c r="B8531" s="148" t="s">
        <v>23922</v>
      </c>
      <c r="C8531" s="148" t="s">
        <v>22966</v>
      </c>
      <c r="D8531" s="734">
        <v>5.4</v>
      </c>
    </row>
    <row r="8532" spans="1:4">
      <c r="A8532" s="730">
        <v>12395</v>
      </c>
      <c r="B8532" s="148" t="s">
        <v>23923</v>
      </c>
      <c r="C8532" s="148" t="s">
        <v>22966</v>
      </c>
      <c r="D8532" s="734">
        <v>5.25</v>
      </c>
    </row>
    <row r="8533" spans="1:4">
      <c r="A8533" s="730">
        <v>1170</v>
      </c>
      <c r="B8533" s="148" t="s">
        <v>23924</v>
      </c>
      <c r="C8533" s="148" t="s">
        <v>22966</v>
      </c>
      <c r="D8533" s="734">
        <v>10.17</v>
      </c>
    </row>
    <row r="8534" spans="1:4">
      <c r="A8534" s="730">
        <v>1169</v>
      </c>
      <c r="B8534" s="148" t="s">
        <v>23925</v>
      </c>
      <c r="C8534" s="148" t="s">
        <v>22966</v>
      </c>
      <c r="D8534" s="734">
        <v>49.96</v>
      </c>
    </row>
    <row r="8535" spans="1:4">
      <c r="A8535" s="730">
        <v>1166</v>
      </c>
      <c r="B8535" s="148" t="s">
        <v>23926</v>
      </c>
      <c r="C8535" s="148" t="s">
        <v>22966</v>
      </c>
      <c r="D8535" s="734">
        <v>27.7</v>
      </c>
    </row>
    <row r="8536" spans="1:4">
      <c r="A8536" s="730">
        <v>1163</v>
      </c>
      <c r="B8536" s="148" t="s">
        <v>23927</v>
      </c>
      <c r="C8536" s="148" t="s">
        <v>22966</v>
      </c>
      <c r="D8536" s="734">
        <v>6.98</v>
      </c>
    </row>
    <row r="8537" spans="1:4">
      <c r="A8537" s="730">
        <v>12396</v>
      </c>
      <c r="B8537" s="148" t="s">
        <v>23928</v>
      </c>
      <c r="C8537" s="148" t="s">
        <v>22966</v>
      </c>
      <c r="D8537" s="734">
        <v>5.25</v>
      </c>
    </row>
    <row r="8538" spans="1:4">
      <c r="A8538" s="730">
        <v>1168</v>
      </c>
      <c r="B8538" s="148" t="s">
        <v>23929</v>
      </c>
      <c r="C8538" s="148" t="s">
        <v>22966</v>
      </c>
      <c r="D8538" s="734">
        <v>71.209999999999994</v>
      </c>
    </row>
    <row r="8539" spans="1:4">
      <c r="A8539" s="730">
        <v>1167</v>
      </c>
      <c r="B8539" s="148" t="s">
        <v>23930</v>
      </c>
      <c r="C8539" s="148" t="s">
        <v>22966</v>
      </c>
      <c r="D8539" s="734">
        <v>119.12</v>
      </c>
    </row>
    <row r="8540" spans="1:4">
      <c r="A8540" s="730">
        <v>36331</v>
      </c>
      <c r="B8540" s="148" t="s">
        <v>23931</v>
      </c>
      <c r="C8540" s="148" t="s">
        <v>22966</v>
      </c>
      <c r="D8540" s="734">
        <v>2.21</v>
      </c>
    </row>
    <row r="8541" spans="1:4">
      <c r="A8541" s="730">
        <v>36346</v>
      </c>
      <c r="B8541" s="148" t="s">
        <v>23932</v>
      </c>
      <c r="C8541" s="148" t="s">
        <v>22966</v>
      </c>
      <c r="D8541" s="734">
        <v>3.32</v>
      </c>
    </row>
    <row r="8542" spans="1:4">
      <c r="A8542" s="730">
        <v>1197</v>
      </c>
      <c r="B8542" s="148" t="s">
        <v>23933</v>
      </c>
      <c r="C8542" s="148" t="s">
        <v>22966</v>
      </c>
      <c r="D8542" s="734">
        <v>1.66</v>
      </c>
    </row>
    <row r="8543" spans="1:4">
      <c r="A8543" s="730">
        <v>1202</v>
      </c>
      <c r="B8543" s="148" t="s">
        <v>23934</v>
      </c>
      <c r="C8543" s="148" t="s">
        <v>22966</v>
      </c>
      <c r="D8543" s="734">
        <v>4.7</v>
      </c>
    </row>
    <row r="8544" spans="1:4">
      <c r="A8544" s="730">
        <v>1198</v>
      </c>
      <c r="B8544" s="148" t="s">
        <v>23935</v>
      </c>
      <c r="C8544" s="148" t="s">
        <v>22966</v>
      </c>
      <c r="D8544" s="734">
        <v>2.17</v>
      </c>
    </row>
    <row r="8545" spans="1:4">
      <c r="A8545" s="730">
        <v>20088</v>
      </c>
      <c r="B8545" s="148" t="s">
        <v>23936</v>
      </c>
      <c r="C8545" s="148" t="s">
        <v>22966</v>
      </c>
      <c r="D8545" s="734">
        <v>11.64</v>
      </c>
    </row>
    <row r="8546" spans="1:4">
      <c r="A8546" s="730">
        <v>20089</v>
      </c>
      <c r="B8546" s="148" t="s">
        <v>23937</v>
      </c>
      <c r="C8546" s="148" t="s">
        <v>22966</v>
      </c>
      <c r="D8546" s="734">
        <v>57.09</v>
      </c>
    </row>
    <row r="8547" spans="1:4">
      <c r="A8547" s="730">
        <v>20087</v>
      </c>
      <c r="B8547" s="148" t="s">
        <v>23938</v>
      </c>
      <c r="C8547" s="148" t="s">
        <v>22966</v>
      </c>
      <c r="D8547" s="734">
        <v>9.6300000000000008</v>
      </c>
    </row>
    <row r="8548" spans="1:4">
      <c r="A8548" s="730">
        <v>1200</v>
      </c>
      <c r="B8548" s="148" t="s">
        <v>23939</v>
      </c>
      <c r="C8548" s="148" t="s">
        <v>22966</v>
      </c>
      <c r="D8548" s="734">
        <v>8.75</v>
      </c>
    </row>
    <row r="8549" spans="1:4">
      <c r="A8549" s="730">
        <v>12909</v>
      </c>
      <c r="B8549" s="148" t="s">
        <v>23940</v>
      </c>
      <c r="C8549" s="148" t="s">
        <v>22966</v>
      </c>
      <c r="D8549" s="734">
        <v>4.0599999999999996</v>
      </c>
    </row>
    <row r="8550" spans="1:4">
      <c r="A8550" s="730">
        <v>12910</v>
      </c>
      <c r="B8550" s="148" t="s">
        <v>23941</v>
      </c>
      <c r="C8550" s="148" t="s">
        <v>22966</v>
      </c>
      <c r="D8550" s="734">
        <v>7.29</v>
      </c>
    </row>
    <row r="8551" spans="1:4">
      <c r="A8551" s="730">
        <v>1191</v>
      </c>
      <c r="B8551" s="148" t="s">
        <v>23942</v>
      </c>
      <c r="C8551" s="148" t="s">
        <v>22966</v>
      </c>
      <c r="D8551" s="734">
        <v>1.18</v>
      </c>
    </row>
    <row r="8552" spans="1:4">
      <c r="A8552" s="730">
        <v>1185</v>
      </c>
      <c r="B8552" s="148" t="s">
        <v>23943</v>
      </c>
      <c r="C8552" s="148" t="s">
        <v>22966</v>
      </c>
      <c r="D8552" s="734">
        <v>1.18</v>
      </c>
    </row>
    <row r="8553" spans="1:4">
      <c r="A8553" s="730">
        <v>1189</v>
      </c>
      <c r="B8553" s="148" t="s">
        <v>23944</v>
      </c>
      <c r="C8553" s="148" t="s">
        <v>22966</v>
      </c>
      <c r="D8553" s="734">
        <v>1.93</v>
      </c>
    </row>
    <row r="8554" spans="1:4">
      <c r="A8554" s="730">
        <v>1193</v>
      </c>
      <c r="B8554" s="148" t="s">
        <v>23945</v>
      </c>
      <c r="C8554" s="148" t="s">
        <v>22966</v>
      </c>
      <c r="D8554" s="734">
        <v>3.72</v>
      </c>
    </row>
    <row r="8555" spans="1:4">
      <c r="A8555" s="730">
        <v>1194</v>
      </c>
      <c r="B8555" s="148" t="s">
        <v>23946</v>
      </c>
      <c r="C8555" s="148" t="s">
        <v>22966</v>
      </c>
      <c r="D8555" s="734">
        <v>6.71</v>
      </c>
    </row>
    <row r="8556" spans="1:4">
      <c r="A8556" s="730">
        <v>1195</v>
      </c>
      <c r="B8556" s="148" t="s">
        <v>23947</v>
      </c>
      <c r="C8556" s="148" t="s">
        <v>22966</v>
      </c>
      <c r="D8556" s="734">
        <v>11.3</v>
      </c>
    </row>
    <row r="8557" spans="1:4">
      <c r="A8557" s="730">
        <v>1204</v>
      </c>
      <c r="B8557" s="148" t="s">
        <v>23948</v>
      </c>
      <c r="C8557" s="148" t="s">
        <v>22966</v>
      </c>
      <c r="D8557" s="734">
        <v>19.77</v>
      </c>
    </row>
    <row r="8558" spans="1:4">
      <c r="A8558" s="730">
        <v>1207</v>
      </c>
      <c r="B8558" s="148" t="s">
        <v>23949</v>
      </c>
      <c r="C8558" s="148" t="s">
        <v>22966</v>
      </c>
      <c r="D8558" s="734">
        <v>29.45</v>
      </c>
    </row>
    <row r="8559" spans="1:4">
      <c r="A8559" s="730">
        <v>1206</v>
      </c>
      <c r="B8559" s="148" t="s">
        <v>23950</v>
      </c>
      <c r="C8559" s="148" t="s">
        <v>22966</v>
      </c>
      <c r="D8559" s="734">
        <v>7.38</v>
      </c>
    </row>
    <row r="8560" spans="1:4">
      <c r="A8560" s="730">
        <v>1183</v>
      </c>
      <c r="B8560" s="148" t="s">
        <v>23951</v>
      </c>
      <c r="C8560" s="148" t="s">
        <v>22966</v>
      </c>
      <c r="D8560" s="734">
        <v>19.23</v>
      </c>
    </row>
    <row r="8561" spans="1:4">
      <c r="A8561" s="730">
        <v>42685</v>
      </c>
      <c r="B8561" s="148" t="s">
        <v>23952</v>
      </c>
      <c r="C8561" s="148" t="s">
        <v>22966</v>
      </c>
      <c r="D8561" s="734">
        <v>59.16</v>
      </c>
    </row>
    <row r="8562" spans="1:4">
      <c r="A8562" s="730">
        <v>42686</v>
      </c>
      <c r="B8562" s="148" t="s">
        <v>23953</v>
      </c>
      <c r="C8562" s="148" t="s">
        <v>22966</v>
      </c>
      <c r="D8562" s="734">
        <v>65.16</v>
      </c>
    </row>
    <row r="8563" spans="1:4">
      <c r="A8563" s="730">
        <v>12894</v>
      </c>
      <c r="B8563" s="148" t="s">
        <v>23954</v>
      </c>
      <c r="C8563" s="148" t="s">
        <v>22966</v>
      </c>
      <c r="D8563" s="734">
        <v>17.16</v>
      </c>
    </row>
    <row r="8564" spans="1:4">
      <c r="A8564" s="730">
        <v>12895</v>
      </c>
      <c r="B8564" s="148" t="s">
        <v>23955</v>
      </c>
      <c r="C8564" s="148" t="s">
        <v>22966</v>
      </c>
      <c r="D8564" s="734">
        <v>13.2</v>
      </c>
    </row>
    <row r="8565" spans="1:4">
      <c r="A8565" s="730">
        <v>1631</v>
      </c>
      <c r="B8565" s="148" t="s">
        <v>23956</v>
      </c>
      <c r="C8565" s="148" t="s">
        <v>22966</v>
      </c>
      <c r="D8565" s="734">
        <v>217.33</v>
      </c>
    </row>
    <row r="8566" spans="1:4">
      <c r="A8566" s="730">
        <v>1633</v>
      </c>
      <c r="B8566" s="148" t="s">
        <v>23957</v>
      </c>
      <c r="C8566" s="148" t="s">
        <v>22966</v>
      </c>
      <c r="D8566" s="734">
        <v>369.26</v>
      </c>
    </row>
    <row r="8567" spans="1:4">
      <c r="A8567" s="730">
        <v>10818</v>
      </c>
      <c r="B8567" s="148" t="s">
        <v>23958</v>
      </c>
      <c r="C8567" s="148" t="s">
        <v>23014</v>
      </c>
      <c r="D8567" s="734">
        <v>49.28</v>
      </c>
    </row>
    <row r="8568" spans="1:4">
      <c r="A8568" s="730">
        <v>41410</v>
      </c>
      <c r="B8568" s="148" t="s">
        <v>23959</v>
      </c>
      <c r="C8568" s="148" t="s">
        <v>22966</v>
      </c>
      <c r="D8568" s="734">
        <v>81.849999999999994</v>
      </c>
    </row>
    <row r="8569" spans="1:4">
      <c r="A8569" s="730">
        <v>41411</v>
      </c>
      <c r="B8569" s="148" t="s">
        <v>23960</v>
      </c>
      <c r="C8569" s="148" t="s">
        <v>22966</v>
      </c>
      <c r="D8569" s="734">
        <v>74.209999999999994</v>
      </c>
    </row>
    <row r="8570" spans="1:4">
      <c r="A8570" s="730">
        <v>41412</v>
      </c>
      <c r="B8570" s="148" t="s">
        <v>23961</v>
      </c>
      <c r="C8570" s="148" t="s">
        <v>22966</v>
      </c>
      <c r="D8570" s="734">
        <v>143.53</v>
      </c>
    </row>
    <row r="8571" spans="1:4">
      <c r="A8571" s="730">
        <v>41413</v>
      </c>
      <c r="B8571" s="148" t="s">
        <v>23962</v>
      </c>
      <c r="C8571" s="148" t="s">
        <v>22966</v>
      </c>
      <c r="D8571" s="734">
        <v>129.15</v>
      </c>
    </row>
    <row r="8572" spans="1:4">
      <c r="A8572" s="730">
        <v>39359</v>
      </c>
      <c r="B8572" s="148" t="s">
        <v>23963</v>
      </c>
      <c r="C8572" s="148" t="s">
        <v>22966</v>
      </c>
      <c r="D8572" s="734">
        <v>33.65</v>
      </c>
    </row>
    <row r="8573" spans="1:4">
      <c r="A8573" s="730">
        <v>39360</v>
      </c>
      <c r="B8573" s="148" t="s">
        <v>23964</v>
      </c>
      <c r="C8573" s="148" t="s">
        <v>22966</v>
      </c>
      <c r="D8573" s="734">
        <v>33.65</v>
      </c>
    </row>
    <row r="8574" spans="1:4">
      <c r="A8574" s="730">
        <v>10710</v>
      </c>
      <c r="B8574" s="148" t="s">
        <v>23965</v>
      </c>
      <c r="C8574" s="148" t="s">
        <v>23364</v>
      </c>
      <c r="D8574" s="734">
        <v>165.02</v>
      </c>
    </row>
    <row r="8575" spans="1:4">
      <c r="A8575" s="730">
        <v>10709</v>
      </c>
      <c r="B8575" s="148" t="s">
        <v>23966</v>
      </c>
      <c r="C8575" s="148" t="s">
        <v>23364</v>
      </c>
      <c r="D8575" s="734">
        <v>202.73</v>
      </c>
    </row>
    <row r="8576" spans="1:4">
      <c r="A8576" s="730">
        <v>39636</v>
      </c>
      <c r="B8576" s="148" t="s">
        <v>23967</v>
      </c>
      <c r="C8576" s="148" t="s">
        <v>23364</v>
      </c>
      <c r="D8576" s="734">
        <v>207.02</v>
      </c>
    </row>
    <row r="8577" spans="1:4">
      <c r="A8577" s="730">
        <v>10708</v>
      </c>
      <c r="B8577" s="148" t="s">
        <v>23968</v>
      </c>
      <c r="C8577" s="148" t="s">
        <v>23364</v>
      </c>
      <c r="D8577" s="734">
        <v>63.88</v>
      </c>
    </row>
    <row r="8578" spans="1:4">
      <c r="A8578" s="730">
        <v>39635</v>
      </c>
      <c r="B8578" s="148" t="s">
        <v>23969</v>
      </c>
      <c r="C8578" s="148" t="s">
        <v>23364</v>
      </c>
      <c r="D8578" s="734">
        <v>108.76</v>
      </c>
    </row>
    <row r="8579" spans="1:4">
      <c r="A8579" s="730">
        <v>6117</v>
      </c>
      <c r="B8579" s="148" t="s">
        <v>23970</v>
      </c>
      <c r="C8579" s="148" t="s">
        <v>23109</v>
      </c>
      <c r="D8579" s="734">
        <v>13.76</v>
      </c>
    </row>
    <row r="8580" spans="1:4">
      <c r="A8580" s="730">
        <v>40913</v>
      </c>
      <c r="B8580" s="148" t="s">
        <v>23971</v>
      </c>
      <c r="C8580" s="148" t="s">
        <v>23111</v>
      </c>
      <c r="D8580" s="732">
        <v>2428.84</v>
      </c>
    </row>
    <row r="8581" spans="1:4">
      <c r="A8581" s="730">
        <v>1214</v>
      </c>
      <c r="B8581" s="148" t="s">
        <v>23972</v>
      </c>
      <c r="C8581" s="148" t="s">
        <v>23109</v>
      </c>
      <c r="D8581" s="734">
        <v>20.77</v>
      </c>
    </row>
    <row r="8582" spans="1:4">
      <c r="A8582" s="730">
        <v>40915</v>
      </c>
      <c r="B8582" s="148" t="s">
        <v>23973</v>
      </c>
      <c r="C8582" s="148" t="s">
        <v>23111</v>
      </c>
      <c r="D8582" s="732">
        <v>3668.23</v>
      </c>
    </row>
    <row r="8583" spans="1:4">
      <c r="A8583" s="730">
        <v>1213</v>
      </c>
      <c r="B8583" s="148" t="s">
        <v>23974</v>
      </c>
      <c r="C8583" s="148" t="s">
        <v>23109</v>
      </c>
      <c r="D8583" s="734">
        <v>17.920000000000002</v>
      </c>
    </row>
    <row r="8584" spans="1:4">
      <c r="A8584" s="730">
        <v>40914</v>
      </c>
      <c r="B8584" s="148" t="s">
        <v>23975</v>
      </c>
      <c r="C8584" s="148" t="s">
        <v>23111</v>
      </c>
      <c r="D8584" s="732">
        <v>3163.34</v>
      </c>
    </row>
    <row r="8585" spans="1:4">
      <c r="A8585" s="730">
        <v>5091</v>
      </c>
      <c r="B8585" s="148" t="s">
        <v>23976</v>
      </c>
      <c r="C8585" s="148" t="s">
        <v>22966</v>
      </c>
      <c r="D8585" s="734">
        <v>20.399999999999999</v>
      </c>
    </row>
    <row r="8586" spans="1:4">
      <c r="A8586" s="730">
        <v>14615</v>
      </c>
      <c r="B8586" s="148" t="s">
        <v>23977</v>
      </c>
      <c r="C8586" s="148" t="s">
        <v>22966</v>
      </c>
      <c r="D8586" s="732">
        <v>2732.34</v>
      </c>
    </row>
    <row r="8587" spans="1:4">
      <c r="A8587" s="730">
        <v>2711</v>
      </c>
      <c r="B8587" s="148" t="s">
        <v>23978</v>
      </c>
      <c r="C8587" s="148" t="s">
        <v>22966</v>
      </c>
      <c r="D8587" s="734">
        <v>222.7</v>
      </c>
    </row>
    <row r="8588" spans="1:4">
      <c r="A8588" s="730">
        <v>37727</v>
      </c>
      <c r="B8588" s="148" t="s">
        <v>23979</v>
      </c>
      <c r="C8588" s="148" t="s">
        <v>22966</v>
      </c>
      <c r="D8588" s="732">
        <v>20450</v>
      </c>
    </row>
    <row r="8589" spans="1:4">
      <c r="A8589" s="730">
        <v>37728</v>
      </c>
      <c r="B8589" s="148" t="s">
        <v>23980</v>
      </c>
      <c r="C8589" s="148" t="s">
        <v>22966</v>
      </c>
      <c r="D8589" s="732">
        <v>27743.35</v>
      </c>
    </row>
    <row r="8590" spans="1:4">
      <c r="A8590" s="730">
        <v>37729</v>
      </c>
      <c r="B8590" s="148" t="s">
        <v>23981</v>
      </c>
      <c r="C8590" s="148" t="s">
        <v>22966</v>
      </c>
      <c r="D8590" s="732">
        <v>30031.46</v>
      </c>
    </row>
    <row r="8591" spans="1:4">
      <c r="A8591" s="730">
        <v>37730</v>
      </c>
      <c r="B8591" s="148" t="s">
        <v>23982</v>
      </c>
      <c r="C8591" s="148" t="s">
        <v>22966</v>
      </c>
      <c r="D8591" s="732">
        <v>32319.58</v>
      </c>
    </row>
    <row r="8592" spans="1:4">
      <c r="A8592" s="730">
        <v>37731</v>
      </c>
      <c r="B8592" s="148" t="s">
        <v>23983</v>
      </c>
      <c r="C8592" s="148" t="s">
        <v>22966</v>
      </c>
      <c r="D8592" s="732">
        <v>34607.69</v>
      </c>
    </row>
    <row r="8593" spans="1:4">
      <c r="A8593" s="730">
        <v>37732</v>
      </c>
      <c r="B8593" s="148" t="s">
        <v>23984</v>
      </c>
      <c r="C8593" s="148" t="s">
        <v>22966</v>
      </c>
      <c r="D8593" s="732">
        <v>39469.919999999998</v>
      </c>
    </row>
    <row r="8594" spans="1:4">
      <c r="A8594" s="730">
        <v>42256</v>
      </c>
      <c r="B8594" s="148" t="s">
        <v>23985</v>
      </c>
      <c r="C8594" s="148" t="s">
        <v>23014</v>
      </c>
      <c r="D8594" s="734">
        <v>9.66</v>
      </c>
    </row>
    <row r="8595" spans="1:4">
      <c r="A8595" s="730">
        <v>42250</v>
      </c>
      <c r="B8595" s="148" t="s">
        <v>23986</v>
      </c>
      <c r="C8595" s="148" t="s">
        <v>23987</v>
      </c>
      <c r="D8595" s="732">
        <v>4347.66</v>
      </c>
    </row>
    <row r="8596" spans="1:4">
      <c r="A8596" s="730">
        <v>4743</v>
      </c>
      <c r="B8596" s="148" t="s">
        <v>23988</v>
      </c>
      <c r="C8596" s="148" t="s">
        <v>23107</v>
      </c>
      <c r="D8596" s="734">
        <v>74.459999999999994</v>
      </c>
    </row>
    <row r="8597" spans="1:4">
      <c r="A8597" s="730">
        <v>4744</v>
      </c>
      <c r="B8597" s="148" t="s">
        <v>23989</v>
      </c>
      <c r="C8597" s="148" t="s">
        <v>23107</v>
      </c>
      <c r="D8597" s="734">
        <v>119.13</v>
      </c>
    </row>
    <row r="8598" spans="1:4">
      <c r="A8598" s="730">
        <v>4745</v>
      </c>
      <c r="B8598" s="148" t="s">
        <v>23990</v>
      </c>
      <c r="C8598" s="148" t="s">
        <v>23107</v>
      </c>
      <c r="D8598" s="734">
        <v>142.88</v>
      </c>
    </row>
    <row r="8599" spans="1:4">
      <c r="A8599" s="730">
        <v>36496</v>
      </c>
      <c r="B8599" s="148" t="s">
        <v>23991</v>
      </c>
      <c r="C8599" s="148" t="s">
        <v>22966</v>
      </c>
      <c r="D8599" s="732">
        <v>6937.36</v>
      </c>
    </row>
    <row r="8600" spans="1:4">
      <c r="A8600" s="730">
        <v>10630</v>
      </c>
      <c r="B8600" s="148" t="s">
        <v>23992</v>
      </c>
      <c r="C8600" s="148" t="s">
        <v>22966</v>
      </c>
      <c r="D8600" s="732">
        <v>836030.82</v>
      </c>
    </row>
    <row r="8601" spans="1:4">
      <c r="A8601" s="730">
        <v>37762</v>
      </c>
      <c r="B8601" s="148" t="s">
        <v>23993</v>
      </c>
      <c r="C8601" s="148" t="s">
        <v>22966</v>
      </c>
      <c r="D8601" s="732">
        <v>717012.69</v>
      </c>
    </row>
    <row r="8602" spans="1:4">
      <c r="A8602" s="730">
        <v>37763</v>
      </c>
      <c r="B8602" s="148" t="s">
        <v>23994</v>
      </c>
      <c r="C8602" s="148" t="s">
        <v>22966</v>
      </c>
      <c r="D8602" s="732">
        <v>725721.23</v>
      </c>
    </row>
    <row r="8603" spans="1:4">
      <c r="A8603" s="730">
        <v>41992</v>
      </c>
      <c r="B8603" s="148" t="s">
        <v>23995</v>
      </c>
      <c r="C8603" s="148" t="s">
        <v>22966</v>
      </c>
      <c r="D8603" s="732">
        <v>825000</v>
      </c>
    </row>
    <row r="8604" spans="1:4">
      <c r="A8604" s="730">
        <v>13215</v>
      </c>
      <c r="B8604" s="148" t="s">
        <v>23996</v>
      </c>
      <c r="C8604" s="148" t="s">
        <v>22966</v>
      </c>
      <c r="D8604" s="732">
        <v>1011655.42</v>
      </c>
    </row>
    <row r="8605" spans="1:4">
      <c r="A8605" s="730">
        <v>4235</v>
      </c>
      <c r="B8605" s="148" t="s">
        <v>23997</v>
      </c>
      <c r="C8605" s="148" t="s">
        <v>23109</v>
      </c>
      <c r="D8605" s="734">
        <v>21.28</v>
      </c>
    </row>
    <row r="8606" spans="1:4">
      <c r="A8606" s="730">
        <v>40976</v>
      </c>
      <c r="B8606" s="148" t="s">
        <v>23998</v>
      </c>
      <c r="C8606" s="148" t="s">
        <v>23111</v>
      </c>
      <c r="D8606" s="732">
        <v>3759.27</v>
      </c>
    </row>
    <row r="8607" spans="1:4">
      <c r="A8607" s="730">
        <v>43091</v>
      </c>
      <c r="B8607" s="148" t="s">
        <v>23999</v>
      </c>
      <c r="C8607" s="148" t="s">
        <v>22966</v>
      </c>
      <c r="D8607" s="732">
        <v>6055.83</v>
      </c>
    </row>
    <row r="8608" spans="1:4">
      <c r="A8608" s="730">
        <v>43092</v>
      </c>
      <c r="B8608" s="148" t="s">
        <v>24000</v>
      </c>
      <c r="C8608" s="148" t="s">
        <v>22966</v>
      </c>
      <c r="D8608" s="732">
        <v>8074.44</v>
      </c>
    </row>
    <row r="8609" spans="1:4">
      <c r="A8609" s="730">
        <v>43089</v>
      </c>
      <c r="B8609" s="148" t="s">
        <v>24001</v>
      </c>
      <c r="C8609" s="148" t="s">
        <v>22966</v>
      </c>
      <c r="D8609" s="732">
        <v>1407.2</v>
      </c>
    </row>
    <row r="8610" spans="1:4">
      <c r="A8610" s="730">
        <v>43090</v>
      </c>
      <c r="B8610" s="148" t="s">
        <v>24002</v>
      </c>
      <c r="C8610" s="148" t="s">
        <v>22966</v>
      </c>
      <c r="D8610" s="732">
        <v>3105.55</v>
      </c>
    </row>
    <row r="8611" spans="1:4">
      <c r="A8611" s="730">
        <v>41967</v>
      </c>
      <c r="B8611" s="148" t="s">
        <v>24003</v>
      </c>
      <c r="C8611" s="148" t="s">
        <v>23016</v>
      </c>
      <c r="D8611" s="734">
        <v>27.3</v>
      </c>
    </row>
    <row r="8612" spans="1:4">
      <c r="A8612" s="730">
        <v>12760</v>
      </c>
      <c r="B8612" s="148" t="s">
        <v>24004</v>
      </c>
      <c r="C8612" s="148" t="s">
        <v>23364</v>
      </c>
      <c r="D8612" s="732">
        <v>1401.12</v>
      </c>
    </row>
    <row r="8613" spans="1:4">
      <c r="A8613" s="730">
        <v>12759</v>
      </c>
      <c r="B8613" s="148" t="s">
        <v>24005</v>
      </c>
      <c r="C8613" s="148" t="s">
        <v>23364</v>
      </c>
      <c r="D8613" s="734">
        <v>934.06</v>
      </c>
    </row>
    <row r="8614" spans="1:4">
      <c r="A8614" s="730">
        <v>43105</v>
      </c>
      <c r="B8614" s="148" t="s">
        <v>24006</v>
      </c>
      <c r="C8614" s="148" t="s">
        <v>23014</v>
      </c>
      <c r="D8614" s="734">
        <v>34.21</v>
      </c>
    </row>
    <row r="8615" spans="1:4">
      <c r="A8615" s="730">
        <v>40424</v>
      </c>
      <c r="B8615" s="148" t="s">
        <v>24007</v>
      </c>
      <c r="C8615" s="148" t="s">
        <v>23014</v>
      </c>
      <c r="D8615" s="734">
        <v>8.69</v>
      </c>
    </row>
    <row r="8616" spans="1:4">
      <c r="A8616" s="730">
        <v>1325</v>
      </c>
      <c r="B8616" s="148" t="s">
        <v>24008</v>
      </c>
      <c r="C8616" s="148" t="s">
        <v>23014</v>
      </c>
      <c r="D8616" s="734">
        <v>9.52</v>
      </c>
    </row>
    <row r="8617" spans="1:4">
      <c r="A8617" s="730">
        <v>1327</v>
      </c>
      <c r="B8617" s="148" t="s">
        <v>24009</v>
      </c>
      <c r="C8617" s="148" t="s">
        <v>23014</v>
      </c>
      <c r="D8617" s="734">
        <v>10.14</v>
      </c>
    </row>
    <row r="8618" spans="1:4">
      <c r="A8618" s="730">
        <v>1328</v>
      </c>
      <c r="B8618" s="148" t="s">
        <v>24010</v>
      </c>
      <c r="C8618" s="148" t="s">
        <v>23014</v>
      </c>
      <c r="D8618" s="734">
        <v>9.5399999999999991</v>
      </c>
    </row>
    <row r="8619" spans="1:4">
      <c r="A8619" s="730">
        <v>1321</v>
      </c>
      <c r="B8619" s="148" t="s">
        <v>24011</v>
      </c>
      <c r="C8619" s="148" t="s">
        <v>23014</v>
      </c>
      <c r="D8619" s="734">
        <v>8.83</v>
      </c>
    </row>
    <row r="8620" spans="1:4">
      <c r="A8620" s="730">
        <v>1318</v>
      </c>
      <c r="B8620" s="148" t="s">
        <v>24012</v>
      </c>
      <c r="C8620" s="148" t="s">
        <v>23014</v>
      </c>
      <c r="D8620" s="734">
        <v>8.84</v>
      </c>
    </row>
    <row r="8621" spans="1:4">
      <c r="A8621" s="730">
        <v>1322</v>
      </c>
      <c r="B8621" s="148" t="s">
        <v>24013</v>
      </c>
      <c r="C8621" s="148" t="s">
        <v>23014</v>
      </c>
      <c r="D8621" s="734">
        <v>9.34</v>
      </c>
    </row>
    <row r="8622" spans="1:4">
      <c r="A8622" s="730">
        <v>1323</v>
      </c>
      <c r="B8622" s="148" t="s">
        <v>24014</v>
      </c>
      <c r="C8622" s="148" t="s">
        <v>23014</v>
      </c>
      <c r="D8622" s="734">
        <v>9.34</v>
      </c>
    </row>
    <row r="8623" spans="1:4">
      <c r="A8623" s="730">
        <v>1319</v>
      </c>
      <c r="B8623" s="148" t="s">
        <v>24015</v>
      </c>
      <c r="C8623" s="148" t="s">
        <v>23014</v>
      </c>
      <c r="D8623" s="734">
        <v>7.87</v>
      </c>
    </row>
    <row r="8624" spans="1:4">
      <c r="A8624" s="730">
        <v>11026</v>
      </c>
      <c r="B8624" s="148" t="s">
        <v>24016</v>
      </c>
      <c r="C8624" s="148" t="s">
        <v>23014</v>
      </c>
      <c r="D8624" s="734">
        <v>10.83</v>
      </c>
    </row>
    <row r="8625" spans="1:4">
      <c r="A8625" s="730">
        <v>11027</v>
      </c>
      <c r="B8625" s="148" t="s">
        <v>24017</v>
      </c>
      <c r="C8625" s="148" t="s">
        <v>23014</v>
      </c>
      <c r="D8625" s="734">
        <v>11.27</v>
      </c>
    </row>
    <row r="8626" spans="1:4">
      <c r="A8626" s="730">
        <v>11046</v>
      </c>
      <c r="B8626" s="148" t="s">
        <v>24018</v>
      </c>
      <c r="C8626" s="148" t="s">
        <v>23014</v>
      </c>
      <c r="D8626" s="734">
        <v>10.8</v>
      </c>
    </row>
    <row r="8627" spans="1:4">
      <c r="A8627" s="730">
        <v>11047</v>
      </c>
      <c r="B8627" s="148" t="s">
        <v>24019</v>
      </c>
      <c r="C8627" s="148" t="s">
        <v>23014</v>
      </c>
      <c r="D8627" s="734">
        <v>11.77</v>
      </c>
    </row>
    <row r="8628" spans="1:4">
      <c r="A8628" s="730">
        <v>43668</v>
      </c>
      <c r="B8628" s="148" t="s">
        <v>24020</v>
      </c>
      <c r="C8628" s="148" t="s">
        <v>23014</v>
      </c>
      <c r="D8628" s="734">
        <v>10.39</v>
      </c>
    </row>
    <row r="8629" spans="1:4">
      <c r="A8629" s="730">
        <v>11049</v>
      </c>
      <c r="B8629" s="148" t="s">
        <v>24021</v>
      </c>
      <c r="C8629" s="148" t="s">
        <v>23014</v>
      </c>
      <c r="D8629" s="734">
        <v>11.25</v>
      </c>
    </row>
    <row r="8630" spans="1:4">
      <c r="A8630" s="730">
        <v>43106</v>
      </c>
      <c r="B8630" s="148" t="s">
        <v>24022</v>
      </c>
      <c r="C8630" s="148" t="s">
        <v>23014</v>
      </c>
      <c r="D8630" s="734">
        <v>11.32</v>
      </c>
    </row>
    <row r="8631" spans="1:4">
      <c r="A8631" s="730">
        <v>11051</v>
      </c>
      <c r="B8631" s="148" t="s">
        <v>24023</v>
      </c>
      <c r="C8631" s="148" t="s">
        <v>23014</v>
      </c>
      <c r="D8631" s="734">
        <v>11.81</v>
      </c>
    </row>
    <row r="8632" spans="1:4">
      <c r="A8632" s="730">
        <v>11061</v>
      </c>
      <c r="B8632" s="148" t="s">
        <v>24024</v>
      </c>
      <c r="C8632" s="148" t="s">
        <v>23014</v>
      </c>
      <c r="D8632" s="734">
        <v>14.17</v>
      </c>
    </row>
    <row r="8633" spans="1:4">
      <c r="A8633" s="730">
        <v>43667</v>
      </c>
      <c r="B8633" s="148" t="s">
        <v>24025</v>
      </c>
      <c r="C8633" s="148" t="s">
        <v>23014</v>
      </c>
      <c r="D8633" s="734">
        <v>10.3</v>
      </c>
    </row>
    <row r="8634" spans="1:4">
      <c r="A8634" s="730">
        <v>1333</v>
      </c>
      <c r="B8634" s="148" t="s">
        <v>24026</v>
      </c>
      <c r="C8634" s="148" t="s">
        <v>23014</v>
      </c>
      <c r="D8634" s="734">
        <v>8.58</v>
      </c>
    </row>
    <row r="8635" spans="1:4">
      <c r="A8635" s="730">
        <v>1330</v>
      </c>
      <c r="B8635" s="148" t="s">
        <v>24027</v>
      </c>
      <c r="C8635" s="148" t="s">
        <v>23014</v>
      </c>
      <c r="D8635" s="734">
        <v>8.5</v>
      </c>
    </row>
    <row r="8636" spans="1:4">
      <c r="A8636" s="730">
        <v>10957</v>
      </c>
      <c r="B8636" s="148" t="s">
        <v>24028</v>
      </c>
      <c r="C8636" s="148" t="s">
        <v>23014</v>
      </c>
      <c r="D8636" s="734">
        <v>9.8000000000000007</v>
      </c>
    </row>
    <row r="8637" spans="1:4">
      <c r="A8637" s="730">
        <v>1332</v>
      </c>
      <c r="B8637" s="148" t="s">
        <v>24029</v>
      </c>
      <c r="C8637" s="148" t="s">
        <v>23014</v>
      </c>
      <c r="D8637" s="734">
        <v>8.7100000000000009</v>
      </c>
    </row>
    <row r="8638" spans="1:4">
      <c r="A8638" s="730">
        <v>1334</v>
      </c>
      <c r="B8638" s="148" t="s">
        <v>24030</v>
      </c>
      <c r="C8638" s="148" t="s">
        <v>23014</v>
      </c>
      <c r="D8638" s="734">
        <v>9.66</v>
      </c>
    </row>
    <row r="8639" spans="1:4">
      <c r="A8639" s="730">
        <v>1335</v>
      </c>
      <c r="B8639" s="148" t="s">
        <v>24031</v>
      </c>
      <c r="C8639" s="148" t="s">
        <v>23014</v>
      </c>
      <c r="D8639" s="734">
        <v>9.98</v>
      </c>
    </row>
    <row r="8640" spans="1:4">
      <c r="A8640" s="730">
        <v>40425</v>
      </c>
      <c r="B8640" s="148" t="s">
        <v>24032</v>
      </c>
      <c r="C8640" s="148" t="s">
        <v>23014</v>
      </c>
      <c r="D8640" s="734">
        <v>8.5500000000000007</v>
      </c>
    </row>
    <row r="8641" spans="1:4">
      <c r="A8641" s="730">
        <v>1337</v>
      </c>
      <c r="B8641" s="148" t="s">
        <v>24033</v>
      </c>
      <c r="C8641" s="148" t="s">
        <v>23014</v>
      </c>
      <c r="D8641" s="734">
        <v>9.8000000000000007</v>
      </c>
    </row>
    <row r="8642" spans="1:4">
      <c r="A8642" s="730">
        <v>1338</v>
      </c>
      <c r="B8642" s="148" t="s">
        <v>24034</v>
      </c>
      <c r="C8642" s="148" t="s">
        <v>23364</v>
      </c>
      <c r="D8642" s="734">
        <v>77.7</v>
      </c>
    </row>
    <row r="8643" spans="1:4">
      <c r="A8643" s="730">
        <v>1340</v>
      </c>
      <c r="B8643" s="148" t="s">
        <v>24035</v>
      </c>
      <c r="C8643" s="148" t="s">
        <v>23364</v>
      </c>
      <c r="D8643" s="734">
        <v>89.83</v>
      </c>
    </row>
    <row r="8644" spans="1:4">
      <c r="A8644" s="730">
        <v>1341</v>
      </c>
      <c r="B8644" s="148" t="s">
        <v>24036</v>
      </c>
      <c r="C8644" s="148" t="s">
        <v>23364</v>
      </c>
      <c r="D8644" s="734">
        <v>86.52</v>
      </c>
    </row>
    <row r="8645" spans="1:4">
      <c r="A8645" s="730">
        <v>34659</v>
      </c>
      <c r="B8645" s="148" t="s">
        <v>24037</v>
      </c>
      <c r="C8645" s="148" t="s">
        <v>23364</v>
      </c>
      <c r="D8645" s="734">
        <v>37.61</v>
      </c>
    </row>
    <row r="8646" spans="1:4">
      <c r="A8646" s="730">
        <v>34514</v>
      </c>
      <c r="B8646" s="148" t="s">
        <v>24038</v>
      </c>
      <c r="C8646" s="148" t="s">
        <v>23364</v>
      </c>
      <c r="D8646" s="734">
        <v>41.66</v>
      </c>
    </row>
    <row r="8647" spans="1:4">
      <c r="A8647" s="730">
        <v>34660</v>
      </c>
      <c r="B8647" s="148" t="s">
        <v>24039</v>
      </c>
      <c r="C8647" s="148" t="s">
        <v>23364</v>
      </c>
      <c r="D8647" s="734">
        <v>52.87</v>
      </c>
    </row>
    <row r="8648" spans="1:4">
      <c r="A8648" s="730">
        <v>34661</v>
      </c>
      <c r="B8648" s="148" t="s">
        <v>24040</v>
      </c>
      <c r="C8648" s="148" t="s">
        <v>23364</v>
      </c>
      <c r="D8648" s="734">
        <v>75.930000000000007</v>
      </c>
    </row>
    <row r="8649" spans="1:4">
      <c r="A8649" s="730">
        <v>34667</v>
      </c>
      <c r="B8649" s="148" t="s">
        <v>24041</v>
      </c>
      <c r="C8649" s="148" t="s">
        <v>23364</v>
      </c>
      <c r="D8649" s="734">
        <v>27.5</v>
      </c>
    </row>
    <row r="8650" spans="1:4">
      <c r="A8650" s="730">
        <v>34668</v>
      </c>
      <c r="B8650" s="148" t="s">
        <v>24042</v>
      </c>
      <c r="C8650" s="148" t="s">
        <v>23364</v>
      </c>
      <c r="D8650" s="734">
        <v>35.93</v>
      </c>
    </row>
    <row r="8651" spans="1:4">
      <c r="A8651" s="730">
        <v>34741</v>
      </c>
      <c r="B8651" s="148" t="s">
        <v>24043</v>
      </c>
      <c r="C8651" s="148" t="s">
        <v>23364</v>
      </c>
      <c r="D8651" s="734">
        <v>39.54</v>
      </c>
    </row>
    <row r="8652" spans="1:4">
      <c r="A8652" s="730">
        <v>34664</v>
      </c>
      <c r="B8652" s="148" t="s">
        <v>24044</v>
      </c>
      <c r="C8652" s="148" t="s">
        <v>23364</v>
      </c>
      <c r="D8652" s="734">
        <v>43.15</v>
      </c>
    </row>
    <row r="8653" spans="1:4">
      <c r="A8653" s="730">
        <v>34665</v>
      </c>
      <c r="B8653" s="148" t="s">
        <v>24045</v>
      </c>
      <c r="C8653" s="148" t="s">
        <v>23364</v>
      </c>
      <c r="D8653" s="734">
        <v>53.56</v>
      </c>
    </row>
    <row r="8654" spans="1:4">
      <c r="A8654" s="730">
        <v>34666</v>
      </c>
      <c r="B8654" s="148" t="s">
        <v>24046</v>
      </c>
      <c r="C8654" s="148" t="s">
        <v>23364</v>
      </c>
      <c r="D8654" s="734">
        <v>80.900000000000006</v>
      </c>
    </row>
    <row r="8655" spans="1:4">
      <c r="A8655" s="730">
        <v>34669</v>
      </c>
      <c r="B8655" s="148" t="s">
        <v>24047</v>
      </c>
      <c r="C8655" s="148" t="s">
        <v>23364</v>
      </c>
      <c r="D8655" s="734">
        <v>29.66</v>
      </c>
    </row>
    <row r="8656" spans="1:4">
      <c r="A8656" s="730">
        <v>34670</v>
      </c>
      <c r="B8656" s="148" t="s">
        <v>24048</v>
      </c>
      <c r="C8656" s="148" t="s">
        <v>23364</v>
      </c>
      <c r="D8656" s="734">
        <v>36.28</v>
      </c>
    </row>
    <row r="8657" spans="1:4">
      <c r="A8657" s="730">
        <v>34671</v>
      </c>
      <c r="B8657" s="148" t="s">
        <v>24049</v>
      </c>
      <c r="C8657" s="148" t="s">
        <v>23364</v>
      </c>
      <c r="D8657" s="734">
        <v>30.28</v>
      </c>
    </row>
    <row r="8658" spans="1:4">
      <c r="A8658" s="730">
        <v>34672</v>
      </c>
      <c r="B8658" s="148" t="s">
        <v>24050</v>
      </c>
      <c r="C8658" s="148" t="s">
        <v>23364</v>
      </c>
      <c r="D8658" s="734">
        <v>31.93</v>
      </c>
    </row>
    <row r="8659" spans="1:4">
      <c r="A8659" s="730">
        <v>34673</v>
      </c>
      <c r="B8659" s="148" t="s">
        <v>24051</v>
      </c>
      <c r="C8659" s="148" t="s">
        <v>23364</v>
      </c>
      <c r="D8659" s="734">
        <v>38.97</v>
      </c>
    </row>
    <row r="8660" spans="1:4">
      <c r="A8660" s="730">
        <v>34674</v>
      </c>
      <c r="B8660" s="148" t="s">
        <v>24052</v>
      </c>
      <c r="C8660" s="148" t="s">
        <v>23364</v>
      </c>
      <c r="D8660" s="734">
        <v>51.8</v>
      </c>
    </row>
    <row r="8661" spans="1:4">
      <c r="A8661" s="730">
        <v>34675</v>
      </c>
      <c r="B8661" s="148" t="s">
        <v>24053</v>
      </c>
      <c r="C8661" s="148" t="s">
        <v>23364</v>
      </c>
      <c r="D8661" s="734">
        <v>63.16</v>
      </c>
    </row>
    <row r="8662" spans="1:4">
      <c r="A8662" s="730">
        <v>34676</v>
      </c>
      <c r="B8662" s="148" t="s">
        <v>24054</v>
      </c>
      <c r="C8662" s="148" t="s">
        <v>23364</v>
      </c>
      <c r="D8662" s="734">
        <v>18.18</v>
      </c>
    </row>
    <row r="8663" spans="1:4">
      <c r="A8663" s="730">
        <v>34677</v>
      </c>
      <c r="B8663" s="148" t="s">
        <v>24055</v>
      </c>
      <c r="C8663" s="148" t="s">
        <v>23364</v>
      </c>
      <c r="D8663" s="734">
        <v>24.44</v>
      </c>
    </row>
    <row r="8664" spans="1:4">
      <c r="A8664" s="730">
        <v>43126</v>
      </c>
      <c r="B8664" s="148" t="s">
        <v>24056</v>
      </c>
      <c r="C8664" s="148" t="s">
        <v>23364</v>
      </c>
      <c r="D8664" s="734">
        <v>72.89</v>
      </c>
    </row>
    <row r="8665" spans="1:4">
      <c r="A8665" s="730">
        <v>43124</v>
      </c>
      <c r="B8665" s="148" t="s">
        <v>24057</v>
      </c>
      <c r="C8665" s="148" t="s">
        <v>23364</v>
      </c>
      <c r="D8665" s="734">
        <v>85.11</v>
      </c>
    </row>
    <row r="8666" spans="1:4">
      <c r="A8666" s="730">
        <v>43125</v>
      </c>
      <c r="B8666" s="148" t="s">
        <v>24058</v>
      </c>
      <c r="C8666" s="148" t="s">
        <v>23364</v>
      </c>
      <c r="D8666" s="734">
        <v>110.38</v>
      </c>
    </row>
    <row r="8667" spans="1:4">
      <c r="A8667" s="730">
        <v>40623</v>
      </c>
      <c r="B8667" s="148" t="s">
        <v>24059</v>
      </c>
      <c r="C8667" s="148" t="s">
        <v>23378</v>
      </c>
      <c r="D8667" s="734">
        <v>95.42</v>
      </c>
    </row>
    <row r="8668" spans="1:4">
      <c r="A8668" s="730">
        <v>43701</v>
      </c>
      <c r="B8668" s="148" t="s">
        <v>24060</v>
      </c>
      <c r="C8668" s="148" t="s">
        <v>23014</v>
      </c>
      <c r="D8668" s="734">
        <v>57.8</v>
      </c>
    </row>
    <row r="8669" spans="1:4">
      <c r="A8669" s="730">
        <v>1345</v>
      </c>
      <c r="B8669" s="148" t="s">
        <v>24061</v>
      </c>
      <c r="C8669" s="148" t="s">
        <v>23364</v>
      </c>
      <c r="D8669" s="734">
        <v>73.86</v>
      </c>
    </row>
    <row r="8670" spans="1:4">
      <c r="A8670" s="730">
        <v>1346</v>
      </c>
      <c r="B8670" s="148" t="s">
        <v>24062</v>
      </c>
      <c r="C8670" s="148" t="s">
        <v>23364</v>
      </c>
      <c r="D8670" s="734">
        <v>42.96</v>
      </c>
    </row>
    <row r="8671" spans="1:4">
      <c r="A8671" s="730">
        <v>1347</v>
      </c>
      <c r="B8671" s="148" t="s">
        <v>24063</v>
      </c>
      <c r="C8671" s="148" t="s">
        <v>23364</v>
      </c>
      <c r="D8671" s="734">
        <v>53.23</v>
      </c>
    </row>
    <row r="8672" spans="1:4">
      <c r="A8672" s="730">
        <v>43678</v>
      </c>
      <c r="B8672" s="148" t="s">
        <v>24064</v>
      </c>
      <c r="C8672" s="148" t="s">
        <v>23364</v>
      </c>
      <c r="D8672" s="734">
        <v>61.75</v>
      </c>
    </row>
    <row r="8673" spans="1:4">
      <c r="A8673" s="730">
        <v>43680</v>
      </c>
      <c r="B8673" s="148" t="s">
        <v>24065</v>
      </c>
      <c r="C8673" s="148" t="s">
        <v>23364</v>
      </c>
      <c r="D8673" s="734">
        <v>88.96</v>
      </c>
    </row>
    <row r="8674" spans="1:4">
      <c r="A8674" s="730">
        <v>43679</v>
      </c>
      <c r="B8674" s="148" t="s">
        <v>24066</v>
      </c>
      <c r="C8674" s="148" t="s">
        <v>23364</v>
      </c>
      <c r="D8674" s="734">
        <v>31.22</v>
      </c>
    </row>
    <row r="8675" spans="1:4">
      <c r="A8675" s="730">
        <v>1355</v>
      </c>
      <c r="B8675" s="148" t="s">
        <v>24067</v>
      </c>
      <c r="C8675" s="148" t="s">
        <v>23364</v>
      </c>
      <c r="D8675" s="734">
        <v>35.53</v>
      </c>
    </row>
    <row r="8676" spans="1:4">
      <c r="A8676" s="730">
        <v>1358</v>
      </c>
      <c r="B8676" s="148" t="s">
        <v>24068</v>
      </c>
      <c r="C8676" s="148" t="s">
        <v>23364</v>
      </c>
      <c r="D8676" s="734">
        <v>43.61</v>
      </c>
    </row>
    <row r="8677" spans="1:4">
      <c r="A8677" s="730">
        <v>43681</v>
      </c>
      <c r="B8677" s="148" t="s">
        <v>24069</v>
      </c>
      <c r="C8677" s="148" t="s">
        <v>23364</v>
      </c>
      <c r="D8677" s="734">
        <v>27.48</v>
      </c>
    </row>
    <row r="8678" spans="1:4">
      <c r="A8678" s="730">
        <v>43677</v>
      </c>
      <c r="B8678" s="148" t="s">
        <v>24070</v>
      </c>
      <c r="C8678" s="148" t="s">
        <v>23364</v>
      </c>
      <c r="D8678" s="734">
        <v>54.11</v>
      </c>
    </row>
    <row r="8679" spans="1:4">
      <c r="A8679" s="730">
        <v>43682</v>
      </c>
      <c r="B8679" s="148" t="s">
        <v>24071</v>
      </c>
      <c r="C8679" s="148" t="s">
        <v>23364</v>
      </c>
      <c r="D8679" s="734">
        <v>16.59</v>
      </c>
    </row>
    <row r="8680" spans="1:4">
      <c r="A8680" s="730">
        <v>20971</v>
      </c>
      <c r="B8680" s="148" t="s">
        <v>24072</v>
      </c>
      <c r="C8680" s="148" t="s">
        <v>22966</v>
      </c>
      <c r="D8680" s="734">
        <v>17.14</v>
      </c>
    </row>
    <row r="8681" spans="1:4">
      <c r="A8681" s="730">
        <v>39746</v>
      </c>
      <c r="B8681" s="148" t="s">
        <v>24073</v>
      </c>
      <c r="C8681" s="148" t="s">
        <v>22966</v>
      </c>
      <c r="D8681" s="734">
        <v>111.44</v>
      </c>
    </row>
    <row r="8682" spans="1:4">
      <c r="A8682" s="730">
        <v>13279</v>
      </c>
      <c r="B8682" s="148" t="s">
        <v>24074</v>
      </c>
      <c r="C8682" s="148" t="s">
        <v>23014</v>
      </c>
      <c r="D8682" s="734">
        <v>28.21</v>
      </c>
    </row>
    <row r="8683" spans="1:4">
      <c r="A8683" s="730">
        <v>11977</v>
      </c>
      <c r="B8683" s="148" t="s">
        <v>27725</v>
      </c>
      <c r="C8683" s="148" t="s">
        <v>22966</v>
      </c>
      <c r="D8683" s="734">
        <v>14.62</v>
      </c>
    </row>
    <row r="8684" spans="1:4">
      <c r="A8684" s="730">
        <v>11976</v>
      </c>
      <c r="B8684" s="148" t="s">
        <v>27724</v>
      </c>
      <c r="C8684" s="148" t="s">
        <v>22966</v>
      </c>
      <c r="D8684" s="734">
        <v>1.64</v>
      </c>
    </row>
    <row r="8685" spans="1:4">
      <c r="A8685" s="730">
        <v>11975</v>
      </c>
      <c r="B8685" s="148" t="s">
        <v>27723</v>
      </c>
      <c r="C8685" s="148" t="s">
        <v>22966</v>
      </c>
      <c r="D8685" s="734">
        <v>32.03</v>
      </c>
    </row>
    <row r="8686" spans="1:4">
      <c r="A8686" s="730">
        <v>1368</v>
      </c>
      <c r="B8686" s="148" t="s">
        <v>24075</v>
      </c>
      <c r="C8686" s="148" t="s">
        <v>22966</v>
      </c>
      <c r="D8686" s="734">
        <v>79.900000000000006</v>
      </c>
    </row>
    <row r="8687" spans="1:4">
      <c r="A8687" s="730">
        <v>1367</v>
      </c>
      <c r="B8687" s="148" t="s">
        <v>24076</v>
      </c>
      <c r="C8687" s="148" t="s">
        <v>22966</v>
      </c>
      <c r="D8687" s="734">
        <v>258.45</v>
      </c>
    </row>
    <row r="8688" spans="1:4">
      <c r="A8688" s="730">
        <v>1380</v>
      </c>
      <c r="B8688" s="148" t="s">
        <v>24077</v>
      </c>
      <c r="C8688" s="148" t="s">
        <v>23014</v>
      </c>
      <c r="D8688" s="734">
        <v>5.15</v>
      </c>
    </row>
    <row r="8689" spans="1:4">
      <c r="A8689" s="730">
        <v>1375</v>
      </c>
      <c r="B8689" s="148" t="s">
        <v>24078</v>
      </c>
      <c r="C8689" s="148" t="s">
        <v>23014</v>
      </c>
      <c r="D8689" s="734">
        <v>15.69</v>
      </c>
    </row>
    <row r="8690" spans="1:4">
      <c r="A8690" s="730">
        <v>1379</v>
      </c>
      <c r="B8690" s="148" t="s">
        <v>24079</v>
      </c>
      <c r="C8690" s="148" t="s">
        <v>23014</v>
      </c>
      <c r="D8690" s="734">
        <v>0.77</v>
      </c>
    </row>
    <row r="8691" spans="1:4">
      <c r="A8691" s="730">
        <v>13284</v>
      </c>
      <c r="B8691" s="148" t="s">
        <v>24080</v>
      </c>
      <c r="C8691" s="148" t="s">
        <v>23014</v>
      </c>
      <c r="D8691" s="734">
        <v>0.69</v>
      </c>
    </row>
    <row r="8692" spans="1:4">
      <c r="A8692" s="730">
        <v>44528</v>
      </c>
      <c r="B8692" s="148" t="s">
        <v>24081</v>
      </c>
      <c r="C8692" s="148" t="s">
        <v>23014</v>
      </c>
      <c r="D8692" s="734">
        <v>4.0999999999999996</v>
      </c>
    </row>
    <row r="8693" spans="1:4">
      <c r="A8693" s="730">
        <v>34753</v>
      </c>
      <c r="B8693" s="148" t="s">
        <v>24082</v>
      </c>
      <c r="C8693" s="148" t="s">
        <v>23014</v>
      </c>
      <c r="D8693" s="734">
        <v>0.74</v>
      </c>
    </row>
    <row r="8694" spans="1:4">
      <c r="A8694" s="730">
        <v>420</v>
      </c>
      <c r="B8694" s="148" t="s">
        <v>24083</v>
      </c>
      <c r="C8694" s="148" t="s">
        <v>22966</v>
      </c>
      <c r="D8694" s="734">
        <v>26.2</v>
      </c>
    </row>
    <row r="8695" spans="1:4">
      <c r="A8695" s="730">
        <v>12327</v>
      </c>
      <c r="B8695" s="148" t="s">
        <v>24084</v>
      </c>
      <c r="C8695" s="148" t="s">
        <v>22966</v>
      </c>
      <c r="D8695" s="734">
        <v>31.22</v>
      </c>
    </row>
    <row r="8696" spans="1:4">
      <c r="A8696" s="730">
        <v>36148</v>
      </c>
      <c r="B8696" s="148" t="s">
        <v>24085</v>
      </c>
      <c r="C8696" s="148" t="s">
        <v>22966</v>
      </c>
      <c r="D8696" s="734">
        <v>63.36</v>
      </c>
    </row>
    <row r="8697" spans="1:4">
      <c r="A8697" s="730">
        <v>12329</v>
      </c>
      <c r="B8697" s="148" t="s">
        <v>24086</v>
      </c>
      <c r="C8697" s="148" t="s">
        <v>23014</v>
      </c>
      <c r="D8697" s="734">
        <v>108.56</v>
      </c>
    </row>
    <row r="8698" spans="1:4">
      <c r="A8698" s="730">
        <v>1339</v>
      </c>
      <c r="B8698" s="148" t="s">
        <v>28429</v>
      </c>
      <c r="C8698" s="148" t="s">
        <v>23014</v>
      </c>
      <c r="D8698" s="734">
        <v>77.900000000000006</v>
      </c>
    </row>
    <row r="8699" spans="1:4">
      <c r="A8699" s="730">
        <v>44396</v>
      </c>
      <c r="B8699" s="148" t="s">
        <v>24087</v>
      </c>
      <c r="C8699" s="148" t="s">
        <v>23014</v>
      </c>
      <c r="D8699" s="734">
        <v>43.03</v>
      </c>
    </row>
    <row r="8700" spans="1:4">
      <c r="A8700" s="730">
        <v>44327</v>
      </c>
      <c r="B8700" s="148" t="s">
        <v>24088</v>
      </c>
      <c r="C8700" s="148" t="s">
        <v>23016</v>
      </c>
      <c r="D8700" s="734">
        <v>146.34</v>
      </c>
    </row>
    <row r="8701" spans="1:4">
      <c r="A8701" s="730">
        <v>37418</v>
      </c>
      <c r="B8701" s="148" t="s">
        <v>24089</v>
      </c>
      <c r="C8701" s="148" t="s">
        <v>22966</v>
      </c>
      <c r="D8701" s="734">
        <v>16.71</v>
      </c>
    </row>
    <row r="8702" spans="1:4">
      <c r="A8702" s="730">
        <v>37419</v>
      </c>
      <c r="B8702" s="148" t="s">
        <v>24090</v>
      </c>
      <c r="C8702" s="148" t="s">
        <v>22966</v>
      </c>
      <c r="D8702" s="734">
        <v>17.16</v>
      </c>
    </row>
    <row r="8703" spans="1:4">
      <c r="A8703" s="730">
        <v>1427</v>
      </c>
      <c r="B8703" s="148" t="s">
        <v>24091</v>
      </c>
      <c r="C8703" s="148" t="s">
        <v>22966</v>
      </c>
      <c r="D8703" s="734">
        <v>17.32</v>
      </c>
    </row>
    <row r="8704" spans="1:4">
      <c r="A8704" s="730">
        <v>1402</v>
      </c>
      <c r="B8704" s="148" t="s">
        <v>24092</v>
      </c>
      <c r="C8704" s="148" t="s">
        <v>22966</v>
      </c>
      <c r="D8704" s="734">
        <v>5.99</v>
      </c>
    </row>
    <row r="8705" spans="1:4">
      <c r="A8705" s="730">
        <v>1420</v>
      </c>
      <c r="B8705" s="148" t="s">
        <v>24093</v>
      </c>
      <c r="C8705" s="148" t="s">
        <v>22966</v>
      </c>
      <c r="D8705" s="734">
        <v>7.71</v>
      </c>
    </row>
    <row r="8706" spans="1:4">
      <c r="A8706" s="730">
        <v>1419</v>
      </c>
      <c r="B8706" s="148" t="s">
        <v>24094</v>
      </c>
      <c r="C8706" s="148" t="s">
        <v>22966</v>
      </c>
      <c r="D8706" s="734">
        <v>9.31</v>
      </c>
    </row>
    <row r="8707" spans="1:4">
      <c r="A8707" s="730">
        <v>1414</v>
      </c>
      <c r="B8707" s="148" t="s">
        <v>24095</v>
      </c>
      <c r="C8707" s="148" t="s">
        <v>22966</v>
      </c>
      <c r="D8707" s="734">
        <v>9.11</v>
      </c>
    </row>
    <row r="8708" spans="1:4">
      <c r="A8708" s="730">
        <v>1413</v>
      </c>
      <c r="B8708" s="148" t="s">
        <v>24096</v>
      </c>
      <c r="C8708" s="148" t="s">
        <v>22966</v>
      </c>
      <c r="D8708" s="734">
        <v>13.45</v>
      </c>
    </row>
    <row r="8709" spans="1:4">
      <c r="A8709" s="730">
        <v>1412</v>
      </c>
      <c r="B8709" s="148" t="s">
        <v>24097</v>
      </c>
      <c r="C8709" s="148" t="s">
        <v>22966</v>
      </c>
      <c r="D8709" s="734">
        <v>11.4</v>
      </c>
    </row>
    <row r="8710" spans="1:4">
      <c r="A8710" s="730">
        <v>1406</v>
      </c>
      <c r="B8710" s="148" t="s">
        <v>24098</v>
      </c>
      <c r="C8710" s="148" t="s">
        <v>22966</v>
      </c>
      <c r="D8710" s="734">
        <v>13.75</v>
      </c>
    </row>
    <row r="8711" spans="1:4">
      <c r="A8711" s="730">
        <v>11281</v>
      </c>
      <c r="B8711" s="148" t="s">
        <v>24099</v>
      </c>
      <c r="C8711" s="148" t="s">
        <v>22966</v>
      </c>
      <c r="D8711" s="732">
        <v>9200</v>
      </c>
    </row>
    <row r="8712" spans="1:4">
      <c r="A8712" s="730">
        <v>1442</v>
      </c>
      <c r="B8712" s="148" t="s">
        <v>24100</v>
      </c>
      <c r="C8712" s="148" t="s">
        <v>22966</v>
      </c>
      <c r="D8712" s="732">
        <v>7723.33</v>
      </c>
    </row>
    <row r="8713" spans="1:4">
      <c r="A8713" s="730">
        <v>13457</v>
      </c>
      <c r="B8713" s="148" t="s">
        <v>24101</v>
      </c>
      <c r="C8713" s="148" t="s">
        <v>22966</v>
      </c>
      <c r="D8713" s="732">
        <v>6666.66</v>
      </c>
    </row>
    <row r="8714" spans="1:4">
      <c r="A8714" s="730">
        <v>40699</v>
      </c>
      <c r="B8714" s="148" t="s">
        <v>24102</v>
      </c>
      <c r="C8714" s="148" t="s">
        <v>22966</v>
      </c>
      <c r="D8714" s="732">
        <v>5153.58</v>
      </c>
    </row>
    <row r="8715" spans="1:4">
      <c r="A8715" s="730">
        <v>40701</v>
      </c>
      <c r="B8715" s="148" t="s">
        <v>24103</v>
      </c>
      <c r="C8715" s="148" t="s">
        <v>22966</v>
      </c>
      <c r="D8715" s="732">
        <v>91122.46</v>
      </c>
    </row>
    <row r="8716" spans="1:4">
      <c r="A8716" s="730">
        <v>40700</v>
      </c>
      <c r="B8716" s="148" t="s">
        <v>24104</v>
      </c>
      <c r="C8716" s="148" t="s">
        <v>22966</v>
      </c>
      <c r="D8716" s="732">
        <v>11996.87</v>
      </c>
    </row>
    <row r="8717" spans="1:4">
      <c r="A8717" s="730">
        <v>13458</v>
      </c>
      <c r="B8717" s="148" t="s">
        <v>24105</v>
      </c>
      <c r="C8717" s="148" t="s">
        <v>22966</v>
      </c>
      <c r="D8717" s="732">
        <v>11399.99</v>
      </c>
    </row>
    <row r="8718" spans="1:4">
      <c r="A8718" s="730">
        <v>11134</v>
      </c>
      <c r="B8718" s="148" t="s">
        <v>24106</v>
      </c>
      <c r="C8718" s="148" t="s">
        <v>23364</v>
      </c>
      <c r="D8718" s="734">
        <v>61.2</v>
      </c>
    </row>
    <row r="8719" spans="1:4">
      <c r="A8719" s="730">
        <v>11135</v>
      </c>
      <c r="B8719" s="148" t="s">
        <v>24107</v>
      </c>
      <c r="C8719" s="148" t="s">
        <v>23364</v>
      </c>
      <c r="D8719" s="734">
        <v>66.08</v>
      </c>
    </row>
    <row r="8720" spans="1:4">
      <c r="A8720" s="730">
        <v>11136</v>
      </c>
      <c r="B8720" s="148" t="s">
        <v>24108</v>
      </c>
      <c r="C8720" s="148" t="s">
        <v>23364</v>
      </c>
      <c r="D8720" s="734">
        <v>75.67</v>
      </c>
    </row>
    <row r="8721" spans="1:4">
      <c r="A8721" s="730">
        <v>34743</v>
      </c>
      <c r="B8721" s="148" t="s">
        <v>24109</v>
      </c>
      <c r="C8721" s="148" t="s">
        <v>23364</v>
      </c>
      <c r="D8721" s="734">
        <v>91.3</v>
      </c>
    </row>
    <row r="8722" spans="1:4">
      <c r="A8722" s="730">
        <v>11137</v>
      </c>
      <c r="B8722" s="148" t="s">
        <v>24110</v>
      </c>
      <c r="C8722" s="148" t="s">
        <v>23364</v>
      </c>
      <c r="D8722" s="734">
        <v>103.69</v>
      </c>
    </row>
    <row r="8723" spans="1:4">
      <c r="A8723" s="730">
        <v>34745</v>
      </c>
      <c r="B8723" s="148" t="s">
        <v>24111</v>
      </c>
      <c r="C8723" s="148" t="s">
        <v>23364</v>
      </c>
      <c r="D8723" s="734">
        <v>123.31</v>
      </c>
    </row>
    <row r="8724" spans="1:4">
      <c r="A8724" s="730">
        <v>34746</v>
      </c>
      <c r="B8724" s="148" t="s">
        <v>24112</v>
      </c>
      <c r="C8724" s="148" t="s">
        <v>23364</v>
      </c>
      <c r="D8724" s="734">
        <v>33.630000000000003</v>
      </c>
    </row>
    <row r="8725" spans="1:4">
      <c r="A8725" s="730">
        <v>1360</v>
      </c>
      <c r="B8725" s="148" t="s">
        <v>24113</v>
      </c>
      <c r="C8725" s="148" t="s">
        <v>23364</v>
      </c>
      <c r="D8725" s="734">
        <v>39.229999999999997</v>
      </c>
    </row>
    <row r="8726" spans="1:4">
      <c r="A8726" s="730">
        <v>36524</v>
      </c>
      <c r="B8726" s="148" t="s">
        <v>24114</v>
      </c>
      <c r="C8726" s="148" t="s">
        <v>22966</v>
      </c>
      <c r="D8726" s="732">
        <v>189897.57</v>
      </c>
    </row>
    <row r="8727" spans="1:4">
      <c r="A8727" s="730">
        <v>36526</v>
      </c>
      <c r="B8727" s="148" t="s">
        <v>24115</v>
      </c>
      <c r="C8727" s="148" t="s">
        <v>22966</v>
      </c>
      <c r="D8727" s="732">
        <v>153027.20000000001</v>
      </c>
    </row>
    <row r="8728" spans="1:4">
      <c r="A8728" s="730">
        <v>36523</v>
      </c>
      <c r="B8728" s="148" t="s">
        <v>24116</v>
      </c>
      <c r="C8728" s="148" t="s">
        <v>22966</v>
      </c>
      <c r="D8728" s="732">
        <v>327610.58</v>
      </c>
    </row>
    <row r="8729" spans="1:4">
      <c r="A8729" s="730">
        <v>36527</v>
      </c>
      <c r="B8729" s="148" t="s">
        <v>24117</v>
      </c>
      <c r="C8729" s="148" t="s">
        <v>22966</v>
      </c>
      <c r="D8729" s="732">
        <v>355852.57</v>
      </c>
    </row>
    <row r="8730" spans="1:4">
      <c r="A8730" s="730">
        <v>38642</v>
      </c>
      <c r="B8730" s="148" t="s">
        <v>24118</v>
      </c>
      <c r="C8730" s="148" t="s">
        <v>22966</v>
      </c>
      <c r="D8730" s="732">
        <v>82851.61</v>
      </c>
    </row>
    <row r="8731" spans="1:4">
      <c r="A8731" s="730">
        <v>36522</v>
      </c>
      <c r="B8731" s="148" t="s">
        <v>24119</v>
      </c>
      <c r="C8731" s="148" t="s">
        <v>22966</v>
      </c>
      <c r="D8731" s="732">
        <v>96355.43</v>
      </c>
    </row>
    <row r="8732" spans="1:4">
      <c r="A8732" s="730">
        <v>36525</v>
      </c>
      <c r="B8732" s="148" t="s">
        <v>24120</v>
      </c>
      <c r="C8732" s="148" t="s">
        <v>22966</v>
      </c>
      <c r="D8732" s="732">
        <v>129042.43</v>
      </c>
    </row>
    <row r="8733" spans="1:4">
      <c r="A8733" s="730">
        <v>13803</v>
      </c>
      <c r="B8733" s="148" t="s">
        <v>24121</v>
      </c>
      <c r="C8733" s="148" t="s">
        <v>22966</v>
      </c>
      <c r="D8733" s="732">
        <v>128673.19</v>
      </c>
    </row>
    <row r="8734" spans="1:4">
      <c r="A8734" s="730">
        <v>34348</v>
      </c>
      <c r="B8734" s="148" t="s">
        <v>24122</v>
      </c>
      <c r="C8734" s="148" t="s">
        <v>23010</v>
      </c>
      <c r="D8734" s="734">
        <v>28.28</v>
      </c>
    </row>
    <row r="8735" spans="1:4">
      <c r="A8735" s="730">
        <v>34347</v>
      </c>
      <c r="B8735" s="148" t="s">
        <v>24123</v>
      </c>
      <c r="C8735" s="148" t="s">
        <v>23010</v>
      </c>
      <c r="D8735" s="734">
        <v>20.22</v>
      </c>
    </row>
    <row r="8736" spans="1:4">
      <c r="A8736" s="730">
        <v>11146</v>
      </c>
      <c r="B8736" s="148" t="s">
        <v>24124</v>
      </c>
      <c r="C8736" s="148" t="s">
        <v>23107</v>
      </c>
      <c r="D8736" s="734">
        <v>630.14</v>
      </c>
    </row>
    <row r="8737" spans="1:4">
      <c r="A8737" s="730">
        <v>11147</v>
      </c>
      <c r="B8737" s="148" t="s">
        <v>24125</v>
      </c>
      <c r="C8737" s="148" t="s">
        <v>23107</v>
      </c>
      <c r="D8737" s="734">
        <v>654.79999999999995</v>
      </c>
    </row>
    <row r="8738" spans="1:4">
      <c r="A8738" s="730">
        <v>34872</v>
      </c>
      <c r="B8738" s="148" t="s">
        <v>24126</v>
      </c>
      <c r="C8738" s="148" t="s">
        <v>23107</v>
      </c>
      <c r="D8738" s="734">
        <v>662.15</v>
      </c>
    </row>
    <row r="8739" spans="1:4">
      <c r="A8739" s="730">
        <v>34491</v>
      </c>
      <c r="B8739" s="148" t="s">
        <v>24127</v>
      </c>
      <c r="C8739" s="148" t="s">
        <v>23107</v>
      </c>
      <c r="D8739" s="734">
        <v>681.34</v>
      </c>
    </row>
    <row r="8740" spans="1:4">
      <c r="A8740" s="730">
        <v>34770</v>
      </c>
      <c r="B8740" s="148" t="s">
        <v>24128</v>
      </c>
      <c r="C8740" s="148" t="s">
        <v>23987</v>
      </c>
      <c r="D8740" s="734">
        <v>650.97</v>
      </c>
    </row>
    <row r="8741" spans="1:4">
      <c r="A8741" s="730">
        <v>1518</v>
      </c>
      <c r="B8741" s="148" t="s">
        <v>24129</v>
      </c>
      <c r="C8741" s="148" t="s">
        <v>23987</v>
      </c>
      <c r="D8741" s="734">
        <v>663.66</v>
      </c>
    </row>
    <row r="8742" spans="1:4">
      <c r="A8742" s="730">
        <v>41965</v>
      </c>
      <c r="B8742" s="148" t="s">
        <v>24130</v>
      </c>
      <c r="C8742" s="148" t="s">
        <v>23987</v>
      </c>
      <c r="D8742" s="734">
        <v>581.91999999999996</v>
      </c>
    </row>
    <row r="8743" spans="1:4">
      <c r="A8743" s="730">
        <v>1524</v>
      </c>
      <c r="B8743" s="148" t="s">
        <v>24131</v>
      </c>
      <c r="C8743" s="148" t="s">
        <v>23107</v>
      </c>
      <c r="D8743" s="734">
        <v>604.57000000000005</v>
      </c>
    </row>
    <row r="8744" spans="1:4">
      <c r="A8744" s="730">
        <v>34492</v>
      </c>
      <c r="B8744" s="148" t="s">
        <v>24132</v>
      </c>
      <c r="C8744" s="148" t="s">
        <v>23107</v>
      </c>
      <c r="D8744" s="734">
        <v>560</v>
      </c>
    </row>
    <row r="8745" spans="1:4">
      <c r="A8745" s="730">
        <v>38404</v>
      </c>
      <c r="B8745" s="148" t="s">
        <v>24133</v>
      </c>
      <c r="C8745" s="148" t="s">
        <v>23107</v>
      </c>
      <c r="D8745" s="734">
        <v>580.04999999999995</v>
      </c>
    </row>
    <row r="8746" spans="1:4">
      <c r="A8746" s="730">
        <v>39849</v>
      </c>
      <c r="B8746" s="148" t="s">
        <v>24134</v>
      </c>
      <c r="C8746" s="148" t="s">
        <v>23107</v>
      </c>
      <c r="D8746" s="734">
        <v>664.74</v>
      </c>
    </row>
    <row r="8747" spans="1:4">
      <c r="A8747" s="730">
        <v>38464</v>
      </c>
      <c r="B8747" s="148" t="s">
        <v>24135</v>
      </c>
      <c r="C8747" s="148" t="s">
        <v>23107</v>
      </c>
      <c r="D8747" s="734">
        <v>674.39</v>
      </c>
    </row>
    <row r="8748" spans="1:4">
      <c r="A8748" s="730">
        <v>1527</v>
      </c>
      <c r="B8748" s="148" t="s">
        <v>24136</v>
      </c>
      <c r="C8748" s="148" t="s">
        <v>23107</v>
      </c>
      <c r="D8748" s="734">
        <v>623.77</v>
      </c>
    </row>
    <row r="8749" spans="1:4">
      <c r="A8749" s="730">
        <v>34493</v>
      </c>
      <c r="B8749" s="148" t="s">
        <v>24137</v>
      </c>
      <c r="C8749" s="148" t="s">
        <v>23107</v>
      </c>
      <c r="D8749" s="734">
        <v>575.78</v>
      </c>
    </row>
    <row r="8750" spans="1:4">
      <c r="A8750" s="730">
        <v>38405</v>
      </c>
      <c r="B8750" s="148" t="s">
        <v>24138</v>
      </c>
      <c r="C8750" s="148" t="s">
        <v>23107</v>
      </c>
      <c r="D8750" s="734">
        <v>597.94000000000005</v>
      </c>
    </row>
    <row r="8751" spans="1:4">
      <c r="A8751" s="730">
        <v>38408</v>
      </c>
      <c r="B8751" s="148" t="s">
        <v>24139</v>
      </c>
      <c r="C8751" s="148" t="s">
        <v>23107</v>
      </c>
      <c r="D8751" s="734">
        <v>661.86</v>
      </c>
    </row>
    <row r="8752" spans="1:4">
      <c r="A8752" s="730">
        <v>1525</v>
      </c>
      <c r="B8752" s="148" t="s">
        <v>24140</v>
      </c>
      <c r="C8752" s="148" t="s">
        <v>23107</v>
      </c>
      <c r="D8752" s="734">
        <v>642.95000000000005</v>
      </c>
    </row>
    <row r="8753" spans="1:4">
      <c r="A8753" s="730">
        <v>34494</v>
      </c>
      <c r="B8753" s="148" t="s">
        <v>24141</v>
      </c>
      <c r="C8753" s="148" t="s">
        <v>23107</v>
      </c>
      <c r="D8753" s="734">
        <v>594.98</v>
      </c>
    </row>
    <row r="8754" spans="1:4">
      <c r="A8754" s="730">
        <v>38406</v>
      </c>
      <c r="B8754" s="148" t="s">
        <v>24142</v>
      </c>
      <c r="C8754" s="148" t="s">
        <v>23107</v>
      </c>
      <c r="D8754" s="734">
        <v>631.38</v>
      </c>
    </row>
    <row r="8755" spans="1:4">
      <c r="A8755" s="730">
        <v>38409</v>
      </c>
      <c r="B8755" s="148" t="s">
        <v>24143</v>
      </c>
      <c r="C8755" s="148" t="s">
        <v>23107</v>
      </c>
      <c r="D8755" s="734">
        <v>666.37</v>
      </c>
    </row>
    <row r="8756" spans="1:4">
      <c r="A8756" s="730">
        <v>43360</v>
      </c>
      <c r="B8756" s="148" t="s">
        <v>24144</v>
      </c>
      <c r="C8756" s="148" t="s">
        <v>23107</v>
      </c>
      <c r="D8756" s="734">
        <v>694.83</v>
      </c>
    </row>
    <row r="8757" spans="1:4">
      <c r="A8757" s="730">
        <v>11145</v>
      </c>
      <c r="B8757" s="148" t="s">
        <v>24145</v>
      </c>
      <c r="C8757" s="148" t="s">
        <v>23107</v>
      </c>
      <c r="D8757" s="734">
        <v>662.15</v>
      </c>
    </row>
    <row r="8758" spans="1:4">
      <c r="A8758" s="730">
        <v>34495</v>
      </c>
      <c r="B8758" s="148" t="s">
        <v>24146</v>
      </c>
      <c r="C8758" s="148" t="s">
        <v>23107</v>
      </c>
      <c r="D8758" s="734">
        <v>614.16</v>
      </c>
    </row>
    <row r="8759" spans="1:4">
      <c r="A8759" s="730">
        <v>34479</v>
      </c>
      <c r="B8759" s="148" t="s">
        <v>24147</v>
      </c>
      <c r="C8759" s="148" t="s">
        <v>23107</v>
      </c>
      <c r="D8759" s="734">
        <v>681.34</v>
      </c>
    </row>
    <row r="8760" spans="1:4">
      <c r="A8760" s="730">
        <v>34496</v>
      </c>
      <c r="B8760" s="148" t="s">
        <v>24148</v>
      </c>
      <c r="C8760" s="148" t="s">
        <v>23107</v>
      </c>
      <c r="D8760" s="734">
        <v>640.67999999999995</v>
      </c>
    </row>
    <row r="8761" spans="1:4">
      <c r="A8761" s="730">
        <v>34481</v>
      </c>
      <c r="B8761" s="148" t="s">
        <v>24149</v>
      </c>
      <c r="C8761" s="148" t="s">
        <v>23107</v>
      </c>
      <c r="D8761" s="734">
        <v>711.92</v>
      </c>
    </row>
    <row r="8762" spans="1:4">
      <c r="A8762" s="730">
        <v>34483</v>
      </c>
      <c r="B8762" s="148" t="s">
        <v>24150</v>
      </c>
      <c r="C8762" s="148" t="s">
        <v>23107</v>
      </c>
      <c r="D8762" s="734">
        <v>760.64</v>
      </c>
    </row>
    <row r="8763" spans="1:4">
      <c r="A8763" s="730">
        <v>34485</v>
      </c>
      <c r="B8763" s="148" t="s">
        <v>24151</v>
      </c>
      <c r="C8763" s="148" t="s">
        <v>23107</v>
      </c>
      <c r="D8763" s="734">
        <v>813.41</v>
      </c>
    </row>
    <row r="8764" spans="1:4">
      <c r="A8764" s="730">
        <v>14041</v>
      </c>
      <c r="B8764" s="148" t="s">
        <v>24152</v>
      </c>
      <c r="C8764" s="148" t="s">
        <v>23107</v>
      </c>
      <c r="D8764" s="734">
        <v>528.76</v>
      </c>
    </row>
    <row r="8765" spans="1:4">
      <c r="A8765" s="730">
        <v>1523</v>
      </c>
      <c r="B8765" s="148" t="s">
        <v>24153</v>
      </c>
      <c r="C8765" s="148" t="s">
        <v>23107</v>
      </c>
      <c r="D8765" s="734">
        <v>537.4</v>
      </c>
    </row>
    <row r="8766" spans="1:4">
      <c r="A8766" s="730">
        <v>14052</v>
      </c>
      <c r="B8766" s="148" t="s">
        <v>24154</v>
      </c>
      <c r="C8766" s="148" t="s">
        <v>22966</v>
      </c>
      <c r="D8766" s="734">
        <v>14.95</v>
      </c>
    </row>
    <row r="8767" spans="1:4">
      <c r="A8767" s="730">
        <v>14054</v>
      </c>
      <c r="B8767" s="148" t="s">
        <v>24155</v>
      </c>
      <c r="C8767" s="148" t="s">
        <v>22966</v>
      </c>
      <c r="D8767" s="734">
        <v>19.43</v>
      </c>
    </row>
    <row r="8768" spans="1:4">
      <c r="A8768" s="730">
        <v>14053</v>
      </c>
      <c r="B8768" s="148" t="s">
        <v>24156</v>
      </c>
      <c r="C8768" s="148" t="s">
        <v>22966</v>
      </c>
      <c r="D8768" s="734">
        <v>15.17</v>
      </c>
    </row>
    <row r="8769" spans="1:4">
      <c r="A8769" s="730">
        <v>2558</v>
      </c>
      <c r="B8769" s="148" t="s">
        <v>24157</v>
      </c>
      <c r="C8769" s="148" t="s">
        <v>22966</v>
      </c>
      <c r="D8769" s="734">
        <v>11.42</v>
      </c>
    </row>
    <row r="8770" spans="1:4">
      <c r="A8770" s="730">
        <v>2560</v>
      </c>
      <c r="B8770" s="148" t="s">
        <v>24158</v>
      </c>
      <c r="C8770" s="148" t="s">
        <v>22966</v>
      </c>
      <c r="D8770" s="734">
        <v>20.11</v>
      </c>
    </row>
    <row r="8771" spans="1:4">
      <c r="A8771" s="730">
        <v>2559</v>
      </c>
      <c r="B8771" s="148" t="s">
        <v>24159</v>
      </c>
      <c r="C8771" s="148" t="s">
        <v>22966</v>
      </c>
      <c r="D8771" s="734">
        <v>16.079999999999998</v>
      </c>
    </row>
    <row r="8772" spans="1:4">
      <c r="A8772" s="730">
        <v>2592</v>
      </c>
      <c r="B8772" s="148" t="s">
        <v>24160</v>
      </c>
      <c r="C8772" s="148" t="s">
        <v>22966</v>
      </c>
      <c r="D8772" s="734">
        <v>266.57</v>
      </c>
    </row>
    <row r="8773" spans="1:4">
      <c r="A8773" s="730">
        <v>2566</v>
      </c>
      <c r="B8773" s="148" t="s">
        <v>24161</v>
      </c>
      <c r="C8773" s="148" t="s">
        <v>22966</v>
      </c>
      <c r="D8773" s="734">
        <v>26.83</v>
      </c>
    </row>
    <row r="8774" spans="1:4">
      <c r="A8774" s="730">
        <v>2589</v>
      </c>
      <c r="B8774" s="148" t="s">
        <v>24162</v>
      </c>
      <c r="C8774" s="148" t="s">
        <v>22966</v>
      </c>
      <c r="D8774" s="734">
        <v>35.659999999999997</v>
      </c>
    </row>
    <row r="8775" spans="1:4">
      <c r="A8775" s="730">
        <v>2591</v>
      </c>
      <c r="B8775" s="148" t="s">
        <v>24163</v>
      </c>
      <c r="C8775" s="148" t="s">
        <v>22966</v>
      </c>
      <c r="D8775" s="734">
        <v>13</v>
      </c>
    </row>
    <row r="8776" spans="1:4">
      <c r="A8776" s="730">
        <v>2590</v>
      </c>
      <c r="B8776" s="148" t="s">
        <v>24164</v>
      </c>
      <c r="C8776" s="148" t="s">
        <v>22966</v>
      </c>
      <c r="D8776" s="734">
        <v>21.88</v>
      </c>
    </row>
    <row r="8777" spans="1:4">
      <c r="A8777" s="730">
        <v>2567</v>
      </c>
      <c r="B8777" s="148" t="s">
        <v>24165</v>
      </c>
      <c r="C8777" s="148" t="s">
        <v>22966</v>
      </c>
      <c r="D8777" s="734">
        <v>52.3</v>
      </c>
    </row>
    <row r="8778" spans="1:4">
      <c r="A8778" s="730">
        <v>2565</v>
      </c>
      <c r="B8778" s="148" t="s">
        <v>24166</v>
      </c>
      <c r="C8778" s="148" t="s">
        <v>22966</v>
      </c>
      <c r="D8778" s="734">
        <v>13.03</v>
      </c>
    </row>
    <row r="8779" spans="1:4">
      <c r="A8779" s="730">
        <v>2568</v>
      </c>
      <c r="B8779" s="148" t="s">
        <v>24167</v>
      </c>
      <c r="C8779" s="148" t="s">
        <v>22966</v>
      </c>
      <c r="D8779" s="734">
        <v>145.22999999999999</v>
      </c>
    </row>
    <row r="8780" spans="1:4">
      <c r="A8780" s="730">
        <v>2594</v>
      </c>
      <c r="B8780" s="148" t="s">
        <v>24168</v>
      </c>
      <c r="C8780" s="148" t="s">
        <v>22966</v>
      </c>
      <c r="D8780" s="734">
        <v>241.95</v>
      </c>
    </row>
    <row r="8781" spans="1:4">
      <c r="A8781" s="730">
        <v>2587</v>
      </c>
      <c r="B8781" s="148" t="s">
        <v>24169</v>
      </c>
      <c r="C8781" s="148" t="s">
        <v>22966</v>
      </c>
      <c r="D8781" s="734">
        <v>41.23</v>
      </c>
    </row>
    <row r="8782" spans="1:4">
      <c r="A8782" s="730">
        <v>2588</v>
      </c>
      <c r="B8782" s="148" t="s">
        <v>24170</v>
      </c>
      <c r="C8782" s="148" t="s">
        <v>22966</v>
      </c>
      <c r="D8782" s="734">
        <v>32.75</v>
      </c>
    </row>
    <row r="8783" spans="1:4">
      <c r="A8783" s="730">
        <v>2569</v>
      </c>
      <c r="B8783" s="148" t="s">
        <v>24171</v>
      </c>
      <c r="C8783" s="148" t="s">
        <v>22966</v>
      </c>
      <c r="D8783" s="734">
        <v>12.62</v>
      </c>
    </row>
    <row r="8784" spans="1:4">
      <c r="A8784" s="730">
        <v>2570</v>
      </c>
      <c r="B8784" s="148" t="s">
        <v>24172</v>
      </c>
      <c r="C8784" s="148" t="s">
        <v>22966</v>
      </c>
      <c r="D8784" s="734">
        <v>21.16</v>
      </c>
    </row>
    <row r="8785" spans="1:4">
      <c r="A8785" s="730">
        <v>2571</v>
      </c>
      <c r="B8785" s="148" t="s">
        <v>24173</v>
      </c>
      <c r="C8785" s="148" t="s">
        <v>22966</v>
      </c>
      <c r="D8785" s="734">
        <v>62.8</v>
      </c>
    </row>
    <row r="8786" spans="1:4">
      <c r="A8786" s="730">
        <v>2593</v>
      </c>
      <c r="B8786" s="148" t="s">
        <v>24174</v>
      </c>
      <c r="C8786" s="148" t="s">
        <v>22966</v>
      </c>
      <c r="D8786" s="734">
        <v>13.46</v>
      </c>
    </row>
    <row r="8787" spans="1:4">
      <c r="A8787" s="730">
        <v>2572</v>
      </c>
      <c r="B8787" s="148" t="s">
        <v>24175</v>
      </c>
      <c r="C8787" s="148" t="s">
        <v>22966</v>
      </c>
      <c r="D8787" s="734">
        <v>185.73</v>
      </c>
    </row>
    <row r="8788" spans="1:4">
      <c r="A8788" s="730">
        <v>2595</v>
      </c>
      <c r="B8788" s="148" t="s">
        <v>24176</v>
      </c>
      <c r="C8788" s="148" t="s">
        <v>22966</v>
      </c>
      <c r="D8788" s="734">
        <v>289.77</v>
      </c>
    </row>
    <row r="8789" spans="1:4">
      <c r="A8789" s="730">
        <v>2576</v>
      </c>
      <c r="B8789" s="148" t="s">
        <v>24177</v>
      </c>
      <c r="C8789" s="148" t="s">
        <v>22966</v>
      </c>
      <c r="D8789" s="734">
        <v>49.4</v>
      </c>
    </row>
    <row r="8790" spans="1:4">
      <c r="A8790" s="730">
        <v>2575</v>
      </c>
      <c r="B8790" s="148" t="s">
        <v>24178</v>
      </c>
      <c r="C8790" s="148" t="s">
        <v>22966</v>
      </c>
      <c r="D8790" s="734">
        <v>37.130000000000003</v>
      </c>
    </row>
    <row r="8791" spans="1:4">
      <c r="A8791" s="730">
        <v>2573</v>
      </c>
      <c r="B8791" s="148" t="s">
        <v>24179</v>
      </c>
      <c r="C8791" s="148" t="s">
        <v>22966</v>
      </c>
      <c r="D8791" s="734">
        <v>15.42</v>
      </c>
    </row>
    <row r="8792" spans="1:4">
      <c r="A8792" s="730">
        <v>2586</v>
      </c>
      <c r="B8792" s="148" t="s">
        <v>24180</v>
      </c>
      <c r="C8792" s="148" t="s">
        <v>22966</v>
      </c>
      <c r="D8792" s="734">
        <v>25</v>
      </c>
    </row>
    <row r="8793" spans="1:4">
      <c r="A8793" s="730">
        <v>2577</v>
      </c>
      <c r="B8793" s="148" t="s">
        <v>24181</v>
      </c>
      <c r="C8793" s="148" t="s">
        <v>22966</v>
      </c>
      <c r="D8793" s="734">
        <v>66.930000000000007</v>
      </c>
    </row>
    <row r="8794" spans="1:4">
      <c r="A8794" s="730">
        <v>2574</v>
      </c>
      <c r="B8794" s="148" t="s">
        <v>24182</v>
      </c>
      <c r="C8794" s="148" t="s">
        <v>22966</v>
      </c>
      <c r="D8794" s="734">
        <v>15.52</v>
      </c>
    </row>
    <row r="8795" spans="1:4">
      <c r="A8795" s="730">
        <v>2578</v>
      </c>
      <c r="B8795" s="148" t="s">
        <v>24183</v>
      </c>
      <c r="C8795" s="148" t="s">
        <v>22966</v>
      </c>
      <c r="D8795" s="734">
        <v>208.98</v>
      </c>
    </row>
    <row r="8796" spans="1:4">
      <c r="A8796" s="730">
        <v>2585</v>
      </c>
      <c r="B8796" s="148" t="s">
        <v>24184</v>
      </c>
      <c r="C8796" s="148" t="s">
        <v>22966</v>
      </c>
      <c r="D8796" s="734">
        <v>286.77</v>
      </c>
    </row>
    <row r="8797" spans="1:4">
      <c r="A8797" s="730">
        <v>12008</v>
      </c>
      <c r="B8797" s="148" t="s">
        <v>24185</v>
      </c>
      <c r="C8797" s="148" t="s">
        <v>22966</v>
      </c>
      <c r="D8797" s="734">
        <v>153.86000000000001</v>
      </c>
    </row>
    <row r="8798" spans="1:4">
      <c r="A8798" s="730">
        <v>2582</v>
      </c>
      <c r="B8798" s="148" t="s">
        <v>24186</v>
      </c>
      <c r="C8798" s="148" t="s">
        <v>22966</v>
      </c>
      <c r="D8798" s="734">
        <v>45.82</v>
      </c>
    </row>
    <row r="8799" spans="1:4">
      <c r="A8799" s="730">
        <v>2597</v>
      </c>
      <c r="B8799" s="148" t="s">
        <v>24187</v>
      </c>
      <c r="C8799" s="148" t="s">
        <v>22966</v>
      </c>
      <c r="D8799" s="734">
        <v>39.270000000000003</v>
      </c>
    </row>
    <row r="8800" spans="1:4">
      <c r="A8800" s="730">
        <v>2579</v>
      </c>
      <c r="B8800" s="148" t="s">
        <v>24188</v>
      </c>
      <c r="C8800" s="148" t="s">
        <v>22966</v>
      </c>
      <c r="D8800" s="734">
        <v>18.690000000000001</v>
      </c>
    </row>
    <row r="8801" spans="1:4">
      <c r="A8801" s="730">
        <v>2581</v>
      </c>
      <c r="B8801" s="148" t="s">
        <v>24189</v>
      </c>
      <c r="C8801" s="148" t="s">
        <v>22966</v>
      </c>
      <c r="D8801" s="734">
        <v>23.92</v>
      </c>
    </row>
    <row r="8802" spans="1:4">
      <c r="A8802" s="730">
        <v>2596</v>
      </c>
      <c r="B8802" s="148" t="s">
        <v>24190</v>
      </c>
      <c r="C8802" s="148" t="s">
        <v>22966</v>
      </c>
      <c r="D8802" s="734">
        <v>70.75</v>
      </c>
    </row>
    <row r="8803" spans="1:4">
      <c r="A8803" s="730">
        <v>2580</v>
      </c>
      <c r="B8803" s="148" t="s">
        <v>24191</v>
      </c>
      <c r="C8803" s="148" t="s">
        <v>22966</v>
      </c>
      <c r="D8803" s="734">
        <v>20.49</v>
      </c>
    </row>
    <row r="8804" spans="1:4">
      <c r="A8804" s="730">
        <v>2583</v>
      </c>
      <c r="B8804" s="148" t="s">
        <v>24192</v>
      </c>
      <c r="C8804" s="148" t="s">
        <v>22966</v>
      </c>
      <c r="D8804" s="734">
        <v>172.09</v>
      </c>
    </row>
    <row r="8805" spans="1:4">
      <c r="A8805" s="730">
        <v>2584</v>
      </c>
      <c r="B8805" s="148" t="s">
        <v>24193</v>
      </c>
      <c r="C8805" s="148" t="s">
        <v>22966</v>
      </c>
      <c r="D8805" s="734">
        <v>286.48</v>
      </c>
    </row>
    <row r="8806" spans="1:4">
      <c r="A8806" s="730">
        <v>12010</v>
      </c>
      <c r="B8806" s="148" t="s">
        <v>24194</v>
      </c>
      <c r="C8806" s="148" t="s">
        <v>22966</v>
      </c>
      <c r="D8806" s="734">
        <v>10.36</v>
      </c>
    </row>
    <row r="8807" spans="1:4">
      <c r="A8807" s="730">
        <v>39329</v>
      </c>
      <c r="B8807" s="148" t="s">
        <v>24195</v>
      </c>
      <c r="C8807" s="148" t="s">
        <v>22966</v>
      </c>
      <c r="D8807" s="734">
        <v>10.83</v>
      </c>
    </row>
    <row r="8808" spans="1:4">
      <c r="A8808" s="730">
        <v>39330</v>
      </c>
      <c r="B8808" s="148" t="s">
        <v>24196</v>
      </c>
      <c r="C8808" s="148" t="s">
        <v>22966</v>
      </c>
      <c r="D8808" s="734">
        <v>11.4</v>
      </c>
    </row>
    <row r="8809" spans="1:4">
      <c r="A8809" s="730">
        <v>39332</v>
      </c>
      <c r="B8809" s="148" t="s">
        <v>24197</v>
      </c>
      <c r="C8809" s="148" t="s">
        <v>22966</v>
      </c>
      <c r="D8809" s="734">
        <v>12.74</v>
      </c>
    </row>
    <row r="8810" spans="1:4">
      <c r="A8810" s="730">
        <v>39331</v>
      </c>
      <c r="B8810" s="148" t="s">
        <v>24198</v>
      </c>
      <c r="C8810" s="148" t="s">
        <v>22966</v>
      </c>
      <c r="D8810" s="734">
        <v>10.14</v>
      </c>
    </row>
    <row r="8811" spans="1:4">
      <c r="A8811" s="730">
        <v>39333</v>
      </c>
      <c r="B8811" s="148" t="s">
        <v>24199</v>
      </c>
      <c r="C8811" s="148" t="s">
        <v>22966</v>
      </c>
      <c r="D8811" s="734">
        <v>9.89</v>
      </c>
    </row>
    <row r="8812" spans="1:4">
      <c r="A8812" s="730">
        <v>39335</v>
      </c>
      <c r="B8812" s="148" t="s">
        <v>24200</v>
      </c>
      <c r="C8812" s="148" t="s">
        <v>22966</v>
      </c>
      <c r="D8812" s="734">
        <v>11.44</v>
      </c>
    </row>
    <row r="8813" spans="1:4">
      <c r="A8813" s="730">
        <v>39334</v>
      </c>
      <c r="B8813" s="148" t="s">
        <v>24201</v>
      </c>
      <c r="C8813" s="148" t="s">
        <v>22966</v>
      </c>
      <c r="D8813" s="734">
        <v>9.09</v>
      </c>
    </row>
    <row r="8814" spans="1:4">
      <c r="A8814" s="730">
        <v>12016</v>
      </c>
      <c r="B8814" s="148" t="s">
        <v>24202</v>
      </c>
      <c r="C8814" s="148" t="s">
        <v>22966</v>
      </c>
      <c r="D8814" s="734">
        <v>11.41</v>
      </c>
    </row>
    <row r="8815" spans="1:4">
      <c r="A8815" s="730">
        <v>12015</v>
      </c>
      <c r="B8815" s="148" t="s">
        <v>24203</v>
      </c>
      <c r="C8815" s="148" t="s">
        <v>22966</v>
      </c>
      <c r="D8815" s="734">
        <v>13.29</v>
      </c>
    </row>
    <row r="8816" spans="1:4">
      <c r="A8816" s="730">
        <v>12020</v>
      </c>
      <c r="B8816" s="148" t="s">
        <v>24204</v>
      </c>
      <c r="C8816" s="148" t="s">
        <v>22966</v>
      </c>
      <c r="D8816" s="734">
        <v>11.41</v>
      </c>
    </row>
    <row r="8817" spans="1:4">
      <c r="A8817" s="730">
        <v>12019</v>
      </c>
      <c r="B8817" s="148" t="s">
        <v>24205</v>
      </c>
      <c r="C8817" s="148" t="s">
        <v>22966</v>
      </c>
      <c r="D8817" s="734">
        <v>13.29</v>
      </c>
    </row>
    <row r="8818" spans="1:4">
      <c r="A8818" s="730">
        <v>39336</v>
      </c>
      <c r="B8818" s="148" t="s">
        <v>24206</v>
      </c>
      <c r="C8818" s="148" t="s">
        <v>22966</v>
      </c>
      <c r="D8818" s="734">
        <v>11.4</v>
      </c>
    </row>
    <row r="8819" spans="1:4">
      <c r="A8819" s="730">
        <v>39338</v>
      </c>
      <c r="B8819" s="148" t="s">
        <v>24207</v>
      </c>
      <c r="C8819" s="148" t="s">
        <v>22966</v>
      </c>
      <c r="D8819" s="734">
        <v>12.74</v>
      </c>
    </row>
    <row r="8820" spans="1:4">
      <c r="A8820" s="730">
        <v>39337</v>
      </c>
      <c r="B8820" s="148" t="s">
        <v>24208</v>
      </c>
      <c r="C8820" s="148" t="s">
        <v>22966</v>
      </c>
      <c r="D8820" s="734">
        <v>10.14</v>
      </c>
    </row>
    <row r="8821" spans="1:4">
      <c r="A8821" s="730">
        <v>39341</v>
      </c>
      <c r="B8821" s="148" t="s">
        <v>24209</v>
      </c>
      <c r="C8821" s="148" t="s">
        <v>22966</v>
      </c>
      <c r="D8821" s="734">
        <v>16.600000000000001</v>
      </c>
    </row>
    <row r="8822" spans="1:4">
      <c r="A8822" s="730">
        <v>39340</v>
      </c>
      <c r="B8822" s="148" t="s">
        <v>24210</v>
      </c>
      <c r="C8822" s="148" t="s">
        <v>22966</v>
      </c>
      <c r="D8822" s="734">
        <v>12.19</v>
      </c>
    </row>
    <row r="8823" spans="1:4">
      <c r="A8823" s="730">
        <v>12025</v>
      </c>
      <c r="B8823" s="148" t="s">
        <v>24211</v>
      </c>
      <c r="C8823" s="148" t="s">
        <v>22966</v>
      </c>
      <c r="D8823" s="734">
        <v>12.59</v>
      </c>
    </row>
    <row r="8824" spans="1:4">
      <c r="A8824" s="730">
        <v>39342</v>
      </c>
      <c r="B8824" s="148" t="s">
        <v>24212</v>
      </c>
      <c r="C8824" s="148" t="s">
        <v>22966</v>
      </c>
      <c r="D8824" s="734">
        <v>16.600000000000001</v>
      </c>
    </row>
    <row r="8825" spans="1:4">
      <c r="A8825" s="730">
        <v>39343</v>
      </c>
      <c r="B8825" s="148" t="s">
        <v>24213</v>
      </c>
      <c r="C8825" s="148" t="s">
        <v>22966</v>
      </c>
      <c r="D8825" s="734">
        <v>14.02</v>
      </c>
    </row>
    <row r="8826" spans="1:4">
      <c r="A8826" s="730">
        <v>39345</v>
      </c>
      <c r="B8826" s="148" t="s">
        <v>24214</v>
      </c>
      <c r="C8826" s="148" t="s">
        <v>22966</v>
      </c>
      <c r="D8826" s="734">
        <v>18.97</v>
      </c>
    </row>
    <row r="8827" spans="1:4">
      <c r="A8827" s="730">
        <v>39344</v>
      </c>
      <c r="B8827" s="148" t="s">
        <v>24215</v>
      </c>
      <c r="C8827" s="148" t="s">
        <v>22966</v>
      </c>
      <c r="D8827" s="734">
        <v>13.56</v>
      </c>
    </row>
    <row r="8828" spans="1:4">
      <c r="A8828" s="730">
        <v>12623</v>
      </c>
      <c r="B8828" s="148" t="s">
        <v>24216</v>
      </c>
      <c r="C8828" s="148" t="s">
        <v>23010</v>
      </c>
      <c r="D8828" s="734">
        <v>39.9</v>
      </c>
    </row>
    <row r="8829" spans="1:4">
      <c r="A8829" s="730">
        <v>34498</v>
      </c>
      <c r="B8829" s="148" t="s">
        <v>24217</v>
      </c>
      <c r="C8829" s="148" t="s">
        <v>22966</v>
      </c>
      <c r="D8829" s="734">
        <v>134.93</v>
      </c>
    </row>
    <row r="8830" spans="1:4">
      <c r="A8830" s="730">
        <v>13244</v>
      </c>
      <c r="B8830" s="148" t="s">
        <v>24218</v>
      </c>
      <c r="C8830" s="148" t="s">
        <v>22966</v>
      </c>
      <c r="D8830" s="734">
        <v>56.8</v>
      </c>
    </row>
    <row r="8831" spans="1:4">
      <c r="A8831" s="730">
        <v>38998</v>
      </c>
      <c r="B8831" s="148" t="s">
        <v>24219</v>
      </c>
      <c r="C8831" s="148" t="s">
        <v>22966</v>
      </c>
      <c r="D8831" s="734">
        <v>9.9700000000000006</v>
      </c>
    </row>
    <row r="8832" spans="1:4">
      <c r="A8832" s="730">
        <v>38999</v>
      </c>
      <c r="B8832" s="148" t="s">
        <v>24220</v>
      </c>
      <c r="C8832" s="148" t="s">
        <v>22966</v>
      </c>
      <c r="D8832" s="734">
        <v>25.2</v>
      </c>
    </row>
    <row r="8833" spans="1:4">
      <c r="A8833" s="730">
        <v>38996</v>
      </c>
      <c r="B8833" s="148" t="s">
        <v>24221</v>
      </c>
      <c r="C8833" s="148" t="s">
        <v>22966</v>
      </c>
      <c r="D8833" s="734">
        <v>17.809999999999999</v>
      </c>
    </row>
    <row r="8834" spans="1:4">
      <c r="A8834" s="730">
        <v>44173</v>
      </c>
      <c r="B8834" s="148" t="s">
        <v>24222</v>
      </c>
      <c r="C8834" s="148" t="s">
        <v>22966</v>
      </c>
      <c r="D8834" s="734">
        <v>17.32</v>
      </c>
    </row>
    <row r="8835" spans="1:4">
      <c r="A8835" s="730">
        <v>44174</v>
      </c>
      <c r="B8835" s="148" t="s">
        <v>24223</v>
      </c>
      <c r="C8835" s="148" t="s">
        <v>22966</v>
      </c>
      <c r="D8835" s="734">
        <v>28.36</v>
      </c>
    </row>
    <row r="8836" spans="1:4">
      <c r="A8836" s="730">
        <v>38997</v>
      </c>
      <c r="B8836" s="148" t="s">
        <v>24224</v>
      </c>
      <c r="C8836" s="148" t="s">
        <v>22966</v>
      </c>
      <c r="D8836" s="734">
        <v>25.48</v>
      </c>
    </row>
    <row r="8837" spans="1:4">
      <c r="A8837" s="730">
        <v>39600</v>
      </c>
      <c r="B8837" s="148" t="s">
        <v>24225</v>
      </c>
      <c r="C8837" s="148" t="s">
        <v>22966</v>
      </c>
      <c r="D8837" s="734">
        <v>12.84</v>
      </c>
    </row>
    <row r="8838" spans="1:4">
      <c r="A8838" s="730">
        <v>39601</v>
      </c>
      <c r="B8838" s="148" t="s">
        <v>24226</v>
      </c>
      <c r="C8838" s="148" t="s">
        <v>22966</v>
      </c>
      <c r="D8838" s="734">
        <v>27.25</v>
      </c>
    </row>
    <row r="8839" spans="1:4">
      <c r="A8839" s="730">
        <v>39862</v>
      </c>
      <c r="B8839" s="148" t="s">
        <v>24227</v>
      </c>
      <c r="C8839" s="148" t="s">
        <v>22966</v>
      </c>
      <c r="D8839" s="734">
        <v>13.19</v>
      </c>
    </row>
    <row r="8840" spans="1:4">
      <c r="A8840" s="730">
        <v>39863</v>
      </c>
      <c r="B8840" s="148" t="s">
        <v>24228</v>
      </c>
      <c r="C8840" s="148" t="s">
        <v>22966</v>
      </c>
      <c r="D8840" s="734">
        <v>13.37</v>
      </c>
    </row>
    <row r="8841" spans="1:4">
      <c r="A8841" s="730">
        <v>39864</v>
      </c>
      <c r="B8841" s="148" t="s">
        <v>24229</v>
      </c>
      <c r="C8841" s="148" t="s">
        <v>22966</v>
      </c>
      <c r="D8841" s="734">
        <v>16.600000000000001</v>
      </c>
    </row>
    <row r="8842" spans="1:4">
      <c r="A8842" s="730">
        <v>39865</v>
      </c>
      <c r="B8842" s="148" t="s">
        <v>24230</v>
      </c>
      <c r="C8842" s="148" t="s">
        <v>22966</v>
      </c>
      <c r="D8842" s="734">
        <v>23.39</v>
      </c>
    </row>
    <row r="8843" spans="1:4">
      <c r="A8843" s="730">
        <v>2517</v>
      </c>
      <c r="B8843" s="148" t="s">
        <v>24231</v>
      </c>
      <c r="C8843" s="148" t="s">
        <v>22966</v>
      </c>
      <c r="D8843" s="734">
        <v>28.54</v>
      </c>
    </row>
    <row r="8844" spans="1:4">
      <c r="A8844" s="730">
        <v>2522</v>
      </c>
      <c r="B8844" s="148" t="s">
        <v>24232</v>
      </c>
      <c r="C8844" s="148" t="s">
        <v>22966</v>
      </c>
      <c r="D8844" s="734">
        <v>18.45</v>
      </c>
    </row>
    <row r="8845" spans="1:4">
      <c r="A8845" s="730">
        <v>2548</v>
      </c>
      <c r="B8845" s="148" t="s">
        <v>24233</v>
      </c>
      <c r="C8845" s="148" t="s">
        <v>22966</v>
      </c>
      <c r="D8845" s="734">
        <v>11.34</v>
      </c>
    </row>
    <row r="8846" spans="1:4">
      <c r="A8846" s="730">
        <v>2516</v>
      </c>
      <c r="B8846" s="148" t="s">
        <v>24234</v>
      </c>
      <c r="C8846" s="148" t="s">
        <v>22966</v>
      </c>
      <c r="D8846" s="734">
        <v>14.81</v>
      </c>
    </row>
    <row r="8847" spans="1:4">
      <c r="A8847" s="730">
        <v>2518</v>
      </c>
      <c r="B8847" s="148" t="s">
        <v>24235</v>
      </c>
      <c r="C8847" s="148" t="s">
        <v>22966</v>
      </c>
      <c r="D8847" s="734">
        <v>135.86000000000001</v>
      </c>
    </row>
    <row r="8848" spans="1:4">
      <c r="A8848" s="730">
        <v>2521</v>
      </c>
      <c r="B8848" s="148" t="s">
        <v>24236</v>
      </c>
      <c r="C8848" s="148" t="s">
        <v>22966</v>
      </c>
      <c r="D8848" s="734">
        <v>57.83</v>
      </c>
    </row>
    <row r="8849" spans="1:4">
      <c r="A8849" s="730">
        <v>2515</v>
      </c>
      <c r="B8849" s="148" t="s">
        <v>24237</v>
      </c>
      <c r="C8849" s="148" t="s">
        <v>22966</v>
      </c>
      <c r="D8849" s="734">
        <v>12.33</v>
      </c>
    </row>
    <row r="8850" spans="1:4">
      <c r="A8850" s="730">
        <v>2519</v>
      </c>
      <c r="B8850" s="148" t="s">
        <v>24238</v>
      </c>
      <c r="C8850" s="148" t="s">
        <v>22966</v>
      </c>
      <c r="D8850" s="734">
        <v>163.82</v>
      </c>
    </row>
    <row r="8851" spans="1:4">
      <c r="A8851" s="730">
        <v>2520</v>
      </c>
      <c r="B8851" s="148" t="s">
        <v>24239</v>
      </c>
      <c r="C8851" s="148" t="s">
        <v>22966</v>
      </c>
      <c r="D8851" s="734">
        <v>301.52</v>
      </c>
    </row>
    <row r="8852" spans="1:4">
      <c r="A8852" s="730">
        <v>1602</v>
      </c>
      <c r="B8852" s="148" t="s">
        <v>24240</v>
      </c>
      <c r="C8852" s="148" t="s">
        <v>22966</v>
      </c>
      <c r="D8852" s="734">
        <v>77.19</v>
      </c>
    </row>
    <row r="8853" spans="1:4">
      <c r="A8853" s="730">
        <v>1601</v>
      </c>
      <c r="B8853" s="148" t="s">
        <v>24241</v>
      </c>
      <c r="C8853" s="148" t="s">
        <v>22966</v>
      </c>
      <c r="D8853" s="734">
        <v>68.790000000000006</v>
      </c>
    </row>
    <row r="8854" spans="1:4">
      <c r="A8854" s="730">
        <v>1598</v>
      </c>
      <c r="B8854" s="148" t="s">
        <v>24242</v>
      </c>
      <c r="C8854" s="148" t="s">
        <v>22966</v>
      </c>
      <c r="D8854" s="734">
        <v>20.36</v>
      </c>
    </row>
    <row r="8855" spans="1:4">
      <c r="A8855" s="730">
        <v>1600</v>
      </c>
      <c r="B8855" s="148" t="s">
        <v>24243</v>
      </c>
      <c r="C8855" s="148" t="s">
        <v>22966</v>
      </c>
      <c r="D8855" s="734">
        <v>30.05</v>
      </c>
    </row>
    <row r="8856" spans="1:4">
      <c r="A8856" s="730">
        <v>1603</v>
      </c>
      <c r="B8856" s="148" t="s">
        <v>24244</v>
      </c>
      <c r="C8856" s="148" t="s">
        <v>22966</v>
      </c>
      <c r="D8856" s="734">
        <v>116.54</v>
      </c>
    </row>
    <row r="8857" spans="1:4">
      <c r="A8857" s="730">
        <v>1599</v>
      </c>
      <c r="B8857" s="148" t="s">
        <v>24245</v>
      </c>
      <c r="C8857" s="148" t="s">
        <v>22966</v>
      </c>
      <c r="D8857" s="734">
        <v>23.62</v>
      </c>
    </row>
    <row r="8858" spans="1:4">
      <c r="A8858" s="730">
        <v>1597</v>
      </c>
      <c r="B8858" s="148" t="s">
        <v>24246</v>
      </c>
      <c r="C8858" s="148" t="s">
        <v>22966</v>
      </c>
      <c r="D8858" s="734">
        <v>19.14</v>
      </c>
    </row>
    <row r="8859" spans="1:4">
      <c r="A8859" s="730">
        <v>39602</v>
      </c>
      <c r="B8859" s="148" t="s">
        <v>24247</v>
      </c>
      <c r="C8859" s="148" t="s">
        <v>22966</v>
      </c>
      <c r="D8859" s="734">
        <v>1.36</v>
      </c>
    </row>
    <row r="8860" spans="1:4">
      <c r="A8860" s="730">
        <v>39603</v>
      </c>
      <c r="B8860" s="148" t="s">
        <v>24248</v>
      </c>
      <c r="C8860" s="148" t="s">
        <v>22966</v>
      </c>
      <c r="D8860" s="734">
        <v>2.9</v>
      </c>
    </row>
    <row r="8861" spans="1:4">
      <c r="A8861" s="730">
        <v>11821</v>
      </c>
      <c r="B8861" s="148" t="s">
        <v>24249</v>
      </c>
      <c r="C8861" s="148" t="s">
        <v>22966</v>
      </c>
      <c r="D8861" s="734">
        <v>15.72</v>
      </c>
    </row>
    <row r="8862" spans="1:4">
      <c r="A8862" s="730">
        <v>1562</v>
      </c>
      <c r="B8862" s="148" t="s">
        <v>24250</v>
      </c>
      <c r="C8862" s="148" t="s">
        <v>22966</v>
      </c>
      <c r="D8862" s="734">
        <v>25.75</v>
      </c>
    </row>
    <row r="8863" spans="1:4">
      <c r="A8863" s="730">
        <v>1563</v>
      </c>
      <c r="B8863" s="148" t="s">
        <v>24251</v>
      </c>
      <c r="C8863" s="148" t="s">
        <v>22966</v>
      </c>
      <c r="D8863" s="734">
        <v>34.549999999999997</v>
      </c>
    </row>
    <row r="8864" spans="1:4">
      <c r="A8864" s="730">
        <v>11856</v>
      </c>
      <c r="B8864" s="148" t="s">
        <v>24252</v>
      </c>
      <c r="C8864" s="148" t="s">
        <v>22966</v>
      </c>
      <c r="D8864" s="734">
        <v>10.3</v>
      </c>
    </row>
    <row r="8865" spans="1:4">
      <c r="A8865" s="730">
        <v>11857</v>
      </c>
      <c r="B8865" s="148" t="s">
        <v>24253</v>
      </c>
      <c r="C8865" s="148" t="s">
        <v>22966</v>
      </c>
      <c r="D8865" s="734">
        <v>54.21</v>
      </c>
    </row>
    <row r="8866" spans="1:4">
      <c r="A8866" s="730">
        <v>11858</v>
      </c>
      <c r="B8866" s="148" t="s">
        <v>24254</v>
      </c>
      <c r="C8866" s="148" t="s">
        <v>22966</v>
      </c>
      <c r="D8866" s="734">
        <v>67.28</v>
      </c>
    </row>
    <row r="8867" spans="1:4">
      <c r="A8867" s="730">
        <v>1539</v>
      </c>
      <c r="B8867" s="148" t="s">
        <v>24255</v>
      </c>
      <c r="C8867" s="148" t="s">
        <v>22966</v>
      </c>
      <c r="D8867" s="734">
        <v>12.1</v>
      </c>
    </row>
    <row r="8868" spans="1:4">
      <c r="A8868" s="730">
        <v>11859</v>
      </c>
      <c r="B8868" s="148" t="s">
        <v>24256</v>
      </c>
      <c r="C8868" s="148" t="s">
        <v>22966</v>
      </c>
      <c r="D8868" s="734">
        <v>91.54</v>
      </c>
    </row>
    <row r="8869" spans="1:4">
      <c r="A8869" s="730">
        <v>1550</v>
      </c>
      <c r="B8869" s="148" t="s">
        <v>24257</v>
      </c>
      <c r="C8869" s="148" t="s">
        <v>22966</v>
      </c>
      <c r="D8869" s="734">
        <v>12.77</v>
      </c>
    </row>
    <row r="8870" spans="1:4">
      <c r="A8870" s="730">
        <v>11854</v>
      </c>
      <c r="B8870" s="148" t="s">
        <v>24258</v>
      </c>
      <c r="C8870" s="148" t="s">
        <v>22966</v>
      </c>
      <c r="D8870" s="734">
        <v>15.96</v>
      </c>
    </row>
    <row r="8871" spans="1:4">
      <c r="A8871" s="730">
        <v>11862</v>
      </c>
      <c r="B8871" s="148" t="s">
        <v>24259</v>
      </c>
      <c r="C8871" s="148" t="s">
        <v>22966</v>
      </c>
      <c r="D8871" s="734">
        <v>22.38</v>
      </c>
    </row>
    <row r="8872" spans="1:4">
      <c r="A8872" s="730">
        <v>11863</v>
      </c>
      <c r="B8872" s="148" t="s">
        <v>24260</v>
      </c>
      <c r="C8872" s="148" t="s">
        <v>22966</v>
      </c>
      <c r="D8872" s="734">
        <v>9.0399999999999991</v>
      </c>
    </row>
    <row r="8873" spans="1:4">
      <c r="A8873" s="730">
        <v>11855</v>
      </c>
      <c r="B8873" s="148" t="s">
        <v>24261</v>
      </c>
      <c r="C8873" s="148" t="s">
        <v>22966</v>
      </c>
      <c r="D8873" s="734">
        <v>33.409999999999997</v>
      </c>
    </row>
    <row r="8874" spans="1:4">
      <c r="A8874" s="730">
        <v>11864</v>
      </c>
      <c r="B8874" s="148" t="s">
        <v>24262</v>
      </c>
      <c r="C8874" s="148" t="s">
        <v>22966</v>
      </c>
      <c r="D8874" s="734">
        <v>50.51</v>
      </c>
    </row>
    <row r="8875" spans="1:4">
      <c r="A8875" s="730">
        <v>2527</v>
      </c>
      <c r="B8875" s="148" t="s">
        <v>24263</v>
      </c>
      <c r="C8875" s="148" t="s">
        <v>22966</v>
      </c>
      <c r="D8875" s="734">
        <v>10.210000000000001</v>
      </c>
    </row>
    <row r="8876" spans="1:4">
      <c r="A8876" s="730">
        <v>2526</v>
      </c>
      <c r="B8876" s="148" t="s">
        <v>24264</v>
      </c>
      <c r="C8876" s="148" t="s">
        <v>22966</v>
      </c>
      <c r="D8876" s="734">
        <v>6.54</v>
      </c>
    </row>
    <row r="8877" spans="1:4">
      <c r="A8877" s="730">
        <v>2487</v>
      </c>
      <c r="B8877" s="148" t="s">
        <v>24265</v>
      </c>
      <c r="C8877" s="148" t="s">
        <v>22966</v>
      </c>
      <c r="D8877" s="734">
        <v>2.23</v>
      </c>
    </row>
    <row r="8878" spans="1:4">
      <c r="A8878" s="730">
        <v>2483</v>
      </c>
      <c r="B8878" s="148" t="s">
        <v>24266</v>
      </c>
      <c r="C8878" s="148" t="s">
        <v>22966</v>
      </c>
      <c r="D8878" s="734">
        <v>4.66</v>
      </c>
    </row>
    <row r="8879" spans="1:4">
      <c r="A8879" s="730">
        <v>2528</v>
      </c>
      <c r="B8879" s="148" t="s">
        <v>24267</v>
      </c>
      <c r="C8879" s="148" t="s">
        <v>22966</v>
      </c>
      <c r="D8879" s="734">
        <v>25.71</v>
      </c>
    </row>
    <row r="8880" spans="1:4">
      <c r="A8880" s="730">
        <v>2489</v>
      </c>
      <c r="B8880" s="148" t="s">
        <v>24268</v>
      </c>
      <c r="C8880" s="148" t="s">
        <v>22966</v>
      </c>
      <c r="D8880" s="734">
        <v>11.32</v>
      </c>
    </row>
    <row r="8881" spans="1:4">
      <c r="A8881" s="730">
        <v>2488</v>
      </c>
      <c r="B8881" s="148" t="s">
        <v>24269</v>
      </c>
      <c r="C8881" s="148" t="s">
        <v>22966</v>
      </c>
      <c r="D8881" s="734">
        <v>2.61</v>
      </c>
    </row>
    <row r="8882" spans="1:4">
      <c r="A8882" s="730">
        <v>2484</v>
      </c>
      <c r="B8882" s="148" t="s">
        <v>24270</v>
      </c>
      <c r="C8882" s="148" t="s">
        <v>22966</v>
      </c>
      <c r="D8882" s="734">
        <v>37.340000000000003</v>
      </c>
    </row>
    <row r="8883" spans="1:4">
      <c r="A8883" s="730">
        <v>2485</v>
      </c>
      <c r="B8883" s="148" t="s">
        <v>24271</v>
      </c>
      <c r="C8883" s="148" t="s">
        <v>22966</v>
      </c>
      <c r="D8883" s="734">
        <v>58.52</v>
      </c>
    </row>
    <row r="8884" spans="1:4">
      <c r="A8884" s="730">
        <v>39279</v>
      </c>
      <c r="B8884" s="148" t="s">
        <v>24272</v>
      </c>
      <c r="C8884" s="148" t="s">
        <v>22966</v>
      </c>
      <c r="D8884" s="734">
        <v>8.35</v>
      </c>
    </row>
    <row r="8885" spans="1:4">
      <c r="A8885" s="730">
        <v>39280</v>
      </c>
      <c r="B8885" s="148" t="s">
        <v>24273</v>
      </c>
      <c r="C8885" s="148" t="s">
        <v>22966</v>
      </c>
      <c r="D8885" s="734">
        <v>9.36</v>
      </c>
    </row>
    <row r="8886" spans="1:4">
      <c r="A8886" s="730">
        <v>39281</v>
      </c>
      <c r="B8886" s="148" t="s">
        <v>24274</v>
      </c>
      <c r="C8886" s="148" t="s">
        <v>22966</v>
      </c>
      <c r="D8886" s="734">
        <v>12.37</v>
      </c>
    </row>
    <row r="8887" spans="1:4">
      <c r="A8887" s="730">
        <v>39282</v>
      </c>
      <c r="B8887" s="148" t="s">
        <v>24275</v>
      </c>
      <c r="C8887" s="148" t="s">
        <v>22966</v>
      </c>
      <c r="D8887" s="734">
        <v>17.260000000000002</v>
      </c>
    </row>
    <row r="8888" spans="1:4">
      <c r="A8888" s="730">
        <v>38844</v>
      </c>
      <c r="B8888" s="148" t="s">
        <v>24276</v>
      </c>
      <c r="C8888" s="148" t="s">
        <v>22966</v>
      </c>
      <c r="D8888" s="734">
        <v>8.4700000000000006</v>
      </c>
    </row>
    <row r="8889" spans="1:4">
      <c r="A8889" s="730">
        <v>38846</v>
      </c>
      <c r="B8889" s="148" t="s">
        <v>24277</v>
      </c>
      <c r="C8889" s="148" t="s">
        <v>22966</v>
      </c>
      <c r="D8889" s="734">
        <v>8.6199999999999992</v>
      </c>
    </row>
    <row r="8890" spans="1:4">
      <c r="A8890" s="730">
        <v>38847</v>
      </c>
      <c r="B8890" s="148" t="s">
        <v>24278</v>
      </c>
      <c r="C8890" s="148" t="s">
        <v>22966</v>
      </c>
      <c r="D8890" s="734">
        <v>10.09</v>
      </c>
    </row>
    <row r="8891" spans="1:4">
      <c r="A8891" s="730">
        <v>38850</v>
      </c>
      <c r="B8891" s="148" t="s">
        <v>24279</v>
      </c>
      <c r="C8891" s="148" t="s">
        <v>22966</v>
      </c>
      <c r="D8891" s="734">
        <v>18.23</v>
      </c>
    </row>
    <row r="8892" spans="1:4">
      <c r="A8892" s="730">
        <v>38848</v>
      </c>
      <c r="B8892" s="148" t="s">
        <v>24280</v>
      </c>
      <c r="C8892" s="148" t="s">
        <v>22966</v>
      </c>
      <c r="D8892" s="734">
        <v>11.95</v>
      </c>
    </row>
    <row r="8893" spans="1:4">
      <c r="A8893" s="730">
        <v>38851</v>
      </c>
      <c r="B8893" s="148" t="s">
        <v>24281</v>
      </c>
      <c r="C8893" s="148" t="s">
        <v>22966</v>
      </c>
      <c r="D8893" s="734">
        <v>20.61</v>
      </c>
    </row>
    <row r="8894" spans="1:4">
      <c r="A8894" s="730">
        <v>38854</v>
      </c>
      <c r="B8894" s="148" t="s">
        <v>24282</v>
      </c>
      <c r="C8894" s="148" t="s">
        <v>22966</v>
      </c>
      <c r="D8894" s="734">
        <v>8.9499999999999993</v>
      </c>
    </row>
    <row r="8895" spans="1:4">
      <c r="A8895" s="730">
        <v>44247</v>
      </c>
      <c r="B8895" s="148" t="s">
        <v>24283</v>
      </c>
      <c r="C8895" s="148" t="s">
        <v>22966</v>
      </c>
      <c r="D8895" s="732">
        <v>1355.13</v>
      </c>
    </row>
    <row r="8896" spans="1:4">
      <c r="A8896" s="730">
        <v>38005</v>
      </c>
      <c r="B8896" s="148" t="s">
        <v>24284</v>
      </c>
      <c r="C8896" s="148" t="s">
        <v>22966</v>
      </c>
      <c r="D8896" s="734">
        <v>16.11</v>
      </c>
    </row>
    <row r="8897" spans="1:4">
      <c r="A8897" s="730">
        <v>38006</v>
      </c>
      <c r="B8897" s="148" t="s">
        <v>24285</v>
      </c>
      <c r="C8897" s="148" t="s">
        <v>22966</v>
      </c>
      <c r="D8897" s="734">
        <v>21.41</v>
      </c>
    </row>
    <row r="8898" spans="1:4">
      <c r="A8898" s="730">
        <v>38428</v>
      </c>
      <c r="B8898" s="148" t="s">
        <v>24286</v>
      </c>
      <c r="C8898" s="148" t="s">
        <v>22966</v>
      </c>
      <c r="D8898" s="734">
        <v>19.170000000000002</v>
      </c>
    </row>
    <row r="8899" spans="1:4">
      <c r="A8899" s="730">
        <v>38007</v>
      </c>
      <c r="B8899" s="148" t="s">
        <v>24287</v>
      </c>
      <c r="C8899" s="148" t="s">
        <v>22966</v>
      </c>
      <c r="D8899" s="734">
        <v>24.7</v>
      </c>
    </row>
    <row r="8900" spans="1:4">
      <c r="A8900" s="730">
        <v>38008</v>
      </c>
      <c r="B8900" s="148" t="s">
        <v>24288</v>
      </c>
      <c r="C8900" s="148" t="s">
        <v>22966</v>
      </c>
      <c r="D8900" s="734">
        <v>39.53</v>
      </c>
    </row>
    <row r="8901" spans="1:4">
      <c r="A8901" s="730">
        <v>38009</v>
      </c>
      <c r="B8901" s="148" t="s">
        <v>24289</v>
      </c>
      <c r="C8901" s="148" t="s">
        <v>22966</v>
      </c>
      <c r="D8901" s="734">
        <v>48.39</v>
      </c>
    </row>
    <row r="8902" spans="1:4">
      <c r="A8902" s="730">
        <v>44248</v>
      </c>
      <c r="B8902" s="148" t="s">
        <v>24290</v>
      </c>
      <c r="C8902" s="148" t="s">
        <v>22966</v>
      </c>
      <c r="D8902" s="734">
        <v>78.88</v>
      </c>
    </row>
    <row r="8903" spans="1:4">
      <c r="A8903" s="730">
        <v>44249</v>
      </c>
      <c r="B8903" s="148" t="s">
        <v>24291</v>
      </c>
      <c r="C8903" s="148" t="s">
        <v>22966</v>
      </c>
      <c r="D8903" s="734">
        <v>304.33999999999997</v>
      </c>
    </row>
    <row r="8904" spans="1:4">
      <c r="A8904" s="730">
        <v>44250</v>
      </c>
      <c r="B8904" s="148" t="s">
        <v>24292</v>
      </c>
      <c r="C8904" s="148" t="s">
        <v>22966</v>
      </c>
      <c r="D8904" s="734">
        <v>441.97</v>
      </c>
    </row>
    <row r="8905" spans="1:4">
      <c r="A8905" s="730">
        <v>3104</v>
      </c>
      <c r="B8905" s="148" t="s">
        <v>24293</v>
      </c>
      <c r="C8905" s="148" t="s">
        <v>24294</v>
      </c>
      <c r="D8905" s="734">
        <v>152</v>
      </c>
    </row>
    <row r="8906" spans="1:4">
      <c r="A8906" s="730">
        <v>1607</v>
      </c>
      <c r="B8906" s="148" t="s">
        <v>24295</v>
      </c>
      <c r="C8906" s="148" t="s">
        <v>24294</v>
      </c>
      <c r="D8906" s="734">
        <v>0.3</v>
      </c>
    </row>
    <row r="8907" spans="1:4">
      <c r="A8907" s="730">
        <v>38169</v>
      </c>
      <c r="B8907" s="148" t="s">
        <v>24296</v>
      </c>
      <c r="C8907" s="148" t="s">
        <v>24294</v>
      </c>
      <c r="D8907" s="734">
        <v>82.6</v>
      </c>
    </row>
    <row r="8908" spans="1:4">
      <c r="A8908" s="730">
        <v>6142</v>
      </c>
      <c r="B8908" s="148" t="s">
        <v>24297</v>
      </c>
      <c r="C8908" s="148" t="s">
        <v>22966</v>
      </c>
      <c r="D8908" s="734">
        <v>9</v>
      </c>
    </row>
    <row r="8909" spans="1:4">
      <c r="A8909" s="730">
        <v>11686</v>
      </c>
      <c r="B8909" s="148" t="s">
        <v>24298</v>
      </c>
      <c r="C8909" s="148" t="s">
        <v>22966</v>
      </c>
      <c r="D8909" s="734">
        <v>12.5</v>
      </c>
    </row>
    <row r="8910" spans="1:4">
      <c r="A8910" s="730">
        <v>37598</v>
      </c>
      <c r="B8910" s="148" t="s">
        <v>24299</v>
      </c>
      <c r="C8910" s="148" t="s">
        <v>22966</v>
      </c>
      <c r="D8910" s="734">
        <v>42.05</v>
      </c>
    </row>
    <row r="8911" spans="1:4">
      <c r="A8911" s="730">
        <v>25398</v>
      </c>
      <c r="B8911" s="148" t="s">
        <v>24300</v>
      </c>
      <c r="C8911" s="148" t="s">
        <v>22966</v>
      </c>
      <c r="D8911" s="732">
        <v>4539.57</v>
      </c>
    </row>
    <row r="8912" spans="1:4">
      <c r="A8912" s="730">
        <v>25399</v>
      </c>
      <c r="B8912" s="148" t="s">
        <v>24301</v>
      </c>
      <c r="C8912" s="148" t="s">
        <v>22966</v>
      </c>
      <c r="D8912" s="732">
        <v>2755.92</v>
      </c>
    </row>
    <row r="8913" spans="1:4">
      <c r="A8913" s="730">
        <v>43440</v>
      </c>
      <c r="B8913" s="148" t="s">
        <v>24302</v>
      </c>
      <c r="C8913" s="148" t="s">
        <v>22966</v>
      </c>
      <c r="D8913" s="734">
        <v>507.35</v>
      </c>
    </row>
    <row r="8914" spans="1:4">
      <c r="A8914" s="730">
        <v>10667</v>
      </c>
      <c r="B8914" s="148" t="s">
        <v>24303</v>
      </c>
      <c r="C8914" s="148" t="s">
        <v>22966</v>
      </c>
      <c r="D8914" s="732">
        <v>19404</v>
      </c>
    </row>
    <row r="8915" spans="1:4">
      <c r="A8915" s="730">
        <v>1613</v>
      </c>
      <c r="B8915" s="148" t="s">
        <v>24304</v>
      </c>
      <c r="C8915" s="148" t="s">
        <v>22966</v>
      </c>
      <c r="D8915" s="732">
        <v>2181.2399999999998</v>
      </c>
    </row>
    <row r="8916" spans="1:4">
      <c r="A8916" s="730">
        <v>1626</v>
      </c>
      <c r="B8916" s="148" t="s">
        <v>24305</v>
      </c>
      <c r="C8916" s="148" t="s">
        <v>22966</v>
      </c>
      <c r="D8916" s="732">
        <v>3262.32</v>
      </c>
    </row>
    <row r="8917" spans="1:4">
      <c r="A8917" s="730">
        <v>1625</v>
      </c>
      <c r="B8917" s="148" t="s">
        <v>24306</v>
      </c>
      <c r="C8917" s="148" t="s">
        <v>22966</v>
      </c>
      <c r="D8917" s="734">
        <v>227.86</v>
      </c>
    </row>
    <row r="8918" spans="1:4">
      <c r="A8918" s="730">
        <v>1622</v>
      </c>
      <c r="B8918" s="148" t="s">
        <v>24307</v>
      </c>
      <c r="C8918" s="148" t="s">
        <v>22966</v>
      </c>
      <c r="D8918" s="732">
        <v>7361.71</v>
      </c>
    </row>
    <row r="8919" spans="1:4">
      <c r="A8919" s="730">
        <v>1620</v>
      </c>
      <c r="B8919" s="148" t="s">
        <v>24308</v>
      </c>
      <c r="C8919" s="148" t="s">
        <v>22966</v>
      </c>
      <c r="D8919" s="734">
        <v>479.99</v>
      </c>
    </row>
    <row r="8920" spans="1:4">
      <c r="A8920" s="730">
        <v>1629</v>
      </c>
      <c r="B8920" s="148" t="s">
        <v>24309</v>
      </c>
      <c r="C8920" s="148" t="s">
        <v>22966</v>
      </c>
      <c r="D8920" s="732">
        <v>17916.66</v>
      </c>
    </row>
    <row r="8921" spans="1:4">
      <c r="A8921" s="730">
        <v>1627</v>
      </c>
      <c r="B8921" s="148" t="s">
        <v>24310</v>
      </c>
      <c r="C8921" s="148" t="s">
        <v>22966</v>
      </c>
      <c r="D8921" s="734">
        <v>917.49</v>
      </c>
    </row>
    <row r="8922" spans="1:4">
      <c r="A8922" s="730">
        <v>1623</v>
      </c>
      <c r="B8922" s="148" t="s">
        <v>24311</v>
      </c>
      <c r="C8922" s="148" t="s">
        <v>22966</v>
      </c>
      <c r="D8922" s="734">
        <v>185.83</v>
      </c>
    </row>
    <row r="8923" spans="1:4">
      <c r="A8923" s="730">
        <v>1619</v>
      </c>
      <c r="B8923" s="148" t="s">
        <v>24312</v>
      </c>
      <c r="C8923" s="148" t="s">
        <v>22966</v>
      </c>
      <c r="D8923" s="734">
        <v>255.62</v>
      </c>
    </row>
    <row r="8924" spans="1:4">
      <c r="A8924" s="730">
        <v>1630</v>
      </c>
      <c r="B8924" s="148" t="s">
        <v>24313</v>
      </c>
      <c r="C8924" s="148" t="s">
        <v>22966</v>
      </c>
      <c r="D8924" s="732">
        <v>5628.18</v>
      </c>
    </row>
    <row r="8925" spans="1:4">
      <c r="A8925" s="730">
        <v>1616</v>
      </c>
      <c r="B8925" s="148" t="s">
        <v>24314</v>
      </c>
      <c r="C8925" s="148" t="s">
        <v>22966</v>
      </c>
      <c r="D8925" s="732">
        <v>8656.24</v>
      </c>
    </row>
    <row r="8926" spans="1:4">
      <c r="A8926" s="730">
        <v>1614</v>
      </c>
      <c r="B8926" s="148" t="s">
        <v>24315</v>
      </c>
      <c r="C8926" s="148" t="s">
        <v>22966</v>
      </c>
      <c r="D8926" s="734">
        <v>395.62</v>
      </c>
    </row>
    <row r="8927" spans="1:4">
      <c r="A8927" s="730">
        <v>1617</v>
      </c>
      <c r="B8927" s="148" t="s">
        <v>24316</v>
      </c>
      <c r="C8927" s="148" t="s">
        <v>22966</v>
      </c>
      <c r="D8927" s="732">
        <v>10333.68</v>
      </c>
    </row>
    <row r="8928" spans="1:4">
      <c r="A8928" s="730">
        <v>1621</v>
      </c>
      <c r="B8928" s="148" t="s">
        <v>24317</v>
      </c>
      <c r="C8928" s="148" t="s">
        <v>22966</v>
      </c>
      <c r="D8928" s="734">
        <v>707.56</v>
      </c>
    </row>
    <row r="8929" spans="1:4">
      <c r="A8929" s="730">
        <v>1624</v>
      </c>
      <c r="B8929" s="148" t="s">
        <v>24318</v>
      </c>
      <c r="C8929" s="148" t="s">
        <v>22966</v>
      </c>
      <c r="D8929" s="732">
        <v>25400.69</v>
      </c>
    </row>
    <row r="8930" spans="1:4">
      <c r="A8930" s="730">
        <v>1615</v>
      </c>
      <c r="B8930" s="148" t="s">
        <v>24319</v>
      </c>
      <c r="C8930" s="148" t="s">
        <v>22966</v>
      </c>
      <c r="D8930" s="732">
        <v>1328.68</v>
      </c>
    </row>
    <row r="8931" spans="1:4">
      <c r="A8931" s="730">
        <v>1612</v>
      </c>
      <c r="B8931" s="148" t="s">
        <v>24320</v>
      </c>
      <c r="C8931" s="148" t="s">
        <v>22966</v>
      </c>
      <c r="D8931" s="734">
        <v>175</v>
      </c>
    </row>
    <row r="8932" spans="1:4">
      <c r="A8932" s="730">
        <v>1618</v>
      </c>
      <c r="B8932" s="148" t="s">
        <v>24321</v>
      </c>
      <c r="C8932" s="148" t="s">
        <v>22966</v>
      </c>
      <c r="D8932" s="732">
        <v>1825.81</v>
      </c>
    </row>
    <row r="8933" spans="1:4">
      <c r="A8933" s="730">
        <v>14211</v>
      </c>
      <c r="B8933" s="148" t="s">
        <v>24322</v>
      </c>
      <c r="C8933" s="148" t="s">
        <v>22966</v>
      </c>
      <c r="D8933" s="734">
        <v>61.05</v>
      </c>
    </row>
    <row r="8934" spans="1:4">
      <c r="A8934" s="730">
        <v>43657</v>
      </c>
      <c r="B8934" s="148" t="s">
        <v>24323</v>
      </c>
      <c r="C8934" s="148" t="s">
        <v>23010</v>
      </c>
      <c r="D8934" s="734">
        <v>6.76</v>
      </c>
    </row>
    <row r="8935" spans="1:4">
      <c r="A8935" s="730">
        <v>38200</v>
      </c>
      <c r="B8935" s="148" t="s">
        <v>24324</v>
      </c>
      <c r="C8935" s="148" t="s">
        <v>24325</v>
      </c>
      <c r="D8935" s="734">
        <v>563.41</v>
      </c>
    </row>
    <row r="8936" spans="1:4">
      <c r="A8936" s="730">
        <v>39269</v>
      </c>
      <c r="B8936" s="148" t="s">
        <v>24326</v>
      </c>
      <c r="C8936" s="148" t="s">
        <v>23010</v>
      </c>
      <c r="D8936" s="734">
        <v>1.1399999999999999</v>
      </c>
    </row>
    <row r="8937" spans="1:4">
      <c r="A8937" s="730">
        <v>11889</v>
      </c>
      <c r="B8937" s="148" t="s">
        <v>24327</v>
      </c>
      <c r="C8937" s="148" t="s">
        <v>23010</v>
      </c>
      <c r="D8937" s="734">
        <v>1.57</v>
      </c>
    </row>
    <row r="8938" spans="1:4">
      <c r="A8938" s="730">
        <v>39270</v>
      </c>
      <c r="B8938" s="148" t="s">
        <v>24328</v>
      </c>
      <c r="C8938" s="148" t="s">
        <v>23010</v>
      </c>
      <c r="D8938" s="734">
        <v>2.04</v>
      </c>
    </row>
    <row r="8939" spans="1:4">
      <c r="A8939" s="730">
        <v>11890</v>
      </c>
      <c r="B8939" s="148" t="s">
        <v>24329</v>
      </c>
      <c r="C8939" s="148" t="s">
        <v>23010</v>
      </c>
      <c r="D8939" s="734">
        <v>2.78</v>
      </c>
    </row>
    <row r="8940" spans="1:4">
      <c r="A8940" s="730">
        <v>11891</v>
      </c>
      <c r="B8940" s="148" t="s">
        <v>24330</v>
      </c>
      <c r="C8940" s="148" t="s">
        <v>23010</v>
      </c>
      <c r="D8940" s="734">
        <v>4.5</v>
      </c>
    </row>
    <row r="8941" spans="1:4">
      <c r="A8941" s="730">
        <v>11892</v>
      </c>
      <c r="B8941" s="148" t="s">
        <v>24331</v>
      </c>
      <c r="C8941" s="148" t="s">
        <v>23010</v>
      </c>
      <c r="D8941" s="734">
        <v>7.36</v>
      </c>
    </row>
    <row r="8942" spans="1:4">
      <c r="A8942" s="730">
        <v>37601</v>
      </c>
      <c r="B8942" s="148" t="s">
        <v>24332</v>
      </c>
      <c r="C8942" s="148" t="s">
        <v>23010</v>
      </c>
      <c r="D8942" s="734">
        <v>9.34</v>
      </c>
    </row>
    <row r="8943" spans="1:4">
      <c r="A8943" s="730">
        <v>1634</v>
      </c>
      <c r="B8943" s="148" t="s">
        <v>24333</v>
      </c>
      <c r="C8943" s="148" t="s">
        <v>23010</v>
      </c>
      <c r="D8943" s="734">
        <v>9.65</v>
      </c>
    </row>
    <row r="8944" spans="1:4">
      <c r="A8944" s="730">
        <v>5086</v>
      </c>
      <c r="B8944" s="148" t="s">
        <v>24334</v>
      </c>
      <c r="C8944" s="148" t="s">
        <v>23014</v>
      </c>
      <c r="D8944" s="734">
        <v>34.19</v>
      </c>
    </row>
    <row r="8945" spans="1:4">
      <c r="A8945" s="730">
        <v>11280</v>
      </c>
      <c r="B8945" s="148" t="s">
        <v>24335</v>
      </c>
      <c r="C8945" s="148" t="s">
        <v>22966</v>
      </c>
      <c r="D8945" s="732">
        <v>10943.03</v>
      </c>
    </row>
    <row r="8946" spans="1:4">
      <c r="A8946" s="730">
        <v>40519</v>
      </c>
      <c r="B8946" s="148" t="s">
        <v>24336</v>
      </c>
      <c r="C8946" s="148" t="s">
        <v>22966</v>
      </c>
      <c r="D8946" s="732">
        <v>90210.59</v>
      </c>
    </row>
    <row r="8947" spans="1:4">
      <c r="A8947" s="730">
        <v>39869</v>
      </c>
      <c r="B8947" s="148" t="s">
        <v>24337</v>
      </c>
      <c r="C8947" s="148" t="s">
        <v>22966</v>
      </c>
      <c r="D8947" s="734">
        <v>13.1</v>
      </c>
    </row>
    <row r="8948" spans="1:4">
      <c r="A8948" s="730">
        <v>39870</v>
      </c>
      <c r="B8948" s="148" t="s">
        <v>24338</v>
      </c>
      <c r="C8948" s="148" t="s">
        <v>22966</v>
      </c>
      <c r="D8948" s="734">
        <v>20.03</v>
      </c>
    </row>
    <row r="8949" spans="1:4">
      <c r="A8949" s="730">
        <v>39871</v>
      </c>
      <c r="B8949" s="148" t="s">
        <v>24339</v>
      </c>
      <c r="C8949" s="148" t="s">
        <v>22966</v>
      </c>
      <c r="D8949" s="734">
        <v>22.46</v>
      </c>
    </row>
    <row r="8950" spans="1:4">
      <c r="A8950" s="730">
        <v>12722</v>
      </c>
      <c r="B8950" s="148" t="s">
        <v>24340</v>
      </c>
      <c r="C8950" s="148" t="s">
        <v>22966</v>
      </c>
      <c r="D8950" s="734">
        <v>751.53</v>
      </c>
    </row>
    <row r="8951" spans="1:4">
      <c r="A8951" s="730">
        <v>12714</v>
      </c>
      <c r="B8951" s="148" t="s">
        <v>24341</v>
      </c>
      <c r="C8951" s="148" t="s">
        <v>22966</v>
      </c>
      <c r="D8951" s="734">
        <v>4.9000000000000004</v>
      </c>
    </row>
    <row r="8952" spans="1:4">
      <c r="A8952" s="730">
        <v>12715</v>
      </c>
      <c r="B8952" s="148" t="s">
        <v>24342</v>
      </c>
      <c r="C8952" s="148" t="s">
        <v>22966</v>
      </c>
      <c r="D8952" s="734">
        <v>11.07</v>
      </c>
    </row>
    <row r="8953" spans="1:4">
      <c r="A8953" s="730">
        <v>12716</v>
      </c>
      <c r="B8953" s="148" t="s">
        <v>24343</v>
      </c>
      <c r="C8953" s="148" t="s">
        <v>22966</v>
      </c>
      <c r="D8953" s="734">
        <v>19.02</v>
      </c>
    </row>
    <row r="8954" spans="1:4">
      <c r="A8954" s="730">
        <v>12717</v>
      </c>
      <c r="B8954" s="148" t="s">
        <v>24344</v>
      </c>
      <c r="C8954" s="148" t="s">
        <v>22966</v>
      </c>
      <c r="D8954" s="734">
        <v>37.39</v>
      </c>
    </row>
    <row r="8955" spans="1:4">
      <c r="A8955" s="730">
        <v>12718</v>
      </c>
      <c r="B8955" s="148" t="s">
        <v>24345</v>
      </c>
      <c r="C8955" s="148" t="s">
        <v>22966</v>
      </c>
      <c r="D8955" s="734">
        <v>57.38</v>
      </c>
    </row>
    <row r="8956" spans="1:4">
      <c r="A8956" s="730">
        <v>12719</v>
      </c>
      <c r="B8956" s="148" t="s">
        <v>24346</v>
      </c>
      <c r="C8956" s="148" t="s">
        <v>22966</v>
      </c>
      <c r="D8956" s="734">
        <v>91.09</v>
      </c>
    </row>
    <row r="8957" spans="1:4">
      <c r="A8957" s="730">
        <v>12720</v>
      </c>
      <c r="B8957" s="148" t="s">
        <v>24347</v>
      </c>
      <c r="C8957" s="148" t="s">
        <v>22966</v>
      </c>
      <c r="D8957" s="734">
        <v>317.17</v>
      </c>
    </row>
    <row r="8958" spans="1:4">
      <c r="A8958" s="730">
        <v>12721</v>
      </c>
      <c r="B8958" s="148" t="s">
        <v>24348</v>
      </c>
      <c r="C8958" s="148" t="s">
        <v>22966</v>
      </c>
      <c r="D8958" s="734">
        <v>304.14</v>
      </c>
    </row>
    <row r="8959" spans="1:4">
      <c r="A8959" s="730">
        <v>3468</v>
      </c>
      <c r="B8959" s="148" t="s">
        <v>24349</v>
      </c>
      <c r="C8959" s="148" t="s">
        <v>22966</v>
      </c>
      <c r="D8959" s="734">
        <v>42.42</v>
      </c>
    </row>
    <row r="8960" spans="1:4">
      <c r="A8960" s="730">
        <v>3465</v>
      </c>
      <c r="B8960" s="148" t="s">
        <v>24350</v>
      </c>
      <c r="C8960" s="148" t="s">
        <v>22966</v>
      </c>
      <c r="D8960" s="734">
        <v>42.41</v>
      </c>
    </row>
    <row r="8961" spans="1:4">
      <c r="A8961" s="730">
        <v>12403</v>
      </c>
      <c r="B8961" s="148" t="s">
        <v>24351</v>
      </c>
      <c r="C8961" s="148" t="s">
        <v>22966</v>
      </c>
      <c r="D8961" s="734">
        <v>30.23</v>
      </c>
    </row>
    <row r="8962" spans="1:4">
      <c r="A8962" s="730">
        <v>3463</v>
      </c>
      <c r="B8962" s="148" t="s">
        <v>24352</v>
      </c>
      <c r="C8962" s="148" t="s">
        <v>22966</v>
      </c>
      <c r="D8962" s="734">
        <v>17.66</v>
      </c>
    </row>
    <row r="8963" spans="1:4">
      <c r="A8963" s="730">
        <v>3464</v>
      </c>
      <c r="B8963" s="148" t="s">
        <v>24353</v>
      </c>
      <c r="C8963" s="148" t="s">
        <v>22966</v>
      </c>
      <c r="D8963" s="734">
        <v>17.66</v>
      </c>
    </row>
    <row r="8964" spans="1:4">
      <c r="A8964" s="730">
        <v>3466</v>
      </c>
      <c r="B8964" s="148" t="s">
        <v>24354</v>
      </c>
      <c r="C8964" s="148" t="s">
        <v>22966</v>
      </c>
      <c r="D8964" s="734">
        <v>107.71</v>
      </c>
    </row>
    <row r="8965" spans="1:4">
      <c r="A8965" s="730">
        <v>3467</v>
      </c>
      <c r="B8965" s="148" t="s">
        <v>24355</v>
      </c>
      <c r="C8965" s="148" t="s">
        <v>22966</v>
      </c>
      <c r="D8965" s="734">
        <v>60.83</v>
      </c>
    </row>
    <row r="8966" spans="1:4">
      <c r="A8966" s="730">
        <v>3462</v>
      </c>
      <c r="B8966" s="148" t="s">
        <v>24356</v>
      </c>
      <c r="C8966" s="148" t="s">
        <v>22966</v>
      </c>
      <c r="D8966" s="734">
        <v>11.65</v>
      </c>
    </row>
    <row r="8967" spans="1:4">
      <c r="A8967" s="730">
        <v>3446</v>
      </c>
      <c r="B8967" s="148" t="s">
        <v>24357</v>
      </c>
      <c r="C8967" s="148" t="s">
        <v>22966</v>
      </c>
      <c r="D8967" s="734">
        <v>35.86</v>
      </c>
    </row>
    <row r="8968" spans="1:4">
      <c r="A8968" s="730">
        <v>3445</v>
      </c>
      <c r="B8968" s="148" t="s">
        <v>24358</v>
      </c>
      <c r="C8968" s="148" t="s">
        <v>22966</v>
      </c>
      <c r="D8968" s="734">
        <v>29.28</v>
      </c>
    </row>
    <row r="8969" spans="1:4">
      <c r="A8969" s="730">
        <v>3441</v>
      </c>
      <c r="B8969" s="148" t="s">
        <v>24359</v>
      </c>
      <c r="C8969" s="148" t="s">
        <v>22966</v>
      </c>
      <c r="D8969" s="734">
        <v>8.26</v>
      </c>
    </row>
    <row r="8970" spans="1:4">
      <c r="A8970" s="730">
        <v>3444</v>
      </c>
      <c r="B8970" s="148" t="s">
        <v>24360</v>
      </c>
      <c r="C8970" s="148" t="s">
        <v>22966</v>
      </c>
      <c r="D8970" s="734">
        <v>18.02</v>
      </c>
    </row>
    <row r="8971" spans="1:4">
      <c r="A8971" s="730">
        <v>12402</v>
      </c>
      <c r="B8971" s="148" t="s">
        <v>24361</v>
      </c>
      <c r="C8971" s="148" t="s">
        <v>22966</v>
      </c>
      <c r="D8971" s="734">
        <v>100.8</v>
      </c>
    </row>
    <row r="8972" spans="1:4">
      <c r="A8972" s="730">
        <v>3447</v>
      </c>
      <c r="B8972" s="148" t="s">
        <v>24362</v>
      </c>
      <c r="C8972" s="148" t="s">
        <v>22966</v>
      </c>
      <c r="D8972" s="734">
        <v>52.15</v>
      </c>
    </row>
    <row r="8973" spans="1:4">
      <c r="A8973" s="730">
        <v>3442</v>
      </c>
      <c r="B8973" s="148" t="s">
        <v>24363</v>
      </c>
      <c r="C8973" s="148" t="s">
        <v>22966</v>
      </c>
      <c r="D8973" s="734">
        <v>12.36</v>
      </c>
    </row>
    <row r="8974" spans="1:4">
      <c r="A8974" s="730">
        <v>3448</v>
      </c>
      <c r="B8974" s="148" t="s">
        <v>24364</v>
      </c>
      <c r="C8974" s="148" t="s">
        <v>22966</v>
      </c>
      <c r="D8974" s="734">
        <v>147.38</v>
      </c>
    </row>
    <row r="8975" spans="1:4">
      <c r="A8975" s="730">
        <v>3449</v>
      </c>
      <c r="B8975" s="148" t="s">
        <v>24365</v>
      </c>
      <c r="C8975" s="148" t="s">
        <v>22966</v>
      </c>
      <c r="D8975" s="734">
        <v>258.24</v>
      </c>
    </row>
    <row r="8976" spans="1:4">
      <c r="A8976" s="730">
        <v>37438</v>
      </c>
      <c r="B8976" s="148" t="s">
        <v>24366</v>
      </c>
      <c r="C8976" s="148" t="s">
        <v>22966</v>
      </c>
      <c r="D8976" s="734">
        <v>230</v>
      </c>
    </row>
    <row r="8977" spans="1:4">
      <c r="A8977" s="730">
        <v>37439</v>
      </c>
      <c r="B8977" s="148" t="s">
        <v>24367</v>
      </c>
      <c r="C8977" s="148" t="s">
        <v>22966</v>
      </c>
      <c r="D8977" s="732">
        <v>1503.73</v>
      </c>
    </row>
    <row r="8978" spans="1:4">
      <c r="A8978" s="730">
        <v>37435</v>
      </c>
      <c r="B8978" s="148" t="s">
        <v>24368</v>
      </c>
      <c r="C8978" s="148" t="s">
        <v>22966</v>
      </c>
      <c r="D8978" s="734">
        <v>27.03</v>
      </c>
    </row>
    <row r="8979" spans="1:4">
      <c r="A8979" s="730">
        <v>37436</v>
      </c>
      <c r="B8979" s="148" t="s">
        <v>24369</v>
      </c>
      <c r="C8979" s="148" t="s">
        <v>22966</v>
      </c>
      <c r="D8979" s="734">
        <v>31.9</v>
      </c>
    </row>
    <row r="8980" spans="1:4">
      <c r="A8980" s="730">
        <v>37437</v>
      </c>
      <c r="B8980" s="148" t="s">
        <v>24370</v>
      </c>
      <c r="C8980" s="148" t="s">
        <v>22966</v>
      </c>
      <c r="D8980" s="734">
        <v>46.14</v>
      </c>
    </row>
    <row r="8981" spans="1:4">
      <c r="A8981" s="730">
        <v>3473</v>
      </c>
      <c r="B8981" s="148" t="s">
        <v>24371</v>
      </c>
      <c r="C8981" s="148" t="s">
        <v>22966</v>
      </c>
      <c r="D8981" s="734">
        <v>40.549999999999997</v>
      </c>
    </row>
    <row r="8982" spans="1:4">
      <c r="A8982" s="730">
        <v>3474</v>
      </c>
      <c r="B8982" s="148" t="s">
        <v>24372</v>
      </c>
      <c r="C8982" s="148" t="s">
        <v>22966</v>
      </c>
      <c r="D8982" s="734">
        <v>33.42</v>
      </c>
    </row>
    <row r="8983" spans="1:4">
      <c r="A8983" s="730">
        <v>3450</v>
      </c>
      <c r="B8983" s="148" t="s">
        <v>24373</v>
      </c>
      <c r="C8983" s="148" t="s">
        <v>22966</v>
      </c>
      <c r="D8983" s="734">
        <v>9.69</v>
      </c>
    </row>
    <row r="8984" spans="1:4">
      <c r="A8984" s="730">
        <v>3443</v>
      </c>
      <c r="B8984" s="148" t="s">
        <v>24374</v>
      </c>
      <c r="C8984" s="148" t="s">
        <v>22966</v>
      </c>
      <c r="D8984" s="734">
        <v>20.79</v>
      </c>
    </row>
    <row r="8985" spans="1:4">
      <c r="A8985" s="730">
        <v>3453</v>
      </c>
      <c r="B8985" s="148" t="s">
        <v>24375</v>
      </c>
      <c r="C8985" s="148" t="s">
        <v>22966</v>
      </c>
      <c r="D8985" s="734">
        <v>118.35</v>
      </c>
    </row>
    <row r="8986" spans="1:4">
      <c r="A8986" s="730">
        <v>3452</v>
      </c>
      <c r="B8986" s="148" t="s">
        <v>24376</v>
      </c>
      <c r="C8986" s="148" t="s">
        <v>22966</v>
      </c>
      <c r="D8986" s="734">
        <v>58.42</v>
      </c>
    </row>
    <row r="8987" spans="1:4">
      <c r="A8987" s="730">
        <v>3451</v>
      </c>
      <c r="B8987" s="148" t="s">
        <v>24377</v>
      </c>
      <c r="C8987" s="148" t="s">
        <v>22966</v>
      </c>
      <c r="D8987" s="734">
        <v>11.59</v>
      </c>
    </row>
    <row r="8988" spans="1:4">
      <c r="A8988" s="730">
        <v>3454</v>
      </c>
      <c r="B8988" s="148" t="s">
        <v>24378</v>
      </c>
      <c r="C8988" s="148" t="s">
        <v>22966</v>
      </c>
      <c r="D8988" s="734">
        <v>180.01</v>
      </c>
    </row>
    <row r="8989" spans="1:4">
      <c r="A8989" s="730">
        <v>3458</v>
      </c>
      <c r="B8989" s="148" t="s">
        <v>24379</v>
      </c>
      <c r="C8989" s="148" t="s">
        <v>22966</v>
      </c>
      <c r="D8989" s="734">
        <v>32.5</v>
      </c>
    </row>
    <row r="8990" spans="1:4">
      <c r="A8990" s="730">
        <v>3457</v>
      </c>
      <c r="B8990" s="148" t="s">
        <v>24380</v>
      </c>
      <c r="C8990" s="148" t="s">
        <v>22966</v>
      </c>
      <c r="D8990" s="734">
        <v>24.4</v>
      </c>
    </row>
    <row r="8991" spans="1:4">
      <c r="A8991" s="730">
        <v>3455</v>
      </c>
      <c r="B8991" s="148" t="s">
        <v>24381</v>
      </c>
      <c r="C8991" s="148" t="s">
        <v>22966</v>
      </c>
      <c r="D8991" s="734">
        <v>6.93</v>
      </c>
    </row>
    <row r="8992" spans="1:4">
      <c r="A8992" s="730">
        <v>3472</v>
      </c>
      <c r="B8992" s="148" t="s">
        <v>24382</v>
      </c>
      <c r="C8992" s="148" t="s">
        <v>22966</v>
      </c>
      <c r="D8992" s="734">
        <v>15.57</v>
      </c>
    </row>
    <row r="8993" spans="1:4">
      <c r="A8993" s="730">
        <v>3470</v>
      </c>
      <c r="B8993" s="148" t="s">
        <v>24383</v>
      </c>
      <c r="C8993" s="148" t="s">
        <v>22966</v>
      </c>
      <c r="D8993" s="734">
        <v>90.75</v>
      </c>
    </row>
    <row r="8994" spans="1:4">
      <c r="A8994" s="730">
        <v>3471</v>
      </c>
      <c r="B8994" s="148" t="s">
        <v>24384</v>
      </c>
      <c r="C8994" s="148" t="s">
        <v>22966</v>
      </c>
      <c r="D8994" s="734">
        <v>49.87</v>
      </c>
    </row>
    <row r="8995" spans="1:4">
      <c r="A8995" s="730">
        <v>3456</v>
      </c>
      <c r="B8995" s="148" t="s">
        <v>24385</v>
      </c>
      <c r="C8995" s="148" t="s">
        <v>22966</v>
      </c>
      <c r="D8995" s="734">
        <v>10.37</v>
      </c>
    </row>
    <row r="8996" spans="1:4">
      <c r="A8996" s="730">
        <v>3459</v>
      </c>
      <c r="B8996" s="148" t="s">
        <v>24386</v>
      </c>
      <c r="C8996" s="148" t="s">
        <v>22966</v>
      </c>
      <c r="D8996" s="734">
        <v>128.01</v>
      </c>
    </row>
    <row r="8997" spans="1:4">
      <c r="A8997" s="730">
        <v>3469</v>
      </c>
      <c r="B8997" s="148" t="s">
        <v>24387</v>
      </c>
      <c r="C8997" s="148" t="s">
        <v>22966</v>
      </c>
      <c r="D8997" s="734">
        <v>243.44</v>
      </c>
    </row>
    <row r="8998" spans="1:4">
      <c r="A8998" s="730">
        <v>3460</v>
      </c>
      <c r="B8998" s="148" t="s">
        <v>24388</v>
      </c>
      <c r="C8998" s="148" t="s">
        <v>22966</v>
      </c>
      <c r="D8998" s="734">
        <v>355.21</v>
      </c>
    </row>
    <row r="8999" spans="1:4">
      <c r="A8999" s="730">
        <v>3461</v>
      </c>
      <c r="B8999" s="148" t="s">
        <v>24389</v>
      </c>
      <c r="C8999" s="148" t="s">
        <v>22966</v>
      </c>
      <c r="D8999" s="734">
        <v>907.89</v>
      </c>
    </row>
    <row r="9000" spans="1:4">
      <c r="A9000" s="730">
        <v>37433</v>
      </c>
      <c r="B9000" s="148" t="s">
        <v>24390</v>
      </c>
      <c r="C9000" s="148" t="s">
        <v>22966</v>
      </c>
      <c r="D9000" s="734">
        <v>230</v>
      </c>
    </row>
    <row r="9001" spans="1:4">
      <c r="A9001" s="730">
        <v>37430</v>
      </c>
      <c r="B9001" s="148" t="s">
        <v>24391</v>
      </c>
      <c r="C9001" s="148" t="s">
        <v>22966</v>
      </c>
      <c r="D9001" s="734">
        <v>28.82</v>
      </c>
    </row>
    <row r="9002" spans="1:4">
      <c r="A9002" s="730">
        <v>37434</v>
      </c>
      <c r="B9002" s="148" t="s">
        <v>24392</v>
      </c>
      <c r="C9002" s="148" t="s">
        <v>22966</v>
      </c>
      <c r="D9002" s="732">
        <v>2144.52</v>
      </c>
    </row>
    <row r="9003" spans="1:4">
      <c r="A9003" s="730">
        <v>37431</v>
      </c>
      <c r="B9003" s="148" t="s">
        <v>24393</v>
      </c>
      <c r="C9003" s="148" t="s">
        <v>22966</v>
      </c>
      <c r="D9003" s="734">
        <v>39.1</v>
      </c>
    </row>
    <row r="9004" spans="1:4">
      <c r="A9004" s="730">
        <v>37432</v>
      </c>
      <c r="B9004" s="148" t="s">
        <v>24394</v>
      </c>
      <c r="C9004" s="148" t="s">
        <v>22966</v>
      </c>
      <c r="D9004" s="734">
        <v>72.12</v>
      </c>
    </row>
    <row r="9005" spans="1:4">
      <c r="A9005" s="730">
        <v>37413</v>
      </c>
      <c r="B9005" s="148" t="s">
        <v>24395</v>
      </c>
      <c r="C9005" s="148" t="s">
        <v>22966</v>
      </c>
      <c r="D9005" s="734">
        <v>3.83</v>
      </c>
    </row>
    <row r="9006" spans="1:4">
      <c r="A9006" s="730">
        <v>37414</v>
      </c>
      <c r="B9006" s="148" t="s">
        <v>24396</v>
      </c>
      <c r="C9006" s="148" t="s">
        <v>22966</v>
      </c>
      <c r="D9006" s="734">
        <v>4.34</v>
      </c>
    </row>
    <row r="9007" spans="1:4">
      <c r="A9007" s="730">
        <v>37415</v>
      </c>
      <c r="B9007" s="148" t="s">
        <v>24397</v>
      </c>
      <c r="C9007" s="148" t="s">
        <v>22966</v>
      </c>
      <c r="D9007" s="734">
        <v>7.9</v>
      </c>
    </row>
    <row r="9008" spans="1:4">
      <c r="A9008" s="730">
        <v>37416</v>
      </c>
      <c r="B9008" s="148" t="s">
        <v>24398</v>
      </c>
      <c r="C9008" s="148" t="s">
        <v>22966</v>
      </c>
      <c r="D9008" s="734">
        <v>3.58</v>
      </c>
    </row>
    <row r="9009" spans="1:4">
      <c r="A9009" s="730">
        <v>37417</v>
      </c>
      <c r="B9009" s="148" t="s">
        <v>24399</v>
      </c>
      <c r="C9009" s="148" t="s">
        <v>22966</v>
      </c>
      <c r="D9009" s="734">
        <v>5.15</v>
      </c>
    </row>
    <row r="9010" spans="1:4">
      <c r="A9010" s="730">
        <v>43590</v>
      </c>
      <c r="B9010" s="148" t="s">
        <v>24400</v>
      </c>
      <c r="C9010" s="148" t="s">
        <v>22966</v>
      </c>
      <c r="D9010" s="734">
        <v>158.97</v>
      </c>
    </row>
    <row r="9011" spans="1:4">
      <c r="A9011" s="730">
        <v>43589</v>
      </c>
      <c r="B9011" s="148" t="s">
        <v>24401</v>
      </c>
      <c r="C9011" s="148" t="s">
        <v>22966</v>
      </c>
      <c r="D9011" s="734">
        <v>28.76</v>
      </c>
    </row>
    <row r="9012" spans="1:4">
      <c r="A9012" s="730">
        <v>34519</v>
      </c>
      <c r="B9012" s="148" t="s">
        <v>24402</v>
      </c>
      <c r="C9012" s="148" t="s">
        <v>22966</v>
      </c>
      <c r="D9012" s="734">
        <v>124.57</v>
      </c>
    </row>
    <row r="9013" spans="1:4">
      <c r="A9013" s="730">
        <v>1649</v>
      </c>
      <c r="B9013" s="148" t="s">
        <v>24403</v>
      </c>
      <c r="C9013" s="148" t="s">
        <v>22966</v>
      </c>
      <c r="D9013" s="734">
        <v>76.64</v>
      </c>
    </row>
    <row r="9014" spans="1:4">
      <c r="A9014" s="730">
        <v>1653</v>
      </c>
      <c r="B9014" s="148" t="s">
        <v>24404</v>
      </c>
      <c r="C9014" s="148" t="s">
        <v>22966</v>
      </c>
      <c r="D9014" s="734">
        <v>60.03</v>
      </c>
    </row>
    <row r="9015" spans="1:4">
      <c r="A9015" s="730">
        <v>1647</v>
      </c>
      <c r="B9015" s="148" t="s">
        <v>24405</v>
      </c>
      <c r="C9015" s="148" t="s">
        <v>22966</v>
      </c>
      <c r="D9015" s="734">
        <v>21.5</v>
      </c>
    </row>
    <row r="9016" spans="1:4">
      <c r="A9016" s="730">
        <v>1648</v>
      </c>
      <c r="B9016" s="148" t="s">
        <v>24406</v>
      </c>
      <c r="C9016" s="148" t="s">
        <v>22966</v>
      </c>
      <c r="D9016" s="734">
        <v>41.28</v>
      </c>
    </row>
    <row r="9017" spans="1:4">
      <c r="A9017" s="730">
        <v>1651</v>
      </c>
      <c r="B9017" s="148" t="s">
        <v>24407</v>
      </c>
      <c r="C9017" s="148" t="s">
        <v>22966</v>
      </c>
      <c r="D9017" s="734">
        <v>191.5</v>
      </c>
    </row>
    <row r="9018" spans="1:4">
      <c r="A9018" s="730">
        <v>1650</v>
      </c>
      <c r="B9018" s="148" t="s">
        <v>24408</v>
      </c>
      <c r="C9018" s="148" t="s">
        <v>22966</v>
      </c>
      <c r="D9018" s="734">
        <v>105.85</v>
      </c>
    </row>
    <row r="9019" spans="1:4">
      <c r="A9019" s="730">
        <v>1654</v>
      </c>
      <c r="B9019" s="148" t="s">
        <v>24409</v>
      </c>
      <c r="C9019" s="148" t="s">
        <v>22966</v>
      </c>
      <c r="D9019" s="734">
        <v>29.51</v>
      </c>
    </row>
    <row r="9020" spans="1:4">
      <c r="A9020" s="730">
        <v>1652</v>
      </c>
      <c r="B9020" s="148" t="s">
        <v>24410</v>
      </c>
      <c r="C9020" s="148" t="s">
        <v>22966</v>
      </c>
      <c r="D9020" s="734">
        <v>274.85000000000002</v>
      </c>
    </row>
    <row r="9021" spans="1:4">
      <c r="A9021" s="730">
        <v>10510</v>
      </c>
      <c r="B9021" s="148" t="s">
        <v>24411</v>
      </c>
      <c r="C9021" s="148" t="s">
        <v>22966</v>
      </c>
      <c r="D9021" s="734">
        <v>116.79</v>
      </c>
    </row>
    <row r="9022" spans="1:4">
      <c r="A9022" s="730">
        <v>1747</v>
      </c>
      <c r="B9022" s="148" t="s">
        <v>24412</v>
      </c>
      <c r="C9022" s="148" t="s">
        <v>22966</v>
      </c>
      <c r="D9022" s="734">
        <v>192.2</v>
      </c>
    </row>
    <row r="9023" spans="1:4">
      <c r="A9023" s="730">
        <v>1744</v>
      </c>
      <c r="B9023" s="148" t="s">
        <v>24413</v>
      </c>
      <c r="C9023" s="148" t="s">
        <v>22966</v>
      </c>
      <c r="D9023" s="734">
        <v>133.13</v>
      </c>
    </row>
    <row r="9024" spans="1:4">
      <c r="A9024" s="730">
        <v>1743</v>
      </c>
      <c r="B9024" s="148" t="s">
        <v>24414</v>
      </c>
      <c r="C9024" s="148" t="s">
        <v>22966</v>
      </c>
      <c r="D9024" s="734">
        <v>174.82</v>
      </c>
    </row>
    <row r="9025" spans="1:4">
      <c r="A9025" s="730">
        <v>39640</v>
      </c>
      <c r="B9025" s="148" t="s">
        <v>24415</v>
      </c>
      <c r="C9025" s="148" t="s">
        <v>22966</v>
      </c>
      <c r="D9025" s="734">
        <v>10.37</v>
      </c>
    </row>
    <row r="9026" spans="1:4">
      <c r="A9026" s="730">
        <v>7216</v>
      </c>
      <c r="B9026" s="148" t="s">
        <v>24416</v>
      </c>
      <c r="C9026" s="148" t="s">
        <v>22966</v>
      </c>
      <c r="D9026" s="734">
        <v>55.73</v>
      </c>
    </row>
    <row r="9027" spans="1:4">
      <c r="A9027" s="730">
        <v>20235</v>
      </c>
      <c r="B9027" s="148" t="s">
        <v>24417</v>
      </c>
      <c r="C9027" s="148" t="s">
        <v>22966</v>
      </c>
      <c r="D9027" s="734">
        <v>44.8</v>
      </c>
    </row>
    <row r="9028" spans="1:4">
      <c r="A9028" s="730">
        <v>7181</v>
      </c>
      <c r="B9028" s="148" t="s">
        <v>24418</v>
      </c>
      <c r="C9028" s="148" t="s">
        <v>22966</v>
      </c>
      <c r="D9028" s="734">
        <v>5.24</v>
      </c>
    </row>
    <row r="9029" spans="1:4">
      <c r="A9029" s="730">
        <v>40742</v>
      </c>
      <c r="B9029" s="148" t="s">
        <v>24419</v>
      </c>
      <c r="C9029" s="148" t="s">
        <v>22966</v>
      </c>
      <c r="D9029" s="734">
        <v>11.44</v>
      </c>
    </row>
    <row r="9030" spans="1:4">
      <c r="A9030" s="730">
        <v>7214</v>
      </c>
      <c r="B9030" s="148" t="s">
        <v>24420</v>
      </c>
      <c r="C9030" s="148" t="s">
        <v>22966</v>
      </c>
      <c r="D9030" s="734">
        <v>54.42</v>
      </c>
    </row>
    <row r="9031" spans="1:4">
      <c r="A9031" s="730">
        <v>7219</v>
      </c>
      <c r="B9031" s="148" t="s">
        <v>24421</v>
      </c>
      <c r="C9031" s="148" t="s">
        <v>22966</v>
      </c>
      <c r="D9031" s="734">
        <v>48.27</v>
      </c>
    </row>
    <row r="9032" spans="1:4">
      <c r="A9032" s="730">
        <v>37971</v>
      </c>
      <c r="B9032" s="148" t="s">
        <v>24422</v>
      </c>
      <c r="C9032" s="148" t="s">
        <v>22966</v>
      </c>
      <c r="D9032" s="734">
        <v>4.38</v>
      </c>
    </row>
    <row r="9033" spans="1:4">
      <c r="A9033" s="730">
        <v>37972</v>
      </c>
      <c r="B9033" s="148" t="s">
        <v>24423</v>
      </c>
      <c r="C9033" s="148" t="s">
        <v>22966</v>
      </c>
      <c r="D9033" s="734">
        <v>6.21</v>
      </c>
    </row>
    <row r="9034" spans="1:4">
      <c r="A9034" s="730">
        <v>37973</v>
      </c>
      <c r="B9034" s="148" t="s">
        <v>24424</v>
      </c>
      <c r="C9034" s="148" t="s">
        <v>22966</v>
      </c>
      <c r="D9034" s="734">
        <v>11.67</v>
      </c>
    </row>
    <row r="9035" spans="1:4">
      <c r="A9035" s="730">
        <v>1926</v>
      </c>
      <c r="B9035" s="148" t="s">
        <v>24425</v>
      </c>
      <c r="C9035" s="148" t="s">
        <v>22966</v>
      </c>
      <c r="D9035" s="734">
        <v>2.0699999999999998</v>
      </c>
    </row>
    <row r="9036" spans="1:4">
      <c r="A9036" s="730">
        <v>1927</v>
      </c>
      <c r="B9036" s="148" t="s">
        <v>24426</v>
      </c>
      <c r="C9036" s="148" t="s">
        <v>22966</v>
      </c>
      <c r="D9036" s="734">
        <v>2.3199999999999998</v>
      </c>
    </row>
    <row r="9037" spans="1:4">
      <c r="A9037" s="730">
        <v>1923</v>
      </c>
      <c r="B9037" s="148" t="s">
        <v>24427</v>
      </c>
      <c r="C9037" s="148" t="s">
        <v>22966</v>
      </c>
      <c r="D9037" s="734">
        <v>4.2300000000000004</v>
      </c>
    </row>
    <row r="9038" spans="1:4">
      <c r="A9038" s="730">
        <v>1929</v>
      </c>
      <c r="B9038" s="148" t="s">
        <v>24428</v>
      </c>
      <c r="C9038" s="148" t="s">
        <v>22966</v>
      </c>
      <c r="D9038" s="734">
        <v>5.13</v>
      </c>
    </row>
    <row r="9039" spans="1:4">
      <c r="A9039" s="730">
        <v>1930</v>
      </c>
      <c r="B9039" s="148" t="s">
        <v>24429</v>
      </c>
      <c r="C9039" s="148" t="s">
        <v>22966</v>
      </c>
      <c r="D9039" s="734">
        <v>8.7799999999999994</v>
      </c>
    </row>
    <row r="9040" spans="1:4">
      <c r="A9040" s="730">
        <v>1924</v>
      </c>
      <c r="B9040" s="148" t="s">
        <v>24430</v>
      </c>
      <c r="C9040" s="148" t="s">
        <v>22966</v>
      </c>
      <c r="D9040" s="734">
        <v>14.16</v>
      </c>
    </row>
    <row r="9041" spans="1:4">
      <c r="A9041" s="730">
        <v>1922</v>
      </c>
      <c r="B9041" s="148" t="s">
        <v>24431</v>
      </c>
      <c r="C9041" s="148" t="s">
        <v>22966</v>
      </c>
      <c r="D9041" s="734">
        <v>29.29</v>
      </c>
    </row>
    <row r="9042" spans="1:4">
      <c r="A9042" s="730">
        <v>1953</v>
      </c>
      <c r="B9042" s="148" t="s">
        <v>24432</v>
      </c>
      <c r="C9042" s="148" t="s">
        <v>22966</v>
      </c>
      <c r="D9042" s="734">
        <v>35.76</v>
      </c>
    </row>
    <row r="9043" spans="1:4">
      <c r="A9043" s="730">
        <v>1962</v>
      </c>
      <c r="B9043" s="148" t="s">
        <v>24433</v>
      </c>
      <c r="C9043" s="148" t="s">
        <v>22966</v>
      </c>
      <c r="D9043" s="734">
        <v>173.73</v>
      </c>
    </row>
    <row r="9044" spans="1:4">
      <c r="A9044" s="730">
        <v>1955</v>
      </c>
      <c r="B9044" s="148" t="s">
        <v>24434</v>
      </c>
      <c r="C9044" s="148" t="s">
        <v>22966</v>
      </c>
      <c r="D9044" s="734">
        <v>2</v>
      </c>
    </row>
    <row r="9045" spans="1:4">
      <c r="A9045" s="730">
        <v>1956</v>
      </c>
      <c r="B9045" s="148" t="s">
        <v>24435</v>
      </c>
      <c r="C9045" s="148" t="s">
        <v>22966</v>
      </c>
      <c r="D9045" s="734">
        <v>2.82</v>
      </c>
    </row>
    <row r="9046" spans="1:4">
      <c r="A9046" s="730">
        <v>1957</v>
      </c>
      <c r="B9046" s="148" t="s">
        <v>24436</v>
      </c>
      <c r="C9046" s="148" t="s">
        <v>22966</v>
      </c>
      <c r="D9046" s="734">
        <v>6.11</v>
      </c>
    </row>
    <row r="9047" spans="1:4">
      <c r="A9047" s="730">
        <v>1958</v>
      </c>
      <c r="B9047" s="148" t="s">
        <v>24437</v>
      </c>
      <c r="C9047" s="148" t="s">
        <v>22966</v>
      </c>
      <c r="D9047" s="734">
        <v>11.38</v>
      </c>
    </row>
    <row r="9048" spans="1:4">
      <c r="A9048" s="730">
        <v>1959</v>
      </c>
      <c r="B9048" s="148" t="s">
        <v>24438</v>
      </c>
      <c r="C9048" s="148" t="s">
        <v>22966</v>
      </c>
      <c r="D9048" s="734">
        <v>12.34</v>
      </c>
    </row>
    <row r="9049" spans="1:4">
      <c r="A9049" s="730">
        <v>1925</v>
      </c>
      <c r="B9049" s="148" t="s">
        <v>24439</v>
      </c>
      <c r="C9049" s="148" t="s">
        <v>22966</v>
      </c>
      <c r="D9049" s="734">
        <v>32.26</v>
      </c>
    </row>
    <row r="9050" spans="1:4">
      <c r="A9050" s="730">
        <v>1960</v>
      </c>
      <c r="B9050" s="148" t="s">
        <v>24440</v>
      </c>
      <c r="C9050" s="148" t="s">
        <v>22966</v>
      </c>
      <c r="D9050" s="734">
        <v>49.54</v>
      </c>
    </row>
    <row r="9051" spans="1:4">
      <c r="A9051" s="730">
        <v>1961</v>
      </c>
      <c r="B9051" s="148" t="s">
        <v>24441</v>
      </c>
      <c r="C9051" s="148" t="s">
        <v>22966</v>
      </c>
      <c r="D9051" s="734">
        <v>63.47</v>
      </c>
    </row>
    <row r="9052" spans="1:4">
      <c r="A9052" s="730">
        <v>38423</v>
      </c>
      <c r="B9052" s="148" t="s">
        <v>24442</v>
      </c>
      <c r="C9052" s="148" t="s">
        <v>22966</v>
      </c>
      <c r="D9052" s="734">
        <v>32.14</v>
      </c>
    </row>
    <row r="9053" spans="1:4">
      <c r="A9053" s="730">
        <v>39866</v>
      </c>
      <c r="B9053" s="148" t="s">
        <v>24443</v>
      </c>
      <c r="C9053" s="148" t="s">
        <v>22966</v>
      </c>
      <c r="D9053" s="734">
        <v>17.350000000000001</v>
      </c>
    </row>
    <row r="9054" spans="1:4">
      <c r="A9054" s="730">
        <v>39867</v>
      </c>
      <c r="B9054" s="148" t="s">
        <v>24444</v>
      </c>
      <c r="C9054" s="148" t="s">
        <v>22966</v>
      </c>
      <c r="D9054" s="734">
        <v>38.57</v>
      </c>
    </row>
    <row r="9055" spans="1:4">
      <c r="A9055" s="730">
        <v>39868</v>
      </c>
      <c r="B9055" s="148" t="s">
        <v>24445</v>
      </c>
      <c r="C9055" s="148" t="s">
        <v>22966</v>
      </c>
      <c r="D9055" s="734">
        <v>69.48</v>
      </c>
    </row>
    <row r="9056" spans="1:4">
      <c r="A9056" s="730">
        <v>37999</v>
      </c>
      <c r="B9056" s="148" t="s">
        <v>24446</v>
      </c>
      <c r="C9056" s="148" t="s">
        <v>22966</v>
      </c>
      <c r="D9056" s="734">
        <v>7.38</v>
      </c>
    </row>
    <row r="9057" spans="1:4">
      <c r="A9057" s="730">
        <v>38000</v>
      </c>
      <c r="B9057" s="148" t="s">
        <v>24447</v>
      </c>
      <c r="C9057" s="148" t="s">
        <v>22966</v>
      </c>
      <c r="D9057" s="734">
        <v>8.6199999999999992</v>
      </c>
    </row>
    <row r="9058" spans="1:4">
      <c r="A9058" s="730">
        <v>38129</v>
      </c>
      <c r="B9058" s="148" t="s">
        <v>24448</v>
      </c>
      <c r="C9058" s="148" t="s">
        <v>22966</v>
      </c>
      <c r="D9058" s="734">
        <v>4.66</v>
      </c>
    </row>
    <row r="9059" spans="1:4">
      <c r="A9059" s="730">
        <v>38025</v>
      </c>
      <c r="B9059" s="148" t="s">
        <v>24449</v>
      </c>
      <c r="C9059" s="148" t="s">
        <v>22966</v>
      </c>
      <c r="D9059" s="734">
        <v>6.32</v>
      </c>
    </row>
    <row r="9060" spans="1:4">
      <c r="A9060" s="730">
        <v>38026</v>
      </c>
      <c r="B9060" s="148" t="s">
        <v>24450</v>
      </c>
      <c r="C9060" s="148" t="s">
        <v>22966</v>
      </c>
      <c r="D9060" s="734">
        <v>15.61</v>
      </c>
    </row>
    <row r="9061" spans="1:4">
      <c r="A9061" s="730">
        <v>1858</v>
      </c>
      <c r="B9061" s="148" t="s">
        <v>24451</v>
      </c>
      <c r="C9061" s="148" t="s">
        <v>22966</v>
      </c>
      <c r="D9061" s="734">
        <v>49.81</v>
      </c>
    </row>
    <row r="9062" spans="1:4">
      <c r="A9062" s="730">
        <v>1844</v>
      </c>
      <c r="B9062" s="148" t="s">
        <v>24452</v>
      </c>
      <c r="C9062" s="148" t="s">
        <v>22966</v>
      </c>
      <c r="D9062" s="734">
        <v>114.08</v>
      </c>
    </row>
    <row r="9063" spans="1:4">
      <c r="A9063" s="730">
        <v>1863</v>
      </c>
      <c r="B9063" s="148" t="s">
        <v>24453</v>
      </c>
      <c r="C9063" s="148" t="s">
        <v>22966</v>
      </c>
      <c r="D9063" s="734">
        <v>53.01</v>
      </c>
    </row>
    <row r="9064" spans="1:4">
      <c r="A9064" s="730">
        <v>1865</v>
      </c>
      <c r="B9064" s="148" t="s">
        <v>24454</v>
      </c>
      <c r="C9064" s="148" t="s">
        <v>22966</v>
      </c>
      <c r="D9064" s="734">
        <v>138.11000000000001</v>
      </c>
    </row>
    <row r="9065" spans="1:4">
      <c r="A9065" s="730">
        <v>36355</v>
      </c>
      <c r="B9065" s="148" t="s">
        <v>24455</v>
      </c>
      <c r="C9065" s="148" t="s">
        <v>22966</v>
      </c>
      <c r="D9065" s="734">
        <v>9.4600000000000009</v>
      </c>
    </row>
    <row r="9066" spans="1:4">
      <c r="A9066" s="730">
        <v>36356</v>
      </c>
      <c r="B9066" s="148" t="s">
        <v>24456</v>
      </c>
      <c r="C9066" s="148" t="s">
        <v>22966</v>
      </c>
      <c r="D9066" s="734">
        <v>15.22</v>
      </c>
    </row>
    <row r="9067" spans="1:4">
      <c r="A9067" s="730">
        <v>1966</v>
      </c>
      <c r="B9067" s="148" t="s">
        <v>24457</v>
      </c>
      <c r="C9067" s="148" t="s">
        <v>22966</v>
      </c>
      <c r="D9067" s="734">
        <v>21.14</v>
      </c>
    </row>
    <row r="9068" spans="1:4">
      <c r="A9068" s="730">
        <v>1933</v>
      </c>
      <c r="B9068" s="148" t="s">
        <v>24458</v>
      </c>
      <c r="C9068" s="148" t="s">
        <v>22966</v>
      </c>
      <c r="D9068" s="734">
        <v>4.55</v>
      </c>
    </row>
    <row r="9069" spans="1:4">
      <c r="A9069" s="730">
        <v>1932</v>
      </c>
      <c r="B9069" s="148" t="s">
        <v>24459</v>
      </c>
      <c r="C9069" s="148" t="s">
        <v>22966</v>
      </c>
      <c r="D9069" s="734">
        <v>10.42</v>
      </c>
    </row>
    <row r="9070" spans="1:4">
      <c r="A9070" s="730">
        <v>1951</v>
      </c>
      <c r="B9070" s="148" t="s">
        <v>24460</v>
      </c>
      <c r="C9070" s="148" t="s">
        <v>22966</v>
      </c>
      <c r="D9070" s="734">
        <v>21.75</v>
      </c>
    </row>
    <row r="9071" spans="1:4">
      <c r="A9071" s="730">
        <v>1970</v>
      </c>
      <c r="B9071" s="148" t="s">
        <v>24461</v>
      </c>
      <c r="C9071" s="148" t="s">
        <v>22966</v>
      </c>
      <c r="D9071" s="734">
        <v>52.84</v>
      </c>
    </row>
    <row r="9072" spans="1:4">
      <c r="A9072" s="730">
        <v>1967</v>
      </c>
      <c r="B9072" s="148" t="s">
        <v>24462</v>
      </c>
      <c r="C9072" s="148" t="s">
        <v>22966</v>
      </c>
      <c r="D9072" s="734">
        <v>6.27</v>
      </c>
    </row>
    <row r="9073" spans="1:4">
      <c r="A9073" s="730">
        <v>1968</v>
      </c>
      <c r="B9073" s="148" t="s">
        <v>24463</v>
      </c>
      <c r="C9073" s="148" t="s">
        <v>22966</v>
      </c>
      <c r="D9073" s="734">
        <v>12.4</v>
      </c>
    </row>
    <row r="9074" spans="1:4">
      <c r="A9074" s="730">
        <v>1969</v>
      </c>
      <c r="B9074" s="148" t="s">
        <v>24464</v>
      </c>
      <c r="C9074" s="148" t="s">
        <v>22966</v>
      </c>
      <c r="D9074" s="734">
        <v>40.369999999999997</v>
      </c>
    </row>
    <row r="9075" spans="1:4">
      <c r="A9075" s="730">
        <v>1827</v>
      </c>
      <c r="B9075" s="148" t="s">
        <v>28430</v>
      </c>
      <c r="C9075" s="148" t="s">
        <v>22966</v>
      </c>
      <c r="D9075" s="734">
        <v>122.91</v>
      </c>
    </row>
    <row r="9076" spans="1:4">
      <c r="A9076" s="730">
        <v>1831</v>
      </c>
      <c r="B9076" s="148" t="s">
        <v>28431</v>
      </c>
      <c r="C9076" s="148" t="s">
        <v>22966</v>
      </c>
      <c r="D9076" s="734">
        <v>26.83</v>
      </c>
    </row>
    <row r="9077" spans="1:4">
      <c r="A9077" s="730">
        <v>1825</v>
      </c>
      <c r="B9077" s="148" t="s">
        <v>28432</v>
      </c>
      <c r="C9077" s="148" t="s">
        <v>22966</v>
      </c>
      <c r="D9077" s="734">
        <v>66.22</v>
      </c>
    </row>
    <row r="9078" spans="1:4">
      <c r="A9078" s="730">
        <v>1828</v>
      </c>
      <c r="B9078" s="148" t="s">
        <v>28433</v>
      </c>
      <c r="C9078" s="148" t="s">
        <v>22966</v>
      </c>
      <c r="D9078" s="734">
        <v>149.99</v>
      </c>
    </row>
    <row r="9079" spans="1:4">
      <c r="A9079" s="730">
        <v>1845</v>
      </c>
      <c r="B9079" s="148" t="s">
        <v>28434</v>
      </c>
      <c r="C9079" s="148" t="s">
        <v>22966</v>
      </c>
      <c r="D9079" s="734">
        <v>33.619999999999997</v>
      </c>
    </row>
    <row r="9080" spans="1:4">
      <c r="A9080" s="730">
        <v>1824</v>
      </c>
      <c r="B9080" s="148" t="s">
        <v>28435</v>
      </c>
      <c r="C9080" s="148" t="s">
        <v>22966</v>
      </c>
      <c r="D9080" s="734">
        <v>79.38</v>
      </c>
    </row>
    <row r="9081" spans="1:4">
      <c r="A9081" s="730">
        <v>1940</v>
      </c>
      <c r="B9081" s="148" t="s">
        <v>24465</v>
      </c>
      <c r="C9081" s="148" t="s">
        <v>22966</v>
      </c>
      <c r="D9081" s="734">
        <v>31.52</v>
      </c>
    </row>
    <row r="9082" spans="1:4">
      <c r="A9082" s="730">
        <v>1937</v>
      </c>
      <c r="B9082" s="148" t="s">
        <v>24466</v>
      </c>
      <c r="C9082" s="148" t="s">
        <v>22966</v>
      </c>
      <c r="D9082" s="734">
        <v>5.32</v>
      </c>
    </row>
    <row r="9083" spans="1:4">
      <c r="A9083" s="730">
        <v>1939</v>
      </c>
      <c r="B9083" s="148" t="s">
        <v>24467</v>
      </c>
      <c r="C9083" s="148" t="s">
        <v>22966</v>
      </c>
      <c r="D9083" s="734">
        <v>8.64</v>
      </c>
    </row>
    <row r="9084" spans="1:4">
      <c r="A9084" s="730">
        <v>1938</v>
      </c>
      <c r="B9084" s="148" t="s">
        <v>24468</v>
      </c>
      <c r="C9084" s="148" t="s">
        <v>22966</v>
      </c>
      <c r="D9084" s="734">
        <v>6.05</v>
      </c>
    </row>
    <row r="9085" spans="1:4">
      <c r="A9085" s="730">
        <v>42693</v>
      </c>
      <c r="B9085" s="148" t="s">
        <v>24469</v>
      </c>
      <c r="C9085" s="148" t="s">
        <v>22966</v>
      </c>
      <c r="D9085" s="734">
        <v>387.98</v>
      </c>
    </row>
    <row r="9086" spans="1:4">
      <c r="A9086" s="730">
        <v>42695</v>
      </c>
      <c r="B9086" s="148" t="s">
        <v>24470</v>
      </c>
      <c r="C9086" s="148" t="s">
        <v>22966</v>
      </c>
      <c r="D9086" s="734">
        <v>271.06</v>
      </c>
    </row>
    <row r="9087" spans="1:4">
      <c r="A9087" s="730">
        <v>42694</v>
      </c>
      <c r="B9087" s="148" t="s">
        <v>24471</v>
      </c>
      <c r="C9087" s="148" t="s">
        <v>22966</v>
      </c>
      <c r="D9087" s="734">
        <v>519.20000000000005</v>
      </c>
    </row>
    <row r="9088" spans="1:4">
      <c r="A9088" s="730">
        <v>20097</v>
      </c>
      <c r="B9088" s="148" t="s">
        <v>24472</v>
      </c>
      <c r="C9088" s="148" t="s">
        <v>22966</v>
      </c>
      <c r="D9088" s="734">
        <v>22.51</v>
      </c>
    </row>
    <row r="9089" spans="1:4">
      <c r="A9089" s="730">
        <v>20098</v>
      </c>
      <c r="B9089" s="148" t="s">
        <v>24473</v>
      </c>
      <c r="C9089" s="148" t="s">
        <v>22966</v>
      </c>
      <c r="D9089" s="734">
        <v>92.01</v>
      </c>
    </row>
    <row r="9090" spans="1:4">
      <c r="A9090" s="730">
        <v>20096</v>
      </c>
      <c r="B9090" s="148" t="s">
        <v>24474</v>
      </c>
      <c r="C9090" s="148" t="s">
        <v>22966</v>
      </c>
      <c r="D9090" s="734">
        <v>23.3</v>
      </c>
    </row>
    <row r="9091" spans="1:4">
      <c r="A9091" s="730">
        <v>2628</v>
      </c>
      <c r="B9091" s="148" t="s">
        <v>28436</v>
      </c>
      <c r="C9091" s="148" t="s">
        <v>22966</v>
      </c>
      <c r="D9091" s="734">
        <v>208.91</v>
      </c>
    </row>
    <row r="9092" spans="1:4">
      <c r="A9092" s="730">
        <v>2622</v>
      </c>
      <c r="B9092" s="148" t="s">
        <v>28437</v>
      </c>
      <c r="C9092" s="148" t="s">
        <v>22966</v>
      </c>
      <c r="D9092" s="734">
        <v>4.96</v>
      </c>
    </row>
    <row r="9093" spans="1:4">
      <c r="A9093" s="730">
        <v>2623</v>
      </c>
      <c r="B9093" s="148" t="s">
        <v>28438</v>
      </c>
      <c r="C9093" s="148" t="s">
        <v>22966</v>
      </c>
      <c r="D9093" s="734">
        <v>5.97</v>
      </c>
    </row>
    <row r="9094" spans="1:4">
      <c r="A9094" s="730">
        <v>2624</v>
      </c>
      <c r="B9094" s="148" t="s">
        <v>28439</v>
      </c>
      <c r="C9094" s="148" t="s">
        <v>22966</v>
      </c>
      <c r="D9094" s="734">
        <v>9.49</v>
      </c>
    </row>
    <row r="9095" spans="1:4">
      <c r="A9095" s="730">
        <v>2625</v>
      </c>
      <c r="B9095" s="148" t="s">
        <v>28440</v>
      </c>
      <c r="C9095" s="148" t="s">
        <v>22966</v>
      </c>
      <c r="D9095" s="734">
        <v>20.04</v>
      </c>
    </row>
    <row r="9096" spans="1:4">
      <c r="A9096" s="730">
        <v>2626</v>
      </c>
      <c r="B9096" s="148" t="s">
        <v>28441</v>
      </c>
      <c r="C9096" s="148" t="s">
        <v>22966</v>
      </c>
      <c r="D9096" s="734">
        <v>29.37</v>
      </c>
    </row>
    <row r="9097" spans="1:4">
      <c r="A9097" s="730">
        <v>2630</v>
      </c>
      <c r="B9097" s="148" t="s">
        <v>28442</v>
      </c>
      <c r="C9097" s="148" t="s">
        <v>22966</v>
      </c>
      <c r="D9097" s="734">
        <v>44.67</v>
      </c>
    </row>
    <row r="9098" spans="1:4">
      <c r="A9098" s="730">
        <v>2627</v>
      </c>
      <c r="B9098" s="148" t="s">
        <v>28443</v>
      </c>
      <c r="C9098" s="148" t="s">
        <v>22966</v>
      </c>
      <c r="D9098" s="734">
        <v>78.69</v>
      </c>
    </row>
    <row r="9099" spans="1:4">
      <c r="A9099" s="730">
        <v>2629</v>
      </c>
      <c r="B9099" s="148" t="s">
        <v>28444</v>
      </c>
      <c r="C9099" s="148" t="s">
        <v>22966</v>
      </c>
      <c r="D9099" s="734">
        <v>106.43</v>
      </c>
    </row>
    <row r="9100" spans="1:4">
      <c r="A9100" s="730">
        <v>1880</v>
      </c>
      <c r="B9100" s="148" t="s">
        <v>24475</v>
      </c>
      <c r="C9100" s="148" t="s">
        <v>22966</v>
      </c>
      <c r="D9100" s="734">
        <v>3.39</v>
      </c>
    </row>
    <row r="9101" spans="1:4">
      <c r="A9101" s="730">
        <v>39274</v>
      </c>
      <c r="B9101" s="148" t="s">
        <v>24476</v>
      </c>
      <c r="C9101" s="148" t="s">
        <v>22966</v>
      </c>
      <c r="D9101" s="734">
        <v>2.63</v>
      </c>
    </row>
    <row r="9102" spans="1:4">
      <c r="A9102" s="730">
        <v>12033</v>
      </c>
      <c r="B9102" s="148" t="s">
        <v>24477</v>
      </c>
      <c r="C9102" s="148" t="s">
        <v>22966</v>
      </c>
      <c r="D9102" s="734">
        <v>10.82</v>
      </c>
    </row>
    <row r="9103" spans="1:4">
      <c r="A9103" s="730">
        <v>40408</v>
      </c>
      <c r="B9103" s="148" t="s">
        <v>24478</v>
      </c>
      <c r="C9103" s="148" t="s">
        <v>22966</v>
      </c>
      <c r="D9103" s="734">
        <v>7.11</v>
      </c>
    </row>
    <row r="9104" spans="1:4">
      <c r="A9104" s="730">
        <v>40409</v>
      </c>
      <c r="B9104" s="148" t="s">
        <v>24479</v>
      </c>
      <c r="C9104" s="148" t="s">
        <v>22966</v>
      </c>
      <c r="D9104" s="734">
        <v>2.5099999999999998</v>
      </c>
    </row>
    <row r="9105" spans="1:4">
      <c r="A9105" s="730">
        <v>39276</v>
      </c>
      <c r="B9105" s="148" t="s">
        <v>24480</v>
      </c>
      <c r="C9105" s="148" t="s">
        <v>22966</v>
      </c>
      <c r="D9105" s="734">
        <v>6.4</v>
      </c>
    </row>
    <row r="9106" spans="1:4">
      <c r="A9106" s="730">
        <v>39277</v>
      </c>
      <c r="B9106" s="148" t="s">
        <v>24481</v>
      </c>
      <c r="C9106" s="148" t="s">
        <v>22966</v>
      </c>
      <c r="D9106" s="734">
        <v>17.29</v>
      </c>
    </row>
    <row r="9107" spans="1:4">
      <c r="A9107" s="730">
        <v>12034</v>
      </c>
      <c r="B9107" s="148" t="s">
        <v>24482</v>
      </c>
      <c r="C9107" s="148" t="s">
        <v>22966</v>
      </c>
      <c r="D9107" s="734">
        <v>4.9000000000000004</v>
      </c>
    </row>
    <row r="9108" spans="1:4">
      <c r="A9108" s="730">
        <v>39879</v>
      </c>
      <c r="B9108" s="148" t="s">
        <v>24483</v>
      </c>
      <c r="C9108" s="148" t="s">
        <v>22966</v>
      </c>
      <c r="D9108" s="734">
        <v>4.87</v>
      </c>
    </row>
    <row r="9109" spans="1:4">
      <c r="A9109" s="730">
        <v>39880</v>
      </c>
      <c r="B9109" s="148" t="s">
        <v>24484</v>
      </c>
      <c r="C9109" s="148" t="s">
        <v>22966</v>
      </c>
      <c r="D9109" s="734">
        <v>10.8</v>
      </c>
    </row>
    <row r="9110" spans="1:4">
      <c r="A9110" s="730">
        <v>39881</v>
      </c>
      <c r="B9110" s="148" t="s">
        <v>24485</v>
      </c>
      <c r="C9110" s="148" t="s">
        <v>22966</v>
      </c>
      <c r="D9110" s="734">
        <v>17.329999999999998</v>
      </c>
    </row>
    <row r="9111" spans="1:4">
      <c r="A9111" s="730">
        <v>39882</v>
      </c>
      <c r="B9111" s="148" t="s">
        <v>24486</v>
      </c>
      <c r="C9111" s="148" t="s">
        <v>22966</v>
      </c>
      <c r="D9111" s="734">
        <v>45.66</v>
      </c>
    </row>
    <row r="9112" spans="1:4">
      <c r="A9112" s="730">
        <v>39883</v>
      </c>
      <c r="B9112" s="148" t="s">
        <v>24487</v>
      </c>
      <c r="C9112" s="148" t="s">
        <v>22966</v>
      </c>
      <c r="D9112" s="734">
        <v>72.900000000000006</v>
      </c>
    </row>
    <row r="9113" spans="1:4">
      <c r="A9113" s="730">
        <v>39884</v>
      </c>
      <c r="B9113" s="148" t="s">
        <v>24488</v>
      </c>
      <c r="C9113" s="148" t="s">
        <v>22966</v>
      </c>
      <c r="D9113" s="734">
        <v>108.29</v>
      </c>
    </row>
    <row r="9114" spans="1:4">
      <c r="A9114" s="730">
        <v>39885</v>
      </c>
      <c r="B9114" s="148" t="s">
        <v>24489</v>
      </c>
      <c r="C9114" s="148" t="s">
        <v>22966</v>
      </c>
      <c r="D9114" s="734">
        <v>257.36</v>
      </c>
    </row>
    <row r="9115" spans="1:4">
      <c r="A9115" s="730">
        <v>1777</v>
      </c>
      <c r="B9115" s="148" t="s">
        <v>24490</v>
      </c>
      <c r="C9115" s="148" t="s">
        <v>22966</v>
      </c>
      <c r="D9115" s="734">
        <v>82.64</v>
      </c>
    </row>
    <row r="9116" spans="1:4">
      <c r="A9116" s="730">
        <v>1819</v>
      </c>
      <c r="B9116" s="148" t="s">
        <v>24491</v>
      </c>
      <c r="C9116" s="148" t="s">
        <v>22966</v>
      </c>
      <c r="D9116" s="734">
        <v>60.12</v>
      </c>
    </row>
    <row r="9117" spans="1:4">
      <c r="A9117" s="730">
        <v>1775</v>
      </c>
      <c r="B9117" s="148" t="s">
        <v>24492</v>
      </c>
      <c r="C9117" s="148" t="s">
        <v>22966</v>
      </c>
      <c r="D9117" s="734">
        <v>17.98</v>
      </c>
    </row>
    <row r="9118" spans="1:4">
      <c r="A9118" s="730">
        <v>1776</v>
      </c>
      <c r="B9118" s="148" t="s">
        <v>24493</v>
      </c>
      <c r="C9118" s="148" t="s">
        <v>22966</v>
      </c>
      <c r="D9118" s="734">
        <v>48.92</v>
      </c>
    </row>
    <row r="9119" spans="1:4">
      <c r="A9119" s="730">
        <v>1778</v>
      </c>
      <c r="B9119" s="148" t="s">
        <v>24494</v>
      </c>
      <c r="C9119" s="148" t="s">
        <v>22966</v>
      </c>
      <c r="D9119" s="734">
        <v>200.03</v>
      </c>
    </row>
    <row r="9120" spans="1:4">
      <c r="A9120" s="730">
        <v>1818</v>
      </c>
      <c r="B9120" s="148" t="s">
        <v>24495</v>
      </c>
      <c r="C9120" s="148" t="s">
        <v>22966</v>
      </c>
      <c r="D9120" s="734">
        <v>132.78</v>
      </c>
    </row>
    <row r="9121" spans="1:4">
      <c r="A9121" s="730">
        <v>1820</v>
      </c>
      <c r="B9121" s="148" t="s">
        <v>24496</v>
      </c>
      <c r="C9121" s="148" t="s">
        <v>22966</v>
      </c>
      <c r="D9121" s="734">
        <v>25.96</v>
      </c>
    </row>
    <row r="9122" spans="1:4">
      <c r="A9122" s="730">
        <v>1779</v>
      </c>
      <c r="B9122" s="148" t="s">
        <v>24497</v>
      </c>
      <c r="C9122" s="148" t="s">
        <v>22966</v>
      </c>
      <c r="D9122" s="734">
        <v>290.92</v>
      </c>
    </row>
    <row r="9123" spans="1:4">
      <c r="A9123" s="730">
        <v>1780</v>
      </c>
      <c r="B9123" s="148" t="s">
        <v>24498</v>
      </c>
      <c r="C9123" s="148" t="s">
        <v>22966</v>
      </c>
      <c r="D9123" s="734">
        <v>599.74</v>
      </c>
    </row>
    <row r="9124" spans="1:4">
      <c r="A9124" s="730">
        <v>1783</v>
      </c>
      <c r="B9124" s="148" t="s">
        <v>24499</v>
      </c>
      <c r="C9124" s="148" t="s">
        <v>22966</v>
      </c>
      <c r="D9124" s="734">
        <v>63.41</v>
      </c>
    </row>
    <row r="9125" spans="1:4">
      <c r="A9125" s="730">
        <v>1782</v>
      </c>
      <c r="B9125" s="148" t="s">
        <v>24500</v>
      </c>
      <c r="C9125" s="148" t="s">
        <v>22966</v>
      </c>
      <c r="D9125" s="734">
        <v>50.14</v>
      </c>
    </row>
    <row r="9126" spans="1:4">
      <c r="A9126" s="730">
        <v>1817</v>
      </c>
      <c r="B9126" s="148" t="s">
        <v>24501</v>
      </c>
      <c r="C9126" s="148" t="s">
        <v>22966</v>
      </c>
      <c r="D9126" s="734">
        <v>14.94</v>
      </c>
    </row>
    <row r="9127" spans="1:4">
      <c r="A9127" s="730">
        <v>1781</v>
      </c>
      <c r="B9127" s="148" t="s">
        <v>24502</v>
      </c>
      <c r="C9127" s="148" t="s">
        <v>22966</v>
      </c>
      <c r="D9127" s="734">
        <v>32.67</v>
      </c>
    </row>
    <row r="9128" spans="1:4">
      <c r="A9128" s="730">
        <v>1784</v>
      </c>
      <c r="B9128" s="148" t="s">
        <v>24503</v>
      </c>
      <c r="C9128" s="148" t="s">
        <v>22966</v>
      </c>
      <c r="D9128" s="734">
        <v>179.06</v>
      </c>
    </row>
    <row r="9129" spans="1:4">
      <c r="A9129" s="730">
        <v>1810</v>
      </c>
      <c r="B9129" s="148" t="s">
        <v>24504</v>
      </c>
      <c r="C9129" s="148" t="s">
        <v>22966</v>
      </c>
      <c r="D9129" s="734">
        <v>99.31</v>
      </c>
    </row>
    <row r="9130" spans="1:4">
      <c r="A9130" s="730">
        <v>1811</v>
      </c>
      <c r="B9130" s="148" t="s">
        <v>24505</v>
      </c>
      <c r="C9130" s="148" t="s">
        <v>22966</v>
      </c>
      <c r="D9130" s="734">
        <v>21.48</v>
      </c>
    </row>
    <row r="9131" spans="1:4">
      <c r="A9131" s="730">
        <v>1812</v>
      </c>
      <c r="B9131" s="148" t="s">
        <v>24506</v>
      </c>
      <c r="C9131" s="148" t="s">
        <v>22966</v>
      </c>
      <c r="D9131" s="734">
        <v>250.71</v>
      </c>
    </row>
    <row r="9132" spans="1:4">
      <c r="A9132" s="730">
        <v>40386</v>
      </c>
      <c r="B9132" s="148" t="s">
        <v>24507</v>
      </c>
      <c r="C9132" s="148" t="s">
        <v>22966</v>
      </c>
      <c r="D9132" s="734">
        <v>88.26</v>
      </c>
    </row>
    <row r="9133" spans="1:4">
      <c r="A9133" s="730">
        <v>40384</v>
      </c>
      <c r="B9133" s="148" t="s">
        <v>24508</v>
      </c>
      <c r="C9133" s="148" t="s">
        <v>22966</v>
      </c>
      <c r="D9133" s="734">
        <v>60.42</v>
      </c>
    </row>
    <row r="9134" spans="1:4">
      <c r="A9134" s="730">
        <v>40379</v>
      </c>
      <c r="B9134" s="148" t="s">
        <v>24509</v>
      </c>
      <c r="C9134" s="148" t="s">
        <v>22966</v>
      </c>
      <c r="D9134" s="734">
        <v>20.89</v>
      </c>
    </row>
    <row r="9135" spans="1:4">
      <c r="A9135" s="730">
        <v>40423</v>
      </c>
      <c r="B9135" s="148" t="s">
        <v>24510</v>
      </c>
      <c r="C9135" s="148" t="s">
        <v>22966</v>
      </c>
      <c r="D9135" s="734">
        <v>39.53</v>
      </c>
    </row>
    <row r="9136" spans="1:4">
      <c r="A9136" s="730">
        <v>40389</v>
      </c>
      <c r="B9136" s="148" t="s">
        <v>24511</v>
      </c>
      <c r="C9136" s="148" t="s">
        <v>22966</v>
      </c>
      <c r="D9136" s="734">
        <v>250.69</v>
      </c>
    </row>
    <row r="9137" spans="1:4">
      <c r="A9137" s="730">
        <v>40388</v>
      </c>
      <c r="B9137" s="148" t="s">
        <v>24512</v>
      </c>
      <c r="C9137" s="148" t="s">
        <v>22966</v>
      </c>
      <c r="D9137" s="734">
        <v>125.48</v>
      </c>
    </row>
    <row r="9138" spans="1:4">
      <c r="A9138" s="730">
        <v>40381</v>
      </c>
      <c r="B9138" s="148" t="s">
        <v>24513</v>
      </c>
      <c r="C9138" s="148" t="s">
        <v>22966</v>
      </c>
      <c r="D9138" s="734">
        <v>27.85</v>
      </c>
    </row>
    <row r="9139" spans="1:4">
      <c r="A9139" s="730">
        <v>40391</v>
      </c>
      <c r="B9139" s="148" t="s">
        <v>24514</v>
      </c>
      <c r="C9139" s="148" t="s">
        <v>22966</v>
      </c>
      <c r="D9139" s="734">
        <v>650.66999999999996</v>
      </c>
    </row>
    <row r="9140" spans="1:4">
      <c r="A9140" s="730">
        <v>2609</v>
      </c>
      <c r="B9140" s="148" t="s">
        <v>28445</v>
      </c>
      <c r="C9140" s="148" t="s">
        <v>22966</v>
      </c>
      <c r="D9140" s="734">
        <v>4.66</v>
      </c>
    </row>
    <row r="9141" spans="1:4">
      <c r="A9141" s="730">
        <v>2634</v>
      </c>
      <c r="B9141" s="148" t="s">
        <v>28446</v>
      </c>
      <c r="C9141" s="148" t="s">
        <v>22966</v>
      </c>
      <c r="D9141" s="734">
        <v>6.12</v>
      </c>
    </row>
    <row r="9142" spans="1:4">
      <c r="A9142" s="730">
        <v>2611</v>
      </c>
      <c r="B9142" s="148" t="s">
        <v>28447</v>
      </c>
      <c r="C9142" s="148" t="s">
        <v>22966</v>
      </c>
      <c r="D9142" s="734">
        <v>17.25</v>
      </c>
    </row>
    <row r="9143" spans="1:4">
      <c r="A9143" s="730">
        <v>40414</v>
      </c>
      <c r="B9143" s="148" t="s">
        <v>24515</v>
      </c>
      <c r="C9143" s="148" t="s">
        <v>22966</v>
      </c>
      <c r="D9143" s="734">
        <v>18.86</v>
      </c>
    </row>
    <row r="9144" spans="1:4">
      <c r="A9144" s="730">
        <v>40416</v>
      </c>
      <c r="B9144" s="148" t="s">
        <v>24516</v>
      </c>
      <c r="C9144" s="148" t="s">
        <v>22966</v>
      </c>
      <c r="D9144" s="734">
        <v>26.08</v>
      </c>
    </row>
    <row r="9145" spans="1:4">
      <c r="A9145" s="730">
        <v>40418</v>
      </c>
      <c r="B9145" s="148" t="s">
        <v>24517</v>
      </c>
      <c r="C9145" s="148" t="s">
        <v>22966</v>
      </c>
      <c r="D9145" s="734">
        <v>31.1</v>
      </c>
    </row>
    <row r="9146" spans="1:4">
      <c r="A9146" s="730">
        <v>34359</v>
      </c>
      <c r="B9146" s="148" t="s">
        <v>24518</v>
      </c>
      <c r="C9146" s="148" t="s">
        <v>22966</v>
      </c>
      <c r="D9146" s="734">
        <v>14.52</v>
      </c>
    </row>
    <row r="9147" spans="1:4">
      <c r="A9147" s="730">
        <v>1789</v>
      </c>
      <c r="B9147" s="148" t="s">
        <v>24519</v>
      </c>
      <c r="C9147" s="148" t="s">
        <v>22966</v>
      </c>
      <c r="D9147" s="734">
        <v>79.31</v>
      </c>
    </row>
    <row r="9148" spans="1:4">
      <c r="A9148" s="730">
        <v>1788</v>
      </c>
      <c r="B9148" s="148" t="s">
        <v>24520</v>
      </c>
      <c r="C9148" s="148" t="s">
        <v>22966</v>
      </c>
      <c r="D9148" s="734">
        <v>63.58</v>
      </c>
    </row>
    <row r="9149" spans="1:4">
      <c r="A9149" s="730">
        <v>1786</v>
      </c>
      <c r="B9149" s="148" t="s">
        <v>24521</v>
      </c>
      <c r="C9149" s="148" t="s">
        <v>22966</v>
      </c>
      <c r="D9149" s="734">
        <v>15.78</v>
      </c>
    </row>
    <row r="9150" spans="1:4">
      <c r="A9150" s="730">
        <v>1787</v>
      </c>
      <c r="B9150" s="148" t="s">
        <v>24522</v>
      </c>
      <c r="C9150" s="148" t="s">
        <v>22966</v>
      </c>
      <c r="D9150" s="734">
        <v>37.799999999999997</v>
      </c>
    </row>
    <row r="9151" spans="1:4">
      <c r="A9151" s="730">
        <v>1791</v>
      </c>
      <c r="B9151" s="148" t="s">
        <v>24523</v>
      </c>
      <c r="C9151" s="148" t="s">
        <v>22966</v>
      </c>
      <c r="D9151" s="734">
        <v>229.22</v>
      </c>
    </row>
    <row r="9152" spans="1:4">
      <c r="A9152" s="730">
        <v>1790</v>
      </c>
      <c r="B9152" s="148" t="s">
        <v>24524</v>
      </c>
      <c r="C9152" s="148" t="s">
        <v>22966</v>
      </c>
      <c r="D9152" s="734">
        <v>132.09</v>
      </c>
    </row>
    <row r="9153" spans="1:4">
      <c r="A9153" s="730">
        <v>1813</v>
      </c>
      <c r="B9153" s="148" t="s">
        <v>24525</v>
      </c>
      <c r="C9153" s="148" t="s">
        <v>22966</v>
      </c>
      <c r="D9153" s="734">
        <v>25.05</v>
      </c>
    </row>
    <row r="9154" spans="1:4">
      <c r="A9154" s="730">
        <v>1792</v>
      </c>
      <c r="B9154" s="148" t="s">
        <v>24526</v>
      </c>
      <c r="C9154" s="148" t="s">
        <v>22966</v>
      </c>
      <c r="D9154" s="734">
        <v>309.42</v>
      </c>
    </row>
    <row r="9155" spans="1:4">
      <c r="A9155" s="730">
        <v>1793</v>
      </c>
      <c r="B9155" s="148" t="s">
        <v>24527</v>
      </c>
      <c r="C9155" s="148" t="s">
        <v>22966</v>
      </c>
      <c r="D9155" s="734">
        <v>625.23</v>
      </c>
    </row>
    <row r="9156" spans="1:4">
      <c r="A9156" s="730">
        <v>1809</v>
      </c>
      <c r="B9156" s="148" t="s">
        <v>24528</v>
      </c>
      <c r="C9156" s="148" t="s">
        <v>22966</v>
      </c>
      <c r="D9156" s="734">
        <v>74.36</v>
      </c>
    </row>
    <row r="9157" spans="1:4">
      <c r="A9157" s="730">
        <v>1814</v>
      </c>
      <c r="B9157" s="148" t="s">
        <v>24529</v>
      </c>
      <c r="C9157" s="148" t="s">
        <v>22966</v>
      </c>
      <c r="D9157" s="734">
        <v>61.09</v>
      </c>
    </row>
    <row r="9158" spans="1:4">
      <c r="A9158" s="730">
        <v>1803</v>
      </c>
      <c r="B9158" s="148" t="s">
        <v>24530</v>
      </c>
      <c r="C9158" s="148" t="s">
        <v>22966</v>
      </c>
      <c r="D9158" s="734">
        <v>15.44</v>
      </c>
    </row>
    <row r="9159" spans="1:4">
      <c r="A9159" s="730">
        <v>1805</v>
      </c>
      <c r="B9159" s="148" t="s">
        <v>24531</v>
      </c>
      <c r="C9159" s="148" t="s">
        <v>22966</v>
      </c>
      <c r="D9159" s="734">
        <v>35.450000000000003</v>
      </c>
    </row>
    <row r="9160" spans="1:4">
      <c r="A9160" s="730">
        <v>1821</v>
      </c>
      <c r="B9160" s="148" t="s">
        <v>24532</v>
      </c>
      <c r="C9160" s="148" t="s">
        <v>22966</v>
      </c>
      <c r="D9160" s="734">
        <v>209.43</v>
      </c>
    </row>
    <row r="9161" spans="1:4">
      <c r="A9161" s="730">
        <v>1806</v>
      </c>
      <c r="B9161" s="148" t="s">
        <v>24533</v>
      </c>
      <c r="C9161" s="148" t="s">
        <v>22966</v>
      </c>
      <c r="D9161" s="734">
        <v>124.65</v>
      </c>
    </row>
    <row r="9162" spans="1:4">
      <c r="A9162" s="730">
        <v>1804</v>
      </c>
      <c r="B9162" s="148" t="s">
        <v>24534</v>
      </c>
      <c r="C9162" s="148" t="s">
        <v>22966</v>
      </c>
      <c r="D9162" s="734">
        <v>21.97</v>
      </c>
    </row>
    <row r="9163" spans="1:4">
      <c r="A9163" s="730">
        <v>1807</v>
      </c>
      <c r="B9163" s="148" t="s">
        <v>24535</v>
      </c>
      <c r="C9163" s="148" t="s">
        <v>22966</v>
      </c>
      <c r="D9163" s="734">
        <v>299.52</v>
      </c>
    </row>
    <row r="9164" spans="1:4">
      <c r="A9164" s="730">
        <v>1808</v>
      </c>
      <c r="B9164" s="148" t="s">
        <v>24536</v>
      </c>
      <c r="C9164" s="148" t="s">
        <v>22966</v>
      </c>
      <c r="D9164" s="734">
        <v>600.48</v>
      </c>
    </row>
    <row r="9165" spans="1:4">
      <c r="A9165" s="730">
        <v>1797</v>
      </c>
      <c r="B9165" s="148" t="s">
        <v>24537</v>
      </c>
      <c r="C9165" s="148" t="s">
        <v>22966</v>
      </c>
      <c r="D9165" s="734">
        <v>90.06</v>
      </c>
    </row>
    <row r="9166" spans="1:4">
      <c r="A9166" s="730">
        <v>1796</v>
      </c>
      <c r="B9166" s="148" t="s">
        <v>24538</v>
      </c>
      <c r="C9166" s="148" t="s">
        <v>22966</v>
      </c>
      <c r="D9166" s="734">
        <v>69.08</v>
      </c>
    </row>
    <row r="9167" spans="1:4">
      <c r="A9167" s="730">
        <v>1794</v>
      </c>
      <c r="B9167" s="148" t="s">
        <v>24539</v>
      </c>
      <c r="C9167" s="148" t="s">
        <v>22966</v>
      </c>
      <c r="D9167" s="734">
        <v>16.489999999999998</v>
      </c>
    </row>
    <row r="9168" spans="1:4">
      <c r="A9168" s="730">
        <v>1816</v>
      </c>
      <c r="B9168" s="148" t="s">
        <v>24540</v>
      </c>
      <c r="C9168" s="148" t="s">
        <v>22966</v>
      </c>
      <c r="D9168" s="734">
        <v>37.18</v>
      </c>
    </row>
    <row r="9169" spans="1:4">
      <c r="A9169" s="730">
        <v>1815</v>
      </c>
      <c r="B9169" s="148" t="s">
        <v>24541</v>
      </c>
      <c r="C9169" s="148" t="s">
        <v>22966</v>
      </c>
      <c r="D9169" s="734">
        <v>285.55</v>
      </c>
    </row>
    <row r="9170" spans="1:4">
      <c r="A9170" s="730">
        <v>1798</v>
      </c>
      <c r="B9170" s="148" t="s">
        <v>24542</v>
      </c>
      <c r="C9170" s="148" t="s">
        <v>22966</v>
      </c>
      <c r="D9170" s="734">
        <v>127.77</v>
      </c>
    </row>
    <row r="9171" spans="1:4">
      <c r="A9171" s="730">
        <v>1795</v>
      </c>
      <c r="B9171" s="148" t="s">
        <v>24543</v>
      </c>
      <c r="C9171" s="148" t="s">
        <v>22966</v>
      </c>
      <c r="D9171" s="734">
        <v>22.84</v>
      </c>
    </row>
    <row r="9172" spans="1:4">
      <c r="A9172" s="730">
        <v>1799</v>
      </c>
      <c r="B9172" s="148" t="s">
        <v>24544</v>
      </c>
      <c r="C9172" s="148" t="s">
        <v>22966</v>
      </c>
      <c r="D9172" s="734">
        <v>371.91</v>
      </c>
    </row>
    <row r="9173" spans="1:4">
      <c r="A9173" s="730">
        <v>1800</v>
      </c>
      <c r="B9173" s="148" t="s">
        <v>24545</v>
      </c>
      <c r="C9173" s="148" t="s">
        <v>22966</v>
      </c>
      <c r="D9173" s="734">
        <v>710.03</v>
      </c>
    </row>
    <row r="9174" spans="1:4">
      <c r="A9174" s="730">
        <v>1802</v>
      </c>
      <c r="B9174" s="148" t="s">
        <v>24546</v>
      </c>
      <c r="C9174" s="148" t="s">
        <v>22966</v>
      </c>
      <c r="D9174" s="732">
        <v>1776.08</v>
      </c>
    </row>
    <row r="9175" spans="1:4">
      <c r="A9175" s="730">
        <v>40385</v>
      </c>
      <c r="B9175" s="148" t="s">
        <v>24547</v>
      </c>
      <c r="C9175" s="148" t="s">
        <v>22966</v>
      </c>
      <c r="D9175" s="734">
        <v>88.26</v>
      </c>
    </row>
    <row r="9176" spans="1:4">
      <c r="A9176" s="730">
        <v>40383</v>
      </c>
      <c r="B9176" s="148" t="s">
        <v>24548</v>
      </c>
      <c r="C9176" s="148" t="s">
        <v>22966</v>
      </c>
      <c r="D9176" s="734">
        <v>60.42</v>
      </c>
    </row>
    <row r="9177" spans="1:4">
      <c r="A9177" s="730">
        <v>40378</v>
      </c>
      <c r="B9177" s="148" t="s">
        <v>24549</v>
      </c>
      <c r="C9177" s="148" t="s">
        <v>22966</v>
      </c>
      <c r="D9177" s="734">
        <v>20.89</v>
      </c>
    </row>
    <row r="9178" spans="1:4">
      <c r="A9178" s="730">
        <v>40382</v>
      </c>
      <c r="B9178" s="148" t="s">
        <v>24550</v>
      </c>
      <c r="C9178" s="148" t="s">
        <v>22966</v>
      </c>
      <c r="D9178" s="734">
        <v>39.53</v>
      </c>
    </row>
    <row r="9179" spans="1:4">
      <c r="A9179" s="730">
        <v>40422</v>
      </c>
      <c r="B9179" s="148" t="s">
        <v>24551</v>
      </c>
      <c r="C9179" s="148" t="s">
        <v>22966</v>
      </c>
      <c r="D9179" s="734">
        <v>269.3</v>
      </c>
    </row>
    <row r="9180" spans="1:4">
      <c r="A9180" s="730">
        <v>40387</v>
      </c>
      <c r="B9180" s="148" t="s">
        <v>24552</v>
      </c>
      <c r="C9180" s="148" t="s">
        <v>22966</v>
      </c>
      <c r="D9180" s="734">
        <v>137.12</v>
      </c>
    </row>
    <row r="9181" spans="1:4">
      <c r="A9181" s="730">
        <v>40380</v>
      </c>
      <c r="B9181" s="148" t="s">
        <v>24553</v>
      </c>
      <c r="C9181" s="148" t="s">
        <v>22966</v>
      </c>
      <c r="D9181" s="734">
        <v>27.85</v>
      </c>
    </row>
    <row r="9182" spans="1:4">
      <c r="A9182" s="730">
        <v>40390</v>
      </c>
      <c r="B9182" s="148" t="s">
        <v>24554</v>
      </c>
      <c r="C9182" s="148" t="s">
        <v>22966</v>
      </c>
      <c r="D9182" s="734">
        <v>567.17999999999995</v>
      </c>
    </row>
    <row r="9183" spans="1:4">
      <c r="A9183" s="730">
        <v>2621</v>
      </c>
      <c r="B9183" s="148" t="s">
        <v>28448</v>
      </c>
      <c r="C9183" s="148" t="s">
        <v>22966</v>
      </c>
      <c r="D9183" s="734">
        <v>147.6</v>
      </c>
    </row>
    <row r="9184" spans="1:4">
      <c r="A9184" s="730">
        <v>2616</v>
      </c>
      <c r="B9184" s="148" t="s">
        <v>28449</v>
      </c>
      <c r="C9184" s="148" t="s">
        <v>22966</v>
      </c>
      <c r="D9184" s="734">
        <v>4.17</v>
      </c>
    </row>
    <row r="9185" spans="1:4">
      <c r="A9185" s="730">
        <v>2633</v>
      </c>
      <c r="B9185" s="148" t="s">
        <v>28450</v>
      </c>
      <c r="C9185" s="148" t="s">
        <v>22966</v>
      </c>
      <c r="D9185" s="734">
        <v>4.72</v>
      </c>
    </row>
    <row r="9186" spans="1:4">
      <c r="A9186" s="730">
        <v>2617</v>
      </c>
      <c r="B9186" s="148" t="s">
        <v>28451</v>
      </c>
      <c r="C9186" s="148" t="s">
        <v>22966</v>
      </c>
      <c r="D9186" s="734">
        <v>6.42</v>
      </c>
    </row>
    <row r="9187" spans="1:4">
      <c r="A9187" s="730">
        <v>2618</v>
      </c>
      <c r="B9187" s="148" t="s">
        <v>28452</v>
      </c>
      <c r="C9187" s="148" t="s">
        <v>22966</v>
      </c>
      <c r="D9187" s="734">
        <v>14.62</v>
      </c>
    </row>
    <row r="9188" spans="1:4">
      <c r="A9188" s="730">
        <v>2632</v>
      </c>
      <c r="B9188" s="148" t="s">
        <v>28453</v>
      </c>
      <c r="C9188" s="148" t="s">
        <v>22966</v>
      </c>
      <c r="D9188" s="734">
        <v>17.829999999999998</v>
      </c>
    </row>
    <row r="9189" spans="1:4">
      <c r="A9189" s="730">
        <v>2631</v>
      </c>
      <c r="B9189" s="148" t="s">
        <v>28454</v>
      </c>
      <c r="C9189" s="148" t="s">
        <v>22966</v>
      </c>
      <c r="D9189" s="734">
        <v>26.18</v>
      </c>
    </row>
    <row r="9190" spans="1:4">
      <c r="A9190" s="730">
        <v>2619</v>
      </c>
      <c r="B9190" s="148" t="s">
        <v>28455</v>
      </c>
      <c r="C9190" s="148" t="s">
        <v>22966</v>
      </c>
      <c r="D9190" s="734">
        <v>66.290000000000006</v>
      </c>
    </row>
    <row r="9191" spans="1:4">
      <c r="A9191" s="730">
        <v>2620</v>
      </c>
      <c r="B9191" s="148" t="s">
        <v>28456</v>
      </c>
      <c r="C9191" s="148" t="s">
        <v>22966</v>
      </c>
      <c r="D9191" s="734">
        <v>87.03</v>
      </c>
    </row>
    <row r="9192" spans="1:4">
      <c r="A9192" s="730">
        <v>40413</v>
      </c>
      <c r="B9192" s="148" t="s">
        <v>24555</v>
      </c>
      <c r="C9192" s="148" t="s">
        <v>22966</v>
      </c>
      <c r="D9192" s="734">
        <v>20.49</v>
      </c>
    </row>
    <row r="9193" spans="1:4">
      <c r="A9193" s="730">
        <v>40415</v>
      </c>
      <c r="B9193" s="148" t="s">
        <v>24556</v>
      </c>
      <c r="C9193" s="148" t="s">
        <v>22966</v>
      </c>
      <c r="D9193" s="734">
        <v>29.2</v>
      </c>
    </row>
    <row r="9194" spans="1:4">
      <c r="A9194" s="730">
        <v>40417</v>
      </c>
      <c r="B9194" s="148" t="s">
        <v>24557</v>
      </c>
      <c r="C9194" s="148" t="s">
        <v>22966</v>
      </c>
      <c r="D9194" s="734">
        <v>34.450000000000003</v>
      </c>
    </row>
    <row r="9195" spans="1:4">
      <c r="A9195" s="730">
        <v>39271</v>
      </c>
      <c r="B9195" s="148" t="s">
        <v>24558</v>
      </c>
      <c r="C9195" s="148" t="s">
        <v>22966</v>
      </c>
      <c r="D9195" s="734">
        <v>2.1800000000000002</v>
      </c>
    </row>
    <row r="9196" spans="1:4">
      <c r="A9196" s="730">
        <v>39273</v>
      </c>
      <c r="B9196" s="148" t="s">
        <v>24559</v>
      </c>
      <c r="C9196" s="148" t="s">
        <v>22966</v>
      </c>
      <c r="D9196" s="734">
        <v>3.7</v>
      </c>
    </row>
    <row r="9197" spans="1:4">
      <c r="A9197" s="730">
        <v>39272</v>
      </c>
      <c r="B9197" s="148" t="s">
        <v>24560</v>
      </c>
      <c r="C9197" s="148" t="s">
        <v>22966</v>
      </c>
      <c r="D9197" s="734">
        <v>2.68</v>
      </c>
    </row>
    <row r="9198" spans="1:4">
      <c r="A9198" s="730">
        <v>1875</v>
      </c>
      <c r="B9198" s="148" t="s">
        <v>24561</v>
      </c>
      <c r="C9198" s="148" t="s">
        <v>22966</v>
      </c>
      <c r="D9198" s="734">
        <v>5.91</v>
      </c>
    </row>
    <row r="9199" spans="1:4">
      <c r="A9199" s="730">
        <v>1874</v>
      </c>
      <c r="B9199" s="148" t="s">
        <v>24562</v>
      </c>
      <c r="C9199" s="148" t="s">
        <v>22966</v>
      </c>
      <c r="D9199" s="734">
        <v>4.88</v>
      </c>
    </row>
    <row r="9200" spans="1:4">
      <c r="A9200" s="730">
        <v>1870</v>
      </c>
      <c r="B9200" s="148" t="s">
        <v>24563</v>
      </c>
      <c r="C9200" s="148" t="s">
        <v>22966</v>
      </c>
      <c r="D9200" s="734">
        <v>2.82</v>
      </c>
    </row>
    <row r="9201" spans="1:4">
      <c r="A9201" s="730">
        <v>1884</v>
      </c>
      <c r="B9201" s="148" t="s">
        <v>24564</v>
      </c>
      <c r="C9201" s="148" t="s">
        <v>22966</v>
      </c>
      <c r="D9201" s="734">
        <v>4.33</v>
      </c>
    </row>
    <row r="9202" spans="1:4">
      <c r="A9202" s="730">
        <v>1887</v>
      </c>
      <c r="B9202" s="148" t="s">
        <v>24565</v>
      </c>
      <c r="C9202" s="148" t="s">
        <v>22966</v>
      </c>
      <c r="D9202" s="734">
        <v>24.52</v>
      </c>
    </row>
    <row r="9203" spans="1:4">
      <c r="A9203" s="730">
        <v>1876</v>
      </c>
      <c r="B9203" s="148" t="s">
        <v>24566</v>
      </c>
      <c r="C9203" s="148" t="s">
        <v>22966</v>
      </c>
      <c r="D9203" s="734">
        <v>9.61</v>
      </c>
    </row>
    <row r="9204" spans="1:4">
      <c r="A9204" s="730">
        <v>1879</v>
      </c>
      <c r="B9204" s="148" t="s">
        <v>24567</v>
      </c>
      <c r="C9204" s="148" t="s">
        <v>22966</v>
      </c>
      <c r="D9204" s="734">
        <v>2.86</v>
      </c>
    </row>
    <row r="9205" spans="1:4">
      <c r="A9205" s="730">
        <v>1877</v>
      </c>
      <c r="B9205" s="148" t="s">
        <v>24568</v>
      </c>
      <c r="C9205" s="148" t="s">
        <v>22966</v>
      </c>
      <c r="D9205" s="734">
        <v>24.55</v>
      </c>
    </row>
    <row r="9206" spans="1:4">
      <c r="A9206" s="730">
        <v>1878</v>
      </c>
      <c r="B9206" s="148" t="s">
        <v>24569</v>
      </c>
      <c r="C9206" s="148" t="s">
        <v>22966</v>
      </c>
      <c r="D9206" s="734">
        <v>49.32</v>
      </c>
    </row>
    <row r="9207" spans="1:4">
      <c r="A9207" s="730">
        <v>44472</v>
      </c>
      <c r="B9207" s="148" t="s">
        <v>24570</v>
      </c>
      <c r="C9207" s="148" t="s">
        <v>22966</v>
      </c>
      <c r="D9207" s="734">
        <v>49.12</v>
      </c>
    </row>
    <row r="9208" spans="1:4">
      <c r="A9208" s="730">
        <v>38369</v>
      </c>
      <c r="B9208" s="148" t="s">
        <v>24571</v>
      </c>
      <c r="C9208" s="148" t="s">
        <v>22966</v>
      </c>
      <c r="D9208" s="734">
        <v>22.29</v>
      </c>
    </row>
    <row r="9209" spans="1:4">
      <c r="A9209" s="730">
        <v>38370</v>
      </c>
      <c r="B9209" s="148" t="s">
        <v>24572</v>
      </c>
      <c r="C9209" s="148" t="s">
        <v>22966</v>
      </c>
      <c r="D9209" s="734">
        <v>22.29</v>
      </c>
    </row>
    <row r="9210" spans="1:4">
      <c r="A9210" s="730">
        <v>38372</v>
      </c>
      <c r="B9210" s="148" t="s">
        <v>24573</v>
      </c>
      <c r="C9210" s="148" t="s">
        <v>22966</v>
      </c>
      <c r="D9210" s="734">
        <v>24.11</v>
      </c>
    </row>
    <row r="9211" spans="1:4">
      <c r="A9211" s="730">
        <v>2358</v>
      </c>
      <c r="B9211" s="148" t="s">
        <v>24574</v>
      </c>
      <c r="C9211" s="148" t="s">
        <v>23109</v>
      </c>
      <c r="D9211" s="734">
        <v>35.840000000000003</v>
      </c>
    </row>
    <row r="9212" spans="1:4">
      <c r="A9212" s="730">
        <v>40807</v>
      </c>
      <c r="B9212" s="148" t="s">
        <v>24575</v>
      </c>
      <c r="C9212" s="148" t="s">
        <v>23111</v>
      </c>
      <c r="D9212" s="732">
        <v>6328.59</v>
      </c>
    </row>
    <row r="9213" spans="1:4">
      <c r="A9213" s="730">
        <v>44330</v>
      </c>
      <c r="B9213" s="148" t="s">
        <v>24576</v>
      </c>
      <c r="C9213" s="148" t="s">
        <v>23016</v>
      </c>
      <c r="D9213" s="734">
        <v>12.34</v>
      </c>
    </row>
    <row r="9214" spans="1:4">
      <c r="A9214" s="730">
        <v>43144</v>
      </c>
      <c r="B9214" s="148" t="s">
        <v>24577</v>
      </c>
      <c r="C9214" s="148" t="s">
        <v>23014</v>
      </c>
      <c r="D9214" s="734">
        <v>34.799999999999997</v>
      </c>
    </row>
    <row r="9215" spans="1:4">
      <c r="A9215" s="730">
        <v>39397</v>
      </c>
      <c r="B9215" s="148" t="s">
        <v>24578</v>
      </c>
      <c r="C9215" s="148" t="s">
        <v>23016</v>
      </c>
      <c r="D9215" s="734">
        <v>15.86</v>
      </c>
    </row>
    <row r="9216" spans="1:4">
      <c r="A9216" s="730">
        <v>2692</v>
      </c>
      <c r="B9216" s="148" t="s">
        <v>24579</v>
      </c>
      <c r="C9216" s="148" t="s">
        <v>23016</v>
      </c>
      <c r="D9216" s="734">
        <v>6.4</v>
      </c>
    </row>
    <row r="9217" spans="1:4">
      <c r="A9217" s="730">
        <v>44329</v>
      </c>
      <c r="B9217" s="148" t="s">
        <v>24580</v>
      </c>
      <c r="C9217" s="148" t="s">
        <v>23016</v>
      </c>
      <c r="D9217" s="734">
        <v>16.18</v>
      </c>
    </row>
    <row r="9218" spans="1:4">
      <c r="A9218" s="730">
        <v>5318</v>
      </c>
      <c r="B9218" s="148" t="s">
        <v>24581</v>
      </c>
      <c r="C9218" s="148" t="s">
        <v>23016</v>
      </c>
      <c r="D9218" s="734">
        <v>26.16</v>
      </c>
    </row>
    <row r="9219" spans="1:4">
      <c r="A9219" s="730">
        <v>5330</v>
      </c>
      <c r="B9219" s="148" t="s">
        <v>24582</v>
      </c>
      <c r="C9219" s="148" t="s">
        <v>23016</v>
      </c>
      <c r="D9219" s="734">
        <v>59.63</v>
      </c>
    </row>
    <row r="9220" spans="1:4">
      <c r="A9220" s="730">
        <v>44532</v>
      </c>
      <c r="B9220" s="148" t="s">
        <v>24583</v>
      </c>
      <c r="C9220" s="148" t="s">
        <v>22966</v>
      </c>
      <c r="D9220" s="734">
        <v>32.770000000000003</v>
      </c>
    </row>
    <row r="9221" spans="1:4">
      <c r="A9221" s="730">
        <v>44531</v>
      </c>
      <c r="B9221" s="148" t="s">
        <v>24584</v>
      </c>
      <c r="C9221" s="148" t="s">
        <v>22966</v>
      </c>
      <c r="D9221" s="734">
        <v>104.16</v>
      </c>
    </row>
    <row r="9222" spans="1:4">
      <c r="A9222" s="730">
        <v>38140</v>
      </c>
      <c r="B9222" s="148" t="s">
        <v>24585</v>
      </c>
      <c r="C9222" s="148" t="s">
        <v>22966</v>
      </c>
      <c r="D9222" s="734">
        <v>25.26</v>
      </c>
    </row>
    <row r="9223" spans="1:4">
      <c r="A9223" s="730">
        <v>13887</v>
      </c>
      <c r="B9223" s="148" t="s">
        <v>24586</v>
      </c>
      <c r="C9223" s="148" t="s">
        <v>22966</v>
      </c>
      <c r="D9223" s="734">
        <v>598.04999999999995</v>
      </c>
    </row>
    <row r="9224" spans="1:4">
      <c r="A9224" s="730">
        <v>44495</v>
      </c>
      <c r="B9224" s="148" t="s">
        <v>24587</v>
      </c>
      <c r="C9224" s="148" t="s">
        <v>22966</v>
      </c>
      <c r="D9224" s="734">
        <v>26.62</v>
      </c>
    </row>
    <row r="9225" spans="1:4">
      <c r="A9225" s="730">
        <v>44533</v>
      </c>
      <c r="B9225" s="148" t="s">
        <v>24588</v>
      </c>
      <c r="C9225" s="148" t="s">
        <v>22966</v>
      </c>
      <c r="D9225" s="734">
        <v>25.14</v>
      </c>
    </row>
    <row r="9226" spans="1:4">
      <c r="A9226" s="730">
        <v>44534</v>
      </c>
      <c r="B9226" s="148" t="s">
        <v>24589</v>
      </c>
      <c r="C9226" s="148" t="s">
        <v>22966</v>
      </c>
      <c r="D9226" s="734">
        <v>6.55</v>
      </c>
    </row>
    <row r="9227" spans="1:4">
      <c r="A9227" s="730">
        <v>34544</v>
      </c>
      <c r="B9227" s="148" t="s">
        <v>24590</v>
      </c>
      <c r="C9227" s="148" t="s">
        <v>22966</v>
      </c>
      <c r="D9227" s="732">
        <v>2332.3000000000002</v>
      </c>
    </row>
    <row r="9228" spans="1:4">
      <c r="A9228" s="730">
        <v>34729</v>
      </c>
      <c r="B9228" s="148" t="s">
        <v>24591</v>
      </c>
      <c r="C9228" s="148" t="s">
        <v>22966</v>
      </c>
      <c r="D9228" s="732">
        <v>1834.72</v>
      </c>
    </row>
    <row r="9229" spans="1:4">
      <c r="A9229" s="730">
        <v>34734</v>
      </c>
      <c r="B9229" s="148" t="s">
        <v>24592</v>
      </c>
      <c r="C9229" s="148" t="s">
        <v>22966</v>
      </c>
      <c r="D9229" s="732">
        <v>2840.73</v>
      </c>
    </row>
    <row r="9230" spans="1:4">
      <c r="A9230" s="730">
        <v>34738</v>
      </c>
      <c r="B9230" s="148" t="s">
        <v>24593</v>
      </c>
      <c r="C9230" s="148" t="s">
        <v>22966</v>
      </c>
      <c r="D9230" s="732">
        <v>6636.82</v>
      </c>
    </row>
    <row r="9231" spans="1:4">
      <c r="A9231" s="730">
        <v>34623</v>
      </c>
      <c r="B9231" s="148" t="s">
        <v>24594</v>
      </c>
      <c r="C9231" s="148" t="s">
        <v>22966</v>
      </c>
      <c r="D9231" s="734">
        <v>79.53</v>
      </c>
    </row>
    <row r="9232" spans="1:4">
      <c r="A9232" s="730">
        <v>34616</v>
      </c>
      <c r="B9232" s="148" t="s">
        <v>24595</v>
      </c>
      <c r="C9232" s="148" t="s">
        <v>22966</v>
      </c>
      <c r="D9232" s="734">
        <v>80.77</v>
      </c>
    </row>
    <row r="9233" spans="1:4">
      <c r="A9233" s="730">
        <v>34628</v>
      </c>
      <c r="B9233" s="148" t="s">
        <v>24596</v>
      </c>
      <c r="C9233" s="148" t="s">
        <v>22966</v>
      </c>
      <c r="D9233" s="734">
        <v>113.92</v>
      </c>
    </row>
    <row r="9234" spans="1:4">
      <c r="A9234" s="730">
        <v>34686</v>
      </c>
      <c r="B9234" s="148" t="s">
        <v>24597</v>
      </c>
      <c r="C9234" s="148" t="s">
        <v>22966</v>
      </c>
      <c r="D9234" s="734">
        <v>20.89</v>
      </c>
    </row>
    <row r="9235" spans="1:4">
      <c r="A9235" s="730">
        <v>34653</v>
      </c>
      <c r="B9235" s="148" t="s">
        <v>24598</v>
      </c>
      <c r="C9235" s="148" t="s">
        <v>22966</v>
      </c>
      <c r="D9235" s="734">
        <v>14.09</v>
      </c>
    </row>
    <row r="9236" spans="1:4">
      <c r="A9236" s="730">
        <v>34688</v>
      </c>
      <c r="B9236" s="148" t="s">
        <v>24599</v>
      </c>
      <c r="C9236" s="148" t="s">
        <v>22966</v>
      </c>
      <c r="D9236" s="734">
        <v>25.54</v>
      </c>
    </row>
    <row r="9237" spans="1:4">
      <c r="A9237" s="730">
        <v>34709</v>
      </c>
      <c r="B9237" s="148" t="s">
        <v>24600</v>
      </c>
      <c r="C9237" s="148" t="s">
        <v>22966</v>
      </c>
      <c r="D9237" s="734">
        <v>98.96</v>
      </c>
    </row>
    <row r="9238" spans="1:4">
      <c r="A9238" s="730">
        <v>34714</v>
      </c>
      <c r="B9238" s="148" t="s">
        <v>24601</v>
      </c>
      <c r="C9238" s="148" t="s">
        <v>22966</v>
      </c>
      <c r="D9238" s="734">
        <v>118.19</v>
      </c>
    </row>
    <row r="9239" spans="1:4">
      <c r="A9239" s="730">
        <v>2391</v>
      </c>
      <c r="B9239" s="148" t="s">
        <v>24602</v>
      </c>
      <c r="C9239" s="148" t="s">
        <v>22966</v>
      </c>
      <c r="D9239" s="734">
        <v>539.79</v>
      </c>
    </row>
    <row r="9240" spans="1:4">
      <c r="A9240" s="730">
        <v>2374</v>
      </c>
      <c r="B9240" s="148" t="s">
        <v>24603</v>
      </c>
      <c r="C9240" s="148" t="s">
        <v>22966</v>
      </c>
      <c r="D9240" s="734">
        <v>612.38</v>
      </c>
    </row>
    <row r="9241" spans="1:4">
      <c r="A9241" s="730">
        <v>2377</v>
      </c>
      <c r="B9241" s="148" t="s">
        <v>24604</v>
      </c>
      <c r="C9241" s="148" t="s">
        <v>22966</v>
      </c>
      <c r="D9241" s="734">
        <v>859.41</v>
      </c>
    </row>
    <row r="9242" spans="1:4">
      <c r="A9242" s="730">
        <v>2393</v>
      </c>
      <c r="B9242" s="148" t="s">
        <v>24605</v>
      </c>
      <c r="C9242" s="148" t="s">
        <v>22966</v>
      </c>
      <c r="D9242" s="732">
        <v>1439.19</v>
      </c>
    </row>
    <row r="9243" spans="1:4">
      <c r="A9243" s="730">
        <v>34705</v>
      </c>
      <c r="B9243" s="148" t="s">
        <v>24606</v>
      </c>
      <c r="C9243" s="148" t="s">
        <v>22966</v>
      </c>
      <c r="D9243" s="732">
        <v>1258.78</v>
      </c>
    </row>
    <row r="9244" spans="1:4">
      <c r="A9244" s="730">
        <v>34707</v>
      </c>
      <c r="B9244" s="148" t="s">
        <v>24607</v>
      </c>
      <c r="C9244" s="148" t="s">
        <v>22966</v>
      </c>
      <c r="D9244" s="732">
        <v>2332.54</v>
      </c>
    </row>
    <row r="9245" spans="1:4">
      <c r="A9245" s="730">
        <v>2378</v>
      </c>
      <c r="B9245" s="148" t="s">
        <v>24608</v>
      </c>
      <c r="C9245" s="148" t="s">
        <v>22966</v>
      </c>
      <c r="D9245" s="732">
        <v>1976.92</v>
      </c>
    </row>
    <row r="9246" spans="1:4">
      <c r="A9246" s="730">
        <v>2379</v>
      </c>
      <c r="B9246" s="148" t="s">
        <v>24609</v>
      </c>
      <c r="C9246" s="148" t="s">
        <v>22966</v>
      </c>
      <c r="D9246" s="732">
        <v>1976.92</v>
      </c>
    </row>
    <row r="9247" spans="1:4">
      <c r="A9247" s="730">
        <v>2376</v>
      </c>
      <c r="B9247" s="148" t="s">
        <v>24610</v>
      </c>
      <c r="C9247" s="148" t="s">
        <v>22966</v>
      </c>
      <c r="D9247" s="732">
        <v>3255.98</v>
      </c>
    </row>
    <row r="9248" spans="1:4">
      <c r="A9248" s="730">
        <v>2394</v>
      </c>
      <c r="B9248" s="148" t="s">
        <v>24611</v>
      </c>
      <c r="C9248" s="148" t="s">
        <v>22966</v>
      </c>
      <c r="D9248" s="732">
        <v>6960.69</v>
      </c>
    </row>
    <row r="9249" spans="1:4">
      <c r="A9249" s="730">
        <v>2388</v>
      </c>
      <c r="B9249" s="148" t="s">
        <v>24612</v>
      </c>
      <c r="C9249" s="148" t="s">
        <v>22966</v>
      </c>
      <c r="D9249" s="734">
        <v>98.22</v>
      </c>
    </row>
    <row r="9250" spans="1:4">
      <c r="A9250" s="730">
        <v>34606</v>
      </c>
      <c r="B9250" s="148" t="s">
        <v>24613</v>
      </c>
      <c r="C9250" s="148" t="s">
        <v>22966</v>
      </c>
      <c r="D9250" s="734">
        <v>150.66</v>
      </c>
    </row>
    <row r="9251" spans="1:4">
      <c r="A9251" s="730">
        <v>34689</v>
      </c>
      <c r="B9251" s="148" t="s">
        <v>24614</v>
      </c>
      <c r="C9251" s="148" t="s">
        <v>22966</v>
      </c>
      <c r="D9251" s="734">
        <v>47.97</v>
      </c>
    </row>
    <row r="9252" spans="1:4">
      <c r="A9252" s="730">
        <v>2370</v>
      </c>
      <c r="B9252" s="148" t="s">
        <v>24615</v>
      </c>
      <c r="C9252" s="148" t="s">
        <v>22966</v>
      </c>
      <c r="D9252" s="734">
        <v>18.25</v>
      </c>
    </row>
    <row r="9253" spans="1:4">
      <c r="A9253" s="730">
        <v>2386</v>
      </c>
      <c r="B9253" s="148" t="s">
        <v>24616</v>
      </c>
      <c r="C9253" s="148" t="s">
        <v>22966</v>
      </c>
      <c r="D9253" s="734">
        <v>30.61</v>
      </c>
    </row>
    <row r="9254" spans="1:4">
      <c r="A9254" s="730">
        <v>2392</v>
      </c>
      <c r="B9254" s="148" t="s">
        <v>24617</v>
      </c>
      <c r="C9254" s="148" t="s">
        <v>22966</v>
      </c>
      <c r="D9254" s="734">
        <v>122.51</v>
      </c>
    </row>
    <row r="9255" spans="1:4">
      <c r="A9255" s="730">
        <v>2373</v>
      </c>
      <c r="B9255" s="148" t="s">
        <v>24618</v>
      </c>
      <c r="C9255" s="148" t="s">
        <v>22966</v>
      </c>
      <c r="D9255" s="734">
        <v>172.6</v>
      </c>
    </row>
    <row r="9256" spans="1:4">
      <c r="A9256" s="730">
        <v>39465</v>
      </c>
      <c r="B9256" s="148" t="s">
        <v>24619</v>
      </c>
      <c r="C9256" s="148" t="s">
        <v>22966</v>
      </c>
      <c r="D9256" s="734">
        <v>105.44</v>
      </c>
    </row>
    <row r="9257" spans="1:4">
      <c r="A9257" s="730">
        <v>39466</v>
      </c>
      <c r="B9257" s="148" t="s">
        <v>24620</v>
      </c>
      <c r="C9257" s="148" t="s">
        <v>22966</v>
      </c>
      <c r="D9257" s="734">
        <v>118.62</v>
      </c>
    </row>
    <row r="9258" spans="1:4">
      <c r="A9258" s="730">
        <v>39467</v>
      </c>
      <c r="B9258" s="148" t="s">
        <v>24621</v>
      </c>
      <c r="C9258" s="148" t="s">
        <v>22966</v>
      </c>
      <c r="D9258" s="734">
        <v>151.72999999999999</v>
      </c>
    </row>
    <row r="9259" spans="1:4">
      <c r="A9259" s="730">
        <v>39468</v>
      </c>
      <c r="B9259" s="148" t="s">
        <v>24622</v>
      </c>
      <c r="C9259" s="148" t="s">
        <v>22966</v>
      </c>
      <c r="D9259" s="734">
        <v>269.7</v>
      </c>
    </row>
    <row r="9260" spans="1:4">
      <c r="A9260" s="730">
        <v>39469</v>
      </c>
      <c r="B9260" s="148" t="s">
        <v>24623</v>
      </c>
      <c r="C9260" s="148" t="s">
        <v>22966</v>
      </c>
      <c r="D9260" s="734">
        <v>109.86</v>
      </c>
    </row>
    <row r="9261" spans="1:4">
      <c r="A9261" s="730">
        <v>39470</v>
      </c>
      <c r="B9261" s="148" t="s">
        <v>24624</v>
      </c>
      <c r="C9261" s="148" t="s">
        <v>22966</v>
      </c>
      <c r="D9261" s="734">
        <v>134.97999999999999</v>
      </c>
    </row>
    <row r="9262" spans="1:4">
      <c r="A9262" s="730">
        <v>39471</v>
      </c>
      <c r="B9262" s="148" t="s">
        <v>24625</v>
      </c>
      <c r="C9262" s="148" t="s">
        <v>22966</v>
      </c>
      <c r="D9262" s="734">
        <v>162.22</v>
      </c>
    </row>
    <row r="9263" spans="1:4">
      <c r="A9263" s="730">
        <v>39472</v>
      </c>
      <c r="B9263" s="148" t="s">
        <v>24626</v>
      </c>
      <c r="C9263" s="148" t="s">
        <v>22966</v>
      </c>
      <c r="D9263" s="734">
        <v>281.86</v>
      </c>
    </row>
    <row r="9264" spans="1:4">
      <c r="A9264" s="730">
        <v>39473</v>
      </c>
      <c r="B9264" s="148" t="s">
        <v>24627</v>
      </c>
      <c r="C9264" s="148" t="s">
        <v>22966</v>
      </c>
      <c r="D9264" s="734">
        <v>182.08</v>
      </c>
    </row>
    <row r="9265" spans="1:4">
      <c r="A9265" s="730">
        <v>39474</v>
      </c>
      <c r="B9265" s="148" t="s">
        <v>24628</v>
      </c>
      <c r="C9265" s="148" t="s">
        <v>22966</v>
      </c>
      <c r="D9265" s="734">
        <v>194.1</v>
      </c>
    </row>
    <row r="9266" spans="1:4">
      <c r="A9266" s="730">
        <v>39475</v>
      </c>
      <c r="B9266" s="148" t="s">
        <v>24629</v>
      </c>
      <c r="C9266" s="148" t="s">
        <v>22966</v>
      </c>
      <c r="D9266" s="734">
        <v>220.23</v>
      </c>
    </row>
    <row r="9267" spans="1:4">
      <c r="A9267" s="730">
        <v>39476</v>
      </c>
      <c r="B9267" s="148" t="s">
        <v>24630</v>
      </c>
      <c r="C9267" s="148" t="s">
        <v>22966</v>
      </c>
      <c r="D9267" s="734">
        <v>414.57</v>
      </c>
    </row>
    <row r="9268" spans="1:4">
      <c r="A9268" s="730">
        <v>39477</v>
      </c>
      <c r="B9268" s="148" t="s">
        <v>24631</v>
      </c>
      <c r="C9268" s="148" t="s">
        <v>22966</v>
      </c>
      <c r="D9268" s="734">
        <v>203.13</v>
      </c>
    </row>
    <row r="9269" spans="1:4">
      <c r="A9269" s="730">
        <v>39478</v>
      </c>
      <c r="B9269" s="148" t="s">
        <v>24632</v>
      </c>
      <c r="C9269" s="148" t="s">
        <v>22966</v>
      </c>
      <c r="D9269" s="734">
        <v>209.41</v>
      </c>
    </row>
    <row r="9270" spans="1:4">
      <c r="A9270" s="730">
        <v>39479</v>
      </c>
      <c r="B9270" s="148" t="s">
        <v>24633</v>
      </c>
      <c r="C9270" s="148" t="s">
        <v>22966</v>
      </c>
      <c r="D9270" s="734">
        <v>246.74</v>
      </c>
    </row>
    <row r="9271" spans="1:4">
      <c r="A9271" s="730">
        <v>39480</v>
      </c>
      <c r="B9271" s="148" t="s">
        <v>24634</v>
      </c>
      <c r="C9271" s="148" t="s">
        <v>22966</v>
      </c>
      <c r="D9271" s="734">
        <v>509.13</v>
      </c>
    </row>
    <row r="9272" spans="1:4">
      <c r="A9272" s="730">
        <v>39459</v>
      </c>
      <c r="B9272" s="148" t="s">
        <v>24635</v>
      </c>
      <c r="C9272" s="148" t="s">
        <v>22966</v>
      </c>
      <c r="D9272" s="734">
        <v>432.12</v>
      </c>
    </row>
    <row r="9273" spans="1:4">
      <c r="A9273" s="730">
        <v>39445</v>
      </c>
      <c r="B9273" s="148" t="s">
        <v>24636</v>
      </c>
      <c r="C9273" s="148" t="s">
        <v>22966</v>
      </c>
      <c r="D9273" s="734">
        <v>216.97</v>
      </c>
    </row>
    <row r="9274" spans="1:4">
      <c r="A9274" s="730">
        <v>39446</v>
      </c>
      <c r="B9274" s="148" t="s">
        <v>24637</v>
      </c>
      <c r="C9274" s="148" t="s">
        <v>22966</v>
      </c>
      <c r="D9274" s="734">
        <v>220.83</v>
      </c>
    </row>
    <row r="9275" spans="1:4">
      <c r="A9275" s="730">
        <v>39447</v>
      </c>
      <c r="B9275" s="148" t="s">
        <v>24638</v>
      </c>
      <c r="C9275" s="148" t="s">
        <v>22966</v>
      </c>
      <c r="D9275" s="734">
        <v>236.15</v>
      </c>
    </row>
    <row r="9276" spans="1:4">
      <c r="A9276" s="730">
        <v>39448</v>
      </c>
      <c r="B9276" s="148" t="s">
        <v>24639</v>
      </c>
      <c r="C9276" s="148" t="s">
        <v>22966</v>
      </c>
      <c r="D9276" s="734">
        <v>402.68</v>
      </c>
    </row>
    <row r="9277" spans="1:4">
      <c r="A9277" s="730">
        <v>39450</v>
      </c>
      <c r="B9277" s="148" t="s">
        <v>24640</v>
      </c>
      <c r="C9277" s="148" t="s">
        <v>22966</v>
      </c>
      <c r="D9277" s="734">
        <v>245.68</v>
      </c>
    </row>
    <row r="9278" spans="1:4">
      <c r="A9278" s="730">
        <v>39451</v>
      </c>
      <c r="B9278" s="148" t="s">
        <v>24641</v>
      </c>
      <c r="C9278" s="148" t="s">
        <v>22966</v>
      </c>
      <c r="D9278" s="734">
        <v>267.97000000000003</v>
      </c>
    </row>
    <row r="9279" spans="1:4">
      <c r="A9279" s="730">
        <v>39452</v>
      </c>
      <c r="B9279" s="148" t="s">
        <v>24642</v>
      </c>
      <c r="C9279" s="148" t="s">
        <v>22966</v>
      </c>
      <c r="D9279" s="734">
        <v>269.57</v>
      </c>
    </row>
    <row r="9280" spans="1:4">
      <c r="A9280" s="730">
        <v>39523</v>
      </c>
      <c r="B9280" s="148" t="s">
        <v>24643</v>
      </c>
      <c r="C9280" s="148" t="s">
        <v>22966</v>
      </c>
      <c r="D9280" s="734">
        <v>451.11</v>
      </c>
    </row>
    <row r="9281" spans="1:4">
      <c r="A9281" s="730">
        <v>39449</v>
      </c>
      <c r="B9281" s="148" t="s">
        <v>24644</v>
      </c>
      <c r="C9281" s="148" t="s">
        <v>22966</v>
      </c>
      <c r="D9281" s="734">
        <v>499.58</v>
      </c>
    </row>
    <row r="9282" spans="1:4">
      <c r="A9282" s="730">
        <v>39455</v>
      </c>
      <c r="B9282" s="148" t="s">
        <v>24645</v>
      </c>
      <c r="C9282" s="148" t="s">
        <v>22966</v>
      </c>
      <c r="D9282" s="734">
        <v>247.2</v>
      </c>
    </row>
    <row r="9283" spans="1:4">
      <c r="A9283" s="730">
        <v>39456</v>
      </c>
      <c r="B9283" s="148" t="s">
        <v>24646</v>
      </c>
      <c r="C9283" s="148" t="s">
        <v>22966</v>
      </c>
      <c r="D9283" s="734">
        <v>247.38</v>
      </c>
    </row>
    <row r="9284" spans="1:4">
      <c r="A9284" s="730">
        <v>39457</v>
      </c>
      <c r="B9284" s="148" t="s">
        <v>24647</v>
      </c>
      <c r="C9284" s="148" t="s">
        <v>22966</v>
      </c>
      <c r="D9284" s="734">
        <v>269.69</v>
      </c>
    </row>
    <row r="9285" spans="1:4">
      <c r="A9285" s="730">
        <v>39458</v>
      </c>
      <c r="B9285" s="148" t="s">
        <v>24648</v>
      </c>
      <c r="C9285" s="148" t="s">
        <v>22966</v>
      </c>
      <c r="D9285" s="734">
        <v>503.26</v>
      </c>
    </row>
    <row r="9286" spans="1:4">
      <c r="A9286" s="730">
        <v>39464</v>
      </c>
      <c r="B9286" s="148" t="s">
        <v>24649</v>
      </c>
      <c r="C9286" s="148" t="s">
        <v>22966</v>
      </c>
      <c r="D9286" s="734">
        <v>809.28</v>
      </c>
    </row>
    <row r="9287" spans="1:4">
      <c r="A9287" s="730">
        <v>39460</v>
      </c>
      <c r="B9287" s="148" t="s">
        <v>24650</v>
      </c>
      <c r="C9287" s="148" t="s">
        <v>22966</v>
      </c>
      <c r="D9287" s="734">
        <v>306.94</v>
      </c>
    </row>
    <row r="9288" spans="1:4">
      <c r="A9288" s="730">
        <v>39461</v>
      </c>
      <c r="B9288" s="148" t="s">
        <v>24651</v>
      </c>
      <c r="C9288" s="148" t="s">
        <v>22966</v>
      </c>
      <c r="D9288" s="734">
        <v>359.66</v>
      </c>
    </row>
    <row r="9289" spans="1:4">
      <c r="A9289" s="730">
        <v>39462</v>
      </c>
      <c r="B9289" s="148" t="s">
        <v>24652</v>
      </c>
      <c r="C9289" s="148" t="s">
        <v>22966</v>
      </c>
      <c r="D9289" s="734">
        <v>346.62</v>
      </c>
    </row>
    <row r="9290" spans="1:4">
      <c r="A9290" s="730">
        <v>39463</v>
      </c>
      <c r="B9290" s="148" t="s">
        <v>24653</v>
      </c>
      <c r="C9290" s="148" t="s">
        <v>22966</v>
      </c>
      <c r="D9290" s="734">
        <v>803</v>
      </c>
    </row>
    <row r="9291" spans="1:4">
      <c r="A9291" s="730">
        <v>26039</v>
      </c>
      <c r="B9291" s="148" t="s">
        <v>24654</v>
      </c>
      <c r="C9291" s="148" t="s">
        <v>22966</v>
      </c>
      <c r="D9291" s="732">
        <v>391246.87</v>
      </c>
    </row>
    <row r="9292" spans="1:4">
      <c r="A9292" s="730">
        <v>2401</v>
      </c>
      <c r="B9292" s="148" t="s">
        <v>24655</v>
      </c>
      <c r="C9292" s="148" t="s">
        <v>22966</v>
      </c>
      <c r="D9292" s="732">
        <v>89991.11</v>
      </c>
    </row>
    <row r="9293" spans="1:4">
      <c r="A9293" s="730">
        <v>38870</v>
      </c>
      <c r="B9293" s="148" t="s">
        <v>24656</v>
      </c>
      <c r="C9293" s="148" t="s">
        <v>22966</v>
      </c>
      <c r="D9293" s="734">
        <v>29.51</v>
      </c>
    </row>
    <row r="9294" spans="1:4">
      <c r="A9294" s="730">
        <v>38869</v>
      </c>
      <c r="B9294" s="148" t="s">
        <v>24657</v>
      </c>
      <c r="C9294" s="148" t="s">
        <v>22966</v>
      </c>
      <c r="D9294" s="734">
        <v>19.91</v>
      </c>
    </row>
    <row r="9295" spans="1:4">
      <c r="A9295" s="730">
        <v>38872</v>
      </c>
      <c r="B9295" s="148" t="s">
        <v>24658</v>
      </c>
      <c r="C9295" s="148" t="s">
        <v>22966</v>
      </c>
      <c r="D9295" s="734">
        <v>37.590000000000003</v>
      </c>
    </row>
    <row r="9296" spans="1:4">
      <c r="A9296" s="730">
        <v>38871</v>
      </c>
      <c r="B9296" s="148" t="s">
        <v>24659</v>
      </c>
      <c r="C9296" s="148" t="s">
        <v>22966</v>
      </c>
      <c r="D9296" s="734">
        <v>25.99</v>
      </c>
    </row>
    <row r="9297" spans="1:4">
      <c r="A9297" s="730">
        <v>39283</v>
      </c>
      <c r="B9297" s="148" t="s">
        <v>24660</v>
      </c>
      <c r="C9297" s="148" t="s">
        <v>22966</v>
      </c>
      <c r="D9297" s="734">
        <v>121.76</v>
      </c>
    </row>
    <row r="9298" spans="1:4">
      <c r="A9298" s="730">
        <v>39285</v>
      </c>
      <c r="B9298" s="148" t="s">
        <v>24661</v>
      </c>
      <c r="C9298" s="148" t="s">
        <v>22966</v>
      </c>
      <c r="D9298" s="734">
        <v>139.16</v>
      </c>
    </row>
    <row r="9299" spans="1:4">
      <c r="A9299" s="730">
        <v>39286</v>
      </c>
      <c r="B9299" s="148" t="s">
        <v>24662</v>
      </c>
      <c r="C9299" s="148" t="s">
        <v>22966</v>
      </c>
      <c r="D9299" s="734">
        <v>133.37</v>
      </c>
    </row>
    <row r="9300" spans="1:4">
      <c r="A9300" s="730">
        <v>39288</v>
      </c>
      <c r="B9300" s="148" t="s">
        <v>24663</v>
      </c>
      <c r="C9300" s="148" t="s">
        <v>22966</v>
      </c>
      <c r="D9300" s="734">
        <v>162.34</v>
      </c>
    </row>
    <row r="9301" spans="1:4">
      <c r="A9301" s="730">
        <v>44476</v>
      </c>
      <c r="B9301" s="148" t="s">
        <v>24664</v>
      </c>
      <c r="C9301" s="148" t="s">
        <v>23364</v>
      </c>
      <c r="D9301" s="734">
        <v>509.66</v>
      </c>
    </row>
    <row r="9302" spans="1:4">
      <c r="A9302" s="730">
        <v>10629</v>
      </c>
      <c r="B9302" s="148" t="s">
        <v>24665</v>
      </c>
      <c r="C9302" s="148" t="s">
        <v>23364</v>
      </c>
      <c r="D9302" s="734">
        <v>508.91</v>
      </c>
    </row>
    <row r="9303" spans="1:4">
      <c r="A9303" s="730">
        <v>10698</v>
      </c>
      <c r="B9303" s="148" t="s">
        <v>24666</v>
      </c>
      <c r="C9303" s="148" t="s">
        <v>23364</v>
      </c>
      <c r="D9303" s="734">
        <v>245.82</v>
      </c>
    </row>
    <row r="9304" spans="1:4">
      <c r="A9304" s="730">
        <v>40521</v>
      </c>
      <c r="B9304" s="148" t="s">
        <v>24667</v>
      </c>
      <c r="C9304" s="148" t="s">
        <v>22966</v>
      </c>
      <c r="D9304" s="732">
        <v>95608.71</v>
      </c>
    </row>
    <row r="9305" spans="1:4">
      <c r="A9305" s="730">
        <v>2432</v>
      </c>
      <c r="B9305" s="148" t="s">
        <v>24668</v>
      </c>
      <c r="C9305" s="148" t="s">
        <v>22966</v>
      </c>
      <c r="D9305" s="734">
        <v>21.56</v>
      </c>
    </row>
    <row r="9306" spans="1:4">
      <c r="A9306" s="730">
        <v>2433</v>
      </c>
      <c r="B9306" s="148" t="s">
        <v>24669</v>
      </c>
      <c r="C9306" s="148" t="s">
        <v>22966</v>
      </c>
      <c r="D9306" s="734">
        <v>7.3</v>
      </c>
    </row>
    <row r="9307" spans="1:4">
      <c r="A9307" s="730">
        <v>2418</v>
      </c>
      <c r="B9307" s="148" t="s">
        <v>24670</v>
      </c>
      <c r="C9307" s="148" t="s">
        <v>22966</v>
      </c>
      <c r="D9307" s="734">
        <v>10</v>
      </c>
    </row>
    <row r="9308" spans="1:4">
      <c r="A9308" s="730">
        <v>2420</v>
      </c>
      <c r="B9308" s="148" t="s">
        <v>24671</v>
      </c>
      <c r="C9308" s="148" t="s">
        <v>22966</v>
      </c>
      <c r="D9308" s="734">
        <v>12.54</v>
      </c>
    </row>
    <row r="9309" spans="1:4">
      <c r="A9309" s="730">
        <v>11447</v>
      </c>
      <c r="B9309" s="148" t="s">
        <v>24672</v>
      </c>
      <c r="C9309" s="148" t="s">
        <v>22966</v>
      </c>
      <c r="D9309" s="734">
        <v>24.78</v>
      </c>
    </row>
    <row r="9310" spans="1:4">
      <c r="A9310" s="730">
        <v>11451</v>
      </c>
      <c r="B9310" s="148" t="s">
        <v>24673</v>
      </c>
      <c r="C9310" s="148" t="s">
        <v>22966</v>
      </c>
      <c r="D9310" s="734">
        <v>66.45</v>
      </c>
    </row>
    <row r="9311" spans="1:4">
      <c r="A9311" s="730">
        <v>11116</v>
      </c>
      <c r="B9311" s="148" t="s">
        <v>24674</v>
      </c>
      <c r="C9311" s="148" t="s">
        <v>22966</v>
      </c>
      <c r="D9311" s="734">
        <v>838.13</v>
      </c>
    </row>
    <row r="9312" spans="1:4">
      <c r="A9312" s="730">
        <v>38411</v>
      </c>
      <c r="B9312" s="148" t="s">
        <v>24675</v>
      </c>
      <c r="C9312" s="148" t="s">
        <v>22966</v>
      </c>
      <c r="D9312" s="732">
        <v>1971.29</v>
      </c>
    </row>
    <row r="9313" spans="1:4">
      <c r="A9313" s="730">
        <v>38189</v>
      </c>
      <c r="B9313" s="148" t="s">
        <v>24676</v>
      </c>
      <c r="C9313" s="148" t="s">
        <v>22966</v>
      </c>
      <c r="D9313" s="734">
        <v>184.73</v>
      </c>
    </row>
    <row r="9314" spans="1:4">
      <c r="A9314" s="730">
        <v>38190</v>
      </c>
      <c r="B9314" s="148" t="s">
        <v>24677</v>
      </c>
      <c r="C9314" s="148" t="s">
        <v>22966</v>
      </c>
      <c r="D9314" s="734">
        <v>389.18</v>
      </c>
    </row>
    <row r="9315" spans="1:4">
      <c r="A9315" s="730">
        <v>7608</v>
      </c>
      <c r="B9315" s="148" t="s">
        <v>24678</v>
      </c>
      <c r="C9315" s="148" t="s">
        <v>22966</v>
      </c>
      <c r="D9315" s="734">
        <v>10.58</v>
      </c>
    </row>
    <row r="9316" spans="1:4">
      <c r="A9316" s="730">
        <v>1370</v>
      </c>
      <c r="B9316" s="148" t="s">
        <v>24679</v>
      </c>
      <c r="C9316" s="148" t="s">
        <v>22966</v>
      </c>
      <c r="D9316" s="734">
        <v>108.8</v>
      </c>
    </row>
    <row r="9317" spans="1:4">
      <c r="A9317" s="730">
        <v>36516</v>
      </c>
      <c r="B9317" s="148" t="s">
        <v>24680</v>
      </c>
      <c r="C9317" s="148" t="s">
        <v>22966</v>
      </c>
      <c r="D9317" s="732">
        <v>161051.37</v>
      </c>
    </row>
    <row r="9318" spans="1:4">
      <c r="A9318" s="730">
        <v>34777</v>
      </c>
      <c r="B9318" s="148" t="s">
        <v>28457</v>
      </c>
      <c r="C9318" s="148" t="s">
        <v>22966</v>
      </c>
      <c r="D9318" s="734">
        <v>2.83</v>
      </c>
    </row>
    <row r="9319" spans="1:4">
      <c r="A9319" s="730">
        <v>7272</v>
      </c>
      <c r="B9319" s="148" t="s">
        <v>28458</v>
      </c>
      <c r="C9319" s="148" t="s">
        <v>22966</v>
      </c>
      <c r="D9319" s="734">
        <v>2.39</v>
      </c>
    </row>
    <row r="9320" spans="1:4">
      <c r="A9320" s="730">
        <v>10605</v>
      </c>
      <c r="B9320" s="148" t="s">
        <v>24681</v>
      </c>
      <c r="C9320" s="148" t="s">
        <v>22966</v>
      </c>
      <c r="D9320" s="734">
        <v>5.36</v>
      </c>
    </row>
    <row r="9321" spans="1:4">
      <c r="A9321" s="730">
        <v>10604</v>
      </c>
      <c r="B9321" s="148" t="s">
        <v>24682</v>
      </c>
      <c r="C9321" s="148" t="s">
        <v>22966</v>
      </c>
      <c r="D9321" s="734">
        <v>12.48</v>
      </c>
    </row>
    <row r="9322" spans="1:4">
      <c r="A9322" s="730">
        <v>672</v>
      </c>
      <c r="B9322" s="148" t="s">
        <v>24683</v>
      </c>
      <c r="C9322" s="148" t="s">
        <v>22966</v>
      </c>
      <c r="D9322" s="734">
        <v>17.170000000000002</v>
      </c>
    </row>
    <row r="9323" spans="1:4">
      <c r="A9323" s="730">
        <v>668</v>
      </c>
      <c r="B9323" s="148" t="s">
        <v>24684</v>
      </c>
      <c r="C9323" s="148" t="s">
        <v>22966</v>
      </c>
      <c r="D9323" s="734">
        <v>20.73</v>
      </c>
    </row>
    <row r="9324" spans="1:4">
      <c r="A9324" s="730">
        <v>10578</v>
      </c>
      <c r="B9324" s="148" t="s">
        <v>24685</v>
      </c>
      <c r="C9324" s="148" t="s">
        <v>22966</v>
      </c>
      <c r="D9324" s="734">
        <v>24.14</v>
      </c>
    </row>
    <row r="9325" spans="1:4">
      <c r="A9325" s="730">
        <v>666</v>
      </c>
      <c r="B9325" s="148" t="s">
        <v>24686</v>
      </c>
      <c r="C9325" s="148" t="s">
        <v>22966</v>
      </c>
      <c r="D9325" s="734">
        <v>26.85</v>
      </c>
    </row>
    <row r="9326" spans="1:4">
      <c r="A9326" s="730">
        <v>665</v>
      </c>
      <c r="B9326" s="148" t="s">
        <v>24687</v>
      </c>
      <c r="C9326" s="148" t="s">
        <v>22966</v>
      </c>
      <c r="D9326" s="734">
        <v>35.9</v>
      </c>
    </row>
    <row r="9327" spans="1:4">
      <c r="A9327" s="730">
        <v>10577</v>
      </c>
      <c r="B9327" s="148" t="s">
        <v>24688</v>
      </c>
      <c r="C9327" s="148" t="s">
        <v>22966</v>
      </c>
      <c r="D9327" s="734">
        <v>31.84</v>
      </c>
    </row>
    <row r="9328" spans="1:4">
      <c r="A9328" s="730">
        <v>10583</v>
      </c>
      <c r="B9328" s="148" t="s">
        <v>24689</v>
      </c>
      <c r="C9328" s="148" t="s">
        <v>22966</v>
      </c>
      <c r="D9328" s="734">
        <v>16.54</v>
      </c>
    </row>
    <row r="9329" spans="1:4">
      <c r="A9329" s="730">
        <v>10579</v>
      </c>
      <c r="B9329" s="148" t="s">
        <v>24690</v>
      </c>
      <c r="C9329" s="148" t="s">
        <v>22966</v>
      </c>
      <c r="D9329" s="734">
        <v>28.84</v>
      </c>
    </row>
    <row r="9330" spans="1:4">
      <c r="A9330" s="730">
        <v>10582</v>
      </c>
      <c r="B9330" s="148" t="s">
        <v>24691</v>
      </c>
      <c r="C9330" s="148" t="s">
        <v>22966</v>
      </c>
      <c r="D9330" s="734">
        <v>14.57</v>
      </c>
    </row>
    <row r="9331" spans="1:4">
      <c r="A9331" s="730">
        <v>2436</v>
      </c>
      <c r="B9331" s="148" t="s">
        <v>24692</v>
      </c>
      <c r="C9331" s="148" t="s">
        <v>23109</v>
      </c>
      <c r="D9331" s="734">
        <v>17.920000000000002</v>
      </c>
    </row>
    <row r="9332" spans="1:4">
      <c r="A9332" s="730">
        <v>40918</v>
      </c>
      <c r="B9332" s="148" t="s">
        <v>24693</v>
      </c>
      <c r="C9332" s="148" t="s">
        <v>23111</v>
      </c>
      <c r="D9332" s="732">
        <v>3163.34</v>
      </c>
    </row>
    <row r="9333" spans="1:4">
      <c r="A9333" s="730">
        <v>2439</v>
      </c>
      <c r="B9333" s="148" t="s">
        <v>24694</v>
      </c>
      <c r="C9333" s="148" t="s">
        <v>23109</v>
      </c>
      <c r="D9333" s="734">
        <v>18.28</v>
      </c>
    </row>
    <row r="9334" spans="1:4">
      <c r="A9334" s="730">
        <v>40923</v>
      </c>
      <c r="B9334" s="148" t="s">
        <v>24695</v>
      </c>
      <c r="C9334" s="148" t="s">
        <v>23111</v>
      </c>
      <c r="D9334" s="732">
        <v>3230.33</v>
      </c>
    </row>
    <row r="9335" spans="1:4">
      <c r="A9335" s="730">
        <v>10998</v>
      </c>
      <c r="B9335" s="148" t="s">
        <v>24696</v>
      </c>
      <c r="C9335" s="148" t="s">
        <v>23014</v>
      </c>
      <c r="D9335" s="734">
        <v>58.46</v>
      </c>
    </row>
    <row r="9336" spans="1:4">
      <c r="A9336" s="730">
        <v>11002</v>
      </c>
      <c r="B9336" s="148" t="s">
        <v>24697</v>
      </c>
      <c r="C9336" s="148" t="s">
        <v>23014</v>
      </c>
      <c r="D9336" s="734">
        <v>53.56</v>
      </c>
    </row>
    <row r="9337" spans="1:4">
      <c r="A9337" s="730">
        <v>10999</v>
      </c>
      <c r="B9337" s="148" t="s">
        <v>24698</v>
      </c>
      <c r="C9337" s="148" t="s">
        <v>23014</v>
      </c>
      <c r="D9337" s="734">
        <v>51.45</v>
      </c>
    </row>
    <row r="9338" spans="1:4">
      <c r="A9338" s="730">
        <v>10997</v>
      </c>
      <c r="B9338" s="148" t="s">
        <v>24699</v>
      </c>
      <c r="C9338" s="148" t="s">
        <v>23014</v>
      </c>
      <c r="D9338" s="734">
        <v>55.77</v>
      </c>
    </row>
    <row r="9339" spans="1:4">
      <c r="A9339" s="730">
        <v>2685</v>
      </c>
      <c r="B9339" s="148" t="s">
        <v>24700</v>
      </c>
      <c r="C9339" s="148" t="s">
        <v>23010</v>
      </c>
      <c r="D9339" s="734">
        <v>8.2100000000000009</v>
      </c>
    </row>
    <row r="9340" spans="1:4">
      <c r="A9340" s="730">
        <v>2680</v>
      </c>
      <c r="B9340" s="148" t="s">
        <v>24701</v>
      </c>
      <c r="C9340" s="148" t="s">
        <v>23010</v>
      </c>
      <c r="D9340" s="734">
        <v>12.01</v>
      </c>
    </row>
    <row r="9341" spans="1:4">
      <c r="A9341" s="730">
        <v>2684</v>
      </c>
      <c r="B9341" s="148" t="s">
        <v>24702</v>
      </c>
      <c r="C9341" s="148" t="s">
        <v>23010</v>
      </c>
      <c r="D9341" s="734">
        <v>10.93</v>
      </c>
    </row>
    <row r="9342" spans="1:4">
      <c r="A9342" s="730">
        <v>2673</v>
      </c>
      <c r="B9342" s="148" t="s">
        <v>24703</v>
      </c>
      <c r="C9342" s="148" t="s">
        <v>23010</v>
      </c>
      <c r="D9342" s="734">
        <v>4.22</v>
      </c>
    </row>
    <row r="9343" spans="1:4">
      <c r="A9343" s="730">
        <v>2681</v>
      </c>
      <c r="B9343" s="148" t="s">
        <v>24704</v>
      </c>
      <c r="C9343" s="148" t="s">
        <v>23010</v>
      </c>
      <c r="D9343" s="734">
        <v>19.64</v>
      </c>
    </row>
    <row r="9344" spans="1:4">
      <c r="A9344" s="730">
        <v>2682</v>
      </c>
      <c r="B9344" s="148" t="s">
        <v>24705</v>
      </c>
      <c r="C9344" s="148" t="s">
        <v>23010</v>
      </c>
      <c r="D9344" s="734">
        <v>28.65</v>
      </c>
    </row>
    <row r="9345" spans="1:4">
      <c r="A9345" s="730">
        <v>2686</v>
      </c>
      <c r="B9345" s="148" t="s">
        <v>24706</v>
      </c>
      <c r="C9345" s="148" t="s">
        <v>23010</v>
      </c>
      <c r="D9345" s="734">
        <v>35.93</v>
      </c>
    </row>
    <row r="9346" spans="1:4">
      <c r="A9346" s="730">
        <v>2674</v>
      </c>
      <c r="B9346" s="148" t="s">
        <v>24707</v>
      </c>
      <c r="C9346" s="148" t="s">
        <v>23010</v>
      </c>
      <c r="D9346" s="734">
        <v>5.25</v>
      </c>
    </row>
    <row r="9347" spans="1:4">
      <c r="A9347" s="730">
        <v>2683</v>
      </c>
      <c r="B9347" s="148" t="s">
        <v>24708</v>
      </c>
      <c r="C9347" s="148" t="s">
        <v>23010</v>
      </c>
      <c r="D9347" s="734">
        <v>56.61</v>
      </c>
    </row>
    <row r="9348" spans="1:4">
      <c r="A9348" s="730">
        <v>2676</v>
      </c>
      <c r="B9348" s="148" t="s">
        <v>24709</v>
      </c>
      <c r="C9348" s="148" t="s">
        <v>23010</v>
      </c>
      <c r="D9348" s="734">
        <v>2.4500000000000002</v>
      </c>
    </row>
    <row r="9349" spans="1:4">
      <c r="A9349" s="730">
        <v>2678</v>
      </c>
      <c r="B9349" s="148" t="s">
        <v>24710</v>
      </c>
      <c r="C9349" s="148" t="s">
        <v>23010</v>
      </c>
      <c r="D9349" s="734">
        <v>3.07</v>
      </c>
    </row>
    <row r="9350" spans="1:4">
      <c r="A9350" s="730">
        <v>2679</v>
      </c>
      <c r="B9350" s="148" t="s">
        <v>24711</v>
      </c>
      <c r="C9350" s="148" t="s">
        <v>23010</v>
      </c>
      <c r="D9350" s="734">
        <v>4.74</v>
      </c>
    </row>
    <row r="9351" spans="1:4">
      <c r="A9351" s="730">
        <v>12070</v>
      </c>
      <c r="B9351" s="148" t="s">
        <v>24712</v>
      </c>
      <c r="C9351" s="148" t="s">
        <v>23010</v>
      </c>
      <c r="D9351" s="734">
        <v>6.59</v>
      </c>
    </row>
    <row r="9352" spans="1:4">
      <c r="A9352" s="730">
        <v>2675</v>
      </c>
      <c r="B9352" s="148" t="s">
        <v>24713</v>
      </c>
      <c r="C9352" s="148" t="s">
        <v>23010</v>
      </c>
      <c r="D9352" s="734">
        <v>8.57</v>
      </c>
    </row>
    <row r="9353" spans="1:4">
      <c r="A9353" s="730">
        <v>12067</v>
      </c>
      <c r="B9353" s="148" t="s">
        <v>24714</v>
      </c>
      <c r="C9353" s="148" t="s">
        <v>23010</v>
      </c>
      <c r="D9353" s="734">
        <v>11.63</v>
      </c>
    </row>
    <row r="9354" spans="1:4">
      <c r="A9354" s="730">
        <v>21136</v>
      </c>
      <c r="B9354" s="148" t="s">
        <v>24715</v>
      </c>
      <c r="C9354" s="148" t="s">
        <v>23010</v>
      </c>
      <c r="D9354" s="734">
        <v>12.49</v>
      </c>
    </row>
    <row r="9355" spans="1:4">
      <c r="A9355" s="730">
        <v>21128</v>
      </c>
      <c r="B9355" s="148" t="s">
        <v>24716</v>
      </c>
      <c r="C9355" s="148" t="s">
        <v>23010</v>
      </c>
      <c r="D9355" s="734">
        <v>9.67</v>
      </c>
    </row>
    <row r="9356" spans="1:4">
      <c r="A9356" s="730">
        <v>21130</v>
      </c>
      <c r="B9356" s="148" t="s">
        <v>24717</v>
      </c>
      <c r="C9356" s="148" t="s">
        <v>23010</v>
      </c>
      <c r="D9356" s="734">
        <v>24.42</v>
      </c>
    </row>
    <row r="9357" spans="1:4">
      <c r="A9357" s="730">
        <v>21135</v>
      </c>
      <c r="B9357" s="148" t="s">
        <v>24718</v>
      </c>
      <c r="C9357" s="148" t="s">
        <v>23010</v>
      </c>
      <c r="D9357" s="734">
        <v>24.04</v>
      </c>
    </row>
    <row r="9358" spans="1:4">
      <c r="A9358" s="730">
        <v>40401</v>
      </c>
      <c r="B9358" s="148" t="s">
        <v>24719</v>
      </c>
      <c r="C9358" s="148" t="s">
        <v>23010</v>
      </c>
      <c r="D9358" s="734">
        <v>2.88</v>
      </c>
    </row>
    <row r="9359" spans="1:4">
      <c r="A9359" s="730">
        <v>40402</v>
      </c>
      <c r="B9359" s="148" t="s">
        <v>24720</v>
      </c>
      <c r="C9359" s="148" t="s">
        <v>23010</v>
      </c>
      <c r="D9359" s="734">
        <v>3.69</v>
      </c>
    </row>
    <row r="9360" spans="1:4">
      <c r="A9360" s="730">
        <v>40400</v>
      </c>
      <c r="B9360" s="148" t="s">
        <v>24721</v>
      </c>
      <c r="C9360" s="148" t="s">
        <v>23010</v>
      </c>
      <c r="D9360" s="734">
        <v>1.95</v>
      </c>
    </row>
    <row r="9361" spans="1:4">
      <c r="A9361" s="730">
        <v>21137</v>
      </c>
      <c r="B9361" s="148" t="s">
        <v>28459</v>
      </c>
      <c r="C9361" s="148" t="s">
        <v>23010</v>
      </c>
      <c r="D9361" s="734">
        <v>9.9</v>
      </c>
    </row>
    <row r="9362" spans="1:4">
      <c r="A9362" s="730">
        <v>2504</v>
      </c>
      <c r="B9362" s="148" t="s">
        <v>28460</v>
      </c>
      <c r="C9362" s="148" t="s">
        <v>23010</v>
      </c>
      <c r="D9362" s="734">
        <v>10.73</v>
      </c>
    </row>
    <row r="9363" spans="1:4">
      <c r="A9363" s="730">
        <v>2501</v>
      </c>
      <c r="B9363" s="148" t="s">
        <v>28461</v>
      </c>
      <c r="C9363" s="148" t="s">
        <v>23010</v>
      </c>
      <c r="D9363" s="734">
        <v>14.07</v>
      </c>
    </row>
    <row r="9364" spans="1:4">
      <c r="A9364" s="730">
        <v>2502</v>
      </c>
      <c r="B9364" s="148" t="s">
        <v>28462</v>
      </c>
      <c r="C9364" s="148" t="s">
        <v>23010</v>
      </c>
      <c r="D9364" s="734">
        <v>21.23</v>
      </c>
    </row>
    <row r="9365" spans="1:4">
      <c r="A9365" s="730">
        <v>2503</v>
      </c>
      <c r="B9365" s="148" t="s">
        <v>28463</v>
      </c>
      <c r="C9365" s="148" t="s">
        <v>23010</v>
      </c>
      <c r="D9365" s="734">
        <v>27.32</v>
      </c>
    </row>
    <row r="9366" spans="1:4">
      <c r="A9366" s="730">
        <v>2500</v>
      </c>
      <c r="B9366" s="148" t="s">
        <v>28464</v>
      </c>
      <c r="C9366" s="148" t="s">
        <v>23010</v>
      </c>
      <c r="D9366" s="734">
        <v>36.39</v>
      </c>
    </row>
    <row r="9367" spans="1:4">
      <c r="A9367" s="730">
        <v>2505</v>
      </c>
      <c r="B9367" s="148" t="s">
        <v>28465</v>
      </c>
      <c r="C9367" s="148" t="s">
        <v>23010</v>
      </c>
      <c r="D9367" s="734">
        <v>56.72</v>
      </c>
    </row>
    <row r="9368" spans="1:4">
      <c r="A9368" s="730">
        <v>12058</v>
      </c>
      <c r="B9368" s="148" t="s">
        <v>28466</v>
      </c>
      <c r="C9368" s="148" t="s">
        <v>23010</v>
      </c>
      <c r="D9368" s="734">
        <v>12.13</v>
      </c>
    </row>
    <row r="9369" spans="1:4">
      <c r="A9369" s="730">
        <v>12056</v>
      </c>
      <c r="B9369" s="148" t="s">
        <v>28467</v>
      </c>
      <c r="C9369" s="148" t="s">
        <v>23010</v>
      </c>
      <c r="D9369" s="734">
        <v>22.92</v>
      </c>
    </row>
    <row r="9370" spans="1:4">
      <c r="A9370" s="730">
        <v>12057</v>
      </c>
      <c r="B9370" s="148" t="s">
        <v>28468</v>
      </c>
      <c r="C9370" s="148" t="s">
        <v>23010</v>
      </c>
      <c r="D9370" s="734">
        <v>19.47</v>
      </c>
    </row>
    <row r="9371" spans="1:4">
      <c r="A9371" s="730">
        <v>12059</v>
      </c>
      <c r="B9371" s="148" t="s">
        <v>28469</v>
      </c>
      <c r="C9371" s="148" t="s">
        <v>23010</v>
      </c>
      <c r="D9371" s="734">
        <v>6.83</v>
      </c>
    </row>
    <row r="9372" spans="1:4">
      <c r="A9372" s="730">
        <v>12060</v>
      </c>
      <c r="B9372" s="148" t="s">
        <v>28470</v>
      </c>
      <c r="C9372" s="148" t="s">
        <v>23010</v>
      </c>
      <c r="D9372" s="734">
        <v>50.58</v>
      </c>
    </row>
    <row r="9373" spans="1:4">
      <c r="A9373" s="730">
        <v>12061</v>
      </c>
      <c r="B9373" s="148" t="s">
        <v>28471</v>
      </c>
      <c r="C9373" s="148" t="s">
        <v>23010</v>
      </c>
      <c r="D9373" s="734">
        <v>30.88</v>
      </c>
    </row>
    <row r="9374" spans="1:4">
      <c r="A9374" s="730">
        <v>12062</v>
      </c>
      <c r="B9374" s="148" t="s">
        <v>28472</v>
      </c>
      <c r="C9374" s="148" t="s">
        <v>23010</v>
      </c>
      <c r="D9374" s="734">
        <v>56.95</v>
      </c>
    </row>
    <row r="9375" spans="1:4">
      <c r="A9375" s="730">
        <v>2687</v>
      </c>
      <c r="B9375" s="148" t="s">
        <v>24722</v>
      </c>
      <c r="C9375" s="148" t="s">
        <v>23010</v>
      </c>
      <c r="D9375" s="734">
        <v>2.14</v>
      </c>
    </row>
    <row r="9376" spans="1:4">
      <c r="A9376" s="730">
        <v>2689</v>
      </c>
      <c r="B9376" s="148" t="s">
        <v>24723</v>
      </c>
      <c r="C9376" s="148" t="s">
        <v>23010</v>
      </c>
      <c r="D9376" s="734">
        <v>2.5499999999999998</v>
      </c>
    </row>
    <row r="9377" spans="1:4">
      <c r="A9377" s="730">
        <v>2688</v>
      </c>
      <c r="B9377" s="148" t="s">
        <v>24724</v>
      </c>
      <c r="C9377" s="148" t="s">
        <v>23010</v>
      </c>
      <c r="D9377" s="734">
        <v>2.76</v>
      </c>
    </row>
    <row r="9378" spans="1:4">
      <c r="A9378" s="730">
        <v>2690</v>
      </c>
      <c r="B9378" s="148" t="s">
        <v>24725</v>
      </c>
      <c r="C9378" s="148" t="s">
        <v>23010</v>
      </c>
      <c r="D9378" s="734">
        <v>4.7300000000000004</v>
      </c>
    </row>
    <row r="9379" spans="1:4">
      <c r="A9379" s="730">
        <v>39243</v>
      </c>
      <c r="B9379" s="148" t="s">
        <v>24726</v>
      </c>
      <c r="C9379" s="148" t="s">
        <v>23010</v>
      </c>
      <c r="D9379" s="734">
        <v>3.11</v>
      </c>
    </row>
    <row r="9380" spans="1:4">
      <c r="A9380" s="730">
        <v>39244</v>
      </c>
      <c r="B9380" s="148" t="s">
        <v>24727</v>
      </c>
      <c r="C9380" s="148" t="s">
        <v>23010</v>
      </c>
      <c r="D9380" s="734">
        <v>4.21</v>
      </c>
    </row>
    <row r="9381" spans="1:4">
      <c r="A9381" s="730">
        <v>39245</v>
      </c>
      <c r="B9381" s="148" t="s">
        <v>24728</v>
      </c>
      <c r="C9381" s="148" t="s">
        <v>23010</v>
      </c>
      <c r="D9381" s="734">
        <v>8.1</v>
      </c>
    </row>
    <row r="9382" spans="1:4">
      <c r="A9382" s="730">
        <v>39254</v>
      </c>
      <c r="B9382" s="148" t="s">
        <v>24729</v>
      </c>
      <c r="C9382" s="148" t="s">
        <v>23010</v>
      </c>
      <c r="D9382" s="734">
        <v>12.12</v>
      </c>
    </row>
    <row r="9383" spans="1:4">
      <c r="A9383" s="730">
        <v>39255</v>
      </c>
      <c r="B9383" s="148" t="s">
        <v>24730</v>
      </c>
      <c r="C9383" s="148" t="s">
        <v>23010</v>
      </c>
      <c r="D9383" s="734">
        <v>22.43</v>
      </c>
    </row>
    <row r="9384" spans="1:4">
      <c r="A9384" s="730">
        <v>39253</v>
      </c>
      <c r="B9384" s="148" t="s">
        <v>24731</v>
      </c>
      <c r="C9384" s="148" t="s">
        <v>23010</v>
      </c>
      <c r="D9384" s="734">
        <v>15.44</v>
      </c>
    </row>
    <row r="9385" spans="1:4">
      <c r="A9385" s="730">
        <v>39246</v>
      </c>
      <c r="B9385" s="148" t="s">
        <v>24732</v>
      </c>
      <c r="C9385" s="148" t="s">
        <v>23010</v>
      </c>
      <c r="D9385" s="734">
        <v>5</v>
      </c>
    </row>
    <row r="9386" spans="1:4">
      <c r="A9386" s="730">
        <v>39247</v>
      </c>
      <c r="B9386" s="148" t="s">
        <v>24733</v>
      </c>
      <c r="C9386" s="148" t="s">
        <v>23010</v>
      </c>
      <c r="D9386" s="734">
        <v>4.3600000000000003</v>
      </c>
    </row>
    <row r="9387" spans="1:4">
      <c r="A9387" s="730">
        <v>2446</v>
      </c>
      <c r="B9387" s="148" t="s">
        <v>24734</v>
      </c>
      <c r="C9387" s="148" t="s">
        <v>23010</v>
      </c>
      <c r="D9387" s="734">
        <v>7.18</v>
      </c>
    </row>
    <row r="9388" spans="1:4">
      <c r="A9388" s="730">
        <v>2442</v>
      </c>
      <c r="B9388" s="148" t="s">
        <v>24735</v>
      </c>
      <c r="C9388" s="148" t="s">
        <v>23010</v>
      </c>
      <c r="D9388" s="734">
        <v>10.06</v>
      </c>
    </row>
    <row r="9389" spans="1:4">
      <c r="A9389" s="730">
        <v>39248</v>
      </c>
      <c r="B9389" s="148" t="s">
        <v>24736</v>
      </c>
      <c r="C9389" s="148" t="s">
        <v>23010</v>
      </c>
      <c r="D9389" s="734">
        <v>14.02</v>
      </c>
    </row>
    <row r="9390" spans="1:4">
      <c r="A9390" s="730">
        <v>2438</v>
      </c>
      <c r="B9390" s="148" t="s">
        <v>24737</v>
      </c>
      <c r="C9390" s="148" t="s">
        <v>23109</v>
      </c>
      <c r="D9390" s="734">
        <v>27.99</v>
      </c>
    </row>
    <row r="9391" spans="1:4">
      <c r="A9391" s="730">
        <v>40922</v>
      </c>
      <c r="B9391" s="148" t="s">
        <v>24738</v>
      </c>
      <c r="C9391" s="148" t="s">
        <v>23111</v>
      </c>
      <c r="D9391" s="732">
        <v>4943.5600000000004</v>
      </c>
    </row>
    <row r="9392" spans="1:4">
      <c r="A9392" s="730">
        <v>36486</v>
      </c>
      <c r="B9392" s="148" t="s">
        <v>24739</v>
      </c>
      <c r="C9392" s="148" t="s">
        <v>22966</v>
      </c>
      <c r="D9392" s="732">
        <v>70127.199999999997</v>
      </c>
    </row>
    <row r="9393" spans="1:4">
      <c r="A9393" s="730">
        <v>37777</v>
      </c>
      <c r="B9393" s="148" t="s">
        <v>24740</v>
      </c>
      <c r="C9393" s="148" t="s">
        <v>22966</v>
      </c>
      <c r="D9393" s="732">
        <v>330157.49</v>
      </c>
    </row>
    <row r="9394" spans="1:4">
      <c r="A9394" s="730">
        <v>12624</v>
      </c>
      <c r="B9394" s="148" t="s">
        <v>24741</v>
      </c>
      <c r="C9394" s="148" t="s">
        <v>22966</v>
      </c>
      <c r="D9394" s="734">
        <v>29.06</v>
      </c>
    </row>
    <row r="9395" spans="1:4">
      <c r="A9395" s="730">
        <v>517</v>
      </c>
      <c r="B9395" s="148" t="s">
        <v>24742</v>
      </c>
      <c r="C9395" s="148" t="s">
        <v>23016</v>
      </c>
      <c r="D9395" s="734">
        <v>8.82</v>
      </c>
    </row>
    <row r="9396" spans="1:4">
      <c r="A9396" s="730">
        <v>37534</v>
      </c>
      <c r="B9396" s="148" t="s">
        <v>24743</v>
      </c>
      <c r="C9396" s="148" t="s">
        <v>23014</v>
      </c>
      <c r="D9396" s="734">
        <v>17.350000000000001</v>
      </c>
    </row>
    <row r="9397" spans="1:4">
      <c r="A9397" s="730">
        <v>37535</v>
      </c>
      <c r="B9397" s="148" t="s">
        <v>24744</v>
      </c>
      <c r="C9397" s="148" t="s">
        <v>23014</v>
      </c>
      <c r="D9397" s="734">
        <v>17.350000000000001</v>
      </c>
    </row>
    <row r="9398" spans="1:4">
      <c r="A9398" s="730">
        <v>37533</v>
      </c>
      <c r="B9398" s="148" t="s">
        <v>24745</v>
      </c>
      <c r="C9398" s="148" t="s">
        <v>23014</v>
      </c>
      <c r="D9398" s="734">
        <v>17.350000000000001</v>
      </c>
    </row>
    <row r="9399" spans="1:4">
      <c r="A9399" s="730">
        <v>37537</v>
      </c>
      <c r="B9399" s="148" t="s">
        <v>24746</v>
      </c>
      <c r="C9399" s="148" t="s">
        <v>23014</v>
      </c>
      <c r="D9399" s="734">
        <v>13.13</v>
      </c>
    </row>
    <row r="9400" spans="1:4">
      <c r="A9400" s="730">
        <v>37536</v>
      </c>
      <c r="B9400" s="148" t="s">
        <v>24747</v>
      </c>
      <c r="C9400" s="148" t="s">
        <v>23014</v>
      </c>
      <c r="D9400" s="734">
        <v>13.13</v>
      </c>
    </row>
    <row r="9401" spans="1:4">
      <c r="A9401" s="730">
        <v>37532</v>
      </c>
      <c r="B9401" s="148" t="s">
        <v>24748</v>
      </c>
      <c r="C9401" s="148" t="s">
        <v>23014</v>
      </c>
      <c r="D9401" s="734">
        <v>13.13</v>
      </c>
    </row>
    <row r="9402" spans="1:4">
      <c r="A9402" s="730">
        <v>2696</v>
      </c>
      <c r="B9402" s="148" t="s">
        <v>24749</v>
      </c>
      <c r="C9402" s="148" t="s">
        <v>23109</v>
      </c>
      <c r="D9402" s="734">
        <v>17.920000000000002</v>
      </c>
    </row>
    <row r="9403" spans="1:4">
      <c r="A9403" s="730">
        <v>40928</v>
      </c>
      <c r="B9403" s="148" t="s">
        <v>24750</v>
      </c>
      <c r="C9403" s="148" t="s">
        <v>23111</v>
      </c>
      <c r="D9403" s="732">
        <v>3163.34</v>
      </c>
    </row>
    <row r="9404" spans="1:4">
      <c r="A9404" s="730">
        <v>4083</v>
      </c>
      <c r="B9404" s="148" t="s">
        <v>24751</v>
      </c>
      <c r="C9404" s="148" t="s">
        <v>23109</v>
      </c>
      <c r="D9404" s="734">
        <v>39.880000000000003</v>
      </c>
    </row>
    <row r="9405" spans="1:4">
      <c r="A9405" s="730">
        <v>40818</v>
      </c>
      <c r="B9405" s="148" t="s">
        <v>24752</v>
      </c>
      <c r="C9405" s="148" t="s">
        <v>23111</v>
      </c>
      <c r="D9405" s="732">
        <v>7038.92</v>
      </c>
    </row>
    <row r="9406" spans="1:4">
      <c r="A9406" s="730">
        <v>43146</v>
      </c>
      <c r="B9406" s="148" t="s">
        <v>24753</v>
      </c>
      <c r="C9406" s="148" t="s">
        <v>23014</v>
      </c>
      <c r="D9406" s="734">
        <v>8.19</v>
      </c>
    </row>
    <row r="9407" spans="1:4">
      <c r="A9407" s="730">
        <v>2705</v>
      </c>
      <c r="B9407" s="148" t="s">
        <v>24754</v>
      </c>
      <c r="C9407" s="148" t="s">
        <v>24755</v>
      </c>
      <c r="D9407" s="734">
        <v>0.93</v>
      </c>
    </row>
    <row r="9408" spans="1:4">
      <c r="A9408" s="730">
        <v>14250</v>
      </c>
      <c r="B9408" s="148" t="s">
        <v>24756</v>
      </c>
      <c r="C9408" s="148" t="s">
        <v>24755</v>
      </c>
      <c r="D9408" s="734">
        <v>0.95</v>
      </c>
    </row>
    <row r="9409" spans="1:4">
      <c r="A9409" s="730">
        <v>11683</v>
      </c>
      <c r="B9409" s="148" t="s">
        <v>24757</v>
      </c>
      <c r="C9409" s="148" t="s">
        <v>22966</v>
      </c>
      <c r="D9409" s="734">
        <v>55.92</v>
      </c>
    </row>
    <row r="9410" spans="1:4">
      <c r="A9410" s="730">
        <v>11684</v>
      </c>
      <c r="B9410" s="148" t="s">
        <v>24758</v>
      </c>
      <c r="C9410" s="148" t="s">
        <v>22966</v>
      </c>
      <c r="D9410" s="734">
        <v>61.21</v>
      </c>
    </row>
    <row r="9411" spans="1:4">
      <c r="A9411" s="730">
        <v>6141</v>
      </c>
      <c r="B9411" s="148" t="s">
        <v>24759</v>
      </c>
      <c r="C9411" s="148" t="s">
        <v>22966</v>
      </c>
      <c r="D9411" s="734">
        <v>5.87</v>
      </c>
    </row>
    <row r="9412" spans="1:4">
      <c r="A9412" s="730">
        <v>11681</v>
      </c>
      <c r="B9412" s="148" t="s">
        <v>24760</v>
      </c>
      <c r="C9412" s="148" t="s">
        <v>22966</v>
      </c>
      <c r="D9412" s="734">
        <v>7.41</v>
      </c>
    </row>
    <row r="9413" spans="1:4">
      <c r="A9413" s="730">
        <v>2706</v>
      </c>
      <c r="B9413" s="148" t="s">
        <v>24761</v>
      </c>
      <c r="C9413" s="148" t="s">
        <v>23109</v>
      </c>
      <c r="D9413" s="734">
        <v>99.16</v>
      </c>
    </row>
    <row r="9414" spans="1:4">
      <c r="A9414" s="730">
        <v>40811</v>
      </c>
      <c r="B9414" s="148" t="s">
        <v>24762</v>
      </c>
      <c r="C9414" s="148" t="s">
        <v>23111</v>
      </c>
      <c r="D9414" s="732">
        <v>17501.05</v>
      </c>
    </row>
    <row r="9415" spans="1:4">
      <c r="A9415" s="730">
        <v>2707</v>
      </c>
      <c r="B9415" s="148" t="s">
        <v>24763</v>
      </c>
      <c r="C9415" s="148" t="s">
        <v>23109</v>
      </c>
      <c r="D9415" s="734">
        <v>102.56</v>
      </c>
    </row>
    <row r="9416" spans="1:4">
      <c r="A9416" s="730">
        <v>40813</v>
      </c>
      <c r="B9416" s="148" t="s">
        <v>24764</v>
      </c>
      <c r="C9416" s="148" t="s">
        <v>23111</v>
      </c>
      <c r="D9416" s="732">
        <v>18104.13</v>
      </c>
    </row>
    <row r="9417" spans="1:4">
      <c r="A9417" s="730">
        <v>2708</v>
      </c>
      <c r="B9417" s="148" t="s">
        <v>24765</v>
      </c>
      <c r="C9417" s="148" t="s">
        <v>23109</v>
      </c>
      <c r="D9417" s="734">
        <v>128.32</v>
      </c>
    </row>
    <row r="9418" spans="1:4">
      <c r="A9418" s="730">
        <v>40814</v>
      </c>
      <c r="B9418" s="148" t="s">
        <v>24766</v>
      </c>
      <c r="C9418" s="148" t="s">
        <v>23111</v>
      </c>
      <c r="D9418" s="732">
        <v>22648.2</v>
      </c>
    </row>
    <row r="9419" spans="1:4">
      <c r="A9419" s="730">
        <v>38403</v>
      </c>
      <c r="B9419" s="148" t="s">
        <v>24767</v>
      </c>
      <c r="C9419" s="148" t="s">
        <v>22966</v>
      </c>
      <c r="D9419" s="734">
        <v>55.17</v>
      </c>
    </row>
    <row r="9420" spans="1:4">
      <c r="A9420" s="730">
        <v>43482</v>
      </c>
      <c r="B9420" s="148" t="s">
        <v>24768</v>
      </c>
      <c r="C9420" s="148" t="s">
        <v>23109</v>
      </c>
      <c r="D9420" s="734">
        <v>0.79</v>
      </c>
    </row>
    <row r="9421" spans="1:4">
      <c r="A9421" s="730">
        <v>43494</v>
      </c>
      <c r="B9421" s="148" t="s">
        <v>24769</v>
      </c>
      <c r="C9421" s="148" t="s">
        <v>23111</v>
      </c>
      <c r="D9421" s="734">
        <v>148.04</v>
      </c>
    </row>
    <row r="9422" spans="1:4">
      <c r="A9422" s="730">
        <v>43483</v>
      </c>
      <c r="B9422" s="148" t="s">
        <v>24770</v>
      </c>
      <c r="C9422" s="148" t="s">
        <v>23109</v>
      </c>
      <c r="D9422" s="734">
        <v>1.43</v>
      </c>
    </row>
    <row r="9423" spans="1:4">
      <c r="A9423" s="730">
        <v>43495</v>
      </c>
      <c r="B9423" s="148" t="s">
        <v>24771</v>
      </c>
      <c r="C9423" s="148" t="s">
        <v>23111</v>
      </c>
      <c r="D9423" s="734">
        <v>269.97000000000003</v>
      </c>
    </row>
    <row r="9424" spans="1:4">
      <c r="A9424" s="730">
        <v>43484</v>
      </c>
      <c r="B9424" s="148" t="s">
        <v>24772</v>
      </c>
      <c r="C9424" s="148" t="s">
        <v>23109</v>
      </c>
      <c r="D9424" s="734">
        <v>1.2</v>
      </c>
    </row>
    <row r="9425" spans="1:4">
      <c r="A9425" s="730">
        <v>43496</v>
      </c>
      <c r="B9425" s="148" t="s">
        <v>24773</v>
      </c>
      <c r="C9425" s="148" t="s">
        <v>23111</v>
      </c>
      <c r="D9425" s="734">
        <v>226.41</v>
      </c>
    </row>
    <row r="9426" spans="1:4">
      <c r="A9426" s="730">
        <v>43485</v>
      </c>
      <c r="B9426" s="148" t="s">
        <v>24774</v>
      </c>
      <c r="C9426" s="148" t="s">
        <v>23109</v>
      </c>
      <c r="D9426" s="734">
        <v>1.06</v>
      </c>
    </row>
    <row r="9427" spans="1:4">
      <c r="A9427" s="730">
        <v>43497</v>
      </c>
      <c r="B9427" s="148" t="s">
        <v>24775</v>
      </c>
      <c r="C9427" s="148" t="s">
        <v>23111</v>
      </c>
      <c r="D9427" s="734">
        <v>199.2</v>
      </c>
    </row>
    <row r="9428" spans="1:4">
      <c r="A9428" s="730">
        <v>43487</v>
      </c>
      <c r="B9428" s="148" t="s">
        <v>24776</v>
      </c>
      <c r="C9428" s="148" t="s">
        <v>23109</v>
      </c>
      <c r="D9428" s="734">
        <v>1.25</v>
      </c>
    </row>
    <row r="9429" spans="1:4">
      <c r="A9429" s="730">
        <v>43499</v>
      </c>
      <c r="B9429" s="148" t="s">
        <v>24777</v>
      </c>
      <c r="C9429" s="148" t="s">
        <v>23111</v>
      </c>
      <c r="D9429" s="734">
        <v>236.16</v>
      </c>
    </row>
    <row r="9430" spans="1:4">
      <c r="A9430" s="730">
        <v>43486</v>
      </c>
      <c r="B9430" s="148" t="s">
        <v>24778</v>
      </c>
      <c r="C9430" s="148" t="s">
        <v>23109</v>
      </c>
      <c r="D9430" s="734">
        <v>0.74</v>
      </c>
    </row>
    <row r="9431" spans="1:4">
      <c r="A9431" s="730">
        <v>43498</v>
      </c>
      <c r="B9431" s="148" t="s">
        <v>24779</v>
      </c>
      <c r="C9431" s="148" t="s">
        <v>23111</v>
      </c>
      <c r="D9431" s="734">
        <v>140.22999999999999</v>
      </c>
    </row>
    <row r="9432" spans="1:4">
      <c r="A9432" s="730">
        <v>43488</v>
      </c>
      <c r="B9432" s="148" t="s">
        <v>24780</v>
      </c>
      <c r="C9432" s="148" t="s">
        <v>23109</v>
      </c>
      <c r="D9432" s="734">
        <v>0.86</v>
      </c>
    </row>
    <row r="9433" spans="1:4">
      <c r="A9433" s="730">
        <v>43500</v>
      </c>
      <c r="B9433" s="148" t="s">
        <v>24781</v>
      </c>
      <c r="C9433" s="148" t="s">
        <v>23111</v>
      </c>
      <c r="D9433" s="734">
        <v>162.97</v>
      </c>
    </row>
    <row r="9434" spans="1:4">
      <c r="A9434" s="730">
        <v>43489</v>
      </c>
      <c r="B9434" s="148" t="s">
        <v>24782</v>
      </c>
      <c r="C9434" s="148" t="s">
        <v>23109</v>
      </c>
      <c r="D9434" s="734">
        <v>1.24</v>
      </c>
    </row>
    <row r="9435" spans="1:4">
      <c r="A9435" s="730">
        <v>43501</v>
      </c>
      <c r="B9435" s="148" t="s">
        <v>24783</v>
      </c>
      <c r="C9435" s="148" t="s">
        <v>23111</v>
      </c>
      <c r="D9435" s="734">
        <v>233.35</v>
      </c>
    </row>
    <row r="9436" spans="1:4">
      <c r="A9436" s="730">
        <v>43490</v>
      </c>
      <c r="B9436" s="148" t="s">
        <v>24784</v>
      </c>
      <c r="C9436" s="148" t="s">
        <v>23109</v>
      </c>
      <c r="D9436" s="734">
        <v>1.73</v>
      </c>
    </row>
    <row r="9437" spans="1:4">
      <c r="A9437" s="730">
        <v>43502</v>
      </c>
      <c r="B9437" s="148" t="s">
        <v>24785</v>
      </c>
      <c r="C9437" s="148" t="s">
        <v>23111</v>
      </c>
      <c r="D9437" s="734">
        <v>325.51</v>
      </c>
    </row>
    <row r="9438" spans="1:4">
      <c r="A9438" s="730">
        <v>43491</v>
      </c>
      <c r="B9438" s="148" t="s">
        <v>24786</v>
      </c>
      <c r="C9438" s="148" t="s">
        <v>23109</v>
      </c>
      <c r="D9438" s="734">
        <v>1.33</v>
      </c>
    </row>
    <row r="9439" spans="1:4">
      <c r="A9439" s="730">
        <v>43503</v>
      </c>
      <c r="B9439" s="148" t="s">
        <v>24787</v>
      </c>
      <c r="C9439" s="148" t="s">
        <v>23111</v>
      </c>
      <c r="D9439" s="734">
        <v>250.24</v>
      </c>
    </row>
    <row r="9440" spans="1:4">
      <c r="A9440" s="730">
        <v>43492</v>
      </c>
      <c r="B9440" s="148" t="s">
        <v>24788</v>
      </c>
      <c r="C9440" s="148" t="s">
        <v>23109</v>
      </c>
      <c r="D9440" s="734">
        <v>1.79</v>
      </c>
    </row>
    <row r="9441" spans="1:4">
      <c r="A9441" s="730">
        <v>43504</v>
      </c>
      <c r="B9441" s="148" t="s">
        <v>24789</v>
      </c>
      <c r="C9441" s="148" t="s">
        <v>23111</v>
      </c>
      <c r="D9441" s="734">
        <v>337.87</v>
      </c>
    </row>
    <row r="9442" spans="1:4">
      <c r="A9442" s="730">
        <v>43493</v>
      </c>
      <c r="B9442" s="148" t="s">
        <v>24790</v>
      </c>
      <c r="C9442" s="148" t="s">
        <v>23109</v>
      </c>
      <c r="D9442" s="734">
        <v>0.71</v>
      </c>
    </row>
    <row r="9443" spans="1:4">
      <c r="A9443" s="730">
        <v>43505</v>
      </c>
      <c r="B9443" s="148" t="s">
        <v>24791</v>
      </c>
      <c r="C9443" s="148" t="s">
        <v>23111</v>
      </c>
      <c r="D9443" s="734">
        <v>132.94</v>
      </c>
    </row>
    <row r="9444" spans="1:4">
      <c r="A9444" s="730">
        <v>37774</v>
      </c>
      <c r="B9444" s="148" t="s">
        <v>24792</v>
      </c>
      <c r="C9444" s="148" t="s">
        <v>22966</v>
      </c>
      <c r="D9444" s="732">
        <v>565124.71</v>
      </c>
    </row>
    <row r="9445" spans="1:4">
      <c r="A9445" s="730">
        <v>38629</v>
      </c>
      <c r="B9445" s="148" t="s">
        <v>24793</v>
      </c>
      <c r="C9445" s="148" t="s">
        <v>22966</v>
      </c>
      <c r="D9445" s="732">
        <v>3115429.68</v>
      </c>
    </row>
    <row r="9446" spans="1:4">
      <c r="A9446" s="730">
        <v>38630</v>
      </c>
      <c r="B9446" s="148" t="s">
        <v>24794</v>
      </c>
      <c r="C9446" s="148" t="s">
        <v>22966</v>
      </c>
      <c r="D9446" s="732">
        <v>2092929.68</v>
      </c>
    </row>
    <row r="9447" spans="1:4">
      <c r="A9447" s="730">
        <v>38476</v>
      </c>
      <c r="B9447" s="148" t="s">
        <v>24795</v>
      </c>
      <c r="C9447" s="148" t="s">
        <v>22966</v>
      </c>
      <c r="D9447" s="734">
        <v>414.63</v>
      </c>
    </row>
    <row r="9448" spans="1:4">
      <c r="A9448" s="730">
        <v>38477</v>
      </c>
      <c r="B9448" s="148" t="s">
        <v>24796</v>
      </c>
      <c r="C9448" s="148" t="s">
        <v>22966</v>
      </c>
      <c r="D9448" s="732">
        <v>1174.24</v>
      </c>
    </row>
    <row r="9449" spans="1:4">
      <c r="A9449" s="730">
        <v>40635</v>
      </c>
      <c r="B9449" s="148" t="s">
        <v>24797</v>
      </c>
      <c r="C9449" s="148" t="s">
        <v>22966</v>
      </c>
      <c r="D9449" s="732">
        <v>984925.2</v>
      </c>
    </row>
    <row r="9450" spans="1:4">
      <c r="A9450" s="730">
        <v>36483</v>
      </c>
      <c r="B9450" s="148" t="s">
        <v>24798</v>
      </c>
      <c r="C9450" s="148" t="s">
        <v>22966</v>
      </c>
      <c r="D9450" s="732">
        <v>892500</v>
      </c>
    </row>
    <row r="9451" spans="1:4">
      <c r="A9451" s="730">
        <v>14525</v>
      </c>
      <c r="B9451" s="148" t="s">
        <v>24799</v>
      </c>
      <c r="C9451" s="148" t="s">
        <v>22966</v>
      </c>
      <c r="D9451" s="732">
        <v>934500</v>
      </c>
    </row>
    <row r="9452" spans="1:4">
      <c r="A9452" s="730">
        <v>36482</v>
      </c>
      <c r="B9452" s="148" t="s">
        <v>24800</v>
      </c>
      <c r="C9452" s="148" t="s">
        <v>22966</v>
      </c>
      <c r="D9452" s="732">
        <v>801463.9</v>
      </c>
    </row>
    <row r="9453" spans="1:4">
      <c r="A9453" s="730">
        <v>36408</v>
      </c>
      <c r="B9453" s="148" t="s">
        <v>24801</v>
      </c>
      <c r="C9453" s="148" t="s">
        <v>22966</v>
      </c>
      <c r="D9453" s="732">
        <v>957600</v>
      </c>
    </row>
    <row r="9454" spans="1:4">
      <c r="A9454" s="730">
        <v>2723</v>
      </c>
      <c r="B9454" s="148" t="s">
        <v>24802</v>
      </c>
      <c r="C9454" s="148" t="s">
        <v>22966</v>
      </c>
      <c r="D9454" s="732">
        <v>735000</v>
      </c>
    </row>
    <row r="9455" spans="1:4">
      <c r="A9455" s="730">
        <v>36481</v>
      </c>
      <c r="B9455" s="148" t="s">
        <v>24803</v>
      </c>
      <c r="C9455" s="148" t="s">
        <v>22966</v>
      </c>
      <c r="D9455" s="732">
        <v>876750</v>
      </c>
    </row>
    <row r="9456" spans="1:4">
      <c r="A9456" s="730">
        <v>10685</v>
      </c>
      <c r="B9456" s="148" t="s">
        <v>24804</v>
      </c>
      <c r="C9456" s="148" t="s">
        <v>22966</v>
      </c>
      <c r="D9456" s="732">
        <v>840000</v>
      </c>
    </row>
    <row r="9457" spans="1:4">
      <c r="A9457" s="730">
        <v>40636</v>
      </c>
      <c r="B9457" s="148" t="s">
        <v>24805</v>
      </c>
      <c r="C9457" s="148" t="s">
        <v>22966</v>
      </c>
      <c r="D9457" s="732">
        <v>948175.2</v>
      </c>
    </row>
    <row r="9458" spans="1:4">
      <c r="A9458" s="730">
        <v>4111</v>
      </c>
      <c r="B9458" s="148" t="s">
        <v>24806</v>
      </c>
      <c r="C9458" s="148" t="s">
        <v>22966</v>
      </c>
      <c r="D9458" s="734">
        <v>79.8</v>
      </c>
    </row>
    <row r="9459" spans="1:4">
      <c r="A9459" s="730">
        <v>44538</v>
      </c>
      <c r="B9459" s="148" t="s">
        <v>24807</v>
      </c>
      <c r="C9459" s="148" t="s">
        <v>22966</v>
      </c>
      <c r="D9459" s="734">
        <v>60.52</v>
      </c>
    </row>
    <row r="9460" spans="1:4">
      <c r="A9460" s="730">
        <v>12</v>
      </c>
      <c r="B9460" s="148" t="s">
        <v>24808</v>
      </c>
      <c r="C9460" s="148" t="s">
        <v>22966</v>
      </c>
      <c r="D9460" s="734">
        <v>14.4</v>
      </c>
    </row>
    <row r="9461" spans="1:4">
      <c r="A9461" s="730">
        <v>37554</v>
      </c>
      <c r="B9461" s="148" t="s">
        <v>24809</v>
      </c>
      <c r="C9461" s="148" t="s">
        <v>22966</v>
      </c>
      <c r="D9461" s="734">
        <v>211.38</v>
      </c>
    </row>
    <row r="9462" spans="1:4">
      <c r="A9462" s="730">
        <v>37555</v>
      </c>
      <c r="B9462" s="148" t="s">
        <v>24810</v>
      </c>
      <c r="C9462" s="148" t="s">
        <v>22966</v>
      </c>
      <c r="D9462" s="734">
        <v>257.14</v>
      </c>
    </row>
    <row r="9463" spans="1:4">
      <c r="A9463" s="730">
        <v>10902</v>
      </c>
      <c r="B9463" s="148" t="s">
        <v>24811</v>
      </c>
      <c r="C9463" s="148" t="s">
        <v>22966</v>
      </c>
      <c r="D9463" s="734">
        <v>64.52</v>
      </c>
    </row>
    <row r="9464" spans="1:4">
      <c r="A9464" s="730">
        <v>20965</v>
      </c>
      <c r="B9464" s="148" t="s">
        <v>24812</v>
      </c>
      <c r="C9464" s="148" t="s">
        <v>22966</v>
      </c>
      <c r="D9464" s="734">
        <v>65.12</v>
      </c>
    </row>
    <row r="9465" spans="1:4">
      <c r="A9465" s="730">
        <v>20966</v>
      </c>
      <c r="B9465" s="148" t="s">
        <v>24813</v>
      </c>
      <c r="C9465" s="148" t="s">
        <v>22966</v>
      </c>
      <c r="D9465" s="734">
        <v>70.12</v>
      </c>
    </row>
    <row r="9466" spans="1:4">
      <c r="A9466" s="730">
        <v>10903</v>
      </c>
      <c r="B9466" s="148" t="s">
        <v>24814</v>
      </c>
      <c r="C9466" s="148" t="s">
        <v>22966</v>
      </c>
      <c r="D9466" s="734">
        <v>106.28</v>
      </c>
    </row>
    <row r="9467" spans="1:4">
      <c r="A9467" s="730">
        <v>20967</v>
      </c>
      <c r="B9467" s="148" t="s">
        <v>24815</v>
      </c>
      <c r="C9467" s="148" t="s">
        <v>22966</v>
      </c>
      <c r="D9467" s="734">
        <v>106.28</v>
      </c>
    </row>
    <row r="9468" spans="1:4">
      <c r="A9468" s="730">
        <v>20968</v>
      </c>
      <c r="B9468" s="148" t="s">
        <v>24816</v>
      </c>
      <c r="C9468" s="148" t="s">
        <v>22966</v>
      </c>
      <c r="D9468" s="734">
        <v>116.57</v>
      </c>
    </row>
    <row r="9469" spans="1:4">
      <c r="A9469" s="730">
        <v>11359</v>
      </c>
      <c r="B9469" s="148" t="s">
        <v>24817</v>
      </c>
      <c r="C9469" s="148" t="s">
        <v>22966</v>
      </c>
      <c r="D9469" s="734">
        <v>792.08</v>
      </c>
    </row>
    <row r="9470" spans="1:4">
      <c r="A9470" s="730">
        <v>39017</v>
      </c>
      <c r="B9470" s="148" t="s">
        <v>24818</v>
      </c>
      <c r="C9470" s="148" t="s">
        <v>22966</v>
      </c>
      <c r="D9470" s="734">
        <v>0.21</v>
      </c>
    </row>
    <row r="9471" spans="1:4">
      <c r="A9471" s="730">
        <v>39315</v>
      </c>
      <c r="B9471" s="148" t="s">
        <v>24819</v>
      </c>
      <c r="C9471" s="148" t="s">
        <v>22966</v>
      </c>
      <c r="D9471" s="734">
        <v>0.35</v>
      </c>
    </row>
    <row r="9472" spans="1:4">
      <c r="A9472" s="730">
        <v>39016</v>
      </c>
      <c r="B9472" s="148" t="s">
        <v>24820</v>
      </c>
      <c r="C9472" s="148" t="s">
        <v>22966</v>
      </c>
      <c r="D9472" s="734">
        <v>0.35</v>
      </c>
    </row>
    <row r="9473" spans="1:4">
      <c r="A9473" s="730">
        <v>39481</v>
      </c>
      <c r="B9473" s="148" t="s">
        <v>24821</v>
      </c>
      <c r="C9473" s="148" t="s">
        <v>22966</v>
      </c>
      <c r="D9473" s="734">
        <v>1.7</v>
      </c>
    </row>
    <row r="9474" spans="1:4">
      <c r="A9474" s="730">
        <v>39013</v>
      </c>
      <c r="B9474" s="148" t="s">
        <v>24822</v>
      </c>
      <c r="C9474" s="148" t="s">
        <v>22966</v>
      </c>
      <c r="D9474" s="734">
        <v>1.45</v>
      </c>
    </row>
    <row r="9475" spans="1:4">
      <c r="A9475" s="730">
        <v>44919</v>
      </c>
      <c r="B9475" s="148" t="s">
        <v>24823</v>
      </c>
      <c r="C9475" s="148" t="s">
        <v>22966</v>
      </c>
      <c r="D9475" s="734">
        <v>2.71</v>
      </c>
    </row>
    <row r="9476" spans="1:4">
      <c r="A9476" s="730">
        <v>40433</v>
      </c>
      <c r="B9476" s="148" t="s">
        <v>24824</v>
      </c>
      <c r="C9476" s="148" t="s">
        <v>22966</v>
      </c>
      <c r="D9476" s="734">
        <v>1.5</v>
      </c>
    </row>
    <row r="9477" spans="1:4">
      <c r="A9477" s="730">
        <v>20219</v>
      </c>
      <c r="B9477" s="148" t="s">
        <v>24825</v>
      </c>
      <c r="C9477" s="148" t="s">
        <v>22966</v>
      </c>
      <c r="D9477" s="732">
        <v>116000</v>
      </c>
    </row>
    <row r="9478" spans="1:4">
      <c r="A9478" s="730">
        <v>36484</v>
      </c>
      <c r="B9478" s="148" t="s">
        <v>24826</v>
      </c>
      <c r="C9478" s="148" t="s">
        <v>22966</v>
      </c>
      <c r="D9478" s="732">
        <v>246246.87</v>
      </c>
    </row>
    <row r="9479" spans="1:4">
      <c r="A9479" s="730">
        <v>38367</v>
      </c>
      <c r="B9479" s="148" t="s">
        <v>24827</v>
      </c>
      <c r="C9479" s="148" t="s">
        <v>22966</v>
      </c>
      <c r="D9479" s="734">
        <v>22.28</v>
      </c>
    </row>
    <row r="9480" spans="1:4">
      <c r="A9480" s="730">
        <v>38368</v>
      </c>
      <c r="B9480" s="148" t="s">
        <v>24828</v>
      </c>
      <c r="C9480" s="148" t="s">
        <v>22966</v>
      </c>
      <c r="D9480" s="734">
        <v>9.3800000000000008</v>
      </c>
    </row>
    <row r="9481" spans="1:4">
      <c r="A9481" s="730">
        <v>38091</v>
      </c>
      <c r="B9481" s="148" t="s">
        <v>24829</v>
      </c>
      <c r="C9481" s="148" t="s">
        <v>22966</v>
      </c>
      <c r="D9481" s="734">
        <v>2.29</v>
      </c>
    </row>
    <row r="9482" spans="1:4">
      <c r="A9482" s="730">
        <v>38095</v>
      </c>
      <c r="B9482" s="148" t="s">
        <v>24830</v>
      </c>
      <c r="C9482" s="148" t="s">
        <v>22966</v>
      </c>
      <c r="D9482" s="734">
        <v>4.84</v>
      </c>
    </row>
    <row r="9483" spans="1:4">
      <c r="A9483" s="730">
        <v>38092</v>
      </c>
      <c r="B9483" s="148" t="s">
        <v>24831</v>
      </c>
      <c r="C9483" s="148" t="s">
        <v>22966</v>
      </c>
      <c r="D9483" s="734">
        <v>2.17</v>
      </c>
    </row>
    <row r="9484" spans="1:4">
      <c r="A9484" s="730">
        <v>38093</v>
      </c>
      <c r="B9484" s="148" t="s">
        <v>24832</v>
      </c>
      <c r="C9484" s="148" t="s">
        <v>22966</v>
      </c>
      <c r="D9484" s="734">
        <v>2.2400000000000002</v>
      </c>
    </row>
    <row r="9485" spans="1:4">
      <c r="A9485" s="730">
        <v>38096</v>
      </c>
      <c r="B9485" s="148" t="s">
        <v>24833</v>
      </c>
      <c r="C9485" s="148" t="s">
        <v>22966</v>
      </c>
      <c r="D9485" s="734">
        <v>5.21</v>
      </c>
    </row>
    <row r="9486" spans="1:4">
      <c r="A9486" s="730">
        <v>38094</v>
      </c>
      <c r="B9486" s="148" t="s">
        <v>24834</v>
      </c>
      <c r="C9486" s="148" t="s">
        <v>22966</v>
      </c>
      <c r="D9486" s="734">
        <v>2.75</v>
      </c>
    </row>
    <row r="9487" spans="1:4">
      <c r="A9487" s="730">
        <v>38097</v>
      </c>
      <c r="B9487" s="148" t="s">
        <v>24835</v>
      </c>
      <c r="C9487" s="148" t="s">
        <v>22966</v>
      </c>
      <c r="D9487" s="734">
        <v>5.58</v>
      </c>
    </row>
    <row r="9488" spans="1:4">
      <c r="A9488" s="730">
        <v>38098</v>
      </c>
      <c r="B9488" s="148" t="s">
        <v>24836</v>
      </c>
      <c r="C9488" s="148" t="s">
        <v>22966</v>
      </c>
      <c r="D9488" s="734">
        <v>5.58</v>
      </c>
    </row>
    <row r="9489" spans="1:4">
      <c r="A9489" s="730">
        <v>11186</v>
      </c>
      <c r="B9489" s="148" t="s">
        <v>24837</v>
      </c>
      <c r="C9489" s="148" t="s">
        <v>23364</v>
      </c>
      <c r="D9489" s="734">
        <v>351.16</v>
      </c>
    </row>
    <row r="9490" spans="1:4">
      <c r="A9490" s="730">
        <v>11558</v>
      </c>
      <c r="B9490" s="148" t="s">
        <v>24838</v>
      </c>
      <c r="C9490" s="148" t="s">
        <v>23378</v>
      </c>
      <c r="D9490" s="734">
        <v>14.98</v>
      </c>
    </row>
    <row r="9491" spans="1:4">
      <c r="A9491" s="730">
        <v>11557</v>
      </c>
      <c r="B9491" s="148" t="s">
        <v>24839</v>
      </c>
      <c r="C9491" s="148" t="s">
        <v>23378</v>
      </c>
      <c r="D9491" s="734">
        <v>37.93</v>
      </c>
    </row>
    <row r="9492" spans="1:4">
      <c r="A9492" s="730">
        <v>2759</v>
      </c>
      <c r="B9492" s="148" t="s">
        <v>24840</v>
      </c>
      <c r="C9492" s="148" t="s">
        <v>22966</v>
      </c>
      <c r="D9492" s="734">
        <v>10.68</v>
      </c>
    </row>
    <row r="9493" spans="1:4">
      <c r="A9493" s="730">
        <v>38124</v>
      </c>
      <c r="B9493" s="148" t="s">
        <v>24841</v>
      </c>
      <c r="C9493" s="148" t="s">
        <v>22966</v>
      </c>
      <c r="D9493" s="734">
        <v>29.6</v>
      </c>
    </row>
    <row r="9494" spans="1:4">
      <c r="A9494" s="730">
        <v>38380</v>
      </c>
      <c r="B9494" s="148" t="s">
        <v>24842</v>
      </c>
      <c r="C9494" s="148" t="s">
        <v>22966</v>
      </c>
      <c r="D9494" s="734">
        <v>35.4</v>
      </c>
    </row>
    <row r="9495" spans="1:4">
      <c r="A9495" s="730">
        <v>42429</v>
      </c>
      <c r="B9495" s="148" t="s">
        <v>24843</v>
      </c>
      <c r="C9495" s="148" t="s">
        <v>22966</v>
      </c>
      <c r="D9495" s="732">
        <v>6025.1</v>
      </c>
    </row>
    <row r="9496" spans="1:4">
      <c r="A9496" s="730">
        <v>39616</v>
      </c>
      <c r="B9496" s="148" t="s">
        <v>24844</v>
      </c>
      <c r="C9496" s="148" t="s">
        <v>22966</v>
      </c>
      <c r="D9496" s="734">
        <v>414.76</v>
      </c>
    </row>
    <row r="9497" spans="1:4">
      <c r="A9497" s="730">
        <v>39618</v>
      </c>
      <c r="B9497" s="148" t="s">
        <v>24845</v>
      </c>
      <c r="C9497" s="148" t="s">
        <v>22966</v>
      </c>
      <c r="D9497" s="734">
        <v>752.3</v>
      </c>
    </row>
    <row r="9498" spans="1:4">
      <c r="A9498" s="730">
        <v>39619</v>
      </c>
      <c r="B9498" s="148" t="s">
        <v>24846</v>
      </c>
      <c r="C9498" s="148" t="s">
        <v>22966</v>
      </c>
      <c r="D9498" s="732">
        <v>1030.3499999999999</v>
      </c>
    </row>
    <row r="9499" spans="1:4">
      <c r="A9499" s="730">
        <v>39613</v>
      </c>
      <c r="B9499" s="148" t="s">
        <v>24847</v>
      </c>
      <c r="C9499" s="148" t="s">
        <v>22966</v>
      </c>
      <c r="D9499" s="734">
        <v>164.75</v>
      </c>
    </row>
    <row r="9500" spans="1:4">
      <c r="A9500" s="730">
        <v>39614</v>
      </c>
      <c r="B9500" s="148" t="s">
        <v>24848</v>
      </c>
      <c r="C9500" s="148" t="s">
        <v>22966</v>
      </c>
      <c r="D9500" s="734">
        <v>240.36</v>
      </c>
    </row>
    <row r="9501" spans="1:4">
      <c r="A9501" s="730">
        <v>38538</v>
      </c>
      <c r="B9501" s="148" t="s">
        <v>24849</v>
      </c>
      <c r="C9501" s="148" t="s">
        <v>23010</v>
      </c>
      <c r="D9501" s="734">
        <v>77.599999999999994</v>
      </c>
    </row>
    <row r="9502" spans="1:4">
      <c r="A9502" s="730">
        <v>38539</v>
      </c>
      <c r="B9502" s="148" t="s">
        <v>24850</v>
      </c>
      <c r="C9502" s="148" t="s">
        <v>23010</v>
      </c>
      <c r="D9502" s="734">
        <v>105.52</v>
      </c>
    </row>
    <row r="9503" spans="1:4">
      <c r="A9503" s="730">
        <v>38540</v>
      </c>
      <c r="B9503" s="148" t="s">
        <v>24851</v>
      </c>
      <c r="C9503" s="148" t="s">
        <v>23010</v>
      </c>
      <c r="D9503" s="734">
        <v>270.44</v>
      </c>
    </row>
    <row r="9504" spans="1:4">
      <c r="A9504" s="730">
        <v>38384</v>
      </c>
      <c r="B9504" s="148" t="s">
        <v>24852</v>
      </c>
      <c r="C9504" s="148" t="s">
        <v>22966</v>
      </c>
      <c r="D9504" s="734">
        <v>24.3</v>
      </c>
    </row>
    <row r="9505" spans="1:4">
      <c r="A9505" s="730">
        <v>13</v>
      </c>
      <c r="B9505" s="148" t="s">
        <v>24853</v>
      </c>
      <c r="C9505" s="148" t="s">
        <v>23014</v>
      </c>
      <c r="D9505" s="734">
        <v>22.17</v>
      </c>
    </row>
    <row r="9506" spans="1:4">
      <c r="A9506" s="730">
        <v>2762</v>
      </c>
      <c r="B9506" s="148" t="s">
        <v>24854</v>
      </c>
      <c r="C9506" s="148" t="s">
        <v>23010</v>
      </c>
      <c r="D9506" s="734">
        <v>13.35</v>
      </c>
    </row>
    <row r="9507" spans="1:4">
      <c r="A9507" s="730">
        <v>21142</v>
      </c>
      <c r="B9507" s="148" t="s">
        <v>24855</v>
      </c>
      <c r="C9507" s="148" t="s">
        <v>22966</v>
      </c>
      <c r="D9507" s="734">
        <v>37.950000000000003</v>
      </c>
    </row>
    <row r="9508" spans="1:4">
      <c r="A9508" s="730">
        <v>4223</v>
      </c>
      <c r="B9508" s="148" t="s">
        <v>24856</v>
      </c>
      <c r="C9508" s="148" t="s">
        <v>23016</v>
      </c>
      <c r="D9508" s="734">
        <v>3.54</v>
      </c>
    </row>
    <row r="9509" spans="1:4">
      <c r="A9509" s="730">
        <v>37372</v>
      </c>
      <c r="B9509" s="148" t="s">
        <v>24857</v>
      </c>
      <c r="C9509" s="148" t="s">
        <v>23109</v>
      </c>
      <c r="D9509" s="734">
        <v>1.34</v>
      </c>
    </row>
    <row r="9510" spans="1:4">
      <c r="A9510" s="730">
        <v>40863</v>
      </c>
      <c r="B9510" s="148" t="s">
        <v>24858</v>
      </c>
      <c r="C9510" s="148" t="s">
        <v>23111</v>
      </c>
      <c r="D9510" s="734">
        <v>252.08</v>
      </c>
    </row>
    <row r="9511" spans="1:4">
      <c r="A9511" s="730">
        <v>38475</v>
      </c>
      <c r="B9511" s="148" t="s">
        <v>24859</v>
      </c>
      <c r="C9511" s="148" t="s">
        <v>22966</v>
      </c>
      <c r="D9511" s="734">
        <v>25.97</v>
      </c>
    </row>
    <row r="9512" spans="1:4">
      <c r="A9512" s="730">
        <v>38474</v>
      </c>
      <c r="B9512" s="148" t="s">
        <v>24860</v>
      </c>
      <c r="C9512" s="148" t="s">
        <v>22966</v>
      </c>
      <c r="D9512" s="734">
        <v>32.11</v>
      </c>
    </row>
    <row r="9513" spans="1:4">
      <c r="A9513" s="730">
        <v>10886</v>
      </c>
      <c r="B9513" s="148" t="s">
        <v>24861</v>
      </c>
      <c r="C9513" s="148" t="s">
        <v>22966</v>
      </c>
      <c r="D9513" s="734">
        <v>150.93</v>
      </c>
    </row>
    <row r="9514" spans="1:4">
      <c r="A9514" s="730">
        <v>10888</v>
      </c>
      <c r="B9514" s="148" t="s">
        <v>24862</v>
      </c>
      <c r="C9514" s="148" t="s">
        <v>22966</v>
      </c>
      <c r="D9514" s="734">
        <v>477.69</v>
      </c>
    </row>
    <row r="9515" spans="1:4">
      <c r="A9515" s="730">
        <v>10889</v>
      </c>
      <c r="B9515" s="148" t="s">
        <v>24863</v>
      </c>
      <c r="C9515" s="148" t="s">
        <v>22966</v>
      </c>
      <c r="D9515" s="734">
        <v>517.5</v>
      </c>
    </row>
    <row r="9516" spans="1:4">
      <c r="A9516" s="730">
        <v>10890</v>
      </c>
      <c r="B9516" s="148" t="s">
        <v>24864</v>
      </c>
      <c r="C9516" s="148" t="s">
        <v>22966</v>
      </c>
      <c r="D9516" s="734">
        <v>238.84</v>
      </c>
    </row>
    <row r="9517" spans="1:4">
      <c r="A9517" s="730">
        <v>10891</v>
      </c>
      <c r="B9517" s="148" t="s">
        <v>24865</v>
      </c>
      <c r="C9517" s="148" t="s">
        <v>22966</v>
      </c>
      <c r="D9517" s="734">
        <v>145.96</v>
      </c>
    </row>
    <row r="9518" spans="1:4">
      <c r="A9518" s="730">
        <v>10892</v>
      </c>
      <c r="B9518" s="148" t="s">
        <v>24866</v>
      </c>
      <c r="C9518" s="148" t="s">
        <v>22966</v>
      </c>
      <c r="D9518" s="734">
        <v>172.5</v>
      </c>
    </row>
    <row r="9519" spans="1:4">
      <c r="A9519" s="730">
        <v>20977</v>
      </c>
      <c r="B9519" s="148" t="s">
        <v>24867</v>
      </c>
      <c r="C9519" s="148" t="s">
        <v>22966</v>
      </c>
      <c r="D9519" s="734">
        <v>205.67</v>
      </c>
    </row>
    <row r="9520" spans="1:4">
      <c r="A9520" s="730">
        <v>3073</v>
      </c>
      <c r="B9520" s="148" t="s">
        <v>28473</v>
      </c>
      <c r="C9520" s="148" t="s">
        <v>22966</v>
      </c>
      <c r="D9520" s="734">
        <v>180.78</v>
      </c>
    </row>
    <row r="9521" spans="1:4">
      <c r="A9521" s="730">
        <v>3074</v>
      </c>
      <c r="B9521" s="148" t="s">
        <v>28474</v>
      </c>
      <c r="C9521" s="148" t="s">
        <v>22966</v>
      </c>
      <c r="D9521" s="734">
        <v>114.13</v>
      </c>
    </row>
    <row r="9522" spans="1:4">
      <c r="A9522" s="730">
        <v>3076</v>
      </c>
      <c r="B9522" s="148" t="s">
        <v>28475</v>
      </c>
      <c r="C9522" s="148" t="s">
        <v>22966</v>
      </c>
      <c r="D9522" s="734">
        <v>148.62</v>
      </c>
    </row>
    <row r="9523" spans="1:4">
      <c r="A9523" s="730">
        <v>3075</v>
      </c>
      <c r="B9523" s="148" t="s">
        <v>28476</v>
      </c>
      <c r="C9523" s="148" t="s">
        <v>22966</v>
      </c>
      <c r="D9523" s="734">
        <v>93.92</v>
      </c>
    </row>
    <row r="9524" spans="1:4">
      <c r="A9524" s="730">
        <v>10781</v>
      </c>
      <c r="B9524" s="148" t="s">
        <v>28477</v>
      </c>
      <c r="C9524" s="148" t="s">
        <v>22966</v>
      </c>
      <c r="D9524" s="734">
        <v>12.73</v>
      </c>
    </row>
    <row r="9525" spans="1:4">
      <c r="A9525" s="730">
        <v>43612</v>
      </c>
      <c r="B9525" s="148" t="s">
        <v>24868</v>
      </c>
      <c r="C9525" s="148" t="s">
        <v>24294</v>
      </c>
      <c r="D9525" s="734">
        <v>96.01</v>
      </c>
    </row>
    <row r="9526" spans="1:4">
      <c r="A9526" s="730">
        <v>43613</v>
      </c>
      <c r="B9526" s="148" t="s">
        <v>24869</v>
      </c>
      <c r="C9526" s="148" t="s">
        <v>24294</v>
      </c>
      <c r="D9526" s="734">
        <v>79.48</v>
      </c>
    </row>
    <row r="9527" spans="1:4">
      <c r="A9527" s="730">
        <v>11480</v>
      </c>
      <c r="B9527" s="148" t="s">
        <v>24870</v>
      </c>
      <c r="C9527" s="148" t="s">
        <v>24294</v>
      </c>
      <c r="D9527" s="734">
        <v>121.98</v>
      </c>
    </row>
    <row r="9528" spans="1:4">
      <c r="A9528" s="730">
        <v>11469</v>
      </c>
      <c r="B9528" s="148" t="s">
        <v>24871</v>
      </c>
      <c r="C9528" s="148" t="s">
        <v>22966</v>
      </c>
      <c r="D9528" s="734">
        <v>13.02</v>
      </c>
    </row>
    <row r="9529" spans="1:4">
      <c r="A9529" s="730">
        <v>11468</v>
      </c>
      <c r="B9529" s="148" t="s">
        <v>24872</v>
      </c>
      <c r="C9529" s="148" t="s">
        <v>22966</v>
      </c>
      <c r="D9529" s="734">
        <v>13.03</v>
      </c>
    </row>
    <row r="9530" spans="1:4">
      <c r="A9530" s="730">
        <v>11484</v>
      </c>
      <c r="B9530" s="148" t="s">
        <v>24873</v>
      </c>
      <c r="C9530" s="148" t="s">
        <v>22966</v>
      </c>
      <c r="D9530" s="734">
        <v>57.23</v>
      </c>
    </row>
    <row r="9531" spans="1:4">
      <c r="A9531" s="730">
        <v>38155</v>
      </c>
      <c r="B9531" s="148" t="s">
        <v>24874</v>
      </c>
      <c r="C9531" s="148" t="s">
        <v>22966</v>
      </c>
      <c r="D9531" s="734">
        <v>88.85</v>
      </c>
    </row>
    <row r="9532" spans="1:4">
      <c r="A9532" s="730">
        <v>11467</v>
      </c>
      <c r="B9532" s="148" t="s">
        <v>24875</v>
      </c>
      <c r="C9532" s="148" t="s">
        <v>22966</v>
      </c>
      <c r="D9532" s="734">
        <v>20.3</v>
      </c>
    </row>
    <row r="9533" spans="1:4">
      <c r="A9533" s="730">
        <v>38153</v>
      </c>
      <c r="B9533" s="148" t="s">
        <v>24876</v>
      </c>
      <c r="C9533" s="148" t="s">
        <v>24294</v>
      </c>
      <c r="D9533" s="734">
        <v>51.86</v>
      </c>
    </row>
    <row r="9534" spans="1:4">
      <c r="A9534" s="730">
        <v>43607</v>
      </c>
      <c r="B9534" s="148" t="s">
        <v>24877</v>
      </c>
      <c r="C9534" s="148" t="s">
        <v>24294</v>
      </c>
      <c r="D9534" s="734">
        <v>98.09</v>
      </c>
    </row>
    <row r="9535" spans="1:4">
      <c r="A9535" s="730">
        <v>3080</v>
      </c>
      <c r="B9535" s="148" t="s">
        <v>24878</v>
      </c>
      <c r="C9535" s="148" t="s">
        <v>24294</v>
      </c>
      <c r="D9535" s="734">
        <v>65.95</v>
      </c>
    </row>
    <row r="9536" spans="1:4">
      <c r="A9536" s="730">
        <v>3081</v>
      </c>
      <c r="B9536" s="148" t="s">
        <v>24879</v>
      </c>
      <c r="C9536" s="148" t="s">
        <v>24294</v>
      </c>
      <c r="D9536" s="734">
        <v>130.47999999999999</v>
      </c>
    </row>
    <row r="9537" spans="1:4">
      <c r="A9537" s="730">
        <v>3090</v>
      </c>
      <c r="B9537" s="148" t="s">
        <v>24880</v>
      </c>
      <c r="C9537" s="148" t="s">
        <v>24294</v>
      </c>
      <c r="D9537" s="734">
        <v>58.86</v>
      </c>
    </row>
    <row r="9538" spans="1:4">
      <c r="A9538" s="730">
        <v>43611</v>
      </c>
      <c r="B9538" s="148" t="s">
        <v>24881</v>
      </c>
      <c r="C9538" s="148" t="s">
        <v>24294</v>
      </c>
      <c r="D9538" s="734">
        <v>97.68</v>
      </c>
    </row>
    <row r="9539" spans="1:4">
      <c r="A9539" s="730">
        <v>3103</v>
      </c>
      <c r="B9539" s="148" t="s">
        <v>24882</v>
      </c>
      <c r="C9539" s="148" t="s">
        <v>22966</v>
      </c>
      <c r="D9539" s="734">
        <v>48.8</v>
      </c>
    </row>
    <row r="9540" spans="1:4">
      <c r="A9540" s="730">
        <v>3097</v>
      </c>
      <c r="B9540" s="148" t="s">
        <v>24883</v>
      </c>
      <c r="C9540" s="148" t="s">
        <v>24294</v>
      </c>
      <c r="D9540" s="734">
        <v>73.84</v>
      </c>
    </row>
    <row r="9541" spans="1:4">
      <c r="A9541" s="730">
        <v>3099</v>
      </c>
      <c r="B9541" s="148" t="s">
        <v>24884</v>
      </c>
      <c r="C9541" s="148" t="s">
        <v>24294</v>
      </c>
      <c r="D9541" s="734">
        <v>118.23</v>
      </c>
    </row>
    <row r="9542" spans="1:4">
      <c r="A9542" s="730">
        <v>38151</v>
      </c>
      <c r="B9542" s="148" t="s">
        <v>24885</v>
      </c>
      <c r="C9542" s="148" t="s">
        <v>24294</v>
      </c>
      <c r="D9542" s="734">
        <v>85.71</v>
      </c>
    </row>
    <row r="9543" spans="1:4">
      <c r="A9543" s="730">
        <v>38152</v>
      </c>
      <c r="B9543" s="148" t="s">
        <v>24886</v>
      </c>
      <c r="C9543" s="148" t="s">
        <v>24294</v>
      </c>
      <c r="D9543" s="734">
        <v>138.27000000000001</v>
      </c>
    </row>
    <row r="9544" spans="1:4">
      <c r="A9544" s="730">
        <v>43610</v>
      </c>
      <c r="B9544" s="148" t="s">
        <v>24887</v>
      </c>
      <c r="C9544" s="148" t="s">
        <v>24294</v>
      </c>
      <c r="D9544" s="734">
        <v>73.260000000000005</v>
      </c>
    </row>
    <row r="9545" spans="1:4">
      <c r="A9545" s="730">
        <v>3093</v>
      </c>
      <c r="B9545" s="148" t="s">
        <v>24888</v>
      </c>
      <c r="C9545" s="148" t="s">
        <v>24294</v>
      </c>
      <c r="D9545" s="734">
        <v>118.23</v>
      </c>
    </row>
    <row r="9546" spans="1:4">
      <c r="A9546" s="730">
        <v>38165</v>
      </c>
      <c r="B9546" s="148" t="s">
        <v>24889</v>
      </c>
      <c r="C9546" s="148" t="s">
        <v>24294</v>
      </c>
      <c r="D9546" s="734">
        <v>72.069999999999993</v>
      </c>
    </row>
    <row r="9547" spans="1:4">
      <c r="A9547" s="730">
        <v>38177</v>
      </c>
      <c r="B9547" s="148" t="s">
        <v>24890</v>
      </c>
      <c r="C9547" s="148" t="s">
        <v>22966</v>
      </c>
      <c r="D9547" s="734">
        <v>21.41</v>
      </c>
    </row>
    <row r="9548" spans="1:4">
      <c r="A9548" s="730">
        <v>11458</v>
      </c>
      <c r="B9548" s="148" t="s">
        <v>24891</v>
      </c>
      <c r="C9548" s="148" t="s">
        <v>22966</v>
      </c>
      <c r="D9548" s="734">
        <v>25.57</v>
      </c>
    </row>
    <row r="9549" spans="1:4">
      <c r="A9549" s="730">
        <v>3108</v>
      </c>
      <c r="B9549" s="148" t="s">
        <v>24892</v>
      </c>
      <c r="C9549" s="148" t="s">
        <v>22966</v>
      </c>
      <c r="D9549" s="734">
        <v>108.69</v>
      </c>
    </row>
    <row r="9550" spans="1:4">
      <c r="A9550" s="730">
        <v>3105</v>
      </c>
      <c r="B9550" s="148" t="s">
        <v>24893</v>
      </c>
      <c r="C9550" s="148" t="s">
        <v>22966</v>
      </c>
      <c r="D9550" s="734">
        <v>142.16</v>
      </c>
    </row>
    <row r="9551" spans="1:4">
      <c r="A9551" s="730">
        <v>38178</v>
      </c>
      <c r="B9551" s="148" t="s">
        <v>24894</v>
      </c>
      <c r="C9551" s="148" t="s">
        <v>22966</v>
      </c>
      <c r="D9551" s="734">
        <v>23.56</v>
      </c>
    </row>
    <row r="9552" spans="1:4">
      <c r="A9552" s="730">
        <v>43575</v>
      </c>
      <c r="B9552" s="148" t="s">
        <v>24895</v>
      </c>
      <c r="C9552" s="148" t="s">
        <v>22966</v>
      </c>
      <c r="D9552" s="734">
        <v>51.06</v>
      </c>
    </row>
    <row r="9553" spans="1:4">
      <c r="A9553" s="730">
        <v>43577</v>
      </c>
      <c r="B9553" s="148" t="s">
        <v>24896</v>
      </c>
      <c r="C9553" s="148" t="s">
        <v>22966</v>
      </c>
      <c r="D9553" s="734">
        <v>88.77</v>
      </c>
    </row>
    <row r="9554" spans="1:4">
      <c r="A9554" s="730">
        <v>43458</v>
      </c>
      <c r="B9554" s="148" t="s">
        <v>24897</v>
      </c>
      <c r="C9554" s="148" t="s">
        <v>23109</v>
      </c>
      <c r="D9554" s="734">
        <v>0.06</v>
      </c>
    </row>
    <row r="9555" spans="1:4">
      <c r="A9555" s="730">
        <v>43470</v>
      </c>
      <c r="B9555" s="148" t="s">
        <v>24898</v>
      </c>
      <c r="C9555" s="148" t="s">
        <v>23111</v>
      </c>
      <c r="D9555" s="734">
        <v>10.89</v>
      </c>
    </row>
    <row r="9556" spans="1:4">
      <c r="A9556" s="730">
        <v>43459</v>
      </c>
      <c r="B9556" s="148" t="s">
        <v>24899</v>
      </c>
      <c r="C9556" s="148" t="s">
        <v>23109</v>
      </c>
      <c r="D9556" s="734">
        <v>0.49</v>
      </c>
    </row>
    <row r="9557" spans="1:4">
      <c r="A9557" s="730">
        <v>43471</v>
      </c>
      <c r="B9557" s="148" t="s">
        <v>24900</v>
      </c>
      <c r="C9557" s="148" t="s">
        <v>23111</v>
      </c>
      <c r="D9557" s="734">
        <v>92.26</v>
      </c>
    </row>
    <row r="9558" spans="1:4">
      <c r="A9558" s="730">
        <v>43460</v>
      </c>
      <c r="B9558" s="148" t="s">
        <v>24901</v>
      </c>
      <c r="C9558" s="148" t="s">
        <v>23109</v>
      </c>
      <c r="D9558" s="734">
        <v>0.85</v>
      </c>
    </row>
    <row r="9559" spans="1:4">
      <c r="A9559" s="730">
        <v>43472</v>
      </c>
      <c r="B9559" s="148" t="s">
        <v>24902</v>
      </c>
      <c r="C9559" s="148" t="s">
        <v>23111</v>
      </c>
      <c r="D9559" s="734">
        <v>159.72999999999999</v>
      </c>
    </row>
    <row r="9560" spans="1:4">
      <c r="A9560" s="730">
        <v>43461</v>
      </c>
      <c r="B9560" s="148" t="s">
        <v>24903</v>
      </c>
      <c r="C9560" s="148" t="s">
        <v>23109</v>
      </c>
      <c r="D9560" s="734">
        <v>0.31</v>
      </c>
    </row>
    <row r="9561" spans="1:4">
      <c r="A9561" s="730">
        <v>43473</v>
      </c>
      <c r="B9561" s="148" t="s">
        <v>24904</v>
      </c>
      <c r="C9561" s="148" t="s">
        <v>23111</v>
      </c>
      <c r="D9561" s="734">
        <v>59.28</v>
      </c>
    </row>
    <row r="9562" spans="1:4">
      <c r="A9562" s="730">
        <v>43463</v>
      </c>
      <c r="B9562" s="148" t="s">
        <v>24905</v>
      </c>
      <c r="C9562" s="148" t="s">
        <v>23109</v>
      </c>
      <c r="D9562" s="734">
        <v>0.1</v>
      </c>
    </row>
    <row r="9563" spans="1:4">
      <c r="A9563" s="730">
        <v>43475</v>
      </c>
      <c r="B9563" s="148" t="s">
        <v>24906</v>
      </c>
      <c r="C9563" s="148" t="s">
        <v>23111</v>
      </c>
      <c r="D9563" s="734">
        <v>18.73</v>
      </c>
    </row>
    <row r="9564" spans="1:4">
      <c r="A9564" s="730">
        <v>43462</v>
      </c>
      <c r="B9564" s="148" t="s">
        <v>24907</v>
      </c>
      <c r="C9564" s="148" t="s">
        <v>23109</v>
      </c>
      <c r="D9564" s="734">
        <v>0.01</v>
      </c>
    </row>
    <row r="9565" spans="1:4">
      <c r="A9565" s="730">
        <v>43474</v>
      </c>
      <c r="B9565" s="148" t="s">
        <v>24908</v>
      </c>
      <c r="C9565" s="148" t="s">
        <v>23111</v>
      </c>
      <c r="D9565" s="734">
        <v>2.29</v>
      </c>
    </row>
    <row r="9566" spans="1:4">
      <c r="A9566" s="730">
        <v>43464</v>
      </c>
      <c r="B9566" s="148" t="s">
        <v>24909</v>
      </c>
      <c r="C9566" s="148" t="s">
        <v>23109</v>
      </c>
      <c r="D9566" s="734">
        <v>0.01</v>
      </c>
    </row>
    <row r="9567" spans="1:4">
      <c r="A9567" s="730">
        <v>43476</v>
      </c>
      <c r="B9567" s="148" t="s">
        <v>24910</v>
      </c>
      <c r="C9567" s="148" t="s">
        <v>23111</v>
      </c>
      <c r="D9567" s="734">
        <v>0.01</v>
      </c>
    </row>
    <row r="9568" spans="1:4">
      <c r="A9568" s="730">
        <v>43465</v>
      </c>
      <c r="B9568" s="148" t="s">
        <v>24911</v>
      </c>
      <c r="C9568" s="148" t="s">
        <v>23109</v>
      </c>
      <c r="D9568" s="734">
        <v>0.82</v>
      </c>
    </row>
    <row r="9569" spans="1:4">
      <c r="A9569" s="730">
        <v>43477</v>
      </c>
      <c r="B9569" s="148" t="s">
        <v>24912</v>
      </c>
      <c r="C9569" s="148" t="s">
        <v>23111</v>
      </c>
      <c r="D9569" s="734">
        <v>155.21</v>
      </c>
    </row>
    <row r="9570" spans="1:4">
      <c r="A9570" s="730">
        <v>43466</v>
      </c>
      <c r="B9570" s="148" t="s">
        <v>24913</v>
      </c>
      <c r="C9570" s="148" t="s">
        <v>23109</v>
      </c>
      <c r="D9570" s="734">
        <v>1.97</v>
      </c>
    </row>
    <row r="9571" spans="1:4">
      <c r="A9571" s="730">
        <v>43478</v>
      </c>
      <c r="B9571" s="148" t="s">
        <v>24914</v>
      </c>
      <c r="C9571" s="148" t="s">
        <v>23111</v>
      </c>
      <c r="D9571" s="734">
        <v>371.21</v>
      </c>
    </row>
    <row r="9572" spans="1:4">
      <c r="A9572" s="730">
        <v>43467</v>
      </c>
      <c r="B9572" s="148" t="s">
        <v>24915</v>
      </c>
      <c r="C9572" s="148" t="s">
        <v>23109</v>
      </c>
      <c r="D9572" s="734">
        <v>0.61</v>
      </c>
    </row>
    <row r="9573" spans="1:4">
      <c r="A9573" s="730">
        <v>43479</v>
      </c>
      <c r="B9573" s="148" t="s">
        <v>24916</v>
      </c>
      <c r="C9573" s="148" t="s">
        <v>23111</v>
      </c>
      <c r="D9573" s="734">
        <v>114.72</v>
      </c>
    </row>
    <row r="9574" spans="1:4">
      <c r="A9574" s="730">
        <v>43468</v>
      </c>
      <c r="B9574" s="148" t="s">
        <v>24917</v>
      </c>
      <c r="C9574" s="148" t="s">
        <v>23109</v>
      </c>
      <c r="D9574" s="734">
        <v>1.23</v>
      </c>
    </row>
    <row r="9575" spans="1:4">
      <c r="A9575" s="730">
        <v>43480</v>
      </c>
      <c r="B9575" s="148" t="s">
        <v>24918</v>
      </c>
      <c r="C9575" s="148" t="s">
        <v>23111</v>
      </c>
      <c r="D9575" s="734">
        <v>232.31</v>
      </c>
    </row>
    <row r="9576" spans="1:4">
      <c r="A9576" s="730">
        <v>43469</v>
      </c>
      <c r="B9576" s="148" t="s">
        <v>24919</v>
      </c>
      <c r="C9576" s="148" t="s">
        <v>23109</v>
      </c>
      <c r="D9576" s="734">
        <v>7.0000000000000007E-2</v>
      </c>
    </row>
    <row r="9577" spans="1:4">
      <c r="A9577" s="730">
        <v>43481</v>
      </c>
      <c r="B9577" s="148" t="s">
        <v>24920</v>
      </c>
      <c r="C9577" s="148" t="s">
        <v>23111</v>
      </c>
      <c r="D9577" s="734">
        <v>12.77</v>
      </c>
    </row>
    <row r="9578" spans="1:4">
      <c r="A9578" s="730">
        <v>3119</v>
      </c>
      <c r="B9578" s="148" t="s">
        <v>24921</v>
      </c>
      <c r="C9578" s="148" t="s">
        <v>22966</v>
      </c>
      <c r="D9578" s="734">
        <v>2.76</v>
      </c>
    </row>
    <row r="9579" spans="1:4">
      <c r="A9579" s="730">
        <v>3122</v>
      </c>
      <c r="B9579" s="148" t="s">
        <v>24922</v>
      </c>
      <c r="C9579" s="148" t="s">
        <v>22966</v>
      </c>
      <c r="D9579" s="734">
        <v>5.63</v>
      </c>
    </row>
    <row r="9580" spans="1:4">
      <c r="A9580" s="730">
        <v>3121</v>
      </c>
      <c r="B9580" s="148" t="s">
        <v>24923</v>
      </c>
      <c r="C9580" s="148" t="s">
        <v>22966</v>
      </c>
      <c r="D9580" s="734">
        <v>6.38</v>
      </c>
    </row>
    <row r="9581" spans="1:4">
      <c r="A9581" s="730">
        <v>3120</v>
      </c>
      <c r="B9581" s="148" t="s">
        <v>24924</v>
      </c>
      <c r="C9581" s="148" t="s">
        <v>22966</v>
      </c>
      <c r="D9581" s="734">
        <v>12.1</v>
      </c>
    </row>
    <row r="9582" spans="1:4">
      <c r="A9582" s="730">
        <v>11455</v>
      </c>
      <c r="B9582" s="148" t="s">
        <v>24925</v>
      </c>
      <c r="C9582" s="148" t="s">
        <v>22966</v>
      </c>
      <c r="D9582" s="734">
        <v>17.5</v>
      </c>
    </row>
    <row r="9583" spans="1:4">
      <c r="A9583" s="730">
        <v>11456</v>
      </c>
      <c r="B9583" s="148" t="s">
        <v>24926</v>
      </c>
      <c r="C9583" s="148" t="s">
        <v>22966</v>
      </c>
      <c r="D9583" s="734">
        <v>20.92</v>
      </c>
    </row>
    <row r="9584" spans="1:4">
      <c r="A9584" s="730">
        <v>3107</v>
      </c>
      <c r="B9584" s="148" t="s">
        <v>24927</v>
      </c>
      <c r="C9584" s="148" t="s">
        <v>22966</v>
      </c>
      <c r="D9584" s="734">
        <v>8.82</v>
      </c>
    </row>
    <row r="9585" spans="1:4">
      <c r="A9585" s="730">
        <v>43583</v>
      </c>
      <c r="B9585" s="148" t="s">
        <v>24928</v>
      </c>
      <c r="C9585" s="148" t="s">
        <v>22966</v>
      </c>
      <c r="D9585" s="734">
        <v>9.9499999999999993</v>
      </c>
    </row>
    <row r="9586" spans="1:4">
      <c r="A9586" s="730">
        <v>43586</v>
      </c>
      <c r="B9586" s="148" t="s">
        <v>24929</v>
      </c>
      <c r="C9586" s="148" t="s">
        <v>22966</v>
      </c>
      <c r="D9586" s="734">
        <v>10.199999999999999</v>
      </c>
    </row>
    <row r="9587" spans="1:4">
      <c r="A9587" s="730">
        <v>11461</v>
      </c>
      <c r="B9587" s="148" t="s">
        <v>24930</v>
      </c>
      <c r="C9587" s="148" t="s">
        <v>22966</v>
      </c>
      <c r="D9587" s="734">
        <v>11.12</v>
      </c>
    </row>
    <row r="9588" spans="1:4">
      <c r="A9588" s="730">
        <v>43587</v>
      </c>
      <c r="B9588" s="148" t="s">
        <v>24931</v>
      </c>
      <c r="C9588" s="148" t="s">
        <v>22966</v>
      </c>
      <c r="D9588" s="734">
        <v>12.82</v>
      </c>
    </row>
    <row r="9589" spans="1:4">
      <c r="A9589" s="730">
        <v>3106</v>
      </c>
      <c r="B9589" s="148" t="s">
        <v>28478</v>
      </c>
      <c r="C9589" s="148" t="s">
        <v>22966</v>
      </c>
      <c r="D9589" s="734">
        <v>16.27</v>
      </c>
    </row>
    <row r="9590" spans="1:4">
      <c r="A9590" s="730">
        <v>44539</v>
      </c>
      <c r="B9590" s="148" t="s">
        <v>24932</v>
      </c>
      <c r="C9590" s="148" t="s">
        <v>23014</v>
      </c>
      <c r="D9590" s="734">
        <v>2.79</v>
      </c>
    </row>
    <row r="9591" spans="1:4">
      <c r="A9591" s="730">
        <v>3123</v>
      </c>
      <c r="B9591" s="148" t="s">
        <v>24933</v>
      </c>
      <c r="C9591" s="148" t="s">
        <v>23014</v>
      </c>
      <c r="D9591" s="734">
        <v>2.6</v>
      </c>
    </row>
    <row r="9592" spans="1:4">
      <c r="A9592" s="730">
        <v>38125</v>
      </c>
      <c r="B9592" s="148" t="s">
        <v>24934</v>
      </c>
      <c r="C9592" s="148" t="s">
        <v>23014</v>
      </c>
      <c r="D9592" s="734">
        <v>1.86</v>
      </c>
    </row>
    <row r="9593" spans="1:4">
      <c r="A9593" s="730">
        <v>39014</v>
      </c>
      <c r="B9593" s="148" t="s">
        <v>24935</v>
      </c>
      <c r="C9593" s="148" t="s">
        <v>23014</v>
      </c>
      <c r="D9593" s="734">
        <v>8.17</v>
      </c>
    </row>
    <row r="9594" spans="1:4">
      <c r="A9594" s="730">
        <v>39365</v>
      </c>
      <c r="B9594" s="148" t="s">
        <v>24936</v>
      </c>
      <c r="C9594" s="148" t="s">
        <v>22966</v>
      </c>
      <c r="D9594" s="732">
        <v>1929.28</v>
      </c>
    </row>
    <row r="9595" spans="1:4">
      <c r="A9595" s="730">
        <v>39366</v>
      </c>
      <c r="B9595" s="148" t="s">
        <v>24937</v>
      </c>
      <c r="C9595" s="148" t="s">
        <v>22966</v>
      </c>
      <c r="D9595" s="732">
        <v>2927.04</v>
      </c>
    </row>
    <row r="9596" spans="1:4">
      <c r="A9596" s="730">
        <v>39367</v>
      </c>
      <c r="B9596" s="148" t="s">
        <v>24938</v>
      </c>
      <c r="C9596" s="148" t="s">
        <v>22966</v>
      </c>
      <c r="D9596" s="732">
        <v>5015.29</v>
      </c>
    </row>
    <row r="9597" spans="1:4">
      <c r="A9597" s="730">
        <v>37394</v>
      </c>
      <c r="B9597" s="148" t="s">
        <v>24939</v>
      </c>
      <c r="C9597" s="148" t="s">
        <v>24940</v>
      </c>
      <c r="D9597" s="734">
        <v>83.95</v>
      </c>
    </row>
    <row r="9598" spans="1:4">
      <c r="A9598" s="730">
        <v>14146</v>
      </c>
      <c r="B9598" s="148" t="s">
        <v>24941</v>
      </c>
      <c r="C9598" s="148" t="s">
        <v>24940</v>
      </c>
      <c r="D9598" s="734">
        <v>135</v>
      </c>
    </row>
    <row r="9599" spans="1:4">
      <c r="A9599" s="730">
        <v>938</v>
      </c>
      <c r="B9599" s="148" t="s">
        <v>24942</v>
      </c>
      <c r="C9599" s="148" t="s">
        <v>23010</v>
      </c>
      <c r="D9599" s="734">
        <v>1.31</v>
      </c>
    </row>
    <row r="9600" spans="1:4">
      <c r="A9600" s="730">
        <v>937</v>
      </c>
      <c r="B9600" s="148" t="s">
        <v>24943</v>
      </c>
      <c r="C9600" s="148" t="s">
        <v>23010</v>
      </c>
      <c r="D9600" s="734">
        <v>7.67</v>
      </c>
    </row>
    <row r="9601" spans="1:4">
      <c r="A9601" s="730">
        <v>939</v>
      </c>
      <c r="B9601" s="148" t="s">
        <v>24944</v>
      </c>
      <c r="C9601" s="148" t="s">
        <v>23010</v>
      </c>
      <c r="D9601" s="734">
        <v>2.13</v>
      </c>
    </row>
    <row r="9602" spans="1:4">
      <c r="A9602" s="730">
        <v>944</v>
      </c>
      <c r="B9602" s="148" t="s">
        <v>24945</v>
      </c>
      <c r="C9602" s="148" t="s">
        <v>23010</v>
      </c>
      <c r="D9602" s="734">
        <v>3.36</v>
      </c>
    </row>
    <row r="9603" spans="1:4">
      <c r="A9603" s="730">
        <v>940</v>
      </c>
      <c r="B9603" s="148" t="s">
        <v>24946</v>
      </c>
      <c r="C9603" s="148" t="s">
        <v>23010</v>
      </c>
      <c r="D9603" s="734">
        <v>4.8499999999999996</v>
      </c>
    </row>
    <row r="9604" spans="1:4">
      <c r="A9604" s="730">
        <v>44397</v>
      </c>
      <c r="B9604" s="148" t="s">
        <v>24947</v>
      </c>
      <c r="C9604" s="148" t="s">
        <v>23010</v>
      </c>
      <c r="D9604" s="734">
        <v>3.78</v>
      </c>
    </row>
    <row r="9605" spans="1:4">
      <c r="A9605" s="730">
        <v>406</v>
      </c>
      <c r="B9605" s="148" t="s">
        <v>24948</v>
      </c>
      <c r="C9605" s="148" t="s">
        <v>22966</v>
      </c>
      <c r="D9605" s="734">
        <v>83.05</v>
      </c>
    </row>
    <row r="9606" spans="1:4">
      <c r="A9606" s="730">
        <v>42529</v>
      </c>
      <c r="B9606" s="148" t="s">
        <v>24949</v>
      </c>
      <c r="C9606" s="148" t="s">
        <v>23010</v>
      </c>
      <c r="D9606" s="734">
        <v>1.27</v>
      </c>
    </row>
    <row r="9607" spans="1:4">
      <c r="A9607" s="730">
        <v>39634</v>
      </c>
      <c r="B9607" s="148" t="s">
        <v>24950</v>
      </c>
      <c r="C9607" s="148" t="s">
        <v>23010</v>
      </c>
      <c r="D9607" s="734">
        <v>6.74</v>
      </c>
    </row>
    <row r="9608" spans="1:4">
      <c r="A9608" s="730">
        <v>39701</v>
      </c>
      <c r="B9608" s="148" t="s">
        <v>24951</v>
      </c>
      <c r="C9608" s="148" t="s">
        <v>22966</v>
      </c>
      <c r="D9608" s="734">
        <v>87.41</v>
      </c>
    </row>
    <row r="9609" spans="1:4">
      <c r="A9609" s="730">
        <v>12815</v>
      </c>
      <c r="B9609" s="148" t="s">
        <v>24952</v>
      </c>
      <c r="C9609" s="148" t="s">
        <v>22966</v>
      </c>
      <c r="D9609" s="734">
        <v>10.7</v>
      </c>
    </row>
    <row r="9610" spans="1:4">
      <c r="A9610" s="730">
        <v>39431</v>
      </c>
      <c r="B9610" s="148" t="s">
        <v>24953</v>
      </c>
      <c r="C9610" s="148" t="s">
        <v>23010</v>
      </c>
      <c r="D9610" s="734">
        <v>0.33</v>
      </c>
    </row>
    <row r="9611" spans="1:4">
      <c r="A9611" s="730">
        <v>39432</v>
      </c>
      <c r="B9611" s="148" t="s">
        <v>24954</v>
      </c>
      <c r="C9611" s="148" t="s">
        <v>23010</v>
      </c>
      <c r="D9611" s="734">
        <v>2.91</v>
      </c>
    </row>
    <row r="9612" spans="1:4">
      <c r="A9612" s="730">
        <v>20111</v>
      </c>
      <c r="B9612" s="148" t="s">
        <v>24955</v>
      </c>
      <c r="C9612" s="148" t="s">
        <v>22966</v>
      </c>
      <c r="D9612" s="734">
        <v>9.15</v>
      </c>
    </row>
    <row r="9613" spans="1:4">
      <c r="A9613" s="730">
        <v>21127</v>
      </c>
      <c r="B9613" s="148" t="s">
        <v>24956</v>
      </c>
      <c r="C9613" s="148" t="s">
        <v>22966</v>
      </c>
      <c r="D9613" s="734">
        <v>3.46</v>
      </c>
    </row>
    <row r="9614" spans="1:4">
      <c r="A9614" s="730">
        <v>404</v>
      </c>
      <c r="B9614" s="148" t="s">
        <v>24957</v>
      </c>
      <c r="C9614" s="148" t="s">
        <v>23010</v>
      </c>
      <c r="D9614" s="734">
        <v>1.24</v>
      </c>
    </row>
    <row r="9615" spans="1:4">
      <c r="A9615" s="730">
        <v>14151</v>
      </c>
      <c r="B9615" s="148" t="s">
        <v>24958</v>
      </c>
      <c r="C9615" s="148" t="s">
        <v>22966</v>
      </c>
      <c r="D9615" s="734">
        <v>97.03</v>
      </c>
    </row>
    <row r="9616" spans="1:4">
      <c r="A9616" s="730">
        <v>14153</v>
      </c>
      <c r="B9616" s="148" t="s">
        <v>24959</v>
      </c>
      <c r="C9616" s="148" t="s">
        <v>22966</v>
      </c>
      <c r="D9616" s="734">
        <v>109.68</v>
      </c>
    </row>
    <row r="9617" spans="1:4">
      <c r="A9617" s="730">
        <v>14152</v>
      </c>
      <c r="B9617" s="148" t="s">
        <v>24960</v>
      </c>
      <c r="C9617" s="148" t="s">
        <v>22966</v>
      </c>
      <c r="D9617" s="734">
        <v>84.2</v>
      </c>
    </row>
    <row r="9618" spans="1:4">
      <c r="A9618" s="730">
        <v>14154</v>
      </c>
      <c r="B9618" s="148" t="s">
        <v>24961</v>
      </c>
      <c r="C9618" s="148" t="s">
        <v>22966</v>
      </c>
      <c r="D9618" s="734">
        <v>294.72000000000003</v>
      </c>
    </row>
    <row r="9619" spans="1:4">
      <c r="A9619" s="730">
        <v>3146</v>
      </c>
      <c r="B9619" s="148" t="s">
        <v>24962</v>
      </c>
      <c r="C9619" s="148" t="s">
        <v>22966</v>
      </c>
      <c r="D9619" s="734">
        <v>3.46</v>
      </c>
    </row>
    <row r="9620" spans="1:4">
      <c r="A9620" s="730">
        <v>3143</v>
      </c>
      <c r="B9620" s="148" t="s">
        <v>24963</v>
      </c>
      <c r="C9620" s="148" t="s">
        <v>22966</v>
      </c>
      <c r="D9620" s="734">
        <v>7.87</v>
      </c>
    </row>
    <row r="9621" spans="1:4">
      <c r="A9621" s="730">
        <v>3148</v>
      </c>
      <c r="B9621" s="148" t="s">
        <v>24964</v>
      </c>
      <c r="C9621" s="148" t="s">
        <v>22966</v>
      </c>
      <c r="D9621" s="734">
        <v>12.76</v>
      </c>
    </row>
    <row r="9622" spans="1:4">
      <c r="A9622" s="730">
        <v>4310</v>
      </c>
      <c r="B9622" s="148" t="s">
        <v>24965</v>
      </c>
      <c r="C9622" s="148" t="s">
        <v>22966</v>
      </c>
      <c r="D9622" s="734">
        <v>3.62</v>
      </c>
    </row>
    <row r="9623" spans="1:4">
      <c r="A9623" s="730">
        <v>4311</v>
      </c>
      <c r="B9623" s="148" t="s">
        <v>24966</v>
      </c>
      <c r="C9623" s="148" t="s">
        <v>22966</v>
      </c>
      <c r="D9623" s="734">
        <v>2.5499999999999998</v>
      </c>
    </row>
    <row r="9624" spans="1:4">
      <c r="A9624" s="730">
        <v>4312</v>
      </c>
      <c r="B9624" s="148" t="s">
        <v>24967</v>
      </c>
      <c r="C9624" s="148" t="s">
        <v>22966</v>
      </c>
      <c r="D9624" s="734">
        <v>3.57</v>
      </c>
    </row>
    <row r="9625" spans="1:4">
      <c r="A9625" s="730">
        <v>13261</v>
      </c>
      <c r="B9625" s="148" t="s">
        <v>24968</v>
      </c>
      <c r="C9625" s="148" t="s">
        <v>22966</v>
      </c>
      <c r="D9625" s="734">
        <v>3.41</v>
      </c>
    </row>
    <row r="9626" spans="1:4">
      <c r="A9626" s="730">
        <v>3272</v>
      </c>
      <c r="B9626" s="148" t="s">
        <v>24969</v>
      </c>
      <c r="C9626" s="148" t="s">
        <v>22966</v>
      </c>
      <c r="D9626" s="734">
        <v>52.84</v>
      </c>
    </row>
    <row r="9627" spans="1:4">
      <c r="A9627" s="730">
        <v>3265</v>
      </c>
      <c r="B9627" s="148" t="s">
        <v>24970</v>
      </c>
      <c r="C9627" s="148" t="s">
        <v>22966</v>
      </c>
      <c r="D9627" s="734">
        <v>41.98</v>
      </c>
    </row>
    <row r="9628" spans="1:4">
      <c r="A9628" s="730">
        <v>3262</v>
      </c>
      <c r="B9628" s="148" t="s">
        <v>24971</v>
      </c>
      <c r="C9628" s="148" t="s">
        <v>22966</v>
      </c>
      <c r="D9628" s="734">
        <v>18.38</v>
      </c>
    </row>
    <row r="9629" spans="1:4">
      <c r="A9629" s="730">
        <v>3264</v>
      </c>
      <c r="B9629" s="148" t="s">
        <v>24972</v>
      </c>
      <c r="C9629" s="148" t="s">
        <v>22966</v>
      </c>
      <c r="D9629" s="734">
        <v>30.19</v>
      </c>
    </row>
    <row r="9630" spans="1:4">
      <c r="A9630" s="730">
        <v>3267</v>
      </c>
      <c r="B9630" s="148" t="s">
        <v>24973</v>
      </c>
      <c r="C9630" s="148" t="s">
        <v>22966</v>
      </c>
      <c r="D9630" s="734">
        <v>98.6</v>
      </c>
    </row>
    <row r="9631" spans="1:4">
      <c r="A9631" s="730">
        <v>3266</v>
      </c>
      <c r="B9631" s="148" t="s">
        <v>24974</v>
      </c>
      <c r="C9631" s="148" t="s">
        <v>22966</v>
      </c>
      <c r="D9631" s="734">
        <v>62.73</v>
      </c>
    </row>
    <row r="9632" spans="1:4">
      <c r="A9632" s="730">
        <v>3263</v>
      </c>
      <c r="B9632" s="148" t="s">
        <v>24975</v>
      </c>
      <c r="C9632" s="148" t="s">
        <v>22966</v>
      </c>
      <c r="D9632" s="734">
        <v>25.1</v>
      </c>
    </row>
    <row r="9633" spans="1:4">
      <c r="A9633" s="730">
        <v>3268</v>
      </c>
      <c r="B9633" s="148" t="s">
        <v>24976</v>
      </c>
      <c r="C9633" s="148" t="s">
        <v>22966</v>
      </c>
      <c r="D9633" s="734">
        <v>133.31</v>
      </c>
    </row>
    <row r="9634" spans="1:4">
      <c r="A9634" s="730">
        <v>3271</v>
      </c>
      <c r="B9634" s="148" t="s">
        <v>24977</v>
      </c>
      <c r="C9634" s="148" t="s">
        <v>22966</v>
      </c>
      <c r="D9634" s="734">
        <v>197.08</v>
      </c>
    </row>
    <row r="9635" spans="1:4">
      <c r="A9635" s="730">
        <v>3270</v>
      </c>
      <c r="B9635" s="148" t="s">
        <v>24978</v>
      </c>
      <c r="C9635" s="148" t="s">
        <v>22966</v>
      </c>
      <c r="D9635" s="734">
        <v>331.11</v>
      </c>
    </row>
    <row r="9636" spans="1:4">
      <c r="A9636" s="730">
        <v>3275</v>
      </c>
      <c r="B9636" s="148" t="s">
        <v>24979</v>
      </c>
      <c r="C9636" s="148" t="s">
        <v>23364</v>
      </c>
      <c r="D9636" s="734">
        <v>129.49</v>
      </c>
    </row>
    <row r="9637" spans="1:4">
      <c r="A9637" s="730">
        <v>39512</v>
      </c>
      <c r="B9637" s="148" t="s">
        <v>24980</v>
      </c>
      <c r="C9637" s="148" t="s">
        <v>23364</v>
      </c>
      <c r="D9637" s="734">
        <v>112.98</v>
      </c>
    </row>
    <row r="9638" spans="1:4">
      <c r="A9638" s="730">
        <v>39511</v>
      </c>
      <c r="B9638" s="148" t="s">
        <v>24981</v>
      </c>
      <c r="C9638" s="148" t="s">
        <v>23364</v>
      </c>
      <c r="D9638" s="734">
        <v>123.23</v>
      </c>
    </row>
    <row r="9639" spans="1:4">
      <c r="A9639" s="730">
        <v>39513</v>
      </c>
      <c r="B9639" s="148" t="s">
        <v>24982</v>
      </c>
      <c r="C9639" s="148" t="s">
        <v>23364</v>
      </c>
      <c r="D9639" s="734">
        <v>132.16999999999999</v>
      </c>
    </row>
    <row r="9640" spans="1:4">
      <c r="A9640" s="730">
        <v>3286</v>
      </c>
      <c r="B9640" s="148" t="s">
        <v>24983</v>
      </c>
      <c r="C9640" s="148" t="s">
        <v>23364</v>
      </c>
      <c r="D9640" s="734">
        <v>103.63</v>
      </c>
    </row>
    <row r="9641" spans="1:4">
      <c r="A9641" s="730">
        <v>3287</v>
      </c>
      <c r="B9641" s="148" t="s">
        <v>24984</v>
      </c>
      <c r="C9641" s="148" t="s">
        <v>23364</v>
      </c>
      <c r="D9641" s="734">
        <v>156.6</v>
      </c>
    </row>
    <row r="9642" spans="1:4">
      <c r="A9642" s="730">
        <v>3283</v>
      </c>
      <c r="B9642" s="148" t="s">
        <v>24985</v>
      </c>
      <c r="C9642" s="148" t="s">
        <v>23364</v>
      </c>
      <c r="D9642" s="734">
        <v>32.89</v>
      </c>
    </row>
    <row r="9643" spans="1:4">
      <c r="A9643" s="730">
        <v>11587</v>
      </c>
      <c r="B9643" s="148" t="s">
        <v>24986</v>
      </c>
      <c r="C9643" s="148" t="s">
        <v>23364</v>
      </c>
      <c r="D9643" s="734">
        <v>88.79</v>
      </c>
    </row>
    <row r="9644" spans="1:4">
      <c r="A9644" s="730">
        <v>36225</v>
      </c>
      <c r="B9644" s="148" t="s">
        <v>24987</v>
      </c>
      <c r="C9644" s="148" t="s">
        <v>23364</v>
      </c>
      <c r="D9644" s="734">
        <v>36.07</v>
      </c>
    </row>
    <row r="9645" spans="1:4">
      <c r="A9645" s="730">
        <v>36230</v>
      </c>
      <c r="B9645" s="148" t="s">
        <v>24988</v>
      </c>
      <c r="C9645" s="148" t="s">
        <v>23364</v>
      </c>
      <c r="D9645" s="734">
        <v>26.5</v>
      </c>
    </row>
    <row r="9646" spans="1:4">
      <c r="A9646" s="730">
        <v>36238</v>
      </c>
      <c r="B9646" s="148" t="s">
        <v>24989</v>
      </c>
      <c r="C9646" s="148" t="s">
        <v>23364</v>
      </c>
      <c r="D9646" s="734">
        <v>25.89</v>
      </c>
    </row>
    <row r="9647" spans="1:4">
      <c r="A9647" s="730">
        <v>39363</v>
      </c>
      <c r="B9647" s="148" t="s">
        <v>24990</v>
      </c>
      <c r="C9647" s="148" t="s">
        <v>22966</v>
      </c>
      <c r="D9647" s="732">
        <v>5686.87</v>
      </c>
    </row>
    <row r="9648" spans="1:4">
      <c r="A9648" s="730">
        <v>39361</v>
      </c>
      <c r="B9648" s="148" t="s">
        <v>24991</v>
      </c>
      <c r="C9648" s="148" t="s">
        <v>22966</v>
      </c>
      <c r="D9648" s="732">
        <v>1737.38</v>
      </c>
    </row>
    <row r="9649" spans="1:4">
      <c r="A9649" s="730">
        <v>39362</v>
      </c>
      <c r="B9649" s="148" t="s">
        <v>24992</v>
      </c>
      <c r="C9649" s="148" t="s">
        <v>22966</v>
      </c>
      <c r="D9649" s="732">
        <v>3069.17</v>
      </c>
    </row>
    <row r="9650" spans="1:4">
      <c r="A9650" s="730">
        <v>39364</v>
      </c>
      <c r="B9650" s="148" t="s">
        <v>24993</v>
      </c>
      <c r="C9650" s="148" t="s">
        <v>22966</v>
      </c>
      <c r="D9650" s="732">
        <v>11995.11</v>
      </c>
    </row>
    <row r="9651" spans="1:4">
      <c r="A9651" s="730">
        <v>14576</v>
      </c>
      <c r="B9651" s="148" t="s">
        <v>24994</v>
      </c>
      <c r="C9651" s="148" t="s">
        <v>22966</v>
      </c>
      <c r="D9651" s="732">
        <v>5377090.3099999996</v>
      </c>
    </row>
    <row r="9652" spans="1:4">
      <c r="A9652" s="730">
        <v>13877</v>
      </c>
      <c r="B9652" s="148" t="s">
        <v>24995</v>
      </c>
      <c r="C9652" s="148" t="s">
        <v>22966</v>
      </c>
      <c r="D9652" s="732">
        <v>2301852.16</v>
      </c>
    </row>
    <row r="9653" spans="1:4">
      <c r="A9653" s="730">
        <v>7307</v>
      </c>
      <c r="B9653" s="148" t="s">
        <v>24996</v>
      </c>
      <c r="C9653" s="148" t="s">
        <v>23016</v>
      </c>
      <c r="D9653" s="734">
        <v>51.77</v>
      </c>
    </row>
    <row r="9654" spans="1:4">
      <c r="A9654" s="730">
        <v>38122</v>
      </c>
      <c r="B9654" s="148" t="s">
        <v>24997</v>
      </c>
      <c r="C9654" s="148" t="s">
        <v>23016</v>
      </c>
      <c r="D9654" s="734">
        <v>19.78</v>
      </c>
    </row>
    <row r="9655" spans="1:4">
      <c r="A9655" s="730">
        <v>43653</v>
      </c>
      <c r="B9655" s="148" t="s">
        <v>24998</v>
      </c>
      <c r="C9655" s="148" t="s">
        <v>23016</v>
      </c>
      <c r="D9655" s="734">
        <v>35.409999999999997</v>
      </c>
    </row>
    <row r="9656" spans="1:4">
      <c r="A9656" s="730">
        <v>38633</v>
      </c>
      <c r="B9656" s="148" t="s">
        <v>24999</v>
      </c>
      <c r="C9656" s="148" t="s">
        <v>22966</v>
      </c>
      <c r="D9656" s="734">
        <v>17.79</v>
      </c>
    </row>
    <row r="9657" spans="1:4">
      <c r="A9657" s="730">
        <v>12344</v>
      </c>
      <c r="B9657" s="148" t="s">
        <v>25000</v>
      </c>
      <c r="C9657" s="148" t="s">
        <v>22966</v>
      </c>
      <c r="D9657" s="734">
        <v>4.49</v>
      </c>
    </row>
    <row r="9658" spans="1:4">
      <c r="A9658" s="730">
        <v>12343</v>
      </c>
      <c r="B9658" s="148" t="s">
        <v>25001</v>
      </c>
      <c r="C9658" s="148" t="s">
        <v>22966</v>
      </c>
      <c r="D9658" s="734">
        <v>6.96</v>
      </c>
    </row>
    <row r="9659" spans="1:4">
      <c r="A9659" s="730">
        <v>3295</v>
      </c>
      <c r="B9659" s="148" t="s">
        <v>25002</v>
      </c>
      <c r="C9659" s="148" t="s">
        <v>22966</v>
      </c>
      <c r="D9659" s="734">
        <v>24.33</v>
      </c>
    </row>
    <row r="9660" spans="1:4">
      <c r="A9660" s="730">
        <v>3302</v>
      </c>
      <c r="B9660" s="148" t="s">
        <v>25003</v>
      </c>
      <c r="C9660" s="148" t="s">
        <v>22966</v>
      </c>
      <c r="D9660" s="734">
        <v>25.44</v>
      </c>
    </row>
    <row r="9661" spans="1:4">
      <c r="A9661" s="730">
        <v>3297</v>
      </c>
      <c r="B9661" s="148" t="s">
        <v>25004</v>
      </c>
      <c r="C9661" s="148" t="s">
        <v>22966</v>
      </c>
      <c r="D9661" s="734">
        <v>27.15</v>
      </c>
    </row>
    <row r="9662" spans="1:4">
      <c r="A9662" s="730">
        <v>3294</v>
      </c>
      <c r="B9662" s="148" t="s">
        <v>25005</v>
      </c>
      <c r="C9662" s="148" t="s">
        <v>22966</v>
      </c>
      <c r="D9662" s="734">
        <v>27.57</v>
      </c>
    </row>
    <row r="9663" spans="1:4">
      <c r="A9663" s="730">
        <v>3292</v>
      </c>
      <c r="B9663" s="148" t="s">
        <v>25006</v>
      </c>
      <c r="C9663" s="148" t="s">
        <v>22966</v>
      </c>
      <c r="D9663" s="734">
        <v>25.9</v>
      </c>
    </row>
    <row r="9664" spans="1:4">
      <c r="A9664" s="730">
        <v>3298</v>
      </c>
      <c r="B9664" s="148" t="s">
        <v>25007</v>
      </c>
      <c r="C9664" s="148" t="s">
        <v>22966</v>
      </c>
      <c r="D9664" s="734">
        <v>60.7</v>
      </c>
    </row>
    <row r="9665" spans="1:4">
      <c r="A9665" s="730">
        <v>11596</v>
      </c>
      <c r="B9665" s="148" t="s">
        <v>25008</v>
      </c>
      <c r="C9665" s="148" t="s">
        <v>22966</v>
      </c>
      <c r="D9665" s="734">
        <v>573.21</v>
      </c>
    </row>
    <row r="9666" spans="1:4">
      <c r="A9666" s="730">
        <v>34802</v>
      </c>
      <c r="B9666" s="148" t="s">
        <v>25009</v>
      </c>
      <c r="C9666" s="148" t="s">
        <v>22966</v>
      </c>
      <c r="D9666" s="732">
        <v>1574.22</v>
      </c>
    </row>
    <row r="9667" spans="1:4">
      <c r="A9667" s="730">
        <v>11588</v>
      </c>
      <c r="B9667" s="148" t="s">
        <v>25010</v>
      </c>
      <c r="C9667" s="148" t="s">
        <v>22966</v>
      </c>
      <c r="D9667" s="732">
        <v>1698.32</v>
      </c>
    </row>
    <row r="9668" spans="1:4">
      <c r="A9668" s="730">
        <v>34383</v>
      </c>
      <c r="B9668" s="148" t="s">
        <v>25011</v>
      </c>
      <c r="C9668" s="148" t="s">
        <v>22966</v>
      </c>
      <c r="D9668" s="732">
        <v>1868.28</v>
      </c>
    </row>
    <row r="9669" spans="1:4">
      <c r="A9669" s="730">
        <v>40451</v>
      </c>
      <c r="B9669" s="148" t="s">
        <v>25012</v>
      </c>
      <c r="C9669" s="148" t="s">
        <v>23364</v>
      </c>
      <c r="D9669" s="734">
        <v>151.02000000000001</v>
      </c>
    </row>
    <row r="9670" spans="1:4">
      <c r="A9670" s="730">
        <v>40453</v>
      </c>
      <c r="B9670" s="148" t="s">
        <v>25013</v>
      </c>
      <c r="C9670" s="148" t="s">
        <v>23364</v>
      </c>
      <c r="D9670" s="734">
        <v>163.4</v>
      </c>
    </row>
    <row r="9671" spans="1:4">
      <c r="A9671" s="730">
        <v>40452</v>
      </c>
      <c r="B9671" s="148" t="s">
        <v>25014</v>
      </c>
      <c r="C9671" s="148" t="s">
        <v>23364</v>
      </c>
      <c r="D9671" s="734">
        <v>179.23</v>
      </c>
    </row>
    <row r="9672" spans="1:4">
      <c r="A9672" s="730">
        <v>11594</v>
      </c>
      <c r="B9672" s="148" t="s">
        <v>25015</v>
      </c>
      <c r="C9672" s="148" t="s">
        <v>22966</v>
      </c>
      <c r="D9672" s="734">
        <v>541.30999999999995</v>
      </c>
    </row>
    <row r="9673" spans="1:4">
      <c r="A9673" s="730">
        <v>3311</v>
      </c>
      <c r="B9673" s="148" t="s">
        <v>25016</v>
      </c>
      <c r="C9673" s="148" t="s">
        <v>23107</v>
      </c>
      <c r="D9673" s="734">
        <v>541.30999999999995</v>
      </c>
    </row>
    <row r="9674" spans="1:4">
      <c r="A9674" s="730">
        <v>11599</v>
      </c>
      <c r="B9674" s="148" t="s">
        <v>25017</v>
      </c>
      <c r="C9674" s="148" t="s">
        <v>22966</v>
      </c>
      <c r="D9674" s="734">
        <v>719.87</v>
      </c>
    </row>
    <row r="9675" spans="1:4">
      <c r="A9675" s="730">
        <v>11593</v>
      </c>
      <c r="B9675" s="148" t="s">
        <v>25018</v>
      </c>
      <c r="C9675" s="148" t="s">
        <v>22966</v>
      </c>
      <c r="D9675" s="732">
        <v>1009.22</v>
      </c>
    </row>
    <row r="9676" spans="1:4">
      <c r="A9676" s="730">
        <v>3314</v>
      </c>
      <c r="B9676" s="148" t="s">
        <v>25019</v>
      </c>
      <c r="C9676" s="148" t="s">
        <v>23107</v>
      </c>
      <c r="D9676" s="734">
        <v>721.8</v>
      </c>
    </row>
    <row r="9677" spans="1:4">
      <c r="A9677" s="730">
        <v>11597</v>
      </c>
      <c r="B9677" s="148" t="s">
        <v>25020</v>
      </c>
      <c r="C9677" s="148" t="s">
        <v>22966</v>
      </c>
      <c r="D9677" s="734">
        <v>839.36</v>
      </c>
    </row>
    <row r="9678" spans="1:4">
      <c r="A9678" s="730">
        <v>3309</v>
      </c>
      <c r="B9678" s="148" t="s">
        <v>25021</v>
      </c>
      <c r="C9678" s="148" t="s">
        <v>23107</v>
      </c>
      <c r="D9678" s="734">
        <v>573.21</v>
      </c>
    </row>
    <row r="9679" spans="1:4">
      <c r="A9679" s="730">
        <v>34612</v>
      </c>
      <c r="B9679" s="148" t="s">
        <v>25022</v>
      </c>
      <c r="C9679" s="148" t="s">
        <v>22966</v>
      </c>
      <c r="D9679" s="732">
        <v>1038.1400000000001</v>
      </c>
    </row>
    <row r="9680" spans="1:4">
      <c r="A9680" s="730">
        <v>34635</v>
      </c>
      <c r="B9680" s="148" t="s">
        <v>25023</v>
      </c>
      <c r="C9680" s="148" t="s">
        <v>22966</v>
      </c>
      <c r="D9680" s="732">
        <v>1335</v>
      </c>
    </row>
    <row r="9681" spans="1:4">
      <c r="A9681" s="730">
        <v>34633</v>
      </c>
      <c r="B9681" s="148" t="s">
        <v>25024</v>
      </c>
      <c r="C9681" s="148" t="s">
        <v>22966</v>
      </c>
      <c r="D9681" s="732">
        <v>1471.52</v>
      </c>
    </row>
    <row r="9682" spans="1:4">
      <c r="A9682" s="730">
        <v>40440</v>
      </c>
      <c r="B9682" s="148" t="s">
        <v>25025</v>
      </c>
      <c r="C9682" s="148" t="s">
        <v>23107</v>
      </c>
      <c r="D9682" s="734">
        <v>751.82</v>
      </c>
    </row>
    <row r="9683" spans="1:4">
      <c r="A9683" s="730">
        <v>40441</v>
      </c>
      <c r="B9683" s="148" t="s">
        <v>25026</v>
      </c>
      <c r="C9683" s="148" t="s">
        <v>23107</v>
      </c>
      <c r="D9683" s="734">
        <v>480</v>
      </c>
    </row>
    <row r="9684" spans="1:4">
      <c r="A9684" s="730">
        <v>40449</v>
      </c>
      <c r="B9684" s="148" t="s">
        <v>25027</v>
      </c>
      <c r="C9684" s="148" t="s">
        <v>23107</v>
      </c>
      <c r="D9684" s="734">
        <v>403.52</v>
      </c>
    </row>
    <row r="9685" spans="1:4">
      <c r="A9685" s="730">
        <v>34800</v>
      </c>
      <c r="B9685" s="148" t="s">
        <v>25028</v>
      </c>
      <c r="C9685" s="148" t="s">
        <v>23107</v>
      </c>
      <c r="D9685" s="734">
        <v>504.6</v>
      </c>
    </row>
    <row r="9686" spans="1:4">
      <c r="A9686" s="730">
        <v>11592</v>
      </c>
      <c r="B9686" s="148" t="s">
        <v>25029</v>
      </c>
      <c r="C9686" s="148" t="s">
        <v>22966</v>
      </c>
      <c r="D9686" s="734">
        <v>721.8</v>
      </c>
    </row>
    <row r="9687" spans="1:4">
      <c r="A9687" s="730">
        <v>40438</v>
      </c>
      <c r="B9687" s="148" t="s">
        <v>25030</v>
      </c>
      <c r="C9687" s="148" t="s">
        <v>23107</v>
      </c>
      <c r="D9687" s="734">
        <v>336.18</v>
      </c>
    </row>
    <row r="9688" spans="1:4">
      <c r="A9688" s="730">
        <v>40436</v>
      </c>
      <c r="B9688" s="148" t="s">
        <v>25031</v>
      </c>
      <c r="C9688" s="148" t="s">
        <v>23107</v>
      </c>
      <c r="D9688" s="734">
        <v>419.18</v>
      </c>
    </row>
    <row r="9689" spans="1:4">
      <c r="A9689" s="730">
        <v>4315</v>
      </c>
      <c r="B9689" s="148" t="s">
        <v>27722</v>
      </c>
      <c r="C9689" s="148" t="s">
        <v>22966</v>
      </c>
      <c r="D9689" s="734">
        <v>2.63</v>
      </c>
    </row>
    <row r="9690" spans="1:4">
      <c r="A9690" s="730">
        <v>402</v>
      </c>
      <c r="B9690" s="148" t="s">
        <v>25032</v>
      </c>
      <c r="C9690" s="148" t="s">
        <v>22966</v>
      </c>
      <c r="D9690" s="734">
        <v>11.67</v>
      </c>
    </row>
    <row r="9691" spans="1:4">
      <c r="A9691" s="730">
        <v>4226</v>
      </c>
      <c r="B9691" s="148" t="s">
        <v>25033</v>
      </c>
      <c r="C9691" s="148" t="s">
        <v>23014</v>
      </c>
      <c r="D9691" s="734">
        <v>7.75</v>
      </c>
    </row>
    <row r="9692" spans="1:4">
      <c r="A9692" s="730">
        <v>4222</v>
      </c>
      <c r="B9692" s="148" t="s">
        <v>25034</v>
      </c>
      <c r="C9692" s="148" t="s">
        <v>23016</v>
      </c>
      <c r="D9692" s="734">
        <v>5.58</v>
      </c>
    </row>
    <row r="9693" spans="1:4">
      <c r="A9693" s="730">
        <v>34804</v>
      </c>
      <c r="B9693" s="148" t="s">
        <v>25035</v>
      </c>
      <c r="C9693" s="148" t="s">
        <v>23364</v>
      </c>
      <c r="D9693" s="734">
        <v>60.93</v>
      </c>
    </row>
    <row r="9694" spans="1:4">
      <c r="A9694" s="730">
        <v>4013</v>
      </c>
      <c r="B9694" s="148" t="s">
        <v>25036</v>
      </c>
      <c r="C9694" s="148" t="s">
        <v>23364</v>
      </c>
      <c r="D9694" s="734">
        <v>6.16</v>
      </c>
    </row>
    <row r="9695" spans="1:4">
      <c r="A9695" s="730">
        <v>4011</v>
      </c>
      <c r="B9695" s="148" t="s">
        <v>25037</v>
      </c>
      <c r="C9695" s="148" t="s">
        <v>23364</v>
      </c>
      <c r="D9695" s="734">
        <v>6.88</v>
      </c>
    </row>
    <row r="9696" spans="1:4">
      <c r="A9696" s="730">
        <v>4021</v>
      </c>
      <c r="B9696" s="148" t="s">
        <v>25038</v>
      </c>
      <c r="C9696" s="148" t="s">
        <v>23364</v>
      </c>
      <c r="D9696" s="734">
        <v>8.59</v>
      </c>
    </row>
    <row r="9697" spans="1:4">
      <c r="A9697" s="730">
        <v>4019</v>
      </c>
      <c r="B9697" s="148" t="s">
        <v>25039</v>
      </c>
      <c r="C9697" s="148" t="s">
        <v>23364</v>
      </c>
      <c r="D9697" s="734">
        <v>10.31</v>
      </c>
    </row>
    <row r="9698" spans="1:4">
      <c r="A9698" s="730">
        <v>4012</v>
      </c>
      <c r="B9698" s="148" t="s">
        <v>25040</v>
      </c>
      <c r="C9698" s="148" t="s">
        <v>23364</v>
      </c>
      <c r="D9698" s="734">
        <v>13.81</v>
      </c>
    </row>
    <row r="9699" spans="1:4">
      <c r="A9699" s="730">
        <v>4020</v>
      </c>
      <c r="B9699" s="148" t="s">
        <v>25041</v>
      </c>
      <c r="C9699" s="148" t="s">
        <v>23364</v>
      </c>
      <c r="D9699" s="734">
        <v>17.3</v>
      </c>
    </row>
    <row r="9700" spans="1:4">
      <c r="A9700" s="730">
        <v>4018</v>
      </c>
      <c r="B9700" s="148" t="s">
        <v>25042</v>
      </c>
      <c r="C9700" s="148" t="s">
        <v>23364</v>
      </c>
      <c r="D9700" s="734">
        <v>20.72</v>
      </c>
    </row>
    <row r="9701" spans="1:4">
      <c r="A9701" s="730">
        <v>36498</v>
      </c>
      <c r="B9701" s="148" t="s">
        <v>25043</v>
      </c>
      <c r="C9701" s="148" t="s">
        <v>22966</v>
      </c>
      <c r="D9701" s="732">
        <v>8600.61</v>
      </c>
    </row>
    <row r="9702" spans="1:4">
      <c r="A9702" s="730">
        <v>12872</v>
      </c>
      <c r="B9702" s="148" t="s">
        <v>25044</v>
      </c>
      <c r="C9702" s="148" t="s">
        <v>23109</v>
      </c>
      <c r="D9702" s="734">
        <v>18.45</v>
      </c>
    </row>
    <row r="9703" spans="1:4">
      <c r="A9703" s="730">
        <v>41075</v>
      </c>
      <c r="B9703" s="148" t="s">
        <v>25045</v>
      </c>
      <c r="C9703" s="148" t="s">
        <v>23111</v>
      </c>
      <c r="D9703" s="732">
        <v>3257.57</v>
      </c>
    </row>
    <row r="9704" spans="1:4">
      <c r="A9704" s="730">
        <v>44324</v>
      </c>
      <c r="B9704" s="148" t="s">
        <v>25046</v>
      </c>
      <c r="C9704" s="148" t="s">
        <v>23014</v>
      </c>
      <c r="D9704" s="734">
        <v>2.88</v>
      </c>
    </row>
    <row r="9705" spans="1:4">
      <c r="A9705" s="730">
        <v>3315</v>
      </c>
      <c r="B9705" s="148" t="s">
        <v>25047</v>
      </c>
      <c r="C9705" s="148" t="s">
        <v>23014</v>
      </c>
      <c r="D9705" s="734">
        <v>0.83</v>
      </c>
    </row>
    <row r="9706" spans="1:4">
      <c r="A9706" s="730">
        <v>36870</v>
      </c>
      <c r="B9706" s="148" t="s">
        <v>25048</v>
      </c>
      <c r="C9706" s="148" t="s">
        <v>23014</v>
      </c>
      <c r="D9706" s="734">
        <v>0.64</v>
      </c>
    </row>
    <row r="9707" spans="1:4">
      <c r="A9707" s="730">
        <v>5092</v>
      </c>
      <c r="B9707" s="148" t="s">
        <v>25049</v>
      </c>
      <c r="C9707" s="148" t="s">
        <v>23378</v>
      </c>
      <c r="D9707" s="734">
        <v>18.34</v>
      </c>
    </row>
    <row r="9708" spans="1:4">
      <c r="A9708" s="730">
        <v>11462</v>
      </c>
      <c r="B9708" s="148" t="s">
        <v>25050</v>
      </c>
      <c r="C9708" s="148" t="s">
        <v>23378</v>
      </c>
      <c r="D9708" s="734">
        <v>18.75</v>
      </c>
    </row>
    <row r="9709" spans="1:4">
      <c r="A9709" s="730">
        <v>36529</v>
      </c>
      <c r="B9709" s="148" t="s">
        <v>25051</v>
      </c>
      <c r="C9709" s="148" t="s">
        <v>22966</v>
      </c>
      <c r="D9709" s="732">
        <v>62499.99</v>
      </c>
    </row>
    <row r="9710" spans="1:4">
      <c r="A9710" s="730">
        <v>3318</v>
      </c>
      <c r="B9710" s="148" t="s">
        <v>25052</v>
      </c>
      <c r="C9710" s="148" t="s">
        <v>22966</v>
      </c>
      <c r="D9710" s="732">
        <v>49000</v>
      </c>
    </row>
    <row r="9711" spans="1:4">
      <c r="A9711" s="730">
        <v>3324</v>
      </c>
      <c r="B9711" s="148" t="s">
        <v>25053</v>
      </c>
      <c r="C9711" s="148" t="s">
        <v>23364</v>
      </c>
      <c r="D9711" s="734">
        <v>10.71</v>
      </c>
    </row>
    <row r="9712" spans="1:4">
      <c r="A9712" s="730">
        <v>3322</v>
      </c>
      <c r="B9712" s="148" t="s">
        <v>25054</v>
      </c>
      <c r="C9712" s="148" t="s">
        <v>23364</v>
      </c>
      <c r="D9712" s="734">
        <v>15</v>
      </c>
    </row>
    <row r="9713" spans="1:4">
      <c r="A9713" s="730">
        <v>5076</v>
      </c>
      <c r="B9713" s="148" t="s">
        <v>25055</v>
      </c>
      <c r="C9713" s="148" t="s">
        <v>23014</v>
      </c>
      <c r="D9713" s="734">
        <v>19.27</v>
      </c>
    </row>
    <row r="9714" spans="1:4">
      <c r="A9714" s="730">
        <v>5077</v>
      </c>
      <c r="B9714" s="148" t="s">
        <v>25056</v>
      </c>
      <c r="C9714" s="148" t="s">
        <v>23014</v>
      </c>
      <c r="D9714" s="734">
        <v>21.29</v>
      </c>
    </row>
    <row r="9715" spans="1:4">
      <c r="A9715" s="730">
        <v>11837</v>
      </c>
      <c r="B9715" s="148" t="s">
        <v>25057</v>
      </c>
      <c r="C9715" s="148" t="s">
        <v>22966</v>
      </c>
      <c r="D9715" s="734">
        <v>86.88</v>
      </c>
    </row>
    <row r="9716" spans="1:4">
      <c r="A9716" s="730">
        <v>38055</v>
      </c>
      <c r="B9716" s="148" t="s">
        <v>25058</v>
      </c>
      <c r="C9716" s="148" t="s">
        <v>22966</v>
      </c>
      <c r="D9716" s="734">
        <v>7.88</v>
      </c>
    </row>
    <row r="9717" spans="1:4">
      <c r="A9717" s="730">
        <v>415</v>
      </c>
      <c r="B9717" s="148" t="s">
        <v>25059</v>
      </c>
      <c r="C9717" s="148" t="s">
        <v>22966</v>
      </c>
      <c r="D9717" s="734">
        <v>35.630000000000003</v>
      </c>
    </row>
    <row r="9718" spans="1:4">
      <c r="A9718" s="730">
        <v>416</v>
      </c>
      <c r="B9718" s="148" t="s">
        <v>25060</v>
      </c>
      <c r="C9718" s="148" t="s">
        <v>22966</v>
      </c>
      <c r="D9718" s="734">
        <v>13.04</v>
      </c>
    </row>
    <row r="9719" spans="1:4">
      <c r="A9719" s="730">
        <v>425</v>
      </c>
      <c r="B9719" s="148" t="s">
        <v>25061</v>
      </c>
      <c r="C9719" s="148" t="s">
        <v>22966</v>
      </c>
      <c r="D9719" s="734">
        <v>8.08</v>
      </c>
    </row>
    <row r="9720" spans="1:4">
      <c r="A9720" s="730">
        <v>426</v>
      </c>
      <c r="B9720" s="148" t="s">
        <v>25062</v>
      </c>
      <c r="C9720" s="148" t="s">
        <v>22966</v>
      </c>
      <c r="D9720" s="734">
        <v>44.53</v>
      </c>
    </row>
    <row r="9721" spans="1:4">
      <c r="A9721" s="730">
        <v>38056</v>
      </c>
      <c r="B9721" s="148" t="s">
        <v>25063</v>
      </c>
      <c r="C9721" s="148" t="s">
        <v>22966</v>
      </c>
      <c r="D9721" s="734">
        <v>43.48</v>
      </c>
    </row>
    <row r="9722" spans="1:4">
      <c r="A9722" s="730">
        <v>1564</v>
      </c>
      <c r="B9722" s="148" t="s">
        <v>25064</v>
      </c>
      <c r="C9722" s="148" t="s">
        <v>22966</v>
      </c>
      <c r="D9722" s="734">
        <v>16.59</v>
      </c>
    </row>
    <row r="9723" spans="1:4">
      <c r="A9723" s="730">
        <v>11032</v>
      </c>
      <c r="B9723" s="148" t="s">
        <v>27721</v>
      </c>
      <c r="C9723" s="148" t="s">
        <v>22966</v>
      </c>
      <c r="D9723" s="734">
        <v>14.82</v>
      </c>
    </row>
    <row r="9724" spans="1:4">
      <c r="A9724" s="730">
        <v>36786</v>
      </c>
      <c r="B9724" s="148" t="s">
        <v>25065</v>
      </c>
      <c r="C9724" s="148" t="s">
        <v>25066</v>
      </c>
      <c r="D9724" s="734">
        <v>154.63999999999999</v>
      </c>
    </row>
    <row r="9725" spans="1:4">
      <c r="A9725" s="730">
        <v>36785</v>
      </c>
      <c r="B9725" s="148" t="s">
        <v>25067</v>
      </c>
      <c r="C9725" s="148" t="s">
        <v>25066</v>
      </c>
      <c r="D9725" s="734">
        <v>134.38</v>
      </c>
    </row>
    <row r="9726" spans="1:4">
      <c r="A9726" s="730">
        <v>36782</v>
      </c>
      <c r="B9726" s="148" t="s">
        <v>25068</v>
      </c>
      <c r="C9726" s="148" t="s">
        <v>25066</v>
      </c>
      <c r="D9726" s="734">
        <v>160.4</v>
      </c>
    </row>
    <row r="9727" spans="1:4">
      <c r="A9727" s="730">
        <v>44481</v>
      </c>
      <c r="B9727" s="148" t="s">
        <v>25069</v>
      </c>
      <c r="C9727" s="148" t="s">
        <v>25066</v>
      </c>
      <c r="D9727" s="734">
        <v>180.68</v>
      </c>
    </row>
    <row r="9728" spans="1:4">
      <c r="A9728" s="730">
        <v>4824</v>
      </c>
      <c r="B9728" s="148" t="s">
        <v>25070</v>
      </c>
      <c r="C9728" s="148" t="s">
        <v>23014</v>
      </c>
      <c r="D9728" s="734">
        <v>0.47</v>
      </c>
    </row>
    <row r="9729" spans="1:4">
      <c r="A9729" s="730">
        <v>11795</v>
      </c>
      <c r="B9729" s="148" t="s">
        <v>25071</v>
      </c>
      <c r="C9729" s="148" t="s">
        <v>23364</v>
      </c>
      <c r="D9729" s="734">
        <v>459.84</v>
      </c>
    </row>
    <row r="9730" spans="1:4">
      <c r="A9730" s="730">
        <v>134</v>
      </c>
      <c r="B9730" s="148" t="s">
        <v>25072</v>
      </c>
      <c r="C9730" s="148" t="s">
        <v>23014</v>
      </c>
      <c r="D9730" s="734">
        <v>1.57</v>
      </c>
    </row>
    <row r="9731" spans="1:4">
      <c r="A9731" s="730">
        <v>4229</v>
      </c>
      <c r="B9731" s="148" t="s">
        <v>25073</v>
      </c>
      <c r="C9731" s="148" t="s">
        <v>23014</v>
      </c>
      <c r="D9731" s="734">
        <v>42.75</v>
      </c>
    </row>
    <row r="9732" spans="1:4">
      <c r="A9732" s="730">
        <v>11731</v>
      </c>
      <c r="B9732" s="148" t="s">
        <v>25074</v>
      </c>
      <c r="C9732" s="148" t="s">
        <v>22966</v>
      </c>
      <c r="D9732" s="734">
        <v>8.84</v>
      </c>
    </row>
    <row r="9733" spans="1:4">
      <c r="A9733" s="730">
        <v>11732</v>
      </c>
      <c r="B9733" s="148" t="s">
        <v>25075</v>
      </c>
      <c r="C9733" s="148" t="s">
        <v>22966</v>
      </c>
      <c r="D9733" s="734">
        <v>23.16</v>
      </c>
    </row>
    <row r="9734" spans="1:4">
      <c r="A9734" s="730">
        <v>11244</v>
      </c>
      <c r="B9734" s="148" t="s">
        <v>25076</v>
      </c>
      <c r="C9734" s="148" t="s">
        <v>22966</v>
      </c>
      <c r="D9734" s="734">
        <v>192.13</v>
      </c>
    </row>
    <row r="9735" spans="1:4">
      <c r="A9735" s="730">
        <v>11245</v>
      </c>
      <c r="B9735" s="148" t="s">
        <v>25077</v>
      </c>
      <c r="C9735" s="148" t="s">
        <v>22966</v>
      </c>
      <c r="D9735" s="734">
        <v>265.75</v>
      </c>
    </row>
    <row r="9736" spans="1:4">
      <c r="A9736" s="730">
        <v>11235</v>
      </c>
      <c r="B9736" s="148" t="s">
        <v>25078</v>
      </c>
      <c r="C9736" s="148" t="s">
        <v>22966</v>
      </c>
      <c r="D9736" s="734">
        <v>146.62</v>
      </c>
    </row>
    <row r="9737" spans="1:4">
      <c r="A9737" s="730">
        <v>11236</v>
      </c>
      <c r="B9737" s="148" t="s">
        <v>25079</v>
      </c>
      <c r="C9737" s="148" t="s">
        <v>22966</v>
      </c>
      <c r="D9737" s="734">
        <v>186.33</v>
      </c>
    </row>
    <row r="9738" spans="1:4">
      <c r="A9738" s="730">
        <v>36494</v>
      </c>
      <c r="B9738" s="148" t="s">
        <v>25080</v>
      </c>
      <c r="C9738" s="148" t="s">
        <v>22966</v>
      </c>
      <c r="D9738" s="732">
        <v>719505.07</v>
      </c>
    </row>
    <row r="9739" spans="1:4">
      <c r="A9739" s="730">
        <v>36493</v>
      </c>
      <c r="B9739" s="148" t="s">
        <v>25081</v>
      </c>
      <c r="C9739" s="148" t="s">
        <v>22966</v>
      </c>
      <c r="D9739" s="732">
        <v>815170.02</v>
      </c>
    </row>
    <row r="9740" spans="1:4">
      <c r="A9740" s="730">
        <v>36492</v>
      </c>
      <c r="B9740" s="148" t="s">
        <v>25082</v>
      </c>
      <c r="C9740" s="148" t="s">
        <v>22966</v>
      </c>
      <c r="D9740" s="732">
        <v>1514276.75</v>
      </c>
    </row>
    <row r="9741" spans="1:4">
      <c r="A9741" s="730">
        <v>36499</v>
      </c>
      <c r="B9741" s="148" t="s">
        <v>25083</v>
      </c>
      <c r="C9741" s="148" t="s">
        <v>22966</v>
      </c>
      <c r="D9741" s="732">
        <v>4644.33</v>
      </c>
    </row>
    <row r="9742" spans="1:4">
      <c r="A9742" s="730">
        <v>13533</v>
      </c>
      <c r="B9742" s="148" t="s">
        <v>25084</v>
      </c>
      <c r="C9742" s="148" t="s">
        <v>22966</v>
      </c>
      <c r="D9742" s="732">
        <v>212898.11</v>
      </c>
    </row>
    <row r="9743" spans="1:4">
      <c r="A9743" s="730">
        <v>13333</v>
      </c>
      <c r="B9743" s="148" t="s">
        <v>25085</v>
      </c>
      <c r="C9743" s="148" t="s">
        <v>22966</v>
      </c>
      <c r="D9743" s="732">
        <v>238170.66</v>
      </c>
    </row>
    <row r="9744" spans="1:4">
      <c r="A9744" s="730">
        <v>39585</v>
      </c>
      <c r="B9744" s="148" t="s">
        <v>25086</v>
      </c>
      <c r="C9744" s="148" t="s">
        <v>22966</v>
      </c>
      <c r="D9744" s="732">
        <v>153786.79</v>
      </c>
    </row>
    <row r="9745" spans="1:4">
      <c r="A9745" s="730">
        <v>39586</v>
      </c>
      <c r="B9745" s="148" t="s">
        <v>25087</v>
      </c>
      <c r="C9745" s="148" t="s">
        <v>22966</v>
      </c>
      <c r="D9745" s="732">
        <v>180381.49</v>
      </c>
    </row>
    <row r="9746" spans="1:4">
      <c r="A9746" s="730">
        <v>39587</v>
      </c>
      <c r="B9746" s="148" t="s">
        <v>25088</v>
      </c>
      <c r="C9746" s="148" t="s">
        <v>22966</v>
      </c>
      <c r="D9746" s="732">
        <v>219695.42</v>
      </c>
    </row>
    <row r="9747" spans="1:4">
      <c r="A9747" s="730">
        <v>39588</v>
      </c>
      <c r="B9747" s="148" t="s">
        <v>25089</v>
      </c>
      <c r="C9747" s="148" t="s">
        <v>22966</v>
      </c>
      <c r="D9747" s="732">
        <v>254384.16</v>
      </c>
    </row>
    <row r="9748" spans="1:4">
      <c r="A9748" s="730">
        <v>39584</v>
      </c>
      <c r="B9748" s="148" t="s">
        <v>25090</v>
      </c>
      <c r="C9748" s="148" t="s">
        <v>22966</v>
      </c>
      <c r="D9748" s="732">
        <v>136951.18</v>
      </c>
    </row>
    <row r="9749" spans="1:4">
      <c r="A9749" s="730">
        <v>39590</v>
      </c>
      <c r="B9749" s="148" t="s">
        <v>25091</v>
      </c>
      <c r="C9749" s="148" t="s">
        <v>22966</v>
      </c>
      <c r="D9749" s="732">
        <v>133667.32</v>
      </c>
    </row>
    <row r="9750" spans="1:4">
      <c r="A9750" s="730">
        <v>39592</v>
      </c>
      <c r="B9750" s="148" t="s">
        <v>25092</v>
      </c>
      <c r="C9750" s="148" t="s">
        <v>22966</v>
      </c>
      <c r="D9750" s="732">
        <v>192083.16</v>
      </c>
    </row>
    <row r="9751" spans="1:4">
      <c r="A9751" s="730">
        <v>39593</v>
      </c>
      <c r="B9751" s="148" t="s">
        <v>25093</v>
      </c>
      <c r="C9751" s="148" t="s">
        <v>22966</v>
      </c>
      <c r="D9751" s="732">
        <v>219695.42</v>
      </c>
    </row>
    <row r="9752" spans="1:4">
      <c r="A9752" s="730">
        <v>14254</v>
      </c>
      <c r="B9752" s="148" t="s">
        <v>25094</v>
      </c>
      <c r="C9752" s="148" t="s">
        <v>22966</v>
      </c>
      <c r="D9752" s="732">
        <v>124879.5</v>
      </c>
    </row>
    <row r="9753" spans="1:4">
      <c r="A9753" s="730">
        <v>44494</v>
      </c>
      <c r="B9753" s="148" t="s">
        <v>25095</v>
      </c>
      <c r="C9753" s="148" t="s">
        <v>22966</v>
      </c>
      <c r="D9753" s="732">
        <v>104284.34</v>
      </c>
    </row>
    <row r="9754" spans="1:4">
      <c r="A9754" s="730">
        <v>25019</v>
      </c>
      <c r="B9754" s="148" t="s">
        <v>25096</v>
      </c>
      <c r="C9754" s="148" t="s">
        <v>22966</v>
      </c>
      <c r="D9754" s="732">
        <v>178755.02</v>
      </c>
    </row>
    <row r="9755" spans="1:4">
      <c r="A9755" s="730">
        <v>36501</v>
      </c>
      <c r="B9755" s="148" t="s">
        <v>25097</v>
      </c>
      <c r="C9755" s="148" t="s">
        <v>22966</v>
      </c>
      <c r="D9755" s="732">
        <v>159153.57</v>
      </c>
    </row>
    <row r="9756" spans="1:4">
      <c r="A9756" s="730">
        <v>44493</v>
      </c>
      <c r="B9756" s="148" t="s">
        <v>25098</v>
      </c>
      <c r="C9756" s="148" t="s">
        <v>22966</v>
      </c>
      <c r="D9756" s="732">
        <v>191333.08</v>
      </c>
    </row>
    <row r="9757" spans="1:4">
      <c r="A9757" s="730">
        <v>36500</v>
      </c>
      <c r="B9757" s="148" t="s">
        <v>25099</v>
      </c>
      <c r="C9757" s="148" t="s">
        <v>22966</v>
      </c>
      <c r="D9757" s="732">
        <v>112469.48</v>
      </c>
    </row>
    <row r="9758" spans="1:4">
      <c r="A9758" s="730">
        <v>20017</v>
      </c>
      <c r="B9758" s="148" t="s">
        <v>25100</v>
      </c>
      <c r="C9758" s="148" t="s">
        <v>23010</v>
      </c>
      <c r="D9758" s="734">
        <v>7.63</v>
      </c>
    </row>
    <row r="9759" spans="1:4">
      <c r="A9759" s="730">
        <v>20007</v>
      </c>
      <c r="B9759" s="148" t="s">
        <v>25101</v>
      </c>
      <c r="C9759" s="148" t="s">
        <v>23010</v>
      </c>
      <c r="D9759" s="734">
        <v>4.55</v>
      </c>
    </row>
    <row r="9760" spans="1:4">
      <c r="A9760" s="730">
        <v>39831</v>
      </c>
      <c r="B9760" s="148" t="s">
        <v>25102</v>
      </c>
      <c r="C9760" s="148" t="s">
        <v>23412</v>
      </c>
      <c r="D9760" s="734">
        <v>283.88</v>
      </c>
    </row>
    <row r="9761" spans="1:4">
      <c r="A9761" s="730">
        <v>36888</v>
      </c>
      <c r="B9761" s="148" t="s">
        <v>25103</v>
      </c>
      <c r="C9761" s="148" t="s">
        <v>23010</v>
      </c>
      <c r="D9761" s="734">
        <v>25.76</v>
      </c>
    </row>
    <row r="9762" spans="1:4">
      <c r="A9762" s="730">
        <v>39836</v>
      </c>
      <c r="B9762" s="148" t="s">
        <v>25104</v>
      </c>
      <c r="C9762" s="148" t="s">
        <v>23412</v>
      </c>
      <c r="D9762" s="734">
        <v>249.45</v>
      </c>
    </row>
    <row r="9763" spans="1:4">
      <c r="A9763" s="730">
        <v>39830</v>
      </c>
      <c r="B9763" s="148" t="s">
        <v>25105</v>
      </c>
      <c r="C9763" s="148" t="s">
        <v>23412</v>
      </c>
      <c r="D9763" s="734">
        <v>284.49</v>
      </c>
    </row>
    <row r="9764" spans="1:4">
      <c r="A9764" s="730">
        <v>40527</v>
      </c>
      <c r="B9764" s="148" t="s">
        <v>25106</v>
      </c>
      <c r="C9764" s="148" t="s">
        <v>22966</v>
      </c>
      <c r="D9764" s="732">
        <v>1783.42</v>
      </c>
    </row>
    <row r="9765" spans="1:4">
      <c r="A9765" s="730">
        <v>36497</v>
      </c>
      <c r="B9765" s="148" t="s">
        <v>25107</v>
      </c>
      <c r="C9765" s="148" t="s">
        <v>22966</v>
      </c>
      <c r="D9765" s="732">
        <v>2035.97</v>
      </c>
    </row>
    <row r="9766" spans="1:4">
      <c r="A9766" s="730">
        <v>36487</v>
      </c>
      <c r="B9766" s="148" t="s">
        <v>25108</v>
      </c>
      <c r="C9766" s="148" t="s">
        <v>22966</v>
      </c>
      <c r="D9766" s="732">
        <v>3544.94</v>
      </c>
    </row>
    <row r="9767" spans="1:4">
      <c r="A9767" s="730">
        <v>44475</v>
      </c>
      <c r="B9767" s="148" t="s">
        <v>25109</v>
      </c>
      <c r="C9767" s="148" t="s">
        <v>22966</v>
      </c>
      <c r="D9767" s="732">
        <v>1258165.24</v>
      </c>
    </row>
    <row r="9768" spans="1:4">
      <c r="A9768" s="730">
        <v>44474</v>
      </c>
      <c r="B9768" s="148" t="s">
        <v>25110</v>
      </c>
      <c r="C9768" s="148" t="s">
        <v>22966</v>
      </c>
      <c r="D9768" s="732">
        <v>2419548.54</v>
      </c>
    </row>
    <row r="9769" spans="1:4">
      <c r="A9769" s="730">
        <v>44490</v>
      </c>
      <c r="B9769" s="148" t="s">
        <v>25111</v>
      </c>
      <c r="C9769" s="148" t="s">
        <v>22966</v>
      </c>
      <c r="D9769" s="732">
        <v>4113232.5</v>
      </c>
    </row>
    <row r="9770" spans="1:4">
      <c r="A9770" s="730">
        <v>37776</v>
      </c>
      <c r="B9770" s="148" t="s">
        <v>25112</v>
      </c>
      <c r="C9770" s="148" t="s">
        <v>22966</v>
      </c>
      <c r="D9770" s="732">
        <v>252088.58</v>
      </c>
    </row>
    <row r="9771" spans="1:4">
      <c r="A9771" s="730">
        <v>37775</v>
      </c>
      <c r="B9771" s="148" t="s">
        <v>25113</v>
      </c>
      <c r="C9771" s="148" t="s">
        <v>22966</v>
      </c>
      <c r="D9771" s="732">
        <v>397058.59</v>
      </c>
    </row>
    <row r="9772" spans="1:4">
      <c r="A9772" s="730">
        <v>36491</v>
      </c>
      <c r="B9772" s="148" t="s">
        <v>25114</v>
      </c>
      <c r="C9772" s="148" t="s">
        <v>22966</v>
      </c>
      <c r="D9772" s="732">
        <v>1470425.78</v>
      </c>
    </row>
    <row r="9773" spans="1:4">
      <c r="A9773" s="730">
        <v>10712</v>
      </c>
      <c r="B9773" s="148" t="s">
        <v>25115</v>
      </c>
      <c r="C9773" s="148" t="s">
        <v>22966</v>
      </c>
      <c r="D9773" s="732">
        <v>99264.639999999999</v>
      </c>
    </row>
    <row r="9774" spans="1:4">
      <c r="A9774" s="730">
        <v>3363</v>
      </c>
      <c r="B9774" s="148" t="s">
        <v>25116</v>
      </c>
      <c r="C9774" s="148" t="s">
        <v>22966</v>
      </c>
      <c r="D9774" s="732">
        <v>139625</v>
      </c>
    </row>
    <row r="9775" spans="1:4">
      <c r="A9775" s="730">
        <v>3365</v>
      </c>
      <c r="B9775" s="148" t="s">
        <v>25117</v>
      </c>
      <c r="C9775" s="148" t="s">
        <v>22966</v>
      </c>
      <c r="D9775" s="732">
        <v>326373.43</v>
      </c>
    </row>
    <row r="9776" spans="1:4">
      <c r="A9776" s="730">
        <v>7569</v>
      </c>
      <c r="B9776" s="148" t="s">
        <v>25118</v>
      </c>
      <c r="C9776" s="148" t="s">
        <v>22966</v>
      </c>
      <c r="D9776" s="734">
        <v>54.51</v>
      </c>
    </row>
    <row r="9777" spans="1:4">
      <c r="A9777" s="730">
        <v>3378</v>
      </c>
      <c r="B9777" s="148" t="s">
        <v>25119</v>
      </c>
      <c r="C9777" s="148" t="s">
        <v>22966</v>
      </c>
      <c r="D9777" s="734">
        <v>126.11</v>
      </c>
    </row>
    <row r="9778" spans="1:4">
      <c r="A9778" s="730">
        <v>3380</v>
      </c>
      <c r="B9778" s="148" t="s">
        <v>25120</v>
      </c>
      <c r="C9778" s="148" t="s">
        <v>22966</v>
      </c>
      <c r="D9778" s="734">
        <v>88.28</v>
      </c>
    </row>
    <row r="9779" spans="1:4">
      <c r="A9779" s="730">
        <v>3379</v>
      </c>
      <c r="B9779" s="148" t="s">
        <v>25121</v>
      </c>
      <c r="C9779" s="148" t="s">
        <v>22966</v>
      </c>
      <c r="D9779" s="734">
        <v>85.23</v>
      </c>
    </row>
    <row r="9780" spans="1:4">
      <c r="A9780" s="730">
        <v>11991</v>
      </c>
      <c r="B9780" s="148" t="s">
        <v>25122</v>
      </c>
      <c r="C9780" s="148" t="s">
        <v>22966</v>
      </c>
      <c r="D9780" s="734">
        <v>98.96</v>
      </c>
    </row>
    <row r="9781" spans="1:4">
      <c r="A9781" s="730">
        <v>34349</v>
      </c>
      <c r="B9781" s="148" t="s">
        <v>27720</v>
      </c>
      <c r="C9781" s="148" t="s">
        <v>22966</v>
      </c>
      <c r="D9781" s="734">
        <v>34.619999999999997</v>
      </c>
    </row>
    <row r="9782" spans="1:4">
      <c r="A9782" s="730">
        <v>11029</v>
      </c>
      <c r="B9782" s="148" t="s">
        <v>25123</v>
      </c>
      <c r="C9782" s="148" t="s">
        <v>24294</v>
      </c>
      <c r="D9782" s="734">
        <v>2.27</v>
      </c>
    </row>
    <row r="9783" spans="1:4">
      <c r="A9783" s="730">
        <v>4316</v>
      </c>
      <c r="B9783" s="148" t="s">
        <v>25124</v>
      </c>
      <c r="C9783" s="148" t="s">
        <v>22966</v>
      </c>
      <c r="D9783" s="734">
        <v>2.29</v>
      </c>
    </row>
    <row r="9784" spans="1:4">
      <c r="A9784" s="730">
        <v>4313</v>
      </c>
      <c r="B9784" s="148" t="s">
        <v>25125</v>
      </c>
      <c r="C9784" s="148" t="s">
        <v>24294</v>
      </c>
      <c r="D9784" s="734">
        <v>3.29</v>
      </c>
    </row>
    <row r="9785" spans="1:4">
      <c r="A9785" s="730">
        <v>4317</v>
      </c>
      <c r="B9785" s="148" t="s">
        <v>25126</v>
      </c>
      <c r="C9785" s="148" t="s">
        <v>22966</v>
      </c>
      <c r="D9785" s="734">
        <v>3.75</v>
      </c>
    </row>
    <row r="9786" spans="1:4">
      <c r="A9786" s="730">
        <v>4314</v>
      </c>
      <c r="B9786" s="148" t="s">
        <v>25127</v>
      </c>
      <c r="C9786" s="148" t="s">
        <v>24294</v>
      </c>
      <c r="D9786" s="734">
        <v>4.3899999999999997</v>
      </c>
    </row>
    <row r="9787" spans="1:4">
      <c r="A9787" s="730">
        <v>10921</v>
      </c>
      <c r="B9787" s="148" t="s">
        <v>25128</v>
      </c>
      <c r="C9787" s="148" t="s">
        <v>22966</v>
      </c>
      <c r="D9787" s="732">
        <v>5890</v>
      </c>
    </row>
    <row r="9788" spans="1:4">
      <c r="A9788" s="730">
        <v>10922</v>
      </c>
      <c r="B9788" s="148" t="s">
        <v>25129</v>
      </c>
      <c r="C9788" s="148" t="s">
        <v>22966</v>
      </c>
      <c r="D9788" s="732">
        <v>5335.01</v>
      </c>
    </row>
    <row r="9789" spans="1:4">
      <c r="A9789" s="730">
        <v>10923</v>
      </c>
      <c r="B9789" s="148" t="s">
        <v>25130</v>
      </c>
      <c r="C9789" s="148" t="s">
        <v>22966</v>
      </c>
      <c r="D9789" s="732">
        <v>3153.22</v>
      </c>
    </row>
    <row r="9790" spans="1:4">
      <c r="A9790" s="730">
        <v>10924</v>
      </c>
      <c r="B9790" s="148" t="s">
        <v>25131</v>
      </c>
      <c r="C9790" s="148" t="s">
        <v>22966</v>
      </c>
      <c r="D9790" s="732">
        <v>3320.95</v>
      </c>
    </row>
    <row r="9791" spans="1:4">
      <c r="A9791" s="730">
        <v>37772</v>
      </c>
      <c r="B9791" s="148" t="s">
        <v>25132</v>
      </c>
      <c r="C9791" s="148" t="s">
        <v>22966</v>
      </c>
      <c r="D9791" s="732">
        <v>342998.8</v>
      </c>
    </row>
    <row r="9792" spans="1:4">
      <c r="A9792" s="730">
        <v>37771</v>
      </c>
      <c r="B9792" s="148" t="s">
        <v>25133</v>
      </c>
      <c r="C9792" s="148" t="s">
        <v>22966</v>
      </c>
      <c r="D9792" s="732">
        <v>364896.09</v>
      </c>
    </row>
    <row r="9793" spans="1:4">
      <c r="A9793" s="730">
        <v>12772</v>
      </c>
      <c r="B9793" s="148" t="s">
        <v>25134</v>
      </c>
      <c r="C9793" s="148" t="s">
        <v>22966</v>
      </c>
      <c r="D9793" s="732">
        <v>1296.95</v>
      </c>
    </row>
    <row r="9794" spans="1:4">
      <c r="A9794" s="730">
        <v>12770</v>
      </c>
      <c r="B9794" s="148" t="s">
        <v>25135</v>
      </c>
      <c r="C9794" s="148" t="s">
        <v>22966</v>
      </c>
      <c r="D9794" s="734">
        <v>780.37</v>
      </c>
    </row>
    <row r="9795" spans="1:4">
      <c r="A9795" s="730">
        <v>12775</v>
      </c>
      <c r="B9795" s="148" t="s">
        <v>25136</v>
      </c>
      <c r="C9795" s="148" t="s">
        <v>22966</v>
      </c>
      <c r="D9795" s="734">
        <v>571.54</v>
      </c>
    </row>
    <row r="9796" spans="1:4">
      <c r="A9796" s="730">
        <v>12768</v>
      </c>
      <c r="B9796" s="148" t="s">
        <v>25137</v>
      </c>
      <c r="C9796" s="148" t="s">
        <v>22966</v>
      </c>
      <c r="D9796" s="732">
        <v>1824.53</v>
      </c>
    </row>
    <row r="9797" spans="1:4">
      <c r="A9797" s="730">
        <v>12769</v>
      </c>
      <c r="B9797" s="148" t="s">
        <v>25138</v>
      </c>
      <c r="C9797" s="148" t="s">
        <v>22966</v>
      </c>
      <c r="D9797" s="734">
        <v>149.47999999999999</v>
      </c>
    </row>
    <row r="9798" spans="1:4">
      <c r="A9798" s="730">
        <v>12773</v>
      </c>
      <c r="B9798" s="148" t="s">
        <v>25139</v>
      </c>
      <c r="C9798" s="148" t="s">
        <v>22966</v>
      </c>
      <c r="D9798" s="734">
        <v>160.47</v>
      </c>
    </row>
    <row r="9799" spans="1:4">
      <c r="A9799" s="730">
        <v>12774</v>
      </c>
      <c r="B9799" s="148" t="s">
        <v>25140</v>
      </c>
      <c r="C9799" s="148" t="s">
        <v>22966</v>
      </c>
      <c r="D9799" s="734">
        <v>197.84</v>
      </c>
    </row>
    <row r="9800" spans="1:4">
      <c r="A9800" s="730">
        <v>12776</v>
      </c>
      <c r="B9800" s="148" t="s">
        <v>25141</v>
      </c>
      <c r="C9800" s="148" t="s">
        <v>22966</v>
      </c>
      <c r="D9800" s="732">
        <v>2945.63</v>
      </c>
    </row>
    <row r="9801" spans="1:4">
      <c r="A9801" s="730">
        <v>12777</v>
      </c>
      <c r="B9801" s="148" t="s">
        <v>25142</v>
      </c>
      <c r="C9801" s="148" t="s">
        <v>22966</v>
      </c>
      <c r="D9801" s="732">
        <v>3846.91</v>
      </c>
    </row>
    <row r="9802" spans="1:4">
      <c r="A9802" s="730">
        <v>3391</v>
      </c>
      <c r="B9802" s="148" t="s">
        <v>25143</v>
      </c>
      <c r="C9802" s="148" t="s">
        <v>22966</v>
      </c>
      <c r="D9802" s="734">
        <v>53.59</v>
      </c>
    </row>
    <row r="9803" spans="1:4">
      <c r="A9803" s="730">
        <v>3389</v>
      </c>
      <c r="B9803" s="148" t="s">
        <v>25144</v>
      </c>
      <c r="C9803" s="148" t="s">
        <v>22966</v>
      </c>
      <c r="D9803" s="734">
        <v>27.8</v>
      </c>
    </row>
    <row r="9804" spans="1:4">
      <c r="A9804" s="730">
        <v>3390</v>
      </c>
      <c r="B9804" s="148" t="s">
        <v>25145</v>
      </c>
      <c r="C9804" s="148" t="s">
        <v>22966</v>
      </c>
      <c r="D9804" s="734">
        <v>31.28</v>
      </c>
    </row>
    <row r="9805" spans="1:4">
      <c r="A9805" s="730">
        <v>12873</v>
      </c>
      <c r="B9805" s="148" t="s">
        <v>25146</v>
      </c>
      <c r="C9805" s="148" t="s">
        <v>23109</v>
      </c>
      <c r="D9805" s="734">
        <v>17.920000000000002</v>
      </c>
    </row>
    <row r="9806" spans="1:4">
      <c r="A9806" s="730">
        <v>41076</v>
      </c>
      <c r="B9806" s="148" t="s">
        <v>25147</v>
      </c>
      <c r="C9806" s="148" t="s">
        <v>23111</v>
      </c>
      <c r="D9806" s="732">
        <v>3163.34</v>
      </c>
    </row>
    <row r="9807" spans="1:4">
      <c r="A9807" s="730">
        <v>140</v>
      </c>
      <c r="B9807" s="148" t="s">
        <v>25148</v>
      </c>
      <c r="C9807" s="148" t="s">
        <v>23014</v>
      </c>
      <c r="D9807" s="734">
        <v>17.510000000000002</v>
      </c>
    </row>
    <row r="9808" spans="1:4">
      <c r="A9808" s="730">
        <v>151</v>
      </c>
      <c r="B9808" s="148" t="s">
        <v>25149</v>
      </c>
      <c r="C9808" s="148" t="s">
        <v>23016</v>
      </c>
      <c r="D9808" s="734">
        <v>25.84</v>
      </c>
    </row>
    <row r="9809" spans="1:4">
      <c r="A9809" s="730">
        <v>7340</v>
      </c>
      <c r="B9809" s="148" t="s">
        <v>25150</v>
      </c>
      <c r="C9809" s="148" t="s">
        <v>23016</v>
      </c>
      <c r="D9809" s="734">
        <v>27.48</v>
      </c>
    </row>
    <row r="9810" spans="1:4">
      <c r="A9810" s="730">
        <v>40929</v>
      </c>
      <c r="B9810" s="148" t="s">
        <v>25151</v>
      </c>
      <c r="C9810" s="148" t="s">
        <v>23111</v>
      </c>
      <c r="D9810" s="732">
        <v>2768.99</v>
      </c>
    </row>
    <row r="9811" spans="1:4">
      <c r="A9811" s="730">
        <v>2701</v>
      </c>
      <c r="B9811" s="148" t="s">
        <v>25152</v>
      </c>
      <c r="C9811" s="148" t="s">
        <v>23109</v>
      </c>
      <c r="D9811" s="734">
        <v>15.68</v>
      </c>
    </row>
    <row r="9812" spans="1:4">
      <c r="A9812" s="730">
        <v>38114</v>
      </c>
      <c r="B9812" s="148" t="s">
        <v>25153</v>
      </c>
      <c r="C9812" s="148" t="s">
        <v>22966</v>
      </c>
      <c r="D9812" s="734">
        <v>16.82</v>
      </c>
    </row>
    <row r="9813" spans="1:4">
      <c r="A9813" s="730">
        <v>38064</v>
      </c>
      <c r="B9813" s="148" t="s">
        <v>25154</v>
      </c>
      <c r="C9813" s="148" t="s">
        <v>22966</v>
      </c>
      <c r="D9813" s="734">
        <v>18.8</v>
      </c>
    </row>
    <row r="9814" spans="1:4">
      <c r="A9814" s="730">
        <v>38115</v>
      </c>
      <c r="B9814" s="148" t="s">
        <v>25155</v>
      </c>
      <c r="C9814" s="148" t="s">
        <v>22966</v>
      </c>
      <c r="D9814" s="734">
        <v>17.96</v>
      </c>
    </row>
    <row r="9815" spans="1:4">
      <c r="A9815" s="730">
        <v>38065</v>
      </c>
      <c r="B9815" s="148" t="s">
        <v>25156</v>
      </c>
      <c r="C9815" s="148" t="s">
        <v>22966</v>
      </c>
      <c r="D9815" s="734">
        <v>26.68</v>
      </c>
    </row>
    <row r="9816" spans="1:4">
      <c r="A9816" s="730">
        <v>38078</v>
      </c>
      <c r="B9816" s="148" t="s">
        <v>25157</v>
      </c>
      <c r="C9816" s="148" t="s">
        <v>22966</v>
      </c>
      <c r="D9816" s="734">
        <v>15.56</v>
      </c>
    </row>
    <row r="9817" spans="1:4">
      <c r="A9817" s="730">
        <v>38113</v>
      </c>
      <c r="B9817" s="148" t="s">
        <v>25158</v>
      </c>
      <c r="C9817" s="148" t="s">
        <v>22966</v>
      </c>
      <c r="D9817" s="734">
        <v>8.4499999999999993</v>
      </c>
    </row>
    <row r="9818" spans="1:4">
      <c r="A9818" s="730">
        <v>38063</v>
      </c>
      <c r="B9818" s="148" t="s">
        <v>25159</v>
      </c>
      <c r="C9818" s="148" t="s">
        <v>22966</v>
      </c>
      <c r="D9818" s="734">
        <v>9.07</v>
      </c>
    </row>
    <row r="9819" spans="1:4">
      <c r="A9819" s="730">
        <v>38080</v>
      </c>
      <c r="B9819" s="148" t="s">
        <v>25160</v>
      </c>
      <c r="C9819" s="148" t="s">
        <v>22966</v>
      </c>
      <c r="D9819" s="734">
        <v>27.03</v>
      </c>
    </row>
    <row r="9820" spans="1:4">
      <c r="A9820" s="730">
        <v>38069</v>
      </c>
      <c r="B9820" s="148" t="s">
        <v>25161</v>
      </c>
      <c r="C9820" s="148" t="s">
        <v>22966</v>
      </c>
      <c r="D9820" s="734">
        <v>14.78</v>
      </c>
    </row>
    <row r="9821" spans="1:4">
      <c r="A9821" s="730">
        <v>38077</v>
      </c>
      <c r="B9821" s="148" t="s">
        <v>25162</v>
      </c>
      <c r="C9821" s="148" t="s">
        <v>22966</v>
      </c>
      <c r="D9821" s="734">
        <v>14.45</v>
      </c>
    </row>
    <row r="9822" spans="1:4">
      <c r="A9822" s="730">
        <v>38073</v>
      </c>
      <c r="B9822" s="148" t="s">
        <v>25163</v>
      </c>
      <c r="C9822" s="148" t="s">
        <v>22966</v>
      </c>
      <c r="D9822" s="734">
        <v>22.01</v>
      </c>
    </row>
    <row r="9823" spans="1:4">
      <c r="A9823" s="730">
        <v>38112</v>
      </c>
      <c r="B9823" s="148" t="s">
        <v>25164</v>
      </c>
      <c r="C9823" s="148" t="s">
        <v>22966</v>
      </c>
      <c r="D9823" s="734">
        <v>6.49</v>
      </c>
    </row>
    <row r="9824" spans="1:4">
      <c r="A9824" s="730">
        <v>38062</v>
      </c>
      <c r="B9824" s="148" t="s">
        <v>25165</v>
      </c>
      <c r="C9824" s="148" t="s">
        <v>22966</v>
      </c>
      <c r="D9824" s="734">
        <v>6.66</v>
      </c>
    </row>
    <row r="9825" spans="1:4">
      <c r="A9825" s="730">
        <v>12128</v>
      </c>
      <c r="B9825" s="148" t="s">
        <v>25166</v>
      </c>
      <c r="C9825" s="148" t="s">
        <v>22966</v>
      </c>
      <c r="D9825" s="734">
        <v>8.91</v>
      </c>
    </row>
    <row r="9826" spans="1:4">
      <c r="A9826" s="730">
        <v>12129</v>
      </c>
      <c r="B9826" s="148" t="s">
        <v>25167</v>
      </c>
      <c r="C9826" s="148" t="s">
        <v>22966</v>
      </c>
      <c r="D9826" s="734">
        <v>11.77</v>
      </c>
    </row>
    <row r="9827" spans="1:4">
      <c r="A9827" s="730">
        <v>38081</v>
      </c>
      <c r="B9827" s="148" t="s">
        <v>25168</v>
      </c>
      <c r="C9827" s="148" t="s">
        <v>22966</v>
      </c>
      <c r="D9827" s="734">
        <v>22.93</v>
      </c>
    </row>
    <row r="9828" spans="1:4">
      <c r="A9828" s="730">
        <v>38070</v>
      </c>
      <c r="B9828" s="148" t="s">
        <v>25169</v>
      </c>
      <c r="C9828" s="148" t="s">
        <v>22966</v>
      </c>
      <c r="D9828" s="734">
        <v>15.8</v>
      </c>
    </row>
    <row r="9829" spans="1:4">
      <c r="A9829" s="730">
        <v>38074</v>
      </c>
      <c r="B9829" s="148" t="s">
        <v>25170</v>
      </c>
      <c r="C9829" s="148" t="s">
        <v>22966</v>
      </c>
      <c r="D9829" s="734">
        <v>24.02</v>
      </c>
    </row>
    <row r="9830" spans="1:4">
      <c r="A9830" s="730">
        <v>38079</v>
      </c>
      <c r="B9830" s="148" t="s">
        <v>25171</v>
      </c>
      <c r="C9830" s="148" t="s">
        <v>22966</v>
      </c>
      <c r="D9830" s="734">
        <v>20.62</v>
      </c>
    </row>
    <row r="9831" spans="1:4">
      <c r="A9831" s="730">
        <v>38072</v>
      </c>
      <c r="B9831" s="148" t="s">
        <v>25172</v>
      </c>
      <c r="C9831" s="148" t="s">
        <v>22966</v>
      </c>
      <c r="D9831" s="734">
        <v>19.809999999999999</v>
      </c>
    </row>
    <row r="9832" spans="1:4">
      <c r="A9832" s="730">
        <v>38068</v>
      </c>
      <c r="B9832" s="148" t="s">
        <v>25173</v>
      </c>
      <c r="C9832" s="148" t="s">
        <v>22966</v>
      </c>
      <c r="D9832" s="734">
        <v>13.68</v>
      </c>
    </row>
    <row r="9833" spans="1:4">
      <c r="A9833" s="730">
        <v>38071</v>
      </c>
      <c r="B9833" s="148" t="s">
        <v>25174</v>
      </c>
      <c r="C9833" s="148" t="s">
        <v>22966</v>
      </c>
      <c r="D9833" s="734">
        <v>16.350000000000001</v>
      </c>
    </row>
    <row r="9834" spans="1:4">
      <c r="A9834" s="730">
        <v>38412</v>
      </c>
      <c r="B9834" s="148" t="s">
        <v>25175</v>
      </c>
      <c r="C9834" s="148" t="s">
        <v>22966</v>
      </c>
      <c r="D9834" s="732">
        <v>1148</v>
      </c>
    </row>
    <row r="9835" spans="1:4">
      <c r="A9835" s="730">
        <v>3405</v>
      </c>
      <c r="B9835" s="148" t="s">
        <v>25176</v>
      </c>
      <c r="C9835" s="148" t="s">
        <v>22966</v>
      </c>
      <c r="D9835" s="734">
        <v>96.54</v>
      </c>
    </row>
    <row r="9836" spans="1:4">
      <c r="A9836" s="730">
        <v>3394</v>
      </c>
      <c r="B9836" s="148" t="s">
        <v>25177</v>
      </c>
      <c r="C9836" s="148" t="s">
        <v>22966</v>
      </c>
      <c r="D9836" s="734">
        <v>509.6</v>
      </c>
    </row>
    <row r="9837" spans="1:4">
      <c r="A9837" s="730">
        <v>3393</v>
      </c>
      <c r="B9837" s="148" t="s">
        <v>25178</v>
      </c>
      <c r="C9837" s="148" t="s">
        <v>22966</v>
      </c>
      <c r="D9837" s="734">
        <v>867.65</v>
      </c>
    </row>
    <row r="9838" spans="1:4">
      <c r="A9838" s="730">
        <v>3406</v>
      </c>
      <c r="B9838" s="148" t="s">
        <v>25179</v>
      </c>
      <c r="C9838" s="148" t="s">
        <v>22966</v>
      </c>
      <c r="D9838" s="734">
        <v>29.55</v>
      </c>
    </row>
    <row r="9839" spans="1:4">
      <c r="A9839" s="730">
        <v>3395</v>
      </c>
      <c r="B9839" s="148" t="s">
        <v>25180</v>
      </c>
      <c r="C9839" s="148" t="s">
        <v>22966</v>
      </c>
      <c r="D9839" s="734">
        <v>124.65</v>
      </c>
    </row>
    <row r="9840" spans="1:4">
      <c r="A9840" s="730">
        <v>3398</v>
      </c>
      <c r="B9840" s="148" t="s">
        <v>25181</v>
      </c>
      <c r="C9840" s="148" t="s">
        <v>22966</v>
      </c>
      <c r="D9840" s="734">
        <v>5.92</v>
      </c>
    </row>
    <row r="9841" spans="1:4">
      <c r="A9841" s="730">
        <v>40662</v>
      </c>
      <c r="B9841" s="148" t="s">
        <v>25182</v>
      </c>
      <c r="C9841" s="148" t="s">
        <v>22966</v>
      </c>
      <c r="D9841" s="734">
        <v>348.79</v>
      </c>
    </row>
    <row r="9842" spans="1:4">
      <c r="A9842" s="730">
        <v>3437</v>
      </c>
      <c r="B9842" s="148" t="s">
        <v>25183</v>
      </c>
      <c r="C9842" s="148" t="s">
        <v>23364</v>
      </c>
      <c r="D9842" s="734">
        <v>968.87</v>
      </c>
    </row>
    <row r="9843" spans="1:4">
      <c r="A9843" s="730">
        <v>11190</v>
      </c>
      <c r="B9843" s="148" t="s">
        <v>25184</v>
      </c>
      <c r="C9843" s="148" t="s">
        <v>22966</v>
      </c>
      <c r="D9843" s="734">
        <v>184.95</v>
      </c>
    </row>
    <row r="9844" spans="1:4">
      <c r="A9844" s="730">
        <v>34377</v>
      </c>
      <c r="B9844" s="148" t="s">
        <v>25185</v>
      </c>
      <c r="C9844" s="148" t="s">
        <v>22966</v>
      </c>
      <c r="D9844" s="734">
        <v>181.42</v>
      </c>
    </row>
    <row r="9845" spans="1:4">
      <c r="A9845" s="730">
        <v>3428</v>
      </c>
      <c r="B9845" s="148" t="s">
        <v>25186</v>
      </c>
      <c r="C9845" s="148" t="s">
        <v>23364</v>
      </c>
      <c r="D9845" s="732">
        <v>1437.16</v>
      </c>
    </row>
    <row r="9846" spans="1:4">
      <c r="A9846" s="730">
        <v>3429</v>
      </c>
      <c r="B9846" s="148" t="s">
        <v>25187</v>
      </c>
      <c r="C9846" s="148" t="s">
        <v>23364</v>
      </c>
      <c r="D9846" s="734">
        <v>821.11</v>
      </c>
    </row>
    <row r="9847" spans="1:4">
      <c r="A9847" s="730">
        <v>11199</v>
      </c>
      <c r="B9847" s="148" t="s">
        <v>25188</v>
      </c>
      <c r="C9847" s="148" t="s">
        <v>22966</v>
      </c>
      <c r="D9847" s="732">
        <v>1021.44</v>
      </c>
    </row>
    <row r="9848" spans="1:4">
      <c r="A9848" s="730">
        <v>34369</v>
      </c>
      <c r="B9848" s="148" t="s">
        <v>25189</v>
      </c>
      <c r="C9848" s="148" t="s">
        <v>22966</v>
      </c>
      <c r="D9848" s="734">
        <v>631.01</v>
      </c>
    </row>
    <row r="9849" spans="1:4">
      <c r="A9849" s="730">
        <v>36896</v>
      </c>
      <c r="B9849" s="148" t="s">
        <v>25190</v>
      </c>
      <c r="C9849" s="148" t="s">
        <v>22966</v>
      </c>
      <c r="D9849" s="734">
        <v>351.38</v>
      </c>
    </row>
    <row r="9850" spans="1:4">
      <c r="A9850" s="730">
        <v>34367</v>
      </c>
      <c r="B9850" s="148" t="s">
        <v>25191</v>
      </c>
      <c r="C9850" s="148" t="s">
        <v>22966</v>
      </c>
      <c r="D9850" s="734">
        <v>452.87</v>
      </c>
    </row>
    <row r="9851" spans="1:4">
      <c r="A9851" s="730">
        <v>36897</v>
      </c>
      <c r="B9851" s="148" t="s">
        <v>25192</v>
      </c>
      <c r="C9851" s="148" t="s">
        <v>22966</v>
      </c>
      <c r="D9851" s="734">
        <v>548.32000000000005</v>
      </c>
    </row>
    <row r="9852" spans="1:4">
      <c r="A9852" s="730">
        <v>34364</v>
      </c>
      <c r="B9852" s="148" t="s">
        <v>25193</v>
      </c>
      <c r="C9852" s="148" t="s">
        <v>22966</v>
      </c>
      <c r="D9852" s="734">
        <v>595.29</v>
      </c>
    </row>
    <row r="9853" spans="1:4">
      <c r="A9853" s="730">
        <v>40659</v>
      </c>
      <c r="B9853" s="148" t="s">
        <v>25194</v>
      </c>
      <c r="C9853" s="148" t="s">
        <v>23364</v>
      </c>
      <c r="D9853" s="732">
        <v>1370.82</v>
      </c>
    </row>
    <row r="9854" spans="1:4">
      <c r="A9854" s="730">
        <v>40660</v>
      </c>
      <c r="B9854" s="148" t="s">
        <v>25195</v>
      </c>
      <c r="C9854" s="148" t="s">
        <v>23364</v>
      </c>
      <c r="D9854" s="732">
        <v>1737.35</v>
      </c>
    </row>
    <row r="9855" spans="1:4">
      <c r="A9855" s="730">
        <v>40661</v>
      </c>
      <c r="B9855" s="148" t="s">
        <v>25196</v>
      </c>
      <c r="C9855" s="148" t="s">
        <v>23364</v>
      </c>
      <c r="D9855" s="732">
        <v>1068.17</v>
      </c>
    </row>
    <row r="9856" spans="1:4">
      <c r="A9856" s="730">
        <v>3421</v>
      </c>
      <c r="B9856" s="148" t="s">
        <v>25197</v>
      </c>
      <c r="C9856" s="148" t="s">
        <v>23364</v>
      </c>
      <c r="D9856" s="732">
        <v>1076.3399999999999</v>
      </c>
    </row>
    <row r="9857" spans="1:4">
      <c r="A9857" s="730">
        <v>599</v>
      </c>
      <c r="B9857" s="148" t="s">
        <v>25198</v>
      </c>
      <c r="C9857" s="148" t="s">
        <v>23364</v>
      </c>
      <c r="D9857" s="734">
        <v>640.84</v>
      </c>
    </row>
    <row r="9858" spans="1:4">
      <c r="A9858" s="730">
        <v>44053</v>
      </c>
      <c r="B9858" s="148" t="s">
        <v>25199</v>
      </c>
      <c r="C9858" s="148" t="s">
        <v>22966</v>
      </c>
      <c r="D9858" s="732">
        <v>1422.37</v>
      </c>
    </row>
    <row r="9859" spans="1:4">
      <c r="A9859" s="730">
        <v>3423</v>
      </c>
      <c r="B9859" s="148" t="s">
        <v>25200</v>
      </c>
      <c r="C9859" s="148" t="s">
        <v>23364</v>
      </c>
      <c r="D9859" s="732">
        <v>1517.9</v>
      </c>
    </row>
    <row r="9860" spans="1:4">
      <c r="A9860" s="730">
        <v>34381</v>
      </c>
      <c r="B9860" s="148" t="s">
        <v>25201</v>
      </c>
      <c r="C9860" s="148" t="s">
        <v>22966</v>
      </c>
      <c r="D9860" s="734">
        <v>258.76</v>
      </c>
    </row>
    <row r="9861" spans="1:4">
      <c r="A9861" s="730">
        <v>34797</v>
      </c>
      <c r="B9861" s="148" t="s">
        <v>28479</v>
      </c>
      <c r="C9861" s="148" t="s">
        <v>22966</v>
      </c>
      <c r="D9861" s="734">
        <v>402.85</v>
      </c>
    </row>
    <row r="9862" spans="1:4">
      <c r="A9862" s="730">
        <v>44054</v>
      </c>
      <c r="B9862" s="148" t="s">
        <v>25202</v>
      </c>
      <c r="C9862" s="148" t="s">
        <v>22966</v>
      </c>
      <c r="D9862" s="734">
        <v>510.26</v>
      </c>
    </row>
    <row r="9863" spans="1:4">
      <c r="A9863" s="730">
        <v>44399</v>
      </c>
      <c r="B9863" s="148" t="s">
        <v>25203</v>
      </c>
      <c r="C9863" s="148" t="s">
        <v>22966</v>
      </c>
      <c r="D9863" s="734">
        <v>697.18</v>
      </c>
    </row>
    <row r="9864" spans="1:4">
      <c r="A9864" s="730">
        <v>44503</v>
      </c>
      <c r="B9864" s="148" t="s">
        <v>25204</v>
      </c>
      <c r="C9864" s="148" t="s">
        <v>23109</v>
      </c>
      <c r="D9864" s="734">
        <v>14.92</v>
      </c>
    </row>
    <row r="9865" spans="1:4">
      <c r="A9865" s="730">
        <v>41077</v>
      </c>
      <c r="B9865" s="148" t="s">
        <v>25205</v>
      </c>
      <c r="C9865" s="148" t="s">
        <v>23111</v>
      </c>
      <c r="D9865" s="732">
        <v>2636.97</v>
      </c>
    </row>
    <row r="9866" spans="1:4">
      <c r="A9866" s="730">
        <v>37963</v>
      </c>
      <c r="B9866" s="148" t="s">
        <v>25206</v>
      </c>
      <c r="C9866" s="148" t="s">
        <v>22966</v>
      </c>
      <c r="D9866" s="734">
        <v>3.82</v>
      </c>
    </row>
    <row r="9867" spans="1:4">
      <c r="A9867" s="730">
        <v>37964</v>
      </c>
      <c r="B9867" s="148" t="s">
        <v>25207</v>
      </c>
      <c r="C9867" s="148" t="s">
        <v>22966</v>
      </c>
      <c r="D9867" s="734">
        <v>5.1100000000000003</v>
      </c>
    </row>
    <row r="9868" spans="1:4">
      <c r="A9868" s="730">
        <v>37965</v>
      </c>
      <c r="B9868" s="148" t="s">
        <v>25208</v>
      </c>
      <c r="C9868" s="148" t="s">
        <v>22966</v>
      </c>
      <c r="D9868" s="734">
        <v>7.37</v>
      </c>
    </row>
    <row r="9869" spans="1:4">
      <c r="A9869" s="730">
        <v>37966</v>
      </c>
      <c r="B9869" s="148" t="s">
        <v>25209</v>
      </c>
      <c r="C9869" s="148" t="s">
        <v>22966</v>
      </c>
      <c r="D9869" s="734">
        <v>12.95</v>
      </c>
    </row>
    <row r="9870" spans="1:4">
      <c r="A9870" s="730">
        <v>37967</v>
      </c>
      <c r="B9870" s="148" t="s">
        <v>25210</v>
      </c>
      <c r="C9870" s="148" t="s">
        <v>22966</v>
      </c>
      <c r="D9870" s="734">
        <v>21.76</v>
      </c>
    </row>
    <row r="9871" spans="1:4">
      <c r="A9871" s="730">
        <v>37968</v>
      </c>
      <c r="B9871" s="148" t="s">
        <v>25211</v>
      </c>
      <c r="C9871" s="148" t="s">
        <v>22966</v>
      </c>
      <c r="D9871" s="734">
        <v>46.2</v>
      </c>
    </row>
    <row r="9872" spans="1:4">
      <c r="A9872" s="730">
        <v>37969</v>
      </c>
      <c r="B9872" s="148" t="s">
        <v>25212</v>
      </c>
      <c r="C9872" s="148" t="s">
        <v>22966</v>
      </c>
      <c r="D9872" s="734">
        <v>116.73</v>
      </c>
    </row>
    <row r="9873" spans="1:4">
      <c r="A9873" s="730">
        <v>37970</v>
      </c>
      <c r="B9873" s="148" t="s">
        <v>25213</v>
      </c>
      <c r="C9873" s="148" t="s">
        <v>22966</v>
      </c>
      <c r="D9873" s="734">
        <v>168.89</v>
      </c>
    </row>
    <row r="9874" spans="1:4">
      <c r="A9874" s="730">
        <v>44251</v>
      </c>
      <c r="B9874" s="148" t="s">
        <v>25214</v>
      </c>
      <c r="C9874" s="148" t="s">
        <v>22966</v>
      </c>
      <c r="D9874" s="734">
        <v>195.08</v>
      </c>
    </row>
    <row r="9875" spans="1:4">
      <c r="A9875" s="730">
        <v>21118</v>
      </c>
      <c r="B9875" s="148" t="s">
        <v>25215</v>
      </c>
      <c r="C9875" s="148" t="s">
        <v>22966</v>
      </c>
      <c r="D9875" s="734">
        <v>3.04</v>
      </c>
    </row>
    <row r="9876" spans="1:4">
      <c r="A9876" s="730">
        <v>37956</v>
      </c>
      <c r="B9876" s="148" t="s">
        <v>25216</v>
      </c>
      <c r="C9876" s="148" t="s">
        <v>22966</v>
      </c>
      <c r="D9876" s="734">
        <v>3.73</v>
      </c>
    </row>
    <row r="9877" spans="1:4">
      <c r="A9877" s="730">
        <v>37957</v>
      </c>
      <c r="B9877" s="148" t="s">
        <v>25217</v>
      </c>
      <c r="C9877" s="148" t="s">
        <v>22966</v>
      </c>
      <c r="D9877" s="734">
        <v>7.94</v>
      </c>
    </row>
    <row r="9878" spans="1:4">
      <c r="A9878" s="730">
        <v>37958</v>
      </c>
      <c r="B9878" s="148" t="s">
        <v>25218</v>
      </c>
      <c r="C9878" s="148" t="s">
        <v>22966</v>
      </c>
      <c r="D9878" s="734">
        <v>14.36</v>
      </c>
    </row>
    <row r="9879" spans="1:4">
      <c r="A9879" s="730">
        <v>37959</v>
      </c>
      <c r="B9879" s="148" t="s">
        <v>25219</v>
      </c>
      <c r="C9879" s="148" t="s">
        <v>22966</v>
      </c>
      <c r="D9879" s="734">
        <v>22.1</v>
      </c>
    </row>
    <row r="9880" spans="1:4">
      <c r="A9880" s="730">
        <v>37960</v>
      </c>
      <c r="B9880" s="148" t="s">
        <v>25220</v>
      </c>
      <c r="C9880" s="148" t="s">
        <v>22966</v>
      </c>
      <c r="D9880" s="734">
        <v>56.48</v>
      </c>
    </row>
    <row r="9881" spans="1:4">
      <c r="A9881" s="730">
        <v>37961</v>
      </c>
      <c r="B9881" s="148" t="s">
        <v>25221</v>
      </c>
      <c r="C9881" s="148" t="s">
        <v>22966</v>
      </c>
      <c r="D9881" s="734">
        <v>121.39</v>
      </c>
    </row>
    <row r="9882" spans="1:4">
      <c r="A9882" s="730">
        <v>37962</v>
      </c>
      <c r="B9882" s="148" t="s">
        <v>25222</v>
      </c>
      <c r="C9882" s="148" t="s">
        <v>22966</v>
      </c>
      <c r="D9882" s="734">
        <v>139.94</v>
      </c>
    </row>
    <row r="9883" spans="1:4">
      <c r="A9883" s="730">
        <v>3533</v>
      </c>
      <c r="B9883" s="148" t="s">
        <v>25223</v>
      </c>
      <c r="C9883" s="148" t="s">
        <v>22966</v>
      </c>
      <c r="D9883" s="734">
        <v>2.59</v>
      </c>
    </row>
    <row r="9884" spans="1:4">
      <c r="A9884" s="730">
        <v>3538</v>
      </c>
      <c r="B9884" s="148" t="s">
        <v>25224</v>
      </c>
      <c r="C9884" s="148" t="s">
        <v>22966</v>
      </c>
      <c r="D9884" s="734">
        <v>4.9000000000000004</v>
      </c>
    </row>
    <row r="9885" spans="1:4">
      <c r="A9885" s="730">
        <v>3498</v>
      </c>
      <c r="B9885" s="148" t="s">
        <v>25225</v>
      </c>
      <c r="C9885" s="148" t="s">
        <v>22966</v>
      </c>
      <c r="D9885" s="734">
        <v>4.75</v>
      </c>
    </row>
    <row r="9886" spans="1:4">
      <c r="A9886" s="730">
        <v>3496</v>
      </c>
      <c r="B9886" s="148" t="s">
        <v>25226</v>
      </c>
      <c r="C9886" s="148" t="s">
        <v>22966</v>
      </c>
      <c r="D9886" s="734">
        <v>3.18</v>
      </c>
    </row>
    <row r="9887" spans="1:4">
      <c r="A9887" s="730">
        <v>38429</v>
      </c>
      <c r="B9887" s="148" t="s">
        <v>25227</v>
      </c>
      <c r="C9887" s="148" t="s">
        <v>22966</v>
      </c>
      <c r="D9887" s="734">
        <v>10.33</v>
      </c>
    </row>
    <row r="9888" spans="1:4">
      <c r="A9888" s="730">
        <v>38431</v>
      </c>
      <c r="B9888" s="148" t="s">
        <v>25228</v>
      </c>
      <c r="C9888" s="148" t="s">
        <v>22966</v>
      </c>
      <c r="D9888" s="734">
        <v>12.96</v>
      </c>
    </row>
    <row r="9889" spans="1:4">
      <c r="A9889" s="730">
        <v>38430</v>
      </c>
      <c r="B9889" s="148" t="s">
        <v>25229</v>
      </c>
      <c r="C9889" s="148" t="s">
        <v>22966</v>
      </c>
      <c r="D9889" s="734">
        <v>20.100000000000001</v>
      </c>
    </row>
    <row r="9890" spans="1:4">
      <c r="A9890" s="730">
        <v>36348</v>
      </c>
      <c r="B9890" s="148" t="s">
        <v>25230</v>
      </c>
      <c r="C9890" s="148" t="s">
        <v>22966</v>
      </c>
      <c r="D9890" s="734">
        <v>1.96</v>
      </c>
    </row>
    <row r="9891" spans="1:4">
      <c r="A9891" s="730">
        <v>36349</v>
      </c>
      <c r="B9891" s="148" t="s">
        <v>25231</v>
      </c>
      <c r="C9891" s="148" t="s">
        <v>22966</v>
      </c>
      <c r="D9891" s="734">
        <v>2.7</v>
      </c>
    </row>
    <row r="9892" spans="1:4">
      <c r="A9892" s="730">
        <v>38987</v>
      </c>
      <c r="B9892" s="148" t="s">
        <v>25232</v>
      </c>
      <c r="C9892" s="148" t="s">
        <v>22966</v>
      </c>
      <c r="D9892" s="734">
        <v>12.98</v>
      </c>
    </row>
    <row r="9893" spans="1:4">
      <c r="A9893" s="730">
        <v>38988</v>
      </c>
      <c r="B9893" s="148" t="s">
        <v>25233</v>
      </c>
      <c r="C9893" s="148" t="s">
        <v>22966</v>
      </c>
      <c r="D9893" s="734">
        <v>21.15</v>
      </c>
    </row>
    <row r="9894" spans="1:4">
      <c r="A9894" s="730">
        <v>38989</v>
      </c>
      <c r="B9894" s="148" t="s">
        <v>25234</v>
      </c>
      <c r="C9894" s="148" t="s">
        <v>22966</v>
      </c>
      <c r="D9894" s="734">
        <v>35.590000000000003</v>
      </c>
    </row>
    <row r="9895" spans="1:4">
      <c r="A9895" s="730">
        <v>38990</v>
      </c>
      <c r="B9895" s="148" t="s">
        <v>25235</v>
      </c>
      <c r="C9895" s="148" t="s">
        <v>22966</v>
      </c>
      <c r="D9895" s="734">
        <v>71.12</v>
      </c>
    </row>
    <row r="9896" spans="1:4">
      <c r="A9896" s="730">
        <v>38991</v>
      </c>
      <c r="B9896" s="148" t="s">
        <v>25236</v>
      </c>
      <c r="C9896" s="148" t="s">
        <v>22966</v>
      </c>
      <c r="D9896" s="734">
        <v>127.97</v>
      </c>
    </row>
    <row r="9897" spans="1:4">
      <c r="A9897" s="730">
        <v>38433</v>
      </c>
      <c r="B9897" s="148" t="s">
        <v>25237</v>
      </c>
      <c r="C9897" s="148" t="s">
        <v>22966</v>
      </c>
      <c r="D9897" s="734">
        <v>6.61</v>
      </c>
    </row>
    <row r="9898" spans="1:4">
      <c r="A9898" s="730">
        <v>38440</v>
      </c>
      <c r="B9898" s="148" t="s">
        <v>25238</v>
      </c>
      <c r="C9898" s="148" t="s">
        <v>22966</v>
      </c>
      <c r="D9898" s="734">
        <v>278.89999999999998</v>
      </c>
    </row>
    <row r="9899" spans="1:4">
      <c r="A9899" s="730">
        <v>36359</v>
      </c>
      <c r="B9899" s="148" t="s">
        <v>25239</v>
      </c>
      <c r="C9899" s="148" t="s">
        <v>22966</v>
      </c>
      <c r="D9899" s="734">
        <v>1.74</v>
      </c>
    </row>
    <row r="9900" spans="1:4">
      <c r="A9900" s="730">
        <v>36360</v>
      </c>
      <c r="B9900" s="148" t="s">
        <v>25240</v>
      </c>
      <c r="C9900" s="148" t="s">
        <v>22966</v>
      </c>
      <c r="D9900" s="734">
        <v>2.34</v>
      </c>
    </row>
    <row r="9901" spans="1:4">
      <c r="A9901" s="730">
        <v>38434</v>
      </c>
      <c r="B9901" s="148" t="s">
        <v>25241</v>
      </c>
      <c r="C9901" s="148" t="s">
        <v>22966</v>
      </c>
      <c r="D9901" s="734">
        <v>3.56</v>
      </c>
    </row>
    <row r="9902" spans="1:4">
      <c r="A9902" s="730">
        <v>38435</v>
      </c>
      <c r="B9902" s="148" t="s">
        <v>25242</v>
      </c>
      <c r="C9902" s="148" t="s">
        <v>22966</v>
      </c>
      <c r="D9902" s="734">
        <v>8.02</v>
      </c>
    </row>
    <row r="9903" spans="1:4">
      <c r="A9903" s="730">
        <v>38436</v>
      </c>
      <c r="B9903" s="148" t="s">
        <v>25243</v>
      </c>
      <c r="C9903" s="148" t="s">
        <v>22966</v>
      </c>
      <c r="D9903" s="734">
        <v>13.3</v>
      </c>
    </row>
    <row r="9904" spans="1:4">
      <c r="A9904" s="730">
        <v>38437</v>
      </c>
      <c r="B9904" s="148" t="s">
        <v>25244</v>
      </c>
      <c r="C9904" s="148" t="s">
        <v>22966</v>
      </c>
      <c r="D9904" s="734">
        <v>21.57</v>
      </c>
    </row>
    <row r="9905" spans="1:4">
      <c r="A9905" s="730">
        <v>38438</v>
      </c>
      <c r="B9905" s="148" t="s">
        <v>25245</v>
      </c>
      <c r="C9905" s="148" t="s">
        <v>22966</v>
      </c>
      <c r="D9905" s="734">
        <v>62.57</v>
      </c>
    </row>
    <row r="9906" spans="1:4">
      <c r="A9906" s="730">
        <v>38439</v>
      </c>
      <c r="B9906" s="148" t="s">
        <v>25246</v>
      </c>
      <c r="C9906" s="148" t="s">
        <v>22966</v>
      </c>
      <c r="D9906" s="734">
        <v>79.5</v>
      </c>
    </row>
    <row r="9907" spans="1:4">
      <c r="A9907" s="730">
        <v>10836</v>
      </c>
      <c r="B9907" s="148" t="s">
        <v>25247</v>
      </c>
      <c r="C9907" s="148" t="s">
        <v>22966</v>
      </c>
      <c r="D9907" s="734">
        <v>18.399999999999999</v>
      </c>
    </row>
    <row r="9908" spans="1:4">
      <c r="A9908" s="730">
        <v>10835</v>
      </c>
      <c r="B9908" s="148" t="s">
        <v>25248</v>
      </c>
      <c r="C9908" s="148" t="s">
        <v>22966</v>
      </c>
      <c r="D9908" s="734">
        <v>5.14</v>
      </c>
    </row>
    <row r="9909" spans="1:4">
      <c r="A9909" s="730">
        <v>3475</v>
      </c>
      <c r="B9909" s="148" t="s">
        <v>25249</v>
      </c>
      <c r="C9909" s="148" t="s">
        <v>22966</v>
      </c>
      <c r="D9909" s="734">
        <v>4.54</v>
      </c>
    </row>
    <row r="9910" spans="1:4">
      <c r="A9910" s="730">
        <v>3485</v>
      </c>
      <c r="B9910" s="148" t="s">
        <v>25250</v>
      </c>
      <c r="C9910" s="148" t="s">
        <v>22966</v>
      </c>
      <c r="D9910" s="734">
        <v>12.54</v>
      </c>
    </row>
    <row r="9911" spans="1:4">
      <c r="A9911" s="730">
        <v>3534</v>
      </c>
      <c r="B9911" s="148" t="s">
        <v>25251</v>
      </c>
      <c r="C9911" s="148" t="s">
        <v>22966</v>
      </c>
      <c r="D9911" s="734">
        <v>7.19</v>
      </c>
    </row>
    <row r="9912" spans="1:4">
      <c r="A9912" s="730">
        <v>3543</v>
      </c>
      <c r="B9912" s="148" t="s">
        <v>25252</v>
      </c>
      <c r="C9912" s="148" t="s">
        <v>22966</v>
      </c>
      <c r="D9912" s="734">
        <v>1.67</v>
      </c>
    </row>
    <row r="9913" spans="1:4">
      <c r="A9913" s="730">
        <v>3482</v>
      </c>
      <c r="B9913" s="148" t="s">
        <v>25253</v>
      </c>
      <c r="C9913" s="148" t="s">
        <v>22966</v>
      </c>
      <c r="D9913" s="734">
        <v>5.14</v>
      </c>
    </row>
    <row r="9914" spans="1:4">
      <c r="A9914" s="730">
        <v>3505</v>
      </c>
      <c r="B9914" s="148" t="s">
        <v>25254</v>
      </c>
      <c r="C9914" s="148" t="s">
        <v>22966</v>
      </c>
      <c r="D9914" s="734">
        <v>2.48</v>
      </c>
    </row>
    <row r="9915" spans="1:4">
      <c r="A9915" s="730">
        <v>3521</v>
      </c>
      <c r="B9915" s="148" t="s">
        <v>25255</v>
      </c>
      <c r="C9915" s="148" t="s">
        <v>22966</v>
      </c>
      <c r="D9915" s="734">
        <v>1.87</v>
      </c>
    </row>
    <row r="9916" spans="1:4">
      <c r="A9916" s="730">
        <v>3531</v>
      </c>
      <c r="B9916" s="148" t="s">
        <v>25256</v>
      </c>
      <c r="C9916" s="148" t="s">
        <v>22966</v>
      </c>
      <c r="D9916" s="734">
        <v>3.56</v>
      </c>
    </row>
    <row r="9917" spans="1:4">
      <c r="A9917" s="730">
        <v>3522</v>
      </c>
      <c r="B9917" s="148" t="s">
        <v>25257</v>
      </c>
      <c r="C9917" s="148" t="s">
        <v>22966</v>
      </c>
      <c r="D9917" s="734">
        <v>2.2999999999999998</v>
      </c>
    </row>
    <row r="9918" spans="1:4">
      <c r="A9918" s="730">
        <v>3527</v>
      </c>
      <c r="B9918" s="148" t="s">
        <v>25258</v>
      </c>
      <c r="C9918" s="148" t="s">
        <v>22966</v>
      </c>
      <c r="D9918" s="734">
        <v>12.08</v>
      </c>
    </row>
    <row r="9919" spans="1:4">
      <c r="A9919" s="730">
        <v>3516</v>
      </c>
      <c r="B9919" s="148" t="s">
        <v>25259</v>
      </c>
      <c r="C9919" s="148" t="s">
        <v>22966</v>
      </c>
      <c r="D9919" s="734">
        <v>2.12</v>
      </c>
    </row>
    <row r="9920" spans="1:4">
      <c r="A9920" s="730">
        <v>3517</v>
      </c>
      <c r="B9920" s="148" t="s">
        <v>25260</v>
      </c>
      <c r="C9920" s="148" t="s">
        <v>22966</v>
      </c>
      <c r="D9920" s="734">
        <v>1.91</v>
      </c>
    </row>
    <row r="9921" spans="1:4">
      <c r="A9921" s="730">
        <v>3515</v>
      </c>
      <c r="B9921" s="148" t="s">
        <v>25261</v>
      </c>
      <c r="C9921" s="148" t="s">
        <v>22966</v>
      </c>
      <c r="D9921" s="734">
        <v>6.16</v>
      </c>
    </row>
    <row r="9922" spans="1:4">
      <c r="A9922" s="730">
        <v>20147</v>
      </c>
      <c r="B9922" s="148" t="s">
        <v>25262</v>
      </c>
      <c r="C9922" s="148" t="s">
        <v>22966</v>
      </c>
      <c r="D9922" s="734">
        <v>5.07</v>
      </c>
    </row>
    <row r="9923" spans="1:4">
      <c r="A9923" s="730">
        <v>3524</v>
      </c>
      <c r="B9923" s="148" t="s">
        <v>25263</v>
      </c>
      <c r="C9923" s="148" t="s">
        <v>22966</v>
      </c>
      <c r="D9923" s="734">
        <v>7.63</v>
      </c>
    </row>
    <row r="9924" spans="1:4">
      <c r="A9924" s="730">
        <v>3532</v>
      </c>
      <c r="B9924" s="148" t="s">
        <v>25264</v>
      </c>
      <c r="C9924" s="148" t="s">
        <v>22966</v>
      </c>
      <c r="D9924" s="734">
        <v>17.63</v>
      </c>
    </row>
    <row r="9925" spans="1:4">
      <c r="A9925" s="730">
        <v>3528</v>
      </c>
      <c r="B9925" s="148" t="s">
        <v>25265</v>
      </c>
      <c r="C9925" s="148" t="s">
        <v>22966</v>
      </c>
      <c r="D9925" s="734">
        <v>8.2899999999999991</v>
      </c>
    </row>
    <row r="9926" spans="1:4">
      <c r="A9926" s="730">
        <v>37952</v>
      </c>
      <c r="B9926" s="148" t="s">
        <v>25266</v>
      </c>
      <c r="C9926" s="148" t="s">
        <v>22966</v>
      </c>
      <c r="D9926" s="734">
        <v>59.39</v>
      </c>
    </row>
    <row r="9927" spans="1:4">
      <c r="A9927" s="730">
        <v>37951</v>
      </c>
      <c r="B9927" s="148" t="s">
        <v>25267</v>
      </c>
      <c r="C9927" s="148" t="s">
        <v>22966</v>
      </c>
      <c r="D9927" s="734">
        <v>2.23</v>
      </c>
    </row>
    <row r="9928" spans="1:4">
      <c r="A9928" s="730">
        <v>3518</v>
      </c>
      <c r="B9928" s="148" t="s">
        <v>25268</v>
      </c>
      <c r="C9928" s="148" t="s">
        <v>22966</v>
      </c>
      <c r="D9928" s="734">
        <v>3.43</v>
      </c>
    </row>
    <row r="9929" spans="1:4">
      <c r="A9929" s="730">
        <v>3519</v>
      </c>
      <c r="B9929" s="148" t="s">
        <v>25269</v>
      </c>
      <c r="C9929" s="148" t="s">
        <v>22966</v>
      </c>
      <c r="D9929" s="734">
        <v>7.19</v>
      </c>
    </row>
    <row r="9930" spans="1:4">
      <c r="A9930" s="730">
        <v>3520</v>
      </c>
      <c r="B9930" s="148" t="s">
        <v>25270</v>
      </c>
      <c r="C9930" s="148" t="s">
        <v>22966</v>
      </c>
      <c r="D9930" s="734">
        <v>7.53</v>
      </c>
    </row>
    <row r="9931" spans="1:4">
      <c r="A9931" s="730">
        <v>37950</v>
      </c>
      <c r="B9931" s="148" t="s">
        <v>25271</v>
      </c>
      <c r="C9931" s="148" t="s">
        <v>22966</v>
      </c>
      <c r="D9931" s="734">
        <v>54.68</v>
      </c>
    </row>
    <row r="9932" spans="1:4">
      <c r="A9932" s="730">
        <v>37949</v>
      </c>
      <c r="B9932" s="148" t="s">
        <v>25272</v>
      </c>
      <c r="C9932" s="148" t="s">
        <v>22966</v>
      </c>
      <c r="D9932" s="734">
        <v>2.0099999999999998</v>
      </c>
    </row>
    <row r="9933" spans="1:4">
      <c r="A9933" s="730">
        <v>3526</v>
      </c>
      <c r="B9933" s="148" t="s">
        <v>25273</v>
      </c>
      <c r="C9933" s="148" t="s">
        <v>22966</v>
      </c>
      <c r="D9933" s="734">
        <v>2.77</v>
      </c>
    </row>
    <row r="9934" spans="1:4">
      <c r="A9934" s="730">
        <v>3509</v>
      </c>
      <c r="B9934" s="148" t="s">
        <v>25274</v>
      </c>
      <c r="C9934" s="148" t="s">
        <v>22966</v>
      </c>
      <c r="D9934" s="734">
        <v>6.3</v>
      </c>
    </row>
    <row r="9935" spans="1:4">
      <c r="A9935" s="730">
        <v>3530</v>
      </c>
      <c r="B9935" s="148" t="s">
        <v>25275</v>
      </c>
      <c r="C9935" s="148" t="s">
        <v>22966</v>
      </c>
      <c r="D9935" s="734">
        <v>195.71</v>
      </c>
    </row>
    <row r="9936" spans="1:4">
      <c r="A9936" s="730">
        <v>3542</v>
      </c>
      <c r="B9936" s="148" t="s">
        <v>25276</v>
      </c>
      <c r="C9936" s="148" t="s">
        <v>22966</v>
      </c>
      <c r="D9936" s="734">
        <v>0.56000000000000005</v>
      </c>
    </row>
    <row r="9937" spans="1:4">
      <c r="A9937" s="730">
        <v>3529</v>
      </c>
      <c r="B9937" s="148" t="s">
        <v>25277</v>
      </c>
      <c r="C9937" s="148" t="s">
        <v>22966</v>
      </c>
      <c r="D9937" s="734">
        <v>0.69</v>
      </c>
    </row>
    <row r="9938" spans="1:4">
      <c r="A9938" s="730">
        <v>3536</v>
      </c>
      <c r="B9938" s="148" t="s">
        <v>25278</v>
      </c>
      <c r="C9938" s="148" t="s">
        <v>22966</v>
      </c>
      <c r="D9938" s="734">
        <v>2.29</v>
      </c>
    </row>
    <row r="9939" spans="1:4">
      <c r="A9939" s="730">
        <v>3535</v>
      </c>
      <c r="B9939" s="148" t="s">
        <v>25279</v>
      </c>
      <c r="C9939" s="148" t="s">
        <v>22966</v>
      </c>
      <c r="D9939" s="734">
        <v>5.58</v>
      </c>
    </row>
    <row r="9940" spans="1:4">
      <c r="A9940" s="730">
        <v>3540</v>
      </c>
      <c r="B9940" s="148" t="s">
        <v>25280</v>
      </c>
      <c r="C9940" s="148" t="s">
        <v>22966</v>
      </c>
      <c r="D9940" s="734">
        <v>4.72</v>
      </c>
    </row>
    <row r="9941" spans="1:4">
      <c r="A9941" s="730">
        <v>3539</v>
      </c>
      <c r="B9941" s="148" t="s">
        <v>25281</v>
      </c>
      <c r="C9941" s="148" t="s">
        <v>22966</v>
      </c>
      <c r="D9941" s="734">
        <v>27.39</v>
      </c>
    </row>
    <row r="9942" spans="1:4">
      <c r="A9942" s="730">
        <v>3513</v>
      </c>
      <c r="B9942" s="148" t="s">
        <v>25282</v>
      </c>
      <c r="C9942" s="148" t="s">
        <v>22966</v>
      </c>
      <c r="D9942" s="734">
        <v>96.59</v>
      </c>
    </row>
    <row r="9943" spans="1:4">
      <c r="A9943" s="730">
        <v>3510</v>
      </c>
      <c r="B9943" s="148" t="s">
        <v>25283</v>
      </c>
      <c r="C9943" s="148" t="s">
        <v>22966</v>
      </c>
      <c r="D9943" s="734">
        <v>11.93</v>
      </c>
    </row>
    <row r="9944" spans="1:4">
      <c r="A9944" s="730">
        <v>38913</v>
      </c>
      <c r="B9944" s="148" t="s">
        <v>25284</v>
      </c>
      <c r="C9944" s="148" t="s">
        <v>22966</v>
      </c>
      <c r="D9944" s="734">
        <v>9.42</v>
      </c>
    </row>
    <row r="9945" spans="1:4">
      <c r="A9945" s="730">
        <v>38914</v>
      </c>
      <c r="B9945" s="148" t="s">
        <v>25285</v>
      </c>
      <c r="C9945" s="148" t="s">
        <v>22966</v>
      </c>
      <c r="D9945" s="734">
        <v>11.57</v>
      </c>
    </row>
    <row r="9946" spans="1:4">
      <c r="A9946" s="730">
        <v>38915</v>
      </c>
      <c r="B9946" s="148" t="s">
        <v>25286</v>
      </c>
      <c r="C9946" s="148" t="s">
        <v>22966</v>
      </c>
      <c r="D9946" s="734">
        <v>22.29</v>
      </c>
    </row>
    <row r="9947" spans="1:4">
      <c r="A9947" s="730">
        <v>38916</v>
      </c>
      <c r="B9947" s="148" t="s">
        <v>25287</v>
      </c>
      <c r="C9947" s="148" t="s">
        <v>22966</v>
      </c>
      <c r="D9947" s="734">
        <v>30.85</v>
      </c>
    </row>
    <row r="9948" spans="1:4">
      <c r="A9948" s="730">
        <v>39300</v>
      </c>
      <c r="B9948" s="148" t="s">
        <v>25288</v>
      </c>
      <c r="C9948" s="148" t="s">
        <v>22966</v>
      </c>
      <c r="D9948" s="734">
        <v>8.41</v>
      </c>
    </row>
    <row r="9949" spans="1:4">
      <c r="A9949" s="730">
        <v>39301</v>
      </c>
      <c r="B9949" s="148" t="s">
        <v>25289</v>
      </c>
      <c r="C9949" s="148" t="s">
        <v>22966</v>
      </c>
      <c r="D9949" s="734">
        <v>11.26</v>
      </c>
    </row>
    <row r="9950" spans="1:4">
      <c r="A9950" s="730">
        <v>39302</v>
      </c>
      <c r="B9950" s="148" t="s">
        <v>25290</v>
      </c>
      <c r="C9950" s="148" t="s">
        <v>22966</v>
      </c>
      <c r="D9950" s="734">
        <v>20.47</v>
      </c>
    </row>
    <row r="9951" spans="1:4">
      <c r="A9951" s="730">
        <v>38941</v>
      </c>
      <c r="B9951" s="148" t="s">
        <v>27719</v>
      </c>
      <c r="C9951" s="148" t="s">
        <v>22966</v>
      </c>
      <c r="D9951" s="734">
        <v>15.2</v>
      </c>
    </row>
    <row r="9952" spans="1:4">
      <c r="A9952" s="730">
        <v>38923</v>
      </c>
      <c r="B9952" s="148" t="s">
        <v>25291</v>
      </c>
      <c r="C9952" s="148" t="s">
        <v>22966</v>
      </c>
      <c r="D9952" s="734">
        <v>10.08</v>
      </c>
    </row>
    <row r="9953" spans="1:4">
      <c r="A9953" s="730">
        <v>38925</v>
      </c>
      <c r="B9953" s="148" t="s">
        <v>25292</v>
      </c>
      <c r="C9953" s="148" t="s">
        <v>22966</v>
      </c>
      <c r="D9953" s="734">
        <v>11.7</v>
      </c>
    </row>
    <row r="9954" spans="1:4">
      <c r="A9954" s="730">
        <v>38926</v>
      </c>
      <c r="B9954" s="148" t="s">
        <v>25293</v>
      </c>
      <c r="C9954" s="148" t="s">
        <v>22966</v>
      </c>
      <c r="D9954" s="734">
        <v>13.87</v>
      </c>
    </row>
    <row r="9955" spans="1:4">
      <c r="A9955" s="730">
        <v>38927</v>
      </c>
      <c r="B9955" s="148" t="s">
        <v>25294</v>
      </c>
      <c r="C9955" s="148" t="s">
        <v>22966</v>
      </c>
      <c r="D9955" s="734">
        <v>17.52</v>
      </c>
    </row>
    <row r="9956" spans="1:4">
      <c r="A9956" s="730">
        <v>39304</v>
      </c>
      <c r="B9956" s="148" t="s">
        <v>25295</v>
      </c>
      <c r="C9956" s="148" t="s">
        <v>22966</v>
      </c>
      <c r="D9956" s="734">
        <v>9.9499999999999993</v>
      </c>
    </row>
    <row r="9957" spans="1:4">
      <c r="A9957" s="730">
        <v>39305</v>
      </c>
      <c r="B9957" s="148" t="s">
        <v>25296</v>
      </c>
      <c r="C9957" s="148" t="s">
        <v>22966</v>
      </c>
      <c r="D9957" s="734">
        <v>10.91</v>
      </c>
    </row>
    <row r="9958" spans="1:4">
      <c r="A9958" s="730">
        <v>39306</v>
      </c>
      <c r="B9958" s="148" t="s">
        <v>25297</v>
      </c>
      <c r="C9958" s="148" t="s">
        <v>22966</v>
      </c>
      <c r="D9958" s="734">
        <v>14.67</v>
      </c>
    </row>
    <row r="9959" spans="1:4">
      <c r="A9959" s="730">
        <v>38928</v>
      </c>
      <c r="B9959" s="148" t="s">
        <v>25298</v>
      </c>
      <c r="C9959" s="148" t="s">
        <v>22966</v>
      </c>
      <c r="D9959" s="734">
        <v>19.39</v>
      </c>
    </row>
    <row r="9960" spans="1:4">
      <c r="A9960" s="730">
        <v>38917</v>
      </c>
      <c r="B9960" s="148" t="s">
        <v>27718</v>
      </c>
      <c r="C9960" s="148" t="s">
        <v>22966</v>
      </c>
      <c r="D9960" s="734">
        <v>10.84</v>
      </c>
    </row>
    <row r="9961" spans="1:4">
      <c r="A9961" s="730">
        <v>38919</v>
      </c>
      <c r="B9961" s="148" t="s">
        <v>27717</v>
      </c>
      <c r="C9961" s="148" t="s">
        <v>22966</v>
      </c>
      <c r="D9961" s="734">
        <v>12.72</v>
      </c>
    </row>
    <row r="9962" spans="1:4">
      <c r="A9962" s="730">
        <v>38922</v>
      </c>
      <c r="B9962" s="148" t="s">
        <v>27716</v>
      </c>
      <c r="C9962" s="148" t="s">
        <v>22966</v>
      </c>
      <c r="D9962" s="734">
        <v>17.07</v>
      </c>
    </row>
    <row r="9963" spans="1:4">
      <c r="A9963" s="730">
        <v>20151</v>
      </c>
      <c r="B9963" s="148" t="s">
        <v>25299</v>
      </c>
      <c r="C9963" s="148" t="s">
        <v>22966</v>
      </c>
      <c r="D9963" s="734">
        <v>18.52</v>
      </c>
    </row>
    <row r="9964" spans="1:4">
      <c r="A9964" s="730">
        <v>20152</v>
      </c>
      <c r="B9964" s="148" t="s">
        <v>25300</v>
      </c>
      <c r="C9964" s="148" t="s">
        <v>22966</v>
      </c>
      <c r="D9964" s="734">
        <v>67.02</v>
      </c>
    </row>
    <row r="9965" spans="1:4">
      <c r="A9965" s="730">
        <v>20148</v>
      </c>
      <c r="B9965" s="148" t="s">
        <v>25301</v>
      </c>
      <c r="C9965" s="148" t="s">
        <v>22966</v>
      </c>
      <c r="D9965" s="734">
        <v>3.64</v>
      </c>
    </row>
    <row r="9966" spans="1:4">
      <c r="A9966" s="730">
        <v>20149</v>
      </c>
      <c r="B9966" s="148" t="s">
        <v>25302</v>
      </c>
      <c r="C9966" s="148" t="s">
        <v>22966</v>
      </c>
      <c r="D9966" s="734">
        <v>6.08</v>
      </c>
    </row>
    <row r="9967" spans="1:4">
      <c r="A9967" s="730">
        <v>20150</v>
      </c>
      <c r="B9967" s="148" t="s">
        <v>25303</v>
      </c>
      <c r="C9967" s="148" t="s">
        <v>22966</v>
      </c>
      <c r="D9967" s="734">
        <v>15.67</v>
      </c>
    </row>
    <row r="9968" spans="1:4">
      <c r="A9968" s="730">
        <v>20157</v>
      </c>
      <c r="B9968" s="148" t="s">
        <v>25304</v>
      </c>
      <c r="C9968" s="148" t="s">
        <v>22966</v>
      </c>
      <c r="D9968" s="734">
        <v>17.59</v>
      </c>
    </row>
    <row r="9969" spans="1:4">
      <c r="A9969" s="730">
        <v>20158</v>
      </c>
      <c r="B9969" s="148" t="s">
        <v>25305</v>
      </c>
      <c r="C9969" s="148" t="s">
        <v>22966</v>
      </c>
      <c r="D9969" s="734">
        <v>69.86</v>
      </c>
    </row>
    <row r="9970" spans="1:4">
      <c r="A9970" s="730">
        <v>20154</v>
      </c>
      <c r="B9970" s="148" t="s">
        <v>25306</v>
      </c>
      <c r="C9970" s="148" t="s">
        <v>22966</v>
      </c>
      <c r="D9970" s="734">
        <v>3.56</v>
      </c>
    </row>
    <row r="9971" spans="1:4">
      <c r="A9971" s="730">
        <v>20155</v>
      </c>
      <c r="B9971" s="148" t="s">
        <v>25307</v>
      </c>
      <c r="C9971" s="148" t="s">
        <v>22966</v>
      </c>
      <c r="D9971" s="734">
        <v>5.43</v>
      </c>
    </row>
    <row r="9972" spans="1:4">
      <c r="A9972" s="730">
        <v>20156</v>
      </c>
      <c r="B9972" s="148" t="s">
        <v>25308</v>
      </c>
      <c r="C9972" s="148" t="s">
        <v>22966</v>
      </c>
      <c r="D9972" s="734">
        <v>15.26</v>
      </c>
    </row>
    <row r="9973" spans="1:4">
      <c r="A9973" s="730">
        <v>3499</v>
      </c>
      <c r="B9973" s="148" t="s">
        <v>25309</v>
      </c>
      <c r="C9973" s="148" t="s">
        <v>22966</v>
      </c>
      <c r="D9973" s="734">
        <v>1.07</v>
      </c>
    </row>
    <row r="9974" spans="1:4">
      <c r="A9974" s="730">
        <v>3500</v>
      </c>
      <c r="B9974" s="148" t="s">
        <v>25310</v>
      </c>
      <c r="C9974" s="148" t="s">
        <v>22966</v>
      </c>
      <c r="D9974" s="734">
        <v>1.42</v>
      </c>
    </row>
    <row r="9975" spans="1:4">
      <c r="A9975" s="730">
        <v>3501</v>
      </c>
      <c r="B9975" s="148" t="s">
        <v>25311</v>
      </c>
      <c r="C9975" s="148" t="s">
        <v>22966</v>
      </c>
      <c r="D9975" s="734">
        <v>3.92</v>
      </c>
    </row>
    <row r="9976" spans="1:4">
      <c r="A9976" s="730">
        <v>3502</v>
      </c>
      <c r="B9976" s="148" t="s">
        <v>25312</v>
      </c>
      <c r="C9976" s="148" t="s">
        <v>22966</v>
      </c>
      <c r="D9976" s="734">
        <v>5.64</v>
      </c>
    </row>
    <row r="9977" spans="1:4">
      <c r="A9977" s="730">
        <v>3503</v>
      </c>
      <c r="B9977" s="148" t="s">
        <v>25313</v>
      </c>
      <c r="C9977" s="148" t="s">
        <v>22966</v>
      </c>
      <c r="D9977" s="734">
        <v>7.08</v>
      </c>
    </row>
    <row r="9978" spans="1:4">
      <c r="A9978" s="730">
        <v>3477</v>
      </c>
      <c r="B9978" s="148" t="s">
        <v>25314</v>
      </c>
      <c r="C9978" s="148" t="s">
        <v>22966</v>
      </c>
      <c r="D9978" s="734">
        <v>25.74</v>
      </c>
    </row>
    <row r="9979" spans="1:4">
      <c r="A9979" s="730">
        <v>3478</v>
      </c>
      <c r="B9979" s="148" t="s">
        <v>25315</v>
      </c>
      <c r="C9979" s="148" t="s">
        <v>22966</v>
      </c>
      <c r="D9979" s="734">
        <v>61.71</v>
      </c>
    </row>
    <row r="9980" spans="1:4">
      <c r="A9980" s="730">
        <v>3525</v>
      </c>
      <c r="B9980" s="148" t="s">
        <v>25316</v>
      </c>
      <c r="C9980" s="148" t="s">
        <v>22966</v>
      </c>
      <c r="D9980" s="734">
        <v>76.16</v>
      </c>
    </row>
    <row r="9981" spans="1:4">
      <c r="A9981" s="730">
        <v>3511</v>
      </c>
      <c r="B9981" s="148" t="s">
        <v>25317</v>
      </c>
      <c r="C9981" s="148" t="s">
        <v>22966</v>
      </c>
      <c r="D9981" s="734">
        <v>80.790000000000006</v>
      </c>
    </row>
    <row r="9982" spans="1:4">
      <c r="A9982" s="730">
        <v>12032</v>
      </c>
      <c r="B9982" s="148" t="s">
        <v>25318</v>
      </c>
      <c r="C9982" s="148" t="s">
        <v>23412</v>
      </c>
      <c r="D9982" s="734">
        <v>57.07</v>
      </c>
    </row>
    <row r="9983" spans="1:4">
      <c r="A9983" s="730">
        <v>12030</v>
      </c>
      <c r="B9983" s="148" t="s">
        <v>25319</v>
      </c>
      <c r="C9983" s="148" t="s">
        <v>23412</v>
      </c>
      <c r="D9983" s="734">
        <v>53.62</v>
      </c>
    </row>
    <row r="9984" spans="1:4">
      <c r="A9984" s="730">
        <v>10908</v>
      </c>
      <c r="B9984" s="148" t="s">
        <v>25320</v>
      </c>
      <c r="C9984" s="148" t="s">
        <v>22966</v>
      </c>
      <c r="D9984" s="734">
        <v>17.29</v>
      </c>
    </row>
    <row r="9985" spans="1:4">
      <c r="A9985" s="730">
        <v>10909</v>
      </c>
      <c r="B9985" s="148" t="s">
        <v>25321</v>
      </c>
      <c r="C9985" s="148" t="s">
        <v>22966</v>
      </c>
      <c r="D9985" s="734">
        <v>20.12</v>
      </c>
    </row>
    <row r="9986" spans="1:4">
      <c r="A9986" s="730">
        <v>3669</v>
      </c>
      <c r="B9986" s="148" t="s">
        <v>25322</v>
      </c>
      <c r="C9986" s="148" t="s">
        <v>22966</v>
      </c>
      <c r="D9986" s="734">
        <v>12.36</v>
      </c>
    </row>
    <row r="9987" spans="1:4">
      <c r="A9987" s="730">
        <v>20139</v>
      </c>
      <c r="B9987" s="148" t="s">
        <v>25323</v>
      </c>
      <c r="C9987" s="148" t="s">
        <v>22966</v>
      </c>
      <c r="D9987" s="734">
        <v>106.29</v>
      </c>
    </row>
    <row r="9988" spans="1:4">
      <c r="A9988" s="730">
        <v>3668</v>
      </c>
      <c r="B9988" s="148" t="s">
        <v>25324</v>
      </c>
      <c r="C9988" s="148" t="s">
        <v>22966</v>
      </c>
      <c r="D9988" s="734">
        <v>37.97</v>
      </c>
    </row>
    <row r="9989" spans="1:4">
      <c r="A9989" s="730">
        <v>10911</v>
      </c>
      <c r="B9989" s="148" t="s">
        <v>25325</v>
      </c>
      <c r="C9989" s="148" t="s">
        <v>22966</v>
      </c>
      <c r="D9989" s="734">
        <v>16.64</v>
      </c>
    </row>
    <row r="9990" spans="1:4">
      <c r="A9990" s="730">
        <v>3659</v>
      </c>
      <c r="B9990" s="148" t="s">
        <v>25326</v>
      </c>
      <c r="C9990" s="148" t="s">
        <v>22966</v>
      </c>
      <c r="D9990" s="734">
        <v>16.96</v>
      </c>
    </row>
    <row r="9991" spans="1:4">
      <c r="A9991" s="730">
        <v>3660</v>
      </c>
      <c r="B9991" s="148" t="s">
        <v>25327</v>
      </c>
      <c r="C9991" s="148" t="s">
        <v>22966</v>
      </c>
      <c r="D9991" s="734">
        <v>21.93</v>
      </c>
    </row>
    <row r="9992" spans="1:4">
      <c r="A9992" s="730">
        <v>20144</v>
      </c>
      <c r="B9992" s="148" t="s">
        <v>25328</v>
      </c>
      <c r="C9992" s="148" t="s">
        <v>22966</v>
      </c>
      <c r="D9992" s="734">
        <v>49.11</v>
      </c>
    </row>
    <row r="9993" spans="1:4">
      <c r="A9993" s="730">
        <v>20143</v>
      </c>
      <c r="B9993" s="148" t="s">
        <v>25329</v>
      </c>
      <c r="C9993" s="148" t="s">
        <v>22966</v>
      </c>
      <c r="D9993" s="734">
        <v>62.83</v>
      </c>
    </row>
    <row r="9994" spans="1:4">
      <c r="A9994" s="730">
        <v>20145</v>
      </c>
      <c r="B9994" s="148" t="s">
        <v>25330</v>
      </c>
      <c r="C9994" s="148" t="s">
        <v>22966</v>
      </c>
      <c r="D9994" s="734">
        <v>121.2</v>
      </c>
    </row>
    <row r="9995" spans="1:4">
      <c r="A9995" s="730">
        <v>20146</v>
      </c>
      <c r="B9995" s="148" t="s">
        <v>25331</v>
      </c>
      <c r="C9995" s="148" t="s">
        <v>22966</v>
      </c>
      <c r="D9995" s="734">
        <v>165.68</v>
      </c>
    </row>
    <row r="9996" spans="1:4">
      <c r="A9996" s="730">
        <v>20140</v>
      </c>
      <c r="B9996" s="148" t="s">
        <v>25332</v>
      </c>
      <c r="C9996" s="148" t="s">
        <v>22966</v>
      </c>
      <c r="D9996" s="734">
        <v>7.77</v>
      </c>
    </row>
    <row r="9997" spans="1:4">
      <c r="A9997" s="730">
        <v>20141</v>
      </c>
      <c r="B9997" s="148" t="s">
        <v>25333</v>
      </c>
      <c r="C9997" s="148" t="s">
        <v>22966</v>
      </c>
      <c r="D9997" s="734">
        <v>19.03</v>
      </c>
    </row>
    <row r="9998" spans="1:4">
      <c r="A9998" s="730">
        <v>20142</v>
      </c>
      <c r="B9998" s="148" t="s">
        <v>25334</v>
      </c>
      <c r="C9998" s="148" t="s">
        <v>22966</v>
      </c>
      <c r="D9998" s="734">
        <v>33.479999999999997</v>
      </c>
    </row>
    <row r="9999" spans="1:4">
      <c r="A9999" s="730">
        <v>3670</v>
      </c>
      <c r="B9999" s="148" t="s">
        <v>25335</v>
      </c>
      <c r="C9999" s="148" t="s">
        <v>22966</v>
      </c>
      <c r="D9999" s="734">
        <v>21.77</v>
      </c>
    </row>
    <row r="10000" spans="1:4">
      <c r="A10000" s="730">
        <v>3666</v>
      </c>
      <c r="B10000" s="148" t="s">
        <v>25336</v>
      </c>
      <c r="C10000" s="148" t="s">
        <v>22966</v>
      </c>
      <c r="D10000" s="734">
        <v>3.43</v>
      </c>
    </row>
    <row r="10001" spans="1:4">
      <c r="A10001" s="730">
        <v>3662</v>
      </c>
      <c r="B10001" s="148" t="s">
        <v>25337</v>
      </c>
      <c r="C10001" s="148" t="s">
        <v>22966</v>
      </c>
      <c r="D10001" s="734">
        <v>8.94</v>
      </c>
    </row>
    <row r="10002" spans="1:4">
      <c r="A10002" s="730">
        <v>3658</v>
      </c>
      <c r="B10002" s="148" t="s">
        <v>25338</v>
      </c>
      <c r="C10002" s="148" t="s">
        <v>22966</v>
      </c>
      <c r="D10002" s="734">
        <v>16.93</v>
      </c>
    </row>
    <row r="10003" spans="1:4">
      <c r="A10003" s="730">
        <v>14157</v>
      </c>
      <c r="B10003" s="148" t="s">
        <v>25339</v>
      </c>
      <c r="C10003" s="148" t="s">
        <v>22966</v>
      </c>
      <c r="D10003" s="734">
        <v>2.5099999999999998</v>
      </c>
    </row>
    <row r="10004" spans="1:4">
      <c r="A10004" s="730">
        <v>42696</v>
      </c>
      <c r="B10004" s="148" t="s">
        <v>25340</v>
      </c>
      <c r="C10004" s="148" t="s">
        <v>22966</v>
      </c>
      <c r="D10004" s="734">
        <v>134.25</v>
      </c>
    </row>
    <row r="10005" spans="1:4">
      <c r="A10005" s="730">
        <v>39875</v>
      </c>
      <c r="B10005" s="148" t="s">
        <v>25341</v>
      </c>
      <c r="C10005" s="148" t="s">
        <v>22966</v>
      </c>
      <c r="D10005" s="734">
        <v>616.89</v>
      </c>
    </row>
    <row r="10006" spans="1:4">
      <c r="A10006" s="730">
        <v>39876</v>
      </c>
      <c r="B10006" s="148" t="s">
        <v>25342</v>
      </c>
      <c r="C10006" s="148" t="s">
        <v>22966</v>
      </c>
      <c r="D10006" s="734">
        <v>772.35</v>
      </c>
    </row>
    <row r="10007" spans="1:4">
      <c r="A10007" s="730">
        <v>39877</v>
      </c>
      <c r="B10007" s="148" t="s">
        <v>25343</v>
      </c>
      <c r="C10007" s="148" t="s">
        <v>22966</v>
      </c>
      <c r="D10007" s="732">
        <v>1071.21</v>
      </c>
    </row>
    <row r="10008" spans="1:4">
      <c r="A10008" s="730">
        <v>39878</v>
      </c>
      <c r="B10008" s="148" t="s">
        <v>25344</v>
      </c>
      <c r="C10008" s="148" t="s">
        <v>22966</v>
      </c>
      <c r="D10008" s="732">
        <v>1414.9</v>
      </c>
    </row>
    <row r="10009" spans="1:4">
      <c r="A10009" s="730">
        <v>39872</v>
      </c>
      <c r="B10009" s="148" t="s">
        <v>25345</v>
      </c>
      <c r="C10009" s="148" t="s">
        <v>22966</v>
      </c>
      <c r="D10009" s="734">
        <v>423.05</v>
      </c>
    </row>
    <row r="10010" spans="1:4">
      <c r="A10010" s="730">
        <v>39873</v>
      </c>
      <c r="B10010" s="148" t="s">
        <v>25346</v>
      </c>
      <c r="C10010" s="148" t="s">
        <v>22966</v>
      </c>
      <c r="D10010" s="734">
        <v>490.71</v>
      </c>
    </row>
    <row r="10011" spans="1:4">
      <c r="A10011" s="730">
        <v>39874</v>
      </c>
      <c r="B10011" s="148" t="s">
        <v>25347</v>
      </c>
      <c r="C10011" s="148" t="s">
        <v>22966</v>
      </c>
      <c r="D10011" s="734">
        <v>538.98</v>
      </c>
    </row>
    <row r="10012" spans="1:4">
      <c r="A10012" s="730">
        <v>3674</v>
      </c>
      <c r="B10012" s="148" t="s">
        <v>25348</v>
      </c>
      <c r="C10012" s="148" t="s">
        <v>23010</v>
      </c>
      <c r="D10012" s="734">
        <v>86.56</v>
      </c>
    </row>
    <row r="10013" spans="1:4">
      <c r="A10013" s="730">
        <v>3681</v>
      </c>
      <c r="B10013" s="148" t="s">
        <v>25349</v>
      </c>
      <c r="C10013" s="148" t="s">
        <v>23010</v>
      </c>
      <c r="D10013" s="734">
        <v>128.78</v>
      </c>
    </row>
    <row r="10014" spans="1:4">
      <c r="A10014" s="730">
        <v>3676</v>
      </c>
      <c r="B10014" s="148" t="s">
        <v>25350</v>
      </c>
      <c r="C10014" s="148" t="s">
        <v>23010</v>
      </c>
      <c r="D10014" s="734">
        <v>484.67</v>
      </c>
    </row>
    <row r="10015" spans="1:4">
      <c r="A10015" s="730">
        <v>3679</v>
      </c>
      <c r="B10015" s="148" t="s">
        <v>25351</v>
      </c>
      <c r="C10015" s="148" t="s">
        <v>23010</v>
      </c>
      <c r="D10015" s="734">
        <v>400.97</v>
      </c>
    </row>
    <row r="10016" spans="1:4">
      <c r="A10016" s="730">
        <v>3672</v>
      </c>
      <c r="B10016" s="148" t="s">
        <v>25352</v>
      </c>
      <c r="C10016" s="148" t="s">
        <v>23010</v>
      </c>
      <c r="D10016" s="734">
        <v>1.36</v>
      </c>
    </row>
    <row r="10017" spans="1:4">
      <c r="A10017" s="730">
        <v>3671</v>
      </c>
      <c r="B10017" s="148" t="s">
        <v>25353</v>
      </c>
      <c r="C10017" s="148" t="s">
        <v>23010</v>
      </c>
      <c r="D10017" s="734">
        <v>1.29</v>
      </c>
    </row>
    <row r="10018" spans="1:4">
      <c r="A10018" s="730">
        <v>3673</v>
      </c>
      <c r="B10018" s="148" t="s">
        <v>25354</v>
      </c>
      <c r="C10018" s="148" t="s">
        <v>23010</v>
      </c>
      <c r="D10018" s="734">
        <v>2.02</v>
      </c>
    </row>
    <row r="10019" spans="1:4">
      <c r="A10019" s="730">
        <v>38394</v>
      </c>
      <c r="B10019" s="148" t="s">
        <v>25355</v>
      </c>
      <c r="C10019" s="148" t="s">
        <v>22966</v>
      </c>
      <c r="D10019" s="734">
        <v>383.46</v>
      </c>
    </row>
    <row r="10020" spans="1:4">
      <c r="A10020" s="730">
        <v>3729</v>
      </c>
      <c r="B10020" s="148" t="s">
        <v>25356</v>
      </c>
      <c r="C10020" s="148" t="s">
        <v>22966</v>
      </c>
      <c r="D10020" s="734">
        <v>131.22999999999999</v>
      </c>
    </row>
    <row r="10021" spans="1:4">
      <c r="A10021" s="730">
        <v>39357</v>
      </c>
      <c r="B10021" s="148" t="s">
        <v>25357</v>
      </c>
      <c r="C10021" s="148" t="s">
        <v>22966</v>
      </c>
      <c r="D10021" s="734">
        <v>52.21</v>
      </c>
    </row>
    <row r="10022" spans="1:4">
      <c r="A10022" s="730">
        <v>39358</v>
      </c>
      <c r="B10022" s="148" t="s">
        <v>25358</v>
      </c>
      <c r="C10022" s="148" t="s">
        <v>22966</v>
      </c>
      <c r="D10022" s="734">
        <v>52.21</v>
      </c>
    </row>
    <row r="10023" spans="1:4">
      <c r="A10023" s="730">
        <v>39355</v>
      </c>
      <c r="B10023" s="148" t="s">
        <v>25359</v>
      </c>
      <c r="C10023" s="148" t="s">
        <v>22966</v>
      </c>
      <c r="D10023" s="734">
        <v>76.069999999999993</v>
      </c>
    </row>
    <row r="10024" spans="1:4">
      <c r="A10024" s="730">
        <v>39356</v>
      </c>
      <c r="B10024" s="148" t="s">
        <v>25360</v>
      </c>
      <c r="C10024" s="148" t="s">
        <v>22966</v>
      </c>
      <c r="D10024" s="734">
        <v>72.599999999999994</v>
      </c>
    </row>
    <row r="10025" spans="1:4">
      <c r="A10025" s="730">
        <v>39353</v>
      </c>
      <c r="B10025" s="148" t="s">
        <v>25361</v>
      </c>
      <c r="C10025" s="148" t="s">
        <v>22966</v>
      </c>
      <c r="D10025" s="734">
        <v>166.66</v>
      </c>
    </row>
    <row r="10026" spans="1:4">
      <c r="A10026" s="730">
        <v>39354</v>
      </c>
      <c r="B10026" s="148" t="s">
        <v>25362</v>
      </c>
      <c r="C10026" s="148" t="s">
        <v>22966</v>
      </c>
      <c r="D10026" s="734">
        <v>351.63</v>
      </c>
    </row>
    <row r="10027" spans="1:4">
      <c r="A10027" s="730">
        <v>39398</v>
      </c>
      <c r="B10027" s="148" t="s">
        <v>25363</v>
      </c>
      <c r="C10027" s="148" t="s">
        <v>22966</v>
      </c>
      <c r="D10027" s="734">
        <v>79.09</v>
      </c>
    </row>
    <row r="10028" spans="1:4">
      <c r="A10028" s="730">
        <v>13343</v>
      </c>
      <c r="B10028" s="148" t="s">
        <v>25364</v>
      </c>
      <c r="C10028" s="148" t="s">
        <v>22966</v>
      </c>
      <c r="D10028" s="734">
        <v>60.79</v>
      </c>
    </row>
    <row r="10029" spans="1:4">
      <c r="A10029" s="730">
        <v>12118</v>
      </c>
      <c r="B10029" s="148" t="s">
        <v>25365</v>
      </c>
      <c r="C10029" s="148" t="s">
        <v>22966</v>
      </c>
      <c r="D10029" s="734">
        <v>21.37</v>
      </c>
    </row>
    <row r="10030" spans="1:4">
      <c r="A10030" s="730">
        <v>39482</v>
      </c>
      <c r="B10030" s="148" t="s">
        <v>25366</v>
      </c>
      <c r="C10030" s="148" t="s">
        <v>22966</v>
      </c>
      <c r="D10030" s="734">
        <v>567.48</v>
      </c>
    </row>
    <row r="10031" spans="1:4">
      <c r="A10031" s="730">
        <v>39486</v>
      </c>
      <c r="B10031" s="148" t="s">
        <v>25367</v>
      </c>
      <c r="C10031" s="148" t="s">
        <v>22966</v>
      </c>
      <c r="D10031" s="734">
        <v>463.14</v>
      </c>
    </row>
    <row r="10032" spans="1:4">
      <c r="A10032" s="730">
        <v>39484</v>
      </c>
      <c r="B10032" s="148" t="s">
        <v>25368</v>
      </c>
      <c r="C10032" s="148" t="s">
        <v>22966</v>
      </c>
      <c r="D10032" s="734">
        <v>567.48</v>
      </c>
    </row>
    <row r="10033" spans="1:4">
      <c r="A10033" s="730">
        <v>39488</v>
      </c>
      <c r="B10033" s="148" t="s">
        <v>25369</v>
      </c>
      <c r="C10033" s="148" t="s">
        <v>22966</v>
      </c>
      <c r="D10033" s="734">
        <v>470.73</v>
      </c>
    </row>
    <row r="10034" spans="1:4">
      <c r="A10034" s="730">
        <v>39485</v>
      </c>
      <c r="B10034" s="148" t="s">
        <v>25370</v>
      </c>
      <c r="C10034" s="148" t="s">
        <v>22966</v>
      </c>
      <c r="D10034" s="734">
        <v>567.48</v>
      </c>
    </row>
    <row r="10035" spans="1:4">
      <c r="A10035" s="730">
        <v>39489</v>
      </c>
      <c r="B10035" s="148" t="s">
        <v>25371</v>
      </c>
      <c r="C10035" s="148" t="s">
        <v>22966</v>
      </c>
      <c r="D10035" s="734">
        <v>478.71</v>
      </c>
    </row>
    <row r="10036" spans="1:4">
      <c r="A10036" s="730">
        <v>39490</v>
      </c>
      <c r="B10036" s="148" t="s">
        <v>25372</v>
      </c>
      <c r="C10036" s="148" t="s">
        <v>22966</v>
      </c>
      <c r="D10036" s="734">
        <v>713.33</v>
      </c>
    </row>
    <row r="10037" spans="1:4">
      <c r="A10037" s="730">
        <v>39494</v>
      </c>
      <c r="B10037" s="148" t="s">
        <v>25373</v>
      </c>
      <c r="C10037" s="148" t="s">
        <v>22966</v>
      </c>
      <c r="D10037" s="734">
        <v>512.23</v>
      </c>
    </row>
    <row r="10038" spans="1:4">
      <c r="A10038" s="730">
        <v>39495</v>
      </c>
      <c r="B10038" s="148" t="s">
        <v>25374</v>
      </c>
      <c r="C10038" s="148" t="s">
        <v>22966</v>
      </c>
      <c r="D10038" s="734">
        <v>577.22</v>
      </c>
    </row>
    <row r="10039" spans="1:4">
      <c r="A10039" s="730">
        <v>39496</v>
      </c>
      <c r="B10039" s="148" t="s">
        <v>25375</v>
      </c>
      <c r="C10039" s="148" t="s">
        <v>22966</v>
      </c>
      <c r="D10039" s="734">
        <v>634.94000000000005</v>
      </c>
    </row>
    <row r="10040" spans="1:4">
      <c r="A10040" s="730">
        <v>39492</v>
      </c>
      <c r="B10040" s="148" t="s">
        <v>25376</v>
      </c>
      <c r="C10040" s="148" t="s">
        <v>22966</v>
      </c>
      <c r="D10040" s="734">
        <v>735.09</v>
      </c>
    </row>
    <row r="10041" spans="1:4">
      <c r="A10041" s="730">
        <v>39497</v>
      </c>
      <c r="B10041" s="148" t="s">
        <v>25377</v>
      </c>
      <c r="C10041" s="148" t="s">
        <v>22966</v>
      </c>
      <c r="D10041" s="734">
        <v>663.98</v>
      </c>
    </row>
    <row r="10042" spans="1:4">
      <c r="A10042" s="730">
        <v>39493</v>
      </c>
      <c r="B10042" s="148" t="s">
        <v>25378</v>
      </c>
      <c r="C10042" s="148" t="s">
        <v>22966</v>
      </c>
      <c r="D10042" s="734">
        <v>788.45</v>
      </c>
    </row>
    <row r="10043" spans="1:4">
      <c r="A10043" s="730">
        <v>39500</v>
      </c>
      <c r="B10043" s="148" t="s">
        <v>25379</v>
      </c>
      <c r="C10043" s="148" t="s">
        <v>22966</v>
      </c>
      <c r="D10043" s="734">
        <v>860.27</v>
      </c>
    </row>
    <row r="10044" spans="1:4">
      <c r="A10044" s="730">
        <v>39498</v>
      </c>
      <c r="B10044" s="148" t="s">
        <v>25380</v>
      </c>
      <c r="C10044" s="148" t="s">
        <v>22966</v>
      </c>
      <c r="D10044" s="732">
        <v>1060.99</v>
      </c>
    </row>
    <row r="10045" spans="1:4">
      <c r="A10045" s="730">
        <v>43628</v>
      </c>
      <c r="B10045" s="148" t="s">
        <v>25381</v>
      </c>
      <c r="C10045" s="148" t="s">
        <v>22966</v>
      </c>
      <c r="D10045" s="734">
        <v>836.29</v>
      </c>
    </row>
    <row r="10046" spans="1:4">
      <c r="A10046" s="730">
        <v>39501</v>
      </c>
      <c r="B10046" s="148" t="s">
        <v>25382</v>
      </c>
      <c r="C10046" s="148" t="s">
        <v>22966</v>
      </c>
      <c r="D10046" s="734">
        <v>883.56</v>
      </c>
    </row>
    <row r="10047" spans="1:4">
      <c r="A10047" s="730">
        <v>39499</v>
      </c>
      <c r="B10047" s="148" t="s">
        <v>25383</v>
      </c>
      <c r="C10047" s="148" t="s">
        <v>22966</v>
      </c>
      <c r="D10047" s="732">
        <v>1076.06</v>
      </c>
    </row>
    <row r="10048" spans="1:4">
      <c r="A10048" s="730">
        <v>43621</v>
      </c>
      <c r="B10048" s="148" t="s">
        <v>25384</v>
      </c>
      <c r="C10048" s="148" t="s">
        <v>22966</v>
      </c>
      <c r="D10048" s="734">
        <v>888.56</v>
      </c>
    </row>
    <row r="10049" spans="1:4">
      <c r="A10049" s="730">
        <v>3733</v>
      </c>
      <c r="B10049" s="148" t="s">
        <v>25385</v>
      </c>
      <c r="C10049" s="148" t="s">
        <v>23364</v>
      </c>
      <c r="D10049" s="734">
        <v>55.48</v>
      </c>
    </row>
    <row r="10050" spans="1:4">
      <c r="A10050" s="730">
        <v>3731</v>
      </c>
      <c r="B10050" s="148" t="s">
        <v>28480</v>
      </c>
      <c r="C10050" s="148" t="s">
        <v>23364</v>
      </c>
      <c r="D10050" s="734">
        <v>51.5</v>
      </c>
    </row>
    <row r="10051" spans="1:4">
      <c r="A10051" s="730">
        <v>38137</v>
      </c>
      <c r="B10051" s="148" t="s">
        <v>28481</v>
      </c>
      <c r="C10051" s="148" t="s">
        <v>23364</v>
      </c>
      <c r="D10051" s="734">
        <v>51.8</v>
      </c>
    </row>
    <row r="10052" spans="1:4">
      <c r="A10052" s="730">
        <v>38138</v>
      </c>
      <c r="B10052" s="148" t="s">
        <v>28482</v>
      </c>
      <c r="C10052" s="148" t="s">
        <v>23364</v>
      </c>
      <c r="D10052" s="734">
        <v>50.87</v>
      </c>
    </row>
    <row r="10053" spans="1:4">
      <c r="A10053" s="730">
        <v>3736</v>
      </c>
      <c r="B10053" s="148" t="s">
        <v>25386</v>
      </c>
      <c r="C10053" s="148" t="s">
        <v>23364</v>
      </c>
      <c r="D10053" s="734">
        <v>59</v>
      </c>
    </row>
    <row r="10054" spans="1:4">
      <c r="A10054" s="730">
        <v>3741</v>
      </c>
      <c r="B10054" s="148" t="s">
        <v>25387</v>
      </c>
      <c r="C10054" s="148" t="s">
        <v>23364</v>
      </c>
      <c r="D10054" s="734">
        <v>61.5</v>
      </c>
    </row>
    <row r="10055" spans="1:4">
      <c r="A10055" s="730">
        <v>3745</v>
      </c>
      <c r="B10055" s="148" t="s">
        <v>25388</v>
      </c>
      <c r="C10055" s="148" t="s">
        <v>23364</v>
      </c>
      <c r="D10055" s="734">
        <v>66.31</v>
      </c>
    </row>
    <row r="10056" spans="1:4">
      <c r="A10056" s="730">
        <v>3743</v>
      </c>
      <c r="B10056" s="148" t="s">
        <v>25389</v>
      </c>
      <c r="C10056" s="148" t="s">
        <v>23364</v>
      </c>
      <c r="D10056" s="734">
        <v>61.28</v>
      </c>
    </row>
    <row r="10057" spans="1:4">
      <c r="A10057" s="730">
        <v>3744</v>
      </c>
      <c r="B10057" s="148" t="s">
        <v>25390</v>
      </c>
      <c r="C10057" s="148" t="s">
        <v>23364</v>
      </c>
      <c r="D10057" s="734">
        <v>67.459999999999994</v>
      </c>
    </row>
    <row r="10058" spans="1:4">
      <c r="A10058" s="730">
        <v>3739</v>
      </c>
      <c r="B10058" s="148" t="s">
        <v>25391</v>
      </c>
      <c r="C10058" s="148" t="s">
        <v>23364</v>
      </c>
      <c r="D10058" s="734">
        <v>70.89</v>
      </c>
    </row>
    <row r="10059" spans="1:4">
      <c r="A10059" s="730">
        <v>3737</v>
      </c>
      <c r="B10059" s="148" t="s">
        <v>25392</v>
      </c>
      <c r="C10059" s="148" t="s">
        <v>23364</v>
      </c>
      <c r="D10059" s="734">
        <v>74.319999999999993</v>
      </c>
    </row>
    <row r="10060" spans="1:4">
      <c r="A10060" s="730">
        <v>3738</v>
      </c>
      <c r="B10060" s="148" t="s">
        <v>25393</v>
      </c>
      <c r="C10060" s="148" t="s">
        <v>23364</v>
      </c>
      <c r="D10060" s="734">
        <v>85.75</v>
      </c>
    </row>
    <row r="10061" spans="1:4">
      <c r="A10061" s="730">
        <v>3747</v>
      </c>
      <c r="B10061" s="148" t="s">
        <v>25394</v>
      </c>
      <c r="C10061" s="148" t="s">
        <v>23364</v>
      </c>
      <c r="D10061" s="734">
        <v>67.459999999999994</v>
      </c>
    </row>
    <row r="10062" spans="1:4">
      <c r="A10062" s="730">
        <v>11649</v>
      </c>
      <c r="B10062" s="148" t="s">
        <v>25395</v>
      </c>
      <c r="C10062" s="148" t="s">
        <v>22966</v>
      </c>
      <c r="D10062" s="734">
        <v>489.37</v>
      </c>
    </row>
    <row r="10063" spans="1:4">
      <c r="A10063" s="730">
        <v>11650</v>
      </c>
      <c r="B10063" s="148" t="s">
        <v>25396</v>
      </c>
      <c r="C10063" s="148" t="s">
        <v>22966</v>
      </c>
      <c r="D10063" s="734">
        <v>834.11</v>
      </c>
    </row>
    <row r="10064" spans="1:4">
      <c r="A10064" s="730">
        <v>3742</v>
      </c>
      <c r="B10064" s="148" t="s">
        <v>25397</v>
      </c>
      <c r="C10064" s="148" t="s">
        <v>23364</v>
      </c>
      <c r="D10064" s="734">
        <v>88.95</v>
      </c>
    </row>
    <row r="10065" spans="1:4">
      <c r="A10065" s="730">
        <v>3746</v>
      </c>
      <c r="B10065" s="148" t="s">
        <v>25398</v>
      </c>
      <c r="C10065" s="148" t="s">
        <v>23364</v>
      </c>
      <c r="D10065" s="734">
        <v>103.86</v>
      </c>
    </row>
    <row r="10066" spans="1:4">
      <c r="A10066" s="730">
        <v>21106</v>
      </c>
      <c r="B10066" s="148" t="s">
        <v>25399</v>
      </c>
      <c r="C10066" s="148" t="s">
        <v>23014</v>
      </c>
      <c r="D10066" s="734">
        <v>57.13</v>
      </c>
    </row>
    <row r="10067" spans="1:4">
      <c r="A10067" s="730">
        <v>39377</v>
      </c>
      <c r="B10067" s="148" t="s">
        <v>25400</v>
      </c>
      <c r="C10067" s="148" t="s">
        <v>22966</v>
      </c>
      <c r="D10067" s="734">
        <v>210.1</v>
      </c>
    </row>
    <row r="10068" spans="1:4">
      <c r="A10068" s="730">
        <v>38191</v>
      </c>
      <c r="B10068" s="148" t="s">
        <v>25401</v>
      </c>
      <c r="C10068" s="148" t="s">
        <v>22966</v>
      </c>
      <c r="D10068" s="734">
        <v>15.64</v>
      </c>
    </row>
    <row r="10069" spans="1:4">
      <c r="A10069" s="730">
        <v>39381</v>
      </c>
      <c r="B10069" s="148" t="s">
        <v>25402</v>
      </c>
      <c r="C10069" s="148" t="s">
        <v>22966</v>
      </c>
      <c r="D10069" s="734">
        <v>14.59</v>
      </c>
    </row>
    <row r="10070" spans="1:4">
      <c r="A10070" s="730">
        <v>38780</v>
      </c>
      <c r="B10070" s="148" t="s">
        <v>25403</v>
      </c>
      <c r="C10070" s="148" t="s">
        <v>22966</v>
      </c>
      <c r="D10070" s="734">
        <v>17.850000000000001</v>
      </c>
    </row>
    <row r="10071" spans="1:4">
      <c r="A10071" s="730">
        <v>38781</v>
      </c>
      <c r="B10071" s="148" t="s">
        <v>25404</v>
      </c>
      <c r="C10071" s="148" t="s">
        <v>22966</v>
      </c>
      <c r="D10071" s="734">
        <v>60.26</v>
      </c>
    </row>
    <row r="10072" spans="1:4">
      <c r="A10072" s="730">
        <v>38192</v>
      </c>
      <c r="B10072" s="148" t="s">
        <v>25405</v>
      </c>
      <c r="C10072" s="148" t="s">
        <v>22966</v>
      </c>
      <c r="D10072" s="734">
        <v>109.04</v>
      </c>
    </row>
    <row r="10073" spans="1:4">
      <c r="A10073" s="730">
        <v>3753</v>
      </c>
      <c r="B10073" s="148" t="s">
        <v>25406</v>
      </c>
      <c r="C10073" s="148" t="s">
        <v>22966</v>
      </c>
      <c r="D10073" s="734">
        <v>9.5399999999999991</v>
      </c>
    </row>
    <row r="10074" spans="1:4">
      <c r="A10074" s="730">
        <v>38782</v>
      </c>
      <c r="B10074" s="148" t="s">
        <v>25407</v>
      </c>
      <c r="C10074" s="148" t="s">
        <v>22966</v>
      </c>
      <c r="D10074" s="734">
        <v>12.43</v>
      </c>
    </row>
    <row r="10075" spans="1:4">
      <c r="A10075" s="730">
        <v>38778</v>
      </c>
      <c r="B10075" s="148" t="s">
        <v>25408</v>
      </c>
      <c r="C10075" s="148" t="s">
        <v>22966</v>
      </c>
      <c r="D10075" s="734">
        <v>9.33</v>
      </c>
    </row>
    <row r="10076" spans="1:4">
      <c r="A10076" s="730">
        <v>38779</v>
      </c>
      <c r="B10076" s="148" t="s">
        <v>25409</v>
      </c>
      <c r="C10076" s="148" t="s">
        <v>22966</v>
      </c>
      <c r="D10076" s="734">
        <v>9.89</v>
      </c>
    </row>
    <row r="10077" spans="1:4">
      <c r="A10077" s="730">
        <v>39388</v>
      </c>
      <c r="B10077" s="148" t="s">
        <v>25410</v>
      </c>
      <c r="C10077" s="148" t="s">
        <v>22966</v>
      </c>
      <c r="D10077" s="734">
        <v>8.36</v>
      </c>
    </row>
    <row r="10078" spans="1:4">
      <c r="A10078" s="730">
        <v>39387</v>
      </c>
      <c r="B10078" s="148" t="s">
        <v>25411</v>
      </c>
      <c r="C10078" s="148" t="s">
        <v>22966</v>
      </c>
      <c r="D10078" s="734">
        <v>13.03</v>
      </c>
    </row>
    <row r="10079" spans="1:4">
      <c r="A10079" s="730">
        <v>39386</v>
      </c>
      <c r="B10079" s="148" t="s">
        <v>25412</v>
      </c>
      <c r="C10079" s="148" t="s">
        <v>22966</v>
      </c>
      <c r="D10079" s="734">
        <v>9.09</v>
      </c>
    </row>
    <row r="10080" spans="1:4">
      <c r="A10080" s="730">
        <v>38194</v>
      </c>
      <c r="B10080" s="148" t="s">
        <v>25413</v>
      </c>
      <c r="C10080" s="148" t="s">
        <v>22966</v>
      </c>
      <c r="D10080" s="734">
        <v>6.8</v>
      </c>
    </row>
    <row r="10081" spans="1:4">
      <c r="A10081" s="730">
        <v>38193</v>
      </c>
      <c r="B10081" s="148" t="s">
        <v>25414</v>
      </c>
      <c r="C10081" s="148" t="s">
        <v>22966</v>
      </c>
      <c r="D10081" s="734">
        <v>5.91</v>
      </c>
    </row>
    <row r="10082" spans="1:4">
      <c r="A10082" s="730">
        <v>12216</v>
      </c>
      <c r="B10082" s="148" t="s">
        <v>25415</v>
      </c>
      <c r="C10082" s="148" t="s">
        <v>22966</v>
      </c>
      <c r="D10082" s="734">
        <v>54.53</v>
      </c>
    </row>
    <row r="10083" spans="1:4">
      <c r="A10083" s="730">
        <v>3757</v>
      </c>
      <c r="B10083" s="148" t="s">
        <v>25416</v>
      </c>
      <c r="C10083" s="148" t="s">
        <v>22966</v>
      </c>
      <c r="D10083" s="734">
        <v>63.05</v>
      </c>
    </row>
    <row r="10084" spans="1:4">
      <c r="A10084" s="730">
        <v>3758</v>
      </c>
      <c r="B10084" s="148" t="s">
        <v>25417</v>
      </c>
      <c r="C10084" s="148" t="s">
        <v>22966</v>
      </c>
      <c r="D10084" s="734">
        <v>73.52</v>
      </c>
    </row>
    <row r="10085" spans="1:4">
      <c r="A10085" s="730">
        <v>12214</v>
      </c>
      <c r="B10085" s="148" t="s">
        <v>25418</v>
      </c>
      <c r="C10085" s="148" t="s">
        <v>22966</v>
      </c>
      <c r="D10085" s="734">
        <v>25.17</v>
      </c>
    </row>
    <row r="10086" spans="1:4">
      <c r="A10086" s="730">
        <v>3749</v>
      </c>
      <c r="B10086" s="148" t="s">
        <v>25419</v>
      </c>
      <c r="C10086" s="148" t="s">
        <v>22966</v>
      </c>
      <c r="D10086" s="734">
        <v>44.87</v>
      </c>
    </row>
    <row r="10087" spans="1:4">
      <c r="A10087" s="730">
        <v>3751</v>
      </c>
      <c r="B10087" s="148" t="s">
        <v>25420</v>
      </c>
      <c r="C10087" s="148" t="s">
        <v>22966</v>
      </c>
      <c r="D10087" s="734">
        <v>61.23</v>
      </c>
    </row>
    <row r="10088" spans="1:4">
      <c r="A10088" s="730">
        <v>39376</v>
      </c>
      <c r="B10088" s="148" t="s">
        <v>25421</v>
      </c>
      <c r="C10088" s="148" t="s">
        <v>22966</v>
      </c>
      <c r="D10088" s="734">
        <v>51.62</v>
      </c>
    </row>
    <row r="10089" spans="1:4">
      <c r="A10089" s="730">
        <v>3752</v>
      </c>
      <c r="B10089" s="148" t="s">
        <v>25422</v>
      </c>
      <c r="C10089" s="148" t="s">
        <v>22966</v>
      </c>
      <c r="D10089" s="734">
        <v>101.01</v>
      </c>
    </row>
    <row r="10090" spans="1:4">
      <c r="A10090" s="730">
        <v>746</v>
      </c>
      <c r="B10090" s="148" t="s">
        <v>25423</v>
      </c>
      <c r="C10090" s="148" t="s">
        <v>22966</v>
      </c>
      <c r="D10090" s="732">
        <v>2416.5</v>
      </c>
    </row>
    <row r="10091" spans="1:4">
      <c r="A10091" s="730">
        <v>20269</v>
      </c>
      <c r="B10091" s="148" t="s">
        <v>25424</v>
      </c>
      <c r="C10091" s="148" t="s">
        <v>22966</v>
      </c>
      <c r="D10091" s="734">
        <v>103.45</v>
      </c>
    </row>
    <row r="10092" spans="1:4">
      <c r="A10092" s="730">
        <v>20270</v>
      </c>
      <c r="B10092" s="148" t="s">
        <v>25425</v>
      </c>
      <c r="C10092" s="148" t="s">
        <v>22966</v>
      </c>
      <c r="D10092" s="734">
        <v>114.31</v>
      </c>
    </row>
    <row r="10093" spans="1:4">
      <c r="A10093" s="730">
        <v>11696</v>
      </c>
      <c r="B10093" s="148" t="s">
        <v>25426</v>
      </c>
      <c r="C10093" s="148" t="s">
        <v>22966</v>
      </c>
      <c r="D10093" s="734">
        <v>182.99</v>
      </c>
    </row>
    <row r="10094" spans="1:4">
      <c r="A10094" s="730">
        <v>10427</v>
      </c>
      <c r="B10094" s="148" t="s">
        <v>25427</v>
      </c>
      <c r="C10094" s="148" t="s">
        <v>22966</v>
      </c>
      <c r="D10094" s="734">
        <v>512.08000000000004</v>
      </c>
    </row>
    <row r="10095" spans="1:4">
      <c r="A10095" s="730">
        <v>10428</v>
      </c>
      <c r="B10095" s="148" t="s">
        <v>25428</v>
      </c>
      <c r="C10095" s="148" t="s">
        <v>22966</v>
      </c>
      <c r="D10095" s="734">
        <v>527.6</v>
      </c>
    </row>
    <row r="10096" spans="1:4">
      <c r="A10096" s="730">
        <v>36521</v>
      </c>
      <c r="B10096" s="148" t="s">
        <v>25429</v>
      </c>
      <c r="C10096" s="148" t="s">
        <v>22966</v>
      </c>
      <c r="D10096" s="734">
        <v>164.62</v>
      </c>
    </row>
    <row r="10097" spans="1:4">
      <c r="A10097" s="730">
        <v>36794</v>
      </c>
      <c r="B10097" s="148" t="s">
        <v>25430</v>
      </c>
      <c r="C10097" s="148" t="s">
        <v>22966</v>
      </c>
      <c r="D10097" s="734">
        <v>175.25</v>
      </c>
    </row>
    <row r="10098" spans="1:4">
      <c r="A10098" s="730">
        <v>10426</v>
      </c>
      <c r="B10098" s="148" t="s">
        <v>25431</v>
      </c>
      <c r="C10098" s="148" t="s">
        <v>22966</v>
      </c>
      <c r="D10098" s="734">
        <v>196.24</v>
      </c>
    </row>
    <row r="10099" spans="1:4">
      <c r="A10099" s="730">
        <v>10425</v>
      </c>
      <c r="B10099" s="148" t="s">
        <v>25432</v>
      </c>
      <c r="C10099" s="148" t="s">
        <v>22966</v>
      </c>
      <c r="D10099" s="734">
        <v>99.56</v>
      </c>
    </row>
    <row r="10100" spans="1:4">
      <c r="A10100" s="730">
        <v>10431</v>
      </c>
      <c r="B10100" s="148" t="s">
        <v>25433</v>
      </c>
      <c r="C10100" s="148" t="s">
        <v>22966</v>
      </c>
      <c r="D10100" s="734">
        <v>340.85</v>
      </c>
    </row>
    <row r="10101" spans="1:4">
      <c r="A10101" s="730">
        <v>10429</v>
      </c>
      <c r="B10101" s="148" t="s">
        <v>25434</v>
      </c>
      <c r="C10101" s="148" t="s">
        <v>22966</v>
      </c>
      <c r="D10101" s="734">
        <v>168.15</v>
      </c>
    </row>
    <row r="10102" spans="1:4">
      <c r="A10102" s="730">
        <v>10853</v>
      </c>
      <c r="B10102" s="148" t="s">
        <v>25435</v>
      </c>
      <c r="C10102" s="148" t="s">
        <v>22966</v>
      </c>
      <c r="D10102" s="734">
        <v>98.14</v>
      </c>
    </row>
    <row r="10103" spans="1:4">
      <c r="A10103" s="730">
        <v>5093</v>
      </c>
      <c r="B10103" s="148" t="s">
        <v>25436</v>
      </c>
      <c r="C10103" s="148" t="s">
        <v>23378</v>
      </c>
      <c r="D10103" s="734">
        <v>18.14</v>
      </c>
    </row>
    <row r="10104" spans="1:4">
      <c r="A10104" s="730">
        <v>44331</v>
      </c>
      <c r="B10104" s="148" t="s">
        <v>25437</v>
      </c>
      <c r="C10104" s="148" t="s">
        <v>23016</v>
      </c>
      <c r="D10104" s="734">
        <v>64.44</v>
      </c>
    </row>
    <row r="10105" spans="1:4">
      <c r="A10105" s="730">
        <v>37768</v>
      </c>
      <c r="B10105" s="148" t="s">
        <v>25438</v>
      </c>
      <c r="C10105" s="148" t="s">
        <v>22966</v>
      </c>
      <c r="D10105" s="732">
        <v>295000</v>
      </c>
    </row>
    <row r="10106" spans="1:4">
      <c r="A10106" s="730">
        <v>37773</v>
      </c>
      <c r="B10106" s="148" t="s">
        <v>25439</v>
      </c>
      <c r="C10106" s="148" t="s">
        <v>22966</v>
      </c>
      <c r="D10106" s="732">
        <v>250504.73</v>
      </c>
    </row>
    <row r="10107" spans="1:4">
      <c r="A10107" s="730">
        <v>37769</v>
      </c>
      <c r="B10107" s="148" t="s">
        <v>25440</v>
      </c>
      <c r="C10107" s="148" t="s">
        <v>22966</v>
      </c>
      <c r="D10107" s="732">
        <v>419376.48</v>
      </c>
    </row>
    <row r="10108" spans="1:4">
      <c r="A10108" s="730">
        <v>37770</v>
      </c>
      <c r="B10108" s="148" t="s">
        <v>25441</v>
      </c>
      <c r="C10108" s="148" t="s">
        <v>22966</v>
      </c>
      <c r="D10108" s="732">
        <v>711748.8</v>
      </c>
    </row>
    <row r="10109" spans="1:4">
      <c r="A10109" s="730">
        <v>38382</v>
      </c>
      <c r="B10109" s="148" t="s">
        <v>25442</v>
      </c>
      <c r="C10109" s="148" t="s">
        <v>22966</v>
      </c>
      <c r="D10109" s="734">
        <v>13.95</v>
      </c>
    </row>
    <row r="10110" spans="1:4">
      <c r="A10110" s="730">
        <v>38383</v>
      </c>
      <c r="B10110" s="148" t="s">
        <v>25443</v>
      </c>
      <c r="C10110" s="148" t="s">
        <v>22966</v>
      </c>
      <c r="D10110" s="734">
        <v>2.61</v>
      </c>
    </row>
    <row r="10111" spans="1:4">
      <c r="A10111" s="730">
        <v>3768</v>
      </c>
      <c r="B10111" s="148" t="s">
        <v>25444</v>
      </c>
      <c r="C10111" s="148" t="s">
        <v>22966</v>
      </c>
      <c r="D10111" s="734">
        <v>3.63</v>
      </c>
    </row>
    <row r="10112" spans="1:4">
      <c r="A10112" s="730">
        <v>3767</v>
      </c>
      <c r="B10112" s="148" t="s">
        <v>25445</v>
      </c>
      <c r="C10112" s="148" t="s">
        <v>22966</v>
      </c>
      <c r="D10112" s="734">
        <v>1.21</v>
      </c>
    </row>
    <row r="10113" spans="1:4">
      <c r="A10113" s="730">
        <v>13192</v>
      </c>
      <c r="B10113" s="148" t="s">
        <v>25446</v>
      </c>
      <c r="C10113" s="148" t="s">
        <v>22966</v>
      </c>
      <c r="D10113" s="732">
        <v>4937.7299999999996</v>
      </c>
    </row>
    <row r="10114" spans="1:4">
      <c r="A10114" s="730">
        <v>38413</v>
      </c>
      <c r="B10114" s="148" t="s">
        <v>25447</v>
      </c>
      <c r="C10114" s="148" t="s">
        <v>22966</v>
      </c>
      <c r="D10114" s="734">
        <v>816.63</v>
      </c>
    </row>
    <row r="10115" spans="1:4">
      <c r="A10115" s="730">
        <v>42440</v>
      </c>
      <c r="B10115" s="148" t="s">
        <v>25448</v>
      </c>
      <c r="C10115" s="148" t="s">
        <v>22966</v>
      </c>
      <c r="D10115" s="732">
        <v>1235.9100000000001</v>
      </c>
    </row>
    <row r="10116" spans="1:4">
      <c r="A10116" s="730">
        <v>20193</v>
      </c>
      <c r="B10116" s="148" t="s">
        <v>25449</v>
      </c>
      <c r="C10116" s="148" t="s">
        <v>25450</v>
      </c>
      <c r="D10116" s="734">
        <v>15</v>
      </c>
    </row>
    <row r="10117" spans="1:4">
      <c r="A10117" s="730">
        <v>10527</v>
      </c>
      <c r="B10117" s="148" t="s">
        <v>25451</v>
      </c>
      <c r="C10117" s="148" t="s">
        <v>25452</v>
      </c>
      <c r="D10117" s="734">
        <v>20</v>
      </c>
    </row>
    <row r="10118" spans="1:4">
      <c r="A10118" s="730">
        <v>41805</v>
      </c>
      <c r="B10118" s="148" t="s">
        <v>25453</v>
      </c>
      <c r="C10118" s="148" t="s">
        <v>23111</v>
      </c>
      <c r="D10118" s="734">
        <v>575</v>
      </c>
    </row>
    <row r="10119" spans="1:4">
      <c r="A10119" s="730">
        <v>40271</v>
      </c>
      <c r="B10119" s="148" t="s">
        <v>25454</v>
      </c>
      <c r="C10119" s="148" t="s">
        <v>25455</v>
      </c>
      <c r="D10119" s="734">
        <v>15.31</v>
      </c>
    </row>
    <row r="10120" spans="1:4">
      <c r="A10120" s="730">
        <v>40287</v>
      </c>
      <c r="B10120" s="148" t="s">
        <v>25456</v>
      </c>
      <c r="C10120" s="148" t="s">
        <v>23111</v>
      </c>
      <c r="D10120" s="734">
        <v>5.89</v>
      </c>
    </row>
    <row r="10121" spans="1:4">
      <c r="A10121" s="730">
        <v>4084</v>
      </c>
      <c r="B10121" s="148" t="s">
        <v>25457</v>
      </c>
      <c r="C10121" s="148" t="s">
        <v>23109</v>
      </c>
      <c r="D10121" s="734">
        <v>1.58</v>
      </c>
    </row>
    <row r="10122" spans="1:4">
      <c r="A10122" s="730">
        <v>743</v>
      </c>
      <c r="B10122" s="148" t="s">
        <v>25458</v>
      </c>
      <c r="C10122" s="148" t="s">
        <v>23109</v>
      </c>
      <c r="D10122" s="734">
        <v>1.58</v>
      </c>
    </row>
    <row r="10123" spans="1:4">
      <c r="A10123" s="730">
        <v>40293</v>
      </c>
      <c r="B10123" s="148" t="s">
        <v>25459</v>
      </c>
      <c r="C10123" s="148" t="s">
        <v>23109</v>
      </c>
      <c r="D10123" s="734">
        <v>1.89</v>
      </c>
    </row>
    <row r="10124" spans="1:4">
      <c r="A10124" s="730">
        <v>40294</v>
      </c>
      <c r="B10124" s="148" t="s">
        <v>25460</v>
      </c>
      <c r="C10124" s="148" t="s">
        <v>23109</v>
      </c>
      <c r="D10124" s="734">
        <v>1.58</v>
      </c>
    </row>
    <row r="10125" spans="1:4">
      <c r="A10125" s="730">
        <v>4085</v>
      </c>
      <c r="B10125" s="148" t="s">
        <v>25461</v>
      </c>
      <c r="C10125" s="148" t="s">
        <v>23109</v>
      </c>
      <c r="D10125" s="734">
        <v>2.21</v>
      </c>
    </row>
    <row r="10126" spans="1:4">
      <c r="A10126" s="730">
        <v>10779</v>
      </c>
      <c r="B10126" s="148" t="s">
        <v>25462</v>
      </c>
      <c r="C10126" s="148" t="s">
        <v>23111</v>
      </c>
      <c r="D10126" s="732">
        <v>1243.75</v>
      </c>
    </row>
    <row r="10127" spans="1:4">
      <c r="A10127" s="730">
        <v>10777</v>
      </c>
      <c r="B10127" s="148" t="s">
        <v>25463</v>
      </c>
      <c r="C10127" s="148" t="s">
        <v>23111</v>
      </c>
      <c r="D10127" s="732">
        <v>1129.73</v>
      </c>
    </row>
    <row r="10128" spans="1:4">
      <c r="A10128" s="730">
        <v>10775</v>
      </c>
      <c r="B10128" s="148" t="s">
        <v>25464</v>
      </c>
      <c r="C10128" s="148" t="s">
        <v>23111</v>
      </c>
      <c r="D10128" s="734">
        <v>995</v>
      </c>
    </row>
    <row r="10129" spans="1:4">
      <c r="A10129" s="730">
        <v>10776</v>
      </c>
      <c r="B10129" s="148" t="s">
        <v>25465</v>
      </c>
      <c r="C10129" s="148" t="s">
        <v>23111</v>
      </c>
      <c r="D10129" s="734">
        <v>777.34</v>
      </c>
    </row>
    <row r="10130" spans="1:4">
      <c r="A10130" s="730">
        <v>10778</v>
      </c>
      <c r="B10130" s="148" t="s">
        <v>25466</v>
      </c>
      <c r="C10130" s="148" t="s">
        <v>23111</v>
      </c>
      <c r="D10130" s="732">
        <v>1243.75</v>
      </c>
    </row>
    <row r="10131" spans="1:4">
      <c r="A10131" s="730">
        <v>40339</v>
      </c>
      <c r="B10131" s="148" t="s">
        <v>25467</v>
      </c>
      <c r="C10131" s="148" t="s">
        <v>25455</v>
      </c>
      <c r="D10131" s="734">
        <v>5.37</v>
      </c>
    </row>
    <row r="10132" spans="1:4">
      <c r="A10132" s="730">
        <v>10749</v>
      </c>
      <c r="B10132" s="148" t="s">
        <v>25468</v>
      </c>
      <c r="C10132" s="148" t="s">
        <v>25455</v>
      </c>
      <c r="D10132" s="734">
        <v>17.75</v>
      </c>
    </row>
    <row r="10133" spans="1:4">
      <c r="A10133" s="730">
        <v>40290</v>
      </c>
      <c r="B10133" s="148" t="s">
        <v>25469</v>
      </c>
      <c r="C10133" s="148" t="s">
        <v>25455</v>
      </c>
      <c r="D10133" s="734">
        <v>9.6</v>
      </c>
    </row>
    <row r="10134" spans="1:4">
      <c r="A10134" s="730">
        <v>3346</v>
      </c>
      <c r="B10134" s="148" t="s">
        <v>25470</v>
      </c>
      <c r="C10134" s="148" t="s">
        <v>23109</v>
      </c>
      <c r="D10134" s="734">
        <v>19.350000000000001</v>
      </c>
    </row>
    <row r="10135" spans="1:4">
      <c r="A10135" s="730">
        <v>3348</v>
      </c>
      <c r="B10135" s="148" t="s">
        <v>25471</v>
      </c>
      <c r="C10135" s="148" t="s">
        <v>23109</v>
      </c>
      <c r="D10135" s="734">
        <v>23.15</v>
      </c>
    </row>
    <row r="10136" spans="1:4">
      <c r="A10136" s="730">
        <v>39833</v>
      </c>
      <c r="B10136" s="148" t="s">
        <v>25472</v>
      </c>
      <c r="C10136" s="148" t="s">
        <v>23109</v>
      </c>
      <c r="D10136" s="734">
        <v>31.7</v>
      </c>
    </row>
    <row r="10137" spans="1:4">
      <c r="A10137" s="730">
        <v>7252</v>
      </c>
      <c r="B10137" s="148" t="s">
        <v>25473</v>
      </c>
      <c r="C10137" s="148" t="s">
        <v>23109</v>
      </c>
      <c r="D10137" s="734">
        <v>2.0299999999999998</v>
      </c>
    </row>
    <row r="10138" spans="1:4">
      <c r="A10138" s="730">
        <v>7247</v>
      </c>
      <c r="B10138" s="148" t="s">
        <v>25474</v>
      </c>
      <c r="C10138" s="148" t="s">
        <v>23109</v>
      </c>
      <c r="D10138" s="734">
        <v>2.0299999999999998</v>
      </c>
    </row>
    <row r="10139" spans="1:4">
      <c r="A10139" s="730">
        <v>40291</v>
      </c>
      <c r="B10139" s="148" t="s">
        <v>25475</v>
      </c>
      <c r="C10139" s="148" t="s">
        <v>25455</v>
      </c>
      <c r="D10139" s="734">
        <v>500</v>
      </c>
    </row>
    <row r="10140" spans="1:4">
      <c r="A10140" s="730">
        <v>40275</v>
      </c>
      <c r="B10140" s="148" t="s">
        <v>25476</v>
      </c>
      <c r="C10140" s="148" t="s">
        <v>25455</v>
      </c>
      <c r="D10140" s="734">
        <v>16</v>
      </c>
    </row>
    <row r="10141" spans="1:4">
      <c r="A10141" s="730">
        <v>42408</v>
      </c>
      <c r="B10141" s="148" t="s">
        <v>25477</v>
      </c>
      <c r="C10141" s="148" t="s">
        <v>23364</v>
      </c>
      <c r="D10141" s="734">
        <v>1.97</v>
      </c>
    </row>
    <row r="10142" spans="1:4">
      <c r="A10142" s="730">
        <v>3777</v>
      </c>
      <c r="B10142" s="148" t="s">
        <v>25478</v>
      </c>
      <c r="C10142" s="148" t="s">
        <v>23364</v>
      </c>
      <c r="D10142" s="734">
        <v>1.42</v>
      </c>
    </row>
    <row r="10143" spans="1:4">
      <c r="A10143" s="730">
        <v>44699</v>
      </c>
      <c r="B10143" s="148" t="s">
        <v>25479</v>
      </c>
      <c r="C10143" s="148" t="s">
        <v>23014</v>
      </c>
      <c r="D10143" s="734">
        <v>45.83</v>
      </c>
    </row>
    <row r="10144" spans="1:4">
      <c r="A10144" s="730">
        <v>3798</v>
      </c>
      <c r="B10144" s="148" t="s">
        <v>25480</v>
      </c>
      <c r="C10144" s="148" t="s">
        <v>22966</v>
      </c>
      <c r="D10144" s="734">
        <v>86.96</v>
      </c>
    </row>
    <row r="10145" spans="1:4">
      <c r="A10145" s="730">
        <v>38769</v>
      </c>
      <c r="B10145" s="148" t="s">
        <v>25481</v>
      </c>
      <c r="C10145" s="148" t="s">
        <v>22966</v>
      </c>
      <c r="D10145" s="734">
        <v>67.91</v>
      </c>
    </row>
    <row r="10146" spans="1:4">
      <c r="A10146" s="730">
        <v>39510</v>
      </c>
      <c r="B10146" s="148" t="s">
        <v>25482</v>
      </c>
      <c r="C10146" s="148" t="s">
        <v>22966</v>
      </c>
      <c r="D10146" s="734">
        <v>274.85000000000002</v>
      </c>
    </row>
    <row r="10147" spans="1:4">
      <c r="A10147" s="730">
        <v>38776</v>
      </c>
      <c r="B10147" s="148" t="s">
        <v>25483</v>
      </c>
      <c r="C10147" s="148" t="s">
        <v>22966</v>
      </c>
      <c r="D10147" s="734">
        <v>291.69</v>
      </c>
    </row>
    <row r="10148" spans="1:4">
      <c r="A10148" s="730">
        <v>38774</v>
      </c>
      <c r="B10148" s="148" t="s">
        <v>25484</v>
      </c>
      <c r="C10148" s="148" t="s">
        <v>22966</v>
      </c>
      <c r="D10148" s="734">
        <v>17.079999999999998</v>
      </c>
    </row>
    <row r="10149" spans="1:4">
      <c r="A10149" s="730">
        <v>42247</v>
      </c>
      <c r="B10149" s="148" t="s">
        <v>25485</v>
      </c>
      <c r="C10149" s="148" t="s">
        <v>22966</v>
      </c>
      <c r="D10149" s="734">
        <v>583.09</v>
      </c>
    </row>
    <row r="10150" spans="1:4">
      <c r="A10150" s="730">
        <v>42248</v>
      </c>
      <c r="B10150" s="148" t="s">
        <v>25486</v>
      </c>
      <c r="C10150" s="148" t="s">
        <v>22966</v>
      </c>
      <c r="D10150" s="734">
        <v>677.3</v>
      </c>
    </row>
    <row r="10151" spans="1:4">
      <c r="A10151" s="730">
        <v>42249</v>
      </c>
      <c r="B10151" s="148" t="s">
        <v>25487</v>
      </c>
      <c r="C10151" s="148" t="s">
        <v>22966</v>
      </c>
      <c r="D10151" s="732">
        <v>1122.05</v>
      </c>
    </row>
    <row r="10152" spans="1:4">
      <c r="A10152" s="730">
        <v>42244</v>
      </c>
      <c r="B10152" s="148" t="s">
        <v>25488</v>
      </c>
      <c r="C10152" s="148" t="s">
        <v>22966</v>
      </c>
      <c r="D10152" s="734">
        <v>175.23</v>
      </c>
    </row>
    <row r="10153" spans="1:4">
      <c r="A10153" s="730">
        <v>42245</v>
      </c>
      <c r="B10153" s="148" t="s">
        <v>25489</v>
      </c>
      <c r="C10153" s="148" t="s">
        <v>22966</v>
      </c>
      <c r="D10153" s="734">
        <v>323.35000000000002</v>
      </c>
    </row>
    <row r="10154" spans="1:4">
      <c r="A10154" s="730">
        <v>42246</v>
      </c>
      <c r="B10154" s="148" t="s">
        <v>25490</v>
      </c>
      <c r="C10154" s="148" t="s">
        <v>22966</v>
      </c>
      <c r="D10154" s="734">
        <v>357.94</v>
      </c>
    </row>
    <row r="10155" spans="1:4">
      <c r="A10155" s="730">
        <v>42243</v>
      </c>
      <c r="B10155" s="148" t="s">
        <v>25491</v>
      </c>
      <c r="C10155" s="148" t="s">
        <v>22966</v>
      </c>
      <c r="D10155" s="734">
        <v>431.61</v>
      </c>
    </row>
    <row r="10156" spans="1:4">
      <c r="A10156" s="730">
        <v>38889</v>
      </c>
      <c r="B10156" s="148" t="s">
        <v>25492</v>
      </c>
      <c r="C10156" s="148" t="s">
        <v>22966</v>
      </c>
      <c r="D10156" s="734">
        <v>52.05</v>
      </c>
    </row>
    <row r="10157" spans="1:4">
      <c r="A10157" s="730">
        <v>38784</v>
      </c>
      <c r="B10157" s="148" t="s">
        <v>25493</v>
      </c>
      <c r="C10157" s="148" t="s">
        <v>22966</v>
      </c>
      <c r="D10157" s="734">
        <v>69.64</v>
      </c>
    </row>
    <row r="10158" spans="1:4">
      <c r="A10158" s="730">
        <v>3788</v>
      </c>
      <c r="B10158" s="148" t="s">
        <v>25494</v>
      </c>
      <c r="C10158" s="148" t="s">
        <v>22966</v>
      </c>
      <c r="D10158" s="734">
        <v>72.569999999999993</v>
      </c>
    </row>
    <row r="10159" spans="1:4">
      <c r="A10159" s="730">
        <v>12230</v>
      </c>
      <c r="B10159" s="148" t="s">
        <v>25495</v>
      </c>
      <c r="C10159" s="148" t="s">
        <v>22966</v>
      </c>
      <c r="D10159" s="734">
        <v>18.670000000000002</v>
      </c>
    </row>
    <row r="10160" spans="1:4">
      <c r="A10160" s="730">
        <v>3780</v>
      </c>
      <c r="B10160" s="148" t="s">
        <v>25496</v>
      </c>
      <c r="C10160" s="148" t="s">
        <v>22966</v>
      </c>
      <c r="D10160" s="734">
        <v>107.07</v>
      </c>
    </row>
    <row r="10161" spans="1:4">
      <c r="A10161" s="730">
        <v>12231</v>
      </c>
      <c r="B10161" s="148" t="s">
        <v>25497</v>
      </c>
      <c r="C10161" s="148" t="s">
        <v>22966</v>
      </c>
      <c r="D10161" s="734">
        <v>31.04</v>
      </c>
    </row>
    <row r="10162" spans="1:4">
      <c r="A10162" s="730">
        <v>3811</v>
      </c>
      <c r="B10162" s="148" t="s">
        <v>25498</v>
      </c>
      <c r="C10162" s="148" t="s">
        <v>22966</v>
      </c>
      <c r="D10162" s="734">
        <v>100.57</v>
      </c>
    </row>
    <row r="10163" spans="1:4">
      <c r="A10163" s="730">
        <v>12232</v>
      </c>
      <c r="B10163" s="148" t="s">
        <v>25499</v>
      </c>
      <c r="C10163" s="148" t="s">
        <v>22966</v>
      </c>
      <c r="D10163" s="734">
        <v>32.520000000000003</v>
      </c>
    </row>
    <row r="10164" spans="1:4">
      <c r="A10164" s="730">
        <v>3799</v>
      </c>
      <c r="B10164" s="148" t="s">
        <v>25500</v>
      </c>
      <c r="C10164" s="148" t="s">
        <v>22966</v>
      </c>
      <c r="D10164" s="734">
        <v>142.22999999999999</v>
      </c>
    </row>
    <row r="10165" spans="1:4">
      <c r="A10165" s="730">
        <v>12239</v>
      </c>
      <c r="B10165" s="148" t="s">
        <v>25501</v>
      </c>
      <c r="C10165" s="148" t="s">
        <v>22966</v>
      </c>
      <c r="D10165" s="734">
        <v>42.58</v>
      </c>
    </row>
    <row r="10166" spans="1:4">
      <c r="A10166" s="730">
        <v>38773</v>
      </c>
      <c r="B10166" s="148" t="s">
        <v>25502</v>
      </c>
      <c r="C10166" s="148" t="s">
        <v>22966</v>
      </c>
      <c r="D10166" s="734">
        <v>6.83</v>
      </c>
    </row>
    <row r="10167" spans="1:4">
      <c r="A10167" s="730">
        <v>12271</v>
      </c>
      <c r="B10167" s="148" t="s">
        <v>25503</v>
      </c>
      <c r="C10167" s="148" t="s">
        <v>22966</v>
      </c>
      <c r="D10167" s="734">
        <v>380.83</v>
      </c>
    </row>
    <row r="10168" spans="1:4">
      <c r="A10168" s="730">
        <v>38785</v>
      </c>
      <c r="B10168" s="148" t="s">
        <v>25504</v>
      </c>
      <c r="C10168" s="148" t="s">
        <v>22966</v>
      </c>
      <c r="D10168" s="734">
        <v>180.3</v>
      </c>
    </row>
    <row r="10169" spans="1:4">
      <c r="A10169" s="730">
        <v>38786</v>
      </c>
      <c r="B10169" s="148" t="s">
        <v>25505</v>
      </c>
      <c r="C10169" s="148" t="s">
        <v>22966</v>
      </c>
      <c r="D10169" s="734">
        <v>222.09</v>
      </c>
    </row>
    <row r="10170" spans="1:4">
      <c r="A10170" s="730">
        <v>39385</v>
      </c>
      <c r="B10170" s="148" t="s">
        <v>25506</v>
      </c>
      <c r="C10170" s="148" t="s">
        <v>22966</v>
      </c>
      <c r="D10170" s="734">
        <v>15.62</v>
      </c>
    </row>
    <row r="10171" spans="1:4">
      <c r="A10171" s="730">
        <v>39389</v>
      </c>
      <c r="B10171" s="148" t="s">
        <v>25507</v>
      </c>
      <c r="C10171" s="148" t="s">
        <v>22966</v>
      </c>
      <c r="D10171" s="734">
        <v>16.95</v>
      </c>
    </row>
    <row r="10172" spans="1:4">
      <c r="A10172" s="730">
        <v>39390</v>
      </c>
      <c r="B10172" s="148" t="s">
        <v>25508</v>
      </c>
      <c r="C10172" s="148" t="s">
        <v>22966</v>
      </c>
      <c r="D10172" s="734">
        <v>35.53</v>
      </c>
    </row>
    <row r="10173" spans="1:4">
      <c r="A10173" s="730">
        <v>39391</v>
      </c>
      <c r="B10173" s="148" t="s">
        <v>25509</v>
      </c>
      <c r="C10173" s="148" t="s">
        <v>22966</v>
      </c>
      <c r="D10173" s="734">
        <v>39.89</v>
      </c>
    </row>
    <row r="10174" spans="1:4">
      <c r="A10174" s="730">
        <v>3803</v>
      </c>
      <c r="B10174" s="148" t="s">
        <v>25510</v>
      </c>
      <c r="C10174" s="148" t="s">
        <v>22966</v>
      </c>
      <c r="D10174" s="734">
        <v>64.39</v>
      </c>
    </row>
    <row r="10175" spans="1:4">
      <c r="A10175" s="730">
        <v>38770</v>
      </c>
      <c r="B10175" s="148" t="s">
        <v>25511</v>
      </c>
      <c r="C10175" s="148" t="s">
        <v>22966</v>
      </c>
      <c r="D10175" s="734">
        <v>74.56</v>
      </c>
    </row>
    <row r="10176" spans="1:4">
      <c r="A10176" s="730">
        <v>12267</v>
      </c>
      <c r="B10176" s="148" t="s">
        <v>25512</v>
      </c>
      <c r="C10176" s="148" t="s">
        <v>22966</v>
      </c>
      <c r="D10176" s="734">
        <v>218.51</v>
      </c>
    </row>
    <row r="10177" spans="1:4">
      <c r="A10177" s="730">
        <v>43265</v>
      </c>
      <c r="B10177" s="148" t="s">
        <v>25513</v>
      </c>
      <c r="C10177" s="148" t="s">
        <v>22966</v>
      </c>
      <c r="D10177" s="734">
        <v>48.86</v>
      </c>
    </row>
    <row r="10178" spans="1:4">
      <c r="A10178" s="730">
        <v>12266</v>
      </c>
      <c r="B10178" s="148" t="s">
        <v>25514</v>
      </c>
      <c r="C10178" s="148" t="s">
        <v>22966</v>
      </c>
      <c r="D10178" s="734">
        <v>111.84</v>
      </c>
    </row>
    <row r="10179" spans="1:4">
      <c r="A10179" s="730">
        <v>39378</v>
      </c>
      <c r="B10179" s="148" t="s">
        <v>25515</v>
      </c>
      <c r="C10179" s="148" t="s">
        <v>22966</v>
      </c>
      <c r="D10179" s="734">
        <v>79.290000000000006</v>
      </c>
    </row>
    <row r="10180" spans="1:4">
      <c r="A10180" s="730">
        <v>43543</v>
      </c>
      <c r="B10180" s="148" t="s">
        <v>25516</v>
      </c>
      <c r="C10180" s="148" t="s">
        <v>22966</v>
      </c>
      <c r="D10180" s="734">
        <v>165.19</v>
      </c>
    </row>
    <row r="10181" spans="1:4">
      <c r="A10181" s="730">
        <v>38775</v>
      </c>
      <c r="B10181" s="148" t="s">
        <v>25517</v>
      </c>
      <c r="C10181" s="148" t="s">
        <v>22966</v>
      </c>
      <c r="D10181" s="734">
        <v>84.06</v>
      </c>
    </row>
    <row r="10182" spans="1:4">
      <c r="A10182" s="730">
        <v>44252</v>
      </c>
      <c r="B10182" s="148" t="s">
        <v>25518</v>
      </c>
      <c r="C10182" s="148" t="s">
        <v>22966</v>
      </c>
      <c r="D10182" s="734">
        <v>159.65</v>
      </c>
    </row>
    <row r="10183" spans="1:4">
      <c r="A10183" s="730">
        <v>21119</v>
      </c>
      <c r="B10183" s="148" t="s">
        <v>25519</v>
      </c>
      <c r="C10183" s="148" t="s">
        <v>22966</v>
      </c>
      <c r="D10183" s="734">
        <v>1.6</v>
      </c>
    </row>
    <row r="10184" spans="1:4">
      <c r="A10184" s="730">
        <v>37974</v>
      </c>
      <c r="B10184" s="148" t="s">
        <v>25520</v>
      </c>
      <c r="C10184" s="148" t="s">
        <v>22966</v>
      </c>
      <c r="D10184" s="734">
        <v>2.0699999999999998</v>
      </c>
    </row>
    <row r="10185" spans="1:4">
      <c r="A10185" s="730">
        <v>37975</v>
      </c>
      <c r="B10185" s="148" t="s">
        <v>25521</v>
      </c>
      <c r="C10185" s="148" t="s">
        <v>22966</v>
      </c>
      <c r="D10185" s="734">
        <v>4.6100000000000003</v>
      </c>
    </row>
    <row r="10186" spans="1:4">
      <c r="A10186" s="730">
        <v>37976</v>
      </c>
      <c r="B10186" s="148" t="s">
        <v>25522</v>
      </c>
      <c r="C10186" s="148" t="s">
        <v>22966</v>
      </c>
      <c r="D10186" s="734">
        <v>10.26</v>
      </c>
    </row>
    <row r="10187" spans="1:4">
      <c r="A10187" s="730">
        <v>37977</v>
      </c>
      <c r="B10187" s="148" t="s">
        <v>25523</v>
      </c>
      <c r="C10187" s="148" t="s">
        <v>22966</v>
      </c>
      <c r="D10187" s="734">
        <v>14.2</v>
      </c>
    </row>
    <row r="10188" spans="1:4">
      <c r="A10188" s="730">
        <v>37978</v>
      </c>
      <c r="B10188" s="148" t="s">
        <v>25524</v>
      </c>
      <c r="C10188" s="148" t="s">
        <v>22966</v>
      </c>
      <c r="D10188" s="734">
        <v>28.16</v>
      </c>
    </row>
    <row r="10189" spans="1:4">
      <c r="A10189" s="730">
        <v>37979</v>
      </c>
      <c r="B10189" s="148" t="s">
        <v>25525</v>
      </c>
      <c r="C10189" s="148" t="s">
        <v>22966</v>
      </c>
      <c r="D10189" s="734">
        <v>119.52</v>
      </c>
    </row>
    <row r="10190" spans="1:4">
      <c r="A10190" s="730">
        <v>37980</v>
      </c>
      <c r="B10190" s="148" t="s">
        <v>25526</v>
      </c>
      <c r="C10190" s="148" t="s">
        <v>22966</v>
      </c>
      <c r="D10190" s="734">
        <v>137.30000000000001</v>
      </c>
    </row>
    <row r="10191" spans="1:4">
      <c r="A10191" s="730">
        <v>36147</v>
      </c>
      <c r="B10191" s="148" t="s">
        <v>25527</v>
      </c>
      <c r="C10191" s="148" t="s">
        <v>23378</v>
      </c>
      <c r="D10191" s="734">
        <v>341.56</v>
      </c>
    </row>
    <row r="10192" spans="1:4">
      <c r="A10192" s="730">
        <v>12731</v>
      </c>
      <c r="B10192" s="148" t="s">
        <v>25528</v>
      </c>
      <c r="C10192" s="148" t="s">
        <v>22966</v>
      </c>
      <c r="D10192" s="734">
        <v>352.06</v>
      </c>
    </row>
    <row r="10193" spans="1:4">
      <c r="A10193" s="730">
        <v>12723</v>
      </c>
      <c r="B10193" s="148" t="s">
        <v>25529</v>
      </c>
      <c r="C10193" s="148" t="s">
        <v>22966</v>
      </c>
      <c r="D10193" s="734">
        <v>2.73</v>
      </c>
    </row>
    <row r="10194" spans="1:4">
      <c r="A10194" s="730">
        <v>12724</v>
      </c>
      <c r="B10194" s="148" t="s">
        <v>25530</v>
      </c>
      <c r="C10194" s="148" t="s">
        <v>22966</v>
      </c>
      <c r="D10194" s="734">
        <v>5.24</v>
      </c>
    </row>
    <row r="10195" spans="1:4">
      <c r="A10195" s="730">
        <v>12725</v>
      </c>
      <c r="B10195" s="148" t="s">
        <v>25531</v>
      </c>
      <c r="C10195" s="148" t="s">
        <v>22966</v>
      </c>
      <c r="D10195" s="734">
        <v>10.52</v>
      </c>
    </row>
    <row r="10196" spans="1:4">
      <c r="A10196" s="730">
        <v>12726</v>
      </c>
      <c r="B10196" s="148" t="s">
        <v>25532</v>
      </c>
      <c r="C10196" s="148" t="s">
        <v>22966</v>
      </c>
      <c r="D10196" s="734">
        <v>23.22</v>
      </c>
    </row>
    <row r="10197" spans="1:4">
      <c r="A10197" s="730">
        <v>12727</v>
      </c>
      <c r="B10197" s="148" t="s">
        <v>25533</v>
      </c>
      <c r="C10197" s="148" t="s">
        <v>22966</v>
      </c>
      <c r="D10197" s="734">
        <v>29.45</v>
      </c>
    </row>
    <row r="10198" spans="1:4">
      <c r="A10198" s="730">
        <v>12728</v>
      </c>
      <c r="B10198" s="148" t="s">
        <v>25534</v>
      </c>
      <c r="C10198" s="148" t="s">
        <v>22966</v>
      </c>
      <c r="D10198" s="734">
        <v>48.11</v>
      </c>
    </row>
    <row r="10199" spans="1:4">
      <c r="A10199" s="730">
        <v>12729</v>
      </c>
      <c r="B10199" s="148" t="s">
        <v>25535</v>
      </c>
      <c r="C10199" s="148" t="s">
        <v>22966</v>
      </c>
      <c r="D10199" s="734">
        <v>157.69</v>
      </c>
    </row>
    <row r="10200" spans="1:4">
      <c r="A10200" s="730">
        <v>12730</v>
      </c>
      <c r="B10200" s="148" t="s">
        <v>25536</v>
      </c>
      <c r="C10200" s="148" t="s">
        <v>22966</v>
      </c>
      <c r="D10200" s="734">
        <v>241.43</v>
      </c>
    </row>
    <row r="10201" spans="1:4">
      <c r="A10201" s="730">
        <v>3840</v>
      </c>
      <c r="B10201" s="148" t="s">
        <v>28483</v>
      </c>
      <c r="C10201" s="148" t="s">
        <v>22966</v>
      </c>
      <c r="D10201" s="734">
        <v>47.52</v>
      </c>
    </row>
    <row r="10202" spans="1:4">
      <c r="A10202" s="730">
        <v>3838</v>
      </c>
      <c r="B10202" s="148" t="s">
        <v>28484</v>
      </c>
      <c r="C10202" s="148" t="s">
        <v>22966</v>
      </c>
      <c r="D10202" s="734">
        <v>104.89</v>
      </c>
    </row>
    <row r="10203" spans="1:4">
      <c r="A10203" s="730">
        <v>3844</v>
      </c>
      <c r="B10203" s="148" t="s">
        <v>28485</v>
      </c>
      <c r="C10203" s="148" t="s">
        <v>22966</v>
      </c>
      <c r="D10203" s="734">
        <v>187.09</v>
      </c>
    </row>
    <row r="10204" spans="1:4">
      <c r="A10204" s="730">
        <v>3839</v>
      </c>
      <c r="B10204" s="148" t="s">
        <v>28486</v>
      </c>
      <c r="C10204" s="148" t="s">
        <v>22966</v>
      </c>
      <c r="D10204" s="734">
        <v>340.78</v>
      </c>
    </row>
    <row r="10205" spans="1:4">
      <c r="A10205" s="730">
        <v>3843</v>
      </c>
      <c r="B10205" s="148" t="s">
        <v>28487</v>
      </c>
      <c r="C10205" s="148" t="s">
        <v>22966</v>
      </c>
      <c r="D10205" s="734">
        <v>467.73</v>
      </c>
    </row>
    <row r="10206" spans="1:4">
      <c r="A10206" s="730">
        <v>3900</v>
      </c>
      <c r="B10206" s="148" t="s">
        <v>25537</v>
      </c>
      <c r="C10206" s="148" t="s">
        <v>22966</v>
      </c>
      <c r="D10206" s="734">
        <v>44.12</v>
      </c>
    </row>
    <row r="10207" spans="1:4">
      <c r="A10207" s="730">
        <v>3846</v>
      </c>
      <c r="B10207" s="148" t="s">
        <v>25538</v>
      </c>
      <c r="C10207" s="148" t="s">
        <v>22966</v>
      </c>
      <c r="D10207" s="734">
        <v>13.26</v>
      </c>
    </row>
    <row r="10208" spans="1:4">
      <c r="A10208" s="730">
        <v>3886</v>
      </c>
      <c r="B10208" s="148" t="s">
        <v>25539</v>
      </c>
      <c r="C10208" s="148" t="s">
        <v>22966</v>
      </c>
      <c r="D10208" s="734">
        <v>17.600000000000001</v>
      </c>
    </row>
    <row r="10209" spans="1:4">
      <c r="A10209" s="730">
        <v>3854</v>
      </c>
      <c r="B10209" s="148" t="s">
        <v>25540</v>
      </c>
      <c r="C10209" s="148" t="s">
        <v>22966</v>
      </c>
      <c r="D10209" s="734">
        <v>10.029999999999999</v>
      </c>
    </row>
    <row r="10210" spans="1:4">
      <c r="A10210" s="730">
        <v>3873</v>
      </c>
      <c r="B10210" s="148" t="s">
        <v>25541</v>
      </c>
      <c r="C10210" s="148" t="s">
        <v>22966</v>
      </c>
      <c r="D10210" s="734">
        <v>11.68</v>
      </c>
    </row>
    <row r="10211" spans="1:4">
      <c r="A10211" s="730">
        <v>38021</v>
      </c>
      <c r="B10211" s="148" t="s">
        <v>25542</v>
      </c>
      <c r="C10211" s="148" t="s">
        <v>22966</v>
      </c>
      <c r="D10211" s="734">
        <v>20.73</v>
      </c>
    </row>
    <row r="10212" spans="1:4">
      <c r="A10212" s="730">
        <v>43838</v>
      </c>
      <c r="B10212" s="148" t="s">
        <v>25543</v>
      </c>
      <c r="C10212" s="148" t="s">
        <v>22966</v>
      </c>
      <c r="D10212" s="734">
        <v>26.8</v>
      </c>
    </row>
    <row r="10213" spans="1:4">
      <c r="A10213" s="730">
        <v>3847</v>
      </c>
      <c r="B10213" s="148" t="s">
        <v>25544</v>
      </c>
      <c r="C10213" s="148" t="s">
        <v>22966</v>
      </c>
      <c r="D10213" s="734">
        <v>27.02</v>
      </c>
    </row>
    <row r="10214" spans="1:4">
      <c r="A10214" s="730">
        <v>38022</v>
      </c>
      <c r="B10214" s="148" t="s">
        <v>25545</v>
      </c>
      <c r="C10214" s="148" t="s">
        <v>22966</v>
      </c>
      <c r="D10214" s="734">
        <v>37.15</v>
      </c>
    </row>
    <row r="10215" spans="1:4">
      <c r="A10215" s="730">
        <v>3826</v>
      </c>
      <c r="B10215" s="148" t="s">
        <v>28488</v>
      </c>
      <c r="C10215" s="148" t="s">
        <v>22966</v>
      </c>
      <c r="D10215" s="734">
        <v>47.16</v>
      </c>
    </row>
    <row r="10216" spans="1:4">
      <c r="A10216" s="730">
        <v>3825</v>
      </c>
      <c r="B10216" s="148" t="s">
        <v>28489</v>
      </c>
      <c r="C10216" s="148" t="s">
        <v>22966</v>
      </c>
      <c r="D10216" s="734">
        <v>13.56</v>
      </c>
    </row>
    <row r="10217" spans="1:4">
      <c r="A10217" s="730">
        <v>3827</v>
      </c>
      <c r="B10217" s="148" t="s">
        <v>28490</v>
      </c>
      <c r="C10217" s="148" t="s">
        <v>22966</v>
      </c>
      <c r="D10217" s="734">
        <v>29.63</v>
      </c>
    </row>
    <row r="10218" spans="1:4">
      <c r="A10218" s="730">
        <v>3830</v>
      </c>
      <c r="B10218" s="148" t="s">
        <v>25546</v>
      </c>
      <c r="C10218" s="148" t="s">
        <v>22966</v>
      </c>
      <c r="D10218" s="734">
        <v>179.19</v>
      </c>
    </row>
    <row r="10219" spans="1:4">
      <c r="A10219" s="730">
        <v>37981</v>
      </c>
      <c r="B10219" s="148" t="s">
        <v>25547</v>
      </c>
      <c r="C10219" s="148" t="s">
        <v>22966</v>
      </c>
      <c r="D10219" s="734">
        <v>5.98</v>
      </c>
    </row>
    <row r="10220" spans="1:4">
      <c r="A10220" s="730">
        <v>37982</v>
      </c>
      <c r="B10220" s="148" t="s">
        <v>25548</v>
      </c>
      <c r="C10220" s="148" t="s">
        <v>22966</v>
      </c>
      <c r="D10220" s="734">
        <v>8.68</v>
      </c>
    </row>
    <row r="10221" spans="1:4">
      <c r="A10221" s="730">
        <v>37983</v>
      </c>
      <c r="B10221" s="148" t="s">
        <v>25549</v>
      </c>
      <c r="C10221" s="148" t="s">
        <v>22966</v>
      </c>
      <c r="D10221" s="734">
        <v>12.83</v>
      </c>
    </row>
    <row r="10222" spans="1:4">
      <c r="A10222" s="730">
        <v>37984</v>
      </c>
      <c r="B10222" s="148" t="s">
        <v>25550</v>
      </c>
      <c r="C10222" s="148" t="s">
        <v>22966</v>
      </c>
      <c r="D10222" s="734">
        <v>18.02</v>
      </c>
    </row>
    <row r="10223" spans="1:4">
      <c r="A10223" s="730">
        <v>37985</v>
      </c>
      <c r="B10223" s="148" t="s">
        <v>25551</v>
      </c>
      <c r="C10223" s="148" t="s">
        <v>22966</v>
      </c>
      <c r="D10223" s="734">
        <v>25.6</v>
      </c>
    </row>
    <row r="10224" spans="1:4">
      <c r="A10224" s="730">
        <v>20165</v>
      </c>
      <c r="B10224" s="148" t="s">
        <v>25552</v>
      </c>
      <c r="C10224" s="148" t="s">
        <v>22966</v>
      </c>
      <c r="D10224" s="734">
        <v>22.21</v>
      </c>
    </row>
    <row r="10225" spans="1:4">
      <c r="A10225" s="730">
        <v>20166</v>
      </c>
      <c r="B10225" s="148" t="s">
        <v>25553</v>
      </c>
      <c r="C10225" s="148" t="s">
        <v>22966</v>
      </c>
      <c r="D10225" s="734">
        <v>67.84</v>
      </c>
    </row>
    <row r="10226" spans="1:4">
      <c r="A10226" s="730">
        <v>20164</v>
      </c>
      <c r="B10226" s="148" t="s">
        <v>25554</v>
      </c>
      <c r="C10226" s="148" t="s">
        <v>22966</v>
      </c>
      <c r="D10226" s="734">
        <v>10.67</v>
      </c>
    </row>
    <row r="10227" spans="1:4">
      <c r="A10227" s="730">
        <v>3893</v>
      </c>
      <c r="B10227" s="148" t="s">
        <v>25555</v>
      </c>
      <c r="C10227" s="148" t="s">
        <v>22966</v>
      </c>
      <c r="D10227" s="734">
        <v>16.72</v>
      </c>
    </row>
    <row r="10228" spans="1:4">
      <c r="A10228" s="730">
        <v>3848</v>
      </c>
      <c r="B10228" s="148" t="s">
        <v>25556</v>
      </c>
      <c r="C10228" s="148" t="s">
        <v>22966</v>
      </c>
      <c r="D10228" s="734">
        <v>10.199999999999999</v>
      </c>
    </row>
    <row r="10229" spans="1:4">
      <c r="A10229" s="730">
        <v>3895</v>
      </c>
      <c r="B10229" s="148" t="s">
        <v>25557</v>
      </c>
      <c r="C10229" s="148" t="s">
        <v>22966</v>
      </c>
      <c r="D10229" s="734">
        <v>11.33</v>
      </c>
    </row>
    <row r="10230" spans="1:4">
      <c r="A10230" s="730">
        <v>12404</v>
      </c>
      <c r="B10230" s="148" t="s">
        <v>25558</v>
      </c>
      <c r="C10230" s="148" t="s">
        <v>22966</v>
      </c>
      <c r="D10230" s="734">
        <v>11.12</v>
      </c>
    </row>
    <row r="10231" spans="1:4">
      <c r="A10231" s="730">
        <v>3939</v>
      </c>
      <c r="B10231" s="148" t="s">
        <v>25559</v>
      </c>
      <c r="C10231" s="148" t="s">
        <v>22966</v>
      </c>
      <c r="D10231" s="734">
        <v>22.92</v>
      </c>
    </row>
    <row r="10232" spans="1:4">
      <c r="A10232" s="730">
        <v>3911</v>
      </c>
      <c r="B10232" s="148" t="s">
        <v>25560</v>
      </c>
      <c r="C10232" s="148" t="s">
        <v>22966</v>
      </c>
      <c r="D10232" s="734">
        <v>18.72</v>
      </c>
    </row>
    <row r="10233" spans="1:4">
      <c r="A10233" s="730">
        <v>3908</v>
      </c>
      <c r="B10233" s="148" t="s">
        <v>25561</v>
      </c>
      <c r="C10233" s="148" t="s">
        <v>22966</v>
      </c>
      <c r="D10233" s="734">
        <v>6.05</v>
      </c>
    </row>
    <row r="10234" spans="1:4">
      <c r="A10234" s="730">
        <v>3910</v>
      </c>
      <c r="B10234" s="148" t="s">
        <v>25562</v>
      </c>
      <c r="C10234" s="148" t="s">
        <v>22966</v>
      </c>
      <c r="D10234" s="734">
        <v>13.4</v>
      </c>
    </row>
    <row r="10235" spans="1:4">
      <c r="A10235" s="730">
        <v>3913</v>
      </c>
      <c r="B10235" s="148" t="s">
        <v>25563</v>
      </c>
      <c r="C10235" s="148" t="s">
        <v>22966</v>
      </c>
      <c r="D10235" s="734">
        <v>64.040000000000006</v>
      </c>
    </row>
    <row r="10236" spans="1:4">
      <c r="A10236" s="730">
        <v>3912</v>
      </c>
      <c r="B10236" s="148" t="s">
        <v>25564</v>
      </c>
      <c r="C10236" s="148" t="s">
        <v>22966</v>
      </c>
      <c r="D10236" s="734">
        <v>35.1</v>
      </c>
    </row>
    <row r="10237" spans="1:4">
      <c r="A10237" s="730">
        <v>3909</v>
      </c>
      <c r="B10237" s="148" t="s">
        <v>25565</v>
      </c>
      <c r="C10237" s="148" t="s">
        <v>22966</v>
      </c>
      <c r="D10237" s="734">
        <v>8.24</v>
      </c>
    </row>
    <row r="10238" spans="1:4">
      <c r="A10238" s="730">
        <v>3914</v>
      </c>
      <c r="B10238" s="148" t="s">
        <v>25566</v>
      </c>
      <c r="C10238" s="148" t="s">
        <v>22966</v>
      </c>
      <c r="D10238" s="734">
        <v>96.61</v>
      </c>
    </row>
    <row r="10239" spans="1:4">
      <c r="A10239" s="730">
        <v>3915</v>
      </c>
      <c r="B10239" s="148" t="s">
        <v>25567</v>
      </c>
      <c r="C10239" s="148" t="s">
        <v>22966</v>
      </c>
      <c r="D10239" s="734">
        <v>152.34</v>
      </c>
    </row>
    <row r="10240" spans="1:4">
      <c r="A10240" s="730">
        <v>3916</v>
      </c>
      <c r="B10240" s="148" t="s">
        <v>25568</v>
      </c>
      <c r="C10240" s="148" t="s">
        <v>22966</v>
      </c>
      <c r="D10240" s="734">
        <v>277.54000000000002</v>
      </c>
    </row>
    <row r="10241" spans="1:4">
      <c r="A10241" s="730">
        <v>3917</v>
      </c>
      <c r="B10241" s="148" t="s">
        <v>25569</v>
      </c>
      <c r="C10241" s="148" t="s">
        <v>22966</v>
      </c>
      <c r="D10241" s="734">
        <v>457.77</v>
      </c>
    </row>
    <row r="10242" spans="1:4">
      <c r="A10242" s="730">
        <v>1904</v>
      </c>
      <c r="B10242" s="148" t="s">
        <v>25570</v>
      </c>
      <c r="C10242" s="148" t="s">
        <v>22966</v>
      </c>
      <c r="D10242" s="734">
        <v>0.98</v>
      </c>
    </row>
    <row r="10243" spans="1:4">
      <c r="A10243" s="730">
        <v>1899</v>
      </c>
      <c r="B10243" s="148" t="s">
        <v>25571</v>
      </c>
      <c r="C10243" s="148" t="s">
        <v>22966</v>
      </c>
      <c r="D10243" s="734">
        <v>1.1100000000000001</v>
      </c>
    </row>
    <row r="10244" spans="1:4">
      <c r="A10244" s="730">
        <v>1900</v>
      </c>
      <c r="B10244" s="148" t="s">
        <v>25572</v>
      </c>
      <c r="C10244" s="148" t="s">
        <v>22966</v>
      </c>
      <c r="D10244" s="734">
        <v>1.79</v>
      </c>
    </row>
    <row r="10245" spans="1:4">
      <c r="A10245" s="730">
        <v>12407</v>
      </c>
      <c r="B10245" s="148" t="s">
        <v>25573</v>
      </c>
      <c r="C10245" s="148" t="s">
        <v>22966</v>
      </c>
      <c r="D10245" s="734">
        <v>34.65</v>
      </c>
    </row>
    <row r="10246" spans="1:4">
      <c r="A10246" s="730">
        <v>12408</v>
      </c>
      <c r="B10246" s="148" t="s">
        <v>25574</v>
      </c>
      <c r="C10246" s="148" t="s">
        <v>22966</v>
      </c>
      <c r="D10246" s="734">
        <v>19.559999999999999</v>
      </c>
    </row>
    <row r="10247" spans="1:4">
      <c r="A10247" s="730">
        <v>12409</v>
      </c>
      <c r="B10247" s="148" t="s">
        <v>25575</v>
      </c>
      <c r="C10247" s="148" t="s">
        <v>22966</v>
      </c>
      <c r="D10247" s="734">
        <v>19.559999999999999</v>
      </c>
    </row>
    <row r="10248" spans="1:4">
      <c r="A10248" s="730">
        <v>12410</v>
      </c>
      <c r="B10248" s="148" t="s">
        <v>25576</v>
      </c>
      <c r="C10248" s="148" t="s">
        <v>22966</v>
      </c>
      <c r="D10248" s="734">
        <v>13.47</v>
      </c>
    </row>
    <row r="10249" spans="1:4">
      <c r="A10249" s="730">
        <v>3936</v>
      </c>
      <c r="B10249" s="148" t="s">
        <v>25577</v>
      </c>
      <c r="C10249" s="148" t="s">
        <v>22966</v>
      </c>
      <c r="D10249" s="734">
        <v>24.35</v>
      </c>
    </row>
    <row r="10250" spans="1:4">
      <c r="A10250" s="730">
        <v>3922</v>
      </c>
      <c r="B10250" s="148" t="s">
        <v>25578</v>
      </c>
      <c r="C10250" s="148" t="s">
        <v>22966</v>
      </c>
      <c r="D10250" s="734">
        <v>22.4</v>
      </c>
    </row>
    <row r="10251" spans="1:4">
      <c r="A10251" s="730">
        <v>3924</v>
      </c>
      <c r="B10251" s="148" t="s">
        <v>25579</v>
      </c>
      <c r="C10251" s="148" t="s">
        <v>22966</v>
      </c>
      <c r="D10251" s="734">
        <v>24.35</v>
      </c>
    </row>
    <row r="10252" spans="1:4">
      <c r="A10252" s="730">
        <v>3923</v>
      </c>
      <c r="B10252" s="148" t="s">
        <v>25580</v>
      </c>
      <c r="C10252" s="148" t="s">
        <v>22966</v>
      </c>
      <c r="D10252" s="734">
        <v>24.35</v>
      </c>
    </row>
    <row r="10253" spans="1:4">
      <c r="A10253" s="730">
        <v>3937</v>
      </c>
      <c r="B10253" s="148" t="s">
        <v>25581</v>
      </c>
      <c r="C10253" s="148" t="s">
        <v>22966</v>
      </c>
      <c r="D10253" s="734">
        <v>20.079999999999998</v>
      </c>
    </row>
    <row r="10254" spans="1:4">
      <c r="A10254" s="730">
        <v>3921</v>
      </c>
      <c r="B10254" s="148" t="s">
        <v>25582</v>
      </c>
      <c r="C10254" s="148" t="s">
        <v>22966</v>
      </c>
      <c r="D10254" s="734">
        <v>20.100000000000001</v>
      </c>
    </row>
    <row r="10255" spans="1:4">
      <c r="A10255" s="730">
        <v>3920</v>
      </c>
      <c r="B10255" s="148" t="s">
        <v>25583</v>
      </c>
      <c r="C10255" s="148" t="s">
        <v>22966</v>
      </c>
      <c r="D10255" s="734">
        <v>20.079999999999998</v>
      </c>
    </row>
    <row r="10256" spans="1:4">
      <c r="A10256" s="730">
        <v>3938</v>
      </c>
      <c r="B10256" s="148" t="s">
        <v>25584</v>
      </c>
      <c r="C10256" s="148" t="s">
        <v>22966</v>
      </c>
      <c r="D10256" s="734">
        <v>13.24</v>
      </c>
    </row>
    <row r="10257" spans="1:4">
      <c r="A10257" s="730">
        <v>3919</v>
      </c>
      <c r="B10257" s="148" t="s">
        <v>25585</v>
      </c>
      <c r="C10257" s="148" t="s">
        <v>22966</v>
      </c>
      <c r="D10257" s="734">
        <v>13.5</v>
      </c>
    </row>
    <row r="10258" spans="1:4">
      <c r="A10258" s="730">
        <v>3927</v>
      </c>
      <c r="B10258" s="148" t="s">
        <v>25586</v>
      </c>
      <c r="C10258" s="148" t="s">
        <v>22966</v>
      </c>
      <c r="D10258" s="734">
        <v>68.38</v>
      </c>
    </row>
    <row r="10259" spans="1:4">
      <c r="A10259" s="730">
        <v>3928</v>
      </c>
      <c r="B10259" s="148" t="s">
        <v>25587</v>
      </c>
      <c r="C10259" s="148" t="s">
        <v>22966</v>
      </c>
      <c r="D10259" s="734">
        <v>68.38</v>
      </c>
    </row>
    <row r="10260" spans="1:4">
      <c r="A10260" s="730">
        <v>3926</v>
      </c>
      <c r="B10260" s="148" t="s">
        <v>25588</v>
      </c>
      <c r="C10260" s="148" t="s">
        <v>22966</v>
      </c>
      <c r="D10260" s="734">
        <v>38.979999999999997</v>
      </c>
    </row>
    <row r="10261" spans="1:4">
      <c r="A10261" s="730">
        <v>3935</v>
      </c>
      <c r="B10261" s="148" t="s">
        <v>25589</v>
      </c>
      <c r="C10261" s="148" t="s">
        <v>22966</v>
      </c>
      <c r="D10261" s="734">
        <v>38.979999999999997</v>
      </c>
    </row>
    <row r="10262" spans="1:4">
      <c r="A10262" s="730">
        <v>3925</v>
      </c>
      <c r="B10262" s="148" t="s">
        <v>25590</v>
      </c>
      <c r="C10262" s="148" t="s">
        <v>22966</v>
      </c>
      <c r="D10262" s="734">
        <v>38.979999999999997</v>
      </c>
    </row>
    <row r="10263" spans="1:4">
      <c r="A10263" s="730">
        <v>12406</v>
      </c>
      <c r="B10263" s="148" t="s">
        <v>25591</v>
      </c>
      <c r="C10263" s="148" t="s">
        <v>22966</v>
      </c>
      <c r="D10263" s="734">
        <v>9.57</v>
      </c>
    </row>
    <row r="10264" spans="1:4">
      <c r="A10264" s="730">
        <v>3929</v>
      </c>
      <c r="B10264" s="148" t="s">
        <v>25592</v>
      </c>
      <c r="C10264" s="148" t="s">
        <v>22966</v>
      </c>
      <c r="D10264" s="734">
        <v>104.18</v>
      </c>
    </row>
    <row r="10265" spans="1:4">
      <c r="A10265" s="730">
        <v>3931</v>
      </c>
      <c r="B10265" s="148" t="s">
        <v>25593</v>
      </c>
      <c r="C10265" s="148" t="s">
        <v>22966</v>
      </c>
      <c r="D10265" s="734">
        <v>104.18</v>
      </c>
    </row>
    <row r="10266" spans="1:4">
      <c r="A10266" s="730">
        <v>3930</v>
      </c>
      <c r="B10266" s="148" t="s">
        <v>25594</v>
      </c>
      <c r="C10266" s="148" t="s">
        <v>22966</v>
      </c>
      <c r="D10266" s="734">
        <v>104.18</v>
      </c>
    </row>
    <row r="10267" spans="1:4">
      <c r="A10267" s="730">
        <v>3932</v>
      </c>
      <c r="B10267" s="148" t="s">
        <v>25595</v>
      </c>
      <c r="C10267" s="148" t="s">
        <v>22966</v>
      </c>
      <c r="D10267" s="734">
        <v>179.89</v>
      </c>
    </row>
    <row r="10268" spans="1:4">
      <c r="A10268" s="730">
        <v>3933</v>
      </c>
      <c r="B10268" s="148" t="s">
        <v>25596</v>
      </c>
      <c r="C10268" s="148" t="s">
        <v>22966</v>
      </c>
      <c r="D10268" s="734">
        <v>179.89</v>
      </c>
    </row>
    <row r="10269" spans="1:4">
      <c r="A10269" s="730">
        <v>3934</v>
      </c>
      <c r="B10269" s="148" t="s">
        <v>25597</v>
      </c>
      <c r="C10269" s="148" t="s">
        <v>22966</v>
      </c>
      <c r="D10269" s="734">
        <v>179.89</v>
      </c>
    </row>
    <row r="10270" spans="1:4">
      <c r="A10270" s="730">
        <v>40355</v>
      </c>
      <c r="B10270" s="148" t="s">
        <v>25598</v>
      </c>
      <c r="C10270" s="148" t="s">
        <v>22966</v>
      </c>
      <c r="D10270" s="734">
        <v>12.51</v>
      </c>
    </row>
    <row r="10271" spans="1:4">
      <c r="A10271" s="730">
        <v>40364</v>
      </c>
      <c r="B10271" s="148" t="s">
        <v>25599</v>
      </c>
      <c r="C10271" s="148" t="s">
        <v>22966</v>
      </c>
      <c r="D10271" s="734">
        <v>58.62</v>
      </c>
    </row>
    <row r="10272" spans="1:4">
      <c r="A10272" s="730">
        <v>40361</v>
      </c>
      <c r="B10272" s="148" t="s">
        <v>25600</v>
      </c>
      <c r="C10272" s="148" t="s">
        <v>22966</v>
      </c>
      <c r="D10272" s="734">
        <v>45.83</v>
      </c>
    </row>
    <row r="10273" spans="1:4">
      <c r="A10273" s="730">
        <v>40358</v>
      </c>
      <c r="B10273" s="148" t="s">
        <v>25601</v>
      </c>
      <c r="C10273" s="148" t="s">
        <v>22966</v>
      </c>
      <c r="D10273" s="734">
        <v>17.47</v>
      </c>
    </row>
    <row r="10274" spans="1:4">
      <c r="A10274" s="730">
        <v>40370</v>
      </c>
      <c r="B10274" s="148" t="s">
        <v>25602</v>
      </c>
      <c r="C10274" s="148" t="s">
        <v>22966</v>
      </c>
      <c r="D10274" s="734">
        <v>186</v>
      </c>
    </row>
    <row r="10275" spans="1:4">
      <c r="A10275" s="730">
        <v>40367</v>
      </c>
      <c r="B10275" s="148" t="s">
        <v>25603</v>
      </c>
      <c r="C10275" s="148" t="s">
        <v>22966</v>
      </c>
      <c r="D10275" s="734">
        <v>92.45</v>
      </c>
    </row>
    <row r="10276" spans="1:4">
      <c r="A10276" s="730">
        <v>40373</v>
      </c>
      <c r="B10276" s="148" t="s">
        <v>25604</v>
      </c>
      <c r="C10276" s="148" t="s">
        <v>22966</v>
      </c>
      <c r="D10276" s="734">
        <v>251.52</v>
      </c>
    </row>
    <row r="10277" spans="1:4">
      <c r="A10277" s="730">
        <v>3907</v>
      </c>
      <c r="B10277" s="148" t="s">
        <v>25605</v>
      </c>
      <c r="C10277" s="148" t="s">
        <v>22966</v>
      </c>
      <c r="D10277" s="734">
        <v>5.08</v>
      </c>
    </row>
    <row r="10278" spans="1:4">
      <c r="A10278" s="730">
        <v>3889</v>
      </c>
      <c r="B10278" s="148" t="s">
        <v>25606</v>
      </c>
      <c r="C10278" s="148" t="s">
        <v>22966</v>
      </c>
      <c r="D10278" s="734">
        <v>3.61</v>
      </c>
    </row>
    <row r="10279" spans="1:4">
      <c r="A10279" s="730">
        <v>3868</v>
      </c>
      <c r="B10279" s="148" t="s">
        <v>25607</v>
      </c>
      <c r="C10279" s="148" t="s">
        <v>22966</v>
      </c>
      <c r="D10279" s="734">
        <v>1.33</v>
      </c>
    </row>
    <row r="10280" spans="1:4">
      <c r="A10280" s="730">
        <v>3869</v>
      </c>
      <c r="B10280" s="148" t="s">
        <v>25608</v>
      </c>
      <c r="C10280" s="148" t="s">
        <v>22966</v>
      </c>
      <c r="D10280" s="734">
        <v>2.94</v>
      </c>
    </row>
    <row r="10281" spans="1:4">
      <c r="A10281" s="730">
        <v>3872</v>
      </c>
      <c r="B10281" s="148" t="s">
        <v>25609</v>
      </c>
      <c r="C10281" s="148" t="s">
        <v>22966</v>
      </c>
      <c r="D10281" s="734">
        <v>5.01</v>
      </c>
    </row>
    <row r="10282" spans="1:4">
      <c r="A10282" s="730">
        <v>3850</v>
      </c>
      <c r="B10282" s="148" t="s">
        <v>25610</v>
      </c>
      <c r="C10282" s="148" t="s">
        <v>22966</v>
      </c>
      <c r="D10282" s="734">
        <v>11.57</v>
      </c>
    </row>
    <row r="10283" spans="1:4">
      <c r="A10283" s="730">
        <v>38023</v>
      </c>
      <c r="B10283" s="148" t="s">
        <v>25611</v>
      </c>
      <c r="C10283" s="148" t="s">
        <v>22966</v>
      </c>
      <c r="D10283" s="734">
        <v>5.89</v>
      </c>
    </row>
    <row r="10284" spans="1:4">
      <c r="A10284" s="730">
        <v>37986</v>
      </c>
      <c r="B10284" s="148" t="s">
        <v>25612</v>
      </c>
      <c r="C10284" s="148" t="s">
        <v>22966</v>
      </c>
      <c r="D10284" s="734">
        <v>2.04</v>
      </c>
    </row>
    <row r="10285" spans="1:4">
      <c r="A10285" s="730">
        <v>37987</v>
      </c>
      <c r="B10285" s="148" t="s">
        <v>25613</v>
      </c>
      <c r="C10285" s="148" t="s">
        <v>22966</v>
      </c>
      <c r="D10285" s="734">
        <v>101.85</v>
      </c>
    </row>
    <row r="10286" spans="1:4">
      <c r="A10286" s="730">
        <v>37988</v>
      </c>
      <c r="B10286" s="148" t="s">
        <v>25614</v>
      </c>
      <c r="C10286" s="148" t="s">
        <v>22966</v>
      </c>
      <c r="D10286" s="734">
        <v>161.84</v>
      </c>
    </row>
    <row r="10287" spans="1:4">
      <c r="A10287" s="730">
        <v>21120</v>
      </c>
      <c r="B10287" s="148" t="s">
        <v>25615</v>
      </c>
      <c r="C10287" s="148" t="s">
        <v>22966</v>
      </c>
      <c r="D10287" s="734">
        <v>10.41</v>
      </c>
    </row>
    <row r="10288" spans="1:4">
      <c r="A10288" s="730">
        <v>39318</v>
      </c>
      <c r="B10288" s="148" t="s">
        <v>25616</v>
      </c>
      <c r="C10288" s="148" t="s">
        <v>22966</v>
      </c>
      <c r="D10288" s="734">
        <v>9.68</v>
      </c>
    </row>
    <row r="10289" spans="1:4">
      <c r="A10289" s="730">
        <v>40366</v>
      </c>
      <c r="B10289" s="148" t="s">
        <v>25617</v>
      </c>
      <c r="C10289" s="148" t="s">
        <v>22966</v>
      </c>
      <c r="D10289" s="734">
        <v>45.72</v>
      </c>
    </row>
    <row r="10290" spans="1:4">
      <c r="A10290" s="730">
        <v>40363</v>
      </c>
      <c r="B10290" s="148" t="s">
        <v>25618</v>
      </c>
      <c r="C10290" s="148" t="s">
        <v>22966</v>
      </c>
      <c r="D10290" s="734">
        <v>35.76</v>
      </c>
    </row>
    <row r="10291" spans="1:4">
      <c r="A10291" s="730">
        <v>40354</v>
      </c>
      <c r="B10291" s="148" t="s">
        <v>25619</v>
      </c>
      <c r="C10291" s="148" t="s">
        <v>22966</v>
      </c>
      <c r="D10291" s="734">
        <v>15.57</v>
      </c>
    </row>
    <row r="10292" spans="1:4">
      <c r="A10292" s="730">
        <v>40360</v>
      </c>
      <c r="B10292" s="148" t="s">
        <v>25620</v>
      </c>
      <c r="C10292" s="148" t="s">
        <v>22966</v>
      </c>
      <c r="D10292" s="734">
        <v>23.44</v>
      </c>
    </row>
    <row r="10293" spans="1:4">
      <c r="A10293" s="730">
        <v>40372</v>
      </c>
      <c r="B10293" s="148" t="s">
        <v>25621</v>
      </c>
      <c r="C10293" s="148" t="s">
        <v>22966</v>
      </c>
      <c r="D10293" s="734">
        <v>144.79</v>
      </c>
    </row>
    <row r="10294" spans="1:4">
      <c r="A10294" s="730">
        <v>40369</v>
      </c>
      <c r="B10294" s="148" t="s">
        <v>25622</v>
      </c>
      <c r="C10294" s="148" t="s">
        <v>22966</v>
      </c>
      <c r="D10294" s="734">
        <v>72.06</v>
      </c>
    </row>
    <row r="10295" spans="1:4">
      <c r="A10295" s="730">
        <v>40357</v>
      </c>
      <c r="B10295" s="148" t="s">
        <v>25623</v>
      </c>
      <c r="C10295" s="148" t="s">
        <v>22966</v>
      </c>
      <c r="D10295" s="734">
        <v>17.47</v>
      </c>
    </row>
    <row r="10296" spans="1:4">
      <c r="A10296" s="730">
        <v>40375</v>
      </c>
      <c r="B10296" s="148" t="s">
        <v>25624</v>
      </c>
      <c r="C10296" s="148" t="s">
        <v>22966</v>
      </c>
      <c r="D10296" s="734">
        <v>196</v>
      </c>
    </row>
    <row r="10297" spans="1:4">
      <c r="A10297" s="730">
        <v>1893</v>
      </c>
      <c r="B10297" s="148" t="s">
        <v>25625</v>
      </c>
      <c r="C10297" s="148" t="s">
        <v>22966</v>
      </c>
      <c r="D10297" s="734">
        <v>3.69</v>
      </c>
    </row>
    <row r="10298" spans="1:4">
      <c r="A10298" s="730">
        <v>1902</v>
      </c>
      <c r="B10298" s="148" t="s">
        <v>25626</v>
      </c>
      <c r="C10298" s="148" t="s">
        <v>22966</v>
      </c>
      <c r="D10298" s="734">
        <v>2.68</v>
      </c>
    </row>
    <row r="10299" spans="1:4">
      <c r="A10299" s="730">
        <v>1901</v>
      </c>
      <c r="B10299" s="148" t="s">
        <v>25627</v>
      </c>
      <c r="C10299" s="148" t="s">
        <v>22966</v>
      </c>
      <c r="D10299" s="734">
        <v>0.84</v>
      </c>
    </row>
    <row r="10300" spans="1:4">
      <c r="A10300" s="730">
        <v>1892</v>
      </c>
      <c r="B10300" s="148" t="s">
        <v>25628</v>
      </c>
      <c r="C10300" s="148" t="s">
        <v>22966</v>
      </c>
      <c r="D10300" s="734">
        <v>1.73</v>
      </c>
    </row>
    <row r="10301" spans="1:4">
      <c r="A10301" s="730">
        <v>1907</v>
      </c>
      <c r="B10301" s="148" t="s">
        <v>25629</v>
      </c>
      <c r="C10301" s="148" t="s">
        <v>22966</v>
      </c>
      <c r="D10301" s="734">
        <v>11.88</v>
      </c>
    </row>
    <row r="10302" spans="1:4">
      <c r="A10302" s="730">
        <v>1894</v>
      </c>
      <c r="B10302" s="148" t="s">
        <v>25630</v>
      </c>
      <c r="C10302" s="148" t="s">
        <v>22966</v>
      </c>
      <c r="D10302" s="734">
        <v>5.34</v>
      </c>
    </row>
    <row r="10303" spans="1:4">
      <c r="A10303" s="730">
        <v>1891</v>
      </c>
      <c r="B10303" s="148" t="s">
        <v>25631</v>
      </c>
      <c r="C10303" s="148" t="s">
        <v>22966</v>
      </c>
      <c r="D10303" s="734">
        <v>1.24</v>
      </c>
    </row>
    <row r="10304" spans="1:4">
      <c r="A10304" s="730">
        <v>1896</v>
      </c>
      <c r="B10304" s="148" t="s">
        <v>25632</v>
      </c>
      <c r="C10304" s="148" t="s">
        <v>22966</v>
      </c>
      <c r="D10304" s="734">
        <v>15.95</v>
      </c>
    </row>
    <row r="10305" spans="1:4">
      <c r="A10305" s="730">
        <v>1895</v>
      </c>
      <c r="B10305" s="148" t="s">
        <v>25633</v>
      </c>
      <c r="C10305" s="148" t="s">
        <v>22966</v>
      </c>
      <c r="D10305" s="734">
        <v>28.03</v>
      </c>
    </row>
    <row r="10306" spans="1:4">
      <c r="A10306" s="730">
        <v>2643</v>
      </c>
      <c r="B10306" s="148" t="s">
        <v>28491</v>
      </c>
      <c r="C10306" s="148" t="s">
        <v>22966</v>
      </c>
      <c r="D10306" s="734">
        <v>7.41</v>
      </c>
    </row>
    <row r="10307" spans="1:4">
      <c r="A10307" s="730">
        <v>2641</v>
      </c>
      <c r="B10307" s="148" t="s">
        <v>28492</v>
      </c>
      <c r="C10307" s="148" t="s">
        <v>22966</v>
      </c>
      <c r="D10307" s="734">
        <v>25.99</v>
      </c>
    </row>
    <row r="10308" spans="1:4">
      <c r="A10308" s="730">
        <v>2636</v>
      </c>
      <c r="B10308" s="148" t="s">
        <v>28493</v>
      </c>
      <c r="C10308" s="148" t="s">
        <v>22966</v>
      </c>
      <c r="D10308" s="734">
        <v>1.67</v>
      </c>
    </row>
    <row r="10309" spans="1:4">
      <c r="A10309" s="730">
        <v>2637</v>
      </c>
      <c r="B10309" s="148" t="s">
        <v>28494</v>
      </c>
      <c r="C10309" s="148" t="s">
        <v>22966</v>
      </c>
      <c r="D10309" s="734">
        <v>1.78</v>
      </c>
    </row>
    <row r="10310" spans="1:4">
      <c r="A10310" s="730">
        <v>2638</v>
      </c>
      <c r="B10310" s="148" t="s">
        <v>28495</v>
      </c>
      <c r="C10310" s="148" t="s">
        <v>22966</v>
      </c>
      <c r="D10310" s="734">
        <v>2.0699999999999998</v>
      </c>
    </row>
    <row r="10311" spans="1:4">
      <c r="A10311" s="730">
        <v>2639</v>
      </c>
      <c r="B10311" s="148" t="s">
        <v>28496</v>
      </c>
      <c r="C10311" s="148" t="s">
        <v>22966</v>
      </c>
      <c r="D10311" s="734">
        <v>3.67</v>
      </c>
    </row>
    <row r="10312" spans="1:4">
      <c r="A10312" s="730">
        <v>2644</v>
      </c>
      <c r="B10312" s="148" t="s">
        <v>28497</v>
      </c>
      <c r="C10312" s="148" t="s">
        <v>22966</v>
      </c>
      <c r="D10312" s="734">
        <v>5.31</v>
      </c>
    </row>
    <row r="10313" spans="1:4">
      <c r="A10313" s="730">
        <v>2640</v>
      </c>
      <c r="B10313" s="148" t="s">
        <v>28498</v>
      </c>
      <c r="C10313" s="148" t="s">
        <v>22966</v>
      </c>
      <c r="D10313" s="734">
        <v>10.81</v>
      </c>
    </row>
    <row r="10314" spans="1:4">
      <c r="A10314" s="730">
        <v>2642</v>
      </c>
      <c r="B10314" s="148" t="s">
        <v>28499</v>
      </c>
      <c r="C10314" s="148" t="s">
        <v>22966</v>
      </c>
      <c r="D10314" s="734">
        <v>16.47</v>
      </c>
    </row>
    <row r="10315" spans="1:4">
      <c r="A10315" s="730">
        <v>39855</v>
      </c>
      <c r="B10315" s="148" t="s">
        <v>25634</v>
      </c>
      <c r="C10315" s="148" t="s">
        <v>22966</v>
      </c>
      <c r="D10315" s="734">
        <v>2.76</v>
      </c>
    </row>
    <row r="10316" spans="1:4">
      <c r="A10316" s="730">
        <v>39856</v>
      </c>
      <c r="B10316" s="148" t="s">
        <v>25635</v>
      </c>
      <c r="C10316" s="148" t="s">
        <v>22966</v>
      </c>
      <c r="D10316" s="734">
        <v>6.5</v>
      </c>
    </row>
    <row r="10317" spans="1:4">
      <c r="A10317" s="730">
        <v>39857</v>
      </c>
      <c r="B10317" s="148" t="s">
        <v>25636</v>
      </c>
      <c r="C10317" s="148" t="s">
        <v>22966</v>
      </c>
      <c r="D10317" s="734">
        <v>10.52</v>
      </c>
    </row>
    <row r="10318" spans="1:4">
      <c r="A10318" s="730">
        <v>39858</v>
      </c>
      <c r="B10318" s="148" t="s">
        <v>25637</v>
      </c>
      <c r="C10318" s="148" t="s">
        <v>22966</v>
      </c>
      <c r="D10318" s="734">
        <v>23.35</v>
      </c>
    </row>
    <row r="10319" spans="1:4">
      <c r="A10319" s="730">
        <v>39859</v>
      </c>
      <c r="B10319" s="148" t="s">
        <v>25638</v>
      </c>
      <c r="C10319" s="148" t="s">
        <v>22966</v>
      </c>
      <c r="D10319" s="734">
        <v>35.99</v>
      </c>
    </row>
    <row r="10320" spans="1:4">
      <c r="A10320" s="730">
        <v>39860</v>
      </c>
      <c r="B10320" s="148" t="s">
        <v>25639</v>
      </c>
      <c r="C10320" s="148" t="s">
        <v>22966</v>
      </c>
      <c r="D10320" s="734">
        <v>55.23</v>
      </c>
    </row>
    <row r="10321" spans="1:4">
      <c r="A10321" s="730">
        <v>39861</v>
      </c>
      <c r="B10321" s="148" t="s">
        <v>25640</v>
      </c>
      <c r="C10321" s="148" t="s">
        <v>22966</v>
      </c>
      <c r="D10321" s="734">
        <v>157.69</v>
      </c>
    </row>
    <row r="10322" spans="1:4">
      <c r="A10322" s="730">
        <v>3867</v>
      </c>
      <c r="B10322" s="148" t="s">
        <v>25641</v>
      </c>
      <c r="C10322" s="148" t="s">
        <v>22966</v>
      </c>
      <c r="D10322" s="734">
        <v>70.47</v>
      </c>
    </row>
    <row r="10323" spans="1:4">
      <c r="A10323" s="730">
        <v>3861</v>
      </c>
      <c r="B10323" s="148" t="s">
        <v>25642</v>
      </c>
      <c r="C10323" s="148" t="s">
        <v>22966</v>
      </c>
      <c r="D10323" s="734">
        <v>0.73</v>
      </c>
    </row>
    <row r="10324" spans="1:4">
      <c r="A10324" s="730">
        <v>3904</v>
      </c>
      <c r="B10324" s="148" t="s">
        <v>25643</v>
      </c>
      <c r="C10324" s="148" t="s">
        <v>22966</v>
      </c>
      <c r="D10324" s="734">
        <v>0.77</v>
      </c>
    </row>
    <row r="10325" spans="1:4">
      <c r="A10325" s="730">
        <v>3903</v>
      </c>
      <c r="B10325" s="148" t="s">
        <v>25644</v>
      </c>
      <c r="C10325" s="148" t="s">
        <v>22966</v>
      </c>
      <c r="D10325" s="734">
        <v>1.89</v>
      </c>
    </row>
    <row r="10326" spans="1:4">
      <c r="A10326" s="730">
        <v>3862</v>
      </c>
      <c r="B10326" s="148" t="s">
        <v>25645</v>
      </c>
      <c r="C10326" s="148" t="s">
        <v>22966</v>
      </c>
      <c r="D10326" s="734">
        <v>4.03</v>
      </c>
    </row>
    <row r="10327" spans="1:4">
      <c r="A10327" s="730">
        <v>3863</v>
      </c>
      <c r="B10327" s="148" t="s">
        <v>25646</v>
      </c>
      <c r="C10327" s="148" t="s">
        <v>22966</v>
      </c>
      <c r="D10327" s="734">
        <v>4.13</v>
      </c>
    </row>
    <row r="10328" spans="1:4">
      <c r="A10328" s="730">
        <v>3864</v>
      </c>
      <c r="B10328" s="148" t="s">
        <v>25647</v>
      </c>
      <c r="C10328" s="148" t="s">
        <v>22966</v>
      </c>
      <c r="D10328" s="734">
        <v>12.64</v>
      </c>
    </row>
    <row r="10329" spans="1:4">
      <c r="A10329" s="730">
        <v>3865</v>
      </c>
      <c r="B10329" s="148" t="s">
        <v>25648</v>
      </c>
      <c r="C10329" s="148" t="s">
        <v>22966</v>
      </c>
      <c r="D10329" s="734">
        <v>18.48</v>
      </c>
    </row>
    <row r="10330" spans="1:4">
      <c r="A10330" s="730">
        <v>3866</v>
      </c>
      <c r="B10330" s="148" t="s">
        <v>25649</v>
      </c>
      <c r="C10330" s="148" t="s">
        <v>22966</v>
      </c>
      <c r="D10330" s="734">
        <v>41.5</v>
      </c>
    </row>
    <row r="10331" spans="1:4">
      <c r="A10331" s="730">
        <v>3878</v>
      </c>
      <c r="B10331" s="148" t="s">
        <v>25650</v>
      </c>
      <c r="C10331" s="148" t="s">
        <v>22966</v>
      </c>
      <c r="D10331" s="734">
        <v>11.31</v>
      </c>
    </row>
    <row r="10332" spans="1:4">
      <c r="A10332" s="730">
        <v>3883</v>
      </c>
      <c r="B10332" s="148" t="s">
        <v>25651</v>
      </c>
      <c r="C10332" s="148" t="s">
        <v>22966</v>
      </c>
      <c r="D10332" s="734">
        <v>1.45</v>
      </c>
    </row>
    <row r="10333" spans="1:4">
      <c r="A10333" s="730">
        <v>3876</v>
      </c>
      <c r="B10333" s="148" t="s">
        <v>25652</v>
      </c>
      <c r="C10333" s="148" t="s">
        <v>22966</v>
      </c>
      <c r="D10333" s="734">
        <v>4.5</v>
      </c>
    </row>
    <row r="10334" spans="1:4">
      <c r="A10334" s="730">
        <v>3884</v>
      </c>
      <c r="B10334" s="148" t="s">
        <v>25653</v>
      </c>
      <c r="C10334" s="148" t="s">
        <v>22966</v>
      </c>
      <c r="D10334" s="734">
        <v>2.29</v>
      </c>
    </row>
    <row r="10335" spans="1:4">
      <c r="A10335" s="730">
        <v>12892</v>
      </c>
      <c r="B10335" s="148" t="s">
        <v>25654</v>
      </c>
      <c r="C10335" s="148" t="s">
        <v>23378</v>
      </c>
      <c r="D10335" s="734">
        <v>11.88</v>
      </c>
    </row>
    <row r="10336" spans="1:4">
      <c r="A10336" s="730">
        <v>38447</v>
      </c>
      <c r="B10336" s="148" t="s">
        <v>25655</v>
      </c>
      <c r="C10336" s="148" t="s">
        <v>22966</v>
      </c>
      <c r="D10336" s="734">
        <v>81.650000000000006</v>
      </c>
    </row>
    <row r="10337" spans="1:4">
      <c r="A10337" s="730">
        <v>36320</v>
      </c>
      <c r="B10337" s="148" t="s">
        <v>25656</v>
      </c>
      <c r="C10337" s="148" t="s">
        <v>22966</v>
      </c>
      <c r="D10337" s="734">
        <v>2.19</v>
      </c>
    </row>
    <row r="10338" spans="1:4">
      <c r="A10338" s="730">
        <v>36324</v>
      </c>
      <c r="B10338" s="148" t="s">
        <v>25657</v>
      </c>
      <c r="C10338" s="148" t="s">
        <v>22966</v>
      </c>
      <c r="D10338" s="734">
        <v>2</v>
      </c>
    </row>
    <row r="10339" spans="1:4">
      <c r="A10339" s="730">
        <v>38441</v>
      </c>
      <c r="B10339" s="148" t="s">
        <v>25658</v>
      </c>
      <c r="C10339" s="148" t="s">
        <v>22966</v>
      </c>
      <c r="D10339" s="734">
        <v>3.59</v>
      </c>
    </row>
    <row r="10340" spans="1:4">
      <c r="A10340" s="730">
        <v>38442</v>
      </c>
      <c r="B10340" s="148" t="s">
        <v>25659</v>
      </c>
      <c r="C10340" s="148" t="s">
        <v>22966</v>
      </c>
      <c r="D10340" s="734">
        <v>10.199999999999999</v>
      </c>
    </row>
    <row r="10341" spans="1:4">
      <c r="A10341" s="730">
        <v>38443</v>
      </c>
      <c r="B10341" s="148" t="s">
        <v>25660</v>
      </c>
      <c r="C10341" s="148" t="s">
        <v>22966</v>
      </c>
      <c r="D10341" s="734">
        <v>12.38</v>
      </c>
    </row>
    <row r="10342" spans="1:4">
      <c r="A10342" s="730">
        <v>38444</v>
      </c>
      <c r="B10342" s="148" t="s">
        <v>25661</v>
      </c>
      <c r="C10342" s="148" t="s">
        <v>22966</v>
      </c>
      <c r="D10342" s="734">
        <v>20.79</v>
      </c>
    </row>
    <row r="10343" spans="1:4">
      <c r="A10343" s="730">
        <v>38445</v>
      </c>
      <c r="B10343" s="148" t="s">
        <v>25662</v>
      </c>
      <c r="C10343" s="148" t="s">
        <v>22966</v>
      </c>
      <c r="D10343" s="734">
        <v>38.54</v>
      </c>
    </row>
    <row r="10344" spans="1:4">
      <c r="A10344" s="730">
        <v>38446</v>
      </c>
      <c r="B10344" s="148" t="s">
        <v>25663</v>
      </c>
      <c r="C10344" s="148" t="s">
        <v>22966</v>
      </c>
      <c r="D10344" s="734">
        <v>63.08</v>
      </c>
    </row>
    <row r="10345" spans="1:4">
      <c r="A10345" s="730">
        <v>3837</v>
      </c>
      <c r="B10345" s="148" t="s">
        <v>28500</v>
      </c>
      <c r="C10345" s="148" t="s">
        <v>22966</v>
      </c>
      <c r="D10345" s="734">
        <v>40.93</v>
      </c>
    </row>
    <row r="10346" spans="1:4">
      <c r="A10346" s="730">
        <v>3845</v>
      </c>
      <c r="B10346" s="148" t="s">
        <v>28501</v>
      </c>
      <c r="C10346" s="148" t="s">
        <v>22966</v>
      </c>
      <c r="D10346" s="734">
        <v>14.95</v>
      </c>
    </row>
    <row r="10347" spans="1:4">
      <c r="A10347" s="730">
        <v>11045</v>
      </c>
      <c r="B10347" s="148" t="s">
        <v>28502</v>
      </c>
      <c r="C10347" s="148" t="s">
        <v>22966</v>
      </c>
      <c r="D10347" s="734">
        <v>28.84</v>
      </c>
    </row>
    <row r="10348" spans="1:4">
      <c r="A10348" s="730">
        <v>20170</v>
      </c>
      <c r="B10348" s="148" t="s">
        <v>25664</v>
      </c>
      <c r="C10348" s="148" t="s">
        <v>22966</v>
      </c>
      <c r="D10348" s="734">
        <v>12.3</v>
      </c>
    </row>
    <row r="10349" spans="1:4">
      <c r="A10349" s="730">
        <v>20171</v>
      </c>
      <c r="B10349" s="148" t="s">
        <v>25665</v>
      </c>
      <c r="C10349" s="148" t="s">
        <v>22966</v>
      </c>
      <c r="D10349" s="734">
        <v>35.479999999999997</v>
      </c>
    </row>
    <row r="10350" spans="1:4">
      <c r="A10350" s="730">
        <v>20167</v>
      </c>
      <c r="B10350" s="148" t="s">
        <v>25666</v>
      </c>
      <c r="C10350" s="148" t="s">
        <v>22966</v>
      </c>
      <c r="D10350" s="734">
        <v>4.46</v>
      </c>
    </row>
    <row r="10351" spans="1:4">
      <c r="A10351" s="730">
        <v>20168</v>
      </c>
      <c r="B10351" s="148" t="s">
        <v>25667</v>
      </c>
      <c r="C10351" s="148" t="s">
        <v>22966</v>
      </c>
      <c r="D10351" s="734">
        <v>9.18</v>
      </c>
    </row>
    <row r="10352" spans="1:4">
      <c r="A10352" s="730">
        <v>20169</v>
      </c>
      <c r="B10352" s="148" t="s">
        <v>25668</v>
      </c>
      <c r="C10352" s="148" t="s">
        <v>22966</v>
      </c>
      <c r="D10352" s="734">
        <v>10.72</v>
      </c>
    </row>
    <row r="10353" spans="1:4">
      <c r="A10353" s="730">
        <v>3899</v>
      </c>
      <c r="B10353" s="148" t="s">
        <v>25669</v>
      </c>
      <c r="C10353" s="148" t="s">
        <v>22966</v>
      </c>
      <c r="D10353" s="734">
        <v>5.94</v>
      </c>
    </row>
    <row r="10354" spans="1:4">
      <c r="A10354" s="730">
        <v>38676</v>
      </c>
      <c r="B10354" s="148" t="s">
        <v>25670</v>
      </c>
      <c r="C10354" s="148" t="s">
        <v>22966</v>
      </c>
      <c r="D10354" s="734">
        <v>29.73</v>
      </c>
    </row>
    <row r="10355" spans="1:4">
      <c r="A10355" s="730">
        <v>3897</v>
      </c>
      <c r="B10355" s="148" t="s">
        <v>25671</v>
      </c>
      <c r="C10355" s="148" t="s">
        <v>22966</v>
      </c>
      <c r="D10355" s="734">
        <v>1.45</v>
      </c>
    </row>
    <row r="10356" spans="1:4">
      <c r="A10356" s="730">
        <v>3875</v>
      </c>
      <c r="B10356" s="148" t="s">
        <v>25672</v>
      </c>
      <c r="C10356" s="148" t="s">
        <v>22966</v>
      </c>
      <c r="D10356" s="734">
        <v>3</v>
      </c>
    </row>
    <row r="10357" spans="1:4">
      <c r="A10357" s="730">
        <v>3898</v>
      </c>
      <c r="B10357" s="148" t="s">
        <v>25673</v>
      </c>
      <c r="C10357" s="148" t="s">
        <v>22966</v>
      </c>
      <c r="D10357" s="734">
        <v>6.08</v>
      </c>
    </row>
    <row r="10358" spans="1:4">
      <c r="A10358" s="730">
        <v>3855</v>
      </c>
      <c r="B10358" s="148" t="s">
        <v>25674</v>
      </c>
      <c r="C10358" s="148" t="s">
        <v>22966</v>
      </c>
      <c r="D10358" s="734">
        <v>4.8899999999999997</v>
      </c>
    </row>
    <row r="10359" spans="1:4">
      <c r="A10359" s="730">
        <v>3874</v>
      </c>
      <c r="B10359" s="148" t="s">
        <v>25675</v>
      </c>
      <c r="C10359" s="148" t="s">
        <v>22966</v>
      </c>
      <c r="D10359" s="734">
        <v>5.66</v>
      </c>
    </row>
    <row r="10360" spans="1:4">
      <c r="A10360" s="730">
        <v>3870</v>
      </c>
      <c r="B10360" s="148" t="s">
        <v>25676</v>
      </c>
      <c r="C10360" s="148" t="s">
        <v>22966</v>
      </c>
      <c r="D10360" s="734">
        <v>6.21</v>
      </c>
    </row>
    <row r="10361" spans="1:4">
      <c r="A10361" s="730">
        <v>38678</v>
      </c>
      <c r="B10361" s="148" t="s">
        <v>25677</v>
      </c>
      <c r="C10361" s="148" t="s">
        <v>22966</v>
      </c>
      <c r="D10361" s="734">
        <v>16.440000000000001</v>
      </c>
    </row>
    <row r="10362" spans="1:4">
      <c r="A10362" s="730">
        <v>3859</v>
      </c>
      <c r="B10362" s="148" t="s">
        <v>25678</v>
      </c>
      <c r="C10362" s="148" t="s">
        <v>22966</v>
      </c>
      <c r="D10362" s="734">
        <v>1.25</v>
      </c>
    </row>
    <row r="10363" spans="1:4">
      <c r="A10363" s="730">
        <v>3856</v>
      </c>
      <c r="B10363" s="148" t="s">
        <v>25679</v>
      </c>
      <c r="C10363" s="148" t="s">
        <v>22966</v>
      </c>
      <c r="D10363" s="734">
        <v>1.73</v>
      </c>
    </row>
    <row r="10364" spans="1:4">
      <c r="A10364" s="730">
        <v>3906</v>
      </c>
      <c r="B10364" s="148" t="s">
        <v>25680</v>
      </c>
      <c r="C10364" s="148" t="s">
        <v>22966</v>
      </c>
      <c r="D10364" s="734">
        <v>1.43</v>
      </c>
    </row>
    <row r="10365" spans="1:4">
      <c r="A10365" s="730">
        <v>3860</v>
      </c>
      <c r="B10365" s="148" t="s">
        <v>25681</v>
      </c>
      <c r="C10365" s="148" t="s">
        <v>22966</v>
      </c>
      <c r="D10365" s="734">
        <v>4.26</v>
      </c>
    </row>
    <row r="10366" spans="1:4">
      <c r="A10366" s="730">
        <v>3905</v>
      </c>
      <c r="B10366" s="148" t="s">
        <v>25682</v>
      </c>
      <c r="C10366" s="148" t="s">
        <v>22966</v>
      </c>
      <c r="D10366" s="734">
        <v>9.77</v>
      </c>
    </row>
    <row r="10367" spans="1:4">
      <c r="A10367" s="730">
        <v>3871</v>
      </c>
      <c r="B10367" s="148" t="s">
        <v>25683</v>
      </c>
      <c r="C10367" s="148" t="s">
        <v>22966</v>
      </c>
      <c r="D10367" s="734">
        <v>17.29</v>
      </c>
    </row>
    <row r="10368" spans="1:4">
      <c r="A10368" s="730">
        <v>39292</v>
      </c>
      <c r="B10368" s="148" t="s">
        <v>25684</v>
      </c>
      <c r="C10368" s="148" t="s">
        <v>22966</v>
      </c>
      <c r="D10368" s="734">
        <v>7.58</v>
      </c>
    </row>
    <row r="10369" spans="1:4">
      <c r="A10369" s="730">
        <v>39293</v>
      </c>
      <c r="B10369" s="148" t="s">
        <v>25685</v>
      </c>
      <c r="C10369" s="148" t="s">
        <v>22966</v>
      </c>
      <c r="D10369" s="734">
        <v>11.78</v>
      </c>
    </row>
    <row r="10370" spans="1:4">
      <c r="A10370" s="730">
        <v>39294</v>
      </c>
      <c r="B10370" s="148" t="s">
        <v>25686</v>
      </c>
      <c r="C10370" s="148" t="s">
        <v>22966</v>
      </c>
      <c r="D10370" s="734">
        <v>12.59</v>
      </c>
    </row>
    <row r="10371" spans="1:4">
      <c r="A10371" s="730">
        <v>39295</v>
      </c>
      <c r="B10371" s="148" t="s">
        <v>25687</v>
      </c>
      <c r="C10371" s="148" t="s">
        <v>22966</v>
      </c>
      <c r="D10371" s="734">
        <v>17.32</v>
      </c>
    </row>
    <row r="10372" spans="1:4">
      <c r="A10372" s="730">
        <v>39312</v>
      </c>
      <c r="B10372" s="148" t="s">
        <v>25688</v>
      </c>
      <c r="C10372" s="148" t="s">
        <v>22966</v>
      </c>
      <c r="D10372" s="734">
        <v>11.62</v>
      </c>
    </row>
    <row r="10373" spans="1:4">
      <c r="A10373" s="730">
        <v>39313</v>
      </c>
      <c r="B10373" s="148" t="s">
        <v>25689</v>
      </c>
      <c r="C10373" s="148" t="s">
        <v>22966</v>
      </c>
      <c r="D10373" s="734">
        <v>15.61</v>
      </c>
    </row>
    <row r="10374" spans="1:4">
      <c r="A10374" s="730">
        <v>39314</v>
      </c>
      <c r="B10374" s="148" t="s">
        <v>25690</v>
      </c>
      <c r="C10374" s="148" t="s">
        <v>22966</v>
      </c>
      <c r="D10374" s="734">
        <v>22.97</v>
      </c>
    </row>
    <row r="10375" spans="1:4">
      <c r="A10375" s="730">
        <v>39296</v>
      </c>
      <c r="B10375" s="148" t="s">
        <v>25691</v>
      </c>
      <c r="C10375" s="148" t="s">
        <v>22966</v>
      </c>
      <c r="D10375" s="734">
        <v>6.91</v>
      </c>
    </row>
    <row r="10376" spans="1:4">
      <c r="A10376" s="730">
        <v>39297</v>
      </c>
      <c r="B10376" s="148" t="s">
        <v>25692</v>
      </c>
      <c r="C10376" s="148" t="s">
        <v>22966</v>
      </c>
      <c r="D10376" s="734">
        <v>9.3699999999999992</v>
      </c>
    </row>
    <row r="10377" spans="1:4">
      <c r="A10377" s="730">
        <v>39298</v>
      </c>
      <c r="B10377" s="148" t="s">
        <v>25693</v>
      </c>
      <c r="C10377" s="148" t="s">
        <v>22966</v>
      </c>
      <c r="D10377" s="734">
        <v>17.989999999999998</v>
      </c>
    </row>
    <row r="10378" spans="1:4">
      <c r="A10378" s="730">
        <v>39299</v>
      </c>
      <c r="B10378" s="148" t="s">
        <v>25694</v>
      </c>
      <c r="C10378" s="148" t="s">
        <v>22966</v>
      </c>
      <c r="D10378" s="734">
        <v>21.32</v>
      </c>
    </row>
    <row r="10379" spans="1:4">
      <c r="A10379" s="730">
        <v>39308</v>
      </c>
      <c r="B10379" s="148" t="s">
        <v>25695</v>
      </c>
      <c r="C10379" s="148" t="s">
        <v>22966</v>
      </c>
      <c r="D10379" s="734">
        <v>5.76</v>
      </c>
    </row>
    <row r="10380" spans="1:4">
      <c r="A10380" s="730">
        <v>39309</v>
      </c>
      <c r="B10380" s="148" t="s">
        <v>25696</v>
      </c>
      <c r="C10380" s="148" t="s">
        <v>22966</v>
      </c>
      <c r="D10380" s="734">
        <v>6.57</v>
      </c>
    </row>
    <row r="10381" spans="1:4">
      <c r="A10381" s="730">
        <v>39310</v>
      </c>
      <c r="B10381" s="148" t="s">
        <v>25697</v>
      </c>
      <c r="C10381" s="148" t="s">
        <v>22966</v>
      </c>
      <c r="D10381" s="734">
        <v>12.27</v>
      </c>
    </row>
    <row r="10382" spans="1:4">
      <c r="A10382" s="730">
        <v>39311</v>
      </c>
      <c r="B10382" s="148" t="s">
        <v>25698</v>
      </c>
      <c r="C10382" s="148" t="s">
        <v>22966</v>
      </c>
      <c r="D10382" s="734">
        <v>17.37</v>
      </c>
    </row>
    <row r="10383" spans="1:4">
      <c r="A10383" s="730">
        <v>37429</v>
      </c>
      <c r="B10383" s="148" t="s">
        <v>25699</v>
      </c>
      <c r="C10383" s="148" t="s">
        <v>22966</v>
      </c>
      <c r="D10383" s="732">
        <v>2640.33</v>
      </c>
    </row>
    <row r="10384" spans="1:4">
      <c r="A10384" s="730">
        <v>37426</v>
      </c>
      <c r="B10384" s="148" t="s">
        <v>25700</v>
      </c>
      <c r="C10384" s="148" t="s">
        <v>22966</v>
      </c>
      <c r="D10384" s="734">
        <v>25.4</v>
      </c>
    </row>
    <row r="10385" spans="1:4">
      <c r="A10385" s="730">
        <v>37427</v>
      </c>
      <c r="B10385" s="148" t="s">
        <v>25701</v>
      </c>
      <c r="C10385" s="148" t="s">
        <v>22966</v>
      </c>
      <c r="D10385" s="734">
        <v>60.58</v>
      </c>
    </row>
    <row r="10386" spans="1:4">
      <c r="A10386" s="730">
        <v>37424</v>
      </c>
      <c r="B10386" s="148" t="s">
        <v>25702</v>
      </c>
      <c r="C10386" s="148" t="s">
        <v>22966</v>
      </c>
      <c r="D10386" s="734">
        <v>11.67</v>
      </c>
    </row>
    <row r="10387" spans="1:4">
      <c r="A10387" s="730">
        <v>37428</v>
      </c>
      <c r="B10387" s="148" t="s">
        <v>25703</v>
      </c>
      <c r="C10387" s="148" t="s">
        <v>22966</v>
      </c>
      <c r="D10387" s="734">
        <v>208.79</v>
      </c>
    </row>
    <row r="10388" spans="1:4">
      <c r="A10388" s="730">
        <v>37425</v>
      </c>
      <c r="B10388" s="148" t="s">
        <v>25704</v>
      </c>
      <c r="C10388" s="148" t="s">
        <v>22966</v>
      </c>
      <c r="D10388" s="734">
        <v>12.58</v>
      </c>
    </row>
    <row r="10389" spans="1:4">
      <c r="A10389" s="730">
        <v>11519</v>
      </c>
      <c r="B10389" s="148" t="s">
        <v>25705</v>
      </c>
      <c r="C10389" s="148" t="s">
        <v>23378</v>
      </c>
      <c r="D10389" s="734">
        <v>49.36</v>
      </c>
    </row>
    <row r="10390" spans="1:4">
      <c r="A10390" s="730">
        <v>11520</v>
      </c>
      <c r="B10390" s="148" t="s">
        <v>25706</v>
      </c>
      <c r="C10390" s="148" t="s">
        <v>23378</v>
      </c>
      <c r="D10390" s="734">
        <v>22.82</v>
      </c>
    </row>
    <row r="10391" spans="1:4">
      <c r="A10391" s="730">
        <v>11518</v>
      </c>
      <c r="B10391" s="148" t="s">
        <v>25707</v>
      </c>
      <c r="C10391" s="148" t="s">
        <v>23378</v>
      </c>
      <c r="D10391" s="734">
        <v>82.97</v>
      </c>
    </row>
    <row r="10392" spans="1:4">
      <c r="A10392" s="730">
        <v>38473</v>
      </c>
      <c r="B10392" s="148" t="s">
        <v>25708</v>
      </c>
      <c r="C10392" s="148" t="s">
        <v>22966</v>
      </c>
      <c r="D10392" s="734">
        <v>108.07</v>
      </c>
    </row>
    <row r="10393" spans="1:4">
      <c r="A10393" s="730">
        <v>4244</v>
      </c>
      <c r="B10393" s="148" t="s">
        <v>25709</v>
      </c>
      <c r="C10393" s="148" t="s">
        <v>23109</v>
      </c>
      <c r="D10393" s="734">
        <v>16.05</v>
      </c>
    </row>
    <row r="10394" spans="1:4">
      <c r="A10394" s="730">
        <v>40977</v>
      </c>
      <c r="B10394" s="148" t="s">
        <v>25710</v>
      </c>
      <c r="C10394" s="148" t="s">
        <v>23111</v>
      </c>
      <c r="D10394" s="732">
        <v>2835.57</v>
      </c>
    </row>
    <row r="10395" spans="1:4">
      <c r="A10395" s="730">
        <v>4115</v>
      </c>
      <c r="B10395" s="148" t="s">
        <v>25711</v>
      </c>
      <c r="C10395" s="148" t="s">
        <v>23010</v>
      </c>
      <c r="D10395" s="734">
        <v>22.07</v>
      </c>
    </row>
    <row r="10396" spans="1:4">
      <c r="A10396" s="730">
        <v>4119</v>
      </c>
      <c r="B10396" s="148" t="s">
        <v>25712</v>
      </c>
      <c r="C10396" s="148" t="s">
        <v>23010</v>
      </c>
      <c r="D10396" s="734">
        <v>44.57</v>
      </c>
    </row>
    <row r="10397" spans="1:4">
      <c r="A10397" s="730">
        <v>2794</v>
      </c>
      <c r="B10397" s="148" t="s">
        <v>25713</v>
      </c>
      <c r="C10397" s="148" t="s">
        <v>23010</v>
      </c>
      <c r="D10397" s="734">
        <v>118.25</v>
      </c>
    </row>
    <row r="10398" spans="1:4">
      <c r="A10398" s="730">
        <v>2788</v>
      </c>
      <c r="B10398" s="148" t="s">
        <v>25714</v>
      </c>
      <c r="C10398" s="148" t="s">
        <v>23010</v>
      </c>
      <c r="D10398" s="734">
        <v>172.27</v>
      </c>
    </row>
    <row r="10399" spans="1:4">
      <c r="A10399" s="730">
        <v>4006</v>
      </c>
      <c r="B10399" s="148" t="s">
        <v>25715</v>
      </c>
      <c r="C10399" s="148" t="s">
        <v>23107</v>
      </c>
      <c r="D10399" s="732">
        <v>1821.65</v>
      </c>
    </row>
    <row r="10400" spans="1:4">
      <c r="A10400" s="730">
        <v>36151</v>
      </c>
      <c r="B10400" s="148" t="s">
        <v>25716</v>
      </c>
      <c r="C10400" s="148" t="s">
        <v>22966</v>
      </c>
      <c r="D10400" s="734">
        <v>26.4</v>
      </c>
    </row>
    <row r="10401" spans="1:4">
      <c r="A10401" s="730">
        <v>37457</v>
      </c>
      <c r="B10401" s="148" t="s">
        <v>25717</v>
      </c>
      <c r="C10401" s="148" t="s">
        <v>23010</v>
      </c>
      <c r="D10401" s="734">
        <v>3.89</v>
      </c>
    </row>
    <row r="10402" spans="1:4">
      <c r="A10402" s="730">
        <v>37456</v>
      </c>
      <c r="B10402" s="148" t="s">
        <v>25718</v>
      </c>
      <c r="C10402" s="148" t="s">
        <v>23010</v>
      </c>
      <c r="D10402" s="734">
        <v>2.0499999999999998</v>
      </c>
    </row>
    <row r="10403" spans="1:4">
      <c r="A10403" s="730">
        <v>37461</v>
      </c>
      <c r="B10403" s="148" t="s">
        <v>25719</v>
      </c>
      <c r="C10403" s="148" t="s">
        <v>23010</v>
      </c>
      <c r="D10403" s="734">
        <v>14.46</v>
      </c>
    </row>
    <row r="10404" spans="1:4">
      <c r="A10404" s="730">
        <v>37460</v>
      </c>
      <c r="B10404" s="148" t="s">
        <v>25720</v>
      </c>
      <c r="C10404" s="148" t="s">
        <v>23010</v>
      </c>
      <c r="D10404" s="734">
        <v>19.75</v>
      </c>
    </row>
    <row r="10405" spans="1:4">
      <c r="A10405" s="730">
        <v>37458</v>
      </c>
      <c r="B10405" s="148" t="s">
        <v>25721</v>
      </c>
      <c r="C10405" s="148" t="s">
        <v>23010</v>
      </c>
      <c r="D10405" s="734">
        <v>5.79</v>
      </c>
    </row>
    <row r="10406" spans="1:4">
      <c r="A10406" s="730">
        <v>37454</v>
      </c>
      <c r="B10406" s="148" t="s">
        <v>25722</v>
      </c>
      <c r="C10406" s="148" t="s">
        <v>23010</v>
      </c>
      <c r="D10406" s="734">
        <v>1.52</v>
      </c>
    </row>
    <row r="10407" spans="1:4">
      <c r="A10407" s="730">
        <v>37455</v>
      </c>
      <c r="B10407" s="148" t="s">
        <v>25723</v>
      </c>
      <c r="C10407" s="148" t="s">
        <v>23010</v>
      </c>
      <c r="D10407" s="734">
        <v>2.5499999999999998</v>
      </c>
    </row>
    <row r="10408" spans="1:4">
      <c r="A10408" s="730">
        <v>37459</v>
      </c>
      <c r="B10408" s="148" t="s">
        <v>25724</v>
      </c>
      <c r="C10408" s="148" t="s">
        <v>23010</v>
      </c>
      <c r="D10408" s="734">
        <v>8.1300000000000008</v>
      </c>
    </row>
    <row r="10409" spans="1:4">
      <c r="A10409" s="730">
        <v>21029</v>
      </c>
      <c r="B10409" s="148" t="s">
        <v>25725</v>
      </c>
      <c r="C10409" s="148" t="s">
        <v>22966</v>
      </c>
      <c r="D10409" s="734">
        <v>380</v>
      </c>
    </row>
    <row r="10410" spans="1:4">
      <c r="A10410" s="730">
        <v>21030</v>
      </c>
      <c r="B10410" s="148" t="s">
        <v>25726</v>
      </c>
      <c r="C10410" s="148" t="s">
        <v>22966</v>
      </c>
      <c r="D10410" s="734">
        <v>468.41</v>
      </c>
    </row>
    <row r="10411" spans="1:4">
      <c r="A10411" s="730">
        <v>21031</v>
      </c>
      <c r="B10411" s="148" t="s">
        <v>25727</v>
      </c>
      <c r="C10411" s="148" t="s">
        <v>22966</v>
      </c>
      <c r="D10411" s="734">
        <v>583.16</v>
      </c>
    </row>
    <row r="10412" spans="1:4">
      <c r="A10412" s="730">
        <v>21032</v>
      </c>
      <c r="B10412" s="148" t="s">
        <v>25728</v>
      </c>
      <c r="C10412" s="148" t="s">
        <v>22966</v>
      </c>
      <c r="D10412" s="734">
        <v>622.66999999999996</v>
      </c>
    </row>
    <row r="10413" spans="1:4">
      <c r="A10413" s="730">
        <v>37527</v>
      </c>
      <c r="B10413" s="148" t="s">
        <v>25729</v>
      </c>
      <c r="C10413" s="148" t="s">
        <v>22966</v>
      </c>
      <c r="D10413" s="734">
        <v>562.47</v>
      </c>
    </row>
    <row r="10414" spans="1:4">
      <c r="A10414" s="730">
        <v>37528</v>
      </c>
      <c r="B10414" s="148" t="s">
        <v>25730</v>
      </c>
      <c r="C10414" s="148" t="s">
        <v>22966</v>
      </c>
      <c r="D10414" s="734">
        <v>670.64</v>
      </c>
    </row>
    <row r="10415" spans="1:4">
      <c r="A10415" s="730">
        <v>37529</v>
      </c>
      <c r="B10415" s="148" t="s">
        <v>25731</v>
      </c>
      <c r="C10415" s="148" t="s">
        <v>22966</v>
      </c>
      <c r="D10415" s="734">
        <v>677.22</v>
      </c>
    </row>
    <row r="10416" spans="1:4">
      <c r="A10416" s="730">
        <v>37530</v>
      </c>
      <c r="B10416" s="148" t="s">
        <v>25732</v>
      </c>
      <c r="C10416" s="148" t="s">
        <v>22966</v>
      </c>
      <c r="D10416" s="734">
        <v>884.15</v>
      </c>
    </row>
    <row r="10417" spans="1:4">
      <c r="A10417" s="730">
        <v>21034</v>
      </c>
      <c r="B10417" s="148" t="s">
        <v>25733</v>
      </c>
      <c r="C10417" s="148" t="s">
        <v>22966</v>
      </c>
      <c r="D10417" s="734">
        <v>754.35</v>
      </c>
    </row>
    <row r="10418" spans="1:4">
      <c r="A10418" s="730">
        <v>37531</v>
      </c>
      <c r="B10418" s="148" t="s">
        <v>25734</v>
      </c>
      <c r="C10418" s="148" t="s">
        <v>22966</v>
      </c>
      <c r="D10418" s="734">
        <v>950</v>
      </c>
    </row>
    <row r="10419" spans="1:4">
      <c r="A10419" s="730">
        <v>21036</v>
      </c>
      <c r="B10419" s="148" t="s">
        <v>25735</v>
      </c>
      <c r="C10419" s="148" t="s">
        <v>22966</v>
      </c>
      <c r="D10419" s="732">
        <v>1155.04</v>
      </c>
    </row>
    <row r="10420" spans="1:4">
      <c r="A10420" s="730">
        <v>21037</v>
      </c>
      <c r="B10420" s="148" t="s">
        <v>25736</v>
      </c>
      <c r="C10420" s="148" t="s">
        <v>22966</v>
      </c>
      <c r="D10420" s="732">
        <v>1316.83</v>
      </c>
    </row>
    <row r="10421" spans="1:4">
      <c r="A10421" s="730">
        <v>20185</v>
      </c>
      <c r="B10421" s="148" t="s">
        <v>25737</v>
      </c>
      <c r="C10421" s="148" t="s">
        <v>23010</v>
      </c>
      <c r="D10421" s="734">
        <v>23.52</v>
      </c>
    </row>
    <row r="10422" spans="1:4">
      <c r="A10422" s="730">
        <v>20260</v>
      </c>
      <c r="B10422" s="148" t="s">
        <v>25738</v>
      </c>
      <c r="C10422" s="148" t="s">
        <v>22966</v>
      </c>
      <c r="D10422" s="734">
        <v>18.91</v>
      </c>
    </row>
    <row r="10423" spans="1:4">
      <c r="A10423" s="730">
        <v>37523</v>
      </c>
      <c r="B10423" s="148" t="s">
        <v>25739</v>
      </c>
      <c r="C10423" s="148" t="s">
        <v>22966</v>
      </c>
      <c r="D10423" s="732">
        <v>579269.27</v>
      </c>
    </row>
    <row r="10424" spans="1:4">
      <c r="A10424" s="730">
        <v>37515</v>
      </c>
      <c r="B10424" s="148" t="s">
        <v>25740</v>
      </c>
      <c r="C10424" s="148" t="s">
        <v>22966</v>
      </c>
      <c r="D10424" s="732">
        <v>515000</v>
      </c>
    </row>
    <row r="10425" spans="1:4">
      <c r="A10425" s="730">
        <v>12899</v>
      </c>
      <c r="B10425" s="148" t="s">
        <v>25741</v>
      </c>
      <c r="C10425" s="148" t="s">
        <v>22966</v>
      </c>
      <c r="D10425" s="734">
        <v>104.89</v>
      </c>
    </row>
    <row r="10426" spans="1:4">
      <c r="A10426" s="730">
        <v>12898</v>
      </c>
      <c r="B10426" s="148" t="s">
        <v>25742</v>
      </c>
      <c r="C10426" s="148" t="s">
        <v>22966</v>
      </c>
      <c r="D10426" s="734">
        <v>166.38</v>
      </c>
    </row>
    <row r="10427" spans="1:4">
      <c r="A10427" s="730">
        <v>39699</v>
      </c>
      <c r="B10427" s="148" t="s">
        <v>25743</v>
      </c>
      <c r="C10427" s="148" t="s">
        <v>23364</v>
      </c>
      <c r="D10427" s="734">
        <v>16.3</v>
      </c>
    </row>
    <row r="10428" spans="1:4">
      <c r="A10428" s="730">
        <v>42528</v>
      </c>
      <c r="B10428" s="148" t="s">
        <v>25744</v>
      </c>
      <c r="C10428" s="148" t="s">
        <v>23364</v>
      </c>
      <c r="D10428" s="734">
        <v>8.6</v>
      </c>
    </row>
    <row r="10429" spans="1:4">
      <c r="A10429" s="730">
        <v>39696</v>
      </c>
      <c r="B10429" s="148" t="s">
        <v>25745</v>
      </c>
      <c r="C10429" s="148" t="s">
        <v>23364</v>
      </c>
      <c r="D10429" s="734">
        <v>6.05</v>
      </c>
    </row>
    <row r="10430" spans="1:4">
      <c r="A10430" s="730">
        <v>39700</v>
      </c>
      <c r="B10430" s="148" t="s">
        <v>25746</v>
      </c>
      <c r="C10430" s="148" t="s">
        <v>23364</v>
      </c>
      <c r="D10430" s="734">
        <v>23.68</v>
      </c>
    </row>
    <row r="10431" spans="1:4">
      <c r="A10431" s="730">
        <v>11621</v>
      </c>
      <c r="B10431" s="148" t="s">
        <v>25747</v>
      </c>
      <c r="C10431" s="148" t="s">
        <v>23364</v>
      </c>
      <c r="D10431" s="734">
        <v>47.12</v>
      </c>
    </row>
    <row r="10432" spans="1:4">
      <c r="A10432" s="730">
        <v>4014</v>
      </c>
      <c r="B10432" s="148" t="s">
        <v>25748</v>
      </c>
      <c r="C10432" s="148" t="s">
        <v>23364</v>
      </c>
      <c r="D10432" s="734">
        <v>48.76</v>
      </c>
    </row>
    <row r="10433" spans="1:4">
      <c r="A10433" s="730">
        <v>4015</v>
      </c>
      <c r="B10433" s="148" t="s">
        <v>25749</v>
      </c>
      <c r="C10433" s="148" t="s">
        <v>23364</v>
      </c>
      <c r="D10433" s="734">
        <v>59.87</v>
      </c>
    </row>
    <row r="10434" spans="1:4">
      <c r="A10434" s="730">
        <v>4017</v>
      </c>
      <c r="B10434" s="148" t="s">
        <v>25750</v>
      </c>
      <c r="C10434" s="148" t="s">
        <v>23364</v>
      </c>
      <c r="D10434" s="734">
        <v>87.12</v>
      </c>
    </row>
    <row r="10435" spans="1:4">
      <c r="A10435" s="730">
        <v>4016</v>
      </c>
      <c r="B10435" s="148" t="s">
        <v>25751</v>
      </c>
      <c r="C10435" s="148" t="s">
        <v>23364</v>
      </c>
      <c r="D10435" s="734">
        <v>34.409999999999997</v>
      </c>
    </row>
    <row r="10436" spans="1:4">
      <c r="A10436" s="730">
        <v>38544</v>
      </c>
      <c r="B10436" s="148" t="s">
        <v>25752</v>
      </c>
      <c r="C10436" s="148" t="s">
        <v>23364</v>
      </c>
      <c r="D10436" s="734">
        <v>8.83</v>
      </c>
    </row>
    <row r="10437" spans="1:4">
      <c r="A10437" s="730">
        <v>38545</v>
      </c>
      <c r="B10437" s="148" t="s">
        <v>25753</v>
      </c>
      <c r="C10437" s="148" t="s">
        <v>23364</v>
      </c>
      <c r="D10437" s="734">
        <v>5.67</v>
      </c>
    </row>
    <row r="10438" spans="1:4">
      <c r="A10438" s="730">
        <v>42527</v>
      </c>
      <c r="B10438" s="148" t="s">
        <v>25754</v>
      </c>
      <c r="C10438" s="148" t="s">
        <v>23364</v>
      </c>
      <c r="D10438" s="734">
        <v>22.73</v>
      </c>
    </row>
    <row r="10439" spans="1:4">
      <c r="A10439" s="730">
        <v>39323</v>
      </c>
      <c r="B10439" s="148" t="s">
        <v>25755</v>
      </c>
      <c r="C10439" s="148" t="s">
        <v>23364</v>
      </c>
      <c r="D10439" s="734">
        <v>21.64</v>
      </c>
    </row>
    <row r="10440" spans="1:4">
      <c r="A10440" s="730">
        <v>626</v>
      </c>
      <c r="B10440" s="148" t="s">
        <v>25756</v>
      </c>
      <c r="C10440" s="148" t="s">
        <v>23014</v>
      </c>
      <c r="D10440" s="734">
        <v>18.18</v>
      </c>
    </row>
    <row r="10441" spans="1:4">
      <c r="A10441" s="730">
        <v>44504</v>
      </c>
      <c r="B10441" s="148" t="s">
        <v>25757</v>
      </c>
      <c r="C10441" s="148" t="s">
        <v>23364</v>
      </c>
      <c r="D10441" s="734">
        <v>13.32</v>
      </c>
    </row>
    <row r="10442" spans="1:4">
      <c r="A10442" s="730">
        <v>44505</v>
      </c>
      <c r="B10442" s="148" t="s">
        <v>25758</v>
      </c>
      <c r="C10442" s="148" t="s">
        <v>23364</v>
      </c>
      <c r="D10442" s="734">
        <v>20.11</v>
      </c>
    </row>
    <row r="10443" spans="1:4">
      <c r="A10443" s="730">
        <v>44506</v>
      </c>
      <c r="B10443" s="148" t="s">
        <v>25759</v>
      </c>
      <c r="C10443" s="148" t="s">
        <v>23364</v>
      </c>
      <c r="D10443" s="734">
        <v>21.34</v>
      </c>
    </row>
    <row r="10444" spans="1:4">
      <c r="A10444" s="730">
        <v>44507</v>
      </c>
      <c r="B10444" s="148" t="s">
        <v>25760</v>
      </c>
      <c r="C10444" s="148" t="s">
        <v>23364</v>
      </c>
      <c r="D10444" s="734">
        <v>26.68</v>
      </c>
    </row>
    <row r="10445" spans="1:4">
      <c r="A10445" s="730">
        <v>44508</v>
      </c>
      <c r="B10445" s="148" t="s">
        <v>25761</v>
      </c>
      <c r="C10445" s="148" t="s">
        <v>23364</v>
      </c>
      <c r="D10445" s="734">
        <v>40.01</v>
      </c>
    </row>
    <row r="10446" spans="1:4">
      <c r="A10446" s="730">
        <v>44509</v>
      </c>
      <c r="B10446" s="148" t="s">
        <v>25762</v>
      </c>
      <c r="C10446" s="148" t="s">
        <v>23364</v>
      </c>
      <c r="D10446" s="734">
        <v>53.59</v>
      </c>
    </row>
    <row r="10447" spans="1:4">
      <c r="A10447" s="730">
        <v>44510</v>
      </c>
      <c r="B10447" s="148" t="s">
        <v>25763</v>
      </c>
      <c r="C10447" s="148" t="s">
        <v>23364</v>
      </c>
      <c r="D10447" s="734">
        <v>66.55</v>
      </c>
    </row>
    <row r="10448" spans="1:4">
      <c r="A10448" s="730">
        <v>44512</v>
      </c>
      <c r="B10448" s="148" t="s">
        <v>25764</v>
      </c>
      <c r="C10448" s="148" t="s">
        <v>23364</v>
      </c>
      <c r="D10448" s="734">
        <v>14.85</v>
      </c>
    </row>
    <row r="10449" spans="1:4">
      <c r="A10449" s="730">
        <v>44513</v>
      </c>
      <c r="B10449" s="148" t="s">
        <v>25765</v>
      </c>
      <c r="C10449" s="148" t="s">
        <v>23364</v>
      </c>
      <c r="D10449" s="734">
        <v>20.97</v>
      </c>
    </row>
    <row r="10450" spans="1:4">
      <c r="A10450" s="730">
        <v>44514</v>
      </c>
      <c r="B10450" s="148" t="s">
        <v>25766</v>
      </c>
      <c r="C10450" s="148" t="s">
        <v>23364</v>
      </c>
      <c r="D10450" s="734">
        <v>23.76</v>
      </c>
    </row>
    <row r="10451" spans="1:4">
      <c r="A10451" s="730">
        <v>44515</v>
      </c>
      <c r="B10451" s="148" t="s">
        <v>25767</v>
      </c>
      <c r="C10451" s="148" t="s">
        <v>23364</v>
      </c>
      <c r="D10451" s="734">
        <v>29.18</v>
      </c>
    </row>
    <row r="10452" spans="1:4">
      <c r="A10452" s="730">
        <v>44511</v>
      </c>
      <c r="B10452" s="148" t="s">
        <v>25768</v>
      </c>
      <c r="C10452" s="148" t="s">
        <v>23364</v>
      </c>
      <c r="D10452" s="734">
        <v>43.2</v>
      </c>
    </row>
    <row r="10453" spans="1:4">
      <c r="A10453" s="730">
        <v>44516</v>
      </c>
      <c r="B10453" s="148" t="s">
        <v>25769</v>
      </c>
      <c r="C10453" s="148" t="s">
        <v>23364</v>
      </c>
      <c r="D10453" s="734">
        <v>58.38</v>
      </c>
    </row>
    <row r="10454" spans="1:4">
      <c r="A10454" s="730">
        <v>44517</v>
      </c>
      <c r="B10454" s="148" t="s">
        <v>25770</v>
      </c>
      <c r="C10454" s="148" t="s">
        <v>23364</v>
      </c>
      <c r="D10454" s="734">
        <v>72.819999999999993</v>
      </c>
    </row>
    <row r="10455" spans="1:4">
      <c r="A10455" s="730">
        <v>11479</v>
      </c>
      <c r="B10455" s="148" t="s">
        <v>25771</v>
      </c>
      <c r="C10455" s="148" t="s">
        <v>22966</v>
      </c>
      <c r="D10455" s="734">
        <v>34.65</v>
      </c>
    </row>
    <row r="10456" spans="1:4">
      <c r="A10456" s="730">
        <v>11481</v>
      </c>
      <c r="B10456" s="148" t="s">
        <v>25772</v>
      </c>
      <c r="C10456" s="148" t="s">
        <v>22966</v>
      </c>
      <c r="D10456" s="734">
        <v>31.35</v>
      </c>
    </row>
    <row r="10457" spans="1:4">
      <c r="A10457" s="730">
        <v>43609</v>
      </c>
      <c r="B10457" s="148" t="s">
        <v>25773</v>
      </c>
      <c r="C10457" s="148" t="s">
        <v>22966</v>
      </c>
      <c r="D10457" s="734">
        <v>31.35</v>
      </c>
    </row>
    <row r="10458" spans="1:4">
      <c r="A10458" s="730">
        <v>11478</v>
      </c>
      <c r="B10458" s="148" t="s">
        <v>25774</v>
      </c>
      <c r="C10458" s="148" t="s">
        <v>22966</v>
      </c>
      <c r="D10458" s="734">
        <v>59.46</v>
      </c>
    </row>
    <row r="10459" spans="1:4">
      <c r="A10459" s="730">
        <v>43608</v>
      </c>
      <c r="B10459" s="148" t="s">
        <v>25775</v>
      </c>
      <c r="C10459" s="148" t="s">
        <v>22966</v>
      </c>
      <c r="D10459" s="734">
        <v>45.37</v>
      </c>
    </row>
    <row r="10460" spans="1:4">
      <c r="A10460" s="730">
        <v>11476</v>
      </c>
      <c r="B10460" s="148" t="s">
        <v>25776</v>
      </c>
      <c r="C10460" s="148" t="s">
        <v>22966</v>
      </c>
      <c r="D10460" s="734">
        <v>45.37</v>
      </c>
    </row>
    <row r="10461" spans="1:4">
      <c r="A10461" s="730">
        <v>40637</v>
      </c>
      <c r="B10461" s="148" t="s">
        <v>25777</v>
      </c>
      <c r="C10461" s="148" t="s">
        <v>22966</v>
      </c>
      <c r="D10461" s="732">
        <v>793072.01</v>
      </c>
    </row>
    <row r="10462" spans="1:4">
      <c r="A10462" s="730">
        <v>13836</v>
      </c>
      <c r="B10462" s="148" t="s">
        <v>28503</v>
      </c>
      <c r="C10462" s="148" t="s">
        <v>22966</v>
      </c>
      <c r="D10462" s="732">
        <v>67315.72</v>
      </c>
    </row>
    <row r="10463" spans="1:4">
      <c r="A10463" s="730">
        <v>14534</v>
      </c>
      <c r="B10463" s="148" t="s">
        <v>25778</v>
      </c>
      <c r="C10463" s="148" t="s">
        <v>22966</v>
      </c>
      <c r="D10463" s="732">
        <v>28180.14</v>
      </c>
    </row>
    <row r="10464" spans="1:4">
      <c r="A10464" s="730">
        <v>14619</v>
      </c>
      <c r="B10464" s="148" t="s">
        <v>25779</v>
      </c>
      <c r="C10464" s="148" t="s">
        <v>22966</v>
      </c>
      <c r="D10464" s="732">
        <v>13957.6</v>
      </c>
    </row>
    <row r="10465" spans="1:4">
      <c r="A10465" s="730">
        <v>14535</v>
      </c>
      <c r="B10465" s="148" t="s">
        <v>28504</v>
      </c>
      <c r="C10465" s="148" t="s">
        <v>22966</v>
      </c>
      <c r="D10465" s="732">
        <v>279690.59000000003</v>
      </c>
    </row>
    <row r="10466" spans="1:4">
      <c r="A10466" s="730">
        <v>39813</v>
      </c>
      <c r="B10466" s="148" t="s">
        <v>25780</v>
      </c>
      <c r="C10466" s="148" t="s">
        <v>22966</v>
      </c>
      <c r="D10466" s="732">
        <v>38058.26</v>
      </c>
    </row>
    <row r="10467" spans="1:4">
      <c r="A10467" s="730">
        <v>40403</v>
      </c>
      <c r="B10467" s="148" t="s">
        <v>25781</v>
      </c>
      <c r="C10467" s="148" t="s">
        <v>22966</v>
      </c>
      <c r="D10467" s="734">
        <v>557.16999999999996</v>
      </c>
    </row>
    <row r="10468" spans="1:4">
      <c r="A10468" s="730">
        <v>12868</v>
      </c>
      <c r="B10468" s="148" t="s">
        <v>25782</v>
      </c>
      <c r="C10468" s="148" t="s">
        <v>23109</v>
      </c>
      <c r="D10468" s="734">
        <v>17.940000000000001</v>
      </c>
    </row>
    <row r="10469" spans="1:4">
      <c r="A10469" s="730">
        <v>40916</v>
      </c>
      <c r="B10469" s="148" t="s">
        <v>25783</v>
      </c>
      <c r="C10469" s="148" t="s">
        <v>23111</v>
      </c>
      <c r="D10469" s="732">
        <v>3167.44</v>
      </c>
    </row>
    <row r="10470" spans="1:4">
      <c r="A10470" s="730">
        <v>4755</v>
      </c>
      <c r="B10470" s="148" t="s">
        <v>25784</v>
      </c>
      <c r="C10470" s="148" t="s">
        <v>23109</v>
      </c>
      <c r="D10470" s="734">
        <v>18.97</v>
      </c>
    </row>
    <row r="10471" spans="1:4">
      <c r="A10471" s="730">
        <v>41067</v>
      </c>
      <c r="B10471" s="148" t="s">
        <v>25785</v>
      </c>
      <c r="C10471" s="148" t="s">
        <v>23111</v>
      </c>
      <c r="D10471" s="732">
        <v>3352.57</v>
      </c>
    </row>
    <row r="10472" spans="1:4">
      <c r="A10472" s="730">
        <v>38463</v>
      </c>
      <c r="B10472" s="148" t="s">
        <v>25786</v>
      </c>
      <c r="C10472" s="148" t="s">
        <v>22966</v>
      </c>
      <c r="D10472" s="734">
        <v>26.25</v>
      </c>
    </row>
    <row r="10473" spans="1:4">
      <c r="A10473" s="730">
        <v>40703</v>
      </c>
      <c r="B10473" s="148" t="s">
        <v>28505</v>
      </c>
      <c r="C10473" s="148" t="s">
        <v>22966</v>
      </c>
      <c r="D10473" s="732">
        <v>9314.33</v>
      </c>
    </row>
    <row r="10474" spans="1:4">
      <c r="A10474" s="730">
        <v>14531</v>
      </c>
      <c r="B10474" s="148" t="s">
        <v>25787</v>
      </c>
      <c r="C10474" s="148" t="s">
        <v>22966</v>
      </c>
      <c r="D10474" s="732">
        <v>17365.419999999998</v>
      </c>
    </row>
    <row r="10475" spans="1:4">
      <c r="A10475" s="730">
        <v>36533</v>
      </c>
      <c r="B10475" s="148" t="s">
        <v>25788</v>
      </c>
      <c r="C10475" s="148" t="s">
        <v>22966</v>
      </c>
      <c r="D10475" s="732">
        <v>19983.16</v>
      </c>
    </row>
    <row r="10476" spans="1:4">
      <c r="A10476" s="730">
        <v>11616</v>
      </c>
      <c r="B10476" s="148" t="s">
        <v>25789</v>
      </c>
      <c r="C10476" s="148" t="s">
        <v>22966</v>
      </c>
      <c r="D10476" s="732">
        <v>18873.8</v>
      </c>
    </row>
    <row r="10477" spans="1:4">
      <c r="A10477" s="730">
        <v>41898</v>
      </c>
      <c r="B10477" s="148" t="s">
        <v>25790</v>
      </c>
      <c r="C10477" s="148" t="s">
        <v>22966</v>
      </c>
      <c r="D10477" s="732">
        <v>21235.59</v>
      </c>
    </row>
    <row r="10478" spans="1:4">
      <c r="A10478" s="730">
        <v>13447</v>
      </c>
      <c r="B10478" s="148" t="s">
        <v>25791</v>
      </c>
      <c r="C10478" s="148" t="s">
        <v>22966</v>
      </c>
      <c r="D10478" s="732">
        <v>39074.94</v>
      </c>
    </row>
    <row r="10479" spans="1:4">
      <c r="A10479" s="730">
        <v>14529</v>
      </c>
      <c r="B10479" s="148" t="s">
        <v>25792</v>
      </c>
      <c r="C10479" s="148" t="s">
        <v>22966</v>
      </c>
      <c r="D10479" s="732">
        <v>21853.62</v>
      </c>
    </row>
    <row r="10480" spans="1:4">
      <c r="A10480" s="730">
        <v>10747</v>
      </c>
      <c r="B10480" s="148" t="s">
        <v>25793</v>
      </c>
      <c r="C10480" s="148" t="s">
        <v>22966</v>
      </c>
      <c r="D10480" s="732">
        <v>21441.74</v>
      </c>
    </row>
    <row r="10481" spans="1:4">
      <c r="A10481" s="730">
        <v>36141</v>
      </c>
      <c r="B10481" s="148" t="s">
        <v>25794</v>
      </c>
      <c r="C10481" s="148" t="s">
        <v>22966</v>
      </c>
      <c r="D10481" s="734">
        <v>35.64</v>
      </c>
    </row>
    <row r="10482" spans="1:4">
      <c r="A10482" s="730">
        <v>43651</v>
      </c>
      <c r="B10482" s="148" t="s">
        <v>25795</v>
      </c>
      <c r="C10482" s="148" t="s">
        <v>23014</v>
      </c>
      <c r="D10482" s="734">
        <v>6.47</v>
      </c>
    </row>
    <row r="10483" spans="1:4">
      <c r="A10483" s="730">
        <v>43626</v>
      </c>
      <c r="B10483" s="148" t="s">
        <v>25796</v>
      </c>
      <c r="C10483" s="148" t="s">
        <v>23014</v>
      </c>
      <c r="D10483" s="734">
        <v>3.6</v>
      </c>
    </row>
    <row r="10484" spans="1:4">
      <c r="A10484" s="730">
        <v>39434</v>
      </c>
      <c r="B10484" s="148" t="s">
        <v>25797</v>
      </c>
      <c r="C10484" s="148" t="s">
        <v>23014</v>
      </c>
      <c r="D10484" s="734">
        <v>3.64</v>
      </c>
    </row>
    <row r="10485" spans="1:4">
      <c r="A10485" s="730">
        <v>39433</v>
      </c>
      <c r="B10485" s="148" t="s">
        <v>25798</v>
      </c>
      <c r="C10485" s="148" t="s">
        <v>23014</v>
      </c>
      <c r="D10485" s="734">
        <v>2.89</v>
      </c>
    </row>
    <row r="10486" spans="1:4">
      <c r="A10486" s="730">
        <v>4049</v>
      </c>
      <c r="B10486" s="148" t="s">
        <v>25799</v>
      </c>
      <c r="C10486" s="148" t="s">
        <v>23016</v>
      </c>
      <c r="D10486" s="734">
        <v>72.25</v>
      </c>
    </row>
    <row r="10487" spans="1:4">
      <c r="A10487" s="730">
        <v>38120</v>
      </c>
      <c r="B10487" s="148" t="s">
        <v>25800</v>
      </c>
      <c r="C10487" s="148" t="s">
        <v>23014</v>
      </c>
      <c r="D10487" s="734">
        <v>129.38</v>
      </c>
    </row>
    <row r="10488" spans="1:4">
      <c r="A10488" s="730">
        <v>43652</v>
      </c>
      <c r="B10488" s="148" t="s">
        <v>25801</v>
      </c>
      <c r="C10488" s="148" t="s">
        <v>23014</v>
      </c>
      <c r="D10488" s="734">
        <v>14.51</v>
      </c>
    </row>
    <row r="10489" spans="1:4">
      <c r="A10489" s="730">
        <v>10498</v>
      </c>
      <c r="B10489" s="148" t="s">
        <v>25802</v>
      </c>
      <c r="C10489" s="148" t="s">
        <v>23014</v>
      </c>
      <c r="D10489" s="734">
        <v>7.79</v>
      </c>
    </row>
    <row r="10490" spans="1:4">
      <c r="A10490" s="730">
        <v>4823</v>
      </c>
      <c r="B10490" s="148" t="s">
        <v>25803</v>
      </c>
      <c r="C10490" s="148" t="s">
        <v>23014</v>
      </c>
      <c r="D10490" s="734">
        <v>37.799999999999997</v>
      </c>
    </row>
    <row r="10491" spans="1:4">
      <c r="A10491" s="730">
        <v>38877</v>
      </c>
      <c r="B10491" s="148" t="s">
        <v>25804</v>
      </c>
      <c r="C10491" s="148" t="s">
        <v>23014</v>
      </c>
      <c r="D10491" s="734">
        <v>6.36</v>
      </c>
    </row>
    <row r="10492" spans="1:4">
      <c r="A10492" s="730">
        <v>34546</v>
      </c>
      <c r="B10492" s="148" t="s">
        <v>25805</v>
      </c>
      <c r="C10492" s="148" t="s">
        <v>23014</v>
      </c>
      <c r="D10492" s="734">
        <v>6.54</v>
      </c>
    </row>
    <row r="10493" spans="1:4">
      <c r="A10493" s="730">
        <v>41387</v>
      </c>
      <c r="B10493" s="148" t="s">
        <v>25806</v>
      </c>
      <c r="C10493" s="148" t="s">
        <v>23010</v>
      </c>
      <c r="D10493" s="734">
        <v>57.04</v>
      </c>
    </row>
    <row r="10494" spans="1:4">
      <c r="A10494" s="730">
        <v>41388</v>
      </c>
      <c r="B10494" s="148" t="s">
        <v>25807</v>
      </c>
      <c r="C10494" s="148" t="s">
        <v>23010</v>
      </c>
      <c r="D10494" s="734">
        <v>68.44</v>
      </c>
    </row>
    <row r="10495" spans="1:4">
      <c r="A10495" s="730">
        <v>41380</v>
      </c>
      <c r="B10495" s="148" t="s">
        <v>25808</v>
      </c>
      <c r="C10495" s="148" t="s">
        <v>22966</v>
      </c>
      <c r="D10495" s="734">
        <v>455.36</v>
      </c>
    </row>
    <row r="10496" spans="1:4">
      <c r="A10496" s="730">
        <v>41381</v>
      </c>
      <c r="B10496" s="148" t="s">
        <v>25809</v>
      </c>
      <c r="C10496" s="148" t="s">
        <v>22966</v>
      </c>
      <c r="D10496" s="734">
        <v>477.05</v>
      </c>
    </row>
    <row r="10497" spans="1:4">
      <c r="A10497" s="730">
        <v>41382</v>
      </c>
      <c r="B10497" s="148" t="s">
        <v>25810</v>
      </c>
      <c r="C10497" s="148" t="s">
        <v>22966</v>
      </c>
      <c r="D10497" s="734">
        <v>461.75</v>
      </c>
    </row>
    <row r="10498" spans="1:4">
      <c r="A10498" s="730">
        <v>41383</v>
      </c>
      <c r="B10498" s="148" t="s">
        <v>25811</v>
      </c>
      <c r="C10498" s="148" t="s">
        <v>22966</v>
      </c>
      <c r="D10498" s="734">
        <v>626.74</v>
      </c>
    </row>
    <row r="10499" spans="1:4">
      <c r="A10499" s="730">
        <v>41385</v>
      </c>
      <c r="B10499" s="148" t="s">
        <v>25812</v>
      </c>
      <c r="C10499" s="148" t="s">
        <v>22966</v>
      </c>
      <c r="D10499" s="734">
        <v>779.89</v>
      </c>
    </row>
    <row r="10500" spans="1:4">
      <c r="A10500" s="730">
        <v>11079</v>
      </c>
      <c r="B10500" s="148" t="s">
        <v>25813</v>
      </c>
      <c r="C10500" s="148" t="s">
        <v>23107</v>
      </c>
      <c r="D10500" s="732">
        <v>2659.73</v>
      </c>
    </row>
    <row r="10501" spans="1:4">
      <c r="A10501" s="730">
        <v>11082</v>
      </c>
      <c r="B10501" s="148" t="s">
        <v>25814</v>
      </c>
      <c r="C10501" s="148" t="s">
        <v>23107</v>
      </c>
      <c r="D10501" s="732">
        <v>2659.73</v>
      </c>
    </row>
    <row r="10502" spans="1:4">
      <c r="A10502" s="730">
        <v>4058</v>
      </c>
      <c r="B10502" s="148" t="s">
        <v>25815</v>
      </c>
      <c r="C10502" s="148" t="s">
        <v>23109</v>
      </c>
      <c r="D10502" s="734">
        <v>26.25</v>
      </c>
    </row>
    <row r="10503" spans="1:4">
      <c r="A10503" s="730">
        <v>40974</v>
      </c>
      <c r="B10503" s="148" t="s">
        <v>25816</v>
      </c>
      <c r="C10503" s="148" t="s">
        <v>23111</v>
      </c>
      <c r="D10503" s="732">
        <v>4634.78</v>
      </c>
    </row>
    <row r="10504" spans="1:4">
      <c r="A10504" s="730">
        <v>34794</v>
      </c>
      <c r="B10504" s="148" t="s">
        <v>25817</v>
      </c>
      <c r="C10504" s="148" t="s">
        <v>23109</v>
      </c>
      <c r="D10504" s="734">
        <v>19.36</v>
      </c>
    </row>
    <row r="10505" spans="1:4">
      <c r="A10505" s="730">
        <v>40925</v>
      </c>
      <c r="B10505" s="148" t="s">
        <v>25818</v>
      </c>
      <c r="C10505" s="148" t="s">
        <v>23111</v>
      </c>
      <c r="D10505" s="732">
        <v>3417.96</v>
      </c>
    </row>
    <row r="10506" spans="1:4">
      <c r="A10506" s="730">
        <v>13741</v>
      </c>
      <c r="B10506" s="148" t="s">
        <v>25819</v>
      </c>
      <c r="C10506" s="148" t="s">
        <v>22966</v>
      </c>
      <c r="D10506" s="732">
        <v>3019.16</v>
      </c>
    </row>
    <row r="10507" spans="1:4">
      <c r="A10507" s="730">
        <v>3288</v>
      </c>
      <c r="B10507" s="148" t="s">
        <v>25820</v>
      </c>
      <c r="C10507" s="148" t="s">
        <v>23010</v>
      </c>
      <c r="D10507" s="734">
        <v>7.83</v>
      </c>
    </row>
    <row r="10508" spans="1:4">
      <c r="A10508" s="730">
        <v>13587</v>
      </c>
      <c r="B10508" s="148" t="s">
        <v>25821</v>
      </c>
      <c r="C10508" s="148" t="s">
        <v>23010</v>
      </c>
      <c r="D10508" s="734">
        <v>4.7300000000000004</v>
      </c>
    </row>
    <row r="10509" spans="1:4">
      <c r="A10509" s="730">
        <v>38598</v>
      </c>
      <c r="B10509" s="148" t="s">
        <v>25822</v>
      </c>
      <c r="C10509" s="148" t="s">
        <v>22966</v>
      </c>
      <c r="D10509" s="734">
        <v>3.47</v>
      </c>
    </row>
    <row r="10510" spans="1:4">
      <c r="A10510" s="730">
        <v>38595</v>
      </c>
      <c r="B10510" s="148" t="s">
        <v>25823</v>
      </c>
      <c r="C10510" s="148" t="s">
        <v>22966</v>
      </c>
      <c r="D10510" s="734">
        <v>2.94</v>
      </c>
    </row>
    <row r="10511" spans="1:4">
      <c r="A10511" s="730">
        <v>38592</v>
      </c>
      <c r="B10511" s="148" t="s">
        <v>25824</v>
      </c>
      <c r="C10511" s="148" t="s">
        <v>22966</v>
      </c>
      <c r="D10511" s="734">
        <v>2.97</v>
      </c>
    </row>
    <row r="10512" spans="1:4">
      <c r="A10512" s="730">
        <v>38588</v>
      </c>
      <c r="B10512" s="148" t="s">
        <v>25825</v>
      </c>
      <c r="C10512" s="148" t="s">
        <v>22966</v>
      </c>
      <c r="D10512" s="734">
        <v>2.38</v>
      </c>
    </row>
    <row r="10513" spans="1:4">
      <c r="A10513" s="730">
        <v>38593</v>
      </c>
      <c r="B10513" s="148" t="s">
        <v>25826</v>
      </c>
      <c r="C10513" s="148" t="s">
        <v>22966</v>
      </c>
      <c r="D10513" s="734">
        <v>3.28</v>
      </c>
    </row>
    <row r="10514" spans="1:4">
      <c r="A10514" s="730">
        <v>38589</v>
      </c>
      <c r="B10514" s="148" t="s">
        <v>25827</v>
      </c>
      <c r="C10514" s="148" t="s">
        <v>22966</v>
      </c>
      <c r="D10514" s="734">
        <v>2.4900000000000002</v>
      </c>
    </row>
    <row r="10515" spans="1:4">
      <c r="A10515" s="730">
        <v>38594</v>
      </c>
      <c r="B10515" s="148" t="s">
        <v>25828</v>
      </c>
      <c r="C10515" s="148" t="s">
        <v>22966</v>
      </c>
      <c r="D10515" s="734">
        <v>5.18</v>
      </c>
    </row>
    <row r="10516" spans="1:4">
      <c r="A10516" s="730">
        <v>34773</v>
      </c>
      <c r="B10516" s="148" t="s">
        <v>25829</v>
      </c>
      <c r="C10516" s="148" t="s">
        <v>22966</v>
      </c>
      <c r="D10516" s="734">
        <v>2.4500000000000002</v>
      </c>
    </row>
    <row r="10517" spans="1:4">
      <c r="A10517" s="730">
        <v>34769</v>
      </c>
      <c r="B10517" s="148" t="s">
        <v>25830</v>
      </c>
      <c r="C10517" s="148" t="s">
        <v>22966</v>
      </c>
      <c r="D10517" s="734">
        <v>3.03</v>
      </c>
    </row>
    <row r="10518" spans="1:4">
      <c r="A10518" s="730">
        <v>34763</v>
      </c>
      <c r="B10518" s="148" t="s">
        <v>25831</v>
      </c>
      <c r="C10518" s="148" t="s">
        <v>22966</v>
      </c>
      <c r="D10518" s="734">
        <v>1.87</v>
      </c>
    </row>
    <row r="10519" spans="1:4">
      <c r="A10519" s="730">
        <v>34774</v>
      </c>
      <c r="B10519" s="148" t="s">
        <v>25832</v>
      </c>
      <c r="C10519" s="148" t="s">
        <v>22966</v>
      </c>
      <c r="D10519" s="734">
        <v>2.33</v>
      </c>
    </row>
    <row r="10520" spans="1:4">
      <c r="A10520" s="730">
        <v>34771</v>
      </c>
      <c r="B10520" s="148" t="s">
        <v>25833</v>
      </c>
      <c r="C10520" s="148" t="s">
        <v>22966</v>
      </c>
      <c r="D10520" s="734">
        <v>2.81</v>
      </c>
    </row>
    <row r="10521" spans="1:4">
      <c r="A10521" s="730">
        <v>34764</v>
      </c>
      <c r="B10521" s="148" t="s">
        <v>25834</v>
      </c>
      <c r="C10521" s="148" t="s">
        <v>22966</v>
      </c>
      <c r="D10521" s="734">
        <v>1.84</v>
      </c>
    </row>
    <row r="10522" spans="1:4">
      <c r="A10522" s="730">
        <v>34788</v>
      </c>
      <c r="B10522" s="148" t="s">
        <v>28506</v>
      </c>
      <c r="C10522" s="148" t="s">
        <v>22966</v>
      </c>
      <c r="D10522" s="734">
        <v>1.4</v>
      </c>
    </row>
    <row r="10523" spans="1:4">
      <c r="A10523" s="730">
        <v>34781</v>
      </c>
      <c r="B10523" s="148" t="s">
        <v>28507</v>
      </c>
      <c r="C10523" s="148" t="s">
        <v>22966</v>
      </c>
      <c r="D10523" s="734">
        <v>1.59</v>
      </c>
    </row>
    <row r="10524" spans="1:4">
      <c r="A10524" s="730">
        <v>41682</v>
      </c>
      <c r="B10524" s="148" t="s">
        <v>25835</v>
      </c>
      <c r="C10524" s="148" t="s">
        <v>22966</v>
      </c>
      <c r="D10524" s="734">
        <v>49.42</v>
      </c>
    </row>
    <row r="10525" spans="1:4">
      <c r="A10525" s="730">
        <v>41683</v>
      </c>
      <c r="B10525" s="148" t="s">
        <v>25836</v>
      </c>
      <c r="C10525" s="148" t="s">
        <v>22966</v>
      </c>
      <c r="D10525" s="734">
        <v>36.36</v>
      </c>
    </row>
    <row r="10526" spans="1:4">
      <c r="A10526" s="730">
        <v>41680</v>
      </c>
      <c r="B10526" s="148" t="s">
        <v>25837</v>
      </c>
      <c r="C10526" s="148" t="s">
        <v>22966</v>
      </c>
      <c r="D10526" s="734">
        <v>19.579999999999998</v>
      </c>
    </row>
    <row r="10527" spans="1:4">
      <c r="A10527" s="730">
        <v>41679</v>
      </c>
      <c r="B10527" s="148" t="s">
        <v>25838</v>
      </c>
      <c r="C10527" s="148" t="s">
        <v>22966</v>
      </c>
      <c r="D10527" s="734">
        <v>44.75</v>
      </c>
    </row>
    <row r="10528" spans="1:4">
      <c r="A10528" s="730">
        <v>41681</v>
      </c>
      <c r="B10528" s="148" t="s">
        <v>25839</v>
      </c>
      <c r="C10528" s="148" t="s">
        <v>22966</v>
      </c>
      <c r="D10528" s="734">
        <v>30.63</v>
      </c>
    </row>
    <row r="10529" spans="1:4">
      <c r="A10529" s="730">
        <v>43386</v>
      </c>
      <c r="B10529" s="148" t="s">
        <v>25840</v>
      </c>
      <c r="C10529" s="148" t="s">
        <v>22966</v>
      </c>
      <c r="D10529" s="734">
        <v>69.930000000000007</v>
      </c>
    </row>
    <row r="10530" spans="1:4">
      <c r="A10530" s="730">
        <v>4059</v>
      </c>
      <c r="B10530" s="148" t="s">
        <v>25841</v>
      </c>
      <c r="C10530" s="148" t="s">
        <v>23010</v>
      </c>
      <c r="D10530" s="734">
        <v>49.42</v>
      </c>
    </row>
    <row r="10531" spans="1:4">
      <c r="A10531" s="730">
        <v>4062</v>
      </c>
      <c r="B10531" s="148" t="s">
        <v>25842</v>
      </c>
      <c r="C10531" s="148" t="s">
        <v>22966</v>
      </c>
      <c r="D10531" s="734">
        <v>49.42</v>
      </c>
    </row>
    <row r="10532" spans="1:4">
      <c r="A10532" s="730">
        <v>4061</v>
      </c>
      <c r="B10532" s="148" t="s">
        <v>25843</v>
      </c>
      <c r="C10532" s="148" t="s">
        <v>22966</v>
      </c>
      <c r="D10532" s="734">
        <v>61.54</v>
      </c>
    </row>
    <row r="10533" spans="1:4">
      <c r="A10533" s="730">
        <v>41315</v>
      </c>
      <c r="B10533" s="148" t="s">
        <v>25844</v>
      </c>
      <c r="C10533" s="148" t="s">
        <v>23014</v>
      </c>
      <c r="D10533" s="734">
        <v>81.61</v>
      </c>
    </row>
    <row r="10534" spans="1:4">
      <c r="A10534" s="730">
        <v>43148</v>
      </c>
      <c r="B10534" s="148" t="s">
        <v>25845</v>
      </c>
      <c r="C10534" s="148" t="s">
        <v>23014</v>
      </c>
      <c r="D10534" s="734">
        <v>55.4</v>
      </c>
    </row>
    <row r="10535" spans="1:4">
      <c r="A10535" s="730">
        <v>43147</v>
      </c>
      <c r="B10535" s="148" t="s">
        <v>25846</v>
      </c>
      <c r="C10535" s="148" t="s">
        <v>23014</v>
      </c>
      <c r="D10535" s="734">
        <v>21.45</v>
      </c>
    </row>
    <row r="10536" spans="1:4">
      <c r="A10536" s="730">
        <v>10608</v>
      </c>
      <c r="B10536" s="148" t="s">
        <v>25847</v>
      </c>
      <c r="C10536" s="148" t="s">
        <v>22966</v>
      </c>
      <c r="D10536" s="732">
        <v>9629.7999999999993</v>
      </c>
    </row>
    <row r="10537" spans="1:4">
      <c r="A10537" s="730">
        <v>4069</v>
      </c>
      <c r="B10537" s="148" t="s">
        <v>25848</v>
      </c>
      <c r="C10537" s="148" t="s">
        <v>23109</v>
      </c>
      <c r="D10537" s="734">
        <v>65.040000000000006</v>
      </c>
    </row>
    <row r="10538" spans="1:4">
      <c r="A10538" s="730">
        <v>40819</v>
      </c>
      <c r="B10538" s="148" t="s">
        <v>25849</v>
      </c>
      <c r="C10538" s="148" t="s">
        <v>23111</v>
      </c>
      <c r="D10538" s="732">
        <v>11482.18</v>
      </c>
    </row>
    <row r="10539" spans="1:4">
      <c r="A10539" s="730">
        <v>34361</v>
      </c>
      <c r="B10539" s="148" t="s">
        <v>25850</v>
      </c>
      <c r="C10539" s="148" t="s">
        <v>23014</v>
      </c>
      <c r="D10539" s="734">
        <v>15.61</v>
      </c>
    </row>
    <row r="10540" spans="1:4">
      <c r="A10540" s="730">
        <v>36512</v>
      </c>
      <c r="B10540" s="148" t="s">
        <v>25851</v>
      </c>
      <c r="C10540" s="148" t="s">
        <v>22966</v>
      </c>
      <c r="D10540" s="732">
        <v>23801.37</v>
      </c>
    </row>
    <row r="10541" spans="1:4">
      <c r="A10541" s="730">
        <v>44478</v>
      </c>
      <c r="B10541" s="148" t="s">
        <v>25852</v>
      </c>
      <c r="C10541" s="148" t="s">
        <v>23014</v>
      </c>
      <c r="D10541" s="734">
        <v>10.199999999999999</v>
      </c>
    </row>
    <row r="10542" spans="1:4">
      <c r="A10542" s="730">
        <v>44477</v>
      </c>
      <c r="B10542" s="148" t="s">
        <v>25853</v>
      </c>
      <c r="C10542" s="148" t="s">
        <v>23014</v>
      </c>
      <c r="D10542" s="734">
        <v>10.199999999999999</v>
      </c>
    </row>
    <row r="10543" spans="1:4">
      <c r="A10543" s="730">
        <v>11697</v>
      </c>
      <c r="B10543" s="148" t="s">
        <v>25854</v>
      </c>
      <c r="C10543" s="148" t="s">
        <v>22966</v>
      </c>
      <c r="D10543" s="734">
        <v>671.5</v>
      </c>
    </row>
    <row r="10544" spans="1:4">
      <c r="A10544" s="730">
        <v>11698</v>
      </c>
      <c r="B10544" s="148" t="s">
        <v>25855</v>
      </c>
      <c r="C10544" s="148" t="s">
        <v>22966</v>
      </c>
      <c r="D10544" s="734">
        <v>801.07</v>
      </c>
    </row>
    <row r="10545" spans="1:4">
      <c r="A10545" s="730">
        <v>11699</v>
      </c>
      <c r="B10545" s="148" t="s">
        <v>25856</v>
      </c>
      <c r="C10545" s="148" t="s">
        <v>22966</v>
      </c>
      <c r="D10545" s="734">
        <v>885.36</v>
      </c>
    </row>
    <row r="10546" spans="1:4">
      <c r="A10546" s="730">
        <v>10432</v>
      </c>
      <c r="B10546" s="148" t="s">
        <v>25857</v>
      </c>
      <c r="C10546" s="148" t="s">
        <v>22966</v>
      </c>
      <c r="D10546" s="734">
        <v>382.86</v>
      </c>
    </row>
    <row r="10547" spans="1:4">
      <c r="A10547" s="730">
        <v>44020</v>
      </c>
      <c r="B10547" s="148" t="s">
        <v>25858</v>
      </c>
      <c r="C10547" s="148" t="s">
        <v>22966</v>
      </c>
      <c r="D10547" s="734">
        <v>944.57</v>
      </c>
    </row>
    <row r="10548" spans="1:4">
      <c r="A10548" s="730">
        <v>41420</v>
      </c>
      <c r="B10548" s="148" t="s">
        <v>25859</v>
      </c>
      <c r="C10548" s="148" t="s">
        <v>22966</v>
      </c>
      <c r="D10548" s="734">
        <v>11.61</v>
      </c>
    </row>
    <row r="10549" spans="1:4">
      <c r="A10549" s="730">
        <v>41422</v>
      </c>
      <c r="B10549" s="148" t="s">
        <v>25860</v>
      </c>
      <c r="C10549" s="148" t="s">
        <v>22966</v>
      </c>
      <c r="D10549" s="734">
        <v>15.85</v>
      </c>
    </row>
    <row r="10550" spans="1:4">
      <c r="A10550" s="730">
        <v>41425</v>
      </c>
      <c r="B10550" s="148" t="s">
        <v>25861</v>
      </c>
      <c r="C10550" s="148" t="s">
        <v>22966</v>
      </c>
      <c r="D10550" s="734">
        <v>8.11</v>
      </c>
    </row>
    <row r="10551" spans="1:4">
      <c r="A10551" s="730">
        <v>41426</v>
      </c>
      <c r="B10551" s="148" t="s">
        <v>25862</v>
      </c>
      <c r="C10551" s="148" t="s">
        <v>22966</v>
      </c>
      <c r="D10551" s="734">
        <v>14.63</v>
      </c>
    </row>
    <row r="10552" spans="1:4">
      <c r="A10552" s="730">
        <v>41419</v>
      </c>
      <c r="B10552" s="148" t="s">
        <v>25863</v>
      </c>
      <c r="C10552" s="148" t="s">
        <v>22966</v>
      </c>
      <c r="D10552" s="734">
        <v>8.5299999999999994</v>
      </c>
    </row>
    <row r="10553" spans="1:4">
      <c r="A10553" s="730">
        <v>41421</v>
      </c>
      <c r="B10553" s="148" t="s">
        <v>25864</v>
      </c>
      <c r="C10553" s="148" t="s">
        <v>22966</v>
      </c>
      <c r="D10553" s="734">
        <v>11.58</v>
      </c>
    </row>
    <row r="10554" spans="1:4">
      <c r="A10554" s="730">
        <v>41414</v>
      </c>
      <c r="B10554" s="148" t="s">
        <v>25865</v>
      </c>
      <c r="C10554" s="148" t="s">
        <v>22966</v>
      </c>
      <c r="D10554" s="734">
        <v>26.85</v>
      </c>
    </row>
    <row r="10555" spans="1:4">
      <c r="A10555" s="730">
        <v>41415</v>
      </c>
      <c r="B10555" s="148" t="s">
        <v>25866</v>
      </c>
      <c r="C10555" s="148" t="s">
        <v>22966</v>
      </c>
      <c r="D10555" s="734">
        <v>31.27</v>
      </c>
    </row>
    <row r="10556" spans="1:4">
      <c r="A10556" s="730">
        <v>37514</v>
      </c>
      <c r="B10556" s="148" t="s">
        <v>25867</v>
      </c>
      <c r="C10556" s="148" t="s">
        <v>22966</v>
      </c>
      <c r="D10556" s="732">
        <v>332000</v>
      </c>
    </row>
    <row r="10557" spans="1:4">
      <c r="A10557" s="730">
        <v>37519</v>
      </c>
      <c r="B10557" s="148" t="s">
        <v>25868</v>
      </c>
      <c r="C10557" s="148" t="s">
        <v>22966</v>
      </c>
      <c r="D10557" s="732">
        <v>512373.4</v>
      </c>
    </row>
    <row r="10558" spans="1:4">
      <c r="A10558" s="730">
        <v>37520</v>
      </c>
      <c r="B10558" s="148" t="s">
        <v>25869</v>
      </c>
      <c r="C10558" s="148" t="s">
        <v>22966</v>
      </c>
      <c r="D10558" s="732">
        <v>503973.84</v>
      </c>
    </row>
    <row r="10559" spans="1:4">
      <c r="A10559" s="730">
        <v>37521</v>
      </c>
      <c r="B10559" s="148" t="s">
        <v>25870</v>
      </c>
      <c r="C10559" s="148" t="s">
        <v>22966</v>
      </c>
      <c r="D10559" s="732">
        <v>614848.09</v>
      </c>
    </row>
    <row r="10560" spans="1:4">
      <c r="A10560" s="730">
        <v>37522</v>
      </c>
      <c r="B10560" s="148" t="s">
        <v>25871</v>
      </c>
      <c r="C10560" s="148" t="s">
        <v>22966</v>
      </c>
      <c r="D10560" s="732">
        <v>633346.27</v>
      </c>
    </row>
    <row r="10561" spans="1:4">
      <c r="A10561" s="730">
        <v>21109</v>
      </c>
      <c r="B10561" s="148" t="s">
        <v>25872</v>
      </c>
      <c r="C10561" s="148" t="s">
        <v>22966</v>
      </c>
      <c r="D10561" s="734">
        <v>72.260000000000005</v>
      </c>
    </row>
    <row r="10562" spans="1:4">
      <c r="A10562" s="730">
        <v>37546</v>
      </c>
      <c r="B10562" s="148" t="s">
        <v>25873</v>
      </c>
      <c r="C10562" s="148" t="s">
        <v>22966</v>
      </c>
      <c r="D10562" s="732">
        <v>14910.52</v>
      </c>
    </row>
    <row r="10563" spans="1:4">
      <c r="A10563" s="730">
        <v>37544</v>
      </c>
      <c r="B10563" s="148" t="s">
        <v>25874</v>
      </c>
      <c r="C10563" s="148" t="s">
        <v>22966</v>
      </c>
      <c r="D10563" s="732">
        <v>15770.38</v>
      </c>
    </row>
    <row r="10564" spans="1:4">
      <c r="A10564" s="730">
        <v>37545</v>
      </c>
      <c r="B10564" s="148" t="s">
        <v>25875</v>
      </c>
      <c r="C10564" s="148" t="s">
        <v>22966</v>
      </c>
      <c r="D10564" s="732">
        <v>18764.64</v>
      </c>
    </row>
    <row r="10565" spans="1:4">
      <c r="A10565" s="730">
        <v>36793</v>
      </c>
      <c r="B10565" s="148" t="s">
        <v>25876</v>
      </c>
      <c r="C10565" s="148" t="s">
        <v>22966</v>
      </c>
      <c r="D10565" s="734">
        <v>940.62</v>
      </c>
    </row>
    <row r="10566" spans="1:4">
      <c r="A10566" s="730">
        <v>11769</v>
      </c>
      <c r="B10566" s="148" t="s">
        <v>25877</v>
      </c>
      <c r="C10566" s="148" t="s">
        <v>22966</v>
      </c>
      <c r="D10566" s="734">
        <v>415.68</v>
      </c>
    </row>
    <row r="10567" spans="1:4">
      <c r="A10567" s="730">
        <v>11771</v>
      </c>
      <c r="B10567" s="148" t="s">
        <v>25878</v>
      </c>
      <c r="C10567" s="148" t="s">
        <v>22966</v>
      </c>
      <c r="D10567" s="734">
        <v>509.15</v>
      </c>
    </row>
    <row r="10568" spans="1:4">
      <c r="A10568" s="730">
        <v>39919</v>
      </c>
      <c r="B10568" s="148" t="s">
        <v>25879</v>
      </c>
      <c r="C10568" s="148" t="s">
        <v>22966</v>
      </c>
      <c r="D10568" s="732">
        <v>74635.41</v>
      </c>
    </row>
    <row r="10569" spans="1:4">
      <c r="A10569" s="730">
        <v>38385</v>
      </c>
      <c r="B10569" s="148" t="s">
        <v>25880</v>
      </c>
      <c r="C10569" s="148" t="s">
        <v>22966</v>
      </c>
      <c r="D10569" s="734">
        <v>57.19</v>
      </c>
    </row>
    <row r="10570" spans="1:4">
      <c r="A10570" s="730">
        <v>36800</v>
      </c>
      <c r="B10570" s="148" t="s">
        <v>25881</v>
      </c>
      <c r="C10570" s="148" t="s">
        <v>22966</v>
      </c>
      <c r="D10570" s="734">
        <v>249.77</v>
      </c>
    </row>
    <row r="10571" spans="1:4">
      <c r="A10571" s="730">
        <v>37587</v>
      </c>
      <c r="B10571" s="148" t="s">
        <v>25882</v>
      </c>
      <c r="C10571" s="148" t="s">
        <v>22966</v>
      </c>
      <c r="D10571" s="734">
        <v>548.75</v>
      </c>
    </row>
    <row r="10572" spans="1:4">
      <c r="A10572" s="730">
        <v>11561</v>
      </c>
      <c r="B10572" s="148" t="s">
        <v>25883</v>
      </c>
      <c r="C10572" s="148" t="s">
        <v>22966</v>
      </c>
      <c r="D10572" s="734">
        <v>242.01</v>
      </c>
    </row>
    <row r="10573" spans="1:4">
      <c r="A10573" s="730">
        <v>43604</v>
      </c>
      <c r="B10573" s="148" t="s">
        <v>25884</v>
      </c>
      <c r="C10573" s="148" t="s">
        <v>22966</v>
      </c>
      <c r="D10573" s="734">
        <v>129.02000000000001</v>
      </c>
    </row>
    <row r="10574" spans="1:4">
      <c r="A10574" s="730">
        <v>11560</v>
      </c>
      <c r="B10574" s="148" t="s">
        <v>25885</v>
      </c>
      <c r="C10574" s="148" t="s">
        <v>22966</v>
      </c>
      <c r="D10574" s="734">
        <v>186.8</v>
      </c>
    </row>
    <row r="10575" spans="1:4">
      <c r="A10575" s="730">
        <v>11499</v>
      </c>
      <c r="B10575" s="148" t="s">
        <v>25886</v>
      </c>
      <c r="C10575" s="148" t="s">
        <v>22966</v>
      </c>
      <c r="D10575" s="734">
        <v>819.17</v>
      </c>
    </row>
    <row r="10576" spans="1:4">
      <c r="A10576" s="730">
        <v>34761</v>
      </c>
      <c r="B10576" s="148" t="s">
        <v>25887</v>
      </c>
      <c r="C10576" s="148" t="s">
        <v>23109</v>
      </c>
      <c r="D10576" s="734">
        <v>14.12</v>
      </c>
    </row>
    <row r="10577" spans="1:4">
      <c r="A10577" s="730">
        <v>40924</v>
      </c>
      <c r="B10577" s="148" t="s">
        <v>25888</v>
      </c>
      <c r="C10577" s="148" t="s">
        <v>23111</v>
      </c>
      <c r="D10577" s="732">
        <v>2494.5300000000002</v>
      </c>
    </row>
    <row r="10578" spans="1:4">
      <c r="A10578" s="730">
        <v>40983</v>
      </c>
      <c r="B10578" s="148" t="s">
        <v>25889</v>
      </c>
      <c r="C10578" s="148" t="s">
        <v>23111</v>
      </c>
      <c r="D10578" s="732">
        <v>2919.31</v>
      </c>
    </row>
    <row r="10579" spans="1:4">
      <c r="A10579" s="730">
        <v>44497</v>
      </c>
      <c r="B10579" s="148" t="s">
        <v>25890</v>
      </c>
      <c r="C10579" s="148" t="s">
        <v>23109</v>
      </c>
      <c r="D10579" s="734">
        <v>16.52</v>
      </c>
    </row>
    <row r="10580" spans="1:4">
      <c r="A10580" s="730">
        <v>2437</v>
      </c>
      <c r="B10580" s="148" t="s">
        <v>25891</v>
      </c>
      <c r="C10580" s="148" t="s">
        <v>23109</v>
      </c>
      <c r="D10580" s="734">
        <v>21.25</v>
      </c>
    </row>
    <row r="10581" spans="1:4">
      <c r="A10581" s="730">
        <v>40921</v>
      </c>
      <c r="B10581" s="148" t="s">
        <v>25892</v>
      </c>
      <c r="C10581" s="148" t="s">
        <v>23111</v>
      </c>
      <c r="D10581" s="732">
        <v>3753.4</v>
      </c>
    </row>
    <row r="10582" spans="1:4">
      <c r="A10582" s="730">
        <v>14252</v>
      </c>
      <c r="B10582" s="148" t="s">
        <v>25893</v>
      </c>
      <c r="C10582" s="148" t="s">
        <v>22966</v>
      </c>
      <c r="D10582" s="732">
        <v>3553.82</v>
      </c>
    </row>
    <row r="10583" spans="1:4">
      <c r="A10583" s="730">
        <v>730</v>
      </c>
      <c r="B10583" s="148" t="s">
        <v>25894</v>
      </c>
      <c r="C10583" s="148" t="s">
        <v>22966</v>
      </c>
      <c r="D10583" s="732">
        <v>9495.14</v>
      </c>
    </row>
    <row r="10584" spans="1:4">
      <c r="A10584" s="730">
        <v>723</v>
      </c>
      <c r="B10584" s="148" t="s">
        <v>25895</v>
      </c>
      <c r="C10584" s="148" t="s">
        <v>22966</v>
      </c>
      <c r="D10584" s="732">
        <v>4719.41</v>
      </c>
    </row>
    <row r="10585" spans="1:4">
      <c r="A10585" s="730">
        <v>36502</v>
      </c>
      <c r="B10585" s="148" t="s">
        <v>25896</v>
      </c>
      <c r="C10585" s="148" t="s">
        <v>22966</v>
      </c>
      <c r="D10585" s="732">
        <v>4435.6899999999996</v>
      </c>
    </row>
    <row r="10586" spans="1:4">
      <c r="A10586" s="730">
        <v>36503</v>
      </c>
      <c r="B10586" s="148" t="s">
        <v>25897</v>
      </c>
      <c r="C10586" s="148" t="s">
        <v>22966</v>
      </c>
      <c r="D10586" s="732">
        <v>5469.73</v>
      </c>
    </row>
    <row r="10587" spans="1:4">
      <c r="A10587" s="730">
        <v>4090</v>
      </c>
      <c r="B10587" s="148" t="s">
        <v>25898</v>
      </c>
      <c r="C10587" s="148" t="s">
        <v>22966</v>
      </c>
      <c r="D10587" s="732">
        <v>1330500</v>
      </c>
    </row>
    <row r="10588" spans="1:4">
      <c r="A10588" s="730">
        <v>13227</v>
      </c>
      <c r="B10588" s="148" t="s">
        <v>25899</v>
      </c>
      <c r="C10588" s="148" t="s">
        <v>22966</v>
      </c>
      <c r="D10588" s="732">
        <v>1653312.16</v>
      </c>
    </row>
    <row r="10589" spans="1:4">
      <c r="A10589" s="730">
        <v>10597</v>
      </c>
      <c r="B10589" s="148" t="s">
        <v>25900</v>
      </c>
      <c r="C10589" s="148" t="s">
        <v>22966</v>
      </c>
      <c r="D10589" s="732">
        <v>1740324.33</v>
      </c>
    </row>
    <row r="10590" spans="1:4">
      <c r="A10590" s="730">
        <v>39628</v>
      </c>
      <c r="B10590" s="148" t="s">
        <v>25901</v>
      </c>
      <c r="C10590" s="148" t="s">
        <v>22966</v>
      </c>
      <c r="D10590" s="732">
        <v>4176.5</v>
      </c>
    </row>
    <row r="10591" spans="1:4">
      <c r="A10591" s="730">
        <v>39404</v>
      </c>
      <c r="B10591" s="148" t="s">
        <v>25902</v>
      </c>
      <c r="C10591" s="148" t="s">
        <v>22966</v>
      </c>
      <c r="D10591" s="732">
        <v>2070.9899999999998</v>
      </c>
    </row>
    <row r="10592" spans="1:4">
      <c r="A10592" s="730">
        <v>39402</v>
      </c>
      <c r="B10592" s="148" t="s">
        <v>25903</v>
      </c>
      <c r="C10592" s="148" t="s">
        <v>22966</v>
      </c>
      <c r="D10592" s="732">
        <v>1706.1</v>
      </c>
    </row>
    <row r="10593" spans="1:4">
      <c r="A10593" s="730">
        <v>39403</v>
      </c>
      <c r="B10593" s="148" t="s">
        <v>25904</v>
      </c>
      <c r="C10593" s="148" t="s">
        <v>22966</v>
      </c>
      <c r="D10593" s="732">
        <v>1668.99</v>
      </c>
    </row>
    <row r="10594" spans="1:4">
      <c r="A10594" s="730">
        <v>4093</v>
      </c>
      <c r="B10594" s="148" t="s">
        <v>25905</v>
      </c>
      <c r="C10594" s="148" t="s">
        <v>23109</v>
      </c>
      <c r="D10594" s="734">
        <v>21.23</v>
      </c>
    </row>
    <row r="10595" spans="1:4">
      <c r="A10595" s="730">
        <v>10512</v>
      </c>
      <c r="B10595" s="148" t="s">
        <v>25906</v>
      </c>
      <c r="C10595" s="148" t="s">
        <v>23111</v>
      </c>
      <c r="D10595" s="732">
        <v>3747.24</v>
      </c>
    </row>
    <row r="10596" spans="1:4">
      <c r="A10596" s="730">
        <v>4243</v>
      </c>
      <c r="B10596" s="148" t="s">
        <v>25907</v>
      </c>
      <c r="C10596" s="148" t="s">
        <v>23109</v>
      </c>
      <c r="D10596" s="734">
        <v>21.26</v>
      </c>
    </row>
    <row r="10597" spans="1:4">
      <c r="A10597" s="730">
        <v>20020</v>
      </c>
      <c r="B10597" s="148" t="s">
        <v>25908</v>
      </c>
      <c r="C10597" s="148" t="s">
        <v>23109</v>
      </c>
      <c r="D10597" s="734">
        <v>22.05</v>
      </c>
    </row>
    <row r="10598" spans="1:4">
      <c r="A10598" s="730">
        <v>41038</v>
      </c>
      <c r="B10598" s="148" t="s">
        <v>25909</v>
      </c>
      <c r="C10598" s="148" t="s">
        <v>23111</v>
      </c>
      <c r="D10598" s="732">
        <v>3894.15</v>
      </c>
    </row>
    <row r="10599" spans="1:4">
      <c r="A10599" s="730">
        <v>4094</v>
      </c>
      <c r="B10599" s="148" t="s">
        <v>25910</v>
      </c>
      <c r="C10599" s="148" t="s">
        <v>23109</v>
      </c>
      <c r="D10599" s="734">
        <v>26.39</v>
      </c>
    </row>
    <row r="10600" spans="1:4">
      <c r="A10600" s="730">
        <v>40988</v>
      </c>
      <c r="B10600" s="148" t="s">
        <v>25911</v>
      </c>
      <c r="C10600" s="148" t="s">
        <v>23111</v>
      </c>
      <c r="D10600" s="732">
        <v>4660.8999999999996</v>
      </c>
    </row>
    <row r="10601" spans="1:4">
      <c r="A10601" s="730">
        <v>4095</v>
      </c>
      <c r="B10601" s="148" t="s">
        <v>25912</v>
      </c>
      <c r="C10601" s="148" t="s">
        <v>23109</v>
      </c>
      <c r="D10601" s="734">
        <v>18.63</v>
      </c>
    </row>
    <row r="10602" spans="1:4">
      <c r="A10602" s="730">
        <v>40990</v>
      </c>
      <c r="B10602" s="148" t="s">
        <v>25913</v>
      </c>
      <c r="C10602" s="148" t="s">
        <v>23111</v>
      </c>
      <c r="D10602" s="732">
        <v>3289.23</v>
      </c>
    </row>
    <row r="10603" spans="1:4">
      <c r="A10603" s="730">
        <v>4096</v>
      </c>
      <c r="B10603" s="148" t="s">
        <v>25914</v>
      </c>
      <c r="C10603" s="148" t="s">
        <v>23109</v>
      </c>
      <c r="D10603" s="734">
        <v>23.79</v>
      </c>
    </row>
    <row r="10604" spans="1:4">
      <c r="A10604" s="730">
        <v>40992</v>
      </c>
      <c r="B10604" s="148" t="s">
        <v>25915</v>
      </c>
      <c r="C10604" s="148" t="s">
        <v>23111</v>
      </c>
      <c r="D10604" s="732">
        <v>4202.0600000000004</v>
      </c>
    </row>
    <row r="10605" spans="1:4">
      <c r="A10605" s="730">
        <v>4114</v>
      </c>
      <c r="B10605" s="148" t="s">
        <v>25916</v>
      </c>
      <c r="C10605" s="148" t="s">
        <v>22966</v>
      </c>
      <c r="D10605" s="734">
        <v>113.29</v>
      </c>
    </row>
    <row r="10606" spans="1:4">
      <c r="A10606" s="730">
        <v>36797</v>
      </c>
      <c r="B10606" s="148" t="s">
        <v>25917</v>
      </c>
      <c r="C10606" s="148" t="s">
        <v>22966</v>
      </c>
      <c r="D10606" s="734">
        <v>100.87</v>
      </c>
    </row>
    <row r="10607" spans="1:4">
      <c r="A10607" s="730">
        <v>4107</v>
      </c>
      <c r="B10607" s="148" t="s">
        <v>25918</v>
      </c>
      <c r="C10607" s="148" t="s">
        <v>22966</v>
      </c>
      <c r="D10607" s="734">
        <v>95.1</v>
      </c>
    </row>
    <row r="10608" spans="1:4">
      <c r="A10608" s="730">
        <v>4102</v>
      </c>
      <c r="B10608" s="148" t="s">
        <v>25919</v>
      </c>
      <c r="C10608" s="148" t="s">
        <v>22966</v>
      </c>
      <c r="D10608" s="734">
        <v>116.09</v>
      </c>
    </row>
    <row r="10609" spans="1:4">
      <c r="A10609" s="730">
        <v>36799</v>
      </c>
      <c r="B10609" s="148" t="s">
        <v>25920</v>
      </c>
      <c r="C10609" s="148" t="s">
        <v>22966</v>
      </c>
      <c r="D10609" s="734">
        <v>97.9</v>
      </c>
    </row>
    <row r="10610" spans="1:4">
      <c r="A10610" s="730">
        <v>2747</v>
      </c>
      <c r="B10610" s="148" t="s">
        <v>25921</v>
      </c>
      <c r="C10610" s="148" t="s">
        <v>23010</v>
      </c>
      <c r="D10610" s="734">
        <v>25.01</v>
      </c>
    </row>
    <row r="10611" spans="1:4">
      <c r="A10611" s="730">
        <v>21138</v>
      </c>
      <c r="B10611" s="148" t="s">
        <v>25922</v>
      </c>
      <c r="C10611" s="148" t="s">
        <v>23010</v>
      </c>
      <c r="D10611" s="734">
        <v>7.93</v>
      </c>
    </row>
    <row r="10612" spans="1:4">
      <c r="A10612" s="730">
        <v>10826</v>
      </c>
      <c r="B10612" s="148" t="s">
        <v>25923</v>
      </c>
      <c r="C10612" s="148" t="s">
        <v>22966</v>
      </c>
      <c r="D10612" s="734">
        <v>93.39</v>
      </c>
    </row>
    <row r="10613" spans="1:4">
      <c r="A10613" s="730">
        <v>365</v>
      </c>
      <c r="B10613" s="148" t="s">
        <v>25924</v>
      </c>
      <c r="C10613" s="148" t="s">
        <v>22966</v>
      </c>
      <c r="D10613" s="734">
        <v>57.9</v>
      </c>
    </row>
    <row r="10614" spans="1:4">
      <c r="A10614" s="730">
        <v>38639</v>
      </c>
      <c r="B10614" s="148" t="s">
        <v>25925</v>
      </c>
      <c r="C10614" s="148" t="s">
        <v>22966</v>
      </c>
      <c r="D10614" s="734">
        <v>224.13</v>
      </c>
    </row>
    <row r="10615" spans="1:4">
      <c r="A10615" s="730">
        <v>38640</v>
      </c>
      <c r="B10615" s="148" t="s">
        <v>25926</v>
      </c>
      <c r="C10615" s="148" t="s">
        <v>22966</v>
      </c>
      <c r="D10615" s="734">
        <v>3.36</v>
      </c>
    </row>
    <row r="10616" spans="1:4">
      <c r="A10616" s="730">
        <v>358</v>
      </c>
      <c r="B10616" s="148" t="s">
        <v>25927</v>
      </c>
      <c r="C10616" s="148" t="s">
        <v>22966</v>
      </c>
      <c r="D10616" s="734">
        <v>69.099999999999994</v>
      </c>
    </row>
    <row r="10617" spans="1:4">
      <c r="A10617" s="730">
        <v>359</v>
      </c>
      <c r="B10617" s="148" t="s">
        <v>25928</v>
      </c>
      <c r="C10617" s="148" t="s">
        <v>22966</v>
      </c>
      <c r="D10617" s="734">
        <v>141.94999999999999</v>
      </c>
    </row>
    <row r="10618" spans="1:4">
      <c r="A10618" s="730">
        <v>38641</v>
      </c>
      <c r="B10618" s="148" t="s">
        <v>25929</v>
      </c>
      <c r="C10618" s="148" t="s">
        <v>22966</v>
      </c>
      <c r="D10618" s="734">
        <v>140.08000000000001</v>
      </c>
    </row>
    <row r="10619" spans="1:4">
      <c r="A10619" s="730">
        <v>360</v>
      </c>
      <c r="B10619" s="148" t="s">
        <v>25930</v>
      </c>
      <c r="C10619" s="148" t="s">
        <v>22966</v>
      </c>
      <c r="D10619" s="734">
        <v>3.25</v>
      </c>
    </row>
    <row r="10620" spans="1:4">
      <c r="A10620" s="730">
        <v>42430</v>
      </c>
      <c r="B10620" s="148" t="s">
        <v>25931</v>
      </c>
      <c r="C10620" s="148" t="s">
        <v>22966</v>
      </c>
      <c r="D10620" s="732">
        <v>6434.22</v>
      </c>
    </row>
    <row r="10621" spans="1:4">
      <c r="A10621" s="730">
        <v>4209</v>
      </c>
      <c r="B10621" s="148" t="s">
        <v>25932</v>
      </c>
      <c r="C10621" s="148" t="s">
        <v>22966</v>
      </c>
      <c r="D10621" s="734">
        <v>22.59</v>
      </c>
    </row>
    <row r="10622" spans="1:4">
      <c r="A10622" s="730">
        <v>4180</v>
      </c>
      <c r="B10622" s="148" t="s">
        <v>25933</v>
      </c>
      <c r="C10622" s="148" t="s">
        <v>22966</v>
      </c>
      <c r="D10622" s="734">
        <v>17</v>
      </c>
    </row>
    <row r="10623" spans="1:4">
      <c r="A10623" s="730">
        <v>4177</v>
      </c>
      <c r="B10623" s="148" t="s">
        <v>25934</v>
      </c>
      <c r="C10623" s="148" t="s">
        <v>22966</v>
      </c>
      <c r="D10623" s="734">
        <v>5.64</v>
      </c>
    </row>
    <row r="10624" spans="1:4">
      <c r="A10624" s="730">
        <v>4179</v>
      </c>
      <c r="B10624" s="148" t="s">
        <v>25935</v>
      </c>
      <c r="C10624" s="148" t="s">
        <v>22966</v>
      </c>
      <c r="D10624" s="734">
        <v>11.55</v>
      </c>
    </row>
    <row r="10625" spans="1:4">
      <c r="A10625" s="730">
        <v>4208</v>
      </c>
      <c r="B10625" s="148" t="s">
        <v>25936</v>
      </c>
      <c r="C10625" s="148" t="s">
        <v>22966</v>
      </c>
      <c r="D10625" s="734">
        <v>53.77</v>
      </c>
    </row>
    <row r="10626" spans="1:4">
      <c r="A10626" s="730">
        <v>4181</v>
      </c>
      <c r="B10626" s="148" t="s">
        <v>25937</v>
      </c>
      <c r="C10626" s="148" t="s">
        <v>22966</v>
      </c>
      <c r="D10626" s="734">
        <v>35.130000000000003</v>
      </c>
    </row>
    <row r="10627" spans="1:4">
      <c r="A10627" s="730">
        <v>4178</v>
      </c>
      <c r="B10627" s="148" t="s">
        <v>25938</v>
      </c>
      <c r="C10627" s="148" t="s">
        <v>22966</v>
      </c>
      <c r="D10627" s="734">
        <v>7.83</v>
      </c>
    </row>
    <row r="10628" spans="1:4">
      <c r="A10628" s="730">
        <v>4182</v>
      </c>
      <c r="B10628" s="148" t="s">
        <v>25939</v>
      </c>
      <c r="C10628" s="148" t="s">
        <v>22966</v>
      </c>
      <c r="D10628" s="734">
        <v>87.47</v>
      </c>
    </row>
    <row r="10629" spans="1:4">
      <c r="A10629" s="730">
        <v>4183</v>
      </c>
      <c r="B10629" s="148" t="s">
        <v>25940</v>
      </c>
      <c r="C10629" s="148" t="s">
        <v>22966</v>
      </c>
      <c r="D10629" s="734">
        <v>140.82</v>
      </c>
    </row>
    <row r="10630" spans="1:4">
      <c r="A10630" s="730">
        <v>4184</v>
      </c>
      <c r="B10630" s="148" t="s">
        <v>25941</v>
      </c>
      <c r="C10630" s="148" t="s">
        <v>22966</v>
      </c>
      <c r="D10630" s="734">
        <v>310.83999999999997</v>
      </c>
    </row>
    <row r="10631" spans="1:4">
      <c r="A10631" s="730">
        <v>4185</v>
      </c>
      <c r="B10631" s="148" t="s">
        <v>25942</v>
      </c>
      <c r="C10631" s="148" t="s">
        <v>22966</v>
      </c>
      <c r="D10631" s="734">
        <v>516.48</v>
      </c>
    </row>
    <row r="10632" spans="1:4">
      <c r="A10632" s="730">
        <v>4205</v>
      </c>
      <c r="B10632" s="148" t="s">
        <v>25943</v>
      </c>
      <c r="C10632" s="148" t="s">
        <v>22966</v>
      </c>
      <c r="D10632" s="734">
        <v>29.83</v>
      </c>
    </row>
    <row r="10633" spans="1:4">
      <c r="A10633" s="730">
        <v>4192</v>
      </c>
      <c r="B10633" s="148" t="s">
        <v>25944</v>
      </c>
      <c r="C10633" s="148" t="s">
        <v>22966</v>
      </c>
      <c r="D10633" s="734">
        <v>29.83</v>
      </c>
    </row>
    <row r="10634" spans="1:4">
      <c r="A10634" s="730">
        <v>4191</v>
      </c>
      <c r="B10634" s="148" t="s">
        <v>25945</v>
      </c>
      <c r="C10634" s="148" t="s">
        <v>22966</v>
      </c>
      <c r="D10634" s="734">
        <v>29.83</v>
      </c>
    </row>
    <row r="10635" spans="1:4">
      <c r="A10635" s="730">
        <v>4207</v>
      </c>
      <c r="B10635" s="148" t="s">
        <v>25946</v>
      </c>
      <c r="C10635" s="148" t="s">
        <v>22966</v>
      </c>
      <c r="D10635" s="734">
        <v>24</v>
      </c>
    </row>
    <row r="10636" spans="1:4">
      <c r="A10636" s="730">
        <v>4206</v>
      </c>
      <c r="B10636" s="148" t="s">
        <v>25947</v>
      </c>
      <c r="C10636" s="148" t="s">
        <v>22966</v>
      </c>
      <c r="D10636" s="734">
        <v>23.31</v>
      </c>
    </row>
    <row r="10637" spans="1:4">
      <c r="A10637" s="730">
        <v>4190</v>
      </c>
      <c r="B10637" s="148" t="s">
        <v>25948</v>
      </c>
      <c r="C10637" s="148" t="s">
        <v>22966</v>
      </c>
      <c r="D10637" s="734">
        <v>23.31</v>
      </c>
    </row>
    <row r="10638" spans="1:4">
      <c r="A10638" s="730">
        <v>4186</v>
      </c>
      <c r="B10638" s="148" t="s">
        <v>25949</v>
      </c>
      <c r="C10638" s="148" t="s">
        <v>22966</v>
      </c>
      <c r="D10638" s="734">
        <v>6.89</v>
      </c>
    </row>
    <row r="10639" spans="1:4">
      <c r="A10639" s="730">
        <v>4188</v>
      </c>
      <c r="B10639" s="148" t="s">
        <v>25950</v>
      </c>
      <c r="C10639" s="148" t="s">
        <v>22966</v>
      </c>
      <c r="D10639" s="734">
        <v>14.06</v>
      </c>
    </row>
    <row r="10640" spans="1:4">
      <c r="A10640" s="730">
        <v>4189</v>
      </c>
      <c r="B10640" s="148" t="s">
        <v>25951</v>
      </c>
      <c r="C10640" s="148" t="s">
        <v>22966</v>
      </c>
      <c r="D10640" s="734">
        <v>14.06</v>
      </c>
    </row>
    <row r="10641" spans="1:4">
      <c r="A10641" s="730">
        <v>4197</v>
      </c>
      <c r="B10641" s="148" t="s">
        <v>25952</v>
      </c>
      <c r="C10641" s="148" t="s">
        <v>22966</v>
      </c>
      <c r="D10641" s="734">
        <v>74.48</v>
      </c>
    </row>
    <row r="10642" spans="1:4">
      <c r="A10642" s="730">
        <v>4194</v>
      </c>
      <c r="B10642" s="148" t="s">
        <v>25953</v>
      </c>
      <c r="C10642" s="148" t="s">
        <v>22966</v>
      </c>
      <c r="D10642" s="734">
        <v>45</v>
      </c>
    </row>
    <row r="10643" spans="1:4">
      <c r="A10643" s="730">
        <v>4193</v>
      </c>
      <c r="B10643" s="148" t="s">
        <v>25954</v>
      </c>
      <c r="C10643" s="148" t="s">
        <v>22966</v>
      </c>
      <c r="D10643" s="734">
        <v>45</v>
      </c>
    </row>
    <row r="10644" spans="1:4">
      <c r="A10644" s="730">
        <v>4204</v>
      </c>
      <c r="B10644" s="148" t="s">
        <v>25955</v>
      </c>
      <c r="C10644" s="148" t="s">
        <v>22966</v>
      </c>
      <c r="D10644" s="734">
        <v>45</v>
      </c>
    </row>
    <row r="10645" spans="1:4">
      <c r="A10645" s="730">
        <v>4187</v>
      </c>
      <c r="B10645" s="148" t="s">
        <v>25956</v>
      </c>
      <c r="C10645" s="148" t="s">
        <v>22966</v>
      </c>
      <c r="D10645" s="734">
        <v>8.9700000000000006</v>
      </c>
    </row>
    <row r="10646" spans="1:4">
      <c r="A10646" s="730">
        <v>4202</v>
      </c>
      <c r="B10646" s="148" t="s">
        <v>25957</v>
      </c>
      <c r="C10646" s="148" t="s">
        <v>22966</v>
      </c>
      <c r="D10646" s="734">
        <v>136.02000000000001</v>
      </c>
    </row>
    <row r="10647" spans="1:4">
      <c r="A10647" s="730">
        <v>4203</v>
      </c>
      <c r="B10647" s="148" t="s">
        <v>25958</v>
      </c>
      <c r="C10647" s="148" t="s">
        <v>22966</v>
      </c>
      <c r="D10647" s="734">
        <v>120.12</v>
      </c>
    </row>
    <row r="10648" spans="1:4">
      <c r="A10648" s="730">
        <v>40368</v>
      </c>
      <c r="B10648" s="148" t="s">
        <v>25959</v>
      </c>
      <c r="C10648" s="148" t="s">
        <v>22966</v>
      </c>
      <c r="D10648" s="734">
        <v>56.02</v>
      </c>
    </row>
    <row r="10649" spans="1:4">
      <c r="A10649" s="730">
        <v>40365</v>
      </c>
      <c r="B10649" s="148" t="s">
        <v>25960</v>
      </c>
      <c r="C10649" s="148" t="s">
        <v>22966</v>
      </c>
      <c r="D10649" s="734">
        <v>37.79</v>
      </c>
    </row>
    <row r="10650" spans="1:4">
      <c r="A10650" s="730">
        <v>40356</v>
      </c>
      <c r="B10650" s="148" t="s">
        <v>25961</v>
      </c>
      <c r="C10650" s="148" t="s">
        <v>22966</v>
      </c>
      <c r="D10650" s="734">
        <v>12.91</v>
      </c>
    </row>
    <row r="10651" spans="1:4">
      <c r="A10651" s="730">
        <v>40362</v>
      </c>
      <c r="B10651" s="148" t="s">
        <v>25962</v>
      </c>
      <c r="C10651" s="148" t="s">
        <v>22966</v>
      </c>
      <c r="D10651" s="734">
        <v>25.03</v>
      </c>
    </row>
    <row r="10652" spans="1:4">
      <c r="A10652" s="730">
        <v>40374</v>
      </c>
      <c r="B10652" s="148" t="s">
        <v>25963</v>
      </c>
      <c r="C10652" s="148" t="s">
        <v>22966</v>
      </c>
      <c r="D10652" s="734">
        <v>146.41</v>
      </c>
    </row>
    <row r="10653" spans="1:4">
      <c r="A10653" s="730">
        <v>40371</v>
      </c>
      <c r="B10653" s="148" t="s">
        <v>25964</v>
      </c>
      <c r="C10653" s="148" t="s">
        <v>22966</v>
      </c>
      <c r="D10653" s="734">
        <v>92.16</v>
      </c>
    </row>
    <row r="10654" spans="1:4">
      <c r="A10654" s="730">
        <v>40359</v>
      </c>
      <c r="B10654" s="148" t="s">
        <v>25965</v>
      </c>
      <c r="C10654" s="148" t="s">
        <v>22966</v>
      </c>
      <c r="D10654" s="734">
        <v>16.68</v>
      </c>
    </row>
    <row r="10655" spans="1:4">
      <c r="A10655" s="730">
        <v>7595</v>
      </c>
      <c r="B10655" s="148" t="s">
        <v>25966</v>
      </c>
      <c r="C10655" s="148" t="s">
        <v>23109</v>
      </c>
      <c r="D10655" s="734">
        <v>13.76</v>
      </c>
    </row>
    <row r="10656" spans="1:4">
      <c r="A10656" s="730">
        <v>41094</v>
      </c>
      <c r="B10656" s="148" t="s">
        <v>25967</v>
      </c>
      <c r="C10656" s="148" t="s">
        <v>23111</v>
      </c>
      <c r="D10656" s="732">
        <v>2428.84</v>
      </c>
    </row>
    <row r="10657" spans="1:4">
      <c r="A10657" s="730">
        <v>39609</v>
      </c>
      <c r="B10657" s="148" t="s">
        <v>25968</v>
      </c>
      <c r="C10657" s="148" t="s">
        <v>22966</v>
      </c>
      <c r="D10657" s="732">
        <v>57448.98</v>
      </c>
    </row>
    <row r="10658" spans="1:4">
      <c r="A10658" s="730">
        <v>39610</v>
      </c>
      <c r="B10658" s="148" t="s">
        <v>25969</v>
      </c>
      <c r="C10658" s="148" t="s">
        <v>22966</v>
      </c>
      <c r="D10658" s="732">
        <v>83857.59</v>
      </c>
    </row>
    <row r="10659" spans="1:4">
      <c r="A10659" s="730">
        <v>39611</v>
      </c>
      <c r="B10659" s="148" t="s">
        <v>25970</v>
      </c>
      <c r="C10659" s="148" t="s">
        <v>22966</v>
      </c>
      <c r="D10659" s="732">
        <v>101481.41</v>
      </c>
    </row>
    <row r="10660" spans="1:4">
      <c r="A10660" s="730">
        <v>39612</v>
      </c>
      <c r="B10660" s="148" t="s">
        <v>25971</v>
      </c>
      <c r="C10660" s="148" t="s">
        <v>22966</v>
      </c>
      <c r="D10660" s="732">
        <v>158972.92000000001</v>
      </c>
    </row>
    <row r="10661" spans="1:4">
      <c r="A10661" s="730">
        <v>39608</v>
      </c>
      <c r="B10661" s="148" t="s">
        <v>25972</v>
      </c>
      <c r="C10661" s="148" t="s">
        <v>22966</v>
      </c>
      <c r="D10661" s="732">
        <v>45935.6</v>
      </c>
    </row>
    <row r="10662" spans="1:4">
      <c r="A10662" s="730">
        <v>38175</v>
      </c>
      <c r="B10662" s="148" t="s">
        <v>25973</v>
      </c>
      <c r="C10662" s="148" t="s">
        <v>22966</v>
      </c>
      <c r="D10662" s="734">
        <v>4.8499999999999996</v>
      </c>
    </row>
    <row r="10663" spans="1:4">
      <c r="A10663" s="730">
        <v>38176</v>
      </c>
      <c r="B10663" s="148" t="s">
        <v>25974</v>
      </c>
      <c r="C10663" s="148" t="s">
        <v>22966</v>
      </c>
      <c r="D10663" s="734">
        <v>14.27</v>
      </c>
    </row>
    <row r="10664" spans="1:4">
      <c r="A10664" s="730">
        <v>36152</v>
      </c>
      <c r="B10664" s="148" t="s">
        <v>25975</v>
      </c>
      <c r="C10664" s="148" t="s">
        <v>22966</v>
      </c>
      <c r="D10664" s="734">
        <v>5.14</v>
      </c>
    </row>
    <row r="10665" spans="1:4">
      <c r="A10665" s="730">
        <v>4221</v>
      </c>
      <c r="B10665" s="148" t="s">
        <v>25976</v>
      </c>
      <c r="C10665" s="148" t="s">
        <v>23016</v>
      </c>
      <c r="D10665" s="734">
        <v>5.74</v>
      </c>
    </row>
    <row r="10666" spans="1:4">
      <c r="A10666" s="730">
        <v>4227</v>
      </c>
      <c r="B10666" s="148" t="s">
        <v>25977</v>
      </c>
      <c r="C10666" s="148" t="s">
        <v>23016</v>
      </c>
      <c r="D10666" s="734">
        <v>26.76</v>
      </c>
    </row>
    <row r="10667" spans="1:4">
      <c r="A10667" s="730">
        <v>38170</v>
      </c>
      <c r="B10667" s="148" t="s">
        <v>25978</v>
      </c>
      <c r="C10667" s="148" t="s">
        <v>22966</v>
      </c>
      <c r="D10667" s="734">
        <v>21.21</v>
      </c>
    </row>
    <row r="10668" spans="1:4">
      <c r="A10668" s="730">
        <v>4252</v>
      </c>
      <c r="B10668" s="148" t="s">
        <v>25979</v>
      </c>
      <c r="C10668" s="148" t="s">
        <v>23109</v>
      </c>
      <c r="D10668" s="734">
        <v>19.079999999999998</v>
      </c>
    </row>
    <row r="10669" spans="1:4">
      <c r="A10669" s="730">
        <v>40980</v>
      </c>
      <c r="B10669" s="148" t="s">
        <v>25980</v>
      </c>
      <c r="C10669" s="148" t="s">
        <v>23111</v>
      </c>
      <c r="D10669" s="732">
        <v>3370.16</v>
      </c>
    </row>
    <row r="10670" spans="1:4">
      <c r="A10670" s="730">
        <v>41031</v>
      </c>
      <c r="B10670" s="148" t="s">
        <v>25981</v>
      </c>
      <c r="C10670" s="148" t="s">
        <v>23111</v>
      </c>
      <c r="D10670" s="732">
        <v>3755.5</v>
      </c>
    </row>
    <row r="10671" spans="1:4">
      <c r="A10671" s="730">
        <v>37666</v>
      </c>
      <c r="B10671" s="148" t="s">
        <v>25982</v>
      </c>
      <c r="C10671" s="148" t="s">
        <v>23109</v>
      </c>
      <c r="D10671" s="734">
        <v>17.34</v>
      </c>
    </row>
    <row r="10672" spans="1:4">
      <c r="A10672" s="730">
        <v>40986</v>
      </c>
      <c r="B10672" s="148" t="s">
        <v>25983</v>
      </c>
      <c r="C10672" s="148" t="s">
        <v>23111</v>
      </c>
      <c r="D10672" s="732">
        <v>3060.78</v>
      </c>
    </row>
    <row r="10673" spans="1:4">
      <c r="A10673" s="730">
        <v>4250</v>
      </c>
      <c r="B10673" s="148" t="s">
        <v>25984</v>
      </c>
      <c r="C10673" s="148" t="s">
        <v>23109</v>
      </c>
      <c r="D10673" s="734">
        <v>17.100000000000001</v>
      </c>
    </row>
    <row r="10674" spans="1:4">
      <c r="A10674" s="730">
        <v>40978</v>
      </c>
      <c r="B10674" s="148" t="s">
        <v>25985</v>
      </c>
      <c r="C10674" s="148" t="s">
        <v>23111</v>
      </c>
      <c r="D10674" s="732">
        <v>3022.1</v>
      </c>
    </row>
    <row r="10675" spans="1:4">
      <c r="A10675" s="730">
        <v>44501</v>
      </c>
      <c r="B10675" s="148" t="s">
        <v>25986</v>
      </c>
      <c r="C10675" s="148" t="s">
        <v>23109</v>
      </c>
      <c r="D10675" s="734">
        <v>21.26</v>
      </c>
    </row>
    <row r="10676" spans="1:4">
      <c r="A10676" s="730">
        <v>41043</v>
      </c>
      <c r="B10676" s="148" t="s">
        <v>25987</v>
      </c>
      <c r="C10676" s="148" t="s">
        <v>23111</v>
      </c>
      <c r="D10676" s="732">
        <v>3755.5</v>
      </c>
    </row>
    <row r="10677" spans="1:4">
      <c r="A10677" s="730">
        <v>4234</v>
      </c>
      <c r="B10677" s="148" t="s">
        <v>25988</v>
      </c>
      <c r="C10677" s="148" t="s">
        <v>23109</v>
      </c>
      <c r="D10677" s="734">
        <v>26.9</v>
      </c>
    </row>
    <row r="10678" spans="1:4">
      <c r="A10678" s="730">
        <v>40987</v>
      </c>
      <c r="B10678" s="148" t="s">
        <v>25989</v>
      </c>
      <c r="C10678" s="148" t="s">
        <v>23111</v>
      </c>
      <c r="D10678" s="732">
        <v>4748.22</v>
      </c>
    </row>
    <row r="10679" spans="1:4">
      <c r="A10679" s="730">
        <v>4253</v>
      </c>
      <c r="B10679" s="148" t="s">
        <v>25990</v>
      </c>
      <c r="C10679" s="148" t="s">
        <v>23109</v>
      </c>
      <c r="D10679" s="734">
        <v>17.34</v>
      </c>
    </row>
    <row r="10680" spans="1:4">
      <c r="A10680" s="730">
        <v>40981</v>
      </c>
      <c r="B10680" s="148" t="s">
        <v>25991</v>
      </c>
      <c r="C10680" s="148" t="s">
        <v>23111</v>
      </c>
      <c r="D10680" s="732">
        <v>3060.78</v>
      </c>
    </row>
    <row r="10681" spans="1:4">
      <c r="A10681" s="730">
        <v>4254</v>
      </c>
      <c r="B10681" s="148" t="s">
        <v>25992</v>
      </c>
      <c r="C10681" s="148" t="s">
        <v>23109</v>
      </c>
      <c r="D10681" s="734">
        <v>25.74</v>
      </c>
    </row>
    <row r="10682" spans="1:4">
      <c r="A10682" s="730">
        <v>41036</v>
      </c>
      <c r="B10682" s="148" t="s">
        <v>25993</v>
      </c>
      <c r="C10682" s="148" t="s">
        <v>23111</v>
      </c>
      <c r="D10682" s="732">
        <v>4544.7700000000004</v>
      </c>
    </row>
    <row r="10683" spans="1:4">
      <c r="A10683" s="730">
        <v>4251</v>
      </c>
      <c r="B10683" s="148" t="s">
        <v>25994</v>
      </c>
      <c r="C10683" s="148" t="s">
        <v>23109</v>
      </c>
      <c r="D10683" s="734">
        <v>19.16</v>
      </c>
    </row>
    <row r="10684" spans="1:4">
      <c r="A10684" s="730">
        <v>40979</v>
      </c>
      <c r="B10684" s="148" t="s">
        <v>25995</v>
      </c>
      <c r="C10684" s="148" t="s">
        <v>23111</v>
      </c>
      <c r="D10684" s="732">
        <v>3384.17</v>
      </c>
    </row>
    <row r="10685" spans="1:4">
      <c r="A10685" s="730">
        <v>4230</v>
      </c>
      <c r="B10685" s="148" t="s">
        <v>25996</v>
      </c>
      <c r="C10685" s="148" t="s">
        <v>23109</v>
      </c>
      <c r="D10685" s="734">
        <v>24.63</v>
      </c>
    </row>
    <row r="10686" spans="1:4">
      <c r="A10686" s="730">
        <v>40998</v>
      </c>
      <c r="B10686" s="148" t="s">
        <v>25997</v>
      </c>
      <c r="C10686" s="148" t="s">
        <v>23111</v>
      </c>
      <c r="D10686" s="732">
        <v>4349.17</v>
      </c>
    </row>
    <row r="10687" spans="1:4">
      <c r="A10687" s="730">
        <v>4257</v>
      </c>
      <c r="B10687" s="148" t="s">
        <v>25998</v>
      </c>
      <c r="C10687" s="148" t="s">
        <v>23109</v>
      </c>
      <c r="D10687" s="734">
        <v>17.03</v>
      </c>
    </row>
    <row r="10688" spans="1:4">
      <c r="A10688" s="730">
        <v>40982</v>
      </c>
      <c r="B10688" s="148" t="s">
        <v>25999</v>
      </c>
      <c r="C10688" s="148" t="s">
        <v>23111</v>
      </c>
      <c r="D10688" s="732">
        <v>3006.46</v>
      </c>
    </row>
    <row r="10689" spans="1:4">
      <c r="A10689" s="730">
        <v>4240</v>
      </c>
      <c r="B10689" s="148" t="s">
        <v>26000</v>
      </c>
      <c r="C10689" s="148" t="s">
        <v>23109</v>
      </c>
      <c r="D10689" s="734">
        <v>28.39</v>
      </c>
    </row>
    <row r="10690" spans="1:4">
      <c r="A10690" s="730">
        <v>41026</v>
      </c>
      <c r="B10690" s="148" t="s">
        <v>26001</v>
      </c>
      <c r="C10690" s="148" t="s">
        <v>23111</v>
      </c>
      <c r="D10690" s="732">
        <v>5011.91</v>
      </c>
    </row>
    <row r="10691" spans="1:4">
      <c r="A10691" s="730">
        <v>4239</v>
      </c>
      <c r="B10691" s="148" t="s">
        <v>26002</v>
      </c>
      <c r="C10691" s="148" t="s">
        <v>23109</v>
      </c>
      <c r="D10691" s="734">
        <v>28.39</v>
      </c>
    </row>
    <row r="10692" spans="1:4">
      <c r="A10692" s="730">
        <v>41024</v>
      </c>
      <c r="B10692" s="148" t="s">
        <v>26003</v>
      </c>
      <c r="C10692" s="148" t="s">
        <v>23111</v>
      </c>
      <c r="D10692" s="732">
        <v>5011.91</v>
      </c>
    </row>
    <row r="10693" spans="1:4">
      <c r="A10693" s="730">
        <v>4248</v>
      </c>
      <c r="B10693" s="148" t="s">
        <v>26004</v>
      </c>
      <c r="C10693" s="148" t="s">
        <v>23109</v>
      </c>
      <c r="D10693" s="734">
        <v>21.26</v>
      </c>
    </row>
    <row r="10694" spans="1:4">
      <c r="A10694" s="730">
        <v>41033</v>
      </c>
      <c r="B10694" s="148" t="s">
        <v>26005</v>
      </c>
      <c r="C10694" s="148" t="s">
        <v>23111</v>
      </c>
      <c r="D10694" s="732">
        <v>3755.5</v>
      </c>
    </row>
    <row r="10695" spans="1:4">
      <c r="A10695" s="730">
        <v>44500</v>
      </c>
      <c r="B10695" s="148" t="s">
        <v>26006</v>
      </c>
      <c r="C10695" s="148" t="s">
        <v>23109</v>
      </c>
      <c r="D10695" s="734">
        <v>21.26</v>
      </c>
    </row>
    <row r="10696" spans="1:4">
      <c r="A10696" s="730">
        <v>41040</v>
      </c>
      <c r="B10696" s="148" t="s">
        <v>26007</v>
      </c>
      <c r="C10696" s="148" t="s">
        <v>23111</v>
      </c>
      <c r="D10696" s="732">
        <v>3755.5</v>
      </c>
    </row>
    <row r="10697" spans="1:4">
      <c r="A10697" s="730">
        <v>4238</v>
      </c>
      <c r="B10697" s="148" t="s">
        <v>26008</v>
      </c>
      <c r="C10697" s="148" t="s">
        <v>23109</v>
      </c>
      <c r="D10697" s="734">
        <v>15.99</v>
      </c>
    </row>
    <row r="10698" spans="1:4">
      <c r="A10698" s="730">
        <v>41012</v>
      </c>
      <c r="B10698" s="148" t="s">
        <v>26009</v>
      </c>
      <c r="C10698" s="148" t="s">
        <v>23111</v>
      </c>
      <c r="D10698" s="732">
        <v>2824.28</v>
      </c>
    </row>
    <row r="10699" spans="1:4">
      <c r="A10699" s="730">
        <v>4233</v>
      </c>
      <c r="B10699" s="148" t="s">
        <v>26010</v>
      </c>
      <c r="C10699" s="148" t="s">
        <v>23109</v>
      </c>
      <c r="D10699" s="734">
        <v>28.39</v>
      </c>
    </row>
    <row r="10700" spans="1:4">
      <c r="A10700" s="730">
        <v>41001</v>
      </c>
      <c r="B10700" s="148" t="s">
        <v>26011</v>
      </c>
      <c r="C10700" s="148" t="s">
        <v>23111</v>
      </c>
      <c r="D10700" s="732">
        <v>5011.91</v>
      </c>
    </row>
    <row r="10701" spans="1:4">
      <c r="A10701" s="730">
        <v>2</v>
      </c>
      <c r="B10701" s="148" t="s">
        <v>26012</v>
      </c>
      <c r="C10701" s="148" t="s">
        <v>23107</v>
      </c>
      <c r="D10701" s="734">
        <v>17.05</v>
      </c>
    </row>
    <row r="10702" spans="1:4">
      <c r="A10702" s="730">
        <v>36517</v>
      </c>
      <c r="B10702" s="148" t="s">
        <v>26013</v>
      </c>
      <c r="C10702" s="148" t="s">
        <v>22966</v>
      </c>
      <c r="D10702" s="732">
        <v>674880</v>
      </c>
    </row>
    <row r="10703" spans="1:4">
      <c r="A10703" s="730">
        <v>4262</v>
      </c>
      <c r="B10703" s="148" t="s">
        <v>26014</v>
      </c>
      <c r="C10703" s="148" t="s">
        <v>22966</v>
      </c>
      <c r="D10703" s="732">
        <v>760000</v>
      </c>
    </row>
    <row r="10704" spans="1:4">
      <c r="A10704" s="730">
        <v>4263</v>
      </c>
      <c r="B10704" s="148" t="s">
        <v>26015</v>
      </c>
      <c r="C10704" s="148" t="s">
        <v>22966</v>
      </c>
      <c r="D10704" s="732">
        <v>1053866.6100000001</v>
      </c>
    </row>
    <row r="10705" spans="1:4">
      <c r="A10705" s="730">
        <v>36518</v>
      </c>
      <c r="B10705" s="148" t="s">
        <v>26016</v>
      </c>
      <c r="C10705" s="148" t="s">
        <v>22966</v>
      </c>
      <c r="D10705" s="732">
        <v>1199786.6100000001</v>
      </c>
    </row>
    <row r="10706" spans="1:4">
      <c r="A10706" s="730">
        <v>14221</v>
      </c>
      <c r="B10706" s="148" t="s">
        <v>26017</v>
      </c>
      <c r="C10706" s="148" t="s">
        <v>22966</v>
      </c>
      <c r="D10706" s="732">
        <v>700213.3</v>
      </c>
    </row>
    <row r="10707" spans="1:4">
      <c r="A10707" s="730">
        <v>38402</v>
      </c>
      <c r="B10707" s="148" t="s">
        <v>26018</v>
      </c>
      <c r="C10707" s="148" t="s">
        <v>22966</v>
      </c>
      <c r="D10707" s="734">
        <v>13.94</v>
      </c>
    </row>
    <row r="10708" spans="1:4">
      <c r="A10708" s="730">
        <v>3412</v>
      </c>
      <c r="B10708" s="148" t="s">
        <v>26019</v>
      </c>
      <c r="C10708" s="148" t="s">
        <v>23364</v>
      </c>
      <c r="D10708" s="734">
        <v>13.96</v>
      </c>
    </row>
    <row r="10709" spans="1:4">
      <c r="A10709" s="730">
        <v>3413</v>
      </c>
      <c r="B10709" s="148" t="s">
        <v>26020</v>
      </c>
      <c r="C10709" s="148" t="s">
        <v>23364</v>
      </c>
      <c r="D10709" s="734">
        <v>31.42</v>
      </c>
    </row>
    <row r="10710" spans="1:4">
      <c r="A10710" s="730">
        <v>39744</v>
      </c>
      <c r="B10710" s="148" t="s">
        <v>26021</v>
      </c>
      <c r="C10710" s="148" t="s">
        <v>23364</v>
      </c>
      <c r="D10710" s="734">
        <v>24.39</v>
      </c>
    </row>
    <row r="10711" spans="1:4">
      <c r="A10711" s="730">
        <v>39745</v>
      </c>
      <c r="B10711" s="148" t="s">
        <v>26022</v>
      </c>
      <c r="C10711" s="148" t="s">
        <v>23364</v>
      </c>
      <c r="D10711" s="734">
        <v>51.49</v>
      </c>
    </row>
    <row r="10712" spans="1:4">
      <c r="A10712" s="730">
        <v>39637</v>
      </c>
      <c r="B10712" s="148" t="s">
        <v>26023</v>
      </c>
      <c r="C10712" s="148" t="s">
        <v>23364</v>
      </c>
      <c r="D10712" s="734">
        <v>79.540000000000006</v>
      </c>
    </row>
    <row r="10713" spans="1:4">
      <c r="A10713" s="730">
        <v>39638</v>
      </c>
      <c r="B10713" s="148" t="s">
        <v>26024</v>
      </c>
      <c r="C10713" s="148" t="s">
        <v>23364</v>
      </c>
      <c r="D10713" s="734">
        <v>90</v>
      </c>
    </row>
    <row r="10714" spans="1:4">
      <c r="A10714" s="730">
        <v>39639</v>
      </c>
      <c r="B10714" s="148" t="s">
        <v>26025</v>
      </c>
      <c r="C10714" s="148" t="s">
        <v>23364</v>
      </c>
      <c r="D10714" s="734">
        <v>135.79</v>
      </c>
    </row>
    <row r="10715" spans="1:4">
      <c r="A10715" s="730">
        <v>39517</v>
      </c>
      <c r="B10715" s="148" t="s">
        <v>26026</v>
      </c>
      <c r="C10715" s="148" t="s">
        <v>23364</v>
      </c>
      <c r="D10715" s="734">
        <v>160.49</v>
      </c>
    </row>
    <row r="10716" spans="1:4">
      <c r="A10716" s="730">
        <v>39518</v>
      </c>
      <c r="B10716" s="148" t="s">
        <v>26027</v>
      </c>
      <c r="C10716" s="148" t="s">
        <v>23364</v>
      </c>
      <c r="D10716" s="734">
        <v>190.27</v>
      </c>
    </row>
    <row r="10717" spans="1:4">
      <c r="A10717" s="730">
        <v>38366</v>
      </c>
      <c r="B10717" s="148" t="s">
        <v>26028</v>
      </c>
      <c r="C10717" s="148" t="s">
        <v>23364</v>
      </c>
      <c r="D10717" s="734">
        <v>5</v>
      </c>
    </row>
    <row r="10718" spans="1:4">
      <c r="A10718" s="730">
        <v>11703</v>
      </c>
      <c r="B10718" s="148" t="s">
        <v>26029</v>
      </c>
      <c r="C10718" s="148" t="s">
        <v>22966</v>
      </c>
      <c r="D10718" s="734">
        <v>30.77</v>
      </c>
    </row>
    <row r="10719" spans="1:4">
      <c r="A10719" s="730">
        <v>37400</v>
      </c>
      <c r="B10719" s="148" t="s">
        <v>26030</v>
      </c>
      <c r="C10719" s="148" t="s">
        <v>22966</v>
      </c>
      <c r="D10719" s="734">
        <v>41.06</v>
      </c>
    </row>
    <row r="10720" spans="1:4">
      <c r="A10720" s="730">
        <v>25400</v>
      </c>
      <c r="B10720" s="148" t="s">
        <v>26031</v>
      </c>
      <c r="C10720" s="148" t="s">
        <v>22966</v>
      </c>
      <c r="D10720" s="732">
        <v>2683.36</v>
      </c>
    </row>
    <row r="10721" spans="1:4">
      <c r="A10721" s="730">
        <v>4276</v>
      </c>
      <c r="B10721" s="148" t="s">
        <v>26032</v>
      </c>
      <c r="C10721" s="148" t="s">
        <v>22966</v>
      </c>
      <c r="D10721" s="734">
        <v>216.09</v>
      </c>
    </row>
    <row r="10722" spans="1:4">
      <c r="A10722" s="730">
        <v>4273</v>
      </c>
      <c r="B10722" s="148" t="s">
        <v>26033</v>
      </c>
      <c r="C10722" s="148" t="s">
        <v>22966</v>
      </c>
      <c r="D10722" s="734">
        <v>392.33</v>
      </c>
    </row>
    <row r="10723" spans="1:4">
      <c r="A10723" s="730">
        <v>4274</v>
      </c>
      <c r="B10723" s="148" t="s">
        <v>26034</v>
      </c>
      <c r="C10723" s="148" t="s">
        <v>22966</v>
      </c>
      <c r="D10723" s="734">
        <v>143.53</v>
      </c>
    </row>
    <row r="10724" spans="1:4">
      <c r="A10724" s="730">
        <v>39438</v>
      </c>
      <c r="B10724" s="148" t="s">
        <v>26035</v>
      </c>
      <c r="C10724" s="148" t="s">
        <v>22966</v>
      </c>
      <c r="D10724" s="734">
        <v>0.35</v>
      </c>
    </row>
    <row r="10725" spans="1:4">
      <c r="A10725" s="730">
        <v>4379</v>
      </c>
      <c r="B10725" s="148" t="s">
        <v>26036</v>
      </c>
      <c r="C10725" s="148" t="s">
        <v>22966</v>
      </c>
      <c r="D10725" s="734">
        <v>7.0000000000000007E-2</v>
      </c>
    </row>
    <row r="10726" spans="1:4">
      <c r="A10726" s="730">
        <v>4377</v>
      </c>
      <c r="B10726" s="148" t="s">
        <v>26037</v>
      </c>
      <c r="C10726" s="148" t="s">
        <v>22966</v>
      </c>
      <c r="D10726" s="734">
        <v>0.25</v>
      </c>
    </row>
    <row r="10727" spans="1:4">
      <c r="A10727" s="730">
        <v>4356</v>
      </c>
      <c r="B10727" s="148" t="s">
        <v>26038</v>
      </c>
      <c r="C10727" s="148" t="s">
        <v>22966</v>
      </c>
      <c r="D10727" s="734">
        <v>0.35</v>
      </c>
    </row>
    <row r="10728" spans="1:4">
      <c r="A10728" s="730">
        <v>13246</v>
      </c>
      <c r="B10728" s="148" t="s">
        <v>27715</v>
      </c>
      <c r="C10728" s="148" t="s">
        <v>22966</v>
      </c>
      <c r="D10728" s="734">
        <v>0.61</v>
      </c>
    </row>
    <row r="10729" spans="1:4">
      <c r="A10729" s="730">
        <v>13294</v>
      </c>
      <c r="B10729" s="148" t="s">
        <v>27714</v>
      </c>
      <c r="C10729" s="148" t="s">
        <v>22966</v>
      </c>
      <c r="D10729" s="734">
        <v>2.0499999999999998</v>
      </c>
    </row>
    <row r="10730" spans="1:4">
      <c r="A10730" s="730">
        <v>11963</v>
      </c>
      <c r="B10730" s="148" t="s">
        <v>27713</v>
      </c>
      <c r="C10730" s="148" t="s">
        <v>22966</v>
      </c>
      <c r="D10730" s="734">
        <v>12.9</v>
      </c>
    </row>
    <row r="10731" spans="1:4">
      <c r="A10731" s="730">
        <v>11964</v>
      </c>
      <c r="B10731" s="148" t="s">
        <v>27712</v>
      </c>
      <c r="C10731" s="148" t="s">
        <v>22966</v>
      </c>
      <c r="D10731" s="734">
        <v>3.25</v>
      </c>
    </row>
    <row r="10732" spans="1:4">
      <c r="A10732" s="730">
        <v>4346</v>
      </c>
      <c r="B10732" s="148" t="s">
        <v>26039</v>
      </c>
      <c r="C10732" s="148" t="s">
        <v>22966</v>
      </c>
      <c r="D10732" s="734">
        <v>13.82</v>
      </c>
    </row>
    <row r="10733" spans="1:4">
      <c r="A10733" s="730">
        <v>11955</v>
      </c>
      <c r="B10733" s="148" t="s">
        <v>26040</v>
      </c>
      <c r="C10733" s="148" t="s">
        <v>22966</v>
      </c>
      <c r="D10733" s="734">
        <v>6.05</v>
      </c>
    </row>
    <row r="10734" spans="1:4">
      <c r="A10734" s="730">
        <v>11960</v>
      </c>
      <c r="B10734" s="148" t="s">
        <v>26041</v>
      </c>
      <c r="C10734" s="148" t="s">
        <v>22966</v>
      </c>
      <c r="D10734" s="734">
        <v>0.2</v>
      </c>
    </row>
    <row r="10735" spans="1:4">
      <c r="A10735" s="730">
        <v>4333</v>
      </c>
      <c r="B10735" s="148" t="s">
        <v>26042</v>
      </c>
      <c r="C10735" s="148" t="s">
        <v>22966</v>
      </c>
      <c r="D10735" s="734">
        <v>0.35</v>
      </c>
    </row>
    <row r="10736" spans="1:4">
      <c r="A10736" s="730">
        <v>4358</v>
      </c>
      <c r="B10736" s="148" t="s">
        <v>26043</v>
      </c>
      <c r="C10736" s="148" t="s">
        <v>22966</v>
      </c>
      <c r="D10736" s="734">
        <v>2.77</v>
      </c>
    </row>
    <row r="10737" spans="1:4">
      <c r="A10737" s="730">
        <v>39435</v>
      </c>
      <c r="B10737" s="148" t="s">
        <v>26044</v>
      </c>
      <c r="C10737" s="148" t="s">
        <v>22966</v>
      </c>
      <c r="D10737" s="734">
        <v>0.14000000000000001</v>
      </c>
    </row>
    <row r="10738" spans="1:4">
      <c r="A10738" s="730">
        <v>39436</v>
      </c>
      <c r="B10738" s="148" t="s">
        <v>26045</v>
      </c>
      <c r="C10738" s="148" t="s">
        <v>22966</v>
      </c>
      <c r="D10738" s="734">
        <v>0.24</v>
      </c>
    </row>
    <row r="10739" spans="1:4">
      <c r="A10739" s="730">
        <v>39437</v>
      </c>
      <c r="B10739" s="148" t="s">
        <v>26046</v>
      </c>
      <c r="C10739" s="148" t="s">
        <v>22966</v>
      </c>
      <c r="D10739" s="734">
        <v>0.31</v>
      </c>
    </row>
    <row r="10740" spans="1:4">
      <c r="A10740" s="730">
        <v>39439</v>
      </c>
      <c r="B10740" s="148" t="s">
        <v>26047</v>
      </c>
      <c r="C10740" s="148" t="s">
        <v>22966</v>
      </c>
      <c r="D10740" s="734">
        <v>0.21</v>
      </c>
    </row>
    <row r="10741" spans="1:4">
      <c r="A10741" s="730">
        <v>39440</v>
      </c>
      <c r="B10741" s="148" t="s">
        <v>26048</v>
      </c>
      <c r="C10741" s="148" t="s">
        <v>22966</v>
      </c>
      <c r="D10741" s="734">
        <v>0.27</v>
      </c>
    </row>
    <row r="10742" spans="1:4">
      <c r="A10742" s="730">
        <v>39441</v>
      </c>
      <c r="B10742" s="148" t="s">
        <v>26049</v>
      </c>
      <c r="C10742" s="148" t="s">
        <v>22966</v>
      </c>
      <c r="D10742" s="734">
        <v>0.35</v>
      </c>
    </row>
    <row r="10743" spans="1:4">
      <c r="A10743" s="730">
        <v>39442</v>
      </c>
      <c r="B10743" s="148" t="s">
        <v>26050</v>
      </c>
      <c r="C10743" s="148" t="s">
        <v>22966</v>
      </c>
      <c r="D10743" s="734">
        <v>0.25</v>
      </c>
    </row>
    <row r="10744" spans="1:4">
      <c r="A10744" s="730">
        <v>39443</v>
      </c>
      <c r="B10744" s="148" t="s">
        <v>26051</v>
      </c>
      <c r="C10744" s="148" t="s">
        <v>22966</v>
      </c>
      <c r="D10744" s="734">
        <v>0.33</v>
      </c>
    </row>
    <row r="10745" spans="1:4">
      <c r="A10745" s="730">
        <v>4329</v>
      </c>
      <c r="B10745" s="148" t="s">
        <v>26052</v>
      </c>
      <c r="C10745" s="148" t="s">
        <v>22966</v>
      </c>
      <c r="D10745" s="734">
        <v>2.95</v>
      </c>
    </row>
    <row r="10746" spans="1:4">
      <c r="A10746" s="730">
        <v>4383</v>
      </c>
      <c r="B10746" s="148" t="s">
        <v>26053</v>
      </c>
      <c r="C10746" s="148" t="s">
        <v>22966</v>
      </c>
      <c r="D10746" s="734">
        <v>26.67</v>
      </c>
    </row>
    <row r="10747" spans="1:4">
      <c r="A10747" s="730">
        <v>4344</v>
      </c>
      <c r="B10747" s="148" t="s">
        <v>26054</v>
      </c>
      <c r="C10747" s="148" t="s">
        <v>22966</v>
      </c>
      <c r="D10747" s="734">
        <v>27.96</v>
      </c>
    </row>
    <row r="10748" spans="1:4">
      <c r="A10748" s="730">
        <v>436</v>
      </c>
      <c r="B10748" s="148" t="s">
        <v>26055</v>
      </c>
      <c r="C10748" s="148" t="s">
        <v>22966</v>
      </c>
      <c r="D10748" s="734">
        <v>13.25</v>
      </c>
    </row>
    <row r="10749" spans="1:4">
      <c r="A10749" s="730">
        <v>442</v>
      </c>
      <c r="B10749" s="148" t="s">
        <v>26056</v>
      </c>
      <c r="C10749" s="148" t="s">
        <v>22966</v>
      </c>
      <c r="D10749" s="734">
        <v>7.83</v>
      </c>
    </row>
    <row r="10750" spans="1:4">
      <c r="A10750" s="730">
        <v>11953</v>
      </c>
      <c r="B10750" s="148" t="s">
        <v>26057</v>
      </c>
      <c r="C10750" s="148" t="s">
        <v>22966</v>
      </c>
      <c r="D10750" s="734">
        <v>4.43</v>
      </c>
    </row>
    <row r="10751" spans="1:4">
      <c r="A10751" s="730">
        <v>4335</v>
      </c>
      <c r="B10751" s="148" t="s">
        <v>26058</v>
      </c>
      <c r="C10751" s="148" t="s">
        <v>22966</v>
      </c>
      <c r="D10751" s="734">
        <v>18.77</v>
      </c>
    </row>
    <row r="10752" spans="1:4">
      <c r="A10752" s="730">
        <v>4334</v>
      </c>
      <c r="B10752" s="148" t="s">
        <v>26059</v>
      </c>
      <c r="C10752" s="148" t="s">
        <v>22966</v>
      </c>
      <c r="D10752" s="734">
        <v>25.75</v>
      </c>
    </row>
    <row r="10753" spans="1:4">
      <c r="A10753" s="730">
        <v>4343</v>
      </c>
      <c r="B10753" s="148" t="s">
        <v>26060</v>
      </c>
      <c r="C10753" s="148" t="s">
        <v>22966</v>
      </c>
      <c r="D10753" s="734">
        <v>6.33</v>
      </c>
    </row>
    <row r="10754" spans="1:4">
      <c r="A10754" s="730">
        <v>430</v>
      </c>
      <c r="B10754" s="148" t="s">
        <v>26061</v>
      </c>
      <c r="C10754" s="148" t="s">
        <v>22966</v>
      </c>
      <c r="D10754" s="734">
        <v>11.85</v>
      </c>
    </row>
    <row r="10755" spans="1:4">
      <c r="A10755" s="730">
        <v>441</v>
      </c>
      <c r="B10755" s="148" t="s">
        <v>26062</v>
      </c>
      <c r="C10755" s="148" t="s">
        <v>22966</v>
      </c>
      <c r="D10755" s="734">
        <v>13.05</v>
      </c>
    </row>
    <row r="10756" spans="1:4">
      <c r="A10756" s="730">
        <v>431</v>
      </c>
      <c r="B10756" s="148" t="s">
        <v>26063</v>
      </c>
      <c r="C10756" s="148" t="s">
        <v>22966</v>
      </c>
      <c r="D10756" s="734">
        <v>15.75</v>
      </c>
    </row>
    <row r="10757" spans="1:4">
      <c r="A10757" s="730">
        <v>432</v>
      </c>
      <c r="B10757" s="148" t="s">
        <v>26064</v>
      </c>
      <c r="C10757" s="148" t="s">
        <v>22966</v>
      </c>
      <c r="D10757" s="734">
        <v>17.38</v>
      </c>
    </row>
    <row r="10758" spans="1:4">
      <c r="A10758" s="730">
        <v>429</v>
      </c>
      <c r="B10758" s="148" t="s">
        <v>26065</v>
      </c>
      <c r="C10758" s="148" t="s">
        <v>22966</v>
      </c>
      <c r="D10758" s="734">
        <v>23.43</v>
      </c>
    </row>
    <row r="10759" spans="1:4">
      <c r="A10759" s="730">
        <v>439</v>
      </c>
      <c r="B10759" s="148" t="s">
        <v>26066</v>
      </c>
      <c r="C10759" s="148" t="s">
        <v>22966</v>
      </c>
      <c r="D10759" s="734">
        <v>19.97</v>
      </c>
    </row>
    <row r="10760" spans="1:4">
      <c r="A10760" s="730">
        <v>433</v>
      </c>
      <c r="B10760" s="148" t="s">
        <v>26067</v>
      </c>
      <c r="C10760" s="148" t="s">
        <v>22966</v>
      </c>
      <c r="D10760" s="734">
        <v>23.31</v>
      </c>
    </row>
    <row r="10761" spans="1:4">
      <c r="A10761" s="730">
        <v>437</v>
      </c>
      <c r="B10761" s="148" t="s">
        <v>26068</v>
      </c>
      <c r="C10761" s="148" t="s">
        <v>22966</v>
      </c>
      <c r="D10761" s="734">
        <v>30.97</v>
      </c>
    </row>
    <row r="10762" spans="1:4">
      <c r="A10762" s="730">
        <v>11790</v>
      </c>
      <c r="B10762" s="148" t="s">
        <v>26069</v>
      </c>
      <c r="C10762" s="148" t="s">
        <v>22966</v>
      </c>
      <c r="D10762" s="734">
        <v>35.130000000000003</v>
      </c>
    </row>
    <row r="10763" spans="1:4">
      <c r="A10763" s="730">
        <v>428</v>
      </c>
      <c r="B10763" s="148" t="s">
        <v>26070</v>
      </c>
      <c r="C10763" s="148" t="s">
        <v>22966</v>
      </c>
      <c r="D10763" s="734">
        <v>38.200000000000003</v>
      </c>
    </row>
    <row r="10764" spans="1:4">
      <c r="A10764" s="730">
        <v>4384</v>
      </c>
      <c r="B10764" s="148" t="s">
        <v>26071</v>
      </c>
      <c r="C10764" s="148" t="s">
        <v>22966</v>
      </c>
      <c r="D10764" s="734">
        <v>30.65</v>
      </c>
    </row>
    <row r="10765" spans="1:4">
      <c r="A10765" s="730">
        <v>4351</v>
      </c>
      <c r="B10765" s="148" t="s">
        <v>26072</v>
      </c>
      <c r="C10765" s="148" t="s">
        <v>22966</v>
      </c>
      <c r="D10765" s="734">
        <v>22.72</v>
      </c>
    </row>
    <row r="10766" spans="1:4">
      <c r="A10766" s="730">
        <v>11054</v>
      </c>
      <c r="B10766" s="148" t="s">
        <v>26073</v>
      </c>
      <c r="C10766" s="148" t="s">
        <v>22966</v>
      </c>
      <c r="D10766" s="734">
        <v>0.05</v>
      </c>
    </row>
    <row r="10767" spans="1:4">
      <c r="A10767" s="730">
        <v>11055</v>
      </c>
      <c r="B10767" s="148" t="s">
        <v>26074</v>
      </c>
      <c r="C10767" s="148" t="s">
        <v>22966</v>
      </c>
      <c r="D10767" s="734">
        <v>0.09</v>
      </c>
    </row>
    <row r="10768" spans="1:4">
      <c r="A10768" s="730">
        <v>11056</v>
      </c>
      <c r="B10768" s="148" t="s">
        <v>26075</v>
      </c>
      <c r="C10768" s="148" t="s">
        <v>22966</v>
      </c>
      <c r="D10768" s="734">
        <v>0.1</v>
      </c>
    </row>
    <row r="10769" spans="1:4">
      <c r="A10769" s="730">
        <v>11057</v>
      </c>
      <c r="B10769" s="148" t="s">
        <v>26076</v>
      </c>
      <c r="C10769" s="148" t="s">
        <v>22966</v>
      </c>
      <c r="D10769" s="734">
        <v>0.2</v>
      </c>
    </row>
    <row r="10770" spans="1:4">
      <c r="A10770" s="730">
        <v>11059</v>
      </c>
      <c r="B10770" s="148" t="s">
        <v>26077</v>
      </c>
      <c r="C10770" s="148" t="s">
        <v>22966</v>
      </c>
      <c r="D10770" s="734">
        <v>0.39</v>
      </c>
    </row>
    <row r="10771" spans="1:4">
      <c r="A10771" s="730">
        <v>11058</v>
      </c>
      <c r="B10771" s="148" t="s">
        <v>26078</v>
      </c>
      <c r="C10771" s="148" t="s">
        <v>22966</v>
      </c>
      <c r="D10771" s="734">
        <v>0.51</v>
      </c>
    </row>
    <row r="10772" spans="1:4">
      <c r="A10772" s="730">
        <v>4380</v>
      </c>
      <c r="B10772" s="148" t="s">
        <v>26079</v>
      </c>
      <c r="C10772" s="148" t="s">
        <v>22966</v>
      </c>
      <c r="D10772" s="734">
        <v>1.71</v>
      </c>
    </row>
    <row r="10773" spans="1:4">
      <c r="A10773" s="730">
        <v>4299</v>
      </c>
      <c r="B10773" s="148" t="s">
        <v>26080</v>
      </c>
      <c r="C10773" s="148" t="s">
        <v>22966</v>
      </c>
      <c r="D10773" s="734">
        <v>1.61</v>
      </c>
    </row>
    <row r="10774" spans="1:4">
      <c r="A10774" s="730">
        <v>4304</v>
      </c>
      <c r="B10774" s="148" t="s">
        <v>26081</v>
      </c>
      <c r="C10774" s="148" t="s">
        <v>22966</v>
      </c>
      <c r="D10774" s="734">
        <v>2.19</v>
      </c>
    </row>
    <row r="10775" spans="1:4">
      <c r="A10775" s="730">
        <v>4305</v>
      </c>
      <c r="B10775" s="148" t="s">
        <v>26082</v>
      </c>
      <c r="C10775" s="148" t="s">
        <v>22966</v>
      </c>
      <c r="D10775" s="734">
        <v>2.5499999999999998</v>
      </c>
    </row>
    <row r="10776" spans="1:4">
      <c r="A10776" s="730">
        <v>4306</v>
      </c>
      <c r="B10776" s="148" t="s">
        <v>26083</v>
      </c>
      <c r="C10776" s="148" t="s">
        <v>22966</v>
      </c>
      <c r="D10776" s="734">
        <v>2.96</v>
      </c>
    </row>
    <row r="10777" spans="1:4">
      <c r="A10777" s="730">
        <v>4308</v>
      </c>
      <c r="B10777" s="148" t="s">
        <v>26084</v>
      </c>
      <c r="C10777" s="148" t="s">
        <v>22966</v>
      </c>
      <c r="D10777" s="734">
        <v>6.13</v>
      </c>
    </row>
    <row r="10778" spans="1:4">
      <c r="A10778" s="730">
        <v>4302</v>
      </c>
      <c r="B10778" s="148" t="s">
        <v>26085</v>
      </c>
      <c r="C10778" s="148" t="s">
        <v>22966</v>
      </c>
      <c r="D10778" s="734">
        <v>4.5999999999999996</v>
      </c>
    </row>
    <row r="10779" spans="1:4">
      <c r="A10779" s="730">
        <v>4300</v>
      </c>
      <c r="B10779" s="148" t="s">
        <v>26086</v>
      </c>
      <c r="C10779" s="148" t="s">
        <v>22966</v>
      </c>
      <c r="D10779" s="734">
        <v>1.0900000000000001</v>
      </c>
    </row>
    <row r="10780" spans="1:4">
      <c r="A10780" s="730">
        <v>4301</v>
      </c>
      <c r="B10780" s="148" t="s">
        <v>26087</v>
      </c>
      <c r="C10780" s="148" t="s">
        <v>22966</v>
      </c>
      <c r="D10780" s="734">
        <v>1.34</v>
      </c>
    </row>
    <row r="10781" spans="1:4">
      <c r="A10781" s="730">
        <v>4320</v>
      </c>
      <c r="B10781" s="148" t="s">
        <v>26088</v>
      </c>
      <c r="C10781" s="148" t="s">
        <v>22966</v>
      </c>
      <c r="D10781" s="734">
        <v>4.0599999999999996</v>
      </c>
    </row>
    <row r="10782" spans="1:4">
      <c r="A10782" s="730">
        <v>4318</v>
      </c>
      <c r="B10782" s="148" t="s">
        <v>26089</v>
      </c>
      <c r="C10782" s="148" t="s">
        <v>22966</v>
      </c>
      <c r="D10782" s="734">
        <v>1.98</v>
      </c>
    </row>
    <row r="10783" spans="1:4">
      <c r="A10783" s="730">
        <v>40547</v>
      </c>
      <c r="B10783" s="148" t="s">
        <v>26090</v>
      </c>
      <c r="C10783" s="148" t="s">
        <v>24940</v>
      </c>
      <c r="D10783" s="734">
        <v>37.24</v>
      </c>
    </row>
    <row r="10784" spans="1:4">
      <c r="A10784" s="730">
        <v>11962</v>
      </c>
      <c r="B10784" s="148" t="s">
        <v>26091</v>
      </c>
      <c r="C10784" s="148" t="s">
        <v>22966</v>
      </c>
      <c r="D10784" s="734">
        <v>0.3</v>
      </c>
    </row>
    <row r="10785" spans="1:4">
      <c r="A10785" s="730">
        <v>4332</v>
      </c>
      <c r="B10785" s="148" t="s">
        <v>26092</v>
      </c>
      <c r="C10785" s="148" t="s">
        <v>22966</v>
      </c>
      <c r="D10785" s="734">
        <v>1.48</v>
      </c>
    </row>
    <row r="10786" spans="1:4">
      <c r="A10786" s="730">
        <v>4331</v>
      </c>
      <c r="B10786" s="148" t="s">
        <v>26093</v>
      </c>
      <c r="C10786" s="148" t="s">
        <v>22966</v>
      </c>
      <c r="D10786" s="734">
        <v>5.59</v>
      </c>
    </row>
    <row r="10787" spans="1:4">
      <c r="A10787" s="730">
        <v>4336</v>
      </c>
      <c r="B10787" s="148" t="s">
        <v>26094</v>
      </c>
      <c r="C10787" s="148" t="s">
        <v>22966</v>
      </c>
      <c r="D10787" s="734">
        <v>7.15</v>
      </c>
    </row>
    <row r="10788" spans="1:4">
      <c r="A10788" s="730">
        <v>11948</v>
      </c>
      <c r="B10788" s="148" t="s">
        <v>26095</v>
      </c>
      <c r="C10788" s="148" t="s">
        <v>22966</v>
      </c>
      <c r="D10788" s="734">
        <v>0.92</v>
      </c>
    </row>
    <row r="10789" spans="1:4">
      <c r="A10789" s="730">
        <v>4382</v>
      </c>
      <c r="B10789" s="148" t="s">
        <v>26096</v>
      </c>
      <c r="C10789" s="148" t="s">
        <v>22966</v>
      </c>
      <c r="D10789" s="734">
        <v>1.53</v>
      </c>
    </row>
    <row r="10790" spans="1:4">
      <c r="A10790" s="730">
        <v>4354</v>
      </c>
      <c r="B10790" s="148" t="s">
        <v>26097</v>
      </c>
      <c r="C10790" s="148" t="s">
        <v>22966</v>
      </c>
      <c r="D10790" s="734">
        <v>64.13</v>
      </c>
    </row>
    <row r="10791" spans="1:4">
      <c r="A10791" s="730">
        <v>40839</v>
      </c>
      <c r="B10791" s="148" t="s">
        <v>26098</v>
      </c>
      <c r="C10791" s="148" t="s">
        <v>24940</v>
      </c>
      <c r="D10791" s="734">
        <v>154.31</v>
      </c>
    </row>
    <row r="10792" spans="1:4">
      <c r="A10792" s="730">
        <v>40552</v>
      </c>
      <c r="B10792" s="148" t="s">
        <v>27711</v>
      </c>
      <c r="C10792" s="148" t="s">
        <v>24940</v>
      </c>
      <c r="D10792" s="734">
        <v>63.85</v>
      </c>
    </row>
    <row r="10793" spans="1:4">
      <c r="A10793" s="730">
        <v>40549</v>
      </c>
      <c r="B10793" s="148" t="s">
        <v>26099</v>
      </c>
      <c r="C10793" s="148" t="s">
        <v>24940</v>
      </c>
      <c r="D10793" s="734">
        <v>252.75</v>
      </c>
    </row>
    <row r="10794" spans="1:4">
      <c r="A10794" s="730">
        <v>4385</v>
      </c>
      <c r="B10794" s="148" t="s">
        <v>26100</v>
      </c>
      <c r="C10794" s="148" t="s">
        <v>26101</v>
      </c>
      <c r="D10794" s="732">
        <v>4765.47</v>
      </c>
    </row>
    <row r="10795" spans="1:4">
      <c r="A10795" s="730">
        <v>20078</v>
      </c>
      <c r="B10795" s="148" t="s">
        <v>26102</v>
      </c>
      <c r="C10795" s="148" t="s">
        <v>22966</v>
      </c>
      <c r="D10795" s="734">
        <v>23.81</v>
      </c>
    </row>
    <row r="10796" spans="1:4">
      <c r="A10796" s="730">
        <v>39897</v>
      </c>
      <c r="B10796" s="148" t="s">
        <v>26103</v>
      </c>
      <c r="C10796" s="148" t="s">
        <v>22966</v>
      </c>
      <c r="D10796" s="734">
        <v>50.63</v>
      </c>
    </row>
    <row r="10797" spans="1:4">
      <c r="A10797" s="730">
        <v>118</v>
      </c>
      <c r="B10797" s="148" t="s">
        <v>26104</v>
      </c>
      <c r="C10797" s="148" t="s">
        <v>22966</v>
      </c>
      <c r="D10797" s="734">
        <v>50.35</v>
      </c>
    </row>
    <row r="10798" spans="1:4">
      <c r="A10798" s="730">
        <v>4396</v>
      </c>
      <c r="B10798" s="148" t="s">
        <v>26105</v>
      </c>
      <c r="C10798" s="148" t="s">
        <v>23364</v>
      </c>
      <c r="D10798" s="734">
        <v>176.65</v>
      </c>
    </row>
    <row r="10799" spans="1:4">
      <c r="A10799" s="730">
        <v>36881</v>
      </c>
      <c r="B10799" s="148" t="s">
        <v>26106</v>
      </c>
      <c r="C10799" s="148" t="s">
        <v>23364</v>
      </c>
      <c r="D10799" s="734">
        <v>113.77</v>
      </c>
    </row>
    <row r="10800" spans="1:4">
      <c r="A10800" s="730">
        <v>4397</v>
      </c>
      <c r="B10800" s="148" t="s">
        <v>26107</v>
      </c>
      <c r="C10800" s="148" t="s">
        <v>23364</v>
      </c>
      <c r="D10800" s="734">
        <v>192.15</v>
      </c>
    </row>
    <row r="10801" spans="1:4">
      <c r="A10801" s="730">
        <v>36882</v>
      </c>
      <c r="B10801" s="148" t="s">
        <v>26108</v>
      </c>
      <c r="C10801" s="148" t="s">
        <v>23364</v>
      </c>
      <c r="D10801" s="734">
        <v>136.04</v>
      </c>
    </row>
    <row r="10802" spans="1:4">
      <c r="A10802" s="730">
        <v>4751</v>
      </c>
      <c r="B10802" s="148" t="s">
        <v>26109</v>
      </c>
      <c r="C10802" s="148" t="s">
        <v>23109</v>
      </c>
      <c r="D10802" s="734">
        <v>17.920000000000002</v>
      </c>
    </row>
    <row r="10803" spans="1:4">
      <c r="A10803" s="730">
        <v>41066</v>
      </c>
      <c r="B10803" s="148" t="s">
        <v>26110</v>
      </c>
      <c r="C10803" s="148" t="s">
        <v>23111</v>
      </c>
      <c r="D10803" s="732">
        <v>3163.79</v>
      </c>
    </row>
    <row r="10804" spans="1:4">
      <c r="A10804" s="730">
        <v>39604</v>
      </c>
      <c r="B10804" s="148" t="s">
        <v>26111</v>
      </c>
      <c r="C10804" s="148" t="s">
        <v>22966</v>
      </c>
      <c r="D10804" s="734">
        <v>10.86</v>
      </c>
    </row>
    <row r="10805" spans="1:4">
      <c r="A10805" s="730">
        <v>39605</v>
      </c>
      <c r="B10805" s="148" t="s">
        <v>26112</v>
      </c>
      <c r="C10805" s="148" t="s">
        <v>22966</v>
      </c>
      <c r="D10805" s="734">
        <v>11.79</v>
      </c>
    </row>
    <row r="10806" spans="1:4">
      <c r="A10806" s="730">
        <v>39606</v>
      </c>
      <c r="B10806" s="148" t="s">
        <v>26113</v>
      </c>
      <c r="C10806" s="148" t="s">
        <v>22966</v>
      </c>
      <c r="D10806" s="734">
        <v>20.65</v>
      </c>
    </row>
    <row r="10807" spans="1:4">
      <c r="A10807" s="730">
        <v>39607</v>
      </c>
      <c r="B10807" s="148" t="s">
        <v>26114</v>
      </c>
      <c r="C10807" s="148" t="s">
        <v>22966</v>
      </c>
      <c r="D10807" s="734">
        <v>27.94</v>
      </c>
    </row>
    <row r="10808" spans="1:4">
      <c r="A10808" s="730">
        <v>39594</v>
      </c>
      <c r="B10808" s="148" t="s">
        <v>26115</v>
      </c>
      <c r="C10808" s="148" t="s">
        <v>22966</v>
      </c>
      <c r="D10808" s="734">
        <v>291</v>
      </c>
    </row>
    <row r="10809" spans="1:4">
      <c r="A10809" s="730">
        <v>39596</v>
      </c>
      <c r="B10809" s="148" t="s">
        <v>26116</v>
      </c>
      <c r="C10809" s="148" t="s">
        <v>22966</v>
      </c>
      <c r="D10809" s="734">
        <v>779.32</v>
      </c>
    </row>
    <row r="10810" spans="1:4">
      <c r="A10810" s="730">
        <v>39595</v>
      </c>
      <c r="B10810" s="148" t="s">
        <v>26117</v>
      </c>
      <c r="C10810" s="148" t="s">
        <v>22966</v>
      </c>
      <c r="D10810" s="732">
        <v>1751.02</v>
      </c>
    </row>
    <row r="10811" spans="1:4">
      <c r="A10811" s="730">
        <v>39597</v>
      </c>
      <c r="B10811" s="148" t="s">
        <v>26118</v>
      </c>
      <c r="C10811" s="148" t="s">
        <v>22966</v>
      </c>
      <c r="D10811" s="732">
        <v>2746.72</v>
      </c>
    </row>
    <row r="10812" spans="1:4">
      <c r="A10812" s="730">
        <v>10731</v>
      </c>
      <c r="B10812" s="148" t="s">
        <v>26119</v>
      </c>
      <c r="C10812" s="148" t="s">
        <v>23364</v>
      </c>
      <c r="D10812" s="734">
        <v>40</v>
      </c>
    </row>
    <row r="10813" spans="1:4">
      <c r="A10813" s="730">
        <v>4704</v>
      </c>
      <c r="B10813" s="148" t="s">
        <v>26120</v>
      </c>
      <c r="C10813" s="148" t="s">
        <v>23364</v>
      </c>
      <c r="D10813" s="734">
        <v>36.090000000000003</v>
      </c>
    </row>
    <row r="10814" spans="1:4">
      <c r="A10814" s="730">
        <v>10730</v>
      </c>
      <c r="B10814" s="148" t="s">
        <v>26121</v>
      </c>
      <c r="C10814" s="148" t="s">
        <v>23364</v>
      </c>
      <c r="D10814" s="734">
        <v>38.67</v>
      </c>
    </row>
    <row r="10815" spans="1:4">
      <c r="A10815" s="730">
        <v>4729</v>
      </c>
      <c r="B10815" s="148" t="s">
        <v>26122</v>
      </c>
      <c r="C10815" s="148" t="s">
        <v>23107</v>
      </c>
      <c r="D10815" s="734">
        <v>128.66</v>
      </c>
    </row>
    <row r="10816" spans="1:4">
      <c r="A10816" s="730">
        <v>4720</v>
      </c>
      <c r="B10816" s="148" t="s">
        <v>26123</v>
      </c>
      <c r="C10816" s="148" t="s">
        <v>23107</v>
      </c>
      <c r="D10816" s="734">
        <v>147.43</v>
      </c>
    </row>
    <row r="10817" spans="1:4">
      <c r="A10817" s="730">
        <v>4721</v>
      </c>
      <c r="B10817" s="148" t="s">
        <v>26124</v>
      </c>
      <c r="C10817" s="148" t="s">
        <v>23107</v>
      </c>
      <c r="D10817" s="734">
        <v>127.69</v>
      </c>
    </row>
    <row r="10818" spans="1:4">
      <c r="A10818" s="730">
        <v>4718</v>
      </c>
      <c r="B10818" s="148" t="s">
        <v>26125</v>
      </c>
      <c r="C10818" s="148" t="s">
        <v>23107</v>
      </c>
      <c r="D10818" s="734">
        <v>128.37</v>
      </c>
    </row>
    <row r="10819" spans="1:4">
      <c r="A10819" s="730">
        <v>4722</v>
      </c>
      <c r="B10819" s="148" t="s">
        <v>26126</v>
      </c>
      <c r="C10819" s="148" t="s">
        <v>23107</v>
      </c>
      <c r="D10819" s="734">
        <v>120.62</v>
      </c>
    </row>
    <row r="10820" spans="1:4">
      <c r="A10820" s="730">
        <v>4723</v>
      </c>
      <c r="B10820" s="148" t="s">
        <v>26127</v>
      </c>
      <c r="C10820" s="148" t="s">
        <v>23107</v>
      </c>
      <c r="D10820" s="734">
        <v>119.58</v>
      </c>
    </row>
    <row r="10821" spans="1:4">
      <c r="A10821" s="730">
        <v>4727</v>
      </c>
      <c r="B10821" s="148" t="s">
        <v>26128</v>
      </c>
      <c r="C10821" s="148" t="s">
        <v>23107</v>
      </c>
      <c r="D10821" s="734">
        <v>109.45</v>
      </c>
    </row>
    <row r="10822" spans="1:4">
      <c r="A10822" s="730">
        <v>4748</v>
      </c>
      <c r="B10822" s="148" t="s">
        <v>26129</v>
      </c>
      <c r="C10822" s="148" t="s">
        <v>23107</v>
      </c>
      <c r="D10822" s="734">
        <v>117.94</v>
      </c>
    </row>
    <row r="10823" spans="1:4">
      <c r="A10823" s="730">
        <v>4730</v>
      </c>
      <c r="B10823" s="148" t="s">
        <v>26130</v>
      </c>
      <c r="C10823" s="148" t="s">
        <v>23107</v>
      </c>
      <c r="D10823" s="734">
        <v>120.03</v>
      </c>
    </row>
    <row r="10824" spans="1:4">
      <c r="A10824" s="730">
        <v>13186</v>
      </c>
      <c r="B10824" s="148" t="s">
        <v>26131</v>
      </c>
      <c r="C10824" s="148" t="s">
        <v>23107</v>
      </c>
      <c r="D10824" s="734">
        <v>138.49</v>
      </c>
    </row>
    <row r="10825" spans="1:4">
      <c r="A10825" s="730">
        <v>10737</v>
      </c>
      <c r="B10825" s="148" t="s">
        <v>26132</v>
      </c>
      <c r="C10825" s="148" t="s">
        <v>23364</v>
      </c>
      <c r="D10825" s="734">
        <v>125.7</v>
      </c>
    </row>
    <row r="10826" spans="1:4">
      <c r="A10826" s="730">
        <v>10734</v>
      </c>
      <c r="B10826" s="148" t="s">
        <v>26133</v>
      </c>
      <c r="C10826" s="148" t="s">
        <v>23364</v>
      </c>
      <c r="D10826" s="734">
        <v>74.77</v>
      </c>
    </row>
    <row r="10827" spans="1:4">
      <c r="A10827" s="730">
        <v>4708</v>
      </c>
      <c r="B10827" s="148" t="s">
        <v>26134</v>
      </c>
      <c r="C10827" s="148" t="s">
        <v>23364</v>
      </c>
      <c r="D10827" s="734">
        <v>145.04</v>
      </c>
    </row>
    <row r="10828" spans="1:4">
      <c r="A10828" s="730">
        <v>4712</v>
      </c>
      <c r="B10828" s="148" t="s">
        <v>26135</v>
      </c>
      <c r="C10828" s="148" t="s">
        <v>23364</v>
      </c>
      <c r="D10828" s="734">
        <v>70.91</v>
      </c>
    </row>
    <row r="10829" spans="1:4">
      <c r="A10829" s="730">
        <v>4710</v>
      </c>
      <c r="B10829" s="148" t="s">
        <v>26136</v>
      </c>
      <c r="C10829" s="148" t="s">
        <v>23364</v>
      </c>
      <c r="D10829" s="734">
        <v>227.39</v>
      </c>
    </row>
    <row r="10830" spans="1:4">
      <c r="A10830" s="730">
        <v>4746</v>
      </c>
      <c r="B10830" s="148" t="s">
        <v>26137</v>
      </c>
      <c r="C10830" s="148" t="s">
        <v>23107</v>
      </c>
      <c r="D10830" s="734">
        <v>89.65</v>
      </c>
    </row>
    <row r="10831" spans="1:4">
      <c r="A10831" s="730">
        <v>4750</v>
      </c>
      <c r="B10831" s="148" t="s">
        <v>26138</v>
      </c>
      <c r="C10831" s="148" t="s">
        <v>23109</v>
      </c>
      <c r="D10831" s="734">
        <v>17.920000000000002</v>
      </c>
    </row>
    <row r="10832" spans="1:4">
      <c r="A10832" s="730">
        <v>41065</v>
      </c>
      <c r="B10832" s="148" t="s">
        <v>26139</v>
      </c>
      <c r="C10832" s="148" t="s">
        <v>23111</v>
      </c>
      <c r="D10832" s="732">
        <v>3163.34</v>
      </c>
    </row>
    <row r="10833" spans="1:4">
      <c r="A10833" s="730">
        <v>34747</v>
      </c>
      <c r="B10833" s="148" t="s">
        <v>26140</v>
      </c>
      <c r="C10833" s="148" t="s">
        <v>23010</v>
      </c>
      <c r="D10833" s="734">
        <v>78.84</v>
      </c>
    </row>
    <row r="10834" spans="1:4">
      <c r="A10834" s="730">
        <v>4826</v>
      </c>
      <c r="B10834" s="148" t="s">
        <v>26141</v>
      </c>
      <c r="C10834" s="148" t="s">
        <v>23010</v>
      </c>
      <c r="D10834" s="734">
        <v>84.78</v>
      </c>
    </row>
    <row r="10835" spans="1:4">
      <c r="A10835" s="730">
        <v>41975</v>
      </c>
      <c r="B10835" s="148" t="s">
        <v>26142</v>
      </c>
      <c r="C10835" s="148" t="s">
        <v>23364</v>
      </c>
      <c r="D10835" s="734">
        <v>111.73</v>
      </c>
    </row>
    <row r="10836" spans="1:4">
      <c r="A10836" s="730">
        <v>4825</v>
      </c>
      <c r="B10836" s="148" t="s">
        <v>26143</v>
      </c>
      <c r="C10836" s="148" t="s">
        <v>23010</v>
      </c>
      <c r="D10836" s="734">
        <v>117.35</v>
      </c>
    </row>
    <row r="10837" spans="1:4">
      <c r="A10837" s="730">
        <v>34744</v>
      </c>
      <c r="B10837" s="148" t="s">
        <v>26144</v>
      </c>
      <c r="C10837" s="148" t="s">
        <v>23364</v>
      </c>
      <c r="D10837" s="734">
        <v>23.25</v>
      </c>
    </row>
    <row r="10838" spans="1:4">
      <c r="A10838" s="730">
        <v>39430</v>
      </c>
      <c r="B10838" s="148" t="s">
        <v>26145</v>
      </c>
      <c r="C10838" s="148" t="s">
        <v>22966</v>
      </c>
      <c r="D10838" s="734">
        <v>1.89</v>
      </c>
    </row>
    <row r="10839" spans="1:4">
      <c r="A10839" s="730">
        <v>39573</v>
      </c>
      <c r="B10839" s="148" t="s">
        <v>26146</v>
      </c>
      <c r="C10839" s="148" t="s">
        <v>22966</v>
      </c>
      <c r="D10839" s="734">
        <v>1.86</v>
      </c>
    </row>
    <row r="10840" spans="1:4">
      <c r="A10840" s="730">
        <v>38410</v>
      </c>
      <c r="B10840" s="148" t="s">
        <v>26147</v>
      </c>
      <c r="C10840" s="148" t="s">
        <v>22966</v>
      </c>
      <c r="D10840" s="732">
        <v>17460.009999999998</v>
      </c>
    </row>
    <row r="10841" spans="1:4">
      <c r="A10841" s="730">
        <v>43082</v>
      </c>
      <c r="B10841" s="148" t="s">
        <v>26148</v>
      </c>
      <c r="C10841" s="148" t="s">
        <v>23014</v>
      </c>
      <c r="D10841" s="734">
        <v>9.9</v>
      </c>
    </row>
    <row r="10842" spans="1:4">
      <c r="A10842" s="730">
        <v>43083</v>
      </c>
      <c r="B10842" s="148" t="s">
        <v>26149</v>
      </c>
      <c r="C10842" s="148" t="s">
        <v>23014</v>
      </c>
      <c r="D10842" s="734">
        <v>8.57</v>
      </c>
    </row>
    <row r="10843" spans="1:4">
      <c r="A10843" s="730">
        <v>40535</v>
      </c>
      <c r="B10843" s="148" t="s">
        <v>26150</v>
      </c>
      <c r="C10843" s="148" t="s">
        <v>23014</v>
      </c>
      <c r="D10843" s="734">
        <v>8.57</v>
      </c>
    </row>
    <row r="10844" spans="1:4">
      <c r="A10844" s="730">
        <v>40598</v>
      </c>
      <c r="B10844" s="148" t="s">
        <v>26151</v>
      </c>
      <c r="C10844" s="148" t="s">
        <v>23014</v>
      </c>
      <c r="D10844" s="734">
        <v>8.36</v>
      </c>
    </row>
    <row r="10845" spans="1:4">
      <c r="A10845" s="730">
        <v>43692</v>
      </c>
      <c r="B10845" s="148" t="s">
        <v>26152</v>
      </c>
      <c r="C10845" s="148" t="s">
        <v>23014</v>
      </c>
      <c r="D10845" s="734">
        <v>9.0299999999999994</v>
      </c>
    </row>
    <row r="10846" spans="1:4">
      <c r="A10846" s="730">
        <v>43665</v>
      </c>
      <c r="B10846" s="148" t="s">
        <v>26153</v>
      </c>
      <c r="C10846" s="148" t="s">
        <v>23014</v>
      </c>
      <c r="D10846" s="734">
        <v>8.51</v>
      </c>
    </row>
    <row r="10847" spans="1:4">
      <c r="A10847" s="730">
        <v>10966</v>
      </c>
      <c r="B10847" s="148" t="s">
        <v>26154</v>
      </c>
      <c r="C10847" s="148" t="s">
        <v>23014</v>
      </c>
      <c r="D10847" s="734">
        <v>9.0299999999999994</v>
      </c>
    </row>
    <row r="10848" spans="1:4">
      <c r="A10848" s="730">
        <v>39427</v>
      </c>
      <c r="B10848" s="148" t="s">
        <v>26155</v>
      </c>
      <c r="C10848" s="148" t="s">
        <v>23010</v>
      </c>
      <c r="D10848" s="734">
        <v>5.0199999999999996</v>
      </c>
    </row>
    <row r="10849" spans="1:4">
      <c r="A10849" s="730">
        <v>39424</v>
      </c>
      <c r="B10849" s="148" t="s">
        <v>26156</v>
      </c>
      <c r="C10849" s="148" t="s">
        <v>23010</v>
      </c>
      <c r="D10849" s="734">
        <v>2.98</v>
      </c>
    </row>
    <row r="10850" spans="1:4">
      <c r="A10850" s="730">
        <v>39425</v>
      </c>
      <c r="B10850" s="148" t="s">
        <v>26157</v>
      </c>
      <c r="C10850" s="148" t="s">
        <v>23010</v>
      </c>
      <c r="D10850" s="734">
        <v>2.94</v>
      </c>
    </row>
    <row r="10851" spans="1:4">
      <c r="A10851" s="730">
        <v>40664</v>
      </c>
      <c r="B10851" s="148" t="s">
        <v>26158</v>
      </c>
      <c r="C10851" s="148" t="s">
        <v>23014</v>
      </c>
      <c r="D10851" s="734">
        <v>17.59</v>
      </c>
    </row>
    <row r="10852" spans="1:4">
      <c r="A10852" s="730">
        <v>34360</v>
      </c>
      <c r="B10852" s="148" t="s">
        <v>26159</v>
      </c>
      <c r="C10852" s="148" t="s">
        <v>23014</v>
      </c>
      <c r="D10852" s="734">
        <v>57.13</v>
      </c>
    </row>
    <row r="10853" spans="1:4">
      <c r="A10853" s="730">
        <v>20259</v>
      </c>
      <c r="B10853" s="148" t="s">
        <v>26160</v>
      </c>
      <c r="C10853" s="148" t="s">
        <v>23010</v>
      </c>
      <c r="D10853" s="734">
        <v>12.9</v>
      </c>
    </row>
    <row r="10854" spans="1:4">
      <c r="A10854" s="730">
        <v>14077</v>
      </c>
      <c r="B10854" s="148" t="s">
        <v>26161</v>
      </c>
      <c r="C10854" s="148" t="s">
        <v>23010</v>
      </c>
      <c r="D10854" s="734">
        <v>197.44</v>
      </c>
    </row>
    <row r="10855" spans="1:4">
      <c r="A10855" s="730">
        <v>3678</v>
      </c>
      <c r="B10855" s="148" t="s">
        <v>26162</v>
      </c>
      <c r="C10855" s="148" t="s">
        <v>23010</v>
      </c>
      <c r="D10855" s="734">
        <v>89.24</v>
      </c>
    </row>
    <row r="10856" spans="1:4">
      <c r="A10856" s="730">
        <v>11552</v>
      </c>
      <c r="B10856" s="148" t="s">
        <v>28508</v>
      </c>
      <c r="C10856" s="148" t="s">
        <v>23010</v>
      </c>
      <c r="D10856" s="734">
        <v>7.48</v>
      </c>
    </row>
    <row r="10857" spans="1:4">
      <c r="A10857" s="730">
        <v>585</v>
      </c>
      <c r="B10857" s="148" t="s">
        <v>26163</v>
      </c>
      <c r="C10857" s="148" t="s">
        <v>23014</v>
      </c>
      <c r="D10857" s="734">
        <v>45.7</v>
      </c>
    </row>
    <row r="10858" spans="1:4">
      <c r="A10858" s="730">
        <v>39418</v>
      </c>
      <c r="B10858" s="148" t="s">
        <v>26164</v>
      </c>
      <c r="C10858" s="148" t="s">
        <v>23010</v>
      </c>
      <c r="D10858" s="734">
        <v>5.6</v>
      </c>
    </row>
    <row r="10859" spans="1:4">
      <c r="A10859" s="730">
        <v>39419</v>
      </c>
      <c r="B10859" s="148" t="s">
        <v>26165</v>
      </c>
      <c r="C10859" s="148" t="s">
        <v>23010</v>
      </c>
      <c r="D10859" s="734">
        <v>6.82</v>
      </c>
    </row>
    <row r="10860" spans="1:4">
      <c r="A10860" s="730">
        <v>39420</v>
      </c>
      <c r="B10860" s="148" t="s">
        <v>26166</v>
      </c>
      <c r="C10860" s="148" t="s">
        <v>23010</v>
      </c>
      <c r="D10860" s="734">
        <v>7.53</v>
      </c>
    </row>
    <row r="10861" spans="1:4">
      <c r="A10861" s="730">
        <v>39571</v>
      </c>
      <c r="B10861" s="148" t="s">
        <v>26167</v>
      </c>
      <c r="C10861" s="148" t="s">
        <v>23010</v>
      </c>
      <c r="D10861" s="734">
        <v>4.55</v>
      </c>
    </row>
    <row r="10862" spans="1:4">
      <c r="A10862" s="730">
        <v>39421</v>
      </c>
      <c r="B10862" s="148" t="s">
        <v>26168</v>
      </c>
      <c r="C10862" s="148" t="s">
        <v>23010</v>
      </c>
      <c r="D10862" s="734">
        <v>6.63</v>
      </c>
    </row>
    <row r="10863" spans="1:4">
      <c r="A10863" s="730">
        <v>39422</v>
      </c>
      <c r="B10863" s="148" t="s">
        <v>26169</v>
      </c>
      <c r="C10863" s="148" t="s">
        <v>23010</v>
      </c>
      <c r="D10863" s="734">
        <v>7.74</v>
      </c>
    </row>
    <row r="10864" spans="1:4">
      <c r="A10864" s="730">
        <v>39423</v>
      </c>
      <c r="B10864" s="148" t="s">
        <v>26170</v>
      </c>
      <c r="C10864" s="148" t="s">
        <v>23010</v>
      </c>
      <c r="D10864" s="734">
        <v>8.98</v>
      </c>
    </row>
    <row r="10865" spans="1:4">
      <c r="A10865" s="730">
        <v>39426</v>
      </c>
      <c r="B10865" s="148" t="s">
        <v>26171</v>
      </c>
      <c r="C10865" s="148" t="s">
        <v>23010</v>
      </c>
      <c r="D10865" s="734">
        <v>20.2</v>
      </c>
    </row>
    <row r="10866" spans="1:4">
      <c r="A10866" s="730">
        <v>39429</v>
      </c>
      <c r="B10866" s="148" t="s">
        <v>26172</v>
      </c>
      <c r="C10866" s="148" t="s">
        <v>23010</v>
      </c>
      <c r="D10866" s="734">
        <v>6.37</v>
      </c>
    </row>
    <row r="10867" spans="1:4">
      <c r="A10867" s="730">
        <v>39428</v>
      </c>
      <c r="B10867" s="148" t="s">
        <v>26173</v>
      </c>
      <c r="C10867" s="148" t="s">
        <v>23010</v>
      </c>
      <c r="D10867" s="734">
        <v>4.87</v>
      </c>
    </row>
    <row r="10868" spans="1:4">
      <c r="A10868" s="730">
        <v>39572</v>
      </c>
      <c r="B10868" s="148" t="s">
        <v>26174</v>
      </c>
      <c r="C10868" s="148" t="s">
        <v>23010</v>
      </c>
      <c r="D10868" s="734">
        <v>4.21</v>
      </c>
    </row>
    <row r="10869" spans="1:4">
      <c r="A10869" s="730">
        <v>39570</v>
      </c>
      <c r="B10869" s="148" t="s">
        <v>26175</v>
      </c>
      <c r="C10869" s="148" t="s">
        <v>23010</v>
      </c>
      <c r="D10869" s="734">
        <v>4.47</v>
      </c>
    </row>
    <row r="10870" spans="1:4">
      <c r="A10870" s="730">
        <v>39569</v>
      </c>
      <c r="B10870" s="148" t="s">
        <v>26176</v>
      </c>
      <c r="C10870" s="148" t="s">
        <v>23010</v>
      </c>
      <c r="D10870" s="734">
        <v>4.41</v>
      </c>
    </row>
    <row r="10871" spans="1:4">
      <c r="A10871" s="730">
        <v>39029</v>
      </c>
      <c r="B10871" s="148" t="s">
        <v>26177</v>
      </c>
      <c r="C10871" s="148" t="s">
        <v>23010</v>
      </c>
      <c r="D10871" s="734">
        <v>14.26</v>
      </c>
    </row>
    <row r="10872" spans="1:4">
      <c r="A10872" s="730">
        <v>39028</v>
      </c>
      <c r="B10872" s="148" t="s">
        <v>26178</v>
      </c>
      <c r="C10872" s="148" t="s">
        <v>23010</v>
      </c>
      <c r="D10872" s="734">
        <v>8.3000000000000007</v>
      </c>
    </row>
    <row r="10873" spans="1:4">
      <c r="A10873" s="730">
        <v>39328</v>
      </c>
      <c r="B10873" s="148" t="s">
        <v>26179</v>
      </c>
      <c r="C10873" s="148" t="s">
        <v>23010</v>
      </c>
      <c r="D10873" s="734">
        <v>4.5599999999999996</v>
      </c>
    </row>
    <row r="10874" spans="1:4">
      <c r="A10874" s="730">
        <v>38541</v>
      </c>
      <c r="B10874" s="148" t="s">
        <v>26180</v>
      </c>
      <c r="C10874" s="148" t="s">
        <v>22966</v>
      </c>
      <c r="D10874" s="732">
        <v>4122631.54</v>
      </c>
    </row>
    <row r="10875" spans="1:4">
      <c r="A10875" s="730">
        <v>38542</v>
      </c>
      <c r="B10875" s="148" t="s">
        <v>26181</v>
      </c>
      <c r="C10875" s="148" t="s">
        <v>22966</v>
      </c>
      <c r="D10875" s="732">
        <v>6410526.2699999996</v>
      </c>
    </row>
    <row r="10876" spans="1:4">
      <c r="A10876" s="730">
        <v>38543</v>
      </c>
      <c r="B10876" s="148" t="s">
        <v>26182</v>
      </c>
      <c r="C10876" s="148" t="s">
        <v>22966</v>
      </c>
      <c r="D10876" s="732">
        <v>1569473.72</v>
      </c>
    </row>
    <row r="10877" spans="1:4">
      <c r="A10877" s="730">
        <v>40406</v>
      </c>
      <c r="B10877" s="148" t="s">
        <v>26183</v>
      </c>
      <c r="C10877" s="148" t="s">
        <v>22966</v>
      </c>
      <c r="D10877" s="732">
        <v>62724.87</v>
      </c>
    </row>
    <row r="10878" spans="1:4">
      <c r="A10878" s="730">
        <v>40789</v>
      </c>
      <c r="B10878" s="148" t="s">
        <v>26184</v>
      </c>
      <c r="C10878" s="148" t="s">
        <v>22966</v>
      </c>
      <c r="D10878" s="732">
        <v>9039.2900000000009</v>
      </c>
    </row>
    <row r="10879" spans="1:4">
      <c r="A10879" s="730">
        <v>40791</v>
      </c>
      <c r="B10879" s="148" t="s">
        <v>26185</v>
      </c>
      <c r="C10879" s="148" t="s">
        <v>22966</v>
      </c>
      <c r="D10879" s="732">
        <v>28296.93</v>
      </c>
    </row>
    <row r="10880" spans="1:4">
      <c r="A10880" s="730">
        <v>11651</v>
      </c>
      <c r="B10880" s="148" t="s">
        <v>26186</v>
      </c>
      <c r="C10880" s="148" t="s">
        <v>22966</v>
      </c>
      <c r="D10880" s="732">
        <v>15475.99</v>
      </c>
    </row>
    <row r="10881" spans="1:4">
      <c r="A10881" s="730">
        <v>40435</v>
      </c>
      <c r="B10881" s="148" t="s">
        <v>26187</v>
      </c>
      <c r="C10881" s="148" t="s">
        <v>22966</v>
      </c>
      <c r="D10881" s="732">
        <v>861000</v>
      </c>
    </row>
    <row r="10882" spans="1:4">
      <c r="A10882" s="730">
        <v>39012</v>
      </c>
      <c r="B10882" s="148" t="s">
        <v>26188</v>
      </c>
      <c r="C10882" s="148" t="s">
        <v>22966</v>
      </c>
      <c r="D10882" s="732">
        <v>898334.47</v>
      </c>
    </row>
    <row r="10883" spans="1:4">
      <c r="A10883" s="730">
        <v>13617</v>
      </c>
      <c r="B10883" s="148" t="s">
        <v>26189</v>
      </c>
      <c r="C10883" s="148" t="s">
        <v>22966</v>
      </c>
      <c r="D10883" s="732">
        <v>98736.2</v>
      </c>
    </row>
    <row r="10884" spans="1:4">
      <c r="A10884" s="730">
        <v>35274</v>
      </c>
      <c r="B10884" s="148" t="s">
        <v>26190</v>
      </c>
      <c r="C10884" s="148" t="s">
        <v>23010</v>
      </c>
      <c r="D10884" s="734">
        <v>73.459999999999994</v>
      </c>
    </row>
    <row r="10885" spans="1:4">
      <c r="A10885" s="730">
        <v>35275</v>
      </c>
      <c r="B10885" s="148" t="s">
        <v>26191</v>
      </c>
      <c r="C10885" s="148" t="s">
        <v>23010</v>
      </c>
      <c r="D10885" s="734">
        <v>155.91</v>
      </c>
    </row>
    <row r="10886" spans="1:4">
      <c r="A10886" s="730">
        <v>35276</v>
      </c>
      <c r="B10886" s="148" t="s">
        <v>26192</v>
      </c>
      <c r="C10886" s="148" t="s">
        <v>23010</v>
      </c>
      <c r="D10886" s="734">
        <v>271.29000000000002</v>
      </c>
    </row>
    <row r="10887" spans="1:4">
      <c r="A10887" s="730">
        <v>38386</v>
      </c>
      <c r="B10887" s="148" t="s">
        <v>26193</v>
      </c>
      <c r="C10887" s="148" t="s">
        <v>22966</v>
      </c>
      <c r="D10887" s="734">
        <v>6.13</v>
      </c>
    </row>
    <row r="10888" spans="1:4">
      <c r="A10888" s="730">
        <v>11091</v>
      </c>
      <c r="B10888" s="148" t="s">
        <v>26194</v>
      </c>
      <c r="C10888" s="148" t="s">
        <v>22966</v>
      </c>
      <c r="D10888" s="734">
        <v>1.96</v>
      </c>
    </row>
    <row r="10889" spans="1:4">
      <c r="A10889" s="730">
        <v>37586</v>
      </c>
      <c r="B10889" s="148" t="s">
        <v>26195</v>
      </c>
      <c r="C10889" s="148" t="s">
        <v>24940</v>
      </c>
      <c r="D10889" s="734">
        <v>92.72</v>
      </c>
    </row>
    <row r="10890" spans="1:4">
      <c r="A10890" s="730">
        <v>37395</v>
      </c>
      <c r="B10890" s="148" t="s">
        <v>26196</v>
      </c>
      <c r="C10890" s="148" t="s">
        <v>24940</v>
      </c>
      <c r="D10890" s="734">
        <v>79.73</v>
      </c>
    </row>
    <row r="10891" spans="1:4">
      <c r="A10891" s="730">
        <v>14147</v>
      </c>
      <c r="B10891" s="148" t="s">
        <v>26197</v>
      </c>
      <c r="C10891" s="148" t="s">
        <v>24940</v>
      </c>
      <c r="D10891" s="734">
        <v>105.76</v>
      </c>
    </row>
    <row r="10892" spans="1:4">
      <c r="A10892" s="730">
        <v>37396</v>
      </c>
      <c r="B10892" s="148" t="s">
        <v>26198</v>
      </c>
      <c r="C10892" s="148" t="s">
        <v>24940</v>
      </c>
      <c r="D10892" s="734">
        <v>65.239999999999995</v>
      </c>
    </row>
    <row r="10893" spans="1:4">
      <c r="A10893" s="730">
        <v>37397</v>
      </c>
      <c r="B10893" s="148" t="s">
        <v>26199</v>
      </c>
      <c r="C10893" s="148" t="s">
        <v>24940</v>
      </c>
      <c r="D10893" s="734">
        <v>68.34</v>
      </c>
    </row>
    <row r="10894" spans="1:4">
      <c r="A10894" s="730">
        <v>43606</v>
      </c>
      <c r="B10894" s="148" t="s">
        <v>26200</v>
      </c>
      <c r="C10894" s="148" t="s">
        <v>22966</v>
      </c>
      <c r="D10894" s="734">
        <v>8.9700000000000006</v>
      </c>
    </row>
    <row r="10895" spans="1:4">
      <c r="A10895" s="730">
        <v>444</v>
      </c>
      <c r="B10895" s="148" t="s">
        <v>26201</v>
      </c>
      <c r="C10895" s="148" t="s">
        <v>22966</v>
      </c>
      <c r="D10895" s="734">
        <v>23.12</v>
      </c>
    </row>
    <row r="10896" spans="1:4">
      <c r="A10896" s="730">
        <v>445</v>
      </c>
      <c r="B10896" s="148" t="s">
        <v>26202</v>
      </c>
      <c r="C10896" s="148" t="s">
        <v>22966</v>
      </c>
      <c r="D10896" s="734">
        <v>31.64</v>
      </c>
    </row>
    <row r="10897" spans="1:4">
      <c r="A10897" s="730">
        <v>4783</v>
      </c>
      <c r="B10897" s="148" t="s">
        <v>26203</v>
      </c>
      <c r="C10897" s="148" t="s">
        <v>23109</v>
      </c>
      <c r="D10897" s="734">
        <v>17.920000000000002</v>
      </c>
    </row>
    <row r="10898" spans="1:4">
      <c r="A10898" s="730">
        <v>41079</v>
      </c>
      <c r="B10898" s="148" t="s">
        <v>26204</v>
      </c>
      <c r="C10898" s="148" t="s">
        <v>23111</v>
      </c>
      <c r="D10898" s="732">
        <v>3163.34</v>
      </c>
    </row>
    <row r="10899" spans="1:4">
      <c r="A10899" s="730">
        <v>12874</v>
      </c>
      <c r="B10899" s="148" t="s">
        <v>26205</v>
      </c>
      <c r="C10899" s="148" t="s">
        <v>23109</v>
      </c>
      <c r="D10899" s="734">
        <v>17.39</v>
      </c>
    </row>
    <row r="10900" spans="1:4">
      <c r="A10900" s="730">
        <v>41082</v>
      </c>
      <c r="B10900" s="148" t="s">
        <v>26206</v>
      </c>
      <c r="C10900" s="148" t="s">
        <v>23111</v>
      </c>
      <c r="D10900" s="732">
        <v>3071.82</v>
      </c>
    </row>
    <row r="10901" spans="1:4">
      <c r="A10901" s="730">
        <v>4785</v>
      </c>
      <c r="B10901" s="148" t="s">
        <v>26207</v>
      </c>
      <c r="C10901" s="148" t="s">
        <v>23109</v>
      </c>
      <c r="D10901" s="734">
        <v>17.920000000000002</v>
      </c>
    </row>
    <row r="10902" spans="1:4">
      <c r="A10902" s="730">
        <v>41081</v>
      </c>
      <c r="B10902" s="148" t="s">
        <v>26208</v>
      </c>
      <c r="C10902" s="148" t="s">
        <v>23111</v>
      </c>
      <c r="D10902" s="732">
        <v>3163.34</v>
      </c>
    </row>
    <row r="10903" spans="1:4">
      <c r="A10903" s="730">
        <v>4801</v>
      </c>
      <c r="B10903" s="148" t="s">
        <v>26209</v>
      </c>
      <c r="C10903" s="148" t="s">
        <v>23364</v>
      </c>
      <c r="D10903" s="734">
        <v>77.67</v>
      </c>
    </row>
    <row r="10904" spans="1:4">
      <c r="A10904" s="730">
        <v>4794</v>
      </c>
      <c r="B10904" s="148" t="s">
        <v>26210</v>
      </c>
      <c r="C10904" s="148" t="s">
        <v>23364</v>
      </c>
      <c r="D10904" s="734">
        <v>353.73</v>
      </c>
    </row>
    <row r="10905" spans="1:4">
      <c r="A10905" s="730">
        <v>4796</v>
      </c>
      <c r="B10905" s="148" t="s">
        <v>26211</v>
      </c>
      <c r="C10905" s="148" t="s">
        <v>23364</v>
      </c>
      <c r="D10905" s="734">
        <v>214.85</v>
      </c>
    </row>
    <row r="10906" spans="1:4">
      <c r="A10906" s="730">
        <v>4800</v>
      </c>
      <c r="B10906" s="148" t="s">
        <v>26212</v>
      </c>
      <c r="C10906" s="148" t="s">
        <v>23364</v>
      </c>
      <c r="D10906" s="734">
        <v>59.08</v>
      </c>
    </row>
    <row r="10907" spans="1:4">
      <c r="A10907" s="730">
        <v>4795</v>
      </c>
      <c r="B10907" s="148" t="s">
        <v>26213</v>
      </c>
      <c r="C10907" s="148" t="s">
        <v>23364</v>
      </c>
      <c r="D10907" s="734">
        <v>344.34</v>
      </c>
    </row>
    <row r="10908" spans="1:4">
      <c r="A10908" s="730">
        <v>39694</v>
      </c>
      <c r="B10908" s="148" t="s">
        <v>26214</v>
      </c>
      <c r="C10908" s="148" t="s">
        <v>23364</v>
      </c>
      <c r="D10908" s="734">
        <v>416.23</v>
      </c>
    </row>
    <row r="10909" spans="1:4">
      <c r="A10909" s="730">
        <v>1292</v>
      </c>
      <c r="B10909" s="148" t="s">
        <v>26215</v>
      </c>
      <c r="C10909" s="148" t="s">
        <v>23364</v>
      </c>
      <c r="D10909" s="734">
        <v>61.85</v>
      </c>
    </row>
    <row r="10910" spans="1:4">
      <c r="A10910" s="730">
        <v>1287</v>
      </c>
      <c r="B10910" s="148" t="s">
        <v>26216</v>
      </c>
      <c r="C10910" s="148" t="s">
        <v>23364</v>
      </c>
      <c r="D10910" s="734">
        <v>30.34</v>
      </c>
    </row>
    <row r="10911" spans="1:4">
      <c r="A10911" s="730">
        <v>1297</v>
      </c>
      <c r="B10911" s="148" t="s">
        <v>26217</v>
      </c>
      <c r="C10911" s="148" t="s">
        <v>23364</v>
      </c>
      <c r="D10911" s="734">
        <v>25.16</v>
      </c>
    </row>
    <row r="10912" spans="1:4">
      <c r="A10912" s="730">
        <v>4786</v>
      </c>
      <c r="B10912" s="148" t="s">
        <v>26218</v>
      </c>
      <c r="C10912" s="148" t="s">
        <v>23364</v>
      </c>
      <c r="D10912" s="734">
        <v>128.5</v>
      </c>
    </row>
    <row r="10913" spans="1:4">
      <c r="A10913" s="730">
        <v>10840</v>
      </c>
      <c r="B10913" s="148" t="s">
        <v>26219</v>
      </c>
      <c r="C10913" s="148" t="s">
        <v>23364</v>
      </c>
      <c r="D10913" s="734">
        <v>304.64999999999998</v>
      </c>
    </row>
    <row r="10914" spans="1:4">
      <c r="A10914" s="730">
        <v>10841</v>
      </c>
      <c r="B10914" s="148" t="s">
        <v>26220</v>
      </c>
      <c r="C10914" s="148" t="s">
        <v>23364</v>
      </c>
      <c r="D10914" s="734">
        <v>229.92</v>
      </c>
    </row>
    <row r="10915" spans="1:4">
      <c r="A10915" s="730">
        <v>44540</v>
      </c>
      <c r="B10915" s="148" t="s">
        <v>26221</v>
      </c>
      <c r="C10915" s="148" t="s">
        <v>23364</v>
      </c>
      <c r="D10915" s="734">
        <v>293.79000000000002</v>
      </c>
    </row>
    <row r="10916" spans="1:4">
      <c r="A10916" s="730">
        <v>10842</v>
      </c>
      <c r="B10916" s="148" t="s">
        <v>26222</v>
      </c>
      <c r="C10916" s="148" t="s">
        <v>23364</v>
      </c>
      <c r="D10916" s="734">
        <v>332.11</v>
      </c>
    </row>
    <row r="10917" spans="1:4">
      <c r="A10917" s="730">
        <v>21108</v>
      </c>
      <c r="B10917" s="148" t="s">
        <v>26223</v>
      </c>
      <c r="C10917" s="148" t="s">
        <v>23364</v>
      </c>
      <c r="D10917" s="734">
        <v>82.43</v>
      </c>
    </row>
    <row r="10918" spans="1:4">
      <c r="A10918" s="730">
        <v>38195</v>
      </c>
      <c r="B10918" s="148" t="s">
        <v>26224</v>
      </c>
      <c r="C10918" s="148" t="s">
        <v>23364</v>
      </c>
      <c r="D10918" s="734">
        <v>97.36</v>
      </c>
    </row>
    <row r="10919" spans="1:4">
      <c r="A10919" s="730">
        <v>38180</v>
      </c>
      <c r="B10919" s="148" t="s">
        <v>26225</v>
      </c>
      <c r="C10919" s="148" t="s">
        <v>23364</v>
      </c>
      <c r="D10919" s="734">
        <v>172.98</v>
      </c>
    </row>
    <row r="10920" spans="1:4">
      <c r="A10920" s="730">
        <v>40648</v>
      </c>
      <c r="B10920" s="148" t="s">
        <v>26226</v>
      </c>
      <c r="C10920" s="148" t="s">
        <v>23364</v>
      </c>
      <c r="D10920" s="734">
        <v>246.72</v>
      </c>
    </row>
    <row r="10921" spans="1:4">
      <c r="A10921" s="730">
        <v>40649</v>
      </c>
      <c r="B10921" s="148" t="s">
        <v>26227</v>
      </c>
      <c r="C10921" s="148" t="s">
        <v>23364</v>
      </c>
      <c r="D10921" s="734">
        <v>143.71</v>
      </c>
    </row>
    <row r="10922" spans="1:4">
      <c r="A10922" s="730">
        <v>40650</v>
      </c>
      <c r="B10922" s="148" t="s">
        <v>26228</v>
      </c>
      <c r="C10922" s="148" t="s">
        <v>23364</v>
      </c>
      <c r="D10922" s="734">
        <v>185.04</v>
      </c>
    </row>
    <row r="10923" spans="1:4">
      <c r="A10923" s="730">
        <v>40651</v>
      </c>
      <c r="B10923" s="148" t="s">
        <v>26229</v>
      </c>
      <c r="C10923" s="148" t="s">
        <v>23364</v>
      </c>
      <c r="D10923" s="734">
        <v>341.29</v>
      </c>
    </row>
    <row r="10924" spans="1:4">
      <c r="A10924" s="730">
        <v>40652</v>
      </c>
      <c r="B10924" s="148" t="s">
        <v>26230</v>
      </c>
      <c r="C10924" s="148" t="s">
        <v>23364</v>
      </c>
      <c r="D10924" s="734">
        <v>182.98</v>
      </c>
    </row>
    <row r="10925" spans="1:4">
      <c r="A10925" s="730">
        <v>40647</v>
      </c>
      <c r="B10925" s="148" t="s">
        <v>26231</v>
      </c>
      <c r="C10925" s="148" t="s">
        <v>23364</v>
      </c>
      <c r="D10925" s="734">
        <v>201.48</v>
      </c>
    </row>
    <row r="10926" spans="1:4">
      <c r="A10926" s="730">
        <v>40653</v>
      </c>
      <c r="B10926" s="148" t="s">
        <v>26232</v>
      </c>
      <c r="C10926" s="148" t="s">
        <v>23364</v>
      </c>
      <c r="D10926" s="734">
        <v>154.19999999999999</v>
      </c>
    </row>
    <row r="10927" spans="1:4">
      <c r="A10927" s="730">
        <v>38135</v>
      </c>
      <c r="B10927" s="148" t="s">
        <v>28509</v>
      </c>
      <c r="C10927" s="148" t="s">
        <v>23364</v>
      </c>
      <c r="D10927" s="734">
        <v>65.67</v>
      </c>
    </row>
    <row r="10928" spans="1:4">
      <c r="A10928" s="730">
        <v>36178</v>
      </c>
      <c r="B10928" s="148" t="s">
        <v>28510</v>
      </c>
      <c r="C10928" s="148" t="s">
        <v>22966</v>
      </c>
      <c r="D10928" s="734">
        <v>13.83</v>
      </c>
    </row>
    <row r="10929" spans="1:4">
      <c r="A10929" s="730">
        <v>38181</v>
      </c>
      <c r="B10929" s="148" t="s">
        <v>26233</v>
      </c>
      <c r="C10929" s="148" t="s">
        <v>23364</v>
      </c>
      <c r="D10929" s="734">
        <v>236.15</v>
      </c>
    </row>
    <row r="10930" spans="1:4">
      <c r="A10930" s="730">
        <v>38182</v>
      </c>
      <c r="B10930" s="148" t="s">
        <v>26234</v>
      </c>
      <c r="C10930" s="148" t="s">
        <v>23364</v>
      </c>
      <c r="D10930" s="734">
        <v>224.94</v>
      </c>
    </row>
    <row r="10931" spans="1:4">
      <c r="A10931" s="730">
        <v>38186</v>
      </c>
      <c r="B10931" s="148" t="s">
        <v>26235</v>
      </c>
      <c r="C10931" s="148" t="s">
        <v>23364</v>
      </c>
      <c r="D10931" s="734">
        <v>584.70000000000005</v>
      </c>
    </row>
    <row r="10932" spans="1:4">
      <c r="A10932" s="730">
        <v>38185</v>
      </c>
      <c r="B10932" s="148" t="s">
        <v>26236</v>
      </c>
      <c r="C10932" s="148" t="s">
        <v>23364</v>
      </c>
      <c r="D10932" s="734">
        <v>520.59</v>
      </c>
    </row>
    <row r="10933" spans="1:4">
      <c r="A10933" s="730">
        <v>40654</v>
      </c>
      <c r="B10933" s="148" t="s">
        <v>28511</v>
      </c>
      <c r="C10933" s="148" t="s">
        <v>23364</v>
      </c>
      <c r="D10933" s="734">
        <v>239.52</v>
      </c>
    </row>
    <row r="10934" spans="1:4">
      <c r="A10934" s="730">
        <v>44541</v>
      </c>
      <c r="B10934" s="148" t="s">
        <v>26237</v>
      </c>
      <c r="C10934" s="148" t="s">
        <v>23364</v>
      </c>
      <c r="D10934" s="734">
        <v>242.69</v>
      </c>
    </row>
    <row r="10935" spans="1:4">
      <c r="A10935" s="730">
        <v>4822</v>
      </c>
      <c r="B10935" s="148" t="s">
        <v>26238</v>
      </c>
      <c r="C10935" s="148" t="s">
        <v>23364</v>
      </c>
      <c r="D10935" s="734">
        <v>324.82</v>
      </c>
    </row>
    <row r="10936" spans="1:4">
      <c r="A10936" s="730">
        <v>4818</v>
      </c>
      <c r="B10936" s="148" t="s">
        <v>26239</v>
      </c>
      <c r="C10936" s="148" t="s">
        <v>23364</v>
      </c>
      <c r="D10936" s="734">
        <v>333.87</v>
      </c>
    </row>
    <row r="10937" spans="1:4">
      <c r="A10937" s="730">
        <v>39567</v>
      </c>
      <c r="B10937" s="148" t="s">
        <v>26240</v>
      </c>
      <c r="C10937" s="148" t="s">
        <v>23364</v>
      </c>
      <c r="D10937" s="734">
        <v>44.08</v>
      </c>
    </row>
    <row r="10938" spans="1:4">
      <c r="A10938" s="730">
        <v>39566</v>
      </c>
      <c r="B10938" s="148" t="s">
        <v>26241</v>
      </c>
      <c r="C10938" s="148" t="s">
        <v>23364</v>
      </c>
      <c r="D10938" s="734">
        <v>46.65</v>
      </c>
    </row>
    <row r="10939" spans="1:4">
      <c r="A10939" s="730">
        <v>39416</v>
      </c>
      <c r="B10939" s="148" t="s">
        <v>26242</v>
      </c>
      <c r="C10939" s="148" t="s">
        <v>23364</v>
      </c>
      <c r="D10939" s="734">
        <v>28.43</v>
      </c>
    </row>
    <row r="10940" spans="1:4">
      <c r="A10940" s="730">
        <v>39417</v>
      </c>
      <c r="B10940" s="148" t="s">
        <v>26243</v>
      </c>
      <c r="C10940" s="148" t="s">
        <v>23364</v>
      </c>
      <c r="D10940" s="734">
        <v>27.73</v>
      </c>
    </row>
    <row r="10941" spans="1:4">
      <c r="A10941" s="730">
        <v>43742</v>
      </c>
      <c r="B10941" s="148" t="s">
        <v>26244</v>
      </c>
      <c r="C10941" s="148" t="s">
        <v>23364</v>
      </c>
      <c r="D10941" s="734">
        <v>29.91</v>
      </c>
    </row>
    <row r="10942" spans="1:4">
      <c r="A10942" s="730">
        <v>39414</v>
      </c>
      <c r="B10942" s="148" t="s">
        <v>26245</v>
      </c>
      <c r="C10942" s="148" t="s">
        <v>23364</v>
      </c>
      <c r="D10942" s="734">
        <v>26.93</v>
      </c>
    </row>
    <row r="10943" spans="1:4">
      <c r="A10943" s="730">
        <v>39415</v>
      </c>
      <c r="B10943" s="148" t="s">
        <v>26246</v>
      </c>
      <c r="C10943" s="148" t="s">
        <v>23364</v>
      </c>
      <c r="D10943" s="734">
        <v>23.21</v>
      </c>
    </row>
    <row r="10944" spans="1:4">
      <c r="A10944" s="730">
        <v>43740</v>
      </c>
      <c r="B10944" s="148" t="s">
        <v>26247</v>
      </c>
      <c r="C10944" s="148" t="s">
        <v>23364</v>
      </c>
      <c r="D10944" s="734">
        <v>28.34</v>
      </c>
    </row>
    <row r="10945" spans="1:4">
      <c r="A10945" s="730">
        <v>39412</v>
      </c>
      <c r="B10945" s="148" t="s">
        <v>26248</v>
      </c>
      <c r="C10945" s="148" t="s">
        <v>23364</v>
      </c>
      <c r="D10945" s="734">
        <v>19.440000000000001</v>
      </c>
    </row>
    <row r="10946" spans="1:4">
      <c r="A10946" s="730">
        <v>39413</v>
      </c>
      <c r="B10946" s="148" t="s">
        <v>26249</v>
      </c>
      <c r="C10946" s="148" t="s">
        <v>23364</v>
      </c>
      <c r="D10946" s="734">
        <v>21.02</v>
      </c>
    </row>
    <row r="10947" spans="1:4">
      <c r="A10947" s="730">
        <v>43741</v>
      </c>
      <c r="B10947" s="148" t="s">
        <v>26250</v>
      </c>
      <c r="C10947" s="148" t="s">
        <v>23364</v>
      </c>
      <c r="D10947" s="734">
        <v>22.41</v>
      </c>
    </row>
    <row r="10948" spans="1:4">
      <c r="A10948" s="730">
        <v>11062</v>
      </c>
      <c r="B10948" s="148" t="s">
        <v>26251</v>
      </c>
      <c r="C10948" s="148" t="s">
        <v>23364</v>
      </c>
      <c r="D10948" s="734">
        <v>41.39</v>
      </c>
    </row>
    <row r="10949" spans="1:4">
      <c r="A10949" s="730">
        <v>11063</v>
      </c>
      <c r="B10949" s="148" t="s">
        <v>26252</v>
      </c>
      <c r="C10949" s="148" t="s">
        <v>23364</v>
      </c>
      <c r="D10949" s="734">
        <v>25.33</v>
      </c>
    </row>
    <row r="10950" spans="1:4">
      <c r="A10950" s="730">
        <v>13521</v>
      </c>
      <c r="B10950" s="148" t="s">
        <v>26253</v>
      </c>
      <c r="C10950" s="148" t="s">
        <v>22966</v>
      </c>
      <c r="D10950" s="734">
        <v>82.5</v>
      </c>
    </row>
    <row r="10951" spans="1:4">
      <c r="A10951" s="730">
        <v>10851</v>
      </c>
      <c r="B10951" s="148" t="s">
        <v>26254</v>
      </c>
      <c r="C10951" s="148" t="s">
        <v>22966</v>
      </c>
      <c r="D10951" s="734">
        <v>82.56</v>
      </c>
    </row>
    <row r="10952" spans="1:4">
      <c r="A10952" s="730">
        <v>39515</v>
      </c>
      <c r="B10952" s="148" t="s">
        <v>26255</v>
      </c>
      <c r="C10952" s="148" t="s">
        <v>22966</v>
      </c>
      <c r="D10952" s="734">
        <v>52.33</v>
      </c>
    </row>
    <row r="10953" spans="1:4">
      <c r="A10953" s="730">
        <v>39516</v>
      </c>
      <c r="B10953" s="148" t="s">
        <v>26256</v>
      </c>
      <c r="C10953" s="148" t="s">
        <v>22966</v>
      </c>
      <c r="D10953" s="734">
        <v>44.12</v>
      </c>
    </row>
    <row r="10954" spans="1:4">
      <c r="A10954" s="730">
        <v>39514</v>
      </c>
      <c r="B10954" s="148" t="s">
        <v>26257</v>
      </c>
      <c r="C10954" s="148" t="s">
        <v>22966</v>
      </c>
      <c r="D10954" s="734">
        <v>27.45</v>
      </c>
    </row>
    <row r="10955" spans="1:4">
      <c r="A10955" s="730">
        <v>4812</v>
      </c>
      <c r="B10955" s="148" t="s">
        <v>26258</v>
      </c>
      <c r="C10955" s="148" t="s">
        <v>23364</v>
      </c>
      <c r="D10955" s="734">
        <v>11.66</v>
      </c>
    </row>
    <row r="10956" spans="1:4">
      <c r="A10956" s="730">
        <v>10849</v>
      </c>
      <c r="B10956" s="148" t="s">
        <v>26259</v>
      </c>
      <c r="C10956" s="148" t="s">
        <v>22966</v>
      </c>
      <c r="D10956" s="732">
        <v>1200.01</v>
      </c>
    </row>
    <row r="10957" spans="1:4">
      <c r="A10957" s="730">
        <v>10848</v>
      </c>
      <c r="B10957" s="148" t="s">
        <v>26260</v>
      </c>
      <c r="C10957" s="148" t="s">
        <v>22966</v>
      </c>
      <c r="D10957" s="734">
        <v>753.75</v>
      </c>
    </row>
    <row r="10958" spans="1:4">
      <c r="A10958" s="730">
        <v>4813</v>
      </c>
      <c r="B10958" s="148" t="s">
        <v>26261</v>
      </c>
      <c r="C10958" s="148" t="s">
        <v>23364</v>
      </c>
      <c r="D10958" s="734">
        <v>250</v>
      </c>
    </row>
    <row r="10959" spans="1:4">
      <c r="A10959" s="730">
        <v>37560</v>
      </c>
      <c r="B10959" s="148" t="s">
        <v>26262</v>
      </c>
      <c r="C10959" s="148" t="s">
        <v>22966</v>
      </c>
      <c r="D10959" s="734">
        <v>40</v>
      </c>
    </row>
    <row r="10960" spans="1:4">
      <c r="A10960" s="730">
        <v>37557</v>
      </c>
      <c r="B10960" s="148" t="s">
        <v>26263</v>
      </c>
      <c r="C10960" s="148" t="s">
        <v>22966</v>
      </c>
      <c r="D10960" s="734">
        <v>12.15</v>
      </c>
    </row>
    <row r="10961" spans="1:4">
      <c r="A10961" s="730">
        <v>37556</v>
      </c>
      <c r="B10961" s="148" t="s">
        <v>26264</v>
      </c>
      <c r="C10961" s="148" t="s">
        <v>22966</v>
      </c>
      <c r="D10961" s="734">
        <v>23.5</v>
      </c>
    </row>
    <row r="10962" spans="1:4">
      <c r="A10962" s="730">
        <v>37559</v>
      </c>
      <c r="B10962" s="148" t="s">
        <v>26265</v>
      </c>
      <c r="C10962" s="148" t="s">
        <v>22966</v>
      </c>
      <c r="D10962" s="734">
        <v>28.83</v>
      </c>
    </row>
    <row r="10963" spans="1:4">
      <c r="A10963" s="730">
        <v>37539</v>
      </c>
      <c r="B10963" s="148" t="s">
        <v>26266</v>
      </c>
      <c r="C10963" s="148" t="s">
        <v>22966</v>
      </c>
      <c r="D10963" s="734">
        <v>20.32</v>
      </c>
    </row>
    <row r="10964" spans="1:4">
      <c r="A10964" s="730">
        <v>37558</v>
      </c>
      <c r="B10964" s="148" t="s">
        <v>26267</v>
      </c>
      <c r="C10964" s="148" t="s">
        <v>22966</v>
      </c>
      <c r="D10964" s="734">
        <v>37.880000000000003</v>
      </c>
    </row>
    <row r="10965" spans="1:4">
      <c r="A10965" s="730">
        <v>34723</v>
      </c>
      <c r="B10965" s="148" t="s">
        <v>26268</v>
      </c>
      <c r="C10965" s="148" t="s">
        <v>23364</v>
      </c>
      <c r="D10965" s="734">
        <v>577.5</v>
      </c>
    </row>
    <row r="10966" spans="1:4">
      <c r="A10966" s="730">
        <v>34721</v>
      </c>
      <c r="B10966" s="148" t="s">
        <v>26269</v>
      </c>
      <c r="C10966" s="148" t="s">
        <v>23364</v>
      </c>
      <c r="D10966" s="734">
        <v>720</v>
      </c>
    </row>
    <row r="10967" spans="1:4">
      <c r="A10967" s="730">
        <v>4309</v>
      </c>
      <c r="B10967" s="148" t="s">
        <v>26270</v>
      </c>
      <c r="C10967" s="148" t="s">
        <v>22966</v>
      </c>
      <c r="D10967" s="734">
        <v>8.81</v>
      </c>
    </row>
    <row r="10968" spans="1:4">
      <c r="A10968" s="730">
        <v>4307</v>
      </c>
      <c r="B10968" s="148" t="s">
        <v>26271</v>
      </c>
      <c r="C10968" s="148" t="s">
        <v>22966</v>
      </c>
      <c r="D10968" s="734">
        <v>15.07</v>
      </c>
    </row>
    <row r="10969" spans="1:4">
      <c r="A10969" s="730">
        <v>10850</v>
      </c>
      <c r="B10969" s="148" t="s">
        <v>26272</v>
      </c>
      <c r="C10969" s="148" t="s">
        <v>22966</v>
      </c>
      <c r="D10969" s="734">
        <v>37.5</v>
      </c>
    </row>
    <row r="10970" spans="1:4">
      <c r="A10970" s="730">
        <v>42438</v>
      </c>
      <c r="B10970" s="148" t="s">
        <v>26273</v>
      </c>
      <c r="C10970" s="148" t="s">
        <v>22966</v>
      </c>
      <c r="D10970" s="732">
        <v>2090.75</v>
      </c>
    </row>
    <row r="10971" spans="1:4">
      <c r="A10971" s="730">
        <v>4792</v>
      </c>
      <c r="B10971" s="148" t="s">
        <v>26274</v>
      </c>
      <c r="C10971" s="148" t="s">
        <v>23364</v>
      </c>
      <c r="D10971" s="734">
        <v>166.06</v>
      </c>
    </row>
    <row r="10972" spans="1:4">
      <c r="A10972" s="730">
        <v>4790</v>
      </c>
      <c r="B10972" s="148" t="s">
        <v>26275</v>
      </c>
      <c r="C10972" s="148" t="s">
        <v>23364</v>
      </c>
      <c r="D10972" s="734">
        <v>99.84</v>
      </c>
    </row>
    <row r="10973" spans="1:4">
      <c r="A10973" s="730">
        <v>40671</v>
      </c>
      <c r="B10973" s="148" t="s">
        <v>28512</v>
      </c>
      <c r="C10973" s="148" t="s">
        <v>23364</v>
      </c>
      <c r="D10973" s="734">
        <v>90.78</v>
      </c>
    </row>
    <row r="10974" spans="1:4">
      <c r="A10974" s="730">
        <v>7552</v>
      </c>
      <c r="B10974" s="148" t="s">
        <v>26276</v>
      </c>
      <c r="C10974" s="148" t="s">
        <v>22966</v>
      </c>
      <c r="D10974" s="734">
        <v>24.17</v>
      </c>
    </row>
    <row r="10975" spans="1:4">
      <c r="A10975" s="730">
        <v>4893</v>
      </c>
      <c r="B10975" s="148" t="s">
        <v>26277</v>
      </c>
      <c r="C10975" s="148" t="s">
        <v>22966</v>
      </c>
      <c r="D10975" s="734">
        <v>14.09</v>
      </c>
    </row>
    <row r="10976" spans="1:4">
      <c r="A10976" s="730">
        <v>4894</v>
      </c>
      <c r="B10976" s="148" t="s">
        <v>26278</v>
      </c>
      <c r="C10976" s="148" t="s">
        <v>22966</v>
      </c>
      <c r="D10976" s="734">
        <v>12.09</v>
      </c>
    </row>
    <row r="10977" spans="1:4">
      <c r="A10977" s="730">
        <v>4888</v>
      </c>
      <c r="B10977" s="148" t="s">
        <v>26279</v>
      </c>
      <c r="C10977" s="148" t="s">
        <v>22966</v>
      </c>
      <c r="D10977" s="734">
        <v>4.12</v>
      </c>
    </row>
    <row r="10978" spans="1:4">
      <c r="A10978" s="730">
        <v>4890</v>
      </c>
      <c r="B10978" s="148" t="s">
        <v>26280</v>
      </c>
      <c r="C10978" s="148" t="s">
        <v>22966</v>
      </c>
      <c r="D10978" s="734">
        <v>7.74</v>
      </c>
    </row>
    <row r="10979" spans="1:4">
      <c r="A10979" s="730">
        <v>12411</v>
      </c>
      <c r="B10979" s="148" t="s">
        <v>26281</v>
      </c>
      <c r="C10979" s="148" t="s">
        <v>22966</v>
      </c>
      <c r="D10979" s="734">
        <v>41.66</v>
      </c>
    </row>
    <row r="10980" spans="1:4">
      <c r="A10980" s="730">
        <v>4891</v>
      </c>
      <c r="B10980" s="148" t="s">
        <v>26282</v>
      </c>
      <c r="C10980" s="148" t="s">
        <v>22966</v>
      </c>
      <c r="D10980" s="734">
        <v>20.83</v>
      </c>
    </row>
    <row r="10981" spans="1:4">
      <c r="A10981" s="730">
        <v>4889</v>
      </c>
      <c r="B10981" s="148" t="s">
        <v>26283</v>
      </c>
      <c r="C10981" s="148" t="s">
        <v>22966</v>
      </c>
      <c r="D10981" s="734">
        <v>5.57</v>
      </c>
    </row>
    <row r="10982" spans="1:4">
      <c r="A10982" s="730">
        <v>4892</v>
      </c>
      <c r="B10982" s="148" t="s">
        <v>26284</v>
      </c>
      <c r="C10982" s="148" t="s">
        <v>22966</v>
      </c>
      <c r="D10982" s="734">
        <v>58.34</v>
      </c>
    </row>
    <row r="10983" spans="1:4">
      <c r="A10983" s="730">
        <v>12412</v>
      </c>
      <c r="B10983" s="148" t="s">
        <v>26285</v>
      </c>
      <c r="C10983" s="148" t="s">
        <v>22966</v>
      </c>
      <c r="D10983" s="734">
        <v>108.43</v>
      </c>
    </row>
    <row r="10984" spans="1:4">
      <c r="A10984" s="730">
        <v>4907</v>
      </c>
      <c r="B10984" s="148" t="s">
        <v>26286</v>
      </c>
      <c r="C10984" s="148" t="s">
        <v>22966</v>
      </c>
      <c r="D10984" s="734">
        <v>19.309999999999999</v>
      </c>
    </row>
    <row r="10985" spans="1:4">
      <c r="A10985" s="730">
        <v>4902</v>
      </c>
      <c r="B10985" s="148" t="s">
        <v>26287</v>
      </c>
      <c r="C10985" s="148" t="s">
        <v>22966</v>
      </c>
      <c r="D10985" s="734">
        <v>50.1</v>
      </c>
    </row>
    <row r="10986" spans="1:4">
      <c r="A10986" s="730">
        <v>11096</v>
      </c>
      <c r="B10986" s="148" t="s">
        <v>26288</v>
      </c>
      <c r="C10986" s="148" t="s">
        <v>23014</v>
      </c>
      <c r="D10986" s="734">
        <v>1.75</v>
      </c>
    </row>
    <row r="10987" spans="1:4">
      <c r="A10987" s="730">
        <v>4741</v>
      </c>
      <c r="B10987" s="148" t="s">
        <v>26289</v>
      </c>
      <c r="C10987" s="148" t="s">
        <v>23107</v>
      </c>
      <c r="D10987" s="734">
        <v>120.62</v>
      </c>
    </row>
    <row r="10988" spans="1:4">
      <c r="A10988" s="730">
        <v>4752</v>
      </c>
      <c r="B10988" s="148" t="s">
        <v>26290</v>
      </c>
      <c r="C10988" s="148" t="s">
        <v>23109</v>
      </c>
      <c r="D10988" s="734">
        <v>17.34</v>
      </c>
    </row>
    <row r="10989" spans="1:4">
      <c r="A10989" s="730">
        <v>41091</v>
      </c>
      <c r="B10989" s="148" t="s">
        <v>26291</v>
      </c>
      <c r="C10989" s="148" t="s">
        <v>23111</v>
      </c>
      <c r="D10989" s="732">
        <v>3060.78</v>
      </c>
    </row>
    <row r="10990" spans="1:4">
      <c r="A10990" s="730">
        <v>13954</v>
      </c>
      <c r="B10990" s="148" t="s">
        <v>26292</v>
      </c>
      <c r="C10990" s="148" t="s">
        <v>22966</v>
      </c>
      <c r="D10990" s="732">
        <v>6768.76</v>
      </c>
    </row>
    <row r="10991" spans="1:4">
      <c r="A10991" s="730">
        <v>3411</v>
      </c>
      <c r="B10991" s="148" t="s">
        <v>26293</v>
      </c>
      <c r="C10991" s="148" t="s">
        <v>23014</v>
      </c>
      <c r="D10991" s="734">
        <v>39.18</v>
      </c>
    </row>
    <row r="10992" spans="1:4">
      <c r="A10992" s="730">
        <v>39995</v>
      </c>
      <c r="B10992" s="148" t="s">
        <v>26294</v>
      </c>
      <c r="C10992" s="148" t="s">
        <v>23107</v>
      </c>
      <c r="D10992" s="734">
        <v>301.42</v>
      </c>
    </row>
    <row r="10993" spans="1:4">
      <c r="A10993" s="730">
        <v>11615</v>
      </c>
      <c r="B10993" s="148" t="s">
        <v>26295</v>
      </c>
      <c r="C10993" s="148" t="s">
        <v>23364</v>
      </c>
      <c r="D10993" s="734">
        <v>2.5499999999999998</v>
      </c>
    </row>
    <row r="10994" spans="1:4">
      <c r="A10994" s="730">
        <v>3408</v>
      </c>
      <c r="B10994" s="148" t="s">
        <v>26296</v>
      </c>
      <c r="C10994" s="148" t="s">
        <v>23364</v>
      </c>
      <c r="D10994" s="734">
        <v>6.79</v>
      </c>
    </row>
    <row r="10995" spans="1:4">
      <c r="A10995" s="730">
        <v>3409</v>
      </c>
      <c r="B10995" s="148" t="s">
        <v>26297</v>
      </c>
      <c r="C10995" s="148" t="s">
        <v>23364</v>
      </c>
      <c r="D10995" s="734">
        <v>16.97</v>
      </c>
    </row>
    <row r="10996" spans="1:4">
      <c r="A10996" s="730">
        <v>11427</v>
      </c>
      <c r="B10996" s="148" t="s">
        <v>26298</v>
      </c>
      <c r="C10996" s="148" t="s">
        <v>23014</v>
      </c>
      <c r="D10996" s="734">
        <v>87.53</v>
      </c>
    </row>
    <row r="10997" spans="1:4">
      <c r="A10997" s="730">
        <v>4491</v>
      </c>
      <c r="B10997" s="148" t="s">
        <v>26299</v>
      </c>
      <c r="C10997" s="148" t="s">
        <v>23010</v>
      </c>
      <c r="D10997" s="734">
        <v>8.09</v>
      </c>
    </row>
    <row r="10998" spans="1:4">
      <c r="A10998" s="730">
        <v>2745</v>
      </c>
      <c r="B10998" s="148" t="s">
        <v>28513</v>
      </c>
      <c r="C10998" s="148" t="s">
        <v>23010</v>
      </c>
      <c r="D10998" s="734">
        <v>2.91</v>
      </c>
    </row>
    <row r="10999" spans="1:4">
      <c r="A10999" s="730">
        <v>14439</v>
      </c>
      <c r="B10999" s="148" t="s">
        <v>28514</v>
      </c>
      <c r="C10999" s="148" t="s">
        <v>23010</v>
      </c>
      <c r="D10999" s="734">
        <v>3.62</v>
      </c>
    </row>
    <row r="11000" spans="1:4">
      <c r="A11000" s="730">
        <v>44496</v>
      </c>
      <c r="B11000" s="148" t="s">
        <v>26300</v>
      </c>
      <c r="C11000" s="148" t="s">
        <v>22966</v>
      </c>
      <c r="D11000" s="734">
        <v>168.07</v>
      </c>
    </row>
    <row r="11001" spans="1:4">
      <c r="A11001" s="730">
        <v>12362</v>
      </c>
      <c r="B11001" s="148" t="s">
        <v>26301</v>
      </c>
      <c r="C11001" s="148" t="s">
        <v>22966</v>
      </c>
      <c r="D11001" s="734">
        <v>12.56</v>
      </c>
    </row>
    <row r="11002" spans="1:4">
      <c r="A11002" s="730">
        <v>421</v>
      </c>
      <c r="B11002" s="148" t="s">
        <v>26302</v>
      </c>
      <c r="C11002" s="148" t="s">
        <v>22966</v>
      </c>
      <c r="D11002" s="734">
        <v>23.07</v>
      </c>
    </row>
    <row r="11003" spans="1:4">
      <c r="A11003" s="730">
        <v>14148</v>
      </c>
      <c r="B11003" s="148" t="s">
        <v>26303</v>
      </c>
      <c r="C11003" s="148" t="s">
        <v>22966</v>
      </c>
      <c r="D11003" s="734">
        <v>1.8</v>
      </c>
    </row>
    <row r="11004" spans="1:4">
      <c r="A11004" s="730">
        <v>4341</v>
      </c>
      <c r="B11004" s="148" t="s">
        <v>26304</v>
      </c>
      <c r="C11004" s="148" t="s">
        <v>22966</v>
      </c>
      <c r="D11004" s="734">
        <v>1.38</v>
      </c>
    </row>
    <row r="11005" spans="1:4">
      <c r="A11005" s="730">
        <v>4337</v>
      </c>
      <c r="B11005" s="148" t="s">
        <v>26305</v>
      </c>
      <c r="C11005" s="148" t="s">
        <v>22966</v>
      </c>
      <c r="D11005" s="734">
        <v>3.48</v>
      </c>
    </row>
    <row r="11006" spans="1:4">
      <c r="A11006" s="730">
        <v>4339</v>
      </c>
      <c r="B11006" s="148" t="s">
        <v>26306</v>
      </c>
      <c r="C11006" s="148" t="s">
        <v>22966</v>
      </c>
      <c r="D11006" s="734">
        <v>0.74</v>
      </c>
    </row>
    <row r="11007" spans="1:4">
      <c r="A11007" s="730">
        <v>39997</v>
      </c>
      <c r="B11007" s="148" t="s">
        <v>26307</v>
      </c>
      <c r="C11007" s="148" t="s">
        <v>22966</v>
      </c>
      <c r="D11007" s="734">
        <v>0.41</v>
      </c>
    </row>
    <row r="11008" spans="1:4">
      <c r="A11008" s="730">
        <v>11971</v>
      </c>
      <c r="B11008" s="148" t="s">
        <v>26308</v>
      </c>
      <c r="C11008" s="148" t="s">
        <v>22966</v>
      </c>
      <c r="D11008" s="734">
        <v>5.77</v>
      </c>
    </row>
    <row r="11009" spans="1:4">
      <c r="A11009" s="730">
        <v>4342</v>
      </c>
      <c r="B11009" s="148" t="s">
        <v>26309</v>
      </c>
      <c r="C11009" s="148" t="s">
        <v>22966</v>
      </c>
      <c r="D11009" s="734">
        <v>0.3</v>
      </c>
    </row>
    <row r="11010" spans="1:4">
      <c r="A11010" s="730">
        <v>4330</v>
      </c>
      <c r="B11010" s="148" t="s">
        <v>26310</v>
      </c>
      <c r="C11010" s="148" t="s">
        <v>22966</v>
      </c>
      <c r="D11010" s="734">
        <v>0.2</v>
      </c>
    </row>
    <row r="11011" spans="1:4">
      <c r="A11011" s="730">
        <v>4340</v>
      </c>
      <c r="B11011" s="148" t="s">
        <v>26311</v>
      </c>
      <c r="C11011" s="148" t="s">
        <v>22966</v>
      </c>
      <c r="D11011" s="734">
        <v>1.61</v>
      </c>
    </row>
    <row r="11012" spans="1:4">
      <c r="A11012" s="730">
        <v>5088</v>
      </c>
      <c r="B11012" s="148" t="s">
        <v>26312</v>
      </c>
      <c r="C11012" s="148" t="s">
        <v>22966</v>
      </c>
      <c r="D11012" s="734">
        <v>7</v>
      </c>
    </row>
    <row r="11013" spans="1:4">
      <c r="A11013" s="730">
        <v>11154</v>
      </c>
      <c r="B11013" s="148" t="s">
        <v>26313</v>
      </c>
      <c r="C11013" s="148" t="s">
        <v>22966</v>
      </c>
      <c r="D11013" s="732">
        <v>1270.21</v>
      </c>
    </row>
    <row r="11014" spans="1:4">
      <c r="A11014" s="730">
        <v>4989</v>
      </c>
      <c r="B11014" s="148" t="s">
        <v>26314</v>
      </c>
      <c r="C11014" s="148" t="s">
        <v>22966</v>
      </c>
      <c r="D11014" s="734">
        <v>299.92</v>
      </c>
    </row>
    <row r="11015" spans="1:4">
      <c r="A11015" s="730">
        <v>4982</v>
      </c>
      <c r="B11015" s="148" t="s">
        <v>26315</v>
      </c>
      <c r="C11015" s="148" t="s">
        <v>22966</v>
      </c>
      <c r="D11015" s="734">
        <v>281.31</v>
      </c>
    </row>
    <row r="11016" spans="1:4">
      <c r="A11016" s="730">
        <v>4962</v>
      </c>
      <c r="B11016" s="148" t="s">
        <v>26316</v>
      </c>
      <c r="C11016" s="148" t="s">
        <v>22966</v>
      </c>
      <c r="D11016" s="734">
        <v>221.85</v>
      </c>
    </row>
    <row r="11017" spans="1:4">
      <c r="A11017" s="730">
        <v>4981</v>
      </c>
      <c r="B11017" s="148" t="s">
        <v>26317</v>
      </c>
      <c r="C11017" s="148" t="s">
        <v>22966</v>
      </c>
      <c r="D11017" s="734">
        <v>197.5</v>
      </c>
    </row>
    <row r="11018" spans="1:4">
      <c r="A11018" s="730">
        <v>4964</v>
      </c>
      <c r="B11018" s="148" t="s">
        <v>26318</v>
      </c>
      <c r="C11018" s="148" t="s">
        <v>22966</v>
      </c>
      <c r="D11018" s="734">
        <v>250.55</v>
      </c>
    </row>
    <row r="11019" spans="1:4">
      <c r="A11019" s="730">
        <v>4992</v>
      </c>
      <c r="B11019" s="148" t="s">
        <v>26319</v>
      </c>
      <c r="C11019" s="148" t="s">
        <v>22966</v>
      </c>
      <c r="D11019" s="734">
        <v>244.74</v>
      </c>
    </row>
    <row r="11020" spans="1:4">
      <c r="A11020" s="730">
        <v>4987</v>
      </c>
      <c r="B11020" s="148" t="s">
        <v>26320</v>
      </c>
      <c r="C11020" s="148" t="s">
        <v>22966</v>
      </c>
      <c r="D11020" s="734">
        <v>280</v>
      </c>
    </row>
    <row r="11021" spans="1:4">
      <c r="A11021" s="730">
        <v>4930</v>
      </c>
      <c r="B11021" s="148" t="s">
        <v>26321</v>
      </c>
      <c r="C11021" s="148" t="s">
        <v>23364</v>
      </c>
      <c r="D11021" s="734">
        <v>538.02</v>
      </c>
    </row>
    <row r="11022" spans="1:4">
      <c r="A11022" s="730">
        <v>4998</v>
      </c>
      <c r="B11022" s="148" t="s">
        <v>28515</v>
      </c>
      <c r="C11022" s="148" t="s">
        <v>23364</v>
      </c>
      <c r="D11022" s="734">
        <v>829.4</v>
      </c>
    </row>
    <row r="11023" spans="1:4">
      <c r="A11023" s="730">
        <v>39021</v>
      </c>
      <c r="B11023" s="148" t="s">
        <v>27710</v>
      </c>
      <c r="C11023" s="148" t="s">
        <v>22966</v>
      </c>
      <c r="D11023" s="734">
        <v>572.04999999999995</v>
      </c>
    </row>
    <row r="11024" spans="1:4">
      <c r="A11024" s="730">
        <v>39022</v>
      </c>
      <c r="B11024" s="148" t="s">
        <v>27709</v>
      </c>
      <c r="C11024" s="148" t="s">
        <v>22966</v>
      </c>
      <c r="D11024" s="734">
        <v>512.4</v>
      </c>
    </row>
    <row r="11025" spans="1:4">
      <c r="A11025" s="730">
        <v>39024</v>
      </c>
      <c r="B11025" s="148" t="s">
        <v>26322</v>
      </c>
      <c r="C11025" s="148" t="s">
        <v>22966</v>
      </c>
      <c r="D11025" s="734">
        <v>755.08</v>
      </c>
    </row>
    <row r="11026" spans="1:4">
      <c r="A11026" s="730">
        <v>4914</v>
      </c>
      <c r="B11026" s="148" t="s">
        <v>26323</v>
      </c>
      <c r="C11026" s="148" t="s">
        <v>23364</v>
      </c>
      <c r="D11026" s="734">
        <v>612.24</v>
      </c>
    </row>
    <row r="11027" spans="1:4">
      <c r="A11027" s="730">
        <v>4917</v>
      </c>
      <c r="B11027" s="148" t="s">
        <v>26324</v>
      </c>
      <c r="C11027" s="148" t="s">
        <v>23364</v>
      </c>
      <c r="D11027" s="734">
        <v>422.82</v>
      </c>
    </row>
    <row r="11028" spans="1:4">
      <c r="A11028" s="730">
        <v>39025</v>
      </c>
      <c r="B11028" s="148" t="s">
        <v>28516</v>
      </c>
      <c r="C11028" s="148" t="s">
        <v>22966</v>
      </c>
      <c r="D11028" s="734">
        <v>774.26</v>
      </c>
    </row>
    <row r="11029" spans="1:4">
      <c r="A11029" s="730">
        <v>4922</v>
      </c>
      <c r="B11029" s="148" t="s">
        <v>26325</v>
      </c>
      <c r="C11029" s="148" t="s">
        <v>23364</v>
      </c>
      <c r="D11029" s="734">
        <v>392.2</v>
      </c>
    </row>
    <row r="11030" spans="1:4">
      <c r="A11030" s="730">
        <v>4911</v>
      </c>
      <c r="B11030" s="148" t="s">
        <v>26326</v>
      </c>
      <c r="C11030" s="148" t="s">
        <v>23364</v>
      </c>
      <c r="D11030" s="734">
        <v>315</v>
      </c>
    </row>
    <row r="11031" spans="1:4">
      <c r="A11031" s="730">
        <v>37518</v>
      </c>
      <c r="B11031" s="148" t="s">
        <v>26327</v>
      </c>
      <c r="C11031" s="148" t="s">
        <v>23364</v>
      </c>
      <c r="D11031" s="734">
        <v>511.87</v>
      </c>
    </row>
    <row r="11032" spans="1:4">
      <c r="A11032" s="730">
        <v>4910</v>
      </c>
      <c r="B11032" s="148" t="s">
        <v>26328</v>
      </c>
      <c r="C11032" s="148" t="s">
        <v>23364</v>
      </c>
      <c r="D11032" s="734">
        <v>431.51</v>
      </c>
    </row>
    <row r="11033" spans="1:4">
      <c r="A11033" s="730">
        <v>4943</v>
      </c>
      <c r="B11033" s="148" t="s">
        <v>26329</v>
      </c>
      <c r="C11033" s="148" t="s">
        <v>23364</v>
      </c>
      <c r="D11033" s="734">
        <v>642.85</v>
      </c>
    </row>
    <row r="11034" spans="1:4">
      <c r="A11034" s="730">
        <v>5002</v>
      </c>
      <c r="B11034" s="148" t="s">
        <v>26330</v>
      </c>
      <c r="C11034" s="148" t="s">
        <v>23364</v>
      </c>
      <c r="D11034" s="734">
        <v>604.62</v>
      </c>
    </row>
    <row r="11035" spans="1:4">
      <c r="A11035" s="730">
        <v>4977</v>
      </c>
      <c r="B11035" s="148" t="s">
        <v>26331</v>
      </c>
      <c r="C11035" s="148" t="s">
        <v>23364</v>
      </c>
      <c r="D11035" s="734">
        <v>408.14</v>
      </c>
    </row>
    <row r="11036" spans="1:4">
      <c r="A11036" s="730">
        <v>5028</v>
      </c>
      <c r="B11036" s="148" t="s">
        <v>26332</v>
      </c>
      <c r="C11036" s="148" t="s">
        <v>23364</v>
      </c>
      <c r="D11036" s="734">
        <v>998.65</v>
      </c>
    </row>
    <row r="11037" spans="1:4">
      <c r="A11037" s="730">
        <v>4969</v>
      </c>
      <c r="B11037" s="148" t="s">
        <v>26333</v>
      </c>
      <c r="C11037" s="148" t="s">
        <v>23364</v>
      </c>
      <c r="D11037" s="734">
        <v>577.23</v>
      </c>
    </row>
    <row r="11038" spans="1:4">
      <c r="A11038" s="730">
        <v>11364</v>
      </c>
      <c r="B11038" s="148" t="s">
        <v>26334</v>
      </c>
      <c r="C11038" s="148" t="s">
        <v>22966</v>
      </c>
      <c r="D11038" s="734">
        <v>169.67</v>
      </c>
    </row>
    <row r="11039" spans="1:4">
      <c r="A11039" s="730">
        <v>11365</v>
      </c>
      <c r="B11039" s="148" t="s">
        <v>26335</v>
      </c>
      <c r="C11039" s="148" t="s">
        <v>22966</v>
      </c>
      <c r="D11039" s="734">
        <v>176.07</v>
      </c>
    </row>
    <row r="11040" spans="1:4">
      <c r="A11040" s="730">
        <v>11366</v>
      </c>
      <c r="B11040" s="148" t="s">
        <v>26336</v>
      </c>
      <c r="C11040" s="148" t="s">
        <v>22966</v>
      </c>
      <c r="D11040" s="734">
        <v>187.17</v>
      </c>
    </row>
    <row r="11041" spans="1:4">
      <c r="A11041" s="730">
        <v>43777</v>
      </c>
      <c r="B11041" s="148" t="s">
        <v>26337</v>
      </c>
      <c r="C11041" s="148" t="s">
        <v>22966</v>
      </c>
      <c r="D11041" s="734">
        <v>219.85</v>
      </c>
    </row>
    <row r="11042" spans="1:4">
      <c r="A11042" s="730">
        <v>20322</v>
      </c>
      <c r="B11042" s="148" t="s">
        <v>26338</v>
      </c>
      <c r="C11042" s="148" t="s">
        <v>22966</v>
      </c>
      <c r="D11042" s="734">
        <v>204.09</v>
      </c>
    </row>
    <row r="11043" spans="1:4">
      <c r="A11043" s="730">
        <v>10553</v>
      </c>
      <c r="B11043" s="148" t="s">
        <v>26339</v>
      </c>
      <c r="C11043" s="148" t="s">
        <v>22966</v>
      </c>
      <c r="D11043" s="734">
        <v>185.32</v>
      </c>
    </row>
    <row r="11044" spans="1:4">
      <c r="A11044" s="730">
        <v>5020</v>
      </c>
      <c r="B11044" s="148" t="s">
        <v>26340</v>
      </c>
      <c r="C11044" s="148" t="s">
        <v>22966</v>
      </c>
      <c r="D11044" s="734">
        <v>195.38</v>
      </c>
    </row>
    <row r="11045" spans="1:4">
      <c r="A11045" s="730">
        <v>10554</v>
      </c>
      <c r="B11045" s="148" t="s">
        <v>26341</v>
      </c>
      <c r="C11045" s="148" t="s">
        <v>22966</v>
      </c>
      <c r="D11045" s="734">
        <v>186.96</v>
      </c>
    </row>
    <row r="11046" spans="1:4">
      <c r="A11046" s="730">
        <v>10555</v>
      </c>
      <c r="B11046" s="148" t="s">
        <v>26342</v>
      </c>
      <c r="C11046" s="148" t="s">
        <v>22966</v>
      </c>
      <c r="D11046" s="734">
        <v>203.88</v>
      </c>
    </row>
    <row r="11047" spans="1:4">
      <c r="A11047" s="730">
        <v>10556</v>
      </c>
      <c r="B11047" s="148" t="s">
        <v>26343</v>
      </c>
      <c r="C11047" s="148" t="s">
        <v>22966</v>
      </c>
      <c r="D11047" s="734">
        <v>271.08999999999997</v>
      </c>
    </row>
    <row r="11048" spans="1:4">
      <c r="A11048" s="730">
        <v>39502</v>
      </c>
      <c r="B11048" s="148" t="s">
        <v>26344</v>
      </c>
      <c r="C11048" s="148" t="s">
        <v>22966</v>
      </c>
      <c r="D11048" s="734">
        <v>380.67</v>
      </c>
    </row>
    <row r="11049" spans="1:4">
      <c r="A11049" s="730">
        <v>39504</v>
      </c>
      <c r="B11049" s="148" t="s">
        <v>26345</v>
      </c>
      <c r="C11049" s="148" t="s">
        <v>22966</v>
      </c>
      <c r="D11049" s="734">
        <v>420.95</v>
      </c>
    </row>
    <row r="11050" spans="1:4">
      <c r="A11050" s="730">
        <v>39503</v>
      </c>
      <c r="B11050" s="148" t="s">
        <v>26346</v>
      </c>
      <c r="C11050" s="148" t="s">
        <v>22966</v>
      </c>
      <c r="D11050" s="734">
        <v>443.03</v>
      </c>
    </row>
    <row r="11051" spans="1:4">
      <c r="A11051" s="730">
        <v>39505</v>
      </c>
      <c r="B11051" s="148" t="s">
        <v>26347</v>
      </c>
      <c r="C11051" s="148" t="s">
        <v>22966</v>
      </c>
      <c r="D11051" s="734">
        <v>477.43</v>
      </c>
    </row>
    <row r="11052" spans="1:4">
      <c r="A11052" s="730">
        <v>44471</v>
      </c>
      <c r="B11052" s="148" t="s">
        <v>26348</v>
      </c>
      <c r="C11052" s="148" t="s">
        <v>22966</v>
      </c>
      <c r="D11052" s="734">
        <v>462.57</v>
      </c>
    </row>
    <row r="11053" spans="1:4">
      <c r="A11053" s="730">
        <v>4944</v>
      </c>
      <c r="B11053" s="148" t="s">
        <v>26349</v>
      </c>
      <c r="C11053" s="148" t="s">
        <v>23364</v>
      </c>
      <c r="D11053" s="734">
        <v>961.07</v>
      </c>
    </row>
    <row r="11054" spans="1:4">
      <c r="A11054" s="730">
        <v>21102</v>
      </c>
      <c r="B11054" s="148" t="s">
        <v>26350</v>
      </c>
      <c r="C11054" s="148" t="s">
        <v>22966</v>
      </c>
      <c r="D11054" s="734">
        <v>36.61</v>
      </c>
    </row>
    <row r="11055" spans="1:4">
      <c r="A11055" s="730">
        <v>21101</v>
      </c>
      <c r="B11055" s="148" t="s">
        <v>26351</v>
      </c>
      <c r="C11055" s="148" t="s">
        <v>22966</v>
      </c>
      <c r="D11055" s="734">
        <v>23.51</v>
      </c>
    </row>
    <row r="11056" spans="1:4">
      <c r="A11056" s="730">
        <v>34713</v>
      </c>
      <c r="B11056" s="148" t="s">
        <v>26352</v>
      </c>
      <c r="C11056" s="148" t="s">
        <v>23364</v>
      </c>
      <c r="D11056" s="734">
        <v>208.55</v>
      </c>
    </row>
    <row r="11057" spans="1:4">
      <c r="A11057" s="730">
        <v>37563</v>
      </c>
      <c r="B11057" s="148" t="s">
        <v>26353</v>
      </c>
      <c r="C11057" s="148" t="s">
        <v>23364</v>
      </c>
      <c r="D11057" s="734">
        <v>592.01</v>
      </c>
    </row>
    <row r="11058" spans="1:4">
      <c r="A11058" s="730">
        <v>4948</v>
      </c>
      <c r="B11058" s="148" t="s">
        <v>26354</v>
      </c>
      <c r="C11058" s="148" t="s">
        <v>23364</v>
      </c>
      <c r="D11058" s="734">
        <v>515.05999999999995</v>
      </c>
    </row>
    <row r="11059" spans="1:4">
      <c r="A11059" s="730">
        <v>37561</v>
      </c>
      <c r="B11059" s="148" t="s">
        <v>26355</v>
      </c>
      <c r="C11059" s="148" t="s">
        <v>23364</v>
      </c>
      <c r="D11059" s="734">
        <v>480.37</v>
      </c>
    </row>
    <row r="11060" spans="1:4">
      <c r="A11060" s="730">
        <v>37562</v>
      </c>
      <c r="B11060" s="148" t="s">
        <v>26356</v>
      </c>
      <c r="C11060" s="148" t="s">
        <v>23364</v>
      </c>
      <c r="D11060" s="734">
        <v>629.82000000000005</v>
      </c>
    </row>
    <row r="11061" spans="1:4">
      <c r="A11061" s="730">
        <v>14164</v>
      </c>
      <c r="B11061" s="148" t="s">
        <v>28517</v>
      </c>
      <c r="C11061" s="148" t="s">
        <v>22966</v>
      </c>
      <c r="D11061" s="732">
        <v>2049.09</v>
      </c>
    </row>
    <row r="11062" spans="1:4">
      <c r="A11062" s="730">
        <v>14163</v>
      </c>
      <c r="B11062" s="148" t="s">
        <v>26357</v>
      </c>
      <c r="C11062" s="148" t="s">
        <v>22966</v>
      </c>
      <c r="D11062" s="732">
        <v>2328.92</v>
      </c>
    </row>
    <row r="11063" spans="1:4">
      <c r="A11063" s="730">
        <v>5051</v>
      </c>
      <c r="B11063" s="148" t="s">
        <v>26358</v>
      </c>
      <c r="C11063" s="148" t="s">
        <v>22966</v>
      </c>
      <c r="D11063" s="732">
        <v>1980.72</v>
      </c>
    </row>
    <row r="11064" spans="1:4">
      <c r="A11064" s="730">
        <v>14162</v>
      </c>
      <c r="B11064" s="148" t="s">
        <v>26359</v>
      </c>
      <c r="C11064" s="148" t="s">
        <v>22966</v>
      </c>
      <c r="D11064" s="732">
        <v>1977.84</v>
      </c>
    </row>
    <row r="11065" spans="1:4">
      <c r="A11065" s="730">
        <v>5052</v>
      </c>
      <c r="B11065" s="148" t="s">
        <v>26360</v>
      </c>
      <c r="C11065" s="148" t="s">
        <v>22966</v>
      </c>
      <c r="D11065" s="732">
        <v>1475.75</v>
      </c>
    </row>
    <row r="11066" spans="1:4">
      <c r="A11066" s="730">
        <v>14166</v>
      </c>
      <c r="B11066" s="148" t="s">
        <v>26361</v>
      </c>
      <c r="C11066" s="148" t="s">
        <v>22966</v>
      </c>
      <c r="D11066" s="732">
        <v>1494.49</v>
      </c>
    </row>
    <row r="11067" spans="1:4">
      <c r="A11067" s="730">
        <v>14165</v>
      </c>
      <c r="B11067" s="148" t="s">
        <v>26362</v>
      </c>
      <c r="C11067" s="148" t="s">
        <v>22966</v>
      </c>
      <c r="D11067" s="732">
        <v>2070.4</v>
      </c>
    </row>
    <row r="11068" spans="1:4">
      <c r="A11068" s="730">
        <v>5050</v>
      </c>
      <c r="B11068" s="148" t="s">
        <v>26363</v>
      </c>
      <c r="C11068" s="148" t="s">
        <v>22966</v>
      </c>
      <c r="D11068" s="734">
        <v>509.57</v>
      </c>
    </row>
    <row r="11069" spans="1:4">
      <c r="A11069" s="730">
        <v>12366</v>
      </c>
      <c r="B11069" s="148" t="s">
        <v>26364</v>
      </c>
      <c r="C11069" s="148" t="s">
        <v>22966</v>
      </c>
      <c r="D11069" s="732">
        <v>1589.61</v>
      </c>
    </row>
    <row r="11070" spans="1:4">
      <c r="A11070" s="730">
        <v>5045</v>
      </c>
      <c r="B11070" s="148" t="s">
        <v>26365</v>
      </c>
      <c r="C11070" s="148" t="s">
        <v>22966</v>
      </c>
      <c r="D11070" s="732">
        <v>2195.96</v>
      </c>
    </row>
    <row r="11071" spans="1:4">
      <c r="A11071" s="730">
        <v>5035</v>
      </c>
      <c r="B11071" s="148" t="s">
        <v>26366</v>
      </c>
      <c r="C11071" s="148" t="s">
        <v>22966</v>
      </c>
      <c r="D11071" s="732">
        <v>2524.83</v>
      </c>
    </row>
    <row r="11072" spans="1:4">
      <c r="A11072" s="730">
        <v>41180</v>
      </c>
      <c r="B11072" s="148" t="s">
        <v>26367</v>
      </c>
      <c r="C11072" s="148" t="s">
        <v>22966</v>
      </c>
      <c r="D11072" s="732">
        <v>5675.77</v>
      </c>
    </row>
    <row r="11073" spans="1:4">
      <c r="A11073" s="730">
        <v>41181</v>
      </c>
      <c r="B11073" s="148" t="s">
        <v>26368</v>
      </c>
      <c r="C11073" s="148" t="s">
        <v>22966</v>
      </c>
      <c r="D11073" s="732">
        <v>7514.54</v>
      </c>
    </row>
    <row r="11074" spans="1:4">
      <c r="A11074" s="730">
        <v>41182</v>
      </c>
      <c r="B11074" s="148" t="s">
        <v>26369</v>
      </c>
      <c r="C11074" s="148" t="s">
        <v>22966</v>
      </c>
      <c r="D11074" s="732">
        <v>10780.23</v>
      </c>
    </row>
    <row r="11075" spans="1:4">
      <c r="A11075" s="730">
        <v>41183</v>
      </c>
      <c r="B11075" s="148" t="s">
        <v>26370</v>
      </c>
      <c r="C11075" s="148" t="s">
        <v>22966</v>
      </c>
      <c r="D11075" s="732">
        <v>13459.33</v>
      </c>
    </row>
    <row r="11076" spans="1:4">
      <c r="A11076" s="730">
        <v>41184</v>
      </c>
      <c r="B11076" s="148" t="s">
        <v>26371</v>
      </c>
      <c r="C11076" s="148" t="s">
        <v>22966</v>
      </c>
      <c r="D11076" s="732">
        <v>20492.66</v>
      </c>
    </row>
    <row r="11077" spans="1:4">
      <c r="A11077" s="730">
        <v>41185</v>
      </c>
      <c r="B11077" s="148" t="s">
        <v>26372</v>
      </c>
      <c r="C11077" s="148" t="s">
        <v>22966</v>
      </c>
      <c r="D11077" s="732">
        <v>7599.6</v>
      </c>
    </row>
    <row r="11078" spans="1:4">
      <c r="A11078" s="730">
        <v>41186</v>
      </c>
      <c r="B11078" s="148" t="s">
        <v>26373</v>
      </c>
      <c r="C11078" s="148" t="s">
        <v>22966</v>
      </c>
      <c r="D11078" s="732">
        <v>10649.96</v>
      </c>
    </row>
    <row r="11079" spans="1:4">
      <c r="A11079" s="730">
        <v>41187</v>
      </c>
      <c r="B11079" s="148" t="s">
        <v>26374</v>
      </c>
      <c r="C11079" s="148" t="s">
        <v>22966</v>
      </c>
      <c r="D11079" s="732">
        <v>14282.48</v>
      </c>
    </row>
    <row r="11080" spans="1:4">
      <c r="A11080" s="730">
        <v>41188</v>
      </c>
      <c r="B11080" s="148" t="s">
        <v>26375</v>
      </c>
      <c r="C11080" s="148" t="s">
        <v>22966</v>
      </c>
      <c r="D11080" s="732">
        <v>18264.11</v>
      </c>
    </row>
    <row r="11081" spans="1:4">
      <c r="A11081" s="730">
        <v>5036</v>
      </c>
      <c r="B11081" s="148" t="s">
        <v>26376</v>
      </c>
      <c r="C11081" s="148" t="s">
        <v>22966</v>
      </c>
      <c r="D11081" s="732">
        <v>3873.54</v>
      </c>
    </row>
    <row r="11082" spans="1:4">
      <c r="A11082" s="730">
        <v>41189</v>
      </c>
      <c r="B11082" s="148" t="s">
        <v>26377</v>
      </c>
      <c r="C11082" s="148" t="s">
        <v>22966</v>
      </c>
      <c r="D11082" s="732">
        <v>23480.42</v>
      </c>
    </row>
    <row r="11083" spans="1:4">
      <c r="A11083" s="730">
        <v>41190</v>
      </c>
      <c r="B11083" s="148" t="s">
        <v>26378</v>
      </c>
      <c r="C11083" s="148" t="s">
        <v>22966</v>
      </c>
      <c r="D11083" s="732">
        <v>8165.67</v>
      </c>
    </row>
    <row r="11084" spans="1:4">
      <c r="A11084" s="730">
        <v>41191</v>
      </c>
      <c r="B11084" s="148" t="s">
        <v>26379</v>
      </c>
      <c r="C11084" s="148" t="s">
        <v>22966</v>
      </c>
      <c r="D11084" s="732">
        <v>12521.74</v>
      </c>
    </row>
    <row r="11085" spans="1:4">
      <c r="A11085" s="730">
        <v>41192</v>
      </c>
      <c r="B11085" s="148" t="s">
        <v>26380</v>
      </c>
      <c r="C11085" s="148" t="s">
        <v>22966</v>
      </c>
      <c r="D11085" s="732">
        <v>13053.82</v>
      </c>
    </row>
    <row r="11086" spans="1:4">
      <c r="A11086" s="730">
        <v>41193</v>
      </c>
      <c r="B11086" s="148" t="s">
        <v>26381</v>
      </c>
      <c r="C11086" s="148" t="s">
        <v>22966</v>
      </c>
      <c r="D11086" s="732">
        <v>21329.52</v>
      </c>
    </row>
    <row r="11087" spans="1:4">
      <c r="A11087" s="730">
        <v>41194</v>
      </c>
      <c r="B11087" s="148" t="s">
        <v>26382</v>
      </c>
      <c r="C11087" s="148" t="s">
        <v>22966</v>
      </c>
      <c r="D11087" s="732">
        <v>25450.95</v>
      </c>
    </row>
    <row r="11088" spans="1:4">
      <c r="A11088" s="730">
        <v>5044</v>
      </c>
      <c r="B11088" s="148" t="s">
        <v>26383</v>
      </c>
      <c r="C11088" s="148" t="s">
        <v>22966</v>
      </c>
      <c r="D11088" s="732">
        <v>1369.52</v>
      </c>
    </row>
    <row r="11089" spans="1:4">
      <c r="A11089" s="730">
        <v>5059</v>
      </c>
      <c r="B11089" s="148" t="s">
        <v>26384</v>
      </c>
      <c r="C11089" s="148" t="s">
        <v>22966</v>
      </c>
      <c r="D11089" s="732">
        <v>1637.78</v>
      </c>
    </row>
    <row r="11090" spans="1:4">
      <c r="A11090" s="730">
        <v>41201</v>
      </c>
      <c r="B11090" s="148" t="s">
        <v>26385</v>
      </c>
      <c r="C11090" s="148" t="s">
        <v>22966</v>
      </c>
      <c r="D11090" s="732">
        <v>3323.74</v>
      </c>
    </row>
    <row r="11091" spans="1:4">
      <c r="A11091" s="730">
        <v>41199</v>
      </c>
      <c r="B11091" s="148" t="s">
        <v>26386</v>
      </c>
      <c r="C11091" s="148" t="s">
        <v>22966</v>
      </c>
      <c r="D11091" s="732">
        <v>1068.04</v>
      </c>
    </row>
    <row r="11092" spans="1:4">
      <c r="A11092" s="730">
        <v>5057</v>
      </c>
      <c r="B11092" s="148" t="s">
        <v>26387</v>
      </c>
      <c r="C11092" s="148" t="s">
        <v>22966</v>
      </c>
      <c r="D11092" s="732">
        <v>1445.93</v>
      </c>
    </row>
    <row r="11093" spans="1:4">
      <c r="A11093" s="730">
        <v>41200</v>
      </c>
      <c r="B11093" s="148" t="s">
        <v>26388</v>
      </c>
      <c r="C11093" s="148" t="s">
        <v>22966</v>
      </c>
      <c r="D11093" s="732">
        <v>2078.79</v>
      </c>
    </row>
    <row r="11094" spans="1:4">
      <c r="A11094" s="730">
        <v>41205</v>
      </c>
      <c r="B11094" s="148" t="s">
        <v>26389</v>
      </c>
      <c r="C11094" s="148" t="s">
        <v>22966</v>
      </c>
      <c r="D11094" s="732">
        <v>3851.95</v>
      </c>
    </row>
    <row r="11095" spans="1:4">
      <c r="A11095" s="730">
        <v>41202</v>
      </c>
      <c r="B11095" s="148" t="s">
        <v>26390</v>
      </c>
      <c r="C11095" s="148" t="s">
        <v>22966</v>
      </c>
      <c r="D11095" s="732">
        <v>1124.02</v>
      </c>
    </row>
    <row r="11096" spans="1:4">
      <c r="A11096" s="730">
        <v>41206</v>
      </c>
      <c r="B11096" s="148" t="s">
        <v>26391</v>
      </c>
      <c r="C11096" s="148" t="s">
        <v>22966</v>
      </c>
      <c r="D11096" s="732">
        <v>5078.62</v>
      </c>
    </row>
    <row r="11097" spans="1:4">
      <c r="A11097" s="730">
        <v>12372</v>
      </c>
      <c r="B11097" s="148" t="s">
        <v>26392</v>
      </c>
      <c r="C11097" s="148" t="s">
        <v>22966</v>
      </c>
      <c r="D11097" s="732">
        <v>1180.23</v>
      </c>
    </row>
    <row r="11098" spans="1:4">
      <c r="A11098" s="730">
        <v>41207</v>
      </c>
      <c r="B11098" s="148" t="s">
        <v>26393</v>
      </c>
      <c r="C11098" s="148" t="s">
        <v>22966</v>
      </c>
      <c r="D11098" s="732">
        <v>6836.83</v>
      </c>
    </row>
    <row r="11099" spans="1:4">
      <c r="A11099" s="730">
        <v>41203</v>
      </c>
      <c r="B11099" s="148" t="s">
        <v>26394</v>
      </c>
      <c r="C11099" s="148" t="s">
        <v>22966</v>
      </c>
      <c r="D11099" s="732">
        <v>1800.56</v>
      </c>
    </row>
    <row r="11100" spans="1:4">
      <c r="A11100" s="730">
        <v>41204</v>
      </c>
      <c r="B11100" s="148" t="s">
        <v>26395</v>
      </c>
      <c r="C11100" s="148" t="s">
        <v>22966</v>
      </c>
      <c r="D11100" s="732">
        <v>2545.54</v>
      </c>
    </row>
    <row r="11101" spans="1:4">
      <c r="A11101" s="730">
        <v>41210</v>
      </c>
      <c r="B11101" s="148" t="s">
        <v>26396</v>
      </c>
      <c r="C11101" s="148" t="s">
        <v>22966</v>
      </c>
      <c r="D11101" s="732">
        <v>4252.26</v>
      </c>
    </row>
    <row r="11102" spans="1:4">
      <c r="A11102" s="730">
        <v>41208</v>
      </c>
      <c r="B11102" s="148" t="s">
        <v>26397</v>
      </c>
      <c r="C11102" s="148" t="s">
        <v>22966</v>
      </c>
      <c r="D11102" s="732">
        <v>1488.54</v>
      </c>
    </row>
    <row r="11103" spans="1:4">
      <c r="A11103" s="730">
        <v>41211</v>
      </c>
      <c r="B11103" s="148" t="s">
        <v>26398</v>
      </c>
      <c r="C11103" s="148" t="s">
        <v>22966</v>
      </c>
      <c r="D11103" s="732">
        <v>5991.37</v>
      </c>
    </row>
    <row r="11104" spans="1:4">
      <c r="A11104" s="730">
        <v>13339</v>
      </c>
      <c r="B11104" s="148" t="s">
        <v>26399</v>
      </c>
      <c r="C11104" s="148" t="s">
        <v>22966</v>
      </c>
      <c r="D11104" s="732">
        <v>2017.33</v>
      </c>
    </row>
    <row r="11105" spans="1:4">
      <c r="A11105" s="730">
        <v>41213</v>
      </c>
      <c r="B11105" s="148" t="s">
        <v>26400</v>
      </c>
      <c r="C11105" s="148" t="s">
        <v>22966</v>
      </c>
      <c r="D11105" s="732">
        <v>12418.63</v>
      </c>
    </row>
    <row r="11106" spans="1:4">
      <c r="A11106" s="730">
        <v>41209</v>
      </c>
      <c r="B11106" s="148" t="s">
        <v>26401</v>
      </c>
      <c r="C11106" s="148" t="s">
        <v>22966</v>
      </c>
      <c r="D11106" s="732">
        <v>2775.59</v>
      </c>
    </row>
    <row r="11107" spans="1:4">
      <c r="A11107" s="730">
        <v>41216</v>
      </c>
      <c r="B11107" s="148" t="s">
        <v>26402</v>
      </c>
      <c r="C11107" s="148" t="s">
        <v>22966</v>
      </c>
      <c r="D11107" s="732">
        <v>5199.05</v>
      </c>
    </row>
    <row r="11108" spans="1:4">
      <c r="A11108" s="730">
        <v>41217</v>
      </c>
      <c r="B11108" s="148" t="s">
        <v>26403</v>
      </c>
      <c r="C11108" s="148" t="s">
        <v>22966</v>
      </c>
      <c r="D11108" s="732">
        <v>8335.92</v>
      </c>
    </row>
    <row r="11109" spans="1:4">
      <c r="A11109" s="730">
        <v>41218</v>
      </c>
      <c r="B11109" s="148" t="s">
        <v>26404</v>
      </c>
      <c r="C11109" s="148" t="s">
        <v>22966</v>
      </c>
      <c r="D11109" s="732">
        <v>11178.73</v>
      </c>
    </row>
    <row r="11110" spans="1:4">
      <c r="A11110" s="730">
        <v>41214</v>
      </c>
      <c r="B11110" s="148" t="s">
        <v>26405</v>
      </c>
      <c r="C11110" s="148" t="s">
        <v>22966</v>
      </c>
      <c r="D11110" s="732">
        <v>2357.0100000000002</v>
      </c>
    </row>
    <row r="11111" spans="1:4">
      <c r="A11111" s="730">
        <v>41215</v>
      </c>
      <c r="B11111" s="148" t="s">
        <v>26406</v>
      </c>
      <c r="C11111" s="148" t="s">
        <v>22966</v>
      </c>
      <c r="D11111" s="732">
        <v>3548.81</v>
      </c>
    </row>
    <row r="11112" spans="1:4">
      <c r="A11112" s="730">
        <v>41221</v>
      </c>
      <c r="B11112" s="148" t="s">
        <v>26407</v>
      </c>
      <c r="C11112" s="148" t="s">
        <v>22966</v>
      </c>
      <c r="D11112" s="732">
        <v>10275.620000000001</v>
      </c>
    </row>
    <row r="11113" spans="1:4">
      <c r="A11113" s="730">
        <v>41222</v>
      </c>
      <c r="B11113" s="148" t="s">
        <v>26408</v>
      </c>
      <c r="C11113" s="148" t="s">
        <v>22966</v>
      </c>
      <c r="D11113" s="732">
        <v>14704.53</v>
      </c>
    </row>
    <row r="11114" spans="1:4">
      <c r="A11114" s="730">
        <v>41195</v>
      </c>
      <c r="B11114" s="148" t="s">
        <v>26409</v>
      </c>
      <c r="C11114" s="148" t="s">
        <v>22966</v>
      </c>
      <c r="D11114" s="734">
        <v>755.77</v>
      </c>
    </row>
    <row r="11115" spans="1:4">
      <c r="A11115" s="730">
        <v>41198</v>
      </c>
      <c r="B11115" s="148" t="s">
        <v>26410</v>
      </c>
      <c r="C11115" s="148" t="s">
        <v>22966</v>
      </c>
      <c r="D11115" s="732">
        <v>2953.37</v>
      </c>
    </row>
    <row r="11116" spans="1:4">
      <c r="A11116" s="730">
        <v>41196</v>
      </c>
      <c r="B11116" s="148" t="s">
        <v>26411</v>
      </c>
      <c r="C11116" s="148" t="s">
        <v>22966</v>
      </c>
      <c r="D11116" s="734">
        <v>936.82</v>
      </c>
    </row>
    <row r="11117" spans="1:4">
      <c r="A11117" s="730">
        <v>5033</v>
      </c>
      <c r="B11117" s="148" t="s">
        <v>26412</v>
      </c>
      <c r="C11117" s="148" t="s">
        <v>22966</v>
      </c>
      <c r="D11117" s="732">
        <v>1230</v>
      </c>
    </row>
    <row r="11118" spans="1:4">
      <c r="A11118" s="730">
        <v>41197</v>
      </c>
      <c r="B11118" s="148" t="s">
        <v>26413</v>
      </c>
      <c r="C11118" s="148" t="s">
        <v>22966</v>
      </c>
      <c r="D11118" s="732">
        <v>1827.01</v>
      </c>
    </row>
    <row r="11119" spans="1:4">
      <c r="A11119" s="730">
        <v>12388</v>
      </c>
      <c r="B11119" s="148" t="s">
        <v>26414</v>
      </c>
      <c r="C11119" s="148" t="s">
        <v>22966</v>
      </c>
      <c r="D11119" s="734">
        <v>301.63</v>
      </c>
    </row>
    <row r="11120" spans="1:4">
      <c r="A11120" s="730">
        <v>2731</v>
      </c>
      <c r="B11120" s="148" t="s">
        <v>26415</v>
      </c>
      <c r="C11120" s="148" t="s">
        <v>23010</v>
      </c>
      <c r="D11120" s="734">
        <v>83.33</v>
      </c>
    </row>
    <row r="11121" spans="1:4">
      <c r="A11121" s="730">
        <v>41457</v>
      </c>
      <c r="B11121" s="148" t="s">
        <v>26416</v>
      </c>
      <c r="C11121" s="148" t="s">
        <v>22966</v>
      </c>
      <c r="D11121" s="732">
        <v>1692.38</v>
      </c>
    </row>
    <row r="11122" spans="1:4">
      <c r="A11122" s="730">
        <v>41458</v>
      </c>
      <c r="B11122" s="148" t="s">
        <v>26417</v>
      </c>
      <c r="C11122" s="148" t="s">
        <v>22966</v>
      </c>
      <c r="D11122" s="732">
        <v>2362.64</v>
      </c>
    </row>
    <row r="11123" spans="1:4">
      <c r="A11123" s="730">
        <v>41459</v>
      </c>
      <c r="B11123" s="148" t="s">
        <v>26418</v>
      </c>
      <c r="C11123" s="148" t="s">
        <v>22966</v>
      </c>
      <c r="D11123" s="732">
        <v>3295.71</v>
      </c>
    </row>
    <row r="11124" spans="1:4">
      <c r="A11124" s="730">
        <v>41461</v>
      </c>
      <c r="B11124" s="148" t="s">
        <v>26419</v>
      </c>
      <c r="C11124" s="148" t="s">
        <v>22966</v>
      </c>
      <c r="D11124" s="732">
        <v>4493.53</v>
      </c>
    </row>
    <row r="11125" spans="1:4">
      <c r="A11125" s="730">
        <v>44537</v>
      </c>
      <c r="B11125" s="148" t="s">
        <v>26420</v>
      </c>
      <c r="C11125" s="148" t="s">
        <v>23987</v>
      </c>
      <c r="D11125" s="734">
        <v>324.35000000000002</v>
      </c>
    </row>
    <row r="11126" spans="1:4">
      <c r="A11126" s="730">
        <v>11844</v>
      </c>
      <c r="B11126" s="148" t="s">
        <v>26421</v>
      </c>
      <c r="C11126" s="148" t="s">
        <v>23010</v>
      </c>
      <c r="D11126" s="734">
        <v>76.92</v>
      </c>
    </row>
    <row r="11127" spans="1:4">
      <c r="A11127" s="730">
        <v>4465</v>
      </c>
      <c r="B11127" s="148" t="s">
        <v>26422</v>
      </c>
      <c r="C11127" s="148" t="s">
        <v>23010</v>
      </c>
      <c r="D11127" s="734">
        <v>63.93</v>
      </c>
    </row>
    <row r="11128" spans="1:4">
      <c r="A11128" s="730">
        <v>35273</v>
      </c>
      <c r="B11128" s="148" t="s">
        <v>26423</v>
      </c>
      <c r="C11128" s="148" t="s">
        <v>23010</v>
      </c>
      <c r="D11128" s="734">
        <v>76.66</v>
      </c>
    </row>
    <row r="11129" spans="1:4">
      <c r="A11129" s="730">
        <v>4470</v>
      </c>
      <c r="B11129" s="148" t="s">
        <v>26424</v>
      </c>
      <c r="C11129" s="148" t="s">
        <v>23010</v>
      </c>
      <c r="D11129" s="734">
        <v>176.92</v>
      </c>
    </row>
    <row r="11130" spans="1:4">
      <c r="A11130" s="730">
        <v>20204</v>
      </c>
      <c r="B11130" s="148" t="s">
        <v>26425</v>
      </c>
      <c r="C11130" s="148" t="s">
        <v>23010</v>
      </c>
      <c r="D11130" s="734">
        <v>117.95</v>
      </c>
    </row>
    <row r="11131" spans="1:4">
      <c r="A11131" s="730">
        <v>20208</v>
      </c>
      <c r="B11131" s="148" t="s">
        <v>26426</v>
      </c>
      <c r="C11131" s="148" t="s">
        <v>23010</v>
      </c>
      <c r="D11131" s="734">
        <v>159.22999999999999</v>
      </c>
    </row>
    <row r="11132" spans="1:4">
      <c r="A11132" s="730">
        <v>4437</v>
      </c>
      <c r="B11132" s="148" t="s">
        <v>26427</v>
      </c>
      <c r="C11132" s="148" t="s">
        <v>23010</v>
      </c>
      <c r="D11132" s="734">
        <v>132.69</v>
      </c>
    </row>
    <row r="11133" spans="1:4">
      <c r="A11133" s="730">
        <v>14580</v>
      </c>
      <c r="B11133" s="148" t="s">
        <v>26428</v>
      </c>
      <c r="C11133" s="148" t="s">
        <v>23010</v>
      </c>
      <c r="D11133" s="734">
        <v>132.69</v>
      </c>
    </row>
    <row r="11134" spans="1:4">
      <c r="A11134" s="730">
        <v>40304</v>
      </c>
      <c r="B11134" s="148" t="s">
        <v>26429</v>
      </c>
      <c r="C11134" s="148" t="s">
        <v>23014</v>
      </c>
      <c r="D11134" s="734">
        <v>23.54</v>
      </c>
    </row>
    <row r="11135" spans="1:4">
      <c r="A11135" s="730">
        <v>5065</v>
      </c>
      <c r="B11135" s="148" t="s">
        <v>26430</v>
      </c>
      <c r="C11135" s="148" t="s">
        <v>23014</v>
      </c>
      <c r="D11135" s="734">
        <v>36.28</v>
      </c>
    </row>
    <row r="11136" spans="1:4">
      <c r="A11136" s="730">
        <v>5072</v>
      </c>
      <c r="B11136" s="148" t="s">
        <v>26431</v>
      </c>
      <c r="C11136" s="148" t="s">
        <v>23014</v>
      </c>
      <c r="D11136" s="734">
        <v>33.56</v>
      </c>
    </row>
    <row r="11137" spans="1:4">
      <c r="A11137" s="730">
        <v>5066</v>
      </c>
      <c r="B11137" s="148" t="s">
        <v>26432</v>
      </c>
      <c r="C11137" s="148" t="s">
        <v>23014</v>
      </c>
      <c r="D11137" s="734">
        <v>25.13</v>
      </c>
    </row>
    <row r="11138" spans="1:4">
      <c r="A11138" s="730">
        <v>5063</v>
      </c>
      <c r="B11138" s="148" t="s">
        <v>26433</v>
      </c>
      <c r="C11138" s="148" t="s">
        <v>23014</v>
      </c>
      <c r="D11138" s="734">
        <v>22.76</v>
      </c>
    </row>
    <row r="11139" spans="1:4">
      <c r="A11139" s="730">
        <v>20247</v>
      </c>
      <c r="B11139" s="148" t="s">
        <v>26434</v>
      </c>
      <c r="C11139" s="148" t="s">
        <v>23014</v>
      </c>
      <c r="D11139" s="734">
        <v>21.12</v>
      </c>
    </row>
    <row r="11140" spans="1:4">
      <c r="A11140" s="730">
        <v>5074</v>
      </c>
      <c r="B11140" s="148" t="s">
        <v>26435</v>
      </c>
      <c r="C11140" s="148" t="s">
        <v>23014</v>
      </c>
      <c r="D11140" s="734">
        <v>21.37</v>
      </c>
    </row>
    <row r="11141" spans="1:4">
      <c r="A11141" s="730">
        <v>5067</v>
      </c>
      <c r="B11141" s="148" t="s">
        <v>26436</v>
      </c>
      <c r="C11141" s="148" t="s">
        <v>23014</v>
      </c>
      <c r="D11141" s="734">
        <v>20.329999999999998</v>
      </c>
    </row>
    <row r="11142" spans="1:4">
      <c r="A11142" s="730">
        <v>5078</v>
      </c>
      <c r="B11142" s="148" t="s">
        <v>26437</v>
      </c>
      <c r="C11142" s="148" t="s">
        <v>23014</v>
      </c>
      <c r="D11142" s="734">
        <v>20.100000000000001</v>
      </c>
    </row>
    <row r="11143" spans="1:4">
      <c r="A11143" s="730">
        <v>5068</v>
      </c>
      <c r="B11143" s="148" t="s">
        <v>26438</v>
      </c>
      <c r="C11143" s="148" t="s">
        <v>23014</v>
      </c>
      <c r="D11143" s="734">
        <v>19.07</v>
      </c>
    </row>
    <row r="11144" spans="1:4">
      <c r="A11144" s="730">
        <v>5073</v>
      </c>
      <c r="B11144" s="148" t="s">
        <v>26439</v>
      </c>
      <c r="C11144" s="148" t="s">
        <v>23014</v>
      </c>
      <c r="D11144" s="734">
        <v>19.440000000000001</v>
      </c>
    </row>
    <row r="11145" spans="1:4">
      <c r="A11145" s="730">
        <v>5069</v>
      </c>
      <c r="B11145" s="148" t="s">
        <v>26440</v>
      </c>
      <c r="C11145" s="148" t="s">
        <v>23014</v>
      </c>
      <c r="D11145" s="734">
        <v>19.440000000000001</v>
      </c>
    </row>
    <row r="11146" spans="1:4">
      <c r="A11146" s="730">
        <v>5070</v>
      </c>
      <c r="B11146" s="148" t="s">
        <v>26441</v>
      </c>
      <c r="C11146" s="148" t="s">
        <v>23014</v>
      </c>
      <c r="D11146" s="734">
        <v>19.649999999999999</v>
      </c>
    </row>
    <row r="11147" spans="1:4">
      <c r="A11147" s="730">
        <v>5071</v>
      </c>
      <c r="B11147" s="148" t="s">
        <v>26442</v>
      </c>
      <c r="C11147" s="148" t="s">
        <v>23014</v>
      </c>
      <c r="D11147" s="734">
        <v>19.07</v>
      </c>
    </row>
    <row r="11148" spans="1:4">
      <c r="A11148" s="730">
        <v>5061</v>
      </c>
      <c r="B11148" s="148" t="s">
        <v>26443</v>
      </c>
      <c r="C11148" s="148" t="s">
        <v>23014</v>
      </c>
      <c r="D11148" s="734">
        <v>18.75</v>
      </c>
    </row>
    <row r="11149" spans="1:4">
      <c r="A11149" s="730">
        <v>5075</v>
      </c>
      <c r="B11149" s="148" t="s">
        <v>26444</v>
      </c>
      <c r="C11149" s="148" t="s">
        <v>23014</v>
      </c>
      <c r="D11149" s="734">
        <v>19.07</v>
      </c>
    </row>
    <row r="11150" spans="1:4">
      <c r="A11150" s="730">
        <v>39027</v>
      </c>
      <c r="B11150" s="148" t="s">
        <v>26445</v>
      </c>
      <c r="C11150" s="148" t="s">
        <v>23014</v>
      </c>
      <c r="D11150" s="734">
        <v>19.05</v>
      </c>
    </row>
    <row r="11151" spans="1:4">
      <c r="A11151" s="730">
        <v>5062</v>
      </c>
      <c r="B11151" s="148" t="s">
        <v>26446</v>
      </c>
      <c r="C11151" s="148" t="s">
        <v>23014</v>
      </c>
      <c r="D11151" s="734">
        <v>19.32</v>
      </c>
    </row>
    <row r="11152" spans="1:4">
      <c r="A11152" s="730">
        <v>40568</v>
      </c>
      <c r="B11152" s="148" t="s">
        <v>26447</v>
      </c>
      <c r="C11152" s="148" t="s">
        <v>23014</v>
      </c>
      <c r="D11152" s="734">
        <v>19.21</v>
      </c>
    </row>
    <row r="11153" spans="1:4">
      <c r="A11153" s="730">
        <v>39026</v>
      </c>
      <c r="B11153" s="148" t="s">
        <v>26448</v>
      </c>
      <c r="C11153" s="148" t="s">
        <v>23014</v>
      </c>
      <c r="D11153" s="734">
        <v>21.45</v>
      </c>
    </row>
    <row r="11154" spans="1:4">
      <c r="A11154" s="730">
        <v>42431</v>
      </c>
      <c r="B11154" s="148" t="s">
        <v>26449</v>
      </c>
      <c r="C11154" s="148" t="s">
        <v>22966</v>
      </c>
      <c r="D11154" s="732">
        <v>3957.85</v>
      </c>
    </row>
    <row r="11155" spans="1:4">
      <c r="A11155" s="730">
        <v>44074</v>
      </c>
      <c r="B11155" s="148" t="s">
        <v>26450</v>
      </c>
      <c r="C11155" s="148" t="s">
        <v>23016</v>
      </c>
      <c r="D11155" s="734">
        <v>518.08000000000004</v>
      </c>
    </row>
    <row r="11156" spans="1:4">
      <c r="A11156" s="730">
        <v>44072</v>
      </c>
      <c r="B11156" s="148" t="s">
        <v>26451</v>
      </c>
      <c r="C11156" s="148" t="s">
        <v>23016</v>
      </c>
      <c r="D11156" s="734">
        <v>149.11000000000001</v>
      </c>
    </row>
    <row r="11157" spans="1:4">
      <c r="A11157" s="730">
        <v>511</v>
      </c>
      <c r="B11157" s="148" t="s">
        <v>26452</v>
      </c>
      <c r="C11157" s="148" t="s">
        <v>23016</v>
      </c>
      <c r="D11157" s="734">
        <v>18.7</v>
      </c>
    </row>
    <row r="11158" spans="1:4">
      <c r="A11158" s="730">
        <v>37540</v>
      </c>
      <c r="B11158" s="148" t="s">
        <v>26453</v>
      </c>
      <c r="C11158" s="148" t="s">
        <v>22966</v>
      </c>
      <c r="D11158" s="732">
        <v>97016.77</v>
      </c>
    </row>
    <row r="11159" spans="1:4">
      <c r="A11159" s="730">
        <v>37548</v>
      </c>
      <c r="B11159" s="148" t="s">
        <v>26454</v>
      </c>
      <c r="C11159" s="148" t="s">
        <v>22966</v>
      </c>
      <c r="D11159" s="732">
        <v>128595.24</v>
      </c>
    </row>
    <row r="11160" spans="1:4">
      <c r="A11160" s="730">
        <v>39828</v>
      </c>
      <c r="B11160" s="148" t="s">
        <v>26455</v>
      </c>
      <c r="C11160" s="148" t="s">
        <v>22966</v>
      </c>
      <c r="D11160" s="734">
        <v>771.44</v>
      </c>
    </row>
    <row r="11161" spans="1:4">
      <c r="A11161" s="730">
        <v>38392</v>
      </c>
      <c r="B11161" s="148" t="s">
        <v>26456</v>
      </c>
      <c r="C11161" s="148" t="s">
        <v>22966</v>
      </c>
      <c r="D11161" s="734">
        <v>67.69</v>
      </c>
    </row>
    <row r="11162" spans="1:4">
      <c r="A11162" s="730">
        <v>11735</v>
      </c>
      <c r="B11162" s="148" t="s">
        <v>26457</v>
      </c>
      <c r="C11162" s="148" t="s">
        <v>22966</v>
      </c>
      <c r="D11162" s="734">
        <v>8.14</v>
      </c>
    </row>
    <row r="11163" spans="1:4">
      <c r="A11163" s="730">
        <v>11737</v>
      </c>
      <c r="B11163" s="148" t="s">
        <v>26458</v>
      </c>
      <c r="C11163" s="148" t="s">
        <v>22966</v>
      </c>
      <c r="D11163" s="734">
        <v>11.54</v>
      </c>
    </row>
    <row r="11164" spans="1:4">
      <c r="A11164" s="730">
        <v>11738</v>
      </c>
      <c r="B11164" s="148" t="s">
        <v>26459</v>
      </c>
      <c r="C11164" s="148" t="s">
        <v>22966</v>
      </c>
      <c r="D11164" s="734">
        <v>14.55</v>
      </c>
    </row>
    <row r="11165" spans="1:4">
      <c r="A11165" s="730">
        <v>36143</v>
      </c>
      <c r="B11165" s="148" t="s">
        <v>26460</v>
      </c>
      <c r="C11165" s="148" t="s">
        <v>22966</v>
      </c>
      <c r="D11165" s="734">
        <v>27.06</v>
      </c>
    </row>
    <row r="11166" spans="1:4">
      <c r="A11166" s="730">
        <v>36142</v>
      </c>
      <c r="B11166" s="148" t="s">
        <v>26461</v>
      </c>
      <c r="C11166" s="148" t="s">
        <v>22966</v>
      </c>
      <c r="D11166" s="734">
        <v>1.98</v>
      </c>
    </row>
    <row r="11167" spans="1:4">
      <c r="A11167" s="730">
        <v>36146</v>
      </c>
      <c r="B11167" s="148" t="s">
        <v>26462</v>
      </c>
      <c r="C11167" s="148" t="s">
        <v>22966</v>
      </c>
      <c r="D11167" s="734">
        <v>224.4</v>
      </c>
    </row>
    <row r="11168" spans="1:4">
      <c r="A11168" s="730">
        <v>39015</v>
      </c>
      <c r="B11168" s="148" t="s">
        <v>26463</v>
      </c>
      <c r="C11168" s="148" t="s">
        <v>22966</v>
      </c>
      <c r="D11168" s="734">
        <v>0.95</v>
      </c>
    </row>
    <row r="11169" spans="1:4">
      <c r="A11169" s="730">
        <v>38377</v>
      </c>
      <c r="B11169" s="148" t="s">
        <v>26464</v>
      </c>
      <c r="C11169" s="148" t="s">
        <v>22966</v>
      </c>
      <c r="D11169" s="734">
        <v>44.77</v>
      </c>
    </row>
    <row r="11170" spans="1:4">
      <c r="A11170" s="730">
        <v>38376</v>
      </c>
      <c r="B11170" s="148" t="s">
        <v>26465</v>
      </c>
      <c r="C11170" s="148" t="s">
        <v>22966</v>
      </c>
      <c r="D11170" s="734">
        <v>51.04</v>
      </c>
    </row>
    <row r="11171" spans="1:4">
      <c r="A11171" s="730">
        <v>38116</v>
      </c>
      <c r="B11171" s="148" t="s">
        <v>26466</v>
      </c>
      <c r="C11171" s="148" t="s">
        <v>22966</v>
      </c>
      <c r="D11171" s="734">
        <v>5.44</v>
      </c>
    </row>
    <row r="11172" spans="1:4">
      <c r="A11172" s="730">
        <v>38066</v>
      </c>
      <c r="B11172" s="148" t="s">
        <v>26467</v>
      </c>
      <c r="C11172" s="148" t="s">
        <v>22966</v>
      </c>
      <c r="D11172" s="734">
        <v>8.98</v>
      </c>
    </row>
    <row r="11173" spans="1:4">
      <c r="A11173" s="730">
        <v>38117</v>
      </c>
      <c r="B11173" s="148" t="s">
        <v>26468</v>
      </c>
      <c r="C11173" s="148" t="s">
        <v>22966</v>
      </c>
      <c r="D11173" s="734">
        <v>9.26</v>
      </c>
    </row>
    <row r="11174" spans="1:4">
      <c r="A11174" s="730">
        <v>38067</v>
      </c>
      <c r="B11174" s="148" t="s">
        <v>26469</v>
      </c>
      <c r="C11174" s="148" t="s">
        <v>22966</v>
      </c>
      <c r="D11174" s="734">
        <v>12.64</v>
      </c>
    </row>
    <row r="11175" spans="1:4">
      <c r="A11175" s="730">
        <v>11522</v>
      </c>
      <c r="B11175" s="148" t="s">
        <v>26470</v>
      </c>
      <c r="C11175" s="148" t="s">
        <v>22966</v>
      </c>
      <c r="D11175" s="734">
        <v>13.56</v>
      </c>
    </row>
    <row r="11176" spans="1:4">
      <c r="A11176" s="730">
        <v>43600</v>
      </c>
      <c r="B11176" s="148" t="s">
        <v>26471</v>
      </c>
      <c r="C11176" s="148" t="s">
        <v>22966</v>
      </c>
      <c r="D11176" s="734">
        <v>54.36</v>
      </c>
    </row>
    <row r="11177" spans="1:4">
      <c r="A11177" s="730">
        <v>5080</v>
      </c>
      <c r="B11177" s="148" t="s">
        <v>26472</v>
      </c>
      <c r="C11177" s="148" t="s">
        <v>22966</v>
      </c>
      <c r="D11177" s="734">
        <v>21.2</v>
      </c>
    </row>
    <row r="11178" spans="1:4">
      <c r="A11178" s="730">
        <v>38168</v>
      </c>
      <c r="B11178" s="148" t="s">
        <v>26473</v>
      </c>
      <c r="C11178" s="148" t="s">
        <v>22966</v>
      </c>
      <c r="D11178" s="734">
        <v>147.99</v>
      </c>
    </row>
    <row r="11179" spans="1:4">
      <c r="A11179" s="730">
        <v>43601</v>
      </c>
      <c r="B11179" s="148" t="s">
        <v>26474</v>
      </c>
      <c r="C11179" s="148" t="s">
        <v>22966</v>
      </c>
      <c r="D11179" s="734">
        <v>73.989999999999995</v>
      </c>
    </row>
    <row r="11180" spans="1:4">
      <c r="A11180" s="730">
        <v>13393</v>
      </c>
      <c r="B11180" s="148" t="s">
        <v>26475</v>
      </c>
      <c r="C11180" s="148" t="s">
        <v>22966</v>
      </c>
      <c r="D11180" s="734">
        <v>326.83999999999997</v>
      </c>
    </row>
    <row r="11181" spans="1:4">
      <c r="A11181" s="730">
        <v>13395</v>
      </c>
      <c r="B11181" s="148" t="s">
        <v>26476</v>
      </c>
      <c r="C11181" s="148" t="s">
        <v>22966</v>
      </c>
      <c r="D11181" s="734">
        <v>458.03</v>
      </c>
    </row>
    <row r="11182" spans="1:4">
      <c r="A11182" s="730">
        <v>12039</v>
      </c>
      <c r="B11182" s="148" t="s">
        <v>26477</v>
      </c>
      <c r="C11182" s="148" t="s">
        <v>22966</v>
      </c>
      <c r="D11182" s="734">
        <v>481.34</v>
      </c>
    </row>
    <row r="11183" spans="1:4">
      <c r="A11183" s="730">
        <v>13396</v>
      </c>
      <c r="B11183" s="148" t="s">
        <v>26478</v>
      </c>
      <c r="C11183" s="148" t="s">
        <v>22966</v>
      </c>
      <c r="D11183" s="734">
        <v>676.02</v>
      </c>
    </row>
    <row r="11184" spans="1:4">
      <c r="A11184" s="730">
        <v>12041</v>
      </c>
      <c r="B11184" s="148" t="s">
        <v>26479</v>
      </c>
      <c r="C11184" s="148" t="s">
        <v>22966</v>
      </c>
      <c r="D11184" s="734">
        <v>552.01</v>
      </c>
    </row>
    <row r="11185" spans="1:4">
      <c r="A11185" s="730">
        <v>12043</v>
      </c>
      <c r="B11185" s="148" t="s">
        <v>26480</v>
      </c>
      <c r="C11185" s="148" t="s">
        <v>22966</v>
      </c>
      <c r="D11185" s="732">
        <v>1165.48</v>
      </c>
    </row>
    <row r="11186" spans="1:4">
      <c r="A11186" s="730">
        <v>39762</v>
      </c>
      <c r="B11186" s="148" t="s">
        <v>26481</v>
      </c>
      <c r="C11186" s="148" t="s">
        <v>22966</v>
      </c>
      <c r="D11186" s="734">
        <v>554.79999999999995</v>
      </c>
    </row>
    <row r="11187" spans="1:4">
      <c r="A11187" s="730">
        <v>12042</v>
      </c>
      <c r="B11187" s="148" t="s">
        <v>26482</v>
      </c>
      <c r="C11187" s="148" t="s">
        <v>22966</v>
      </c>
      <c r="D11187" s="734">
        <v>809.99</v>
      </c>
    </row>
    <row r="11188" spans="1:4">
      <c r="A11188" s="730">
        <v>39763</v>
      </c>
      <c r="B11188" s="148" t="s">
        <v>26483</v>
      </c>
      <c r="C11188" s="148" t="s">
        <v>22966</v>
      </c>
      <c r="D11188" s="734">
        <v>947.98</v>
      </c>
    </row>
    <row r="11189" spans="1:4">
      <c r="A11189" s="730">
        <v>39760</v>
      </c>
      <c r="B11189" s="148" t="s">
        <v>26484</v>
      </c>
      <c r="C11189" s="148" t="s">
        <v>22966</v>
      </c>
      <c r="D11189" s="734">
        <v>944.87</v>
      </c>
    </row>
    <row r="11190" spans="1:4">
      <c r="A11190" s="730">
        <v>39756</v>
      </c>
      <c r="B11190" s="148" t="s">
        <v>26485</v>
      </c>
      <c r="C11190" s="148" t="s">
        <v>22966</v>
      </c>
      <c r="D11190" s="734">
        <v>339.26</v>
      </c>
    </row>
    <row r="11191" spans="1:4">
      <c r="A11191" s="730">
        <v>12038</v>
      </c>
      <c r="B11191" s="148" t="s">
        <v>26486</v>
      </c>
      <c r="C11191" s="148" t="s">
        <v>22966</v>
      </c>
      <c r="D11191" s="734">
        <v>423.92</v>
      </c>
    </row>
    <row r="11192" spans="1:4">
      <c r="A11192" s="730">
        <v>39757</v>
      </c>
      <c r="B11192" s="148" t="s">
        <v>26487</v>
      </c>
      <c r="C11192" s="148" t="s">
        <v>22966</v>
      </c>
      <c r="D11192" s="734">
        <v>391.99</v>
      </c>
    </row>
    <row r="11193" spans="1:4">
      <c r="A11193" s="730">
        <v>39758</v>
      </c>
      <c r="B11193" s="148" t="s">
        <v>26488</v>
      </c>
      <c r="C11193" s="148" t="s">
        <v>22966</v>
      </c>
      <c r="D11193" s="734">
        <v>571.28</v>
      </c>
    </row>
    <row r="11194" spans="1:4">
      <c r="A11194" s="730">
        <v>39759</v>
      </c>
      <c r="B11194" s="148" t="s">
        <v>26489</v>
      </c>
      <c r="C11194" s="148" t="s">
        <v>22966</v>
      </c>
      <c r="D11194" s="734">
        <v>705.53</v>
      </c>
    </row>
    <row r="11195" spans="1:4">
      <c r="A11195" s="730">
        <v>39761</v>
      </c>
      <c r="B11195" s="148" t="s">
        <v>26490</v>
      </c>
      <c r="C11195" s="148" t="s">
        <v>22966</v>
      </c>
      <c r="D11195" s="734">
        <v>848.07</v>
      </c>
    </row>
    <row r="11196" spans="1:4">
      <c r="A11196" s="730">
        <v>39805</v>
      </c>
      <c r="B11196" s="148" t="s">
        <v>26491</v>
      </c>
      <c r="C11196" s="148" t="s">
        <v>22966</v>
      </c>
      <c r="D11196" s="734">
        <v>137.77000000000001</v>
      </c>
    </row>
    <row r="11197" spans="1:4">
      <c r="A11197" s="730">
        <v>39806</v>
      </c>
      <c r="B11197" s="148" t="s">
        <v>26492</v>
      </c>
      <c r="C11197" s="148" t="s">
        <v>22966</v>
      </c>
      <c r="D11197" s="734">
        <v>255.24</v>
      </c>
    </row>
    <row r="11198" spans="1:4">
      <c r="A11198" s="730">
        <v>39807</v>
      </c>
      <c r="B11198" s="148" t="s">
        <v>26493</v>
      </c>
      <c r="C11198" s="148" t="s">
        <v>22966</v>
      </c>
      <c r="D11198" s="734">
        <v>553.16999999999996</v>
      </c>
    </row>
    <row r="11199" spans="1:4">
      <c r="A11199" s="730">
        <v>43100</v>
      </c>
      <c r="B11199" s="148" t="s">
        <v>26494</v>
      </c>
      <c r="C11199" s="148" t="s">
        <v>22966</v>
      </c>
      <c r="D11199" s="734">
        <v>432.46</v>
      </c>
    </row>
    <row r="11200" spans="1:4">
      <c r="A11200" s="730">
        <v>39804</v>
      </c>
      <c r="B11200" s="148" t="s">
        <v>26495</v>
      </c>
      <c r="C11200" s="148" t="s">
        <v>22966</v>
      </c>
      <c r="D11200" s="734">
        <v>80.89</v>
      </c>
    </row>
    <row r="11201" spans="1:4">
      <c r="A11201" s="730">
        <v>39796</v>
      </c>
      <c r="B11201" s="148" t="s">
        <v>26496</v>
      </c>
      <c r="C11201" s="148" t="s">
        <v>22966</v>
      </c>
      <c r="D11201" s="734">
        <v>83.79</v>
      </c>
    </row>
    <row r="11202" spans="1:4">
      <c r="A11202" s="730">
        <v>39797</v>
      </c>
      <c r="B11202" s="148" t="s">
        <v>26497</v>
      </c>
      <c r="C11202" s="148" t="s">
        <v>22966</v>
      </c>
      <c r="D11202" s="734">
        <v>131.53</v>
      </c>
    </row>
    <row r="11203" spans="1:4">
      <c r="A11203" s="730">
        <v>39798</v>
      </c>
      <c r="B11203" s="148" t="s">
        <v>26498</v>
      </c>
      <c r="C11203" s="148" t="s">
        <v>22966</v>
      </c>
      <c r="D11203" s="734">
        <v>225.61</v>
      </c>
    </row>
    <row r="11204" spans="1:4">
      <c r="A11204" s="730">
        <v>39794</v>
      </c>
      <c r="B11204" s="148" t="s">
        <v>26499</v>
      </c>
      <c r="C11204" s="148" t="s">
        <v>22966</v>
      </c>
      <c r="D11204" s="734">
        <v>35.56</v>
      </c>
    </row>
    <row r="11205" spans="1:4">
      <c r="A11205" s="730">
        <v>39795</v>
      </c>
      <c r="B11205" s="148" t="s">
        <v>26500</v>
      </c>
      <c r="C11205" s="148" t="s">
        <v>22966</v>
      </c>
      <c r="D11205" s="734">
        <v>56.19</v>
      </c>
    </row>
    <row r="11206" spans="1:4">
      <c r="A11206" s="730">
        <v>39799</v>
      </c>
      <c r="B11206" s="148" t="s">
        <v>26501</v>
      </c>
      <c r="C11206" s="148" t="s">
        <v>22966</v>
      </c>
      <c r="D11206" s="734">
        <v>41.45</v>
      </c>
    </row>
    <row r="11207" spans="1:4">
      <c r="A11207" s="730">
        <v>39801</v>
      </c>
      <c r="B11207" s="148" t="s">
        <v>26502</v>
      </c>
      <c r="C11207" s="148" t="s">
        <v>22966</v>
      </c>
      <c r="D11207" s="734">
        <v>118.65</v>
      </c>
    </row>
    <row r="11208" spans="1:4">
      <c r="A11208" s="730">
        <v>39802</v>
      </c>
      <c r="B11208" s="148" t="s">
        <v>26503</v>
      </c>
      <c r="C11208" s="148" t="s">
        <v>22966</v>
      </c>
      <c r="D11208" s="734">
        <v>173.92</v>
      </c>
    </row>
    <row r="11209" spans="1:4">
      <c r="A11209" s="730">
        <v>39803</v>
      </c>
      <c r="B11209" s="148" t="s">
        <v>26504</v>
      </c>
      <c r="C11209" s="148" t="s">
        <v>22966</v>
      </c>
      <c r="D11209" s="734">
        <v>242.62</v>
      </c>
    </row>
    <row r="11210" spans="1:4">
      <c r="A11210" s="730">
        <v>39800</v>
      </c>
      <c r="B11210" s="148" t="s">
        <v>26505</v>
      </c>
      <c r="C11210" s="148" t="s">
        <v>22966</v>
      </c>
      <c r="D11210" s="734">
        <v>70.62</v>
      </c>
    </row>
    <row r="11211" spans="1:4">
      <c r="A11211" s="730">
        <v>43837</v>
      </c>
      <c r="B11211" s="148" t="s">
        <v>26506</v>
      </c>
      <c r="C11211" s="148" t="s">
        <v>22966</v>
      </c>
      <c r="D11211" s="732">
        <v>1163.79</v>
      </c>
    </row>
    <row r="11212" spans="1:4">
      <c r="A11212" s="730">
        <v>43836</v>
      </c>
      <c r="B11212" s="148" t="s">
        <v>26507</v>
      </c>
      <c r="C11212" s="148" t="s">
        <v>22966</v>
      </c>
      <c r="D11212" s="732">
        <v>2368.1</v>
      </c>
    </row>
    <row r="11213" spans="1:4">
      <c r="A11213" s="730">
        <v>21059</v>
      </c>
      <c r="B11213" s="148" t="s">
        <v>26508</v>
      </c>
      <c r="C11213" s="148" t="s">
        <v>22966</v>
      </c>
      <c r="D11213" s="734">
        <v>42.15</v>
      </c>
    </row>
    <row r="11214" spans="1:4">
      <c r="A11214" s="730">
        <v>11234</v>
      </c>
      <c r="B11214" s="148" t="s">
        <v>26509</v>
      </c>
      <c r="C11214" s="148" t="s">
        <v>22966</v>
      </c>
      <c r="D11214" s="734">
        <v>63.53</v>
      </c>
    </row>
    <row r="11215" spans="1:4">
      <c r="A11215" s="730">
        <v>21060</v>
      </c>
      <c r="B11215" s="148" t="s">
        <v>26510</v>
      </c>
      <c r="C11215" s="148" t="s">
        <v>22966</v>
      </c>
      <c r="D11215" s="734">
        <v>78.19</v>
      </c>
    </row>
    <row r="11216" spans="1:4">
      <c r="A11216" s="730">
        <v>21061</v>
      </c>
      <c r="B11216" s="148" t="s">
        <v>26511</v>
      </c>
      <c r="C11216" s="148" t="s">
        <v>22966</v>
      </c>
      <c r="D11216" s="734">
        <v>97.74</v>
      </c>
    </row>
    <row r="11217" spans="1:4">
      <c r="A11217" s="730">
        <v>21062</v>
      </c>
      <c r="B11217" s="148" t="s">
        <v>26512</v>
      </c>
      <c r="C11217" s="148" t="s">
        <v>22966</v>
      </c>
      <c r="D11217" s="734">
        <v>153.94999999999999</v>
      </c>
    </row>
    <row r="11218" spans="1:4">
      <c r="A11218" s="730">
        <v>11708</v>
      </c>
      <c r="B11218" s="148" t="s">
        <v>26513</v>
      </c>
      <c r="C11218" s="148" t="s">
        <v>22966</v>
      </c>
      <c r="D11218" s="734">
        <v>16.8</v>
      </c>
    </row>
    <row r="11219" spans="1:4">
      <c r="A11219" s="730">
        <v>11709</v>
      </c>
      <c r="B11219" s="148" t="s">
        <v>26514</v>
      </c>
      <c r="C11219" s="148" t="s">
        <v>22966</v>
      </c>
      <c r="D11219" s="734">
        <v>39.46</v>
      </c>
    </row>
    <row r="11220" spans="1:4">
      <c r="A11220" s="730">
        <v>11710</v>
      </c>
      <c r="B11220" s="148" t="s">
        <v>26515</v>
      </c>
      <c r="C11220" s="148" t="s">
        <v>22966</v>
      </c>
      <c r="D11220" s="734">
        <v>90.72</v>
      </c>
    </row>
    <row r="11221" spans="1:4">
      <c r="A11221" s="730">
        <v>11707</v>
      </c>
      <c r="B11221" s="148" t="s">
        <v>26516</v>
      </c>
      <c r="C11221" s="148" t="s">
        <v>22966</v>
      </c>
      <c r="D11221" s="734">
        <v>12.58</v>
      </c>
    </row>
    <row r="11222" spans="1:4">
      <c r="A11222" s="730">
        <v>5102</v>
      </c>
      <c r="B11222" s="148" t="s">
        <v>26517</v>
      </c>
      <c r="C11222" s="148" t="s">
        <v>22966</v>
      </c>
      <c r="D11222" s="734">
        <v>11.43</v>
      </c>
    </row>
    <row r="11223" spans="1:4">
      <c r="A11223" s="730">
        <v>11739</v>
      </c>
      <c r="B11223" s="148" t="s">
        <v>26518</v>
      </c>
      <c r="C11223" s="148" t="s">
        <v>22966</v>
      </c>
      <c r="D11223" s="734">
        <v>8.15</v>
      </c>
    </row>
    <row r="11224" spans="1:4">
      <c r="A11224" s="730">
        <v>11711</v>
      </c>
      <c r="B11224" s="148" t="s">
        <v>26519</v>
      </c>
      <c r="C11224" s="148" t="s">
        <v>22966</v>
      </c>
      <c r="D11224" s="734">
        <v>9.52</v>
      </c>
    </row>
    <row r="11225" spans="1:4">
      <c r="A11225" s="730">
        <v>11741</v>
      </c>
      <c r="B11225" s="148" t="s">
        <v>26520</v>
      </c>
      <c r="C11225" s="148" t="s">
        <v>22966</v>
      </c>
      <c r="D11225" s="734">
        <v>10.37</v>
      </c>
    </row>
    <row r="11226" spans="1:4">
      <c r="A11226" s="730">
        <v>11745</v>
      </c>
      <c r="B11226" s="148" t="s">
        <v>26521</v>
      </c>
      <c r="C11226" s="148" t="s">
        <v>22966</v>
      </c>
      <c r="D11226" s="734">
        <v>13.67</v>
      </c>
    </row>
    <row r="11227" spans="1:4">
      <c r="A11227" s="730">
        <v>11743</v>
      </c>
      <c r="B11227" s="148" t="s">
        <v>26522</v>
      </c>
      <c r="C11227" s="148" t="s">
        <v>22966</v>
      </c>
      <c r="D11227" s="734">
        <v>8.7100000000000009</v>
      </c>
    </row>
    <row r="11228" spans="1:4">
      <c r="A11228" s="730">
        <v>1088</v>
      </c>
      <c r="B11228" s="148" t="s">
        <v>26523</v>
      </c>
      <c r="C11228" s="148" t="s">
        <v>22966</v>
      </c>
      <c r="D11228" s="734">
        <v>29.85</v>
      </c>
    </row>
    <row r="11229" spans="1:4">
      <c r="A11229" s="730">
        <v>1087</v>
      </c>
      <c r="B11229" s="148" t="s">
        <v>26524</v>
      </c>
      <c r="C11229" s="148" t="s">
        <v>22966</v>
      </c>
      <c r="D11229" s="734">
        <v>37.29</v>
      </c>
    </row>
    <row r="11230" spans="1:4">
      <c r="A11230" s="730">
        <v>38777</v>
      </c>
      <c r="B11230" s="148" t="s">
        <v>26525</v>
      </c>
      <c r="C11230" s="148" t="s">
        <v>22966</v>
      </c>
      <c r="D11230" s="734">
        <v>74.27</v>
      </c>
    </row>
    <row r="11231" spans="1:4">
      <c r="A11231" s="730">
        <v>1086</v>
      </c>
      <c r="B11231" s="148" t="s">
        <v>26526</v>
      </c>
      <c r="C11231" s="148" t="s">
        <v>22966</v>
      </c>
      <c r="D11231" s="734">
        <v>39.19</v>
      </c>
    </row>
    <row r="11232" spans="1:4">
      <c r="A11232" s="730">
        <v>1079</v>
      </c>
      <c r="B11232" s="148" t="s">
        <v>26527</v>
      </c>
      <c r="C11232" s="148" t="s">
        <v>22966</v>
      </c>
      <c r="D11232" s="734">
        <v>40.520000000000003</v>
      </c>
    </row>
    <row r="11233" spans="1:4">
      <c r="A11233" s="730">
        <v>39374</v>
      </c>
      <c r="B11233" s="148" t="s">
        <v>26528</v>
      </c>
      <c r="C11233" s="148" t="s">
        <v>22966</v>
      </c>
      <c r="D11233" s="734">
        <v>155</v>
      </c>
    </row>
    <row r="11234" spans="1:4">
      <c r="A11234" s="730">
        <v>1082</v>
      </c>
      <c r="B11234" s="148" t="s">
        <v>28518</v>
      </c>
      <c r="C11234" s="148" t="s">
        <v>22966</v>
      </c>
      <c r="D11234" s="734">
        <v>254.72</v>
      </c>
    </row>
    <row r="11235" spans="1:4">
      <c r="A11235" s="730">
        <v>5104</v>
      </c>
      <c r="B11235" s="148" t="s">
        <v>26529</v>
      </c>
      <c r="C11235" s="148" t="s">
        <v>23014</v>
      </c>
      <c r="D11235" s="734">
        <v>93.14</v>
      </c>
    </row>
    <row r="11236" spans="1:4">
      <c r="A11236" s="730">
        <v>44530</v>
      </c>
      <c r="B11236" s="148" t="s">
        <v>26530</v>
      </c>
      <c r="C11236" s="148" t="s">
        <v>22966</v>
      </c>
      <c r="D11236" s="734">
        <v>59.7</v>
      </c>
    </row>
    <row r="11237" spans="1:4">
      <c r="A11237" s="730">
        <v>2710</v>
      </c>
      <c r="B11237" s="148" t="s">
        <v>26531</v>
      </c>
      <c r="C11237" s="148" t="s">
        <v>22966</v>
      </c>
      <c r="D11237" s="734">
        <v>47.68</v>
      </c>
    </row>
    <row r="11238" spans="1:4">
      <c r="A11238" s="730">
        <v>14575</v>
      </c>
      <c r="B11238" s="148" t="s">
        <v>26532</v>
      </c>
      <c r="C11238" s="148" t="s">
        <v>22966</v>
      </c>
      <c r="D11238" s="732">
        <v>4672348.12</v>
      </c>
    </row>
    <row r="11239" spans="1:4">
      <c r="A11239" s="730">
        <v>20043</v>
      </c>
      <c r="B11239" s="148" t="s">
        <v>26533</v>
      </c>
      <c r="C11239" s="148" t="s">
        <v>22966</v>
      </c>
      <c r="D11239" s="734">
        <v>8.1300000000000008</v>
      </c>
    </row>
    <row r="11240" spans="1:4">
      <c r="A11240" s="730">
        <v>20044</v>
      </c>
      <c r="B11240" s="148" t="s">
        <v>26534</v>
      </c>
      <c r="C11240" s="148" t="s">
        <v>22966</v>
      </c>
      <c r="D11240" s="734">
        <v>9.43</v>
      </c>
    </row>
    <row r="11241" spans="1:4">
      <c r="A11241" s="730">
        <v>20042</v>
      </c>
      <c r="B11241" s="148" t="s">
        <v>26535</v>
      </c>
      <c r="C11241" s="148" t="s">
        <v>22966</v>
      </c>
      <c r="D11241" s="734">
        <v>7.06</v>
      </c>
    </row>
    <row r="11242" spans="1:4">
      <c r="A11242" s="730">
        <v>20046</v>
      </c>
      <c r="B11242" s="148" t="s">
        <v>26536</v>
      </c>
      <c r="C11242" s="148" t="s">
        <v>22966</v>
      </c>
      <c r="D11242" s="734">
        <v>16.7</v>
      </c>
    </row>
    <row r="11243" spans="1:4">
      <c r="A11243" s="730">
        <v>20047</v>
      </c>
      <c r="B11243" s="148" t="s">
        <v>26537</v>
      </c>
      <c r="C11243" s="148" t="s">
        <v>22966</v>
      </c>
      <c r="D11243" s="734">
        <v>50.08</v>
      </c>
    </row>
    <row r="11244" spans="1:4">
      <c r="A11244" s="730">
        <v>20045</v>
      </c>
      <c r="B11244" s="148" t="s">
        <v>26538</v>
      </c>
      <c r="C11244" s="148" t="s">
        <v>22966</v>
      </c>
      <c r="D11244" s="734">
        <v>8.4499999999999993</v>
      </c>
    </row>
    <row r="11245" spans="1:4">
      <c r="A11245" s="730">
        <v>20972</v>
      </c>
      <c r="B11245" s="148" t="s">
        <v>26539</v>
      </c>
      <c r="C11245" s="148" t="s">
        <v>22966</v>
      </c>
      <c r="D11245" s="734">
        <v>128.57</v>
      </c>
    </row>
    <row r="11246" spans="1:4">
      <c r="A11246" s="730">
        <v>11321</v>
      </c>
      <c r="B11246" s="148" t="s">
        <v>26540</v>
      </c>
      <c r="C11246" s="148" t="s">
        <v>22966</v>
      </c>
      <c r="D11246" s="734">
        <v>26.6</v>
      </c>
    </row>
    <row r="11247" spans="1:4">
      <c r="A11247" s="730">
        <v>11323</v>
      </c>
      <c r="B11247" s="148" t="s">
        <v>26541</v>
      </c>
      <c r="C11247" s="148" t="s">
        <v>22966</v>
      </c>
      <c r="D11247" s="734">
        <v>30.6</v>
      </c>
    </row>
    <row r="11248" spans="1:4">
      <c r="A11248" s="730">
        <v>20327</v>
      </c>
      <c r="B11248" s="148" t="s">
        <v>26542</v>
      </c>
      <c r="C11248" s="148" t="s">
        <v>22966</v>
      </c>
      <c r="D11248" s="734">
        <v>17.36</v>
      </c>
    </row>
    <row r="11249" spans="1:4">
      <c r="A11249" s="730">
        <v>13390</v>
      </c>
      <c r="B11249" s="148" t="s">
        <v>26543</v>
      </c>
      <c r="C11249" s="148" t="s">
        <v>22966</v>
      </c>
      <c r="D11249" s="734">
        <v>147.33000000000001</v>
      </c>
    </row>
    <row r="11250" spans="1:4">
      <c r="A11250" s="730">
        <v>6034</v>
      </c>
      <c r="B11250" s="148" t="s">
        <v>26544</v>
      </c>
      <c r="C11250" s="148" t="s">
        <v>22966</v>
      </c>
      <c r="D11250" s="734">
        <v>8.1199999999999992</v>
      </c>
    </row>
    <row r="11251" spans="1:4">
      <c r="A11251" s="730">
        <v>6036</v>
      </c>
      <c r="B11251" s="148" t="s">
        <v>26545</v>
      </c>
      <c r="C11251" s="148" t="s">
        <v>22966</v>
      </c>
      <c r="D11251" s="734">
        <v>11.06</v>
      </c>
    </row>
    <row r="11252" spans="1:4">
      <c r="A11252" s="730">
        <v>6031</v>
      </c>
      <c r="B11252" s="148" t="s">
        <v>26546</v>
      </c>
      <c r="C11252" s="148" t="s">
        <v>22966</v>
      </c>
      <c r="D11252" s="734">
        <v>13</v>
      </c>
    </row>
    <row r="11253" spans="1:4">
      <c r="A11253" s="730">
        <v>6029</v>
      </c>
      <c r="B11253" s="148" t="s">
        <v>26547</v>
      </c>
      <c r="C11253" s="148" t="s">
        <v>22966</v>
      </c>
      <c r="D11253" s="734">
        <v>13.13</v>
      </c>
    </row>
    <row r="11254" spans="1:4">
      <c r="A11254" s="730">
        <v>6033</v>
      </c>
      <c r="B11254" s="148" t="s">
        <v>26548</v>
      </c>
      <c r="C11254" s="148" t="s">
        <v>22966</v>
      </c>
      <c r="D11254" s="734">
        <v>17.309999999999999</v>
      </c>
    </row>
    <row r="11255" spans="1:4">
      <c r="A11255" s="730">
        <v>11672</v>
      </c>
      <c r="B11255" s="148" t="s">
        <v>26549</v>
      </c>
      <c r="C11255" s="148" t="s">
        <v>22966</v>
      </c>
      <c r="D11255" s="734">
        <v>37.659999999999997</v>
      </c>
    </row>
    <row r="11256" spans="1:4">
      <c r="A11256" s="730">
        <v>11669</v>
      </c>
      <c r="B11256" s="148" t="s">
        <v>26550</v>
      </c>
      <c r="C11256" s="148" t="s">
        <v>22966</v>
      </c>
      <c r="D11256" s="734">
        <v>35.869999999999997</v>
      </c>
    </row>
    <row r="11257" spans="1:4">
      <c r="A11257" s="730">
        <v>11670</v>
      </c>
      <c r="B11257" s="148" t="s">
        <v>26551</v>
      </c>
      <c r="C11257" s="148" t="s">
        <v>22966</v>
      </c>
      <c r="D11257" s="734">
        <v>13.74</v>
      </c>
    </row>
    <row r="11258" spans="1:4">
      <c r="A11258" s="730">
        <v>20055</v>
      </c>
      <c r="B11258" s="148" t="s">
        <v>26552</v>
      </c>
      <c r="C11258" s="148" t="s">
        <v>22966</v>
      </c>
      <c r="D11258" s="734">
        <v>26.86</v>
      </c>
    </row>
    <row r="11259" spans="1:4">
      <c r="A11259" s="730">
        <v>11671</v>
      </c>
      <c r="B11259" s="148" t="s">
        <v>26553</v>
      </c>
      <c r="C11259" s="148" t="s">
        <v>22966</v>
      </c>
      <c r="D11259" s="734">
        <v>57.64</v>
      </c>
    </row>
    <row r="11260" spans="1:4">
      <c r="A11260" s="730">
        <v>6032</v>
      </c>
      <c r="B11260" s="148" t="s">
        <v>26554</v>
      </c>
      <c r="C11260" s="148" t="s">
        <v>22966</v>
      </c>
      <c r="D11260" s="734">
        <v>16.46</v>
      </c>
    </row>
    <row r="11261" spans="1:4">
      <c r="A11261" s="730">
        <v>11673</v>
      </c>
      <c r="B11261" s="148" t="s">
        <v>26555</v>
      </c>
      <c r="C11261" s="148" t="s">
        <v>22966</v>
      </c>
      <c r="D11261" s="734">
        <v>12.96</v>
      </c>
    </row>
    <row r="11262" spans="1:4">
      <c r="A11262" s="730">
        <v>11674</v>
      </c>
      <c r="B11262" s="148" t="s">
        <v>26556</v>
      </c>
      <c r="C11262" s="148" t="s">
        <v>22966</v>
      </c>
      <c r="D11262" s="734">
        <v>16.690000000000001</v>
      </c>
    </row>
    <row r="11263" spans="1:4">
      <c r="A11263" s="730">
        <v>11675</v>
      </c>
      <c r="B11263" s="148" t="s">
        <v>26557</v>
      </c>
      <c r="C11263" s="148" t="s">
        <v>22966</v>
      </c>
      <c r="D11263" s="734">
        <v>26.51</v>
      </c>
    </row>
    <row r="11264" spans="1:4">
      <c r="A11264" s="730">
        <v>11676</v>
      </c>
      <c r="B11264" s="148" t="s">
        <v>26558</v>
      </c>
      <c r="C11264" s="148" t="s">
        <v>22966</v>
      </c>
      <c r="D11264" s="734">
        <v>35.450000000000003</v>
      </c>
    </row>
    <row r="11265" spans="1:4">
      <c r="A11265" s="730">
        <v>11677</v>
      </c>
      <c r="B11265" s="148" t="s">
        <v>26559</v>
      </c>
      <c r="C11265" s="148" t="s">
        <v>22966</v>
      </c>
      <c r="D11265" s="734">
        <v>36.61</v>
      </c>
    </row>
    <row r="11266" spans="1:4">
      <c r="A11266" s="730">
        <v>11678</v>
      </c>
      <c r="B11266" s="148" t="s">
        <v>26560</v>
      </c>
      <c r="C11266" s="148" t="s">
        <v>22966</v>
      </c>
      <c r="D11266" s="734">
        <v>67.05</v>
      </c>
    </row>
    <row r="11267" spans="1:4">
      <c r="A11267" s="730">
        <v>6038</v>
      </c>
      <c r="B11267" s="148" t="s">
        <v>26561</v>
      </c>
      <c r="C11267" s="148" t="s">
        <v>22966</v>
      </c>
      <c r="D11267" s="734">
        <v>4.25</v>
      </c>
    </row>
    <row r="11268" spans="1:4">
      <c r="A11268" s="730">
        <v>11718</v>
      </c>
      <c r="B11268" s="148" t="s">
        <v>26562</v>
      </c>
      <c r="C11268" s="148" t="s">
        <v>22966</v>
      </c>
      <c r="D11268" s="734">
        <v>12.13</v>
      </c>
    </row>
    <row r="11269" spans="1:4">
      <c r="A11269" s="730">
        <v>6037</v>
      </c>
      <c r="B11269" s="148" t="s">
        <v>26563</v>
      </c>
      <c r="C11269" s="148" t="s">
        <v>22966</v>
      </c>
      <c r="D11269" s="734">
        <v>8.85</v>
      </c>
    </row>
    <row r="11270" spans="1:4">
      <c r="A11270" s="730">
        <v>11719</v>
      </c>
      <c r="B11270" s="148" t="s">
        <v>26564</v>
      </c>
      <c r="C11270" s="148" t="s">
        <v>22966</v>
      </c>
      <c r="D11270" s="734">
        <v>9.84</v>
      </c>
    </row>
    <row r="11271" spans="1:4">
      <c r="A11271" s="730">
        <v>6019</v>
      </c>
      <c r="B11271" s="148" t="s">
        <v>26565</v>
      </c>
      <c r="C11271" s="148" t="s">
        <v>22966</v>
      </c>
      <c r="D11271" s="734">
        <v>75.25</v>
      </c>
    </row>
    <row r="11272" spans="1:4">
      <c r="A11272" s="730">
        <v>6010</v>
      </c>
      <c r="B11272" s="148" t="s">
        <v>26566</v>
      </c>
      <c r="C11272" s="148" t="s">
        <v>22966</v>
      </c>
      <c r="D11272" s="734">
        <v>129.47</v>
      </c>
    </row>
    <row r="11273" spans="1:4">
      <c r="A11273" s="730">
        <v>6017</v>
      </c>
      <c r="B11273" s="148" t="s">
        <v>26567</v>
      </c>
      <c r="C11273" s="148" t="s">
        <v>22966</v>
      </c>
      <c r="D11273" s="734">
        <v>102.55</v>
      </c>
    </row>
    <row r="11274" spans="1:4">
      <c r="A11274" s="730">
        <v>6020</v>
      </c>
      <c r="B11274" s="148" t="s">
        <v>26568</v>
      </c>
      <c r="C11274" s="148" t="s">
        <v>22966</v>
      </c>
      <c r="D11274" s="734">
        <v>45.19</v>
      </c>
    </row>
    <row r="11275" spans="1:4">
      <c r="A11275" s="730">
        <v>6028</v>
      </c>
      <c r="B11275" s="148" t="s">
        <v>26569</v>
      </c>
      <c r="C11275" s="148" t="s">
        <v>22966</v>
      </c>
      <c r="D11275" s="734">
        <v>180.34</v>
      </c>
    </row>
    <row r="11276" spans="1:4">
      <c r="A11276" s="730">
        <v>6011</v>
      </c>
      <c r="B11276" s="148" t="s">
        <v>26570</v>
      </c>
      <c r="C11276" s="148" t="s">
        <v>22966</v>
      </c>
      <c r="D11276" s="734">
        <v>374.01</v>
      </c>
    </row>
    <row r="11277" spans="1:4">
      <c r="A11277" s="730">
        <v>6012</v>
      </c>
      <c r="B11277" s="148" t="s">
        <v>26571</v>
      </c>
      <c r="C11277" s="148" t="s">
        <v>22966</v>
      </c>
      <c r="D11277" s="734">
        <v>452.8</v>
      </c>
    </row>
    <row r="11278" spans="1:4">
      <c r="A11278" s="730">
        <v>6016</v>
      </c>
      <c r="B11278" s="148" t="s">
        <v>26572</v>
      </c>
      <c r="C11278" s="148" t="s">
        <v>22966</v>
      </c>
      <c r="D11278" s="734">
        <v>47.67</v>
      </c>
    </row>
    <row r="11279" spans="1:4">
      <c r="A11279" s="730">
        <v>6027</v>
      </c>
      <c r="B11279" s="148" t="s">
        <v>26573</v>
      </c>
      <c r="C11279" s="148" t="s">
        <v>22966</v>
      </c>
      <c r="D11279" s="734">
        <v>943.47</v>
      </c>
    </row>
    <row r="11280" spans="1:4">
      <c r="A11280" s="730">
        <v>6013</v>
      </c>
      <c r="B11280" s="148" t="s">
        <v>26574</v>
      </c>
      <c r="C11280" s="148" t="s">
        <v>22966</v>
      </c>
      <c r="D11280" s="734">
        <v>142.37</v>
      </c>
    </row>
    <row r="11281" spans="1:4">
      <c r="A11281" s="730">
        <v>6015</v>
      </c>
      <c r="B11281" s="148" t="s">
        <v>26575</v>
      </c>
      <c r="C11281" s="148" t="s">
        <v>22966</v>
      </c>
      <c r="D11281" s="734">
        <v>207.03</v>
      </c>
    </row>
    <row r="11282" spans="1:4">
      <c r="A11282" s="730">
        <v>6014</v>
      </c>
      <c r="B11282" s="148" t="s">
        <v>26576</v>
      </c>
      <c r="C11282" s="148" t="s">
        <v>22966</v>
      </c>
      <c r="D11282" s="734">
        <v>197.94</v>
      </c>
    </row>
    <row r="11283" spans="1:4">
      <c r="A11283" s="730">
        <v>6006</v>
      </c>
      <c r="B11283" s="148" t="s">
        <v>26577</v>
      </c>
      <c r="C11283" s="148" t="s">
        <v>22966</v>
      </c>
      <c r="D11283" s="734">
        <v>103.1</v>
      </c>
    </row>
    <row r="11284" spans="1:4">
      <c r="A11284" s="730">
        <v>6005</v>
      </c>
      <c r="B11284" s="148" t="s">
        <v>26578</v>
      </c>
      <c r="C11284" s="148" t="s">
        <v>22966</v>
      </c>
      <c r="D11284" s="734">
        <v>116.3</v>
      </c>
    </row>
    <row r="11285" spans="1:4">
      <c r="A11285" s="730">
        <v>11756</v>
      </c>
      <c r="B11285" s="148" t="s">
        <v>26579</v>
      </c>
      <c r="C11285" s="148" t="s">
        <v>22966</v>
      </c>
      <c r="D11285" s="734">
        <v>55.54</v>
      </c>
    </row>
    <row r="11286" spans="1:4">
      <c r="A11286" s="730">
        <v>10904</v>
      </c>
      <c r="B11286" s="148" t="s">
        <v>26580</v>
      </c>
      <c r="C11286" s="148" t="s">
        <v>22966</v>
      </c>
      <c r="D11286" s="734">
        <v>180</v>
      </c>
    </row>
    <row r="11287" spans="1:4">
      <c r="A11287" s="730">
        <v>11752</v>
      </c>
      <c r="B11287" s="148" t="s">
        <v>26581</v>
      </c>
      <c r="C11287" s="148" t="s">
        <v>22966</v>
      </c>
      <c r="D11287" s="734">
        <v>32.03</v>
      </c>
    </row>
    <row r="11288" spans="1:4">
      <c r="A11288" s="730">
        <v>11753</v>
      </c>
      <c r="B11288" s="148" t="s">
        <v>26582</v>
      </c>
      <c r="C11288" s="148" t="s">
        <v>22966</v>
      </c>
      <c r="D11288" s="734">
        <v>38.24</v>
      </c>
    </row>
    <row r="11289" spans="1:4">
      <c r="A11289" s="730">
        <v>6021</v>
      </c>
      <c r="B11289" s="148" t="s">
        <v>26583</v>
      </c>
      <c r="C11289" s="148" t="s">
        <v>22966</v>
      </c>
      <c r="D11289" s="734">
        <v>106.12</v>
      </c>
    </row>
    <row r="11290" spans="1:4">
      <c r="A11290" s="730">
        <v>6024</v>
      </c>
      <c r="B11290" s="148" t="s">
        <v>26584</v>
      </c>
      <c r="C11290" s="148" t="s">
        <v>22966</v>
      </c>
      <c r="D11290" s="734">
        <v>109.69</v>
      </c>
    </row>
    <row r="11291" spans="1:4">
      <c r="A11291" s="730">
        <v>38379</v>
      </c>
      <c r="B11291" s="148" t="s">
        <v>26585</v>
      </c>
      <c r="C11291" s="148" t="s">
        <v>23010</v>
      </c>
      <c r="D11291" s="734">
        <v>59.89</v>
      </c>
    </row>
    <row r="11292" spans="1:4">
      <c r="A11292" s="730">
        <v>13897</v>
      </c>
      <c r="B11292" s="148" t="s">
        <v>26586</v>
      </c>
      <c r="C11292" s="148" t="s">
        <v>22966</v>
      </c>
      <c r="D11292" s="732">
        <v>6173.11</v>
      </c>
    </row>
    <row r="11293" spans="1:4">
      <c r="A11293" s="730">
        <v>10640</v>
      </c>
      <c r="B11293" s="148" t="s">
        <v>26587</v>
      </c>
      <c r="C11293" s="148" t="s">
        <v>22966</v>
      </c>
      <c r="D11293" s="732">
        <v>13369.66</v>
      </c>
    </row>
    <row r="11294" spans="1:4">
      <c r="A11294" s="730">
        <v>34357</v>
      </c>
      <c r="B11294" s="148" t="s">
        <v>26588</v>
      </c>
      <c r="C11294" s="148" t="s">
        <v>23014</v>
      </c>
      <c r="D11294" s="734">
        <v>4.05</v>
      </c>
    </row>
    <row r="11295" spans="1:4">
      <c r="A11295" s="730">
        <v>37329</v>
      </c>
      <c r="B11295" s="148" t="s">
        <v>26589</v>
      </c>
      <c r="C11295" s="148" t="s">
        <v>23014</v>
      </c>
      <c r="D11295" s="734">
        <v>85.33</v>
      </c>
    </row>
    <row r="11296" spans="1:4">
      <c r="A11296" s="730">
        <v>2510</v>
      </c>
      <c r="B11296" s="148" t="s">
        <v>26590</v>
      </c>
      <c r="C11296" s="148" t="s">
        <v>22966</v>
      </c>
      <c r="D11296" s="734">
        <v>36.9</v>
      </c>
    </row>
    <row r="11297" spans="1:4">
      <c r="A11297" s="730">
        <v>12359</v>
      </c>
      <c r="B11297" s="148" t="s">
        <v>26591</v>
      </c>
      <c r="C11297" s="148" t="s">
        <v>22966</v>
      </c>
      <c r="D11297" s="734">
        <v>189.16</v>
      </c>
    </row>
    <row r="11298" spans="1:4">
      <c r="A11298" s="730">
        <v>7353</v>
      </c>
      <c r="B11298" s="148" t="s">
        <v>26592</v>
      </c>
      <c r="C11298" s="148" t="s">
        <v>23016</v>
      </c>
      <c r="D11298" s="734">
        <v>29.52</v>
      </c>
    </row>
    <row r="11299" spans="1:4">
      <c r="A11299" s="730">
        <v>36144</v>
      </c>
      <c r="B11299" s="148" t="s">
        <v>26593</v>
      </c>
      <c r="C11299" s="148" t="s">
        <v>22966</v>
      </c>
      <c r="D11299" s="734">
        <v>1.47</v>
      </c>
    </row>
    <row r="11300" spans="1:4">
      <c r="A11300" s="730">
        <v>10518</v>
      </c>
      <c r="B11300" s="148" t="s">
        <v>26594</v>
      </c>
      <c r="C11300" s="148" t="s">
        <v>22966</v>
      </c>
      <c r="D11300" s="734">
        <v>129.04</v>
      </c>
    </row>
    <row r="11301" spans="1:4">
      <c r="A11301" s="730">
        <v>36530</v>
      </c>
      <c r="B11301" s="148" t="s">
        <v>26595</v>
      </c>
      <c r="C11301" s="148" t="s">
        <v>22966</v>
      </c>
      <c r="D11301" s="732">
        <v>396439.01</v>
      </c>
    </row>
    <row r="11302" spans="1:4">
      <c r="A11302" s="730">
        <v>6046</v>
      </c>
      <c r="B11302" s="148" t="s">
        <v>26596</v>
      </c>
      <c r="C11302" s="148" t="s">
        <v>22966</v>
      </c>
      <c r="D11302" s="732">
        <v>430000</v>
      </c>
    </row>
    <row r="11303" spans="1:4">
      <c r="A11303" s="730">
        <v>36531</v>
      </c>
      <c r="B11303" s="148" t="s">
        <v>26597</v>
      </c>
      <c r="C11303" s="148" t="s">
        <v>22966</v>
      </c>
      <c r="D11303" s="732">
        <v>445731.67</v>
      </c>
    </row>
    <row r="11304" spans="1:4">
      <c r="A11304" s="730">
        <v>34684</v>
      </c>
      <c r="B11304" s="148" t="s">
        <v>26598</v>
      </c>
      <c r="C11304" s="148" t="s">
        <v>23364</v>
      </c>
      <c r="D11304" s="734">
        <v>303.93</v>
      </c>
    </row>
    <row r="11305" spans="1:4">
      <c r="A11305" s="730">
        <v>34683</v>
      </c>
      <c r="B11305" s="148" t="s">
        <v>26599</v>
      </c>
      <c r="C11305" s="148" t="s">
        <v>23364</v>
      </c>
      <c r="D11305" s="734">
        <v>189.95</v>
      </c>
    </row>
    <row r="11306" spans="1:4">
      <c r="A11306" s="730">
        <v>533</v>
      </c>
      <c r="B11306" s="148" t="s">
        <v>26600</v>
      </c>
      <c r="C11306" s="148" t="s">
        <v>23364</v>
      </c>
      <c r="D11306" s="734">
        <v>21.06</v>
      </c>
    </row>
    <row r="11307" spans="1:4">
      <c r="A11307" s="730">
        <v>10515</v>
      </c>
      <c r="B11307" s="148" t="s">
        <v>26601</v>
      </c>
      <c r="C11307" s="148" t="s">
        <v>23364</v>
      </c>
      <c r="D11307" s="734">
        <v>39.74</v>
      </c>
    </row>
    <row r="11308" spans="1:4">
      <c r="A11308" s="730">
        <v>536</v>
      </c>
      <c r="B11308" s="148" t="s">
        <v>26602</v>
      </c>
      <c r="C11308" s="148" t="s">
        <v>23364</v>
      </c>
      <c r="D11308" s="734">
        <v>28.75</v>
      </c>
    </row>
    <row r="11309" spans="1:4">
      <c r="A11309" s="730">
        <v>153</v>
      </c>
      <c r="B11309" s="148" t="s">
        <v>26603</v>
      </c>
      <c r="C11309" s="148" t="s">
        <v>23016</v>
      </c>
      <c r="D11309" s="734">
        <v>89.83</v>
      </c>
    </row>
    <row r="11310" spans="1:4">
      <c r="A11310" s="730">
        <v>34682</v>
      </c>
      <c r="B11310" s="148" t="s">
        <v>26604</v>
      </c>
      <c r="C11310" s="148" t="s">
        <v>23364</v>
      </c>
      <c r="D11310" s="734">
        <v>145.26</v>
      </c>
    </row>
    <row r="11311" spans="1:4">
      <c r="A11311" s="730">
        <v>20205</v>
      </c>
      <c r="B11311" s="148" t="s">
        <v>26605</v>
      </c>
      <c r="C11311" s="148" t="s">
        <v>23010</v>
      </c>
      <c r="D11311" s="734">
        <v>4.91</v>
      </c>
    </row>
    <row r="11312" spans="1:4">
      <c r="A11312" s="730">
        <v>4412</v>
      </c>
      <c r="B11312" s="148" t="s">
        <v>26606</v>
      </c>
      <c r="C11312" s="148" t="s">
        <v>23010</v>
      </c>
      <c r="D11312" s="734">
        <v>2.94</v>
      </c>
    </row>
    <row r="11313" spans="1:4">
      <c r="A11313" s="730">
        <v>4408</v>
      </c>
      <c r="B11313" s="148" t="s">
        <v>26607</v>
      </c>
      <c r="C11313" s="148" t="s">
        <v>23010</v>
      </c>
      <c r="D11313" s="734">
        <v>3.67</v>
      </c>
    </row>
    <row r="11314" spans="1:4">
      <c r="A11314" s="730">
        <v>36250</v>
      </c>
      <c r="B11314" s="148" t="s">
        <v>26608</v>
      </c>
      <c r="C11314" s="148" t="s">
        <v>23010</v>
      </c>
      <c r="D11314" s="734">
        <v>4.93</v>
      </c>
    </row>
    <row r="11315" spans="1:4">
      <c r="A11315" s="730">
        <v>10857</v>
      </c>
      <c r="B11315" s="148" t="s">
        <v>26609</v>
      </c>
      <c r="C11315" s="148" t="s">
        <v>23010</v>
      </c>
      <c r="D11315" s="734">
        <v>15.58</v>
      </c>
    </row>
    <row r="11316" spans="1:4">
      <c r="A11316" s="730">
        <v>4803</v>
      </c>
      <c r="B11316" s="148" t="s">
        <v>26610</v>
      </c>
      <c r="C11316" s="148" t="s">
        <v>23010</v>
      </c>
      <c r="D11316" s="734">
        <v>31.58</v>
      </c>
    </row>
    <row r="11317" spans="1:4">
      <c r="A11317" s="730">
        <v>6186</v>
      </c>
      <c r="B11317" s="148" t="s">
        <v>26611</v>
      </c>
      <c r="C11317" s="148" t="s">
        <v>23010</v>
      </c>
      <c r="D11317" s="734">
        <v>18.05</v>
      </c>
    </row>
    <row r="11318" spans="1:4">
      <c r="A11318" s="730">
        <v>4829</v>
      </c>
      <c r="B11318" s="148" t="s">
        <v>26612</v>
      </c>
      <c r="C11318" s="148" t="s">
        <v>23010</v>
      </c>
      <c r="D11318" s="734">
        <v>39.74</v>
      </c>
    </row>
    <row r="11319" spans="1:4">
      <c r="A11319" s="730">
        <v>39829</v>
      </c>
      <c r="B11319" s="148" t="s">
        <v>26613</v>
      </c>
      <c r="C11319" s="148" t="s">
        <v>23010</v>
      </c>
      <c r="D11319" s="734">
        <v>34.9</v>
      </c>
    </row>
    <row r="11320" spans="1:4">
      <c r="A11320" s="730">
        <v>20231</v>
      </c>
      <c r="B11320" s="148" t="s">
        <v>26614</v>
      </c>
      <c r="C11320" s="148" t="s">
        <v>23010</v>
      </c>
      <c r="D11320" s="734">
        <v>45.34</v>
      </c>
    </row>
    <row r="11321" spans="1:4">
      <c r="A11321" s="730">
        <v>4804</v>
      </c>
      <c r="B11321" s="148" t="s">
        <v>26615</v>
      </c>
      <c r="C11321" s="148" t="s">
        <v>23010</v>
      </c>
      <c r="D11321" s="734">
        <v>24.24</v>
      </c>
    </row>
    <row r="11322" spans="1:4">
      <c r="A11322" s="730">
        <v>34680</v>
      </c>
      <c r="B11322" s="148" t="s">
        <v>26616</v>
      </c>
      <c r="C11322" s="148" t="s">
        <v>23010</v>
      </c>
      <c r="D11322" s="734">
        <v>44.69</v>
      </c>
    </row>
    <row r="11323" spans="1:4">
      <c r="A11323" s="730">
        <v>11573</v>
      </c>
      <c r="B11323" s="148" t="s">
        <v>26617</v>
      </c>
      <c r="C11323" s="148" t="s">
        <v>22966</v>
      </c>
      <c r="D11323" s="734">
        <v>6.07</v>
      </c>
    </row>
    <row r="11324" spans="1:4">
      <c r="A11324" s="730">
        <v>38401</v>
      </c>
      <c r="B11324" s="148" t="s">
        <v>26618</v>
      </c>
      <c r="C11324" s="148" t="s">
        <v>22966</v>
      </c>
      <c r="D11324" s="734">
        <v>16.59</v>
      </c>
    </row>
    <row r="11325" spans="1:4">
      <c r="A11325" s="730">
        <v>11575</v>
      </c>
      <c r="B11325" s="148" t="s">
        <v>26619</v>
      </c>
      <c r="C11325" s="148" t="s">
        <v>22966</v>
      </c>
      <c r="D11325" s="734">
        <v>58.54</v>
      </c>
    </row>
    <row r="11326" spans="1:4">
      <c r="A11326" s="730">
        <v>38179</v>
      </c>
      <c r="B11326" s="148" t="s">
        <v>26620</v>
      </c>
      <c r="C11326" s="148" t="s">
        <v>22966</v>
      </c>
      <c r="D11326" s="734">
        <v>48.4</v>
      </c>
    </row>
    <row r="11327" spans="1:4">
      <c r="A11327" s="730">
        <v>20256</v>
      </c>
      <c r="B11327" s="148" t="s">
        <v>26621</v>
      </c>
      <c r="C11327" s="148" t="s">
        <v>22966</v>
      </c>
      <c r="D11327" s="734">
        <v>0.35</v>
      </c>
    </row>
    <row r="11328" spans="1:4">
      <c r="A11328" s="730">
        <v>14511</v>
      </c>
      <c r="B11328" s="148" t="s">
        <v>26622</v>
      </c>
      <c r="C11328" s="148" t="s">
        <v>22966</v>
      </c>
      <c r="D11328" s="732">
        <v>1024310.36</v>
      </c>
    </row>
    <row r="11329" spans="1:4">
      <c r="A11329" s="730">
        <v>10642</v>
      </c>
      <c r="B11329" s="148" t="s">
        <v>26623</v>
      </c>
      <c r="C11329" s="148" t="s">
        <v>22966</v>
      </c>
      <c r="D11329" s="732">
        <v>964950.11</v>
      </c>
    </row>
    <row r="11330" spans="1:4">
      <c r="A11330" s="730">
        <v>14489</v>
      </c>
      <c r="B11330" s="148" t="s">
        <v>26624</v>
      </c>
      <c r="C11330" s="148" t="s">
        <v>22966</v>
      </c>
      <c r="D11330" s="732">
        <v>855892.79</v>
      </c>
    </row>
    <row r="11331" spans="1:4">
      <c r="A11331" s="730">
        <v>14513</v>
      </c>
      <c r="B11331" s="148" t="s">
        <v>26625</v>
      </c>
      <c r="C11331" s="148" t="s">
        <v>22966</v>
      </c>
      <c r="D11331" s="732">
        <v>641939.91</v>
      </c>
    </row>
    <row r="11332" spans="1:4">
      <c r="A11332" s="730">
        <v>13600</v>
      </c>
      <c r="B11332" s="148" t="s">
        <v>26626</v>
      </c>
      <c r="C11332" s="148" t="s">
        <v>22966</v>
      </c>
      <c r="D11332" s="732">
        <v>828283.26</v>
      </c>
    </row>
    <row r="11333" spans="1:4">
      <c r="A11333" s="730">
        <v>10646</v>
      </c>
      <c r="B11333" s="148" t="s">
        <v>26627</v>
      </c>
      <c r="C11333" s="148" t="s">
        <v>22966</v>
      </c>
      <c r="D11333" s="732">
        <v>617429.98</v>
      </c>
    </row>
    <row r="11334" spans="1:4">
      <c r="A11334" s="730">
        <v>6070</v>
      </c>
      <c r="B11334" s="148" t="s">
        <v>26628</v>
      </c>
      <c r="C11334" s="148" t="s">
        <v>22966</v>
      </c>
      <c r="D11334" s="732">
        <v>843642.08</v>
      </c>
    </row>
    <row r="11335" spans="1:4">
      <c r="A11335" s="730">
        <v>6069</v>
      </c>
      <c r="B11335" s="148" t="s">
        <v>26629</v>
      </c>
      <c r="C11335" s="148" t="s">
        <v>22966</v>
      </c>
      <c r="D11335" s="732">
        <v>186373.26</v>
      </c>
    </row>
    <row r="11336" spans="1:4">
      <c r="A11336" s="730">
        <v>14626</v>
      </c>
      <c r="B11336" s="148" t="s">
        <v>26630</v>
      </c>
      <c r="C11336" s="148" t="s">
        <v>22966</v>
      </c>
      <c r="D11336" s="732">
        <v>923595.14</v>
      </c>
    </row>
    <row r="11337" spans="1:4">
      <c r="A11337" s="730">
        <v>6067</v>
      </c>
      <c r="B11337" s="148" t="s">
        <v>26631</v>
      </c>
      <c r="C11337" s="148" t="s">
        <v>22966</v>
      </c>
      <c r="D11337" s="732">
        <v>758175.1</v>
      </c>
    </row>
    <row r="11338" spans="1:4">
      <c r="A11338" s="730">
        <v>38393</v>
      </c>
      <c r="B11338" s="148" t="s">
        <v>26632</v>
      </c>
      <c r="C11338" s="148" t="s">
        <v>22966</v>
      </c>
      <c r="D11338" s="734">
        <v>18.96</v>
      </c>
    </row>
    <row r="11339" spans="1:4">
      <c r="A11339" s="730">
        <v>38390</v>
      </c>
      <c r="B11339" s="148" t="s">
        <v>26633</v>
      </c>
      <c r="C11339" s="148" t="s">
        <v>22966</v>
      </c>
      <c r="D11339" s="734">
        <v>42.05</v>
      </c>
    </row>
    <row r="11340" spans="1:4">
      <c r="A11340" s="730">
        <v>36532</v>
      </c>
      <c r="B11340" s="148" t="s">
        <v>26634</v>
      </c>
      <c r="C11340" s="148" t="s">
        <v>22966</v>
      </c>
      <c r="D11340" s="732">
        <v>24202.03</v>
      </c>
    </row>
    <row r="11341" spans="1:4">
      <c r="A11341" s="730">
        <v>11578</v>
      </c>
      <c r="B11341" s="148" t="s">
        <v>26635</v>
      </c>
      <c r="C11341" s="148" t="s">
        <v>22966</v>
      </c>
      <c r="D11341" s="734">
        <v>12.64</v>
      </c>
    </row>
    <row r="11342" spans="1:4">
      <c r="A11342" s="730">
        <v>11577</v>
      </c>
      <c r="B11342" s="148" t="s">
        <v>26636</v>
      </c>
      <c r="C11342" s="148" t="s">
        <v>22966</v>
      </c>
      <c r="D11342" s="734">
        <v>12.06</v>
      </c>
    </row>
    <row r="11343" spans="1:4">
      <c r="A11343" s="730">
        <v>42432</v>
      </c>
      <c r="B11343" s="148" t="s">
        <v>26637</v>
      </c>
      <c r="C11343" s="148" t="s">
        <v>22966</v>
      </c>
      <c r="D11343" s="732">
        <v>2424.64</v>
      </c>
    </row>
    <row r="11344" spans="1:4">
      <c r="A11344" s="730">
        <v>42437</v>
      </c>
      <c r="B11344" s="148" t="s">
        <v>26638</v>
      </c>
      <c r="C11344" s="148" t="s">
        <v>22966</v>
      </c>
      <c r="D11344" s="732">
        <v>1843.37</v>
      </c>
    </row>
    <row r="11345" spans="1:4">
      <c r="A11345" s="730">
        <v>1116</v>
      </c>
      <c r="B11345" s="148" t="s">
        <v>26639</v>
      </c>
      <c r="C11345" s="148" t="s">
        <v>23010</v>
      </c>
      <c r="D11345" s="734">
        <v>18.78</v>
      </c>
    </row>
    <row r="11346" spans="1:4">
      <c r="A11346" s="730">
        <v>1115</v>
      </c>
      <c r="B11346" s="148" t="s">
        <v>26640</v>
      </c>
      <c r="C11346" s="148" t="s">
        <v>23010</v>
      </c>
      <c r="D11346" s="734">
        <v>22.5</v>
      </c>
    </row>
    <row r="11347" spans="1:4">
      <c r="A11347" s="730">
        <v>1113</v>
      </c>
      <c r="B11347" s="148" t="s">
        <v>26641</v>
      </c>
      <c r="C11347" s="148" t="s">
        <v>23010</v>
      </c>
      <c r="D11347" s="734">
        <v>26.3</v>
      </c>
    </row>
    <row r="11348" spans="1:4">
      <c r="A11348" s="730">
        <v>1114</v>
      </c>
      <c r="B11348" s="148" t="s">
        <v>26642</v>
      </c>
      <c r="C11348" s="148" t="s">
        <v>23010</v>
      </c>
      <c r="D11348" s="734">
        <v>31.33</v>
      </c>
    </row>
    <row r="11349" spans="1:4">
      <c r="A11349" s="730">
        <v>40873</v>
      </c>
      <c r="B11349" s="148" t="s">
        <v>26643</v>
      </c>
      <c r="C11349" s="148" t="s">
        <v>23010</v>
      </c>
      <c r="D11349" s="734">
        <v>24.52</v>
      </c>
    </row>
    <row r="11350" spans="1:4">
      <c r="A11350" s="730">
        <v>20214</v>
      </c>
      <c r="B11350" s="148" t="s">
        <v>26644</v>
      </c>
      <c r="C11350" s="148" t="s">
        <v>22966</v>
      </c>
      <c r="D11350" s="734">
        <v>46.43</v>
      </c>
    </row>
    <row r="11351" spans="1:4">
      <c r="A11351" s="730">
        <v>7237</v>
      </c>
      <c r="B11351" s="148" t="s">
        <v>26645</v>
      </c>
      <c r="C11351" s="148" t="s">
        <v>22966</v>
      </c>
      <c r="D11351" s="734">
        <v>45.45</v>
      </c>
    </row>
    <row r="11352" spans="1:4">
      <c r="A11352" s="730">
        <v>11757</v>
      </c>
      <c r="B11352" s="148" t="s">
        <v>26646</v>
      </c>
      <c r="C11352" s="148" t="s">
        <v>22966</v>
      </c>
      <c r="D11352" s="734">
        <v>30</v>
      </c>
    </row>
    <row r="11353" spans="1:4">
      <c r="A11353" s="730">
        <v>11758</v>
      </c>
      <c r="B11353" s="148" t="s">
        <v>26647</v>
      </c>
      <c r="C11353" s="148" t="s">
        <v>22966</v>
      </c>
      <c r="D11353" s="734">
        <v>39.44</v>
      </c>
    </row>
    <row r="11354" spans="1:4">
      <c r="A11354" s="730">
        <v>37526</v>
      </c>
      <c r="B11354" s="148" t="s">
        <v>26648</v>
      </c>
      <c r="C11354" s="148" t="s">
        <v>22966</v>
      </c>
      <c r="D11354" s="734">
        <v>2.88</v>
      </c>
    </row>
    <row r="11355" spans="1:4">
      <c r="A11355" s="730">
        <v>6076</v>
      </c>
      <c r="B11355" s="148" t="s">
        <v>26649</v>
      </c>
      <c r="C11355" s="148" t="s">
        <v>23107</v>
      </c>
      <c r="D11355" s="734">
        <v>65</v>
      </c>
    </row>
    <row r="11356" spans="1:4">
      <c r="A11356" s="730">
        <v>13109</v>
      </c>
      <c r="B11356" s="148" t="s">
        <v>28519</v>
      </c>
      <c r="C11356" s="148" t="s">
        <v>22966</v>
      </c>
      <c r="D11356" s="734">
        <v>270.93</v>
      </c>
    </row>
    <row r="11357" spans="1:4">
      <c r="A11357" s="730">
        <v>13110</v>
      </c>
      <c r="B11357" s="148" t="s">
        <v>28520</v>
      </c>
      <c r="C11357" s="148" t="s">
        <v>22966</v>
      </c>
      <c r="D11357" s="734">
        <v>356.56</v>
      </c>
    </row>
    <row r="11358" spans="1:4">
      <c r="A11358" s="730">
        <v>7581</v>
      </c>
      <c r="B11358" s="148" t="s">
        <v>26650</v>
      </c>
      <c r="C11358" s="148" t="s">
        <v>22966</v>
      </c>
      <c r="D11358" s="734">
        <v>3.31</v>
      </c>
    </row>
    <row r="11359" spans="1:4">
      <c r="A11359" s="730">
        <v>4509</v>
      </c>
      <c r="B11359" s="148" t="s">
        <v>26651</v>
      </c>
      <c r="C11359" s="148" t="s">
        <v>23010</v>
      </c>
      <c r="D11359" s="734">
        <v>4.0999999999999996</v>
      </c>
    </row>
    <row r="11360" spans="1:4">
      <c r="A11360" s="730">
        <v>4512</v>
      </c>
      <c r="B11360" s="148" t="s">
        <v>26652</v>
      </c>
      <c r="C11360" s="148" t="s">
        <v>23010</v>
      </c>
      <c r="D11360" s="734">
        <v>1.96</v>
      </c>
    </row>
    <row r="11361" spans="1:4">
      <c r="A11361" s="730">
        <v>4517</v>
      </c>
      <c r="B11361" s="148" t="s">
        <v>26653</v>
      </c>
      <c r="C11361" s="148" t="s">
        <v>23010</v>
      </c>
      <c r="D11361" s="734">
        <v>2.83</v>
      </c>
    </row>
    <row r="11362" spans="1:4">
      <c r="A11362" s="730">
        <v>20206</v>
      </c>
      <c r="B11362" s="148" t="s">
        <v>26654</v>
      </c>
      <c r="C11362" s="148" t="s">
        <v>23010</v>
      </c>
      <c r="D11362" s="734">
        <v>13.26</v>
      </c>
    </row>
    <row r="11363" spans="1:4">
      <c r="A11363" s="730">
        <v>4460</v>
      </c>
      <c r="B11363" s="148" t="s">
        <v>26655</v>
      </c>
      <c r="C11363" s="148" t="s">
        <v>23010</v>
      </c>
      <c r="D11363" s="734">
        <v>13.62</v>
      </c>
    </row>
    <row r="11364" spans="1:4">
      <c r="A11364" s="730">
        <v>4415</v>
      </c>
      <c r="B11364" s="148" t="s">
        <v>26656</v>
      </c>
      <c r="C11364" s="148" t="s">
        <v>23010</v>
      </c>
      <c r="D11364" s="734">
        <v>7.29</v>
      </c>
    </row>
    <row r="11365" spans="1:4">
      <c r="A11365" s="730">
        <v>4417</v>
      </c>
      <c r="B11365" s="148" t="s">
        <v>26657</v>
      </c>
      <c r="C11365" s="148" t="s">
        <v>23010</v>
      </c>
      <c r="D11365" s="734">
        <v>10.5</v>
      </c>
    </row>
    <row r="11366" spans="1:4">
      <c r="A11366" s="730">
        <v>37373</v>
      </c>
      <c r="B11366" s="148" t="s">
        <v>26658</v>
      </c>
      <c r="C11366" s="148" t="s">
        <v>23109</v>
      </c>
      <c r="D11366" s="734">
        <v>0.04</v>
      </c>
    </row>
    <row r="11367" spans="1:4">
      <c r="A11367" s="730">
        <v>40864</v>
      </c>
      <c r="B11367" s="148" t="s">
        <v>26659</v>
      </c>
      <c r="C11367" s="148" t="s">
        <v>23111</v>
      </c>
      <c r="D11367" s="734">
        <v>7.31</v>
      </c>
    </row>
    <row r="11368" spans="1:4">
      <c r="A11368" s="730">
        <v>4734</v>
      </c>
      <c r="B11368" s="148" t="s">
        <v>26660</v>
      </c>
      <c r="C11368" s="148" t="s">
        <v>23107</v>
      </c>
      <c r="D11368" s="734">
        <v>419.77</v>
      </c>
    </row>
    <row r="11369" spans="1:4">
      <c r="A11369" s="730">
        <v>6085</v>
      </c>
      <c r="B11369" s="148" t="s">
        <v>26661</v>
      </c>
      <c r="C11369" s="148" t="s">
        <v>23016</v>
      </c>
      <c r="D11369" s="734">
        <v>11.05</v>
      </c>
    </row>
    <row r="11370" spans="1:4">
      <c r="A11370" s="730">
        <v>38396</v>
      </c>
      <c r="B11370" s="148" t="s">
        <v>26662</v>
      </c>
      <c r="C11370" s="148" t="s">
        <v>22966</v>
      </c>
      <c r="D11370" s="734">
        <v>443.28</v>
      </c>
    </row>
    <row r="11371" spans="1:4">
      <c r="A11371" s="730">
        <v>11622</v>
      </c>
      <c r="B11371" s="148" t="s">
        <v>26663</v>
      </c>
      <c r="C11371" s="148" t="s">
        <v>23014</v>
      </c>
      <c r="D11371" s="734">
        <v>67.69</v>
      </c>
    </row>
    <row r="11372" spans="1:4">
      <c r="A11372" s="730">
        <v>43143</v>
      </c>
      <c r="B11372" s="148" t="s">
        <v>26664</v>
      </c>
      <c r="C11372" s="148" t="s">
        <v>23016</v>
      </c>
      <c r="D11372" s="734">
        <v>25.56</v>
      </c>
    </row>
    <row r="11373" spans="1:4">
      <c r="A11373" s="730">
        <v>7317</v>
      </c>
      <c r="B11373" s="148" t="s">
        <v>26665</v>
      </c>
      <c r="C11373" s="148" t="s">
        <v>23014</v>
      </c>
      <c r="D11373" s="734">
        <v>38.31</v>
      </c>
    </row>
    <row r="11374" spans="1:4">
      <c r="A11374" s="730">
        <v>142</v>
      </c>
      <c r="B11374" s="148" t="s">
        <v>26666</v>
      </c>
      <c r="C11374" s="148" t="s">
        <v>26667</v>
      </c>
      <c r="D11374" s="734">
        <v>31.94</v>
      </c>
    </row>
    <row r="11375" spans="1:4">
      <c r="A11375" s="730">
        <v>43142</v>
      </c>
      <c r="B11375" s="148" t="s">
        <v>26668</v>
      </c>
      <c r="C11375" s="148" t="s">
        <v>23016</v>
      </c>
      <c r="D11375" s="734">
        <v>145.08000000000001</v>
      </c>
    </row>
    <row r="11376" spans="1:4">
      <c r="A11376" s="730">
        <v>38123</v>
      </c>
      <c r="B11376" s="148" t="s">
        <v>26669</v>
      </c>
      <c r="C11376" s="148" t="s">
        <v>23014</v>
      </c>
      <c r="D11376" s="734">
        <v>69.86</v>
      </c>
    </row>
    <row r="11377" spans="1:4">
      <c r="A11377" s="730">
        <v>42699</v>
      </c>
      <c r="B11377" s="148" t="s">
        <v>26670</v>
      </c>
      <c r="C11377" s="148" t="s">
        <v>22966</v>
      </c>
      <c r="D11377" s="734">
        <v>29.26</v>
      </c>
    </row>
    <row r="11378" spans="1:4">
      <c r="A11378" s="730">
        <v>37743</v>
      </c>
      <c r="B11378" s="148" t="s">
        <v>26671</v>
      </c>
      <c r="C11378" s="148" t="s">
        <v>22966</v>
      </c>
      <c r="D11378" s="732">
        <v>255410.48</v>
      </c>
    </row>
    <row r="11379" spans="1:4">
      <c r="A11379" s="730">
        <v>37744</v>
      </c>
      <c r="B11379" s="148" t="s">
        <v>26672</v>
      </c>
      <c r="C11379" s="148" t="s">
        <v>22966</v>
      </c>
      <c r="D11379" s="732">
        <v>300314.68</v>
      </c>
    </row>
    <row r="11380" spans="1:4">
      <c r="A11380" s="730">
        <v>37741</v>
      </c>
      <c r="B11380" s="148" t="s">
        <v>26673</v>
      </c>
      <c r="C11380" s="148" t="s">
        <v>22966</v>
      </c>
      <c r="D11380" s="732">
        <v>232243.35</v>
      </c>
    </row>
    <row r="11381" spans="1:4">
      <c r="A11381" s="730">
        <v>39396</v>
      </c>
      <c r="B11381" s="148" t="s">
        <v>26674</v>
      </c>
      <c r="C11381" s="148" t="s">
        <v>22966</v>
      </c>
      <c r="D11381" s="734">
        <v>72.260000000000005</v>
      </c>
    </row>
    <row r="11382" spans="1:4">
      <c r="A11382" s="730">
        <v>39392</v>
      </c>
      <c r="B11382" s="148" t="s">
        <v>26675</v>
      </c>
      <c r="C11382" s="148" t="s">
        <v>22966</v>
      </c>
      <c r="D11382" s="734">
        <v>81.510000000000005</v>
      </c>
    </row>
    <row r="11383" spans="1:4">
      <c r="A11383" s="730">
        <v>39393</v>
      </c>
      <c r="B11383" s="148" t="s">
        <v>26676</v>
      </c>
      <c r="C11383" s="148" t="s">
        <v>22966</v>
      </c>
      <c r="D11383" s="734">
        <v>50.41</v>
      </c>
    </row>
    <row r="11384" spans="1:4">
      <c r="A11384" s="730">
        <v>39394</v>
      </c>
      <c r="B11384" s="148" t="s">
        <v>26677</v>
      </c>
      <c r="C11384" s="148" t="s">
        <v>22966</v>
      </c>
      <c r="D11384" s="734">
        <v>56.73</v>
      </c>
    </row>
    <row r="11385" spans="1:4">
      <c r="A11385" s="730">
        <v>39395</v>
      </c>
      <c r="B11385" s="148" t="s">
        <v>26678</v>
      </c>
      <c r="C11385" s="148" t="s">
        <v>22966</v>
      </c>
      <c r="D11385" s="734">
        <v>52.76</v>
      </c>
    </row>
    <row r="11386" spans="1:4">
      <c r="A11386" s="730">
        <v>14618</v>
      </c>
      <c r="B11386" s="148" t="s">
        <v>26679</v>
      </c>
      <c r="C11386" s="148" t="s">
        <v>22966</v>
      </c>
      <c r="D11386" s="732">
        <v>1191.8599999999999</v>
      </c>
    </row>
    <row r="11387" spans="1:4">
      <c r="A11387" s="730">
        <v>40269</v>
      </c>
      <c r="B11387" s="148" t="s">
        <v>26680</v>
      </c>
      <c r="C11387" s="148" t="s">
        <v>22966</v>
      </c>
      <c r="D11387" s="732">
        <v>4801.93</v>
      </c>
    </row>
    <row r="11388" spans="1:4">
      <c r="A11388" s="730">
        <v>6110</v>
      </c>
      <c r="B11388" s="148" t="s">
        <v>26681</v>
      </c>
      <c r="C11388" s="148" t="s">
        <v>23109</v>
      </c>
      <c r="D11388" s="734">
        <v>17.920000000000002</v>
      </c>
    </row>
    <row r="11389" spans="1:4">
      <c r="A11389" s="730">
        <v>40910</v>
      </c>
      <c r="B11389" s="148" t="s">
        <v>26682</v>
      </c>
      <c r="C11389" s="148" t="s">
        <v>23111</v>
      </c>
      <c r="D11389" s="732">
        <v>3163.34</v>
      </c>
    </row>
    <row r="11390" spans="1:4">
      <c r="A11390" s="730">
        <v>6111</v>
      </c>
      <c r="B11390" s="148" t="s">
        <v>26683</v>
      </c>
      <c r="C11390" s="148" t="s">
        <v>23109</v>
      </c>
      <c r="D11390" s="734">
        <v>11.94</v>
      </c>
    </row>
    <row r="11391" spans="1:4">
      <c r="A11391" s="730">
        <v>41084</v>
      </c>
      <c r="B11391" s="148" t="s">
        <v>26684</v>
      </c>
      <c r="C11391" s="148" t="s">
        <v>23111</v>
      </c>
      <c r="D11391" s="732">
        <v>2107.8200000000002</v>
      </c>
    </row>
    <row r="11392" spans="1:4">
      <c r="A11392" s="730">
        <v>44535</v>
      </c>
      <c r="B11392" s="148" t="s">
        <v>28521</v>
      </c>
      <c r="C11392" s="148" t="s">
        <v>23107</v>
      </c>
      <c r="D11392" s="734">
        <v>57.57</v>
      </c>
    </row>
    <row r="11393" spans="1:4">
      <c r="A11393" s="730">
        <v>44945</v>
      </c>
      <c r="B11393" s="148" t="s">
        <v>26685</v>
      </c>
      <c r="C11393" s="148" t="s">
        <v>22966</v>
      </c>
      <c r="D11393" s="734">
        <v>9.7100000000000009</v>
      </c>
    </row>
    <row r="11394" spans="1:4">
      <c r="A11394" s="730">
        <v>38637</v>
      </c>
      <c r="B11394" s="148" t="s">
        <v>26686</v>
      </c>
      <c r="C11394" s="148" t="s">
        <v>22966</v>
      </c>
      <c r="D11394" s="734">
        <v>306.49</v>
      </c>
    </row>
    <row r="11395" spans="1:4">
      <c r="A11395" s="730">
        <v>6150</v>
      </c>
      <c r="B11395" s="148" t="s">
        <v>26687</v>
      </c>
      <c r="C11395" s="148" t="s">
        <v>22966</v>
      </c>
      <c r="D11395" s="734">
        <v>310.23</v>
      </c>
    </row>
    <row r="11396" spans="1:4">
      <c r="A11396" s="730">
        <v>6136</v>
      </c>
      <c r="B11396" s="148" t="s">
        <v>26688</v>
      </c>
      <c r="C11396" s="148" t="s">
        <v>22966</v>
      </c>
      <c r="D11396" s="734">
        <v>243.86</v>
      </c>
    </row>
    <row r="11397" spans="1:4">
      <c r="A11397" s="730">
        <v>38638</v>
      </c>
      <c r="B11397" s="148" t="s">
        <v>26689</v>
      </c>
      <c r="C11397" s="148" t="s">
        <v>22966</v>
      </c>
      <c r="D11397" s="734">
        <v>258.26</v>
      </c>
    </row>
    <row r="11398" spans="1:4">
      <c r="A11398" s="730">
        <v>20262</v>
      </c>
      <c r="B11398" s="148" t="s">
        <v>26690</v>
      </c>
      <c r="C11398" s="148" t="s">
        <v>22966</v>
      </c>
      <c r="D11398" s="734">
        <v>17.78</v>
      </c>
    </row>
    <row r="11399" spans="1:4">
      <c r="A11399" s="730">
        <v>6145</v>
      </c>
      <c r="B11399" s="148" t="s">
        <v>26691</v>
      </c>
      <c r="C11399" s="148" t="s">
        <v>22966</v>
      </c>
      <c r="D11399" s="734">
        <v>19.64</v>
      </c>
    </row>
    <row r="11400" spans="1:4">
      <c r="A11400" s="730">
        <v>6149</v>
      </c>
      <c r="B11400" s="148" t="s">
        <v>26692</v>
      </c>
      <c r="C11400" s="148" t="s">
        <v>22966</v>
      </c>
      <c r="D11400" s="734">
        <v>12.98</v>
      </c>
    </row>
    <row r="11401" spans="1:4">
      <c r="A11401" s="730">
        <v>6146</v>
      </c>
      <c r="B11401" s="148" t="s">
        <v>26693</v>
      </c>
      <c r="C11401" s="148" t="s">
        <v>22966</v>
      </c>
      <c r="D11401" s="734">
        <v>18.66</v>
      </c>
    </row>
    <row r="11402" spans="1:4">
      <c r="A11402" s="730">
        <v>44536</v>
      </c>
      <c r="B11402" s="148" t="s">
        <v>26694</v>
      </c>
      <c r="C11402" s="148" t="s">
        <v>23014</v>
      </c>
      <c r="D11402" s="734">
        <v>2.68</v>
      </c>
    </row>
    <row r="11403" spans="1:4">
      <c r="A11403" s="730">
        <v>39961</v>
      </c>
      <c r="B11403" s="148" t="s">
        <v>26695</v>
      </c>
      <c r="C11403" s="148" t="s">
        <v>22966</v>
      </c>
      <c r="D11403" s="734">
        <v>21.1</v>
      </c>
    </row>
    <row r="11404" spans="1:4">
      <c r="A11404" s="730">
        <v>42433</v>
      </c>
      <c r="B11404" s="148" t="s">
        <v>26696</v>
      </c>
      <c r="C11404" s="148" t="s">
        <v>22966</v>
      </c>
      <c r="D11404" s="732">
        <v>4789.18</v>
      </c>
    </row>
    <row r="11405" spans="1:4">
      <c r="A11405" s="730">
        <v>42434</v>
      </c>
      <c r="B11405" s="148" t="s">
        <v>26697</v>
      </c>
      <c r="C11405" s="148" t="s">
        <v>22966</v>
      </c>
      <c r="D11405" s="732">
        <v>5175.3999999999996</v>
      </c>
    </row>
    <row r="11406" spans="1:4">
      <c r="A11406" s="730">
        <v>42435</v>
      </c>
      <c r="B11406" s="148" t="s">
        <v>26698</v>
      </c>
      <c r="C11406" s="148" t="s">
        <v>22966</v>
      </c>
      <c r="D11406" s="732">
        <v>2580.7800000000002</v>
      </c>
    </row>
    <row r="11407" spans="1:4">
      <c r="A11407" s="730">
        <v>38061</v>
      </c>
      <c r="B11407" s="148" t="s">
        <v>26699</v>
      </c>
      <c r="C11407" s="148" t="s">
        <v>22966</v>
      </c>
      <c r="D11407" s="734">
        <v>51.17</v>
      </c>
    </row>
    <row r="11408" spans="1:4">
      <c r="A11408" s="730">
        <v>20250</v>
      </c>
      <c r="B11408" s="148" t="s">
        <v>26700</v>
      </c>
      <c r="C11408" s="148" t="s">
        <v>23014</v>
      </c>
      <c r="D11408" s="734">
        <v>13</v>
      </c>
    </row>
    <row r="11409" spans="1:4">
      <c r="A11409" s="730">
        <v>13388</v>
      </c>
      <c r="B11409" s="148" t="s">
        <v>26701</v>
      </c>
      <c r="C11409" s="148" t="s">
        <v>23014</v>
      </c>
      <c r="D11409" s="734">
        <v>271.39999999999998</v>
      </c>
    </row>
    <row r="11410" spans="1:4">
      <c r="A11410" s="730">
        <v>39914</v>
      </c>
      <c r="B11410" s="148" t="s">
        <v>26702</v>
      </c>
      <c r="C11410" s="148" t="s">
        <v>23014</v>
      </c>
      <c r="D11410" s="734">
        <v>239.35</v>
      </c>
    </row>
    <row r="11411" spans="1:4">
      <c r="A11411" s="730">
        <v>12732</v>
      </c>
      <c r="B11411" s="148" t="s">
        <v>26703</v>
      </c>
      <c r="C11411" s="148" t="s">
        <v>22966</v>
      </c>
      <c r="D11411" s="734">
        <v>276.17</v>
      </c>
    </row>
    <row r="11412" spans="1:4">
      <c r="A11412" s="730">
        <v>6160</v>
      </c>
      <c r="B11412" s="148" t="s">
        <v>26704</v>
      </c>
      <c r="C11412" s="148" t="s">
        <v>23109</v>
      </c>
      <c r="D11412" s="734">
        <v>17.920000000000002</v>
      </c>
    </row>
    <row r="11413" spans="1:4">
      <c r="A11413" s="730">
        <v>41087</v>
      </c>
      <c r="B11413" s="148" t="s">
        <v>26705</v>
      </c>
      <c r="C11413" s="148" t="s">
        <v>23111</v>
      </c>
      <c r="D11413" s="732">
        <v>3163.34</v>
      </c>
    </row>
    <row r="11414" spans="1:4">
      <c r="A11414" s="730">
        <v>6166</v>
      </c>
      <c r="B11414" s="148" t="s">
        <v>26706</v>
      </c>
      <c r="C11414" s="148" t="s">
        <v>23109</v>
      </c>
      <c r="D11414" s="734">
        <v>24.43</v>
      </c>
    </row>
    <row r="11415" spans="1:4">
      <c r="A11415" s="730">
        <v>41088</v>
      </c>
      <c r="B11415" s="148" t="s">
        <v>26707</v>
      </c>
      <c r="C11415" s="148" t="s">
        <v>23111</v>
      </c>
      <c r="D11415" s="732">
        <v>4313.21</v>
      </c>
    </row>
    <row r="11416" spans="1:4">
      <c r="A11416" s="730">
        <v>20232</v>
      </c>
      <c r="B11416" s="148" t="s">
        <v>26708</v>
      </c>
      <c r="C11416" s="148" t="s">
        <v>23010</v>
      </c>
      <c r="D11416" s="734">
        <v>64.180000000000007</v>
      </c>
    </row>
    <row r="11417" spans="1:4">
      <c r="A11417" s="730">
        <v>10856</v>
      </c>
      <c r="B11417" s="148" t="s">
        <v>26709</v>
      </c>
      <c r="C11417" s="148" t="s">
        <v>23010</v>
      </c>
      <c r="D11417" s="734">
        <v>122.91</v>
      </c>
    </row>
    <row r="11418" spans="1:4">
      <c r="A11418" s="730">
        <v>4828</v>
      </c>
      <c r="B11418" s="148" t="s">
        <v>26710</v>
      </c>
      <c r="C11418" s="148" t="s">
        <v>23010</v>
      </c>
      <c r="D11418" s="734">
        <v>59.32</v>
      </c>
    </row>
    <row r="11419" spans="1:4">
      <c r="A11419" s="730">
        <v>20249</v>
      </c>
      <c r="B11419" s="148" t="s">
        <v>26711</v>
      </c>
      <c r="C11419" s="148" t="s">
        <v>23010</v>
      </c>
      <c r="D11419" s="734">
        <v>32.479999999999997</v>
      </c>
    </row>
    <row r="11420" spans="1:4">
      <c r="A11420" s="730">
        <v>11609</v>
      </c>
      <c r="B11420" s="148" t="s">
        <v>26712</v>
      </c>
      <c r="C11420" s="148" t="s">
        <v>23016</v>
      </c>
      <c r="D11420" s="734">
        <v>11.25</v>
      </c>
    </row>
    <row r="11421" spans="1:4">
      <c r="A11421" s="730">
        <v>20083</v>
      </c>
      <c r="B11421" s="148" t="s">
        <v>26713</v>
      </c>
      <c r="C11421" s="148" t="s">
        <v>22966</v>
      </c>
      <c r="D11421" s="734">
        <v>65.38</v>
      </c>
    </row>
    <row r="11422" spans="1:4">
      <c r="A11422" s="730">
        <v>10691</v>
      </c>
      <c r="B11422" s="148" t="s">
        <v>28522</v>
      </c>
      <c r="C11422" s="148" t="s">
        <v>23016</v>
      </c>
      <c r="D11422" s="734">
        <v>104.07</v>
      </c>
    </row>
    <row r="11423" spans="1:4">
      <c r="A11423" s="730">
        <v>12295</v>
      </c>
      <c r="B11423" s="148" t="s">
        <v>26714</v>
      </c>
      <c r="C11423" s="148" t="s">
        <v>22966</v>
      </c>
      <c r="D11423" s="734">
        <v>2.99</v>
      </c>
    </row>
    <row r="11424" spans="1:4">
      <c r="A11424" s="730">
        <v>12296</v>
      </c>
      <c r="B11424" s="148" t="s">
        <v>26715</v>
      </c>
      <c r="C11424" s="148" t="s">
        <v>22966</v>
      </c>
      <c r="D11424" s="734">
        <v>3.87</v>
      </c>
    </row>
    <row r="11425" spans="1:4">
      <c r="A11425" s="730">
        <v>12294</v>
      </c>
      <c r="B11425" s="148" t="s">
        <v>26716</v>
      </c>
      <c r="C11425" s="148" t="s">
        <v>22966</v>
      </c>
      <c r="D11425" s="734">
        <v>9.3000000000000007</v>
      </c>
    </row>
    <row r="11426" spans="1:4">
      <c r="A11426" s="730">
        <v>14543</v>
      </c>
      <c r="B11426" s="148" t="s">
        <v>26717</v>
      </c>
      <c r="C11426" s="148" t="s">
        <v>22966</v>
      </c>
      <c r="D11426" s="734">
        <v>6.64</v>
      </c>
    </row>
    <row r="11427" spans="1:4">
      <c r="A11427" s="730">
        <v>13329</v>
      </c>
      <c r="B11427" s="148" t="s">
        <v>26718</v>
      </c>
      <c r="C11427" s="148" t="s">
        <v>22966</v>
      </c>
      <c r="D11427" s="734">
        <v>3.9</v>
      </c>
    </row>
    <row r="11428" spans="1:4">
      <c r="A11428" s="730">
        <v>21047</v>
      </c>
      <c r="B11428" s="148" t="s">
        <v>26719</v>
      </c>
      <c r="C11428" s="148" t="s">
        <v>22966</v>
      </c>
      <c r="D11428" s="734">
        <v>36.909999999999997</v>
      </c>
    </row>
    <row r="11429" spans="1:4">
      <c r="A11429" s="730">
        <v>21042</v>
      </c>
      <c r="B11429" s="148" t="s">
        <v>26720</v>
      </c>
      <c r="C11429" s="148" t="s">
        <v>22966</v>
      </c>
      <c r="D11429" s="734">
        <v>28.45</v>
      </c>
    </row>
    <row r="11430" spans="1:4">
      <c r="A11430" s="730">
        <v>21043</v>
      </c>
      <c r="B11430" s="148" t="s">
        <v>26721</v>
      </c>
      <c r="C11430" s="148" t="s">
        <v>22966</v>
      </c>
      <c r="D11430" s="734">
        <v>35.94</v>
      </c>
    </row>
    <row r="11431" spans="1:4">
      <c r="A11431" s="730">
        <v>21044</v>
      </c>
      <c r="B11431" s="148" t="s">
        <v>26722</v>
      </c>
      <c r="C11431" s="148" t="s">
        <v>22966</v>
      </c>
      <c r="D11431" s="734">
        <v>25.03</v>
      </c>
    </row>
    <row r="11432" spans="1:4">
      <c r="A11432" s="730">
        <v>21045</v>
      </c>
      <c r="B11432" s="148" t="s">
        <v>26723</v>
      </c>
      <c r="C11432" s="148" t="s">
        <v>22966</v>
      </c>
      <c r="D11432" s="734">
        <v>34.29</v>
      </c>
    </row>
    <row r="11433" spans="1:4">
      <c r="A11433" s="730">
        <v>21041</v>
      </c>
      <c r="B11433" s="148" t="s">
        <v>26724</v>
      </c>
      <c r="C11433" s="148" t="s">
        <v>22966</v>
      </c>
      <c r="D11433" s="734">
        <v>29.57</v>
      </c>
    </row>
    <row r="11434" spans="1:4">
      <c r="A11434" s="730">
        <v>21040</v>
      </c>
      <c r="B11434" s="148" t="s">
        <v>26725</v>
      </c>
      <c r="C11434" s="148" t="s">
        <v>22966</v>
      </c>
      <c r="D11434" s="734">
        <v>24.5</v>
      </c>
    </row>
    <row r="11435" spans="1:4">
      <c r="A11435" s="730">
        <v>14149</v>
      </c>
      <c r="B11435" s="148" t="s">
        <v>26726</v>
      </c>
      <c r="C11435" s="148" t="s">
        <v>24940</v>
      </c>
      <c r="D11435" s="734">
        <v>376.35</v>
      </c>
    </row>
    <row r="11436" spans="1:4">
      <c r="A11436" s="730">
        <v>38099</v>
      </c>
      <c r="B11436" s="148" t="s">
        <v>26727</v>
      </c>
      <c r="C11436" s="148" t="s">
        <v>22966</v>
      </c>
      <c r="D11436" s="734">
        <v>1.43</v>
      </c>
    </row>
    <row r="11437" spans="1:4">
      <c r="A11437" s="730">
        <v>38100</v>
      </c>
      <c r="B11437" s="148" t="s">
        <v>26728</v>
      </c>
      <c r="C11437" s="148" t="s">
        <v>22966</v>
      </c>
      <c r="D11437" s="734">
        <v>2.33</v>
      </c>
    </row>
    <row r="11438" spans="1:4">
      <c r="A11438" s="730">
        <v>7576</v>
      </c>
      <c r="B11438" s="148" t="s">
        <v>26729</v>
      </c>
      <c r="C11438" s="148" t="s">
        <v>22966</v>
      </c>
      <c r="D11438" s="734">
        <v>136.12</v>
      </c>
    </row>
    <row r="11439" spans="1:4">
      <c r="A11439" s="730">
        <v>3384</v>
      </c>
      <c r="B11439" s="148" t="s">
        <v>26730</v>
      </c>
      <c r="C11439" s="148" t="s">
        <v>22966</v>
      </c>
      <c r="D11439" s="734">
        <v>10.11</v>
      </c>
    </row>
    <row r="11440" spans="1:4">
      <c r="A11440" s="730">
        <v>7572</v>
      </c>
      <c r="B11440" s="148" t="s">
        <v>26731</v>
      </c>
      <c r="C11440" s="148" t="s">
        <v>22966</v>
      </c>
      <c r="D11440" s="734">
        <v>8.36</v>
      </c>
    </row>
    <row r="11441" spans="1:4">
      <c r="A11441" s="730">
        <v>3396</v>
      </c>
      <c r="B11441" s="148" t="s">
        <v>26732</v>
      </c>
      <c r="C11441" s="148" t="s">
        <v>22966</v>
      </c>
      <c r="D11441" s="734">
        <v>5.65</v>
      </c>
    </row>
    <row r="11442" spans="1:4">
      <c r="A11442" s="730">
        <v>37590</v>
      </c>
      <c r="B11442" s="148" t="s">
        <v>26733</v>
      </c>
      <c r="C11442" s="148" t="s">
        <v>22966</v>
      </c>
      <c r="D11442" s="734">
        <v>16.690000000000001</v>
      </c>
    </row>
    <row r="11443" spans="1:4">
      <c r="A11443" s="730">
        <v>37591</v>
      </c>
      <c r="B11443" s="148" t="s">
        <v>26734</v>
      </c>
      <c r="C11443" s="148" t="s">
        <v>22966</v>
      </c>
      <c r="D11443" s="734">
        <v>20.059999999999999</v>
      </c>
    </row>
    <row r="11444" spans="1:4">
      <c r="A11444" s="730">
        <v>12626</v>
      </c>
      <c r="B11444" s="148" t="s">
        <v>26735</v>
      </c>
      <c r="C11444" s="148" t="s">
        <v>22966</v>
      </c>
      <c r="D11444" s="734">
        <v>37.020000000000003</v>
      </c>
    </row>
    <row r="11445" spans="1:4">
      <c r="A11445" s="730">
        <v>11033</v>
      </c>
      <c r="B11445" s="148" t="s">
        <v>27708</v>
      </c>
      <c r="C11445" s="148" t="s">
        <v>22966</v>
      </c>
      <c r="D11445" s="734">
        <v>8.43</v>
      </c>
    </row>
    <row r="11446" spans="1:4">
      <c r="A11446" s="730">
        <v>390</v>
      </c>
      <c r="B11446" s="148" t="s">
        <v>26736</v>
      </c>
      <c r="C11446" s="148" t="s">
        <v>22966</v>
      </c>
      <c r="D11446" s="734">
        <v>10.23</v>
      </c>
    </row>
    <row r="11447" spans="1:4">
      <c r="A11447" s="730">
        <v>42436</v>
      </c>
      <c r="B11447" s="148" t="s">
        <v>26737</v>
      </c>
      <c r="C11447" s="148" t="s">
        <v>22966</v>
      </c>
      <c r="D11447" s="732">
        <v>2701.34</v>
      </c>
    </row>
    <row r="11448" spans="1:4">
      <c r="A11448" s="730">
        <v>6194</v>
      </c>
      <c r="B11448" s="148" t="s">
        <v>26738</v>
      </c>
      <c r="C11448" s="148" t="s">
        <v>23010</v>
      </c>
      <c r="D11448" s="734">
        <v>5.77</v>
      </c>
    </row>
    <row r="11449" spans="1:4">
      <c r="A11449" s="730">
        <v>10567</v>
      </c>
      <c r="B11449" s="148" t="s">
        <v>26739</v>
      </c>
      <c r="C11449" s="148" t="s">
        <v>23010</v>
      </c>
      <c r="D11449" s="734">
        <v>9.14</v>
      </c>
    </row>
    <row r="11450" spans="1:4">
      <c r="A11450" s="730">
        <v>6212</v>
      </c>
      <c r="B11450" s="148" t="s">
        <v>26740</v>
      </c>
      <c r="C11450" s="148" t="s">
        <v>23010</v>
      </c>
      <c r="D11450" s="734">
        <v>13.42</v>
      </c>
    </row>
    <row r="11451" spans="1:4">
      <c r="A11451" s="730">
        <v>3993</v>
      </c>
      <c r="B11451" s="148" t="s">
        <v>26741</v>
      </c>
      <c r="C11451" s="148" t="s">
        <v>23364</v>
      </c>
      <c r="D11451" s="734">
        <v>176.29</v>
      </c>
    </row>
    <row r="11452" spans="1:4">
      <c r="A11452" s="730">
        <v>3990</v>
      </c>
      <c r="B11452" s="148" t="s">
        <v>26742</v>
      </c>
      <c r="C11452" s="148" t="s">
        <v>23010</v>
      </c>
      <c r="D11452" s="734">
        <v>33.17</v>
      </c>
    </row>
    <row r="11453" spans="1:4">
      <c r="A11453" s="730">
        <v>3992</v>
      </c>
      <c r="B11453" s="148" t="s">
        <v>26743</v>
      </c>
      <c r="C11453" s="148" t="s">
        <v>23010</v>
      </c>
      <c r="D11453" s="734">
        <v>44.78</v>
      </c>
    </row>
    <row r="11454" spans="1:4">
      <c r="A11454" s="730">
        <v>6178</v>
      </c>
      <c r="B11454" s="148" t="s">
        <v>26744</v>
      </c>
      <c r="C11454" s="148" t="s">
        <v>23364</v>
      </c>
      <c r="D11454" s="734">
        <v>301.13</v>
      </c>
    </row>
    <row r="11455" spans="1:4">
      <c r="A11455" s="730">
        <v>6180</v>
      </c>
      <c r="B11455" s="148" t="s">
        <v>26745</v>
      </c>
      <c r="C11455" s="148" t="s">
        <v>23364</v>
      </c>
      <c r="D11455" s="734">
        <v>325</v>
      </c>
    </row>
    <row r="11456" spans="1:4">
      <c r="A11456" s="730">
        <v>6182</v>
      </c>
      <c r="B11456" s="148" t="s">
        <v>26746</v>
      </c>
      <c r="C11456" s="148" t="s">
        <v>23364</v>
      </c>
      <c r="D11456" s="734">
        <v>403.4</v>
      </c>
    </row>
    <row r="11457" spans="1:4">
      <c r="A11457" s="730">
        <v>43614</v>
      </c>
      <c r="B11457" s="148" t="s">
        <v>26747</v>
      </c>
      <c r="C11457" s="148" t="s">
        <v>23010</v>
      </c>
      <c r="D11457" s="734">
        <v>22.41</v>
      </c>
    </row>
    <row r="11458" spans="1:4">
      <c r="A11458" s="730">
        <v>6193</v>
      </c>
      <c r="B11458" s="148" t="s">
        <v>26748</v>
      </c>
      <c r="C11458" s="148" t="s">
        <v>23010</v>
      </c>
      <c r="D11458" s="734">
        <v>27.27</v>
      </c>
    </row>
    <row r="11459" spans="1:4">
      <c r="A11459" s="730">
        <v>6189</v>
      </c>
      <c r="B11459" s="148" t="s">
        <v>26749</v>
      </c>
      <c r="C11459" s="148" t="s">
        <v>23010</v>
      </c>
      <c r="D11459" s="734">
        <v>39.799999999999997</v>
      </c>
    </row>
    <row r="11460" spans="1:4">
      <c r="A11460" s="730">
        <v>6214</v>
      </c>
      <c r="B11460" s="148" t="s">
        <v>26750</v>
      </c>
      <c r="C11460" s="148" t="s">
        <v>23364</v>
      </c>
      <c r="D11460" s="734">
        <v>188.63</v>
      </c>
    </row>
    <row r="11461" spans="1:4">
      <c r="A11461" s="730">
        <v>36153</v>
      </c>
      <c r="B11461" s="148" t="s">
        <v>26751</v>
      </c>
      <c r="C11461" s="148" t="s">
        <v>22966</v>
      </c>
      <c r="D11461" s="734">
        <v>176.55</v>
      </c>
    </row>
    <row r="11462" spans="1:4">
      <c r="A11462" s="730">
        <v>10740</v>
      </c>
      <c r="B11462" s="148" t="s">
        <v>26752</v>
      </c>
      <c r="C11462" s="148" t="s">
        <v>22966</v>
      </c>
      <c r="D11462" s="732">
        <v>7904.37</v>
      </c>
    </row>
    <row r="11463" spans="1:4">
      <c r="A11463" s="730">
        <v>13914</v>
      </c>
      <c r="B11463" s="148" t="s">
        <v>26753</v>
      </c>
      <c r="C11463" s="148" t="s">
        <v>22966</v>
      </c>
      <c r="D11463" s="734">
        <v>571.91</v>
      </c>
    </row>
    <row r="11464" spans="1:4">
      <c r="A11464" s="730">
        <v>10742</v>
      </c>
      <c r="B11464" s="148" t="s">
        <v>26754</v>
      </c>
      <c r="C11464" s="148" t="s">
        <v>22966</v>
      </c>
      <c r="D11464" s="734">
        <v>834.14</v>
      </c>
    </row>
    <row r="11465" spans="1:4">
      <c r="A11465" s="730">
        <v>38465</v>
      </c>
      <c r="B11465" s="148" t="s">
        <v>26755</v>
      </c>
      <c r="C11465" s="148" t="s">
        <v>22966</v>
      </c>
      <c r="D11465" s="734">
        <v>26.77</v>
      </c>
    </row>
    <row r="11466" spans="1:4">
      <c r="A11466" s="730">
        <v>7543</v>
      </c>
      <c r="B11466" s="148" t="s">
        <v>26756</v>
      </c>
      <c r="C11466" s="148" t="s">
        <v>22966</v>
      </c>
      <c r="D11466" s="734">
        <v>5.55</v>
      </c>
    </row>
    <row r="11467" spans="1:4">
      <c r="A11467" s="730">
        <v>43427</v>
      </c>
      <c r="B11467" s="148" t="s">
        <v>26757</v>
      </c>
      <c r="C11467" s="148" t="s">
        <v>22966</v>
      </c>
      <c r="D11467" s="732">
        <v>2026.26</v>
      </c>
    </row>
    <row r="11468" spans="1:4">
      <c r="A11468" s="730">
        <v>41613</v>
      </c>
      <c r="B11468" s="148" t="s">
        <v>26758</v>
      </c>
      <c r="C11468" s="148" t="s">
        <v>22966</v>
      </c>
      <c r="D11468" s="734">
        <v>130.25</v>
      </c>
    </row>
    <row r="11469" spans="1:4">
      <c r="A11469" s="730">
        <v>41614</v>
      </c>
      <c r="B11469" s="148" t="s">
        <v>26759</v>
      </c>
      <c r="C11469" s="148" t="s">
        <v>22966</v>
      </c>
      <c r="D11469" s="734">
        <v>165.96</v>
      </c>
    </row>
    <row r="11470" spans="1:4">
      <c r="A11470" s="730">
        <v>41615</v>
      </c>
      <c r="B11470" s="148" t="s">
        <v>26760</v>
      </c>
      <c r="C11470" s="148" t="s">
        <v>22966</v>
      </c>
      <c r="D11470" s="734">
        <v>256.51</v>
      </c>
    </row>
    <row r="11471" spans="1:4">
      <c r="A11471" s="730">
        <v>41616</v>
      </c>
      <c r="B11471" s="148" t="s">
        <v>26761</v>
      </c>
      <c r="C11471" s="148" t="s">
        <v>22966</v>
      </c>
      <c r="D11471" s="734">
        <v>383.26</v>
      </c>
    </row>
    <row r="11472" spans="1:4">
      <c r="A11472" s="730">
        <v>41617</v>
      </c>
      <c r="B11472" s="148" t="s">
        <v>26762</v>
      </c>
      <c r="C11472" s="148" t="s">
        <v>22966</v>
      </c>
      <c r="D11472" s="734">
        <v>762.07</v>
      </c>
    </row>
    <row r="11473" spans="1:4">
      <c r="A11473" s="730">
        <v>41618</v>
      </c>
      <c r="B11473" s="148" t="s">
        <v>26763</v>
      </c>
      <c r="C11473" s="148" t="s">
        <v>22966</v>
      </c>
      <c r="D11473" s="732">
        <v>1402.94</v>
      </c>
    </row>
    <row r="11474" spans="1:4">
      <c r="A11474" s="730">
        <v>43428</v>
      </c>
      <c r="B11474" s="148" t="s">
        <v>26764</v>
      </c>
      <c r="C11474" s="148" t="s">
        <v>22966</v>
      </c>
      <c r="D11474" s="732">
        <v>2464.2800000000002</v>
      </c>
    </row>
    <row r="11475" spans="1:4">
      <c r="A11475" s="730">
        <v>41619</v>
      </c>
      <c r="B11475" s="148" t="s">
        <v>26765</v>
      </c>
      <c r="C11475" s="148" t="s">
        <v>22966</v>
      </c>
      <c r="D11475" s="734">
        <v>159.66</v>
      </c>
    </row>
    <row r="11476" spans="1:4">
      <c r="A11476" s="730">
        <v>41620</v>
      </c>
      <c r="B11476" s="148" t="s">
        <v>26766</v>
      </c>
      <c r="C11476" s="148" t="s">
        <v>22966</v>
      </c>
      <c r="D11476" s="734">
        <v>201.68</v>
      </c>
    </row>
    <row r="11477" spans="1:4">
      <c r="A11477" s="730">
        <v>41622</v>
      </c>
      <c r="B11477" s="148" t="s">
        <v>26767</v>
      </c>
      <c r="C11477" s="148" t="s">
        <v>22966</v>
      </c>
      <c r="D11477" s="734">
        <v>349.78</v>
      </c>
    </row>
    <row r="11478" spans="1:4">
      <c r="A11478" s="730">
        <v>41623</v>
      </c>
      <c r="B11478" s="148" t="s">
        <v>26768</v>
      </c>
      <c r="C11478" s="148" t="s">
        <v>22966</v>
      </c>
      <c r="D11478" s="734">
        <v>537.80999999999995</v>
      </c>
    </row>
    <row r="11479" spans="1:4">
      <c r="A11479" s="730">
        <v>41624</v>
      </c>
      <c r="B11479" s="148" t="s">
        <v>26769</v>
      </c>
      <c r="C11479" s="148" t="s">
        <v>22966</v>
      </c>
      <c r="D11479" s="732">
        <v>1008.4</v>
      </c>
    </row>
    <row r="11480" spans="1:4">
      <c r="A11480" s="730">
        <v>41625</v>
      </c>
      <c r="B11480" s="148" t="s">
        <v>26770</v>
      </c>
      <c r="C11480" s="148" t="s">
        <v>22966</v>
      </c>
      <c r="D11480" s="732">
        <v>1551.47</v>
      </c>
    </row>
    <row r="11481" spans="1:4">
      <c r="A11481" s="730">
        <v>39352</v>
      </c>
      <c r="B11481" s="148" t="s">
        <v>26771</v>
      </c>
      <c r="C11481" s="148" t="s">
        <v>22966</v>
      </c>
      <c r="D11481" s="734">
        <v>3.43</v>
      </c>
    </row>
    <row r="11482" spans="1:4">
      <c r="A11482" s="730">
        <v>39346</v>
      </c>
      <c r="B11482" s="148" t="s">
        <v>26772</v>
      </c>
      <c r="C11482" s="148" t="s">
        <v>22966</v>
      </c>
      <c r="D11482" s="734">
        <v>3.43</v>
      </c>
    </row>
    <row r="11483" spans="1:4">
      <c r="A11483" s="730">
        <v>39350</v>
      </c>
      <c r="B11483" s="148" t="s">
        <v>26773</v>
      </c>
      <c r="C11483" s="148" t="s">
        <v>22966</v>
      </c>
      <c r="D11483" s="734">
        <v>3.69</v>
      </c>
    </row>
    <row r="11484" spans="1:4">
      <c r="A11484" s="730">
        <v>39351</v>
      </c>
      <c r="B11484" s="148" t="s">
        <v>26774</v>
      </c>
      <c r="C11484" s="148" t="s">
        <v>22966</v>
      </c>
      <c r="D11484" s="734">
        <v>4.2699999999999996</v>
      </c>
    </row>
    <row r="11485" spans="1:4">
      <c r="A11485" s="730">
        <v>38837</v>
      </c>
      <c r="B11485" s="148" t="s">
        <v>26775</v>
      </c>
      <c r="C11485" s="148" t="s">
        <v>22966</v>
      </c>
      <c r="D11485" s="734">
        <v>7.53</v>
      </c>
    </row>
    <row r="11486" spans="1:4">
      <c r="A11486" s="730">
        <v>38836</v>
      </c>
      <c r="B11486" s="148" t="s">
        <v>26776</v>
      </c>
      <c r="C11486" s="148" t="s">
        <v>22966</v>
      </c>
      <c r="D11486" s="734">
        <v>5.26</v>
      </c>
    </row>
    <row r="11487" spans="1:4">
      <c r="A11487" s="730">
        <v>2666</v>
      </c>
      <c r="B11487" s="148" t="s">
        <v>26777</v>
      </c>
      <c r="C11487" s="148" t="s">
        <v>22966</v>
      </c>
      <c r="D11487" s="734">
        <v>7.24</v>
      </c>
    </row>
    <row r="11488" spans="1:4">
      <c r="A11488" s="730">
        <v>2668</v>
      </c>
      <c r="B11488" s="148" t="s">
        <v>26778</v>
      </c>
      <c r="C11488" s="148" t="s">
        <v>22966</v>
      </c>
      <c r="D11488" s="734">
        <v>8.27</v>
      </c>
    </row>
    <row r="11489" spans="1:4">
      <c r="A11489" s="730">
        <v>2664</v>
      </c>
      <c r="B11489" s="148" t="s">
        <v>26779</v>
      </c>
      <c r="C11489" s="148" t="s">
        <v>22966</v>
      </c>
      <c r="D11489" s="734">
        <v>12.2</v>
      </c>
    </row>
    <row r="11490" spans="1:4">
      <c r="A11490" s="730">
        <v>2662</v>
      </c>
      <c r="B11490" s="148" t="s">
        <v>26780</v>
      </c>
      <c r="C11490" s="148" t="s">
        <v>22966</v>
      </c>
      <c r="D11490" s="734">
        <v>14.97</v>
      </c>
    </row>
    <row r="11491" spans="1:4">
      <c r="A11491" s="730">
        <v>20964</v>
      </c>
      <c r="B11491" s="148" t="s">
        <v>26781</v>
      </c>
      <c r="C11491" s="148" t="s">
        <v>22966</v>
      </c>
      <c r="D11491" s="734">
        <v>70.28</v>
      </c>
    </row>
    <row r="11492" spans="1:4">
      <c r="A11492" s="730">
        <v>10905</v>
      </c>
      <c r="B11492" s="148" t="s">
        <v>26782</v>
      </c>
      <c r="C11492" s="148" t="s">
        <v>22966</v>
      </c>
      <c r="D11492" s="734">
        <v>94.28</v>
      </c>
    </row>
    <row r="11493" spans="1:4">
      <c r="A11493" s="730">
        <v>11289</v>
      </c>
      <c r="B11493" s="148" t="s">
        <v>27707</v>
      </c>
      <c r="C11493" s="148" t="s">
        <v>22966</v>
      </c>
      <c r="D11493" s="734">
        <v>68.42</v>
      </c>
    </row>
    <row r="11494" spans="1:4">
      <c r="A11494" s="730">
        <v>11241</v>
      </c>
      <c r="B11494" s="148" t="s">
        <v>27706</v>
      </c>
      <c r="C11494" s="148" t="s">
        <v>22966</v>
      </c>
      <c r="D11494" s="734">
        <v>171.06</v>
      </c>
    </row>
    <row r="11495" spans="1:4">
      <c r="A11495" s="730">
        <v>11301</v>
      </c>
      <c r="B11495" s="148" t="s">
        <v>27705</v>
      </c>
      <c r="C11495" s="148" t="s">
        <v>22966</v>
      </c>
      <c r="D11495" s="734">
        <v>433.76</v>
      </c>
    </row>
    <row r="11496" spans="1:4">
      <c r="A11496" s="730">
        <v>21090</v>
      </c>
      <c r="B11496" s="148" t="s">
        <v>27704</v>
      </c>
      <c r="C11496" s="148" t="s">
        <v>22966</v>
      </c>
      <c r="D11496" s="734">
        <v>531.5</v>
      </c>
    </row>
    <row r="11497" spans="1:4">
      <c r="A11497" s="730">
        <v>11315</v>
      </c>
      <c r="B11497" s="148" t="s">
        <v>26783</v>
      </c>
      <c r="C11497" s="148" t="s">
        <v>22966</v>
      </c>
      <c r="D11497" s="734">
        <v>103.85</v>
      </c>
    </row>
    <row r="11498" spans="1:4">
      <c r="A11498" s="730">
        <v>21071</v>
      </c>
      <c r="B11498" s="148" t="s">
        <v>26784</v>
      </c>
      <c r="C11498" s="148" t="s">
        <v>22966</v>
      </c>
      <c r="D11498" s="734">
        <v>158.84</v>
      </c>
    </row>
    <row r="11499" spans="1:4">
      <c r="A11499" s="730">
        <v>14112</v>
      </c>
      <c r="B11499" s="148" t="s">
        <v>26785</v>
      </c>
      <c r="C11499" s="148" t="s">
        <v>22966</v>
      </c>
      <c r="D11499" s="734">
        <v>221.76</v>
      </c>
    </row>
    <row r="11500" spans="1:4">
      <c r="A11500" s="730">
        <v>11316</v>
      </c>
      <c r="B11500" s="148" t="s">
        <v>26786</v>
      </c>
      <c r="C11500" s="148" t="s">
        <v>22966</v>
      </c>
      <c r="D11500" s="734">
        <v>342.12</v>
      </c>
    </row>
    <row r="11501" spans="1:4">
      <c r="A11501" s="730">
        <v>6243</v>
      </c>
      <c r="B11501" s="148" t="s">
        <v>26787</v>
      </c>
      <c r="C11501" s="148" t="s">
        <v>22966</v>
      </c>
      <c r="D11501" s="734">
        <v>394.05</v>
      </c>
    </row>
    <row r="11502" spans="1:4">
      <c r="A11502" s="730">
        <v>6240</v>
      </c>
      <c r="B11502" s="148" t="s">
        <v>27703</v>
      </c>
      <c r="C11502" s="148" t="s">
        <v>22966</v>
      </c>
      <c r="D11502" s="734">
        <v>521.73</v>
      </c>
    </row>
    <row r="11503" spans="1:4">
      <c r="A11503" s="730">
        <v>11296</v>
      </c>
      <c r="B11503" s="148" t="s">
        <v>26788</v>
      </c>
      <c r="C11503" s="148" t="s">
        <v>22966</v>
      </c>
      <c r="D11503" s="732">
        <v>1662.34</v>
      </c>
    </row>
    <row r="11504" spans="1:4">
      <c r="A11504" s="730">
        <v>11299</v>
      </c>
      <c r="B11504" s="148" t="s">
        <v>26789</v>
      </c>
      <c r="C11504" s="148" t="s">
        <v>22966</v>
      </c>
      <c r="D11504" s="734">
        <v>562.66</v>
      </c>
    </row>
    <row r="11505" spans="1:4">
      <c r="A11505" s="730">
        <v>11688</v>
      </c>
      <c r="B11505" s="148" t="s">
        <v>26790</v>
      </c>
      <c r="C11505" s="148" t="s">
        <v>22966</v>
      </c>
      <c r="D11505" s="734">
        <v>480.79</v>
      </c>
    </row>
    <row r="11506" spans="1:4">
      <c r="A11506" s="730">
        <v>37736</v>
      </c>
      <c r="B11506" s="148" t="s">
        <v>26791</v>
      </c>
      <c r="C11506" s="148" t="s">
        <v>22966</v>
      </c>
      <c r="D11506" s="732">
        <v>83450</v>
      </c>
    </row>
    <row r="11507" spans="1:4">
      <c r="A11507" s="730">
        <v>37739</v>
      </c>
      <c r="B11507" s="148" t="s">
        <v>26792</v>
      </c>
      <c r="C11507" s="148" t="s">
        <v>22966</v>
      </c>
      <c r="D11507" s="732">
        <v>102707.68</v>
      </c>
    </row>
    <row r="11508" spans="1:4">
      <c r="A11508" s="730">
        <v>37740</v>
      </c>
      <c r="B11508" s="148" t="s">
        <v>26793</v>
      </c>
      <c r="C11508" s="148" t="s">
        <v>22966</v>
      </c>
      <c r="D11508" s="732">
        <v>58610.36</v>
      </c>
    </row>
    <row r="11509" spans="1:4">
      <c r="A11509" s="730">
        <v>37738</v>
      </c>
      <c r="B11509" s="148" t="s">
        <v>26794</v>
      </c>
      <c r="C11509" s="148" t="s">
        <v>22966</v>
      </c>
      <c r="D11509" s="732">
        <v>69634.7</v>
      </c>
    </row>
    <row r="11510" spans="1:4">
      <c r="A11510" s="730">
        <v>37737</v>
      </c>
      <c r="B11510" s="148" t="s">
        <v>26795</v>
      </c>
      <c r="C11510" s="148" t="s">
        <v>22966</v>
      </c>
      <c r="D11510" s="732">
        <v>55400.75</v>
      </c>
    </row>
    <row r="11511" spans="1:4">
      <c r="A11511" s="730">
        <v>25014</v>
      </c>
      <c r="B11511" s="148" t="s">
        <v>26796</v>
      </c>
      <c r="C11511" s="148" t="s">
        <v>22966</v>
      </c>
      <c r="D11511" s="732">
        <v>116034.57</v>
      </c>
    </row>
    <row r="11512" spans="1:4">
      <c r="A11512" s="730">
        <v>25013</v>
      </c>
      <c r="B11512" s="148" t="s">
        <v>26797</v>
      </c>
      <c r="C11512" s="148" t="s">
        <v>22966</v>
      </c>
      <c r="D11512" s="732">
        <v>121616.51</v>
      </c>
    </row>
    <row r="11513" spans="1:4">
      <c r="A11513" s="730">
        <v>14405</v>
      </c>
      <c r="B11513" s="148" t="s">
        <v>26798</v>
      </c>
      <c r="C11513" s="148" t="s">
        <v>22966</v>
      </c>
      <c r="D11513" s="732">
        <v>142758.1</v>
      </c>
    </row>
    <row r="11514" spans="1:4">
      <c r="A11514" s="730">
        <v>20271</v>
      </c>
      <c r="B11514" s="148" t="s">
        <v>26799</v>
      </c>
      <c r="C11514" s="148" t="s">
        <v>22966</v>
      </c>
      <c r="D11514" s="734">
        <v>573.63</v>
      </c>
    </row>
    <row r="11515" spans="1:4">
      <c r="A11515" s="730">
        <v>10423</v>
      </c>
      <c r="B11515" s="148" t="s">
        <v>26800</v>
      </c>
      <c r="C11515" s="148" t="s">
        <v>22966</v>
      </c>
      <c r="D11515" s="734">
        <v>421.18</v>
      </c>
    </row>
    <row r="11516" spans="1:4">
      <c r="A11516" s="730">
        <v>36790</v>
      </c>
      <c r="B11516" s="148" t="s">
        <v>26801</v>
      </c>
      <c r="C11516" s="148" t="s">
        <v>22966</v>
      </c>
      <c r="D11516" s="734">
        <v>244.59</v>
      </c>
    </row>
    <row r="11517" spans="1:4">
      <c r="A11517" s="730">
        <v>37589</v>
      </c>
      <c r="B11517" s="148" t="s">
        <v>26802</v>
      </c>
      <c r="C11517" s="148" t="s">
        <v>22966</v>
      </c>
      <c r="D11517" s="734">
        <v>299.68</v>
      </c>
    </row>
    <row r="11518" spans="1:4">
      <c r="A11518" s="730">
        <v>11690</v>
      </c>
      <c r="B11518" s="148" t="s">
        <v>26803</v>
      </c>
      <c r="C11518" s="148" t="s">
        <v>22966</v>
      </c>
      <c r="D11518" s="734">
        <v>159.19999999999999</v>
      </c>
    </row>
    <row r="11519" spans="1:4">
      <c r="A11519" s="730">
        <v>20234</v>
      </c>
      <c r="B11519" s="148" t="s">
        <v>26804</v>
      </c>
      <c r="C11519" s="148" t="s">
        <v>22966</v>
      </c>
      <c r="D11519" s="734">
        <v>201.47</v>
      </c>
    </row>
    <row r="11520" spans="1:4">
      <c r="A11520" s="730">
        <v>44480</v>
      </c>
      <c r="B11520" s="148" t="s">
        <v>26805</v>
      </c>
      <c r="C11520" s="148" t="s">
        <v>23107</v>
      </c>
      <c r="D11520" s="734">
        <v>17.97</v>
      </c>
    </row>
    <row r="11521" spans="1:4">
      <c r="A11521" s="730">
        <v>11457</v>
      </c>
      <c r="B11521" s="148" t="s">
        <v>26806</v>
      </c>
      <c r="C11521" s="148" t="s">
        <v>22966</v>
      </c>
      <c r="D11521" s="734">
        <v>47.85</v>
      </c>
    </row>
    <row r="11522" spans="1:4">
      <c r="A11522" s="730">
        <v>44073</v>
      </c>
      <c r="B11522" s="148" t="s">
        <v>26807</v>
      </c>
      <c r="C11522" s="148" t="s">
        <v>23010</v>
      </c>
      <c r="D11522" s="734">
        <v>0.92</v>
      </c>
    </row>
    <row r="11523" spans="1:4">
      <c r="A11523" s="730">
        <v>44253</v>
      </c>
      <c r="B11523" s="148" t="s">
        <v>26808</v>
      </c>
      <c r="C11523" s="148" t="s">
        <v>22966</v>
      </c>
      <c r="D11523" s="734">
        <v>235.84</v>
      </c>
    </row>
    <row r="11524" spans="1:4">
      <c r="A11524" s="730">
        <v>21121</v>
      </c>
      <c r="B11524" s="148" t="s">
        <v>26809</v>
      </c>
      <c r="C11524" s="148" t="s">
        <v>22966</v>
      </c>
      <c r="D11524" s="734">
        <v>3.38</v>
      </c>
    </row>
    <row r="11525" spans="1:4">
      <c r="A11525" s="730">
        <v>38010</v>
      </c>
      <c r="B11525" s="148" t="s">
        <v>26810</v>
      </c>
      <c r="C11525" s="148" t="s">
        <v>22966</v>
      </c>
      <c r="D11525" s="734">
        <v>4.21</v>
      </c>
    </row>
    <row r="11526" spans="1:4">
      <c r="A11526" s="730">
        <v>38011</v>
      </c>
      <c r="B11526" s="148" t="s">
        <v>26811</v>
      </c>
      <c r="C11526" s="148" t="s">
        <v>22966</v>
      </c>
      <c r="D11526" s="734">
        <v>8.44</v>
      </c>
    </row>
    <row r="11527" spans="1:4">
      <c r="A11527" s="730">
        <v>38012</v>
      </c>
      <c r="B11527" s="148" t="s">
        <v>26812</v>
      </c>
      <c r="C11527" s="148" t="s">
        <v>22966</v>
      </c>
      <c r="D11527" s="734">
        <v>32.19</v>
      </c>
    </row>
    <row r="11528" spans="1:4">
      <c r="A11528" s="730">
        <v>38013</v>
      </c>
      <c r="B11528" s="148" t="s">
        <v>26813</v>
      </c>
      <c r="C11528" s="148" t="s">
        <v>22966</v>
      </c>
      <c r="D11528" s="734">
        <v>41.36</v>
      </c>
    </row>
    <row r="11529" spans="1:4">
      <c r="A11529" s="730">
        <v>38014</v>
      </c>
      <c r="B11529" s="148" t="s">
        <v>26814</v>
      </c>
      <c r="C11529" s="148" t="s">
        <v>22966</v>
      </c>
      <c r="D11529" s="734">
        <v>69.069999999999993</v>
      </c>
    </row>
    <row r="11530" spans="1:4">
      <c r="A11530" s="730">
        <v>38015</v>
      </c>
      <c r="B11530" s="148" t="s">
        <v>26815</v>
      </c>
      <c r="C11530" s="148" t="s">
        <v>22966</v>
      </c>
      <c r="D11530" s="734">
        <v>162.37</v>
      </c>
    </row>
    <row r="11531" spans="1:4">
      <c r="A11531" s="730">
        <v>38016</v>
      </c>
      <c r="B11531" s="148" t="s">
        <v>26816</v>
      </c>
      <c r="C11531" s="148" t="s">
        <v>22966</v>
      </c>
      <c r="D11531" s="734">
        <v>188.82</v>
      </c>
    </row>
    <row r="11532" spans="1:4">
      <c r="A11532" s="730">
        <v>12741</v>
      </c>
      <c r="B11532" s="148" t="s">
        <v>26817</v>
      </c>
      <c r="C11532" s="148" t="s">
        <v>22966</v>
      </c>
      <c r="D11532" s="732">
        <v>1326.09</v>
      </c>
    </row>
    <row r="11533" spans="1:4">
      <c r="A11533" s="730">
        <v>12733</v>
      </c>
      <c r="B11533" s="148" t="s">
        <v>26818</v>
      </c>
      <c r="C11533" s="148" t="s">
        <v>22966</v>
      </c>
      <c r="D11533" s="734">
        <v>6.67</v>
      </c>
    </row>
    <row r="11534" spans="1:4">
      <c r="A11534" s="730">
        <v>12734</v>
      </c>
      <c r="B11534" s="148" t="s">
        <v>26819</v>
      </c>
      <c r="C11534" s="148" t="s">
        <v>22966</v>
      </c>
      <c r="D11534" s="734">
        <v>14.22</v>
      </c>
    </row>
    <row r="11535" spans="1:4">
      <c r="A11535" s="730">
        <v>12735</v>
      </c>
      <c r="B11535" s="148" t="s">
        <v>26820</v>
      </c>
      <c r="C11535" s="148" t="s">
        <v>22966</v>
      </c>
      <c r="D11535" s="734">
        <v>23.39</v>
      </c>
    </row>
    <row r="11536" spans="1:4">
      <c r="A11536" s="730">
        <v>12736</v>
      </c>
      <c r="B11536" s="148" t="s">
        <v>26821</v>
      </c>
      <c r="C11536" s="148" t="s">
        <v>22966</v>
      </c>
      <c r="D11536" s="734">
        <v>53.48</v>
      </c>
    </row>
    <row r="11537" spans="1:4">
      <c r="A11537" s="730">
        <v>12737</v>
      </c>
      <c r="B11537" s="148" t="s">
        <v>26822</v>
      </c>
      <c r="C11537" s="148" t="s">
        <v>22966</v>
      </c>
      <c r="D11537" s="734">
        <v>68.900000000000006</v>
      </c>
    </row>
    <row r="11538" spans="1:4">
      <c r="A11538" s="730">
        <v>12738</v>
      </c>
      <c r="B11538" s="148" t="s">
        <v>26823</v>
      </c>
      <c r="C11538" s="148" t="s">
        <v>22966</v>
      </c>
      <c r="D11538" s="734">
        <v>136.18</v>
      </c>
    </row>
    <row r="11539" spans="1:4">
      <c r="A11539" s="730">
        <v>12739</v>
      </c>
      <c r="B11539" s="148" t="s">
        <v>26824</v>
      </c>
      <c r="C11539" s="148" t="s">
        <v>22966</v>
      </c>
      <c r="D11539" s="734">
        <v>387.65</v>
      </c>
    </row>
    <row r="11540" spans="1:4">
      <c r="A11540" s="730">
        <v>12740</v>
      </c>
      <c r="B11540" s="148" t="s">
        <v>26825</v>
      </c>
      <c r="C11540" s="148" t="s">
        <v>22966</v>
      </c>
      <c r="D11540" s="734">
        <v>606.5</v>
      </c>
    </row>
    <row r="11541" spans="1:4">
      <c r="A11541" s="730">
        <v>6297</v>
      </c>
      <c r="B11541" s="148" t="s">
        <v>26826</v>
      </c>
      <c r="C11541" s="148" t="s">
        <v>22966</v>
      </c>
      <c r="D11541" s="734">
        <v>41.86</v>
      </c>
    </row>
    <row r="11542" spans="1:4">
      <c r="A11542" s="730">
        <v>6296</v>
      </c>
      <c r="B11542" s="148" t="s">
        <v>26827</v>
      </c>
      <c r="C11542" s="148" t="s">
        <v>22966</v>
      </c>
      <c r="D11542" s="734">
        <v>33.04</v>
      </c>
    </row>
    <row r="11543" spans="1:4">
      <c r="A11543" s="730">
        <v>6294</v>
      </c>
      <c r="B11543" s="148" t="s">
        <v>26828</v>
      </c>
      <c r="C11543" s="148" t="s">
        <v>22966</v>
      </c>
      <c r="D11543" s="734">
        <v>9.42</v>
      </c>
    </row>
    <row r="11544" spans="1:4">
      <c r="A11544" s="730">
        <v>6323</v>
      </c>
      <c r="B11544" s="148" t="s">
        <v>26829</v>
      </c>
      <c r="C11544" s="148" t="s">
        <v>22966</v>
      </c>
      <c r="D11544" s="734">
        <v>21.59</v>
      </c>
    </row>
    <row r="11545" spans="1:4">
      <c r="A11545" s="730">
        <v>6299</v>
      </c>
      <c r="B11545" s="148" t="s">
        <v>26830</v>
      </c>
      <c r="C11545" s="148" t="s">
        <v>22966</v>
      </c>
      <c r="D11545" s="734">
        <v>125.89</v>
      </c>
    </row>
    <row r="11546" spans="1:4">
      <c r="A11546" s="730">
        <v>6298</v>
      </c>
      <c r="B11546" s="148" t="s">
        <v>26831</v>
      </c>
      <c r="C11546" s="148" t="s">
        <v>22966</v>
      </c>
      <c r="D11546" s="734">
        <v>66.3</v>
      </c>
    </row>
    <row r="11547" spans="1:4">
      <c r="A11547" s="730">
        <v>6295</v>
      </c>
      <c r="B11547" s="148" t="s">
        <v>26832</v>
      </c>
      <c r="C11547" s="148" t="s">
        <v>22966</v>
      </c>
      <c r="D11547" s="734">
        <v>13.41</v>
      </c>
    </row>
    <row r="11548" spans="1:4">
      <c r="A11548" s="730">
        <v>6322</v>
      </c>
      <c r="B11548" s="148" t="s">
        <v>26833</v>
      </c>
      <c r="C11548" s="148" t="s">
        <v>22966</v>
      </c>
      <c r="D11548" s="734">
        <v>168.61</v>
      </c>
    </row>
    <row r="11549" spans="1:4">
      <c r="A11549" s="730">
        <v>6300</v>
      </c>
      <c r="B11549" s="148" t="s">
        <v>26834</v>
      </c>
      <c r="C11549" s="148" t="s">
        <v>22966</v>
      </c>
      <c r="D11549" s="734">
        <v>310.86</v>
      </c>
    </row>
    <row r="11550" spans="1:4">
      <c r="A11550" s="730">
        <v>6321</v>
      </c>
      <c r="B11550" s="148" t="s">
        <v>26835</v>
      </c>
      <c r="C11550" s="148" t="s">
        <v>22966</v>
      </c>
      <c r="D11550" s="734">
        <v>444.04</v>
      </c>
    </row>
    <row r="11551" spans="1:4">
      <c r="A11551" s="730">
        <v>6301</v>
      </c>
      <c r="B11551" s="148" t="s">
        <v>26836</v>
      </c>
      <c r="C11551" s="148" t="s">
        <v>22966</v>
      </c>
      <c r="D11551" s="732">
        <v>1040.78</v>
      </c>
    </row>
    <row r="11552" spans="1:4">
      <c r="A11552" s="730">
        <v>7105</v>
      </c>
      <c r="B11552" s="148" t="s">
        <v>26837</v>
      </c>
      <c r="C11552" s="148" t="s">
        <v>22966</v>
      </c>
      <c r="D11552" s="734">
        <v>37.200000000000003</v>
      </c>
    </row>
    <row r="11553" spans="1:4">
      <c r="A11553" s="730">
        <v>20183</v>
      </c>
      <c r="B11553" s="148" t="s">
        <v>26838</v>
      </c>
      <c r="C11553" s="148" t="s">
        <v>22966</v>
      </c>
      <c r="D11553" s="734">
        <v>45.83</v>
      </c>
    </row>
    <row r="11554" spans="1:4">
      <c r="A11554" s="730">
        <v>38448</v>
      </c>
      <c r="B11554" s="148" t="s">
        <v>26839</v>
      </c>
      <c r="C11554" s="148" t="s">
        <v>22966</v>
      </c>
      <c r="D11554" s="734">
        <v>207.98</v>
      </c>
    </row>
    <row r="11555" spans="1:4">
      <c r="A11555" s="730">
        <v>20182</v>
      </c>
      <c r="B11555" s="148" t="s">
        <v>26840</v>
      </c>
      <c r="C11555" s="148" t="s">
        <v>22966</v>
      </c>
      <c r="D11555" s="734">
        <v>26.65</v>
      </c>
    </row>
    <row r="11556" spans="1:4">
      <c r="A11556" s="730">
        <v>7119</v>
      </c>
      <c r="B11556" s="148" t="s">
        <v>26841</v>
      </c>
      <c r="C11556" s="148" t="s">
        <v>22966</v>
      </c>
      <c r="D11556" s="734">
        <v>10.67</v>
      </c>
    </row>
    <row r="11557" spans="1:4">
      <c r="A11557" s="730">
        <v>7126</v>
      </c>
      <c r="B11557" s="148" t="s">
        <v>26842</v>
      </c>
      <c r="C11557" s="148" t="s">
        <v>22966</v>
      </c>
      <c r="D11557" s="734">
        <v>21.77</v>
      </c>
    </row>
    <row r="11558" spans="1:4">
      <c r="A11558" s="730">
        <v>7120</v>
      </c>
      <c r="B11558" s="148" t="s">
        <v>26843</v>
      </c>
      <c r="C11558" s="148" t="s">
        <v>22966</v>
      </c>
      <c r="D11558" s="734">
        <v>8.18</v>
      </c>
    </row>
    <row r="11559" spans="1:4">
      <c r="A11559" s="730">
        <v>6319</v>
      </c>
      <c r="B11559" s="148" t="s">
        <v>26844</v>
      </c>
      <c r="C11559" s="148" t="s">
        <v>22966</v>
      </c>
      <c r="D11559" s="734">
        <v>49.17</v>
      </c>
    </row>
    <row r="11560" spans="1:4">
      <c r="A11560" s="730">
        <v>6304</v>
      </c>
      <c r="B11560" s="148" t="s">
        <v>26845</v>
      </c>
      <c r="C11560" s="148" t="s">
        <v>22966</v>
      </c>
      <c r="D11560" s="734">
        <v>49.17</v>
      </c>
    </row>
    <row r="11561" spans="1:4">
      <c r="A11561" s="730">
        <v>21116</v>
      </c>
      <c r="B11561" s="148" t="s">
        <v>26846</v>
      </c>
      <c r="C11561" s="148" t="s">
        <v>22966</v>
      </c>
      <c r="D11561" s="734">
        <v>37.24</v>
      </c>
    </row>
    <row r="11562" spans="1:4">
      <c r="A11562" s="730">
        <v>6320</v>
      </c>
      <c r="B11562" s="148" t="s">
        <v>26847</v>
      </c>
      <c r="C11562" s="148" t="s">
        <v>22966</v>
      </c>
      <c r="D11562" s="734">
        <v>25.32</v>
      </c>
    </row>
    <row r="11563" spans="1:4">
      <c r="A11563" s="730">
        <v>6303</v>
      </c>
      <c r="B11563" s="148" t="s">
        <v>26848</v>
      </c>
      <c r="C11563" s="148" t="s">
        <v>22966</v>
      </c>
      <c r="D11563" s="734">
        <v>25.32</v>
      </c>
    </row>
    <row r="11564" spans="1:4">
      <c r="A11564" s="730">
        <v>6308</v>
      </c>
      <c r="B11564" s="148" t="s">
        <v>26849</v>
      </c>
      <c r="C11564" s="148" t="s">
        <v>22966</v>
      </c>
      <c r="D11564" s="734">
        <v>136.07</v>
      </c>
    </row>
    <row r="11565" spans="1:4">
      <c r="A11565" s="730">
        <v>6317</v>
      </c>
      <c r="B11565" s="148" t="s">
        <v>26850</v>
      </c>
      <c r="C11565" s="148" t="s">
        <v>22966</v>
      </c>
      <c r="D11565" s="734">
        <v>136.07</v>
      </c>
    </row>
    <row r="11566" spans="1:4">
      <c r="A11566" s="730">
        <v>6307</v>
      </c>
      <c r="B11566" s="148" t="s">
        <v>26851</v>
      </c>
      <c r="C11566" s="148" t="s">
        <v>22966</v>
      </c>
      <c r="D11566" s="734">
        <v>136.07</v>
      </c>
    </row>
    <row r="11567" spans="1:4">
      <c r="A11567" s="730">
        <v>6309</v>
      </c>
      <c r="B11567" s="148" t="s">
        <v>26852</v>
      </c>
      <c r="C11567" s="148" t="s">
        <v>22966</v>
      </c>
      <c r="D11567" s="734">
        <v>140.02000000000001</v>
      </c>
    </row>
    <row r="11568" spans="1:4">
      <c r="A11568" s="730">
        <v>6318</v>
      </c>
      <c r="B11568" s="148" t="s">
        <v>26853</v>
      </c>
      <c r="C11568" s="148" t="s">
        <v>22966</v>
      </c>
      <c r="D11568" s="734">
        <v>73.400000000000006</v>
      </c>
    </row>
    <row r="11569" spans="1:4">
      <c r="A11569" s="730">
        <v>6306</v>
      </c>
      <c r="B11569" s="148" t="s">
        <v>26854</v>
      </c>
      <c r="C11569" s="148" t="s">
        <v>22966</v>
      </c>
      <c r="D11569" s="734">
        <v>73.400000000000006</v>
      </c>
    </row>
    <row r="11570" spans="1:4">
      <c r="A11570" s="730">
        <v>6305</v>
      </c>
      <c r="B11570" s="148" t="s">
        <v>26855</v>
      </c>
      <c r="C11570" s="148" t="s">
        <v>22966</v>
      </c>
      <c r="D11570" s="734">
        <v>73.400000000000006</v>
      </c>
    </row>
    <row r="11571" spans="1:4">
      <c r="A11571" s="730">
        <v>6302</v>
      </c>
      <c r="B11571" s="148" t="s">
        <v>26856</v>
      </c>
      <c r="C11571" s="148" t="s">
        <v>22966</v>
      </c>
      <c r="D11571" s="734">
        <v>15.57</v>
      </c>
    </row>
    <row r="11572" spans="1:4">
      <c r="A11572" s="730">
        <v>6312</v>
      </c>
      <c r="B11572" s="148" t="s">
        <v>26857</v>
      </c>
      <c r="C11572" s="148" t="s">
        <v>22966</v>
      </c>
      <c r="D11572" s="734">
        <v>195.72</v>
      </c>
    </row>
    <row r="11573" spans="1:4">
      <c r="A11573" s="730">
        <v>6311</v>
      </c>
      <c r="B11573" s="148" t="s">
        <v>26858</v>
      </c>
      <c r="C11573" s="148" t="s">
        <v>22966</v>
      </c>
      <c r="D11573" s="734">
        <v>195.72</v>
      </c>
    </row>
    <row r="11574" spans="1:4">
      <c r="A11574" s="730">
        <v>6310</v>
      </c>
      <c r="B11574" s="148" t="s">
        <v>26859</v>
      </c>
      <c r="C11574" s="148" t="s">
        <v>22966</v>
      </c>
      <c r="D11574" s="734">
        <v>195.72</v>
      </c>
    </row>
    <row r="11575" spans="1:4">
      <c r="A11575" s="730">
        <v>6314</v>
      </c>
      <c r="B11575" s="148" t="s">
        <v>26860</v>
      </c>
      <c r="C11575" s="148" t="s">
        <v>22966</v>
      </c>
      <c r="D11575" s="734">
        <v>195.72</v>
      </c>
    </row>
    <row r="11576" spans="1:4">
      <c r="A11576" s="730">
        <v>6313</v>
      </c>
      <c r="B11576" s="148" t="s">
        <v>26861</v>
      </c>
      <c r="C11576" s="148" t="s">
        <v>22966</v>
      </c>
      <c r="D11576" s="734">
        <v>195.72</v>
      </c>
    </row>
    <row r="11577" spans="1:4">
      <c r="A11577" s="730">
        <v>6315</v>
      </c>
      <c r="B11577" s="148" t="s">
        <v>26862</v>
      </c>
      <c r="C11577" s="148" t="s">
        <v>22966</v>
      </c>
      <c r="D11577" s="734">
        <v>370.59</v>
      </c>
    </row>
    <row r="11578" spans="1:4">
      <c r="A11578" s="730">
        <v>6316</v>
      </c>
      <c r="B11578" s="148" t="s">
        <v>26863</v>
      </c>
      <c r="C11578" s="148" t="s">
        <v>22966</v>
      </c>
      <c r="D11578" s="734">
        <v>370.59</v>
      </c>
    </row>
    <row r="11579" spans="1:4">
      <c r="A11579" s="730">
        <v>39324</v>
      </c>
      <c r="B11579" s="148" t="s">
        <v>26864</v>
      </c>
      <c r="C11579" s="148" t="s">
        <v>22966</v>
      </c>
      <c r="D11579" s="734">
        <v>4.4000000000000004</v>
      </c>
    </row>
    <row r="11580" spans="1:4">
      <c r="A11580" s="730">
        <v>39325</v>
      </c>
      <c r="B11580" s="148" t="s">
        <v>26865</v>
      </c>
      <c r="C11580" s="148" t="s">
        <v>22966</v>
      </c>
      <c r="D11580" s="734">
        <v>6.63</v>
      </c>
    </row>
    <row r="11581" spans="1:4">
      <c r="A11581" s="730">
        <v>39326</v>
      </c>
      <c r="B11581" s="148" t="s">
        <v>26866</v>
      </c>
      <c r="C11581" s="148" t="s">
        <v>22966</v>
      </c>
      <c r="D11581" s="734">
        <v>23.81</v>
      </c>
    </row>
    <row r="11582" spans="1:4">
      <c r="A11582" s="730">
        <v>39327</v>
      </c>
      <c r="B11582" s="148" t="s">
        <v>26867</v>
      </c>
      <c r="C11582" s="148" t="s">
        <v>22966</v>
      </c>
      <c r="D11582" s="734">
        <v>35.92</v>
      </c>
    </row>
    <row r="11583" spans="1:4">
      <c r="A11583" s="730">
        <v>11378</v>
      </c>
      <c r="B11583" s="148" t="s">
        <v>28523</v>
      </c>
      <c r="C11583" s="148" t="s">
        <v>22966</v>
      </c>
      <c r="D11583" s="734">
        <v>83.22</v>
      </c>
    </row>
    <row r="11584" spans="1:4">
      <c r="A11584" s="730">
        <v>11379</v>
      </c>
      <c r="B11584" s="148" t="s">
        <v>28524</v>
      </c>
      <c r="C11584" s="148" t="s">
        <v>22966</v>
      </c>
      <c r="D11584" s="734">
        <v>70.319999999999993</v>
      </c>
    </row>
    <row r="11585" spans="1:4">
      <c r="A11585" s="730">
        <v>11493</v>
      </c>
      <c r="B11585" s="148" t="s">
        <v>28525</v>
      </c>
      <c r="C11585" s="148" t="s">
        <v>22966</v>
      </c>
      <c r="D11585" s="734">
        <v>40.56</v>
      </c>
    </row>
    <row r="11586" spans="1:4">
      <c r="A11586" s="730">
        <v>7106</v>
      </c>
      <c r="B11586" s="148" t="s">
        <v>26868</v>
      </c>
      <c r="C11586" s="148" t="s">
        <v>22966</v>
      </c>
      <c r="D11586" s="734">
        <v>134.74</v>
      </c>
    </row>
    <row r="11587" spans="1:4">
      <c r="A11587" s="730">
        <v>7104</v>
      </c>
      <c r="B11587" s="148" t="s">
        <v>26869</v>
      </c>
      <c r="C11587" s="148" t="s">
        <v>22966</v>
      </c>
      <c r="D11587" s="734">
        <v>3.63</v>
      </c>
    </row>
    <row r="11588" spans="1:4">
      <c r="A11588" s="730">
        <v>7136</v>
      </c>
      <c r="B11588" s="148" t="s">
        <v>26870</v>
      </c>
      <c r="C11588" s="148" t="s">
        <v>22966</v>
      </c>
      <c r="D11588" s="734">
        <v>6.32</v>
      </c>
    </row>
    <row r="11589" spans="1:4">
      <c r="A11589" s="730">
        <v>7128</v>
      </c>
      <c r="B11589" s="148" t="s">
        <v>26871</v>
      </c>
      <c r="C11589" s="148" t="s">
        <v>22966</v>
      </c>
      <c r="D11589" s="734">
        <v>8.1999999999999993</v>
      </c>
    </row>
    <row r="11590" spans="1:4">
      <c r="A11590" s="730">
        <v>7108</v>
      </c>
      <c r="B11590" s="148" t="s">
        <v>26872</v>
      </c>
      <c r="C11590" s="148" t="s">
        <v>22966</v>
      </c>
      <c r="D11590" s="734">
        <v>8.18</v>
      </c>
    </row>
    <row r="11591" spans="1:4">
      <c r="A11591" s="730">
        <v>7129</v>
      </c>
      <c r="B11591" s="148" t="s">
        <v>26873</v>
      </c>
      <c r="C11591" s="148" t="s">
        <v>22966</v>
      </c>
      <c r="D11591" s="734">
        <v>9.6300000000000008</v>
      </c>
    </row>
    <row r="11592" spans="1:4">
      <c r="A11592" s="730">
        <v>7130</v>
      </c>
      <c r="B11592" s="148" t="s">
        <v>26874</v>
      </c>
      <c r="C11592" s="148" t="s">
        <v>22966</v>
      </c>
      <c r="D11592" s="734">
        <v>14</v>
      </c>
    </row>
    <row r="11593" spans="1:4">
      <c r="A11593" s="730">
        <v>7131</v>
      </c>
      <c r="B11593" s="148" t="s">
        <v>26875</v>
      </c>
      <c r="C11593" s="148" t="s">
        <v>22966</v>
      </c>
      <c r="D11593" s="734">
        <v>17.12</v>
      </c>
    </row>
    <row r="11594" spans="1:4">
      <c r="A11594" s="730">
        <v>7132</v>
      </c>
      <c r="B11594" s="148" t="s">
        <v>26876</v>
      </c>
      <c r="C11594" s="148" t="s">
        <v>22966</v>
      </c>
      <c r="D11594" s="734">
        <v>40.299999999999997</v>
      </c>
    </row>
    <row r="11595" spans="1:4">
      <c r="A11595" s="730">
        <v>7133</v>
      </c>
      <c r="B11595" s="148" t="s">
        <v>26877</v>
      </c>
      <c r="C11595" s="148" t="s">
        <v>22966</v>
      </c>
      <c r="D11595" s="734">
        <v>93.13</v>
      </c>
    </row>
    <row r="11596" spans="1:4">
      <c r="A11596" s="730">
        <v>37420</v>
      </c>
      <c r="B11596" s="148" t="s">
        <v>26878</v>
      </c>
      <c r="C11596" s="148" t="s">
        <v>22966</v>
      </c>
      <c r="D11596" s="734">
        <v>40.33</v>
      </c>
    </row>
    <row r="11597" spans="1:4">
      <c r="A11597" s="730">
        <v>37421</v>
      </c>
      <c r="B11597" s="148" t="s">
        <v>26879</v>
      </c>
      <c r="C11597" s="148" t="s">
        <v>22966</v>
      </c>
      <c r="D11597" s="734">
        <v>55.12</v>
      </c>
    </row>
    <row r="11598" spans="1:4">
      <c r="A11598" s="730">
        <v>37422</v>
      </c>
      <c r="B11598" s="148" t="s">
        <v>26880</v>
      </c>
      <c r="C11598" s="148" t="s">
        <v>22966</v>
      </c>
      <c r="D11598" s="734">
        <v>51.59</v>
      </c>
    </row>
    <row r="11599" spans="1:4">
      <c r="A11599" s="730">
        <v>37443</v>
      </c>
      <c r="B11599" s="148" t="s">
        <v>26881</v>
      </c>
      <c r="C11599" s="148" t="s">
        <v>22966</v>
      </c>
      <c r="D11599" s="734">
        <v>189.57</v>
      </c>
    </row>
    <row r="11600" spans="1:4">
      <c r="A11600" s="730">
        <v>37444</v>
      </c>
      <c r="B11600" s="148" t="s">
        <v>26882</v>
      </c>
      <c r="C11600" s="148" t="s">
        <v>22966</v>
      </c>
      <c r="D11600" s="734">
        <v>192.78</v>
      </c>
    </row>
    <row r="11601" spans="1:4">
      <c r="A11601" s="730">
        <v>37445</v>
      </c>
      <c r="B11601" s="148" t="s">
        <v>26883</v>
      </c>
      <c r="C11601" s="148" t="s">
        <v>22966</v>
      </c>
      <c r="D11601" s="734">
        <v>292.20999999999998</v>
      </c>
    </row>
    <row r="11602" spans="1:4">
      <c r="A11602" s="730">
        <v>37446</v>
      </c>
      <c r="B11602" s="148" t="s">
        <v>26884</v>
      </c>
      <c r="C11602" s="148" t="s">
        <v>22966</v>
      </c>
      <c r="D11602" s="734">
        <v>318.55</v>
      </c>
    </row>
    <row r="11603" spans="1:4">
      <c r="A11603" s="730">
        <v>37447</v>
      </c>
      <c r="B11603" s="148" t="s">
        <v>26885</v>
      </c>
      <c r="C11603" s="148" t="s">
        <v>22966</v>
      </c>
      <c r="D11603" s="734">
        <v>323.54000000000002</v>
      </c>
    </row>
    <row r="11604" spans="1:4">
      <c r="A11604" s="730">
        <v>37448</v>
      </c>
      <c r="B11604" s="148" t="s">
        <v>26886</v>
      </c>
      <c r="C11604" s="148" t="s">
        <v>22966</v>
      </c>
      <c r="D11604" s="734">
        <v>443.78</v>
      </c>
    </row>
    <row r="11605" spans="1:4">
      <c r="A11605" s="730">
        <v>37440</v>
      </c>
      <c r="B11605" s="148" t="s">
        <v>26887</v>
      </c>
      <c r="C11605" s="148" t="s">
        <v>22966</v>
      </c>
      <c r="D11605" s="734">
        <v>150.46</v>
      </c>
    </row>
    <row r="11606" spans="1:4">
      <c r="A11606" s="730">
        <v>37441</v>
      </c>
      <c r="B11606" s="148" t="s">
        <v>26888</v>
      </c>
      <c r="C11606" s="148" t="s">
        <v>22966</v>
      </c>
      <c r="D11606" s="734">
        <v>150.46</v>
      </c>
    </row>
    <row r="11607" spans="1:4">
      <c r="A11607" s="730">
        <v>37442</v>
      </c>
      <c r="B11607" s="148" t="s">
        <v>26889</v>
      </c>
      <c r="C11607" s="148" t="s">
        <v>22966</v>
      </c>
      <c r="D11607" s="734">
        <v>181.22</v>
      </c>
    </row>
    <row r="11608" spans="1:4">
      <c r="A11608" s="730">
        <v>38017</v>
      </c>
      <c r="B11608" s="148" t="s">
        <v>26890</v>
      </c>
      <c r="C11608" s="148" t="s">
        <v>22966</v>
      </c>
      <c r="D11608" s="734">
        <v>9</v>
      </c>
    </row>
    <row r="11609" spans="1:4">
      <c r="A11609" s="730">
        <v>38018</v>
      </c>
      <c r="B11609" s="148" t="s">
        <v>26891</v>
      </c>
      <c r="C11609" s="148" t="s">
        <v>22966</v>
      </c>
      <c r="D11609" s="734">
        <v>10.119999999999999</v>
      </c>
    </row>
    <row r="11610" spans="1:4">
      <c r="A11610" s="730">
        <v>39895</v>
      </c>
      <c r="B11610" s="148" t="s">
        <v>26892</v>
      </c>
      <c r="C11610" s="148" t="s">
        <v>22966</v>
      </c>
      <c r="D11610" s="734">
        <v>48.17</v>
      </c>
    </row>
    <row r="11611" spans="1:4">
      <c r="A11611" s="730">
        <v>39896</v>
      </c>
      <c r="B11611" s="148" t="s">
        <v>26893</v>
      </c>
      <c r="C11611" s="148" t="s">
        <v>22966</v>
      </c>
      <c r="D11611" s="734">
        <v>70.599999999999994</v>
      </c>
    </row>
    <row r="11612" spans="1:4">
      <c r="A11612" s="730">
        <v>38873</v>
      </c>
      <c r="B11612" s="148" t="s">
        <v>26894</v>
      </c>
      <c r="C11612" s="148" t="s">
        <v>22966</v>
      </c>
      <c r="D11612" s="734">
        <v>14.35</v>
      </c>
    </row>
    <row r="11613" spans="1:4">
      <c r="A11613" s="730">
        <v>38874</v>
      </c>
      <c r="B11613" s="148" t="s">
        <v>26895</v>
      </c>
      <c r="C11613" s="148" t="s">
        <v>22966</v>
      </c>
      <c r="D11613" s="734">
        <v>18.170000000000002</v>
      </c>
    </row>
    <row r="11614" spans="1:4">
      <c r="A11614" s="730">
        <v>38875</v>
      </c>
      <c r="B11614" s="148" t="s">
        <v>26896</v>
      </c>
      <c r="C11614" s="148" t="s">
        <v>22966</v>
      </c>
      <c r="D11614" s="734">
        <v>28.8</v>
      </c>
    </row>
    <row r="11615" spans="1:4">
      <c r="A11615" s="730">
        <v>38876</v>
      </c>
      <c r="B11615" s="148" t="s">
        <v>26897</v>
      </c>
      <c r="C11615" s="148" t="s">
        <v>22966</v>
      </c>
      <c r="D11615" s="734">
        <v>38.700000000000003</v>
      </c>
    </row>
    <row r="11616" spans="1:4">
      <c r="A11616" s="730">
        <v>39000</v>
      </c>
      <c r="B11616" s="148" t="s">
        <v>26898</v>
      </c>
      <c r="C11616" s="148" t="s">
        <v>22966</v>
      </c>
      <c r="D11616" s="734">
        <v>29.79</v>
      </c>
    </row>
    <row r="11617" spans="1:4">
      <c r="A11617" s="730">
        <v>38674</v>
      </c>
      <c r="B11617" s="148" t="s">
        <v>26899</v>
      </c>
      <c r="C11617" s="148" t="s">
        <v>22966</v>
      </c>
      <c r="D11617" s="734">
        <v>30.29</v>
      </c>
    </row>
    <row r="11618" spans="1:4">
      <c r="A11618" s="730">
        <v>38019</v>
      </c>
      <c r="B11618" s="148" t="s">
        <v>26900</v>
      </c>
      <c r="C11618" s="148" t="s">
        <v>22966</v>
      </c>
      <c r="D11618" s="734">
        <v>6.41</v>
      </c>
    </row>
    <row r="11619" spans="1:4">
      <c r="A11619" s="730">
        <v>38020</v>
      </c>
      <c r="B11619" s="148" t="s">
        <v>26901</v>
      </c>
      <c r="C11619" s="148" t="s">
        <v>22966</v>
      </c>
      <c r="D11619" s="734">
        <v>7.89</v>
      </c>
    </row>
    <row r="11620" spans="1:4">
      <c r="A11620" s="730">
        <v>38454</v>
      </c>
      <c r="B11620" s="148" t="s">
        <v>26902</v>
      </c>
      <c r="C11620" s="148" t="s">
        <v>22966</v>
      </c>
      <c r="D11620" s="734">
        <v>11.17</v>
      </c>
    </row>
    <row r="11621" spans="1:4">
      <c r="A11621" s="730">
        <v>38455</v>
      </c>
      <c r="B11621" s="148" t="s">
        <v>26903</v>
      </c>
      <c r="C11621" s="148" t="s">
        <v>22966</v>
      </c>
      <c r="D11621" s="734">
        <v>14.95</v>
      </c>
    </row>
    <row r="11622" spans="1:4">
      <c r="A11622" s="730">
        <v>38462</v>
      </c>
      <c r="B11622" s="148" t="s">
        <v>26904</v>
      </c>
      <c r="C11622" s="148" t="s">
        <v>22966</v>
      </c>
      <c r="D11622" s="734">
        <v>241.08</v>
      </c>
    </row>
    <row r="11623" spans="1:4">
      <c r="A11623" s="730">
        <v>36362</v>
      </c>
      <c r="B11623" s="148" t="s">
        <v>26905</v>
      </c>
      <c r="C11623" s="148" t="s">
        <v>22966</v>
      </c>
      <c r="D11623" s="734">
        <v>3.33</v>
      </c>
    </row>
    <row r="11624" spans="1:4">
      <c r="A11624" s="730">
        <v>36298</v>
      </c>
      <c r="B11624" s="148" t="s">
        <v>26906</v>
      </c>
      <c r="C11624" s="148" t="s">
        <v>22966</v>
      </c>
      <c r="D11624" s="734">
        <v>2.86</v>
      </c>
    </row>
    <row r="11625" spans="1:4">
      <c r="A11625" s="730">
        <v>38456</v>
      </c>
      <c r="B11625" s="148" t="s">
        <v>26907</v>
      </c>
      <c r="C11625" s="148" t="s">
        <v>22966</v>
      </c>
      <c r="D11625" s="734">
        <v>7.13</v>
      </c>
    </row>
    <row r="11626" spans="1:4">
      <c r="A11626" s="730">
        <v>38457</v>
      </c>
      <c r="B11626" s="148" t="s">
        <v>26908</v>
      </c>
      <c r="C11626" s="148" t="s">
        <v>22966</v>
      </c>
      <c r="D11626" s="734">
        <v>12.99</v>
      </c>
    </row>
    <row r="11627" spans="1:4">
      <c r="A11627" s="730">
        <v>38458</v>
      </c>
      <c r="B11627" s="148" t="s">
        <v>26909</v>
      </c>
      <c r="C11627" s="148" t="s">
        <v>22966</v>
      </c>
      <c r="D11627" s="734">
        <v>25.02</v>
      </c>
    </row>
    <row r="11628" spans="1:4">
      <c r="A11628" s="730">
        <v>38459</v>
      </c>
      <c r="B11628" s="148" t="s">
        <v>26910</v>
      </c>
      <c r="C11628" s="148" t="s">
        <v>22966</v>
      </c>
      <c r="D11628" s="734">
        <v>39.340000000000003</v>
      </c>
    </row>
    <row r="11629" spans="1:4">
      <c r="A11629" s="730">
        <v>38460</v>
      </c>
      <c r="B11629" s="148" t="s">
        <v>26911</v>
      </c>
      <c r="C11629" s="148" t="s">
        <v>22966</v>
      </c>
      <c r="D11629" s="734">
        <v>84.39</v>
      </c>
    </row>
    <row r="11630" spans="1:4">
      <c r="A11630" s="730">
        <v>38461</v>
      </c>
      <c r="B11630" s="148" t="s">
        <v>26912</v>
      </c>
      <c r="C11630" s="148" t="s">
        <v>22966</v>
      </c>
      <c r="D11630" s="734">
        <v>113.25</v>
      </c>
    </row>
    <row r="11631" spans="1:4">
      <c r="A11631" s="730">
        <v>7094</v>
      </c>
      <c r="B11631" s="148" t="s">
        <v>26913</v>
      </c>
      <c r="C11631" s="148" t="s">
        <v>22966</v>
      </c>
      <c r="D11631" s="734">
        <v>11.86</v>
      </c>
    </row>
    <row r="11632" spans="1:4">
      <c r="A11632" s="730">
        <v>7116</v>
      </c>
      <c r="B11632" s="148" t="s">
        <v>26914</v>
      </c>
      <c r="C11632" s="148" t="s">
        <v>22966</v>
      </c>
      <c r="D11632" s="734">
        <v>3.33</v>
      </c>
    </row>
    <row r="11633" spans="1:4">
      <c r="A11633" s="730">
        <v>7118</v>
      </c>
      <c r="B11633" s="148" t="s">
        <v>26915</v>
      </c>
      <c r="C11633" s="148" t="s">
        <v>22966</v>
      </c>
      <c r="D11633" s="734">
        <v>24.38</v>
      </c>
    </row>
    <row r="11634" spans="1:4">
      <c r="A11634" s="730">
        <v>7098</v>
      </c>
      <c r="B11634" s="148" t="s">
        <v>26916</v>
      </c>
      <c r="C11634" s="148" t="s">
        <v>22966</v>
      </c>
      <c r="D11634" s="734">
        <v>3.62</v>
      </c>
    </row>
    <row r="11635" spans="1:4">
      <c r="A11635" s="730">
        <v>7110</v>
      </c>
      <c r="B11635" s="148" t="s">
        <v>26917</v>
      </c>
      <c r="C11635" s="148" t="s">
        <v>22966</v>
      </c>
      <c r="D11635" s="734">
        <v>46.36</v>
      </c>
    </row>
    <row r="11636" spans="1:4">
      <c r="A11636" s="730">
        <v>7123</v>
      </c>
      <c r="B11636" s="148" t="s">
        <v>26918</v>
      </c>
      <c r="C11636" s="148" t="s">
        <v>22966</v>
      </c>
      <c r="D11636" s="734">
        <v>4.38</v>
      </c>
    </row>
    <row r="11637" spans="1:4">
      <c r="A11637" s="730">
        <v>7121</v>
      </c>
      <c r="B11637" s="148" t="s">
        <v>26919</v>
      </c>
      <c r="C11637" s="148" t="s">
        <v>22966</v>
      </c>
      <c r="D11637" s="734">
        <v>8.67</v>
      </c>
    </row>
    <row r="11638" spans="1:4">
      <c r="A11638" s="730">
        <v>7137</v>
      </c>
      <c r="B11638" s="148" t="s">
        <v>26920</v>
      </c>
      <c r="C11638" s="148" t="s">
        <v>22966</v>
      </c>
      <c r="D11638" s="734">
        <v>9.4700000000000006</v>
      </c>
    </row>
    <row r="11639" spans="1:4">
      <c r="A11639" s="730">
        <v>7122</v>
      </c>
      <c r="B11639" s="148" t="s">
        <v>26921</v>
      </c>
      <c r="C11639" s="148" t="s">
        <v>22966</v>
      </c>
      <c r="D11639" s="734">
        <v>10.42</v>
      </c>
    </row>
    <row r="11640" spans="1:4">
      <c r="A11640" s="730">
        <v>7114</v>
      </c>
      <c r="B11640" s="148" t="s">
        <v>26922</v>
      </c>
      <c r="C11640" s="148" t="s">
        <v>22966</v>
      </c>
      <c r="D11640" s="734">
        <v>12.12</v>
      </c>
    </row>
    <row r="11641" spans="1:4">
      <c r="A11641" s="730">
        <v>7109</v>
      </c>
      <c r="B11641" s="148" t="s">
        <v>26923</v>
      </c>
      <c r="C11641" s="148" t="s">
        <v>22966</v>
      </c>
      <c r="D11641" s="734">
        <v>2.4</v>
      </c>
    </row>
    <row r="11642" spans="1:4">
      <c r="A11642" s="730">
        <v>7135</v>
      </c>
      <c r="B11642" s="148" t="s">
        <v>26924</v>
      </c>
      <c r="C11642" s="148" t="s">
        <v>22966</v>
      </c>
      <c r="D11642" s="734">
        <v>4.92</v>
      </c>
    </row>
    <row r="11643" spans="1:4">
      <c r="A11643" s="730">
        <v>37947</v>
      </c>
      <c r="B11643" s="148" t="s">
        <v>26925</v>
      </c>
      <c r="C11643" s="148" t="s">
        <v>22966</v>
      </c>
      <c r="D11643" s="734">
        <v>4</v>
      </c>
    </row>
    <row r="11644" spans="1:4">
      <c r="A11644" s="730">
        <v>7103</v>
      </c>
      <c r="B11644" s="148" t="s">
        <v>26926</v>
      </c>
      <c r="C11644" s="148" t="s">
        <v>22966</v>
      </c>
      <c r="D11644" s="734">
        <v>13.03</v>
      </c>
    </row>
    <row r="11645" spans="1:4">
      <c r="A11645" s="730">
        <v>40419</v>
      </c>
      <c r="B11645" s="148" t="s">
        <v>26927</v>
      </c>
      <c r="C11645" s="148" t="s">
        <v>22966</v>
      </c>
      <c r="D11645" s="734">
        <v>33.57</v>
      </c>
    </row>
    <row r="11646" spans="1:4">
      <c r="A11646" s="730">
        <v>40420</v>
      </c>
      <c r="B11646" s="148" t="s">
        <v>26928</v>
      </c>
      <c r="C11646" s="148" t="s">
        <v>22966</v>
      </c>
      <c r="D11646" s="734">
        <v>48.97</v>
      </c>
    </row>
    <row r="11647" spans="1:4">
      <c r="A11647" s="730">
        <v>40421</v>
      </c>
      <c r="B11647" s="148" t="s">
        <v>26929</v>
      </c>
      <c r="C11647" s="148" t="s">
        <v>22966</v>
      </c>
      <c r="D11647" s="734">
        <v>52.14</v>
      </c>
    </row>
    <row r="11648" spans="1:4">
      <c r="A11648" s="730">
        <v>38905</v>
      </c>
      <c r="B11648" s="148" t="s">
        <v>26930</v>
      </c>
      <c r="C11648" s="148" t="s">
        <v>22966</v>
      </c>
      <c r="D11648" s="734">
        <v>18.57</v>
      </c>
    </row>
    <row r="11649" spans="1:4">
      <c r="A11649" s="730">
        <v>38907</v>
      </c>
      <c r="B11649" s="148" t="s">
        <v>26931</v>
      </c>
      <c r="C11649" s="148" t="s">
        <v>22966</v>
      </c>
      <c r="D11649" s="734">
        <v>17.899999999999999</v>
      </c>
    </row>
    <row r="11650" spans="1:4">
      <c r="A11650" s="730">
        <v>38910</v>
      </c>
      <c r="B11650" s="148" t="s">
        <v>26932</v>
      </c>
      <c r="C11650" s="148" t="s">
        <v>22966</v>
      </c>
      <c r="D11650" s="734">
        <v>20.94</v>
      </c>
    </row>
    <row r="11651" spans="1:4">
      <c r="A11651" s="730">
        <v>11655</v>
      </c>
      <c r="B11651" s="148" t="s">
        <v>26933</v>
      </c>
      <c r="C11651" s="148" t="s">
        <v>22966</v>
      </c>
      <c r="D11651" s="734">
        <v>15.42</v>
      </c>
    </row>
    <row r="11652" spans="1:4">
      <c r="A11652" s="730">
        <v>11656</v>
      </c>
      <c r="B11652" s="148" t="s">
        <v>26934</v>
      </c>
      <c r="C11652" s="148" t="s">
        <v>22966</v>
      </c>
      <c r="D11652" s="734">
        <v>17.7</v>
      </c>
    </row>
    <row r="11653" spans="1:4">
      <c r="A11653" s="730">
        <v>7091</v>
      </c>
      <c r="B11653" s="148" t="s">
        <v>26935</v>
      </c>
      <c r="C11653" s="148" t="s">
        <v>22966</v>
      </c>
      <c r="D11653" s="734">
        <v>14.5</v>
      </c>
    </row>
    <row r="11654" spans="1:4">
      <c r="A11654" s="730">
        <v>37948</v>
      </c>
      <c r="B11654" s="148" t="s">
        <v>26936</v>
      </c>
      <c r="C11654" s="148" t="s">
        <v>22966</v>
      </c>
      <c r="D11654" s="734">
        <v>3.36</v>
      </c>
    </row>
    <row r="11655" spans="1:4">
      <c r="A11655" s="730">
        <v>7097</v>
      </c>
      <c r="B11655" s="148" t="s">
        <v>26937</v>
      </c>
      <c r="C11655" s="148" t="s">
        <v>22966</v>
      </c>
      <c r="D11655" s="734">
        <v>6.81</v>
      </c>
    </row>
    <row r="11656" spans="1:4">
      <c r="A11656" s="730">
        <v>11658</v>
      </c>
      <c r="B11656" s="148" t="s">
        <v>26938</v>
      </c>
      <c r="C11656" s="148" t="s">
        <v>22966</v>
      </c>
      <c r="D11656" s="734">
        <v>15.05</v>
      </c>
    </row>
    <row r="11657" spans="1:4">
      <c r="A11657" s="730">
        <v>7146</v>
      </c>
      <c r="B11657" s="148" t="s">
        <v>26939</v>
      </c>
      <c r="C11657" s="148" t="s">
        <v>22966</v>
      </c>
      <c r="D11657" s="734">
        <v>158.66999999999999</v>
      </c>
    </row>
    <row r="11658" spans="1:4">
      <c r="A11658" s="730">
        <v>7138</v>
      </c>
      <c r="B11658" s="148" t="s">
        <v>26940</v>
      </c>
      <c r="C11658" s="148" t="s">
        <v>22966</v>
      </c>
      <c r="D11658" s="734">
        <v>1</v>
      </c>
    </row>
    <row r="11659" spans="1:4">
      <c r="A11659" s="730">
        <v>7139</v>
      </c>
      <c r="B11659" s="148" t="s">
        <v>26941</v>
      </c>
      <c r="C11659" s="148" t="s">
        <v>22966</v>
      </c>
      <c r="D11659" s="734">
        <v>1.1399999999999999</v>
      </c>
    </row>
    <row r="11660" spans="1:4">
      <c r="A11660" s="730">
        <v>7140</v>
      </c>
      <c r="B11660" s="148" t="s">
        <v>26942</v>
      </c>
      <c r="C11660" s="148" t="s">
        <v>22966</v>
      </c>
      <c r="D11660" s="734">
        <v>3.57</v>
      </c>
    </row>
    <row r="11661" spans="1:4">
      <c r="A11661" s="730">
        <v>7141</v>
      </c>
      <c r="B11661" s="148" t="s">
        <v>26943</v>
      </c>
      <c r="C11661" s="148" t="s">
        <v>22966</v>
      </c>
      <c r="D11661" s="734">
        <v>8.73</v>
      </c>
    </row>
    <row r="11662" spans="1:4">
      <c r="A11662" s="730">
        <v>7143</v>
      </c>
      <c r="B11662" s="148" t="s">
        <v>26944</v>
      </c>
      <c r="C11662" s="148" t="s">
        <v>22966</v>
      </c>
      <c r="D11662" s="734">
        <v>29.29</v>
      </c>
    </row>
    <row r="11663" spans="1:4">
      <c r="A11663" s="730">
        <v>7144</v>
      </c>
      <c r="B11663" s="148" t="s">
        <v>26945</v>
      </c>
      <c r="C11663" s="148" t="s">
        <v>22966</v>
      </c>
      <c r="D11663" s="734">
        <v>54.34</v>
      </c>
    </row>
    <row r="11664" spans="1:4">
      <c r="A11664" s="730">
        <v>7145</v>
      </c>
      <c r="B11664" s="148" t="s">
        <v>26946</v>
      </c>
      <c r="C11664" s="148" t="s">
        <v>22966</v>
      </c>
      <c r="D11664" s="734">
        <v>73.89</v>
      </c>
    </row>
    <row r="11665" spans="1:4">
      <c r="A11665" s="730">
        <v>7142</v>
      </c>
      <c r="B11665" s="148" t="s">
        <v>26947</v>
      </c>
      <c r="C11665" s="148" t="s">
        <v>22966</v>
      </c>
      <c r="D11665" s="734">
        <v>9.1199999999999992</v>
      </c>
    </row>
    <row r="11666" spans="1:4">
      <c r="A11666" s="730">
        <v>3593</v>
      </c>
      <c r="B11666" s="148" t="s">
        <v>26948</v>
      </c>
      <c r="C11666" s="148" t="s">
        <v>22966</v>
      </c>
      <c r="D11666" s="734">
        <v>90.84</v>
      </c>
    </row>
    <row r="11667" spans="1:4">
      <c r="A11667" s="730">
        <v>3588</v>
      </c>
      <c r="B11667" s="148" t="s">
        <v>26949</v>
      </c>
      <c r="C11667" s="148" t="s">
        <v>22966</v>
      </c>
      <c r="D11667" s="734">
        <v>70.02</v>
      </c>
    </row>
    <row r="11668" spans="1:4">
      <c r="A11668" s="730">
        <v>3585</v>
      </c>
      <c r="B11668" s="148" t="s">
        <v>26950</v>
      </c>
      <c r="C11668" s="148" t="s">
        <v>22966</v>
      </c>
      <c r="D11668" s="734">
        <v>21.63</v>
      </c>
    </row>
    <row r="11669" spans="1:4">
      <c r="A11669" s="730">
        <v>3587</v>
      </c>
      <c r="B11669" s="148" t="s">
        <v>26951</v>
      </c>
      <c r="C11669" s="148" t="s">
        <v>22966</v>
      </c>
      <c r="D11669" s="734">
        <v>43.45</v>
      </c>
    </row>
    <row r="11670" spans="1:4">
      <c r="A11670" s="730">
        <v>3590</v>
      </c>
      <c r="B11670" s="148" t="s">
        <v>26952</v>
      </c>
      <c r="C11670" s="148" t="s">
        <v>22966</v>
      </c>
      <c r="D11670" s="734">
        <v>257.93</v>
      </c>
    </row>
    <row r="11671" spans="1:4">
      <c r="A11671" s="730">
        <v>3589</v>
      </c>
      <c r="B11671" s="148" t="s">
        <v>26953</v>
      </c>
      <c r="C11671" s="148" t="s">
        <v>22966</v>
      </c>
      <c r="D11671" s="734">
        <v>138.44</v>
      </c>
    </row>
    <row r="11672" spans="1:4">
      <c r="A11672" s="730">
        <v>3586</v>
      </c>
      <c r="B11672" s="148" t="s">
        <v>26954</v>
      </c>
      <c r="C11672" s="148" t="s">
        <v>22966</v>
      </c>
      <c r="D11672" s="734">
        <v>28.33</v>
      </c>
    </row>
    <row r="11673" spans="1:4">
      <c r="A11673" s="730">
        <v>3592</v>
      </c>
      <c r="B11673" s="148" t="s">
        <v>26955</v>
      </c>
      <c r="C11673" s="148" t="s">
        <v>22966</v>
      </c>
      <c r="D11673" s="734">
        <v>407.71</v>
      </c>
    </row>
    <row r="11674" spans="1:4">
      <c r="A11674" s="730">
        <v>3591</v>
      </c>
      <c r="B11674" s="148" t="s">
        <v>26956</v>
      </c>
      <c r="C11674" s="148" t="s">
        <v>22966</v>
      </c>
      <c r="D11674" s="734">
        <v>653.58000000000004</v>
      </c>
    </row>
    <row r="11675" spans="1:4">
      <c r="A11675" s="730">
        <v>40396</v>
      </c>
      <c r="B11675" s="148" t="s">
        <v>26957</v>
      </c>
      <c r="C11675" s="148" t="s">
        <v>22966</v>
      </c>
      <c r="D11675" s="734">
        <v>130.11000000000001</v>
      </c>
    </row>
    <row r="11676" spans="1:4">
      <c r="A11676" s="730">
        <v>40395</v>
      </c>
      <c r="B11676" s="148" t="s">
        <v>26958</v>
      </c>
      <c r="C11676" s="148" t="s">
        <v>22966</v>
      </c>
      <c r="D11676" s="734">
        <v>99.85</v>
      </c>
    </row>
    <row r="11677" spans="1:4">
      <c r="A11677" s="730">
        <v>40392</v>
      </c>
      <c r="B11677" s="148" t="s">
        <v>26959</v>
      </c>
      <c r="C11677" s="148" t="s">
        <v>22966</v>
      </c>
      <c r="D11677" s="734">
        <v>32.130000000000003</v>
      </c>
    </row>
    <row r="11678" spans="1:4">
      <c r="A11678" s="730">
        <v>40394</v>
      </c>
      <c r="B11678" s="148" t="s">
        <v>26960</v>
      </c>
      <c r="C11678" s="148" t="s">
        <v>22966</v>
      </c>
      <c r="D11678" s="734">
        <v>65.010000000000005</v>
      </c>
    </row>
    <row r="11679" spans="1:4">
      <c r="A11679" s="730">
        <v>40398</v>
      </c>
      <c r="B11679" s="148" t="s">
        <v>26961</v>
      </c>
      <c r="C11679" s="148" t="s">
        <v>22966</v>
      </c>
      <c r="D11679" s="734">
        <v>417.42</v>
      </c>
    </row>
    <row r="11680" spans="1:4">
      <c r="A11680" s="730">
        <v>40397</v>
      </c>
      <c r="B11680" s="148" t="s">
        <v>26962</v>
      </c>
      <c r="C11680" s="148" t="s">
        <v>22966</v>
      </c>
      <c r="D11680" s="734">
        <v>213.77</v>
      </c>
    </row>
    <row r="11681" spans="1:4">
      <c r="A11681" s="730">
        <v>40393</v>
      </c>
      <c r="B11681" s="148" t="s">
        <v>26963</v>
      </c>
      <c r="C11681" s="148" t="s">
        <v>22966</v>
      </c>
      <c r="D11681" s="734">
        <v>41.38</v>
      </c>
    </row>
    <row r="11682" spans="1:4">
      <c r="A11682" s="730">
        <v>40399</v>
      </c>
      <c r="B11682" s="148" t="s">
        <v>26964</v>
      </c>
      <c r="C11682" s="148" t="s">
        <v>22966</v>
      </c>
      <c r="D11682" s="734">
        <v>682.89</v>
      </c>
    </row>
    <row r="11683" spans="1:4">
      <c r="A11683" s="730">
        <v>39322</v>
      </c>
      <c r="B11683" s="148" t="s">
        <v>26965</v>
      </c>
      <c r="C11683" s="148" t="s">
        <v>22966</v>
      </c>
      <c r="D11683" s="734">
        <v>8.83</v>
      </c>
    </row>
    <row r="11684" spans="1:4">
      <c r="A11684" s="730">
        <v>39289</v>
      </c>
      <c r="B11684" s="148" t="s">
        <v>26966</v>
      </c>
      <c r="C11684" s="148" t="s">
        <v>22966</v>
      </c>
      <c r="D11684" s="734">
        <v>16.46</v>
      </c>
    </row>
    <row r="11685" spans="1:4">
      <c r="A11685" s="730">
        <v>39290</v>
      </c>
      <c r="B11685" s="148" t="s">
        <v>26967</v>
      </c>
      <c r="C11685" s="148" t="s">
        <v>22966</v>
      </c>
      <c r="D11685" s="734">
        <v>27.8</v>
      </c>
    </row>
    <row r="11686" spans="1:4">
      <c r="A11686" s="730">
        <v>39291</v>
      </c>
      <c r="B11686" s="148" t="s">
        <v>26968</v>
      </c>
      <c r="C11686" s="148" t="s">
        <v>22966</v>
      </c>
      <c r="D11686" s="734">
        <v>30.74</v>
      </c>
    </row>
    <row r="11687" spans="1:4">
      <c r="A11687" s="730">
        <v>41892</v>
      </c>
      <c r="B11687" s="148" t="s">
        <v>28526</v>
      </c>
      <c r="C11687" s="148" t="s">
        <v>22966</v>
      </c>
      <c r="D11687" s="734">
        <v>104.73</v>
      </c>
    </row>
    <row r="11688" spans="1:4">
      <c r="A11688" s="730">
        <v>7048</v>
      </c>
      <c r="B11688" s="148" t="s">
        <v>28527</v>
      </c>
      <c r="C11688" s="148" t="s">
        <v>22966</v>
      </c>
      <c r="D11688" s="734">
        <v>22.6</v>
      </c>
    </row>
    <row r="11689" spans="1:4">
      <c r="A11689" s="730">
        <v>7088</v>
      </c>
      <c r="B11689" s="148" t="s">
        <v>28528</v>
      </c>
      <c r="C11689" s="148" t="s">
        <v>22966</v>
      </c>
      <c r="D11689" s="734">
        <v>49.43</v>
      </c>
    </row>
    <row r="11690" spans="1:4">
      <c r="A11690" s="730">
        <v>20179</v>
      </c>
      <c r="B11690" s="148" t="s">
        <v>26969</v>
      </c>
      <c r="C11690" s="148" t="s">
        <v>22966</v>
      </c>
      <c r="D11690" s="734">
        <v>39.68</v>
      </c>
    </row>
    <row r="11691" spans="1:4">
      <c r="A11691" s="730">
        <v>20178</v>
      </c>
      <c r="B11691" s="148" t="s">
        <v>26970</v>
      </c>
      <c r="C11691" s="148" t="s">
        <v>22966</v>
      </c>
      <c r="D11691" s="734">
        <v>47.56</v>
      </c>
    </row>
    <row r="11692" spans="1:4">
      <c r="A11692" s="730">
        <v>20180</v>
      </c>
      <c r="B11692" s="148" t="s">
        <v>26971</v>
      </c>
      <c r="C11692" s="148" t="s">
        <v>22966</v>
      </c>
      <c r="D11692" s="734">
        <v>78.489999999999995</v>
      </c>
    </row>
    <row r="11693" spans="1:4">
      <c r="A11693" s="730">
        <v>20181</v>
      </c>
      <c r="B11693" s="148" t="s">
        <v>26972</v>
      </c>
      <c r="C11693" s="148" t="s">
        <v>22966</v>
      </c>
      <c r="D11693" s="734">
        <v>105.1</v>
      </c>
    </row>
    <row r="11694" spans="1:4">
      <c r="A11694" s="730">
        <v>20177</v>
      </c>
      <c r="B11694" s="148" t="s">
        <v>26973</v>
      </c>
      <c r="C11694" s="148" t="s">
        <v>22966</v>
      </c>
      <c r="D11694" s="734">
        <v>25.99</v>
      </c>
    </row>
    <row r="11695" spans="1:4">
      <c r="A11695" s="730">
        <v>7070</v>
      </c>
      <c r="B11695" s="148" t="s">
        <v>26974</v>
      </c>
      <c r="C11695" s="148" t="s">
        <v>22966</v>
      </c>
      <c r="D11695" s="734">
        <v>186.55</v>
      </c>
    </row>
    <row r="11696" spans="1:4">
      <c r="A11696" s="730">
        <v>40945</v>
      </c>
      <c r="B11696" s="148" t="s">
        <v>26975</v>
      </c>
      <c r="C11696" s="148" t="s">
        <v>23109</v>
      </c>
      <c r="D11696" s="734">
        <v>27.86</v>
      </c>
    </row>
    <row r="11697" spans="1:4">
      <c r="A11697" s="730">
        <v>40946</v>
      </c>
      <c r="B11697" s="148" t="s">
        <v>26976</v>
      </c>
      <c r="C11697" s="148" t="s">
        <v>23111</v>
      </c>
      <c r="D11697" s="732">
        <v>4920.3</v>
      </c>
    </row>
    <row r="11698" spans="1:4">
      <c r="A11698" s="730">
        <v>7153</v>
      </c>
      <c r="B11698" s="148" t="s">
        <v>26977</v>
      </c>
      <c r="C11698" s="148" t="s">
        <v>23109</v>
      </c>
      <c r="D11698" s="734">
        <v>29.44</v>
      </c>
    </row>
    <row r="11699" spans="1:4">
      <c r="A11699" s="730">
        <v>41089</v>
      </c>
      <c r="B11699" s="148" t="s">
        <v>26978</v>
      </c>
      <c r="C11699" s="148" t="s">
        <v>23111</v>
      </c>
      <c r="D11699" s="732">
        <v>5197.7700000000004</v>
      </c>
    </row>
    <row r="11700" spans="1:4">
      <c r="A11700" s="730">
        <v>40943</v>
      </c>
      <c r="B11700" s="148" t="s">
        <v>26979</v>
      </c>
      <c r="C11700" s="148" t="s">
        <v>23109</v>
      </c>
      <c r="D11700" s="734">
        <v>29.32</v>
      </c>
    </row>
    <row r="11701" spans="1:4">
      <c r="A11701" s="730">
        <v>40944</v>
      </c>
      <c r="B11701" s="148" t="s">
        <v>26980</v>
      </c>
      <c r="C11701" s="148" t="s">
        <v>23111</v>
      </c>
      <c r="D11701" s="732">
        <v>5177.6499999999996</v>
      </c>
    </row>
    <row r="11702" spans="1:4">
      <c r="A11702" s="730">
        <v>6175</v>
      </c>
      <c r="B11702" s="148" t="s">
        <v>26981</v>
      </c>
      <c r="C11702" s="148" t="s">
        <v>23109</v>
      </c>
      <c r="D11702" s="734">
        <v>19.86</v>
      </c>
    </row>
    <row r="11703" spans="1:4">
      <c r="A11703" s="730">
        <v>41092</v>
      </c>
      <c r="B11703" s="148" t="s">
        <v>26982</v>
      </c>
      <c r="C11703" s="148" t="s">
        <v>23111</v>
      </c>
      <c r="D11703" s="732">
        <v>3507.4</v>
      </c>
    </row>
    <row r="11704" spans="1:4">
      <c r="A11704" s="730">
        <v>37712</v>
      </c>
      <c r="B11704" s="148" t="s">
        <v>26983</v>
      </c>
      <c r="C11704" s="148" t="s">
        <v>23364</v>
      </c>
      <c r="D11704" s="734">
        <v>82.48</v>
      </c>
    </row>
    <row r="11705" spans="1:4">
      <c r="A11705" s="730">
        <v>34547</v>
      </c>
      <c r="B11705" s="148" t="s">
        <v>26984</v>
      </c>
      <c r="C11705" s="148" t="s">
        <v>23010</v>
      </c>
      <c r="D11705" s="734">
        <v>3.82</v>
      </c>
    </row>
    <row r="11706" spans="1:4">
      <c r="A11706" s="730">
        <v>34548</v>
      </c>
      <c r="B11706" s="148" t="s">
        <v>26985</v>
      </c>
      <c r="C11706" s="148" t="s">
        <v>23010</v>
      </c>
      <c r="D11706" s="734">
        <v>6.27</v>
      </c>
    </row>
    <row r="11707" spans="1:4">
      <c r="A11707" s="730">
        <v>34558</v>
      </c>
      <c r="B11707" s="148" t="s">
        <v>26986</v>
      </c>
      <c r="C11707" s="148" t="s">
        <v>23010</v>
      </c>
      <c r="D11707" s="734">
        <v>3.11</v>
      </c>
    </row>
    <row r="11708" spans="1:4">
      <c r="A11708" s="730">
        <v>34550</v>
      </c>
      <c r="B11708" s="148" t="s">
        <v>26987</v>
      </c>
      <c r="C11708" s="148" t="s">
        <v>23010</v>
      </c>
      <c r="D11708" s="734">
        <v>1.65</v>
      </c>
    </row>
    <row r="11709" spans="1:4">
      <c r="A11709" s="730">
        <v>34557</v>
      </c>
      <c r="B11709" s="148" t="s">
        <v>26988</v>
      </c>
      <c r="C11709" s="148" t="s">
        <v>23010</v>
      </c>
      <c r="D11709" s="734">
        <v>2.42</v>
      </c>
    </row>
    <row r="11710" spans="1:4">
      <c r="A11710" s="730">
        <v>37411</v>
      </c>
      <c r="B11710" s="148" t="s">
        <v>26989</v>
      </c>
      <c r="C11710" s="148" t="s">
        <v>23364</v>
      </c>
      <c r="D11710" s="734">
        <v>17.690000000000001</v>
      </c>
    </row>
    <row r="11711" spans="1:4">
      <c r="A11711" s="730">
        <v>39508</v>
      </c>
      <c r="B11711" s="148" t="s">
        <v>26990</v>
      </c>
      <c r="C11711" s="148" t="s">
        <v>23364</v>
      </c>
      <c r="D11711" s="734">
        <v>9.94</v>
      </c>
    </row>
    <row r="11712" spans="1:4">
      <c r="A11712" s="730">
        <v>39507</v>
      </c>
      <c r="B11712" s="148" t="s">
        <v>26991</v>
      </c>
      <c r="C11712" s="148" t="s">
        <v>23364</v>
      </c>
      <c r="D11712" s="734">
        <v>14.83</v>
      </c>
    </row>
    <row r="11713" spans="1:4">
      <c r="A11713" s="730">
        <v>7155</v>
      </c>
      <c r="B11713" s="148" t="s">
        <v>26992</v>
      </c>
      <c r="C11713" s="148" t="s">
        <v>23364</v>
      </c>
      <c r="D11713" s="734">
        <v>19.03</v>
      </c>
    </row>
    <row r="11714" spans="1:4">
      <c r="A11714" s="730">
        <v>42406</v>
      </c>
      <c r="B11714" s="148" t="s">
        <v>26993</v>
      </c>
      <c r="C11714" s="148" t="s">
        <v>23364</v>
      </c>
      <c r="D11714" s="734">
        <v>21.82</v>
      </c>
    </row>
    <row r="11715" spans="1:4">
      <c r="A11715" s="730">
        <v>7156</v>
      </c>
      <c r="B11715" s="148" t="s">
        <v>26994</v>
      </c>
      <c r="C11715" s="148" t="s">
        <v>23364</v>
      </c>
      <c r="D11715" s="734">
        <v>27.31</v>
      </c>
    </row>
    <row r="11716" spans="1:4">
      <c r="A11716" s="730">
        <v>43127</v>
      </c>
      <c r="B11716" s="148" t="s">
        <v>26995</v>
      </c>
      <c r="C11716" s="148" t="s">
        <v>23364</v>
      </c>
      <c r="D11716" s="734">
        <v>39.08</v>
      </c>
    </row>
    <row r="11717" spans="1:4">
      <c r="A11717" s="730">
        <v>10917</v>
      </c>
      <c r="B11717" s="148" t="s">
        <v>26996</v>
      </c>
      <c r="C11717" s="148" t="s">
        <v>23364</v>
      </c>
      <c r="D11717" s="734">
        <v>8.25</v>
      </c>
    </row>
    <row r="11718" spans="1:4">
      <c r="A11718" s="730">
        <v>21141</v>
      </c>
      <c r="B11718" s="148" t="s">
        <v>26997</v>
      </c>
      <c r="C11718" s="148" t="s">
        <v>23364</v>
      </c>
      <c r="D11718" s="734">
        <v>12.77</v>
      </c>
    </row>
    <row r="11719" spans="1:4">
      <c r="A11719" s="730">
        <v>39509</v>
      </c>
      <c r="B11719" s="148" t="s">
        <v>26998</v>
      </c>
      <c r="C11719" s="148" t="s">
        <v>23364</v>
      </c>
      <c r="D11719" s="734">
        <v>12.28</v>
      </c>
    </row>
    <row r="11720" spans="1:4">
      <c r="A11720" s="730">
        <v>44529</v>
      </c>
      <c r="B11720" s="148" t="s">
        <v>26999</v>
      </c>
      <c r="C11720" s="148" t="s">
        <v>23364</v>
      </c>
      <c r="D11720" s="734">
        <v>11.67</v>
      </c>
    </row>
    <row r="11721" spans="1:4">
      <c r="A11721" s="730">
        <v>7167</v>
      </c>
      <c r="B11721" s="148" t="s">
        <v>27000</v>
      </c>
      <c r="C11721" s="148" t="s">
        <v>23364</v>
      </c>
      <c r="D11721" s="734">
        <v>22.45</v>
      </c>
    </row>
    <row r="11722" spans="1:4">
      <c r="A11722" s="730">
        <v>10928</v>
      </c>
      <c r="B11722" s="148" t="s">
        <v>27001</v>
      </c>
      <c r="C11722" s="148" t="s">
        <v>23364</v>
      </c>
      <c r="D11722" s="734">
        <v>12.9</v>
      </c>
    </row>
    <row r="11723" spans="1:4">
      <c r="A11723" s="730">
        <v>10933</v>
      </c>
      <c r="B11723" s="148" t="s">
        <v>27002</v>
      </c>
      <c r="C11723" s="148" t="s">
        <v>23364</v>
      </c>
      <c r="D11723" s="734">
        <v>19.46</v>
      </c>
    </row>
    <row r="11724" spans="1:4">
      <c r="A11724" s="730">
        <v>7158</v>
      </c>
      <c r="B11724" s="148" t="s">
        <v>27003</v>
      </c>
      <c r="C11724" s="148" t="s">
        <v>23364</v>
      </c>
      <c r="D11724" s="734">
        <v>33</v>
      </c>
    </row>
    <row r="11725" spans="1:4">
      <c r="A11725" s="730">
        <v>10927</v>
      </c>
      <c r="B11725" s="148" t="s">
        <v>27004</v>
      </c>
      <c r="C11725" s="148" t="s">
        <v>23364</v>
      </c>
      <c r="D11725" s="734">
        <v>21.1</v>
      </c>
    </row>
    <row r="11726" spans="1:4">
      <c r="A11726" s="730">
        <v>7162</v>
      </c>
      <c r="B11726" s="148" t="s">
        <v>27005</v>
      </c>
      <c r="C11726" s="148" t="s">
        <v>23364</v>
      </c>
      <c r="D11726" s="734">
        <v>51.64</v>
      </c>
    </row>
    <row r="11727" spans="1:4">
      <c r="A11727" s="730">
        <v>10932</v>
      </c>
      <c r="B11727" s="148" t="s">
        <v>27006</v>
      </c>
      <c r="C11727" s="148" t="s">
        <v>23364</v>
      </c>
      <c r="D11727" s="734">
        <v>89.82</v>
      </c>
    </row>
    <row r="11728" spans="1:4">
      <c r="A11728" s="730">
        <v>10937</v>
      </c>
      <c r="B11728" s="148" t="s">
        <v>27007</v>
      </c>
      <c r="C11728" s="148" t="s">
        <v>23364</v>
      </c>
      <c r="D11728" s="734">
        <v>23.09</v>
      </c>
    </row>
    <row r="11729" spans="1:4">
      <c r="A11729" s="730">
        <v>10935</v>
      </c>
      <c r="B11729" s="148" t="s">
        <v>27008</v>
      </c>
      <c r="C11729" s="148" t="s">
        <v>23364</v>
      </c>
      <c r="D11729" s="734">
        <v>40.04</v>
      </c>
    </row>
    <row r="11730" spans="1:4">
      <c r="A11730" s="730">
        <v>10931</v>
      </c>
      <c r="B11730" s="148" t="s">
        <v>27009</v>
      </c>
      <c r="C11730" s="148" t="s">
        <v>23364</v>
      </c>
      <c r="D11730" s="734">
        <v>11.26</v>
      </c>
    </row>
    <row r="11731" spans="1:4">
      <c r="A11731" s="730">
        <v>7164</v>
      </c>
      <c r="B11731" s="148" t="s">
        <v>27010</v>
      </c>
      <c r="C11731" s="148" t="s">
        <v>23364</v>
      </c>
      <c r="D11731" s="734">
        <v>37.270000000000003</v>
      </c>
    </row>
    <row r="11732" spans="1:4">
      <c r="A11732" s="730">
        <v>36887</v>
      </c>
      <c r="B11732" s="148" t="s">
        <v>27011</v>
      </c>
      <c r="C11732" s="148" t="s">
        <v>23364</v>
      </c>
      <c r="D11732" s="734">
        <v>11.46</v>
      </c>
    </row>
    <row r="11733" spans="1:4">
      <c r="A11733" s="730">
        <v>34630</v>
      </c>
      <c r="B11733" s="148" t="s">
        <v>27012</v>
      </c>
      <c r="C11733" s="148" t="s">
        <v>22966</v>
      </c>
      <c r="D11733" s="732">
        <v>1340.5</v>
      </c>
    </row>
    <row r="11734" spans="1:4">
      <c r="A11734" s="730">
        <v>7161</v>
      </c>
      <c r="B11734" s="148" t="s">
        <v>27013</v>
      </c>
      <c r="C11734" s="148" t="s">
        <v>23364</v>
      </c>
      <c r="D11734" s="734">
        <v>4.6399999999999997</v>
      </c>
    </row>
    <row r="11735" spans="1:4">
      <c r="A11735" s="730">
        <v>7170</v>
      </c>
      <c r="B11735" s="148" t="s">
        <v>27014</v>
      </c>
      <c r="C11735" s="148" t="s">
        <v>23364</v>
      </c>
      <c r="D11735" s="734">
        <v>2.77</v>
      </c>
    </row>
    <row r="11736" spans="1:4">
      <c r="A11736" s="730">
        <v>37524</v>
      </c>
      <c r="B11736" s="148" t="s">
        <v>27015</v>
      </c>
      <c r="C11736" s="148" t="s">
        <v>23010</v>
      </c>
      <c r="D11736" s="734">
        <v>2.5299999999999998</v>
      </c>
    </row>
    <row r="11737" spans="1:4">
      <c r="A11737" s="730">
        <v>37525</v>
      </c>
      <c r="B11737" s="148" t="s">
        <v>27016</v>
      </c>
      <c r="C11737" s="148" t="s">
        <v>23010</v>
      </c>
      <c r="D11737" s="734">
        <v>3.46</v>
      </c>
    </row>
    <row r="11738" spans="1:4">
      <c r="A11738" s="730">
        <v>36789</v>
      </c>
      <c r="B11738" s="148" t="s">
        <v>27017</v>
      </c>
      <c r="C11738" s="148" t="s">
        <v>22966</v>
      </c>
      <c r="D11738" s="734">
        <v>3.13</v>
      </c>
    </row>
    <row r="11739" spans="1:4">
      <c r="A11739" s="730">
        <v>7173</v>
      </c>
      <c r="B11739" s="148" t="s">
        <v>27018</v>
      </c>
      <c r="C11739" s="148" t="s">
        <v>26101</v>
      </c>
      <c r="D11739" s="732">
        <v>2025</v>
      </c>
    </row>
    <row r="11740" spans="1:4">
      <c r="A11740" s="730">
        <v>7175</v>
      </c>
      <c r="B11740" s="148" t="s">
        <v>27019</v>
      </c>
      <c r="C11740" s="148" t="s">
        <v>22966</v>
      </c>
      <c r="D11740" s="734">
        <v>2.29</v>
      </c>
    </row>
    <row r="11741" spans="1:4">
      <c r="A11741" s="730">
        <v>40741</v>
      </c>
      <c r="B11741" s="148" t="s">
        <v>27020</v>
      </c>
      <c r="C11741" s="148" t="s">
        <v>22966</v>
      </c>
      <c r="D11741" s="734">
        <v>3.17</v>
      </c>
    </row>
    <row r="11742" spans="1:4">
      <c r="A11742" s="730">
        <v>7184</v>
      </c>
      <c r="B11742" s="148" t="s">
        <v>27021</v>
      </c>
      <c r="C11742" s="148" t="s">
        <v>23364</v>
      </c>
      <c r="D11742" s="734">
        <v>52.54</v>
      </c>
    </row>
    <row r="11743" spans="1:4">
      <c r="A11743" s="730">
        <v>34458</v>
      </c>
      <c r="B11743" s="148" t="s">
        <v>27022</v>
      </c>
      <c r="C11743" s="148" t="s">
        <v>22966</v>
      </c>
      <c r="D11743" s="734">
        <v>126.81</v>
      </c>
    </row>
    <row r="11744" spans="1:4">
      <c r="A11744" s="730">
        <v>34464</v>
      </c>
      <c r="B11744" s="148" t="s">
        <v>27023</v>
      </c>
      <c r="C11744" s="148" t="s">
        <v>22966</v>
      </c>
      <c r="D11744" s="734">
        <v>188.76</v>
      </c>
    </row>
    <row r="11745" spans="1:4">
      <c r="A11745" s="730">
        <v>34468</v>
      </c>
      <c r="B11745" s="148" t="s">
        <v>27024</v>
      </c>
      <c r="C11745" s="148" t="s">
        <v>22966</v>
      </c>
      <c r="D11745" s="734">
        <v>237.98</v>
      </c>
    </row>
    <row r="11746" spans="1:4">
      <c r="A11746" s="730">
        <v>34473</v>
      </c>
      <c r="B11746" s="148" t="s">
        <v>27025</v>
      </c>
      <c r="C11746" s="148" t="s">
        <v>22966</v>
      </c>
      <c r="D11746" s="734">
        <v>144.36000000000001</v>
      </c>
    </row>
    <row r="11747" spans="1:4">
      <c r="A11747" s="730">
        <v>34480</v>
      </c>
      <c r="B11747" s="148" t="s">
        <v>27026</v>
      </c>
      <c r="C11747" s="148" t="s">
        <v>22966</v>
      </c>
      <c r="D11747" s="734">
        <v>266.79000000000002</v>
      </c>
    </row>
    <row r="11748" spans="1:4">
      <c r="A11748" s="730">
        <v>34486</v>
      </c>
      <c r="B11748" s="148" t="s">
        <v>27027</v>
      </c>
      <c r="C11748" s="148" t="s">
        <v>22966</v>
      </c>
      <c r="D11748" s="734">
        <v>315.87</v>
      </c>
    </row>
    <row r="11749" spans="1:4">
      <c r="A11749" s="730">
        <v>7190</v>
      </c>
      <c r="B11749" s="148" t="s">
        <v>27028</v>
      </c>
      <c r="C11749" s="148" t="s">
        <v>22966</v>
      </c>
      <c r="D11749" s="734">
        <v>10.54</v>
      </c>
    </row>
    <row r="11750" spans="1:4">
      <c r="A11750" s="730">
        <v>34417</v>
      </c>
      <c r="B11750" s="148" t="s">
        <v>27029</v>
      </c>
      <c r="C11750" s="148" t="s">
        <v>22966</v>
      </c>
      <c r="D11750" s="734">
        <v>16.87</v>
      </c>
    </row>
    <row r="11751" spans="1:4">
      <c r="A11751" s="730">
        <v>7213</v>
      </c>
      <c r="B11751" s="148" t="s">
        <v>27030</v>
      </c>
      <c r="C11751" s="148" t="s">
        <v>23364</v>
      </c>
      <c r="D11751" s="734">
        <v>15.47</v>
      </c>
    </row>
    <row r="11752" spans="1:4">
      <c r="A11752" s="730">
        <v>7195</v>
      </c>
      <c r="B11752" s="148" t="s">
        <v>27031</v>
      </c>
      <c r="C11752" s="148" t="s">
        <v>22966</v>
      </c>
      <c r="D11752" s="734">
        <v>45.44</v>
      </c>
    </row>
    <row r="11753" spans="1:4">
      <c r="A11753" s="730">
        <v>7186</v>
      </c>
      <c r="B11753" s="148" t="s">
        <v>27032</v>
      </c>
      <c r="C11753" s="148" t="s">
        <v>22966</v>
      </c>
      <c r="D11753" s="734">
        <v>49.5</v>
      </c>
    </row>
    <row r="11754" spans="1:4">
      <c r="A11754" s="730">
        <v>7194</v>
      </c>
      <c r="B11754" s="148" t="s">
        <v>27033</v>
      </c>
      <c r="C11754" s="148" t="s">
        <v>23364</v>
      </c>
      <c r="D11754" s="734">
        <v>22.82</v>
      </c>
    </row>
    <row r="11755" spans="1:4">
      <c r="A11755" s="730">
        <v>7197</v>
      </c>
      <c r="B11755" s="148" t="s">
        <v>27034</v>
      </c>
      <c r="C11755" s="148" t="s">
        <v>22966</v>
      </c>
      <c r="D11755" s="734">
        <v>96.32</v>
      </c>
    </row>
    <row r="11756" spans="1:4">
      <c r="A11756" s="730">
        <v>7192</v>
      </c>
      <c r="B11756" s="148" t="s">
        <v>27035</v>
      </c>
      <c r="C11756" s="148" t="s">
        <v>22966</v>
      </c>
      <c r="D11756" s="734">
        <v>86.3</v>
      </c>
    </row>
    <row r="11757" spans="1:4">
      <c r="A11757" s="730">
        <v>7193</v>
      </c>
      <c r="B11757" s="148" t="s">
        <v>27036</v>
      </c>
      <c r="C11757" s="148" t="s">
        <v>22966</v>
      </c>
      <c r="D11757" s="734">
        <v>97.16</v>
      </c>
    </row>
    <row r="11758" spans="1:4">
      <c r="A11758" s="730">
        <v>7189</v>
      </c>
      <c r="B11758" s="148" t="s">
        <v>27037</v>
      </c>
      <c r="C11758" s="148" t="s">
        <v>22966</v>
      </c>
      <c r="D11758" s="734">
        <v>112.91</v>
      </c>
    </row>
    <row r="11759" spans="1:4">
      <c r="A11759" s="730">
        <v>34402</v>
      </c>
      <c r="B11759" s="148" t="s">
        <v>27038</v>
      </c>
      <c r="C11759" s="148" t="s">
        <v>22966</v>
      </c>
      <c r="D11759" s="734">
        <v>159.41</v>
      </c>
    </row>
    <row r="11760" spans="1:4">
      <c r="A11760" s="730">
        <v>7245</v>
      </c>
      <c r="B11760" s="148" t="s">
        <v>27039</v>
      </c>
      <c r="C11760" s="148" t="s">
        <v>22966</v>
      </c>
      <c r="D11760" s="734">
        <v>30.31</v>
      </c>
    </row>
    <row r="11761" spans="1:4">
      <c r="A11761" s="730">
        <v>34425</v>
      </c>
      <c r="B11761" s="148" t="s">
        <v>27040</v>
      </c>
      <c r="C11761" s="148" t="s">
        <v>22966</v>
      </c>
      <c r="D11761" s="734">
        <v>102.4</v>
      </c>
    </row>
    <row r="11762" spans="1:4">
      <c r="A11762" s="730">
        <v>7223</v>
      </c>
      <c r="B11762" s="148" t="s">
        <v>27041</v>
      </c>
      <c r="C11762" s="148" t="s">
        <v>22966</v>
      </c>
      <c r="D11762" s="734">
        <v>114.12</v>
      </c>
    </row>
    <row r="11763" spans="1:4">
      <c r="A11763" s="730">
        <v>7234</v>
      </c>
      <c r="B11763" s="148" t="s">
        <v>27042</v>
      </c>
      <c r="C11763" s="148" t="s">
        <v>22966</v>
      </c>
      <c r="D11763" s="734">
        <v>172.2</v>
      </c>
    </row>
    <row r="11764" spans="1:4">
      <c r="A11764" s="730">
        <v>7224</v>
      </c>
      <c r="B11764" s="148" t="s">
        <v>27043</v>
      </c>
      <c r="C11764" s="148" t="s">
        <v>22966</v>
      </c>
      <c r="D11764" s="734">
        <v>209.79</v>
      </c>
    </row>
    <row r="11765" spans="1:4">
      <c r="A11765" s="730">
        <v>7225</v>
      </c>
      <c r="B11765" s="148" t="s">
        <v>27044</v>
      </c>
      <c r="C11765" s="148" t="s">
        <v>22966</v>
      </c>
      <c r="D11765" s="734">
        <v>224.95</v>
      </c>
    </row>
    <row r="11766" spans="1:4">
      <c r="A11766" s="730">
        <v>7226</v>
      </c>
      <c r="B11766" s="148" t="s">
        <v>27045</v>
      </c>
      <c r="C11766" s="148" t="s">
        <v>22966</v>
      </c>
      <c r="D11766" s="734">
        <v>240.05</v>
      </c>
    </row>
    <row r="11767" spans="1:4">
      <c r="A11767" s="730">
        <v>7227</v>
      </c>
      <c r="B11767" s="148" t="s">
        <v>27046</v>
      </c>
      <c r="C11767" s="148" t="s">
        <v>22966</v>
      </c>
      <c r="D11767" s="734">
        <v>273.24</v>
      </c>
    </row>
    <row r="11768" spans="1:4">
      <c r="A11768" s="730">
        <v>7212</v>
      </c>
      <c r="B11768" s="148" t="s">
        <v>27047</v>
      </c>
      <c r="C11768" s="148" t="s">
        <v>22966</v>
      </c>
      <c r="D11768" s="734">
        <v>300.23</v>
      </c>
    </row>
    <row r="11769" spans="1:4">
      <c r="A11769" s="730">
        <v>7229</v>
      </c>
      <c r="B11769" s="148" t="s">
        <v>27048</v>
      </c>
      <c r="C11769" s="148" t="s">
        <v>22966</v>
      </c>
      <c r="D11769" s="734">
        <v>190.3</v>
      </c>
    </row>
    <row r="11770" spans="1:4">
      <c r="A11770" s="730">
        <v>7230</v>
      </c>
      <c r="B11770" s="148" t="s">
        <v>27049</v>
      </c>
      <c r="C11770" s="148" t="s">
        <v>22966</v>
      </c>
      <c r="D11770" s="734">
        <v>316.82</v>
      </c>
    </row>
    <row r="11771" spans="1:4">
      <c r="A11771" s="730">
        <v>7231</v>
      </c>
      <c r="B11771" s="148" t="s">
        <v>27050</v>
      </c>
      <c r="C11771" s="148" t="s">
        <v>22966</v>
      </c>
      <c r="D11771" s="734">
        <v>449.43</v>
      </c>
    </row>
    <row r="11772" spans="1:4">
      <c r="A11772" s="730">
        <v>7220</v>
      </c>
      <c r="B11772" s="148" t="s">
        <v>27051</v>
      </c>
      <c r="C11772" s="148" t="s">
        <v>22966</v>
      </c>
      <c r="D11772" s="734">
        <v>554.78</v>
      </c>
    </row>
    <row r="11773" spans="1:4">
      <c r="A11773" s="730">
        <v>34447</v>
      </c>
      <c r="B11773" s="148" t="s">
        <v>27052</v>
      </c>
      <c r="C11773" s="148" t="s">
        <v>22966</v>
      </c>
      <c r="D11773" s="734">
        <v>620.32000000000005</v>
      </c>
    </row>
    <row r="11774" spans="1:4">
      <c r="A11774" s="730">
        <v>7233</v>
      </c>
      <c r="B11774" s="148" t="s">
        <v>27053</v>
      </c>
      <c r="C11774" s="148" t="s">
        <v>22966</v>
      </c>
      <c r="D11774" s="734">
        <v>711.61</v>
      </c>
    </row>
    <row r="11775" spans="1:4">
      <c r="A11775" s="730">
        <v>40740</v>
      </c>
      <c r="B11775" s="148" t="s">
        <v>27054</v>
      </c>
      <c r="C11775" s="148" t="s">
        <v>23364</v>
      </c>
      <c r="D11775" s="734">
        <v>115.32</v>
      </c>
    </row>
    <row r="11776" spans="1:4">
      <c r="A11776" s="730">
        <v>25007</v>
      </c>
      <c r="B11776" s="148" t="s">
        <v>27055</v>
      </c>
      <c r="C11776" s="148" t="s">
        <v>23364</v>
      </c>
      <c r="D11776" s="734">
        <v>33</v>
      </c>
    </row>
    <row r="11777" spans="1:4">
      <c r="A11777" s="730">
        <v>43071</v>
      </c>
      <c r="B11777" s="148" t="s">
        <v>27056</v>
      </c>
      <c r="C11777" s="148" t="s">
        <v>23364</v>
      </c>
      <c r="D11777" s="734">
        <v>129.85</v>
      </c>
    </row>
    <row r="11778" spans="1:4">
      <c r="A11778" s="730">
        <v>39520</v>
      </c>
      <c r="B11778" s="148" t="s">
        <v>27057</v>
      </c>
      <c r="C11778" s="148" t="s">
        <v>23364</v>
      </c>
      <c r="D11778" s="734">
        <v>105.94</v>
      </c>
    </row>
    <row r="11779" spans="1:4">
      <c r="A11779" s="730">
        <v>39521</v>
      </c>
      <c r="B11779" s="148" t="s">
        <v>27058</v>
      </c>
      <c r="C11779" s="148" t="s">
        <v>23364</v>
      </c>
      <c r="D11779" s="734">
        <v>109.4</v>
      </c>
    </row>
    <row r="11780" spans="1:4">
      <c r="A11780" s="730">
        <v>39522</v>
      </c>
      <c r="B11780" s="148" t="s">
        <v>27059</v>
      </c>
      <c r="C11780" s="148" t="s">
        <v>23364</v>
      </c>
      <c r="D11780" s="734">
        <v>112.97</v>
      </c>
    </row>
    <row r="11781" spans="1:4">
      <c r="A11781" s="730">
        <v>7243</v>
      </c>
      <c r="B11781" s="148" t="s">
        <v>27060</v>
      </c>
      <c r="C11781" s="148" t="s">
        <v>23364</v>
      </c>
      <c r="D11781" s="734">
        <v>34.479999999999997</v>
      </c>
    </row>
    <row r="11782" spans="1:4">
      <c r="A11782" s="730">
        <v>11067</v>
      </c>
      <c r="B11782" s="148" t="s">
        <v>27061</v>
      </c>
      <c r="C11782" s="148" t="s">
        <v>22966</v>
      </c>
      <c r="D11782" s="734">
        <v>581.91</v>
      </c>
    </row>
    <row r="11783" spans="1:4">
      <c r="A11783" s="730">
        <v>11068</v>
      </c>
      <c r="B11783" s="148" t="s">
        <v>27062</v>
      </c>
      <c r="C11783" s="148" t="s">
        <v>22966</v>
      </c>
      <c r="D11783" s="734">
        <v>735.16</v>
      </c>
    </row>
    <row r="11784" spans="1:4">
      <c r="A11784" s="730">
        <v>7246</v>
      </c>
      <c r="B11784" s="148" t="s">
        <v>27063</v>
      </c>
      <c r="C11784" s="148" t="s">
        <v>22966</v>
      </c>
      <c r="D11784" s="734">
        <v>33.47</v>
      </c>
    </row>
    <row r="11785" spans="1:4">
      <c r="A11785" s="730">
        <v>41097</v>
      </c>
      <c r="B11785" s="148" t="s">
        <v>27064</v>
      </c>
      <c r="C11785" s="148" t="s">
        <v>23111</v>
      </c>
      <c r="D11785" s="732">
        <v>3125.73</v>
      </c>
    </row>
    <row r="11786" spans="1:4">
      <c r="A11786" s="730">
        <v>12869</v>
      </c>
      <c r="B11786" s="148" t="s">
        <v>27065</v>
      </c>
      <c r="C11786" s="148" t="s">
        <v>23109</v>
      </c>
      <c r="D11786" s="734">
        <v>17.7</v>
      </c>
    </row>
    <row r="11787" spans="1:4">
      <c r="A11787" s="730">
        <v>1574</v>
      </c>
      <c r="B11787" s="148" t="s">
        <v>27066</v>
      </c>
      <c r="C11787" s="148" t="s">
        <v>22966</v>
      </c>
      <c r="D11787" s="734">
        <v>2.63</v>
      </c>
    </row>
    <row r="11788" spans="1:4">
      <c r="A11788" s="730">
        <v>1581</v>
      </c>
      <c r="B11788" s="148" t="s">
        <v>27067</v>
      </c>
      <c r="C11788" s="148" t="s">
        <v>22966</v>
      </c>
      <c r="D11788" s="734">
        <v>18.239999999999998</v>
      </c>
    </row>
    <row r="11789" spans="1:4">
      <c r="A11789" s="730">
        <v>1575</v>
      </c>
      <c r="B11789" s="148" t="s">
        <v>27068</v>
      </c>
      <c r="C11789" s="148" t="s">
        <v>22966</v>
      </c>
      <c r="D11789" s="734">
        <v>3.12</v>
      </c>
    </row>
    <row r="11790" spans="1:4">
      <c r="A11790" s="730">
        <v>1570</v>
      </c>
      <c r="B11790" s="148" t="s">
        <v>27069</v>
      </c>
      <c r="C11790" s="148" t="s">
        <v>22966</v>
      </c>
      <c r="D11790" s="734">
        <v>1.57</v>
      </c>
    </row>
    <row r="11791" spans="1:4">
      <c r="A11791" s="730">
        <v>1576</v>
      </c>
      <c r="B11791" s="148" t="s">
        <v>27070</v>
      </c>
      <c r="C11791" s="148" t="s">
        <v>22966</v>
      </c>
      <c r="D11791" s="734">
        <v>4.32</v>
      </c>
    </row>
    <row r="11792" spans="1:4">
      <c r="A11792" s="730">
        <v>1577</v>
      </c>
      <c r="B11792" s="148" t="s">
        <v>27071</v>
      </c>
      <c r="C11792" s="148" t="s">
        <v>22966</v>
      </c>
      <c r="D11792" s="734">
        <v>4.87</v>
      </c>
    </row>
    <row r="11793" spans="1:4">
      <c r="A11793" s="730">
        <v>1571</v>
      </c>
      <c r="B11793" s="148" t="s">
        <v>27072</v>
      </c>
      <c r="C11793" s="148" t="s">
        <v>22966</v>
      </c>
      <c r="D11793" s="734">
        <v>2.04</v>
      </c>
    </row>
    <row r="11794" spans="1:4">
      <c r="A11794" s="730">
        <v>1578</v>
      </c>
      <c r="B11794" s="148" t="s">
        <v>27073</v>
      </c>
      <c r="C11794" s="148" t="s">
        <v>22966</v>
      </c>
      <c r="D11794" s="734">
        <v>8.4499999999999993</v>
      </c>
    </row>
    <row r="11795" spans="1:4">
      <c r="A11795" s="730">
        <v>1573</v>
      </c>
      <c r="B11795" s="148" t="s">
        <v>27074</v>
      </c>
      <c r="C11795" s="148" t="s">
        <v>22966</v>
      </c>
      <c r="D11795" s="734">
        <v>2.4300000000000002</v>
      </c>
    </row>
    <row r="11796" spans="1:4">
      <c r="A11796" s="730">
        <v>1579</v>
      </c>
      <c r="B11796" s="148" t="s">
        <v>27075</v>
      </c>
      <c r="C11796" s="148" t="s">
        <v>22966</v>
      </c>
      <c r="D11796" s="734">
        <v>10.53</v>
      </c>
    </row>
    <row r="11797" spans="1:4">
      <c r="A11797" s="730">
        <v>1580</v>
      </c>
      <c r="B11797" s="148" t="s">
        <v>27076</v>
      </c>
      <c r="C11797" s="148" t="s">
        <v>22966</v>
      </c>
      <c r="D11797" s="734">
        <v>12.97</v>
      </c>
    </row>
    <row r="11798" spans="1:4">
      <c r="A11798" s="730">
        <v>39321</v>
      </c>
      <c r="B11798" s="148" t="s">
        <v>27077</v>
      </c>
      <c r="C11798" s="148" t="s">
        <v>22966</v>
      </c>
      <c r="D11798" s="734">
        <v>19.88</v>
      </c>
    </row>
    <row r="11799" spans="1:4">
      <c r="A11799" s="730">
        <v>39319</v>
      </c>
      <c r="B11799" s="148" t="s">
        <v>27078</v>
      </c>
      <c r="C11799" s="148" t="s">
        <v>22966</v>
      </c>
      <c r="D11799" s="734">
        <v>8.27</v>
      </c>
    </row>
    <row r="11800" spans="1:4">
      <c r="A11800" s="730">
        <v>39320</v>
      </c>
      <c r="B11800" s="148" t="s">
        <v>27079</v>
      </c>
      <c r="C11800" s="148" t="s">
        <v>22966</v>
      </c>
      <c r="D11800" s="734">
        <v>15.9</v>
      </c>
    </row>
    <row r="11801" spans="1:4">
      <c r="A11801" s="730">
        <v>1591</v>
      </c>
      <c r="B11801" s="148" t="s">
        <v>27080</v>
      </c>
      <c r="C11801" s="148" t="s">
        <v>22966</v>
      </c>
      <c r="D11801" s="734">
        <v>40.21</v>
      </c>
    </row>
    <row r="11802" spans="1:4">
      <c r="A11802" s="730">
        <v>1547</v>
      </c>
      <c r="B11802" s="148" t="s">
        <v>27081</v>
      </c>
      <c r="C11802" s="148" t="s">
        <v>22966</v>
      </c>
      <c r="D11802" s="734">
        <v>210.71</v>
      </c>
    </row>
    <row r="11803" spans="1:4">
      <c r="A11803" s="730">
        <v>38196</v>
      </c>
      <c r="B11803" s="148" t="s">
        <v>27082</v>
      </c>
      <c r="C11803" s="148" t="s">
        <v>22966</v>
      </c>
      <c r="D11803" s="734">
        <v>41.04</v>
      </c>
    </row>
    <row r="11804" spans="1:4">
      <c r="A11804" s="730">
        <v>1543</v>
      </c>
      <c r="B11804" s="148" t="s">
        <v>27083</v>
      </c>
      <c r="C11804" s="148" t="s">
        <v>22966</v>
      </c>
      <c r="D11804" s="734">
        <v>43.61</v>
      </c>
    </row>
    <row r="11805" spans="1:4">
      <c r="A11805" s="730">
        <v>1585</v>
      </c>
      <c r="B11805" s="148" t="s">
        <v>27084</v>
      </c>
      <c r="C11805" s="148" t="s">
        <v>22966</v>
      </c>
      <c r="D11805" s="734">
        <v>8.4499999999999993</v>
      </c>
    </row>
    <row r="11806" spans="1:4">
      <c r="A11806" s="730">
        <v>1593</v>
      </c>
      <c r="B11806" s="148" t="s">
        <v>27085</v>
      </c>
      <c r="C11806" s="148" t="s">
        <v>22966</v>
      </c>
      <c r="D11806" s="734">
        <v>44.85</v>
      </c>
    </row>
    <row r="11807" spans="1:4">
      <c r="A11807" s="730">
        <v>11838</v>
      </c>
      <c r="B11807" s="148" t="s">
        <v>27086</v>
      </c>
      <c r="C11807" s="148" t="s">
        <v>22966</v>
      </c>
      <c r="D11807" s="734">
        <v>59.18</v>
      </c>
    </row>
    <row r="11808" spans="1:4">
      <c r="A11808" s="730">
        <v>1594</v>
      </c>
      <c r="B11808" s="148" t="s">
        <v>27087</v>
      </c>
      <c r="C11808" s="148" t="s">
        <v>22966</v>
      </c>
      <c r="D11808" s="734">
        <v>59.83</v>
      </c>
    </row>
    <row r="11809" spans="1:4">
      <c r="A11809" s="730">
        <v>1586</v>
      </c>
      <c r="B11809" s="148" t="s">
        <v>27088</v>
      </c>
      <c r="C11809" s="148" t="s">
        <v>22966</v>
      </c>
      <c r="D11809" s="734">
        <v>10.69</v>
      </c>
    </row>
    <row r="11810" spans="1:4">
      <c r="A11810" s="730">
        <v>11839</v>
      </c>
      <c r="B11810" s="148" t="s">
        <v>27089</v>
      </c>
      <c r="C11810" s="148" t="s">
        <v>22966</v>
      </c>
      <c r="D11810" s="734">
        <v>86.11</v>
      </c>
    </row>
    <row r="11811" spans="1:4">
      <c r="A11811" s="730">
        <v>1587</v>
      </c>
      <c r="B11811" s="148" t="s">
        <v>27090</v>
      </c>
      <c r="C11811" s="148" t="s">
        <v>22966</v>
      </c>
      <c r="D11811" s="734">
        <v>10.88</v>
      </c>
    </row>
    <row r="11812" spans="1:4">
      <c r="A11812" s="730">
        <v>1545</v>
      </c>
      <c r="B11812" s="148" t="s">
        <v>27091</v>
      </c>
      <c r="C11812" s="148" t="s">
        <v>22966</v>
      </c>
      <c r="D11812" s="734">
        <v>103.33</v>
      </c>
    </row>
    <row r="11813" spans="1:4">
      <c r="A11813" s="730">
        <v>1588</v>
      </c>
      <c r="B11813" s="148" t="s">
        <v>27092</v>
      </c>
      <c r="C11813" s="148" t="s">
        <v>22966</v>
      </c>
      <c r="D11813" s="734">
        <v>14.93</v>
      </c>
    </row>
    <row r="11814" spans="1:4">
      <c r="A11814" s="730">
        <v>1535</v>
      </c>
      <c r="B11814" s="148" t="s">
        <v>27093</v>
      </c>
      <c r="C11814" s="148" t="s">
        <v>22966</v>
      </c>
      <c r="D11814" s="734">
        <v>8.6</v>
      </c>
    </row>
    <row r="11815" spans="1:4">
      <c r="A11815" s="730">
        <v>1589</v>
      </c>
      <c r="B11815" s="148" t="s">
        <v>27094</v>
      </c>
      <c r="C11815" s="148" t="s">
        <v>22966</v>
      </c>
      <c r="D11815" s="734">
        <v>15.41</v>
      </c>
    </row>
    <row r="11816" spans="1:4">
      <c r="A11816" s="730">
        <v>1546</v>
      </c>
      <c r="B11816" s="148" t="s">
        <v>27095</v>
      </c>
      <c r="C11816" s="148" t="s">
        <v>22966</v>
      </c>
      <c r="D11816" s="734">
        <v>174.37</v>
      </c>
    </row>
    <row r="11817" spans="1:4">
      <c r="A11817" s="730">
        <v>1590</v>
      </c>
      <c r="B11817" s="148" t="s">
        <v>27096</v>
      </c>
      <c r="C11817" s="148" t="s">
        <v>22966</v>
      </c>
      <c r="D11817" s="734">
        <v>27.12</v>
      </c>
    </row>
    <row r="11818" spans="1:4">
      <c r="A11818" s="730">
        <v>1542</v>
      </c>
      <c r="B11818" s="148" t="s">
        <v>27097</v>
      </c>
      <c r="C11818" s="148" t="s">
        <v>22966</v>
      </c>
      <c r="D11818" s="734">
        <v>35.93</v>
      </c>
    </row>
    <row r="11819" spans="1:4">
      <c r="A11819" s="730">
        <v>38415</v>
      </c>
      <c r="B11819" s="148" t="s">
        <v>27098</v>
      </c>
      <c r="C11819" s="148" t="s">
        <v>22966</v>
      </c>
      <c r="D11819" s="734">
        <v>883.82</v>
      </c>
    </row>
    <row r="11820" spans="1:4">
      <c r="A11820" s="730">
        <v>38414</v>
      </c>
      <c r="B11820" s="148" t="s">
        <v>27099</v>
      </c>
      <c r="C11820" s="148" t="s">
        <v>22966</v>
      </c>
      <c r="D11820" s="732">
        <v>1240.45</v>
      </c>
    </row>
    <row r="11821" spans="1:4">
      <c r="A11821" s="730">
        <v>38128</v>
      </c>
      <c r="B11821" s="148" t="s">
        <v>27100</v>
      </c>
      <c r="C11821" s="148" t="s">
        <v>23014</v>
      </c>
      <c r="D11821" s="734">
        <v>1.0900000000000001</v>
      </c>
    </row>
    <row r="11822" spans="1:4">
      <c r="A11822" s="730">
        <v>7253</v>
      </c>
      <c r="B11822" s="148" t="s">
        <v>27101</v>
      </c>
      <c r="C11822" s="148" t="s">
        <v>23107</v>
      </c>
      <c r="D11822" s="734">
        <v>233.57</v>
      </c>
    </row>
    <row r="11823" spans="1:4">
      <c r="A11823" s="730">
        <v>4806</v>
      </c>
      <c r="B11823" s="148" t="s">
        <v>27102</v>
      </c>
      <c r="C11823" s="148" t="s">
        <v>23010</v>
      </c>
      <c r="D11823" s="734">
        <v>18.329999999999998</v>
      </c>
    </row>
    <row r="11824" spans="1:4">
      <c r="A11824" s="730">
        <v>34401</v>
      </c>
      <c r="B11824" s="148" t="s">
        <v>28529</v>
      </c>
      <c r="C11824" s="148" t="s">
        <v>22966</v>
      </c>
      <c r="D11824" s="734">
        <v>1.81</v>
      </c>
    </row>
    <row r="11825" spans="1:4">
      <c r="A11825" s="730">
        <v>7260</v>
      </c>
      <c r="B11825" s="148" t="s">
        <v>28530</v>
      </c>
      <c r="C11825" s="148" t="s">
        <v>22966</v>
      </c>
      <c r="D11825" s="734">
        <v>1.61</v>
      </c>
    </row>
    <row r="11826" spans="1:4">
      <c r="A11826" s="730">
        <v>7256</v>
      </c>
      <c r="B11826" s="148" t="s">
        <v>28531</v>
      </c>
      <c r="C11826" s="148" t="s">
        <v>22966</v>
      </c>
      <c r="D11826" s="734">
        <v>1.59</v>
      </c>
    </row>
    <row r="11827" spans="1:4">
      <c r="A11827" s="730">
        <v>7258</v>
      </c>
      <c r="B11827" s="148" t="s">
        <v>28532</v>
      </c>
      <c r="C11827" s="148" t="s">
        <v>22966</v>
      </c>
      <c r="D11827" s="734">
        <v>0.65</v>
      </c>
    </row>
    <row r="11828" spans="1:4">
      <c r="A11828" s="730">
        <v>34400</v>
      </c>
      <c r="B11828" s="148" t="s">
        <v>28533</v>
      </c>
      <c r="C11828" s="148" t="s">
        <v>22966</v>
      </c>
      <c r="D11828" s="734">
        <v>2.79</v>
      </c>
    </row>
    <row r="11829" spans="1:4">
      <c r="A11829" s="730">
        <v>10617</v>
      </c>
      <c r="B11829" s="148" t="s">
        <v>28534</v>
      </c>
      <c r="C11829" s="148" t="s">
        <v>22966</v>
      </c>
      <c r="D11829" s="734">
        <v>5.34</v>
      </c>
    </row>
    <row r="11830" spans="1:4">
      <c r="A11830" s="730">
        <v>44261</v>
      </c>
      <c r="B11830" s="148" t="s">
        <v>27103</v>
      </c>
      <c r="C11830" s="148" t="s">
        <v>22966</v>
      </c>
      <c r="D11830" s="734">
        <v>132.08000000000001</v>
      </c>
    </row>
    <row r="11831" spans="1:4">
      <c r="A11831" s="730">
        <v>7274</v>
      </c>
      <c r="B11831" s="148" t="s">
        <v>27104</v>
      </c>
      <c r="C11831" s="148" t="s">
        <v>22966</v>
      </c>
      <c r="D11831" s="734">
        <v>63.94</v>
      </c>
    </row>
    <row r="11832" spans="1:4">
      <c r="A11832" s="730">
        <v>44326</v>
      </c>
      <c r="B11832" s="148" t="s">
        <v>27105</v>
      </c>
      <c r="C11832" s="148" t="s">
        <v>22966</v>
      </c>
      <c r="D11832" s="732">
        <v>1381.04</v>
      </c>
    </row>
    <row r="11833" spans="1:4">
      <c r="A11833" s="730">
        <v>154</v>
      </c>
      <c r="B11833" s="148" t="s">
        <v>27106</v>
      </c>
      <c r="C11833" s="148" t="s">
        <v>23016</v>
      </c>
      <c r="D11833" s="734">
        <v>67.53</v>
      </c>
    </row>
    <row r="11834" spans="1:4">
      <c r="A11834" s="730">
        <v>38121</v>
      </c>
      <c r="B11834" s="148" t="s">
        <v>27107</v>
      </c>
      <c r="C11834" s="148" t="s">
        <v>23016</v>
      </c>
      <c r="D11834" s="734">
        <v>20.399999999999999</v>
      </c>
    </row>
    <row r="11835" spans="1:4">
      <c r="A11835" s="730">
        <v>43776</v>
      </c>
      <c r="B11835" s="148" t="s">
        <v>27108</v>
      </c>
      <c r="C11835" s="148" t="s">
        <v>23016</v>
      </c>
      <c r="D11835" s="734">
        <v>33.42</v>
      </c>
    </row>
    <row r="11836" spans="1:4">
      <c r="A11836" s="730">
        <v>7343</v>
      </c>
      <c r="B11836" s="148" t="s">
        <v>27109</v>
      </c>
      <c r="C11836" s="148" t="s">
        <v>23016</v>
      </c>
      <c r="D11836" s="734">
        <v>18.05</v>
      </c>
    </row>
    <row r="11837" spans="1:4">
      <c r="A11837" s="730">
        <v>7348</v>
      </c>
      <c r="B11837" s="148" t="s">
        <v>27110</v>
      </c>
      <c r="C11837" s="148" t="s">
        <v>23016</v>
      </c>
      <c r="D11837" s="734">
        <v>17.87</v>
      </c>
    </row>
    <row r="11838" spans="1:4">
      <c r="A11838" s="730">
        <v>7313</v>
      </c>
      <c r="B11838" s="148" t="s">
        <v>27111</v>
      </c>
      <c r="C11838" s="148" t="s">
        <v>23016</v>
      </c>
      <c r="D11838" s="734">
        <v>20.23</v>
      </c>
    </row>
    <row r="11839" spans="1:4">
      <c r="A11839" s="730">
        <v>7319</v>
      </c>
      <c r="B11839" s="148" t="s">
        <v>27112</v>
      </c>
      <c r="C11839" s="148" t="s">
        <v>23016</v>
      </c>
      <c r="D11839" s="734">
        <v>11.58</v>
      </c>
    </row>
    <row r="11840" spans="1:4">
      <c r="A11840" s="730">
        <v>7314</v>
      </c>
      <c r="B11840" s="148" t="s">
        <v>27113</v>
      </c>
      <c r="C11840" s="148" t="s">
        <v>23016</v>
      </c>
      <c r="D11840" s="734">
        <v>80.8</v>
      </c>
    </row>
    <row r="11841" spans="1:4">
      <c r="A11841" s="730">
        <v>7304</v>
      </c>
      <c r="B11841" s="148" t="s">
        <v>27114</v>
      </c>
      <c r="C11841" s="148" t="s">
        <v>23016</v>
      </c>
      <c r="D11841" s="734">
        <v>99.03</v>
      </c>
    </row>
    <row r="11842" spans="1:4">
      <c r="A11842" s="730">
        <v>43649</v>
      </c>
      <c r="B11842" s="148" t="s">
        <v>27115</v>
      </c>
      <c r="C11842" s="148" t="s">
        <v>23016</v>
      </c>
      <c r="D11842" s="734">
        <v>51.21</v>
      </c>
    </row>
    <row r="11843" spans="1:4">
      <c r="A11843" s="730">
        <v>43650</v>
      </c>
      <c r="B11843" s="148" t="s">
        <v>27116</v>
      </c>
      <c r="C11843" s="148" t="s">
        <v>23016</v>
      </c>
      <c r="D11843" s="734">
        <v>48.4</v>
      </c>
    </row>
    <row r="11844" spans="1:4">
      <c r="A11844" s="730">
        <v>7311</v>
      </c>
      <c r="B11844" s="148" t="s">
        <v>27117</v>
      </c>
      <c r="C11844" s="148" t="s">
        <v>23016</v>
      </c>
      <c r="D11844" s="734">
        <v>49.58</v>
      </c>
    </row>
    <row r="11845" spans="1:4">
      <c r="A11845" s="730">
        <v>7292</v>
      </c>
      <c r="B11845" s="148" t="s">
        <v>27118</v>
      </c>
      <c r="C11845" s="148" t="s">
        <v>23016</v>
      </c>
      <c r="D11845" s="734">
        <v>48</v>
      </c>
    </row>
    <row r="11846" spans="1:4">
      <c r="A11846" s="730">
        <v>7293</v>
      </c>
      <c r="B11846" s="148" t="s">
        <v>27119</v>
      </c>
      <c r="C11846" s="148" t="s">
        <v>23016</v>
      </c>
      <c r="D11846" s="734">
        <v>53.1</v>
      </c>
    </row>
    <row r="11847" spans="1:4">
      <c r="A11847" s="730">
        <v>7306</v>
      </c>
      <c r="B11847" s="148" t="s">
        <v>27120</v>
      </c>
      <c r="C11847" s="148" t="s">
        <v>23016</v>
      </c>
      <c r="D11847" s="734">
        <v>58.6</v>
      </c>
    </row>
    <row r="11848" spans="1:4">
      <c r="A11848" s="730">
        <v>7288</v>
      </c>
      <c r="B11848" s="148" t="s">
        <v>27121</v>
      </c>
      <c r="C11848" s="148" t="s">
        <v>23016</v>
      </c>
      <c r="D11848" s="734">
        <v>48.66</v>
      </c>
    </row>
    <row r="11849" spans="1:4">
      <c r="A11849" s="730">
        <v>43625</v>
      </c>
      <c r="B11849" s="148" t="s">
        <v>27122</v>
      </c>
      <c r="C11849" s="148" t="s">
        <v>23016</v>
      </c>
      <c r="D11849" s="734">
        <v>39.29</v>
      </c>
    </row>
    <row r="11850" spans="1:4">
      <c r="A11850" s="730">
        <v>43647</v>
      </c>
      <c r="B11850" s="148" t="s">
        <v>27123</v>
      </c>
      <c r="C11850" s="148" t="s">
        <v>23016</v>
      </c>
      <c r="D11850" s="734">
        <v>35.69</v>
      </c>
    </row>
    <row r="11851" spans="1:4">
      <c r="A11851" s="730">
        <v>43648</v>
      </c>
      <c r="B11851" s="148" t="s">
        <v>27124</v>
      </c>
      <c r="C11851" s="148" t="s">
        <v>23016</v>
      </c>
      <c r="D11851" s="734">
        <v>34.44</v>
      </c>
    </row>
    <row r="11852" spans="1:4">
      <c r="A11852" s="730">
        <v>35693</v>
      </c>
      <c r="B11852" s="148" t="s">
        <v>27125</v>
      </c>
      <c r="C11852" s="148" t="s">
        <v>23016</v>
      </c>
      <c r="D11852" s="734">
        <v>11.11</v>
      </c>
    </row>
    <row r="11853" spans="1:4">
      <c r="A11853" s="730">
        <v>7356</v>
      </c>
      <c r="B11853" s="148" t="s">
        <v>27126</v>
      </c>
      <c r="C11853" s="148" t="s">
        <v>23016</v>
      </c>
      <c r="D11853" s="734">
        <v>26.64</v>
      </c>
    </row>
    <row r="11854" spans="1:4">
      <c r="A11854" s="730">
        <v>35692</v>
      </c>
      <c r="B11854" s="148" t="s">
        <v>27127</v>
      </c>
      <c r="C11854" s="148" t="s">
        <v>23016</v>
      </c>
      <c r="D11854" s="734">
        <v>17.43</v>
      </c>
    </row>
    <row r="11855" spans="1:4">
      <c r="A11855" s="730">
        <v>43624</v>
      </c>
      <c r="B11855" s="148" t="s">
        <v>27128</v>
      </c>
      <c r="C11855" s="148" t="s">
        <v>23016</v>
      </c>
      <c r="D11855" s="734">
        <v>32.47</v>
      </c>
    </row>
    <row r="11856" spans="1:4">
      <c r="A11856" s="730">
        <v>7342</v>
      </c>
      <c r="B11856" s="148" t="s">
        <v>27129</v>
      </c>
      <c r="C11856" s="148" t="s">
        <v>23014</v>
      </c>
      <c r="D11856" s="734">
        <v>2.2200000000000002</v>
      </c>
    </row>
    <row r="11857" spans="1:4">
      <c r="A11857" s="730">
        <v>7350</v>
      </c>
      <c r="B11857" s="148" t="s">
        <v>27130</v>
      </c>
      <c r="C11857" s="148" t="s">
        <v>23016</v>
      </c>
      <c r="D11857" s="734">
        <v>38.450000000000003</v>
      </c>
    </row>
    <row r="11858" spans="1:4">
      <c r="A11858" s="730">
        <v>39574</v>
      </c>
      <c r="B11858" s="148" t="s">
        <v>27131</v>
      </c>
      <c r="C11858" s="148" t="s">
        <v>22966</v>
      </c>
      <c r="D11858" s="734">
        <v>4.24</v>
      </c>
    </row>
    <row r="11859" spans="1:4">
      <c r="A11859" s="730">
        <v>11060</v>
      </c>
      <c r="B11859" s="148" t="s">
        <v>27132</v>
      </c>
      <c r="C11859" s="148" t="s">
        <v>22966</v>
      </c>
      <c r="D11859" s="734">
        <v>49.96</v>
      </c>
    </row>
    <row r="11860" spans="1:4">
      <c r="A11860" s="730">
        <v>37401</v>
      </c>
      <c r="B11860" s="148" t="s">
        <v>27133</v>
      </c>
      <c r="C11860" s="148" t="s">
        <v>22966</v>
      </c>
      <c r="D11860" s="734">
        <v>41.06</v>
      </c>
    </row>
    <row r="11861" spans="1:4">
      <c r="A11861" s="730">
        <v>7525</v>
      </c>
      <c r="B11861" s="148" t="s">
        <v>27134</v>
      </c>
      <c r="C11861" s="148" t="s">
        <v>22966</v>
      </c>
      <c r="D11861" s="734">
        <v>42.74</v>
      </c>
    </row>
    <row r="11862" spans="1:4">
      <c r="A11862" s="730">
        <v>7524</v>
      </c>
      <c r="B11862" s="148" t="s">
        <v>27135</v>
      </c>
      <c r="C11862" s="148" t="s">
        <v>22966</v>
      </c>
      <c r="D11862" s="734">
        <v>40.270000000000003</v>
      </c>
    </row>
    <row r="11863" spans="1:4">
      <c r="A11863" s="730">
        <v>38105</v>
      </c>
      <c r="B11863" s="148" t="s">
        <v>27136</v>
      </c>
      <c r="C11863" s="148" t="s">
        <v>22966</v>
      </c>
      <c r="D11863" s="734">
        <v>10.34</v>
      </c>
    </row>
    <row r="11864" spans="1:4">
      <c r="A11864" s="730">
        <v>38084</v>
      </c>
      <c r="B11864" s="148" t="s">
        <v>27137</v>
      </c>
      <c r="C11864" s="148" t="s">
        <v>22966</v>
      </c>
      <c r="D11864" s="734">
        <v>14.69</v>
      </c>
    </row>
    <row r="11865" spans="1:4">
      <c r="A11865" s="730">
        <v>38103</v>
      </c>
      <c r="B11865" s="148" t="s">
        <v>27138</v>
      </c>
      <c r="C11865" s="148" t="s">
        <v>22966</v>
      </c>
      <c r="D11865" s="734">
        <v>15.53</v>
      </c>
    </row>
    <row r="11866" spans="1:4">
      <c r="A11866" s="730">
        <v>38082</v>
      </c>
      <c r="B11866" s="148" t="s">
        <v>27139</v>
      </c>
      <c r="C11866" s="148" t="s">
        <v>22966</v>
      </c>
      <c r="D11866" s="734">
        <v>19.13</v>
      </c>
    </row>
    <row r="11867" spans="1:4">
      <c r="A11867" s="730">
        <v>38104</v>
      </c>
      <c r="B11867" s="148" t="s">
        <v>27140</v>
      </c>
      <c r="C11867" s="148" t="s">
        <v>22966</v>
      </c>
      <c r="D11867" s="734">
        <v>30.41</v>
      </c>
    </row>
    <row r="11868" spans="1:4">
      <c r="A11868" s="730">
        <v>38083</v>
      </c>
      <c r="B11868" s="148" t="s">
        <v>27141</v>
      </c>
      <c r="C11868" s="148" t="s">
        <v>22966</v>
      </c>
      <c r="D11868" s="734">
        <v>33.76</v>
      </c>
    </row>
    <row r="11869" spans="1:4">
      <c r="A11869" s="730">
        <v>38101</v>
      </c>
      <c r="B11869" s="148" t="s">
        <v>27142</v>
      </c>
      <c r="C11869" s="148" t="s">
        <v>22966</v>
      </c>
      <c r="D11869" s="734">
        <v>7.38</v>
      </c>
    </row>
    <row r="11870" spans="1:4">
      <c r="A11870" s="730">
        <v>7528</v>
      </c>
      <c r="B11870" s="148" t="s">
        <v>27143</v>
      </c>
      <c r="C11870" s="148" t="s">
        <v>22966</v>
      </c>
      <c r="D11870" s="734">
        <v>8.68</v>
      </c>
    </row>
    <row r="11871" spans="1:4">
      <c r="A11871" s="730">
        <v>12147</v>
      </c>
      <c r="B11871" s="148" t="s">
        <v>27144</v>
      </c>
      <c r="C11871" s="148" t="s">
        <v>22966</v>
      </c>
      <c r="D11871" s="734">
        <v>13.23</v>
      </c>
    </row>
    <row r="11872" spans="1:4">
      <c r="A11872" s="730">
        <v>38075</v>
      </c>
      <c r="B11872" s="148" t="s">
        <v>27145</v>
      </c>
      <c r="C11872" s="148" t="s">
        <v>22966</v>
      </c>
      <c r="D11872" s="734">
        <v>15.03</v>
      </c>
    </row>
    <row r="11873" spans="1:4">
      <c r="A11873" s="730">
        <v>38102</v>
      </c>
      <c r="B11873" s="148" t="s">
        <v>27146</v>
      </c>
      <c r="C11873" s="148" t="s">
        <v>22966</v>
      </c>
      <c r="D11873" s="734">
        <v>9.4499999999999993</v>
      </c>
    </row>
    <row r="11874" spans="1:4">
      <c r="A11874" s="730">
        <v>38076</v>
      </c>
      <c r="B11874" s="148" t="s">
        <v>27147</v>
      </c>
      <c r="C11874" s="148" t="s">
        <v>22966</v>
      </c>
      <c r="D11874" s="734">
        <v>16.850000000000001</v>
      </c>
    </row>
    <row r="11875" spans="1:4">
      <c r="A11875" s="730">
        <v>7592</v>
      </c>
      <c r="B11875" s="148" t="s">
        <v>27148</v>
      </c>
      <c r="C11875" s="148" t="s">
        <v>23109</v>
      </c>
      <c r="D11875" s="734">
        <v>35.28</v>
      </c>
    </row>
    <row r="11876" spans="1:4">
      <c r="A11876" s="730">
        <v>40820</v>
      </c>
      <c r="B11876" s="148" t="s">
        <v>27149</v>
      </c>
      <c r="C11876" s="148" t="s">
        <v>23111</v>
      </c>
      <c r="D11876" s="732">
        <v>6227.23</v>
      </c>
    </row>
    <row r="11877" spans="1:4">
      <c r="A11877" s="730">
        <v>11826</v>
      </c>
      <c r="B11877" s="148" t="s">
        <v>27150</v>
      </c>
      <c r="C11877" s="148" t="s">
        <v>22966</v>
      </c>
      <c r="D11877" s="734">
        <v>50.56</v>
      </c>
    </row>
    <row r="11878" spans="1:4">
      <c r="A11878" s="730">
        <v>7606</v>
      </c>
      <c r="B11878" s="148" t="s">
        <v>27151</v>
      </c>
      <c r="C11878" s="148" t="s">
        <v>22966</v>
      </c>
      <c r="D11878" s="734">
        <v>60.8</v>
      </c>
    </row>
    <row r="11879" spans="1:4">
      <c r="A11879" s="730">
        <v>11763</v>
      </c>
      <c r="B11879" s="148" t="s">
        <v>27152</v>
      </c>
      <c r="C11879" s="148" t="s">
        <v>22966</v>
      </c>
      <c r="D11879" s="734">
        <v>132.78</v>
      </c>
    </row>
    <row r="11880" spans="1:4">
      <c r="A11880" s="730">
        <v>11764</v>
      </c>
      <c r="B11880" s="148" t="s">
        <v>27153</v>
      </c>
      <c r="C11880" s="148" t="s">
        <v>22966</v>
      </c>
      <c r="D11880" s="734">
        <v>108.94</v>
      </c>
    </row>
    <row r="11881" spans="1:4">
      <c r="A11881" s="730">
        <v>11829</v>
      </c>
      <c r="B11881" s="148" t="s">
        <v>27154</v>
      </c>
      <c r="C11881" s="148" t="s">
        <v>22966</v>
      </c>
      <c r="D11881" s="734">
        <v>26.33</v>
      </c>
    </row>
    <row r="11882" spans="1:4">
      <c r="A11882" s="730">
        <v>11830</v>
      </c>
      <c r="B11882" s="148" t="s">
        <v>27155</v>
      </c>
      <c r="C11882" s="148" t="s">
        <v>22966</v>
      </c>
      <c r="D11882" s="734">
        <v>28.43</v>
      </c>
    </row>
    <row r="11883" spans="1:4">
      <c r="A11883" s="730">
        <v>11825</v>
      </c>
      <c r="B11883" s="148" t="s">
        <v>27156</v>
      </c>
      <c r="C11883" s="148" t="s">
        <v>22966</v>
      </c>
      <c r="D11883" s="734">
        <v>63.96</v>
      </c>
    </row>
    <row r="11884" spans="1:4">
      <c r="A11884" s="730">
        <v>11767</v>
      </c>
      <c r="B11884" s="148" t="s">
        <v>27157</v>
      </c>
      <c r="C11884" s="148" t="s">
        <v>22966</v>
      </c>
      <c r="D11884" s="734">
        <v>170.37</v>
      </c>
    </row>
    <row r="11885" spans="1:4">
      <c r="A11885" s="730">
        <v>11766</v>
      </c>
      <c r="B11885" s="148" t="s">
        <v>27158</v>
      </c>
      <c r="C11885" s="148" t="s">
        <v>22966</v>
      </c>
      <c r="D11885" s="734">
        <v>39.71</v>
      </c>
    </row>
    <row r="11886" spans="1:4">
      <c r="A11886" s="730">
        <v>11765</v>
      </c>
      <c r="B11886" s="148" t="s">
        <v>27159</v>
      </c>
      <c r="C11886" s="148" t="s">
        <v>22966</v>
      </c>
      <c r="D11886" s="734">
        <v>72.599999999999994</v>
      </c>
    </row>
    <row r="11887" spans="1:4">
      <c r="A11887" s="730">
        <v>11824</v>
      </c>
      <c r="B11887" s="148" t="s">
        <v>27160</v>
      </c>
      <c r="C11887" s="148" t="s">
        <v>22966</v>
      </c>
      <c r="D11887" s="734">
        <v>46.71</v>
      </c>
    </row>
    <row r="11888" spans="1:4">
      <c r="A11888" s="730">
        <v>44045</v>
      </c>
      <c r="B11888" s="148" t="s">
        <v>27161</v>
      </c>
      <c r="C11888" s="148" t="s">
        <v>22966</v>
      </c>
      <c r="D11888" s="734">
        <v>350.85</v>
      </c>
    </row>
    <row r="11889" spans="1:4">
      <c r="A11889" s="730">
        <v>39702</v>
      </c>
      <c r="B11889" s="148" t="s">
        <v>27162</v>
      </c>
      <c r="C11889" s="148" t="s">
        <v>22966</v>
      </c>
      <c r="D11889" s="732">
        <v>2330.13</v>
      </c>
    </row>
    <row r="11890" spans="1:4">
      <c r="A11890" s="730">
        <v>13415</v>
      </c>
      <c r="B11890" s="148" t="s">
        <v>27163</v>
      </c>
      <c r="C11890" s="148" t="s">
        <v>22966</v>
      </c>
      <c r="D11890" s="734">
        <v>76.5</v>
      </c>
    </row>
    <row r="11891" spans="1:4">
      <c r="A11891" s="730">
        <v>7602</v>
      </c>
      <c r="B11891" s="148" t="s">
        <v>27164</v>
      </c>
      <c r="C11891" s="148" t="s">
        <v>22966</v>
      </c>
      <c r="D11891" s="734">
        <v>48.82</v>
      </c>
    </row>
    <row r="11892" spans="1:4">
      <c r="A11892" s="730">
        <v>7603</v>
      </c>
      <c r="B11892" s="148" t="s">
        <v>27165</v>
      </c>
      <c r="C11892" s="148" t="s">
        <v>22966</v>
      </c>
      <c r="D11892" s="734">
        <v>41.41</v>
      </c>
    </row>
    <row r="11893" spans="1:4">
      <c r="A11893" s="730">
        <v>11777</v>
      </c>
      <c r="B11893" s="148" t="s">
        <v>27702</v>
      </c>
      <c r="C11893" s="148" t="s">
        <v>22966</v>
      </c>
      <c r="D11893" s="734">
        <v>173.25</v>
      </c>
    </row>
    <row r="11894" spans="1:4">
      <c r="A11894" s="730">
        <v>13417</v>
      </c>
      <c r="B11894" s="148" t="s">
        <v>27166</v>
      </c>
      <c r="C11894" s="148" t="s">
        <v>22966</v>
      </c>
      <c r="D11894" s="734">
        <v>99.63</v>
      </c>
    </row>
    <row r="11895" spans="1:4">
      <c r="A11895" s="730">
        <v>36791</v>
      </c>
      <c r="B11895" s="148" t="s">
        <v>27167</v>
      </c>
      <c r="C11895" s="148" t="s">
        <v>22966</v>
      </c>
      <c r="D11895" s="734">
        <v>149.54</v>
      </c>
    </row>
    <row r="11896" spans="1:4">
      <c r="A11896" s="730">
        <v>36795</v>
      </c>
      <c r="B11896" s="148" t="s">
        <v>27168</v>
      </c>
      <c r="C11896" s="148" t="s">
        <v>22966</v>
      </c>
      <c r="D11896" s="732">
        <v>1890.69</v>
      </c>
    </row>
    <row r="11897" spans="1:4">
      <c r="A11897" s="730">
        <v>36796</v>
      </c>
      <c r="B11897" s="148" t="s">
        <v>27169</v>
      </c>
      <c r="C11897" s="148" t="s">
        <v>22966</v>
      </c>
      <c r="D11897" s="734">
        <v>157.11000000000001</v>
      </c>
    </row>
    <row r="11898" spans="1:4">
      <c r="A11898" s="730">
        <v>36792</v>
      </c>
      <c r="B11898" s="148" t="s">
        <v>27170</v>
      </c>
      <c r="C11898" s="148" t="s">
        <v>22966</v>
      </c>
      <c r="D11898" s="734">
        <v>199.02</v>
      </c>
    </row>
    <row r="11899" spans="1:4">
      <c r="A11899" s="730">
        <v>11773</v>
      </c>
      <c r="B11899" s="148" t="s">
        <v>27171</v>
      </c>
      <c r="C11899" s="148" t="s">
        <v>22966</v>
      </c>
      <c r="D11899" s="734">
        <v>132.49</v>
      </c>
    </row>
    <row r="11900" spans="1:4">
      <c r="A11900" s="730">
        <v>11762</v>
      </c>
      <c r="B11900" s="148" t="s">
        <v>27172</v>
      </c>
      <c r="C11900" s="148" t="s">
        <v>22966</v>
      </c>
      <c r="D11900" s="734">
        <v>62.84</v>
      </c>
    </row>
    <row r="11901" spans="1:4">
      <c r="A11901" s="730">
        <v>7604</v>
      </c>
      <c r="B11901" s="148" t="s">
        <v>27173</v>
      </c>
      <c r="C11901" s="148" t="s">
        <v>22966</v>
      </c>
      <c r="D11901" s="734">
        <v>53.21</v>
      </c>
    </row>
    <row r="11902" spans="1:4">
      <c r="A11902" s="730">
        <v>13984</v>
      </c>
      <c r="B11902" s="148" t="s">
        <v>27174</v>
      </c>
      <c r="C11902" s="148" t="s">
        <v>22966</v>
      </c>
      <c r="D11902" s="734">
        <v>77.33</v>
      </c>
    </row>
    <row r="11903" spans="1:4">
      <c r="A11903" s="730">
        <v>11772</v>
      </c>
      <c r="B11903" s="148" t="s">
        <v>27175</v>
      </c>
      <c r="C11903" s="148" t="s">
        <v>22966</v>
      </c>
      <c r="D11903" s="734">
        <v>132.9</v>
      </c>
    </row>
    <row r="11904" spans="1:4">
      <c r="A11904" s="730">
        <v>13983</v>
      </c>
      <c r="B11904" s="148" t="s">
        <v>27176</v>
      </c>
      <c r="C11904" s="148" t="s">
        <v>22966</v>
      </c>
      <c r="D11904" s="734">
        <v>100.65</v>
      </c>
    </row>
    <row r="11905" spans="1:4">
      <c r="A11905" s="730">
        <v>13416</v>
      </c>
      <c r="B11905" s="148" t="s">
        <v>27177</v>
      </c>
      <c r="C11905" s="148" t="s">
        <v>22966</v>
      </c>
      <c r="D11905" s="734">
        <v>89.39</v>
      </c>
    </row>
    <row r="11906" spans="1:4">
      <c r="A11906" s="730">
        <v>40329</v>
      </c>
      <c r="B11906" s="148" t="s">
        <v>27178</v>
      </c>
      <c r="C11906" s="148" t="s">
        <v>22966</v>
      </c>
      <c r="D11906" s="734">
        <v>16.5</v>
      </c>
    </row>
    <row r="11907" spans="1:4">
      <c r="A11907" s="730">
        <v>11823</v>
      </c>
      <c r="B11907" s="148" t="s">
        <v>27179</v>
      </c>
      <c r="C11907" s="148" t="s">
        <v>22966</v>
      </c>
      <c r="D11907" s="734">
        <v>6.95</v>
      </c>
    </row>
    <row r="11908" spans="1:4">
      <c r="A11908" s="730">
        <v>11822</v>
      </c>
      <c r="B11908" s="148" t="s">
        <v>27180</v>
      </c>
      <c r="C11908" s="148" t="s">
        <v>22966</v>
      </c>
      <c r="D11908" s="734">
        <v>30.87</v>
      </c>
    </row>
    <row r="11909" spans="1:4">
      <c r="A11909" s="730">
        <v>11831</v>
      </c>
      <c r="B11909" s="148" t="s">
        <v>27181</v>
      </c>
      <c r="C11909" s="148" t="s">
        <v>22966</v>
      </c>
      <c r="D11909" s="734">
        <v>18.579999999999998</v>
      </c>
    </row>
    <row r="11910" spans="1:4">
      <c r="A11910" s="730">
        <v>7613</v>
      </c>
      <c r="B11910" s="148" t="s">
        <v>27182</v>
      </c>
      <c r="C11910" s="148" t="s">
        <v>22966</v>
      </c>
      <c r="D11910" s="732">
        <v>117304.93</v>
      </c>
    </row>
    <row r="11911" spans="1:4">
      <c r="A11911" s="730">
        <v>7619</v>
      </c>
      <c r="B11911" s="148" t="s">
        <v>27183</v>
      </c>
      <c r="C11911" s="148" t="s">
        <v>22966</v>
      </c>
      <c r="D11911" s="732">
        <v>18132.830000000002</v>
      </c>
    </row>
    <row r="11912" spans="1:4">
      <c r="A11912" s="730">
        <v>12076</v>
      </c>
      <c r="B11912" s="148" t="s">
        <v>27184</v>
      </c>
      <c r="C11912" s="148" t="s">
        <v>22966</v>
      </c>
      <c r="D11912" s="732">
        <v>8317.81</v>
      </c>
    </row>
    <row r="11913" spans="1:4">
      <c r="A11913" s="730">
        <v>7614</v>
      </c>
      <c r="B11913" s="148" t="s">
        <v>27185</v>
      </c>
      <c r="C11913" s="148" t="s">
        <v>22966</v>
      </c>
      <c r="D11913" s="732">
        <v>22869.82</v>
      </c>
    </row>
    <row r="11914" spans="1:4">
      <c r="A11914" s="730">
        <v>7618</v>
      </c>
      <c r="B11914" s="148" t="s">
        <v>27186</v>
      </c>
      <c r="C11914" s="148" t="s">
        <v>22966</v>
      </c>
      <c r="D11914" s="732">
        <v>148328</v>
      </c>
    </row>
    <row r="11915" spans="1:4">
      <c r="A11915" s="730">
        <v>7620</v>
      </c>
      <c r="B11915" s="148" t="s">
        <v>27187</v>
      </c>
      <c r="C11915" s="148" t="s">
        <v>22966</v>
      </c>
      <c r="D11915" s="732">
        <v>32082.99</v>
      </c>
    </row>
    <row r="11916" spans="1:4">
      <c r="A11916" s="730">
        <v>7610</v>
      </c>
      <c r="B11916" s="148" t="s">
        <v>27188</v>
      </c>
      <c r="C11916" s="148" t="s">
        <v>22966</v>
      </c>
      <c r="D11916" s="732">
        <v>10159.61</v>
      </c>
    </row>
    <row r="11917" spans="1:4">
      <c r="A11917" s="730">
        <v>7615</v>
      </c>
      <c r="B11917" s="148" t="s">
        <v>27189</v>
      </c>
      <c r="C11917" s="148" t="s">
        <v>22966</v>
      </c>
      <c r="D11917" s="732">
        <v>37430.160000000003</v>
      </c>
    </row>
    <row r="11918" spans="1:4">
      <c r="A11918" s="730">
        <v>7617</v>
      </c>
      <c r="B11918" s="148" t="s">
        <v>27190</v>
      </c>
      <c r="C11918" s="148" t="s">
        <v>22966</v>
      </c>
      <c r="D11918" s="732">
        <v>11347.87</v>
      </c>
    </row>
    <row r="11919" spans="1:4">
      <c r="A11919" s="730">
        <v>7616</v>
      </c>
      <c r="B11919" s="148" t="s">
        <v>27191</v>
      </c>
      <c r="C11919" s="148" t="s">
        <v>22966</v>
      </c>
      <c r="D11919" s="732">
        <v>61080.08</v>
      </c>
    </row>
    <row r="11920" spans="1:4">
      <c r="A11920" s="730">
        <v>7611</v>
      </c>
      <c r="B11920" s="148" t="s">
        <v>27192</v>
      </c>
      <c r="C11920" s="148" t="s">
        <v>22966</v>
      </c>
      <c r="D11920" s="732">
        <v>14675</v>
      </c>
    </row>
    <row r="11921" spans="1:4">
      <c r="A11921" s="730">
        <v>7612</v>
      </c>
      <c r="B11921" s="148" t="s">
        <v>27193</v>
      </c>
      <c r="C11921" s="148" t="s">
        <v>22966</v>
      </c>
      <c r="D11921" s="732">
        <v>83781.77</v>
      </c>
    </row>
    <row r="11922" spans="1:4">
      <c r="A11922" s="730">
        <v>37371</v>
      </c>
      <c r="B11922" s="148" t="s">
        <v>27194</v>
      </c>
      <c r="C11922" s="148" t="s">
        <v>23109</v>
      </c>
      <c r="D11922" s="734">
        <v>0.68</v>
      </c>
    </row>
    <row r="11923" spans="1:4">
      <c r="A11923" s="730">
        <v>40861</v>
      </c>
      <c r="B11923" s="148" t="s">
        <v>27195</v>
      </c>
      <c r="C11923" s="148" t="s">
        <v>23111</v>
      </c>
      <c r="D11923" s="734">
        <v>129</v>
      </c>
    </row>
    <row r="11924" spans="1:4">
      <c r="A11924" s="730">
        <v>36510</v>
      </c>
      <c r="B11924" s="148" t="s">
        <v>27196</v>
      </c>
      <c r="C11924" s="148" t="s">
        <v>22966</v>
      </c>
      <c r="D11924" s="732">
        <v>985932.68</v>
      </c>
    </row>
    <row r="11925" spans="1:4">
      <c r="A11925" s="730">
        <v>25020</v>
      </c>
      <c r="B11925" s="148" t="s">
        <v>27197</v>
      </c>
      <c r="C11925" s="148" t="s">
        <v>22966</v>
      </c>
      <c r="D11925" s="732">
        <v>4061695.76</v>
      </c>
    </row>
    <row r="11926" spans="1:4">
      <c r="A11926" s="730">
        <v>7622</v>
      </c>
      <c r="B11926" s="148" t="s">
        <v>27198</v>
      </c>
      <c r="C11926" s="148" t="s">
        <v>22966</v>
      </c>
      <c r="D11926" s="732">
        <v>956498.8</v>
      </c>
    </row>
    <row r="11927" spans="1:4">
      <c r="A11927" s="730">
        <v>7624</v>
      </c>
      <c r="B11927" s="148" t="s">
        <v>27199</v>
      </c>
      <c r="C11927" s="148" t="s">
        <v>22966</v>
      </c>
      <c r="D11927" s="732">
        <v>1240000</v>
      </c>
    </row>
    <row r="11928" spans="1:4">
      <c r="A11928" s="730">
        <v>7625</v>
      </c>
      <c r="B11928" s="148" t="s">
        <v>27200</v>
      </c>
      <c r="C11928" s="148" t="s">
        <v>22966</v>
      </c>
      <c r="D11928" s="732">
        <v>1232415.78</v>
      </c>
    </row>
    <row r="11929" spans="1:4">
      <c r="A11929" s="730">
        <v>7623</v>
      </c>
      <c r="B11929" s="148" t="s">
        <v>27201</v>
      </c>
      <c r="C11929" s="148" t="s">
        <v>22966</v>
      </c>
      <c r="D11929" s="732">
        <v>4061695.76</v>
      </c>
    </row>
    <row r="11930" spans="1:4">
      <c r="A11930" s="730">
        <v>36508</v>
      </c>
      <c r="B11930" s="148" t="s">
        <v>27202</v>
      </c>
      <c r="C11930" s="148" t="s">
        <v>22966</v>
      </c>
      <c r="D11930" s="732">
        <v>1826705.75</v>
      </c>
    </row>
    <row r="11931" spans="1:4">
      <c r="A11931" s="730">
        <v>36509</v>
      </c>
      <c r="B11931" s="148" t="s">
        <v>27203</v>
      </c>
      <c r="C11931" s="148" t="s">
        <v>22966</v>
      </c>
      <c r="D11931" s="732">
        <v>1001100.85</v>
      </c>
    </row>
    <row r="11932" spans="1:4">
      <c r="A11932" s="730">
        <v>13238</v>
      </c>
      <c r="B11932" s="148" t="s">
        <v>27204</v>
      </c>
      <c r="C11932" s="148" t="s">
        <v>22966</v>
      </c>
      <c r="D11932" s="732">
        <v>359158.85</v>
      </c>
    </row>
    <row r="11933" spans="1:4">
      <c r="A11933" s="730">
        <v>36511</v>
      </c>
      <c r="B11933" s="148" t="s">
        <v>27205</v>
      </c>
      <c r="C11933" s="148" t="s">
        <v>22966</v>
      </c>
      <c r="D11933" s="732">
        <v>416168.19</v>
      </c>
    </row>
    <row r="11934" spans="1:4">
      <c r="A11934" s="730">
        <v>36515</v>
      </c>
      <c r="B11934" s="148" t="s">
        <v>27206</v>
      </c>
      <c r="C11934" s="148" t="s">
        <v>22966</v>
      </c>
      <c r="D11934" s="732">
        <v>122570.07</v>
      </c>
    </row>
    <row r="11935" spans="1:4">
      <c r="A11935" s="730">
        <v>10598</v>
      </c>
      <c r="B11935" s="148" t="s">
        <v>27207</v>
      </c>
      <c r="C11935" s="148" t="s">
        <v>22966</v>
      </c>
      <c r="D11935" s="732">
        <v>198765.9</v>
      </c>
    </row>
    <row r="11936" spans="1:4">
      <c r="A11936" s="730">
        <v>7640</v>
      </c>
      <c r="B11936" s="148" t="s">
        <v>27208</v>
      </c>
      <c r="C11936" s="148" t="s">
        <v>22966</v>
      </c>
      <c r="D11936" s="732">
        <v>305000</v>
      </c>
    </row>
    <row r="11937" spans="1:4">
      <c r="A11937" s="730">
        <v>36513</v>
      </c>
      <c r="B11937" s="148" t="s">
        <v>27209</v>
      </c>
      <c r="C11937" s="148" t="s">
        <v>22966</v>
      </c>
      <c r="D11937" s="732">
        <v>293811.89</v>
      </c>
    </row>
    <row r="11938" spans="1:4">
      <c r="A11938" s="730">
        <v>36514</v>
      </c>
      <c r="B11938" s="148" t="s">
        <v>27210</v>
      </c>
      <c r="C11938" s="148" t="s">
        <v>22966</v>
      </c>
      <c r="D11938" s="732">
        <v>327803.71999999997</v>
      </c>
    </row>
    <row r="11939" spans="1:4">
      <c r="A11939" s="730">
        <v>11572</v>
      </c>
      <c r="B11939" s="148" t="s">
        <v>27211</v>
      </c>
      <c r="C11939" s="148" t="s">
        <v>22966</v>
      </c>
      <c r="D11939" s="734">
        <v>32.53</v>
      </c>
    </row>
    <row r="11940" spans="1:4">
      <c r="A11940" s="730">
        <v>36149</v>
      </c>
      <c r="B11940" s="148" t="s">
        <v>27212</v>
      </c>
      <c r="C11940" s="148" t="s">
        <v>22966</v>
      </c>
      <c r="D11940" s="734">
        <v>155.1</v>
      </c>
    </row>
    <row r="11941" spans="1:4">
      <c r="A11941" s="730">
        <v>42407</v>
      </c>
      <c r="B11941" s="148" t="s">
        <v>27213</v>
      </c>
      <c r="C11941" s="148" t="s">
        <v>23010</v>
      </c>
      <c r="D11941" s="734">
        <v>6.23</v>
      </c>
    </row>
    <row r="11942" spans="1:4">
      <c r="A11942" s="730">
        <v>11581</v>
      </c>
      <c r="B11942" s="148" t="s">
        <v>27214</v>
      </c>
      <c r="C11942" s="148" t="s">
        <v>23010</v>
      </c>
      <c r="D11942" s="734">
        <v>21.47</v>
      </c>
    </row>
    <row r="11943" spans="1:4">
      <c r="A11943" s="730">
        <v>43605</v>
      </c>
      <c r="B11943" s="148" t="s">
        <v>27215</v>
      </c>
      <c r="C11943" s="148" t="s">
        <v>23010</v>
      </c>
      <c r="D11943" s="734">
        <v>43.93</v>
      </c>
    </row>
    <row r="11944" spans="1:4">
      <c r="A11944" s="730">
        <v>11580</v>
      </c>
      <c r="B11944" s="148" t="s">
        <v>27216</v>
      </c>
      <c r="C11944" s="148" t="s">
        <v>23010</v>
      </c>
      <c r="D11944" s="734">
        <v>8.61</v>
      </c>
    </row>
    <row r="11945" spans="1:4">
      <c r="A11945" s="730">
        <v>10743</v>
      </c>
      <c r="B11945" s="148" t="s">
        <v>27217</v>
      </c>
      <c r="C11945" s="148" t="s">
        <v>22966</v>
      </c>
      <c r="D11945" s="734">
        <v>461.78</v>
      </c>
    </row>
    <row r="11946" spans="1:4">
      <c r="A11946" s="730">
        <v>39848</v>
      </c>
      <c r="B11946" s="148" t="s">
        <v>27218</v>
      </c>
      <c r="C11946" s="148" t="s">
        <v>23010</v>
      </c>
      <c r="D11946" s="734">
        <v>1.8</v>
      </c>
    </row>
    <row r="11947" spans="1:4">
      <c r="A11947" s="730">
        <v>20999</v>
      </c>
      <c r="B11947" s="148" t="s">
        <v>27219</v>
      </c>
      <c r="C11947" s="148" t="s">
        <v>23010</v>
      </c>
      <c r="D11947" s="734">
        <v>12.14</v>
      </c>
    </row>
    <row r="11948" spans="1:4">
      <c r="A11948" s="730">
        <v>21001</v>
      </c>
      <c r="B11948" s="148" t="s">
        <v>27220</v>
      </c>
      <c r="C11948" s="148" t="s">
        <v>23010</v>
      </c>
      <c r="D11948" s="734">
        <v>22.66</v>
      </c>
    </row>
    <row r="11949" spans="1:4">
      <c r="A11949" s="730">
        <v>21003</v>
      </c>
      <c r="B11949" s="148" t="s">
        <v>27221</v>
      </c>
      <c r="C11949" s="148" t="s">
        <v>23010</v>
      </c>
      <c r="D11949" s="734">
        <v>37.24</v>
      </c>
    </row>
    <row r="11950" spans="1:4">
      <c r="A11950" s="730">
        <v>21006</v>
      </c>
      <c r="B11950" s="148" t="s">
        <v>27222</v>
      </c>
      <c r="C11950" s="148" t="s">
        <v>23010</v>
      </c>
      <c r="D11950" s="734">
        <v>79.02</v>
      </c>
    </row>
    <row r="11951" spans="1:4">
      <c r="A11951" s="730">
        <v>21019</v>
      </c>
      <c r="B11951" s="148" t="s">
        <v>27223</v>
      </c>
      <c r="C11951" s="148" t="s">
        <v>23010</v>
      </c>
      <c r="D11951" s="734">
        <v>27.47</v>
      </c>
    </row>
    <row r="11952" spans="1:4">
      <c r="A11952" s="730">
        <v>21021</v>
      </c>
      <c r="B11952" s="148" t="s">
        <v>27224</v>
      </c>
      <c r="C11952" s="148" t="s">
        <v>23010</v>
      </c>
      <c r="D11952" s="734">
        <v>43.42</v>
      </c>
    </row>
    <row r="11953" spans="1:4">
      <c r="A11953" s="730">
        <v>21024</v>
      </c>
      <c r="B11953" s="148" t="s">
        <v>27225</v>
      </c>
      <c r="C11953" s="148" t="s">
        <v>23010</v>
      </c>
      <c r="D11953" s="734">
        <v>93.04</v>
      </c>
    </row>
    <row r="11954" spans="1:4">
      <c r="A11954" s="730">
        <v>40624</v>
      </c>
      <c r="B11954" s="148" t="s">
        <v>27226</v>
      </c>
      <c r="C11954" s="148" t="s">
        <v>23010</v>
      </c>
      <c r="D11954" s="734">
        <v>97.35</v>
      </c>
    </row>
    <row r="11955" spans="1:4">
      <c r="A11955" s="730">
        <v>42575</v>
      </c>
      <c r="B11955" s="148" t="s">
        <v>27227</v>
      </c>
      <c r="C11955" s="148" t="s">
        <v>23010</v>
      </c>
      <c r="D11955" s="734">
        <v>89.33</v>
      </c>
    </row>
    <row r="11956" spans="1:4">
      <c r="A11956" s="730">
        <v>13127</v>
      </c>
      <c r="B11956" s="148" t="s">
        <v>27228</v>
      </c>
      <c r="C11956" s="148" t="s">
        <v>23010</v>
      </c>
      <c r="D11956" s="734">
        <v>43.42</v>
      </c>
    </row>
    <row r="11957" spans="1:4">
      <c r="A11957" s="730">
        <v>13137</v>
      </c>
      <c r="B11957" s="148" t="s">
        <v>27229</v>
      </c>
      <c r="C11957" s="148" t="s">
        <v>23010</v>
      </c>
      <c r="D11957" s="734">
        <v>57.62</v>
      </c>
    </row>
    <row r="11958" spans="1:4">
      <c r="A11958" s="730">
        <v>42574</v>
      </c>
      <c r="B11958" s="148" t="s">
        <v>27230</v>
      </c>
      <c r="C11958" s="148" t="s">
        <v>23010</v>
      </c>
      <c r="D11958" s="734">
        <v>66.66</v>
      </c>
    </row>
    <row r="11959" spans="1:4">
      <c r="A11959" s="730">
        <v>20989</v>
      </c>
      <c r="B11959" s="148" t="s">
        <v>27231</v>
      </c>
      <c r="C11959" s="148" t="s">
        <v>23010</v>
      </c>
      <c r="D11959" s="732">
        <v>2064.3000000000002</v>
      </c>
    </row>
    <row r="11960" spans="1:4">
      <c r="A11960" s="730">
        <v>21147</v>
      </c>
      <c r="B11960" s="148" t="s">
        <v>27232</v>
      </c>
      <c r="C11960" s="148" t="s">
        <v>23010</v>
      </c>
      <c r="D11960" s="734">
        <v>193.55</v>
      </c>
    </row>
    <row r="11961" spans="1:4">
      <c r="A11961" s="730">
        <v>21148</v>
      </c>
      <c r="B11961" s="148" t="s">
        <v>27233</v>
      </c>
      <c r="C11961" s="148" t="s">
        <v>23010</v>
      </c>
      <c r="D11961" s="734">
        <v>119.46</v>
      </c>
    </row>
    <row r="11962" spans="1:4">
      <c r="A11962" s="730">
        <v>20984</v>
      </c>
      <c r="B11962" s="148" t="s">
        <v>27234</v>
      </c>
      <c r="C11962" s="148" t="s">
        <v>23010</v>
      </c>
      <c r="D11962" s="732">
        <v>3960.98</v>
      </c>
    </row>
    <row r="11963" spans="1:4">
      <c r="A11963" s="730">
        <v>13042</v>
      </c>
      <c r="B11963" s="148" t="s">
        <v>27235</v>
      </c>
      <c r="C11963" s="148" t="s">
        <v>23010</v>
      </c>
      <c r="D11963" s="732">
        <v>2194.9699999999998</v>
      </c>
    </row>
    <row r="11964" spans="1:4">
      <c r="A11964" s="730">
        <v>21150</v>
      </c>
      <c r="B11964" s="148" t="s">
        <v>27236</v>
      </c>
      <c r="C11964" s="148" t="s">
        <v>23010</v>
      </c>
      <c r="D11964" s="734">
        <v>59.23</v>
      </c>
    </row>
    <row r="11965" spans="1:4">
      <c r="A11965" s="730">
        <v>13141</v>
      </c>
      <c r="B11965" s="148" t="s">
        <v>27237</v>
      </c>
      <c r="C11965" s="148" t="s">
        <v>23010</v>
      </c>
      <c r="D11965" s="734">
        <v>74.63</v>
      </c>
    </row>
    <row r="11966" spans="1:4">
      <c r="A11966" s="730">
        <v>42576</v>
      </c>
      <c r="B11966" s="148" t="s">
        <v>27238</v>
      </c>
      <c r="C11966" s="148" t="s">
        <v>23010</v>
      </c>
      <c r="D11966" s="734">
        <v>243.68</v>
      </c>
    </row>
    <row r="11967" spans="1:4">
      <c r="A11967" s="730">
        <v>21151</v>
      </c>
      <c r="B11967" s="148" t="s">
        <v>27239</v>
      </c>
      <c r="C11967" s="148" t="s">
        <v>23010</v>
      </c>
      <c r="D11967" s="734">
        <v>354.55</v>
      </c>
    </row>
    <row r="11968" spans="1:4">
      <c r="A11968" s="730">
        <v>13142</v>
      </c>
      <c r="B11968" s="148" t="s">
        <v>27240</v>
      </c>
      <c r="C11968" s="148" t="s">
        <v>23010</v>
      </c>
      <c r="D11968" s="734">
        <v>506.87</v>
      </c>
    </row>
    <row r="11969" spans="1:4">
      <c r="A11969" s="730">
        <v>42577</v>
      </c>
      <c r="B11969" s="148" t="s">
        <v>27241</v>
      </c>
      <c r="C11969" s="148" t="s">
        <v>23010</v>
      </c>
      <c r="D11969" s="734">
        <v>556.16999999999996</v>
      </c>
    </row>
    <row r="11970" spans="1:4">
      <c r="A11970" s="730">
        <v>20994</v>
      </c>
      <c r="B11970" s="148" t="s">
        <v>27242</v>
      </c>
      <c r="C11970" s="148" t="s">
        <v>23010</v>
      </c>
      <c r="D11970" s="734">
        <v>955.66</v>
      </c>
    </row>
    <row r="11971" spans="1:4">
      <c r="A11971" s="730">
        <v>7672</v>
      </c>
      <c r="B11971" s="148" t="s">
        <v>27243</v>
      </c>
      <c r="C11971" s="148" t="s">
        <v>23010</v>
      </c>
      <c r="D11971" s="734">
        <v>626.05999999999995</v>
      </c>
    </row>
    <row r="11972" spans="1:4">
      <c r="A11972" s="730">
        <v>20995</v>
      </c>
      <c r="B11972" s="148" t="s">
        <v>27244</v>
      </c>
      <c r="C11972" s="148" t="s">
        <v>23010</v>
      </c>
      <c r="D11972" s="732">
        <v>1255.92</v>
      </c>
    </row>
    <row r="11973" spans="1:4">
      <c r="A11973" s="730">
        <v>7690</v>
      </c>
      <c r="B11973" s="148" t="s">
        <v>27245</v>
      </c>
      <c r="C11973" s="148" t="s">
        <v>23010</v>
      </c>
      <c r="D11973" s="734">
        <v>726.38</v>
      </c>
    </row>
    <row r="11974" spans="1:4">
      <c r="A11974" s="730">
        <v>20980</v>
      </c>
      <c r="B11974" s="148" t="s">
        <v>27246</v>
      </c>
      <c r="C11974" s="148" t="s">
        <v>23010</v>
      </c>
      <c r="D11974" s="734">
        <v>792.42</v>
      </c>
    </row>
    <row r="11975" spans="1:4">
      <c r="A11975" s="730">
        <v>7661</v>
      </c>
      <c r="B11975" s="148" t="s">
        <v>27247</v>
      </c>
      <c r="C11975" s="148" t="s">
        <v>23010</v>
      </c>
      <c r="D11975" s="734">
        <v>942.64</v>
      </c>
    </row>
    <row r="11976" spans="1:4">
      <c r="A11976" s="730">
        <v>21016</v>
      </c>
      <c r="B11976" s="148" t="s">
        <v>27248</v>
      </c>
      <c r="C11976" s="148" t="s">
        <v>23010</v>
      </c>
      <c r="D11976" s="734">
        <v>164.03</v>
      </c>
    </row>
    <row r="11977" spans="1:4">
      <c r="A11977" s="730">
        <v>21008</v>
      </c>
      <c r="B11977" s="148" t="s">
        <v>27249</v>
      </c>
      <c r="C11977" s="148" t="s">
        <v>23010</v>
      </c>
      <c r="D11977" s="734">
        <v>19.16</v>
      </c>
    </row>
    <row r="11978" spans="1:4">
      <c r="A11978" s="730">
        <v>21009</v>
      </c>
      <c r="B11978" s="148" t="s">
        <v>27250</v>
      </c>
      <c r="C11978" s="148" t="s">
        <v>23010</v>
      </c>
      <c r="D11978" s="734">
        <v>24.95</v>
      </c>
    </row>
    <row r="11979" spans="1:4">
      <c r="A11979" s="730">
        <v>21010</v>
      </c>
      <c r="B11979" s="148" t="s">
        <v>27251</v>
      </c>
      <c r="C11979" s="148" t="s">
        <v>23010</v>
      </c>
      <c r="D11979" s="734">
        <v>33.5</v>
      </c>
    </row>
    <row r="11980" spans="1:4">
      <c r="A11980" s="730">
        <v>21011</v>
      </c>
      <c r="B11980" s="148" t="s">
        <v>27252</v>
      </c>
      <c r="C11980" s="148" t="s">
        <v>23010</v>
      </c>
      <c r="D11980" s="734">
        <v>48.82</v>
      </c>
    </row>
    <row r="11981" spans="1:4">
      <c r="A11981" s="730">
        <v>21012</v>
      </c>
      <c r="B11981" s="148" t="s">
        <v>27253</v>
      </c>
      <c r="C11981" s="148" t="s">
        <v>23010</v>
      </c>
      <c r="D11981" s="734">
        <v>53.95</v>
      </c>
    </row>
    <row r="11982" spans="1:4">
      <c r="A11982" s="730">
        <v>21013</v>
      </c>
      <c r="B11982" s="148" t="s">
        <v>27254</v>
      </c>
      <c r="C11982" s="148" t="s">
        <v>23010</v>
      </c>
      <c r="D11982" s="734">
        <v>70.41</v>
      </c>
    </row>
    <row r="11983" spans="1:4">
      <c r="A11983" s="730">
        <v>21014</v>
      </c>
      <c r="B11983" s="148" t="s">
        <v>27255</v>
      </c>
      <c r="C11983" s="148" t="s">
        <v>23010</v>
      </c>
      <c r="D11983" s="734">
        <v>98.52</v>
      </c>
    </row>
    <row r="11984" spans="1:4">
      <c r="A11984" s="730">
        <v>21015</v>
      </c>
      <c r="B11984" s="148" t="s">
        <v>27256</v>
      </c>
      <c r="C11984" s="148" t="s">
        <v>23010</v>
      </c>
      <c r="D11984" s="734">
        <v>113.18</v>
      </c>
    </row>
    <row r="11985" spans="1:4">
      <c r="A11985" s="730">
        <v>7697</v>
      </c>
      <c r="B11985" s="148" t="s">
        <v>27257</v>
      </c>
      <c r="C11985" s="148" t="s">
        <v>23010</v>
      </c>
      <c r="D11985" s="734">
        <v>54.01</v>
      </c>
    </row>
    <row r="11986" spans="1:4">
      <c r="A11986" s="730">
        <v>7698</v>
      </c>
      <c r="B11986" s="148" t="s">
        <v>27258</v>
      </c>
      <c r="C11986" s="148" t="s">
        <v>23010</v>
      </c>
      <c r="D11986" s="734">
        <v>46.49</v>
      </c>
    </row>
    <row r="11987" spans="1:4">
      <c r="A11987" s="730">
        <v>7691</v>
      </c>
      <c r="B11987" s="148" t="s">
        <v>27259</v>
      </c>
      <c r="C11987" s="148" t="s">
        <v>23010</v>
      </c>
      <c r="D11987" s="734">
        <v>19.64</v>
      </c>
    </row>
    <row r="11988" spans="1:4">
      <c r="A11988" s="730">
        <v>40626</v>
      </c>
      <c r="B11988" s="148" t="s">
        <v>27260</v>
      </c>
      <c r="C11988" s="148" t="s">
        <v>23010</v>
      </c>
      <c r="D11988" s="734">
        <v>36.869999999999997</v>
      </c>
    </row>
    <row r="11989" spans="1:4">
      <c r="A11989" s="730">
        <v>7701</v>
      </c>
      <c r="B11989" s="148" t="s">
        <v>27261</v>
      </c>
      <c r="C11989" s="148" t="s">
        <v>23010</v>
      </c>
      <c r="D11989" s="734">
        <v>96.65</v>
      </c>
    </row>
    <row r="11990" spans="1:4">
      <c r="A11990" s="730">
        <v>7696</v>
      </c>
      <c r="B11990" s="148" t="s">
        <v>27262</v>
      </c>
      <c r="C11990" s="148" t="s">
        <v>23010</v>
      </c>
      <c r="D11990" s="734">
        <v>77.88</v>
      </c>
    </row>
    <row r="11991" spans="1:4">
      <c r="A11991" s="730">
        <v>7700</v>
      </c>
      <c r="B11991" s="148" t="s">
        <v>27263</v>
      </c>
      <c r="C11991" s="148" t="s">
        <v>23010</v>
      </c>
      <c r="D11991" s="734">
        <v>24.84</v>
      </c>
    </row>
    <row r="11992" spans="1:4">
      <c r="A11992" s="730">
        <v>7694</v>
      </c>
      <c r="B11992" s="148" t="s">
        <v>27264</v>
      </c>
      <c r="C11992" s="148" t="s">
        <v>23010</v>
      </c>
      <c r="D11992" s="734">
        <v>130.06</v>
      </c>
    </row>
    <row r="11993" spans="1:4">
      <c r="A11993" s="730">
        <v>7693</v>
      </c>
      <c r="B11993" s="148" t="s">
        <v>27265</v>
      </c>
      <c r="C11993" s="148" t="s">
        <v>23010</v>
      </c>
      <c r="D11993" s="734">
        <v>179.12</v>
      </c>
    </row>
    <row r="11994" spans="1:4">
      <c r="A11994" s="730">
        <v>7692</v>
      </c>
      <c r="B11994" s="148" t="s">
        <v>27266</v>
      </c>
      <c r="C11994" s="148" t="s">
        <v>23010</v>
      </c>
      <c r="D11994" s="734">
        <v>268.18</v>
      </c>
    </row>
    <row r="11995" spans="1:4">
      <c r="A11995" s="730">
        <v>7695</v>
      </c>
      <c r="B11995" s="148" t="s">
        <v>27267</v>
      </c>
      <c r="C11995" s="148" t="s">
        <v>23010</v>
      </c>
      <c r="D11995" s="734">
        <v>290.85000000000002</v>
      </c>
    </row>
    <row r="11996" spans="1:4">
      <c r="A11996" s="730">
        <v>13356</v>
      </c>
      <c r="B11996" s="148" t="s">
        <v>27268</v>
      </c>
      <c r="C11996" s="148" t="s">
        <v>23010</v>
      </c>
      <c r="D11996" s="734">
        <v>21.09</v>
      </c>
    </row>
    <row r="11997" spans="1:4">
      <c r="A11997" s="730">
        <v>36365</v>
      </c>
      <c r="B11997" s="148" t="s">
        <v>27269</v>
      </c>
      <c r="C11997" s="148" t="s">
        <v>23010</v>
      </c>
      <c r="D11997" s="734">
        <v>36.380000000000003</v>
      </c>
    </row>
    <row r="11998" spans="1:4">
      <c r="A11998" s="730">
        <v>41930</v>
      </c>
      <c r="B11998" s="148" t="s">
        <v>27270</v>
      </c>
      <c r="C11998" s="148" t="s">
        <v>23010</v>
      </c>
      <c r="D11998" s="734">
        <v>121.19</v>
      </c>
    </row>
    <row r="11999" spans="1:4">
      <c r="A11999" s="730">
        <v>41931</v>
      </c>
      <c r="B11999" s="148" t="s">
        <v>27271</v>
      </c>
      <c r="C11999" s="148" t="s">
        <v>23010</v>
      </c>
      <c r="D11999" s="734">
        <v>189.81</v>
      </c>
    </row>
    <row r="12000" spans="1:4">
      <c r="A12000" s="730">
        <v>41932</v>
      </c>
      <c r="B12000" s="148" t="s">
        <v>27272</v>
      </c>
      <c r="C12000" s="148" t="s">
        <v>23010</v>
      </c>
      <c r="D12000" s="734">
        <v>292.14999999999998</v>
      </c>
    </row>
    <row r="12001" spans="1:4">
      <c r="A12001" s="730">
        <v>41933</v>
      </c>
      <c r="B12001" s="148" t="s">
        <v>27273</v>
      </c>
      <c r="C12001" s="148" t="s">
        <v>23010</v>
      </c>
      <c r="D12001" s="734">
        <v>412.87</v>
      </c>
    </row>
    <row r="12002" spans="1:4">
      <c r="A12002" s="730">
        <v>41934</v>
      </c>
      <c r="B12002" s="148" t="s">
        <v>27274</v>
      </c>
      <c r="C12002" s="148" t="s">
        <v>23010</v>
      </c>
      <c r="D12002" s="734">
        <v>480.84</v>
      </c>
    </row>
    <row r="12003" spans="1:4">
      <c r="A12003" s="730">
        <v>41936</v>
      </c>
      <c r="B12003" s="148" t="s">
        <v>27275</v>
      </c>
      <c r="C12003" s="148" t="s">
        <v>23010</v>
      </c>
      <c r="D12003" s="734">
        <v>71.36</v>
      </c>
    </row>
    <row r="12004" spans="1:4">
      <c r="A12004" s="730">
        <v>44812</v>
      </c>
      <c r="B12004" s="148" t="s">
        <v>27276</v>
      </c>
      <c r="C12004" s="148" t="s">
        <v>23010</v>
      </c>
      <c r="D12004" s="734">
        <v>500.61</v>
      </c>
    </row>
    <row r="12005" spans="1:4">
      <c r="A12005" s="730">
        <v>41785</v>
      </c>
      <c r="B12005" s="148" t="s">
        <v>27277</v>
      </c>
      <c r="C12005" s="148" t="s">
        <v>23010</v>
      </c>
      <c r="D12005" s="732">
        <v>1855.23</v>
      </c>
    </row>
    <row r="12006" spans="1:4">
      <c r="A12006" s="730">
        <v>41781</v>
      </c>
      <c r="B12006" s="148" t="s">
        <v>27278</v>
      </c>
      <c r="C12006" s="148" t="s">
        <v>23010</v>
      </c>
      <c r="D12006" s="734">
        <v>334.99</v>
      </c>
    </row>
    <row r="12007" spans="1:4">
      <c r="A12007" s="730">
        <v>41783</v>
      </c>
      <c r="B12007" s="148" t="s">
        <v>27279</v>
      </c>
      <c r="C12007" s="148" t="s">
        <v>23010</v>
      </c>
      <c r="D12007" s="732">
        <v>1204.32</v>
      </c>
    </row>
    <row r="12008" spans="1:4">
      <c r="A12008" s="730">
        <v>41786</v>
      </c>
      <c r="B12008" s="148" t="s">
        <v>27280</v>
      </c>
      <c r="C12008" s="148" t="s">
        <v>23010</v>
      </c>
      <c r="D12008" s="732">
        <v>2564.04</v>
      </c>
    </row>
    <row r="12009" spans="1:4">
      <c r="A12009" s="730">
        <v>41779</v>
      </c>
      <c r="B12009" s="148" t="s">
        <v>27281</v>
      </c>
      <c r="C12009" s="148" t="s">
        <v>23010</v>
      </c>
      <c r="D12009" s="734">
        <v>131.93</v>
      </c>
    </row>
    <row r="12010" spans="1:4">
      <c r="A12010" s="730">
        <v>41780</v>
      </c>
      <c r="B12010" s="148" t="s">
        <v>27282</v>
      </c>
      <c r="C12010" s="148" t="s">
        <v>23010</v>
      </c>
      <c r="D12010" s="734">
        <v>206.69</v>
      </c>
    </row>
    <row r="12011" spans="1:4">
      <c r="A12011" s="730">
        <v>41782</v>
      </c>
      <c r="B12011" s="148" t="s">
        <v>27283</v>
      </c>
      <c r="C12011" s="148" t="s">
        <v>23010</v>
      </c>
      <c r="D12011" s="734">
        <v>740.42</v>
      </c>
    </row>
    <row r="12012" spans="1:4">
      <c r="A12012" s="730">
        <v>38130</v>
      </c>
      <c r="B12012" s="148" t="s">
        <v>27284</v>
      </c>
      <c r="C12012" s="148" t="s">
        <v>23010</v>
      </c>
      <c r="D12012" s="734">
        <v>36.69</v>
      </c>
    </row>
    <row r="12013" spans="1:4">
      <c r="A12013" s="730">
        <v>44260</v>
      </c>
      <c r="B12013" s="148" t="s">
        <v>27285</v>
      </c>
      <c r="C12013" s="148" t="s">
        <v>23010</v>
      </c>
      <c r="D12013" s="734">
        <v>347.25</v>
      </c>
    </row>
    <row r="12014" spans="1:4">
      <c r="A12014" s="730">
        <v>21123</v>
      </c>
      <c r="B12014" s="148" t="s">
        <v>27286</v>
      </c>
      <c r="C12014" s="148" t="s">
        <v>23010</v>
      </c>
      <c r="D12014" s="734">
        <v>10.210000000000001</v>
      </c>
    </row>
    <row r="12015" spans="1:4">
      <c r="A12015" s="730">
        <v>21124</v>
      </c>
      <c r="B12015" s="148" t="s">
        <v>27287</v>
      </c>
      <c r="C12015" s="148" t="s">
        <v>23010</v>
      </c>
      <c r="D12015" s="734">
        <v>16.309999999999999</v>
      </c>
    </row>
    <row r="12016" spans="1:4">
      <c r="A12016" s="730">
        <v>21125</v>
      </c>
      <c r="B12016" s="148" t="s">
        <v>27288</v>
      </c>
      <c r="C12016" s="148" t="s">
        <v>23010</v>
      </c>
      <c r="D12016" s="734">
        <v>28.09</v>
      </c>
    </row>
    <row r="12017" spans="1:4">
      <c r="A12017" s="730">
        <v>38028</v>
      </c>
      <c r="B12017" s="148" t="s">
        <v>27289</v>
      </c>
      <c r="C12017" s="148" t="s">
        <v>23010</v>
      </c>
      <c r="D12017" s="734">
        <v>49.11</v>
      </c>
    </row>
    <row r="12018" spans="1:4">
      <c r="A12018" s="730">
        <v>38029</v>
      </c>
      <c r="B12018" s="148" t="s">
        <v>27290</v>
      </c>
      <c r="C12018" s="148" t="s">
        <v>23010</v>
      </c>
      <c r="D12018" s="734">
        <v>71.89</v>
      </c>
    </row>
    <row r="12019" spans="1:4">
      <c r="A12019" s="730">
        <v>38030</v>
      </c>
      <c r="B12019" s="148" t="s">
        <v>27291</v>
      </c>
      <c r="C12019" s="148" t="s">
        <v>23010</v>
      </c>
      <c r="D12019" s="734">
        <v>116.24</v>
      </c>
    </row>
    <row r="12020" spans="1:4">
      <c r="A12020" s="730">
        <v>38031</v>
      </c>
      <c r="B12020" s="148" t="s">
        <v>27292</v>
      </c>
      <c r="C12020" s="148" t="s">
        <v>23010</v>
      </c>
      <c r="D12020" s="734">
        <v>182.46</v>
      </c>
    </row>
    <row r="12021" spans="1:4">
      <c r="A12021" s="730">
        <v>39735</v>
      </c>
      <c r="B12021" s="148" t="s">
        <v>27293</v>
      </c>
      <c r="C12021" s="148" t="s">
        <v>23010</v>
      </c>
      <c r="D12021" s="734">
        <v>64.849999999999994</v>
      </c>
    </row>
    <row r="12022" spans="1:4">
      <c r="A12022" s="730">
        <v>39734</v>
      </c>
      <c r="B12022" s="148" t="s">
        <v>27294</v>
      </c>
      <c r="C12022" s="148" t="s">
        <v>23010</v>
      </c>
      <c r="D12022" s="734">
        <v>76.92</v>
      </c>
    </row>
    <row r="12023" spans="1:4">
      <c r="A12023" s="730">
        <v>39736</v>
      </c>
      <c r="B12023" s="148" t="s">
        <v>27295</v>
      </c>
      <c r="C12023" s="148" t="s">
        <v>23010</v>
      </c>
      <c r="D12023" s="734">
        <v>87.79</v>
      </c>
    </row>
    <row r="12024" spans="1:4">
      <c r="A12024" s="730">
        <v>39737</v>
      </c>
      <c r="B12024" s="148" t="s">
        <v>27296</v>
      </c>
      <c r="C12024" s="148" t="s">
        <v>23010</v>
      </c>
      <c r="D12024" s="734">
        <v>11.81</v>
      </c>
    </row>
    <row r="12025" spans="1:4">
      <c r="A12025" s="730">
        <v>39738</v>
      </c>
      <c r="B12025" s="148" t="s">
        <v>27297</v>
      </c>
      <c r="C12025" s="148" t="s">
        <v>23010</v>
      </c>
      <c r="D12025" s="734">
        <v>4.2699999999999996</v>
      </c>
    </row>
    <row r="12026" spans="1:4">
      <c r="A12026" s="730">
        <v>39739</v>
      </c>
      <c r="B12026" s="148" t="s">
        <v>27298</v>
      </c>
      <c r="C12026" s="148" t="s">
        <v>23010</v>
      </c>
      <c r="D12026" s="734">
        <v>60.71</v>
      </c>
    </row>
    <row r="12027" spans="1:4">
      <c r="A12027" s="730">
        <v>39733</v>
      </c>
      <c r="B12027" s="148" t="s">
        <v>27299</v>
      </c>
      <c r="C12027" s="148" t="s">
        <v>23010</v>
      </c>
      <c r="D12027" s="734">
        <v>105.06</v>
      </c>
    </row>
    <row r="12028" spans="1:4">
      <c r="A12028" s="730">
        <v>39854</v>
      </c>
      <c r="B12028" s="148" t="s">
        <v>27300</v>
      </c>
      <c r="C12028" s="148" t="s">
        <v>23010</v>
      </c>
      <c r="D12028" s="734">
        <v>106.55</v>
      </c>
    </row>
    <row r="12029" spans="1:4">
      <c r="A12029" s="730">
        <v>39740</v>
      </c>
      <c r="B12029" s="148" t="s">
        <v>27301</v>
      </c>
      <c r="C12029" s="148" t="s">
        <v>23010</v>
      </c>
      <c r="D12029" s="734">
        <v>58.3</v>
      </c>
    </row>
    <row r="12030" spans="1:4">
      <c r="A12030" s="730">
        <v>39741</v>
      </c>
      <c r="B12030" s="148" t="s">
        <v>27302</v>
      </c>
      <c r="C12030" s="148" t="s">
        <v>23010</v>
      </c>
      <c r="D12030" s="734">
        <v>10.74</v>
      </c>
    </row>
    <row r="12031" spans="1:4">
      <c r="A12031" s="730">
        <v>39853</v>
      </c>
      <c r="B12031" s="148" t="s">
        <v>27303</v>
      </c>
      <c r="C12031" s="148" t="s">
        <v>23010</v>
      </c>
      <c r="D12031" s="734">
        <v>14.11</v>
      </c>
    </row>
    <row r="12032" spans="1:4">
      <c r="A12032" s="730">
        <v>39742</v>
      </c>
      <c r="B12032" s="148" t="s">
        <v>27304</v>
      </c>
      <c r="C12032" s="148" t="s">
        <v>23010</v>
      </c>
      <c r="D12032" s="734">
        <v>46.86</v>
      </c>
    </row>
    <row r="12033" spans="1:4">
      <c r="A12033" s="730">
        <v>39749</v>
      </c>
      <c r="B12033" s="148" t="s">
        <v>27305</v>
      </c>
      <c r="C12033" s="148" t="s">
        <v>23010</v>
      </c>
      <c r="D12033" s="734">
        <v>93.09</v>
      </c>
    </row>
    <row r="12034" spans="1:4">
      <c r="A12034" s="730">
        <v>39751</v>
      </c>
      <c r="B12034" s="148" t="s">
        <v>27306</v>
      </c>
      <c r="C12034" s="148" t="s">
        <v>23010</v>
      </c>
      <c r="D12034" s="734">
        <v>169.15</v>
      </c>
    </row>
    <row r="12035" spans="1:4">
      <c r="A12035" s="730">
        <v>39750</v>
      </c>
      <c r="B12035" s="148" t="s">
        <v>27307</v>
      </c>
      <c r="C12035" s="148" t="s">
        <v>23010</v>
      </c>
      <c r="D12035" s="734">
        <v>140.6</v>
      </c>
    </row>
    <row r="12036" spans="1:4">
      <c r="A12036" s="730">
        <v>39747</v>
      </c>
      <c r="B12036" s="148" t="s">
        <v>27308</v>
      </c>
      <c r="C12036" s="148" t="s">
        <v>23010</v>
      </c>
      <c r="D12036" s="734">
        <v>45.22</v>
      </c>
    </row>
    <row r="12037" spans="1:4">
      <c r="A12037" s="730">
        <v>39753</v>
      </c>
      <c r="B12037" s="148" t="s">
        <v>27309</v>
      </c>
      <c r="C12037" s="148" t="s">
        <v>23010</v>
      </c>
      <c r="D12037" s="734">
        <v>311.37</v>
      </c>
    </row>
    <row r="12038" spans="1:4">
      <c r="A12038" s="730">
        <v>39754</v>
      </c>
      <c r="B12038" s="148" t="s">
        <v>27310</v>
      </c>
      <c r="C12038" s="148" t="s">
        <v>23010</v>
      </c>
      <c r="D12038" s="734">
        <v>458.74</v>
      </c>
    </row>
    <row r="12039" spans="1:4">
      <c r="A12039" s="730">
        <v>39748</v>
      </c>
      <c r="B12039" s="148" t="s">
        <v>27311</v>
      </c>
      <c r="C12039" s="148" t="s">
        <v>23010</v>
      </c>
      <c r="D12039" s="734">
        <v>73.17</v>
      </c>
    </row>
    <row r="12040" spans="1:4">
      <c r="A12040" s="730">
        <v>39755</v>
      </c>
      <c r="B12040" s="148" t="s">
        <v>27312</v>
      </c>
      <c r="C12040" s="148" t="s">
        <v>23010</v>
      </c>
      <c r="D12040" s="734">
        <v>695.55</v>
      </c>
    </row>
    <row r="12041" spans="1:4">
      <c r="A12041" s="730">
        <v>12742</v>
      </c>
      <c r="B12041" s="148" t="s">
        <v>27313</v>
      </c>
      <c r="C12041" s="148" t="s">
        <v>23010</v>
      </c>
      <c r="D12041" s="734">
        <v>550.75</v>
      </c>
    </row>
    <row r="12042" spans="1:4">
      <c r="A12042" s="730">
        <v>12713</v>
      </c>
      <c r="B12042" s="148" t="s">
        <v>27314</v>
      </c>
      <c r="C12042" s="148" t="s">
        <v>23010</v>
      </c>
      <c r="D12042" s="734">
        <v>29.21</v>
      </c>
    </row>
    <row r="12043" spans="1:4">
      <c r="A12043" s="730">
        <v>12743</v>
      </c>
      <c r="B12043" s="148" t="s">
        <v>27315</v>
      </c>
      <c r="C12043" s="148" t="s">
        <v>23010</v>
      </c>
      <c r="D12043" s="734">
        <v>50.25</v>
      </c>
    </row>
    <row r="12044" spans="1:4">
      <c r="A12044" s="730">
        <v>12744</v>
      </c>
      <c r="B12044" s="148" t="s">
        <v>27316</v>
      </c>
      <c r="C12044" s="148" t="s">
        <v>23010</v>
      </c>
      <c r="D12044" s="734">
        <v>63.77</v>
      </c>
    </row>
    <row r="12045" spans="1:4">
      <c r="A12045" s="730">
        <v>12745</v>
      </c>
      <c r="B12045" s="148" t="s">
        <v>27317</v>
      </c>
      <c r="C12045" s="148" t="s">
        <v>23010</v>
      </c>
      <c r="D12045" s="734">
        <v>92.61</v>
      </c>
    </row>
    <row r="12046" spans="1:4">
      <c r="A12046" s="730">
        <v>12746</v>
      </c>
      <c r="B12046" s="148" t="s">
        <v>27318</v>
      </c>
      <c r="C12046" s="148" t="s">
        <v>23010</v>
      </c>
      <c r="D12046" s="734">
        <v>125.06</v>
      </c>
    </row>
    <row r="12047" spans="1:4">
      <c r="A12047" s="730">
        <v>12747</v>
      </c>
      <c r="B12047" s="148" t="s">
        <v>27319</v>
      </c>
      <c r="C12047" s="148" t="s">
        <v>23010</v>
      </c>
      <c r="D12047" s="734">
        <v>181.36</v>
      </c>
    </row>
    <row r="12048" spans="1:4">
      <c r="A12048" s="730">
        <v>12748</v>
      </c>
      <c r="B12048" s="148" t="s">
        <v>27320</v>
      </c>
      <c r="C12048" s="148" t="s">
        <v>23010</v>
      </c>
      <c r="D12048" s="734">
        <v>255.5</v>
      </c>
    </row>
    <row r="12049" spans="1:4">
      <c r="A12049" s="730">
        <v>12749</v>
      </c>
      <c r="B12049" s="148" t="s">
        <v>27321</v>
      </c>
      <c r="C12049" s="148" t="s">
        <v>23010</v>
      </c>
      <c r="D12049" s="734">
        <v>373.5</v>
      </c>
    </row>
    <row r="12050" spans="1:4">
      <c r="A12050" s="730">
        <v>39726</v>
      </c>
      <c r="B12050" s="148" t="s">
        <v>27322</v>
      </c>
      <c r="C12050" s="148" t="s">
        <v>23010</v>
      </c>
      <c r="D12050" s="734">
        <v>122.68</v>
      </c>
    </row>
    <row r="12051" spans="1:4">
      <c r="A12051" s="730">
        <v>39728</v>
      </c>
      <c r="B12051" s="148" t="s">
        <v>27323</v>
      </c>
      <c r="C12051" s="148" t="s">
        <v>23010</v>
      </c>
      <c r="D12051" s="734">
        <v>215.61</v>
      </c>
    </row>
    <row r="12052" spans="1:4">
      <c r="A12052" s="730">
        <v>39727</v>
      </c>
      <c r="B12052" s="148" t="s">
        <v>27324</v>
      </c>
      <c r="C12052" s="148" t="s">
        <v>23010</v>
      </c>
      <c r="D12052" s="734">
        <v>177.44</v>
      </c>
    </row>
    <row r="12053" spans="1:4">
      <c r="A12053" s="730">
        <v>39724</v>
      </c>
      <c r="B12053" s="148" t="s">
        <v>27325</v>
      </c>
      <c r="C12053" s="148" t="s">
        <v>23010</v>
      </c>
      <c r="D12053" s="734">
        <v>54.32</v>
      </c>
    </row>
    <row r="12054" spans="1:4">
      <c r="A12054" s="730">
        <v>39729</v>
      </c>
      <c r="B12054" s="148" t="s">
        <v>27326</v>
      </c>
      <c r="C12054" s="148" t="s">
        <v>23010</v>
      </c>
      <c r="D12054" s="734">
        <v>298.58999999999997</v>
      </c>
    </row>
    <row r="12055" spans="1:4">
      <c r="A12055" s="730">
        <v>39730</v>
      </c>
      <c r="B12055" s="148" t="s">
        <v>27327</v>
      </c>
      <c r="C12055" s="148" t="s">
        <v>23010</v>
      </c>
      <c r="D12055" s="734">
        <v>387.4</v>
      </c>
    </row>
    <row r="12056" spans="1:4">
      <c r="A12056" s="730">
        <v>39731</v>
      </c>
      <c r="B12056" s="148" t="s">
        <v>27328</v>
      </c>
      <c r="C12056" s="148" t="s">
        <v>23010</v>
      </c>
      <c r="D12056" s="734">
        <v>573.77</v>
      </c>
    </row>
    <row r="12057" spans="1:4">
      <c r="A12057" s="730">
        <v>39725</v>
      </c>
      <c r="B12057" s="148" t="s">
        <v>27329</v>
      </c>
      <c r="C12057" s="148" t="s">
        <v>23010</v>
      </c>
      <c r="D12057" s="734">
        <v>88.55</v>
      </c>
    </row>
    <row r="12058" spans="1:4">
      <c r="A12058" s="730">
        <v>39732</v>
      </c>
      <c r="B12058" s="148" t="s">
        <v>27330</v>
      </c>
      <c r="C12058" s="148" t="s">
        <v>23010</v>
      </c>
      <c r="D12058" s="734">
        <v>844.56</v>
      </c>
    </row>
    <row r="12059" spans="1:4">
      <c r="A12059" s="730">
        <v>39660</v>
      </c>
      <c r="B12059" s="148" t="s">
        <v>27331</v>
      </c>
      <c r="C12059" s="148" t="s">
        <v>23010</v>
      </c>
      <c r="D12059" s="734">
        <v>38.479999999999997</v>
      </c>
    </row>
    <row r="12060" spans="1:4">
      <c r="A12060" s="730">
        <v>39662</v>
      </c>
      <c r="B12060" s="148" t="s">
        <v>27332</v>
      </c>
      <c r="C12060" s="148" t="s">
        <v>23010</v>
      </c>
      <c r="D12060" s="734">
        <v>18.440000000000001</v>
      </c>
    </row>
    <row r="12061" spans="1:4">
      <c r="A12061" s="730">
        <v>39661</v>
      </c>
      <c r="B12061" s="148" t="s">
        <v>27333</v>
      </c>
      <c r="C12061" s="148" t="s">
        <v>23010</v>
      </c>
      <c r="D12061" s="734">
        <v>12.58</v>
      </c>
    </row>
    <row r="12062" spans="1:4">
      <c r="A12062" s="730">
        <v>39666</v>
      </c>
      <c r="B12062" s="148" t="s">
        <v>27334</v>
      </c>
      <c r="C12062" s="148" t="s">
        <v>23010</v>
      </c>
      <c r="D12062" s="734">
        <v>57.89</v>
      </c>
    </row>
    <row r="12063" spans="1:4">
      <c r="A12063" s="730">
        <v>39664</v>
      </c>
      <c r="B12063" s="148" t="s">
        <v>27335</v>
      </c>
      <c r="C12063" s="148" t="s">
        <v>23010</v>
      </c>
      <c r="D12063" s="734">
        <v>28.37</v>
      </c>
    </row>
    <row r="12064" spans="1:4">
      <c r="A12064" s="730">
        <v>39663</v>
      </c>
      <c r="B12064" s="148" t="s">
        <v>27336</v>
      </c>
      <c r="C12064" s="148" t="s">
        <v>23010</v>
      </c>
      <c r="D12064" s="734">
        <v>22.68</v>
      </c>
    </row>
    <row r="12065" spans="1:4">
      <c r="A12065" s="730">
        <v>39665</v>
      </c>
      <c r="B12065" s="148" t="s">
        <v>27337</v>
      </c>
      <c r="C12065" s="148" t="s">
        <v>23010</v>
      </c>
      <c r="D12065" s="734">
        <v>47.87</v>
      </c>
    </row>
    <row r="12066" spans="1:4">
      <c r="A12066" s="730">
        <v>39752</v>
      </c>
      <c r="B12066" s="148" t="s">
        <v>27338</v>
      </c>
      <c r="C12066" s="148" t="s">
        <v>23010</v>
      </c>
      <c r="D12066" s="734">
        <v>240.69</v>
      </c>
    </row>
    <row r="12067" spans="1:4">
      <c r="A12067" s="730">
        <v>7725</v>
      </c>
      <c r="B12067" s="148" t="s">
        <v>27339</v>
      </c>
      <c r="C12067" s="148" t="s">
        <v>23010</v>
      </c>
      <c r="D12067" s="734">
        <v>250</v>
      </c>
    </row>
    <row r="12068" spans="1:4">
      <c r="A12068" s="730">
        <v>7753</v>
      </c>
      <c r="B12068" s="148" t="s">
        <v>27340</v>
      </c>
      <c r="C12068" s="148" t="s">
        <v>23010</v>
      </c>
      <c r="D12068" s="734">
        <v>487.39</v>
      </c>
    </row>
    <row r="12069" spans="1:4">
      <c r="A12069" s="730">
        <v>13256</v>
      </c>
      <c r="B12069" s="148" t="s">
        <v>27341</v>
      </c>
      <c r="C12069" s="148" t="s">
        <v>23010</v>
      </c>
      <c r="D12069" s="734">
        <v>682.77</v>
      </c>
    </row>
    <row r="12070" spans="1:4">
      <c r="A12070" s="730">
        <v>7757</v>
      </c>
      <c r="B12070" s="148" t="s">
        <v>27342</v>
      </c>
      <c r="C12070" s="148" t="s">
        <v>23010</v>
      </c>
      <c r="D12070" s="734">
        <v>727.94</v>
      </c>
    </row>
    <row r="12071" spans="1:4">
      <c r="A12071" s="730">
        <v>7758</v>
      </c>
      <c r="B12071" s="148" t="s">
        <v>27343</v>
      </c>
      <c r="C12071" s="148" t="s">
        <v>23010</v>
      </c>
      <c r="D12071" s="732">
        <v>1054.6199999999999</v>
      </c>
    </row>
    <row r="12072" spans="1:4">
      <c r="A12072" s="730">
        <v>7759</v>
      </c>
      <c r="B12072" s="148" t="s">
        <v>27344</v>
      </c>
      <c r="C12072" s="148" t="s">
        <v>23010</v>
      </c>
      <c r="D12072" s="732">
        <v>2922.35</v>
      </c>
    </row>
    <row r="12073" spans="1:4">
      <c r="A12073" s="730">
        <v>40334</v>
      </c>
      <c r="B12073" s="148" t="s">
        <v>27345</v>
      </c>
      <c r="C12073" s="148" t="s">
        <v>23010</v>
      </c>
      <c r="D12073" s="734">
        <v>114.49</v>
      </c>
    </row>
    <row r="12074" spans="1:4">
      <c r="A12074" s="730">
        <v>7745</v>
      </c>
      <c r="B12074" s="148" t="s">
        <v>27346</v>
      </c>
      <c r="C12074" s="148" t="s">
        <v>23010</v>
      </c>
      <c r="D12074" s="734">
        <v>129.19999999999999</v>
      </c>
    </row>
    <row r="12075" spans="1:4">
      <c r="A12075" s="730">
        <v>7742</v>
      </c>
      <c r="B12075" s="148" t="s">
        <v>27347</v>
      </c>
      <c r="C12075" s="148" t="s">
        <v>23010</v>
      </c>
      <c r="D12075" s="734">
        <v>340.75</v>
      </c>
    </row>
    <row r="12076" spans="1:4">
      <c r="A12076" s="730">
        <v>7750</v>
      </c>
      <c r="B12076" s="148" t="s">
        <v>27348</v>
      </c>
      <c r="C12076" s="148" t="s">
        <v>23010</v>
      </c>
      <c r="D12076" s="734">
        <v>415.96</v>
      </c>
    </row>
    <row r="12077" spans="1:4">
      <c r="A12077" s="730">
        <v>7756</v>
      </c>
      <c r="B12077" s="148" t="s">
        <v>27349</v>
      </c>
      <c r="C12077" s="148" t="s">
        <v>23010</v>
      </c>
      <c r="D12077" s="734">
        <v>477.94</v>
      </c>
    </row>
    <row r="12078" spans="1:4">
      <c r="A12078" s="730">
        <v>7765</v>
      </c>
      <c r="B12078" s="148" t="s">
        <v>27350</v>
      </c>
      <c r="C12078" s="148" t="s">
        <v>23010</v>
      </c>
      <c r="D12078" s="734">
        <v>535.71</v>
      </c>
    </row>
    <row r="12079" spans="1:4">
      <c r="A12079" s="730">
        <v>12569</v>
      </c>
      <c r="B12079" s="148" t="s">
        <v>27351</v>
      </c>
      <c r="C12079" s="148" t="s">
        <v>23010</v>
      </c>
      <c r="D12079" s="734">
        <v>739.49</v>
      </c>
    </row>
    <row r="12080" spans="1:4">
      <c r="A12080" s="730">
        <v>7766</v>
      </c>
      <c r="B12080" s="148" t="s">
        <v>27352</v>
      </c>
      <c r="C12080" s="148" t="s">
        <v>23010</v>
      </c>
      <c r="D12080" s="734">
        <v>785.71</v>
      </c>
    </row>
    <row r="12081" spans="1:4">
      <c r="A12081" s="730">
        <v>7767</v>
      </c>
      <c r="B12081" s="148" t="s">
        <v>27353</v>
      </c>
      <c r="C12081" s="148" t="s">
        <v>23010</v>
      </c>
      <c r="D12081" s="732">
        <v>1128.1500000000001</v>
      </c>
    </row>
    <row r="12082" spans="1:4">
      <c r="A12082" s="730">
        <v>7727</v>
      </c>
      <c r="B12082" s="148" t="s">
        <v>27354</v>
      </c>
      <c r="C12082" s="148" t="s">
        <v>23010</v>
      </c>
      <c r="D12082" s="732">
        <v>3277.31</v>
      </c>
    </row>
    <row r="12083" spans="1:4">
      <c r="A12083" s="730">
        <v>7760</v>
      </c>
      <c r="B12083" s="148" t="s">
        <v>27355</v>
      </c>
      <c r="C12083" s="148" t="s">
        <v>23010</v>
      </c>
      <c r="D12083" s="734">
        <v>130.25</v>
      </c>
    </row>
    <row r="12084" spans="1:4">
      <c r="A12084" s="730">
        <v>7761</v>
      </c>
      <c r="B12084" s="148" t="s">
        <v>27356</v>
      </c>
      <c r="C12084" s="148" t="s">
        <v>23010</v>
      </c>
      <c r="D12084" s="734">
        <v>136.55000000000001</v>
      </c>
    </row>
    <row r="12085" spans="1:4">
      <c r="A12085" s="730">
        <v>7752</v>
      </c>
      <c r="B12085" s="148" t="s">
        <v>27357</v>
      </c>
      <c r="C12085" s="148" t="s">
        <v>23010</v>
      </c>
      <c r="D12085" s="734">
        <v>165.96</v>
      </c>
    </row>
    <row r="12086" spans="1:4">
      <c r="A12086" s="730">
        <v>7762</v>
      </c>
      <c r="B12086" s="148" t="s">
        <v>27358</v>
      </c>
      <c r="C12086" s="148" t="s">
        <v>23010</v>
      </c>
      <c r="D12086" s="734">
        <v>216.91</v>
      </c>
    </row>
    <row r="12087" spans="1:4">
      <c r="A12087" s="730">
        <v>7722</v>
      </c>
      <c r="B12087" s="148" t="s">
        <v>27359</v>
      </c>
      <c r="C12087" s="148" t="s">
        <v>23010</v>
      </c>
      <c r="D12087" s="734">
        <v>331.93</v>
      </c>
    </row>
    <row r="12088" spans="1:4">
      <c r="A12088" s="730">
        <v>7763</v>
      </c>
      <c r="B12088" s="148" t="s">
        <v>27360</v>
      </c>
      <c r="C12088" s="148" t="s">
        <v>23010</v>
      </c>
      <c r="D12088" s="734">
        <v>404.41</v>
      </c>
    </row>
    <row r="12089" spans="1:4">
      <c r="A12089" s="730">
        <v>7764</v>
      </c>
      <c r="B12089" s="148" t="s">
        <v>27361</v>
      </c>
      <c r="C12089" s="148" t="s">
        <v>23010</v>
      </c>
      <c r="D12089" s="734">
        <v>483.19</v>
      </c>
    </row>
    <row r="12090" spans="1:4">
      <c r="A12090" s="730">
        <v>12572</v>
      </c>
      <c r="B12090" s="148" t="s">
        <v>27362</v>
      </c>
      <c r="C12090" s="148" t="s">
        <v>23010</v>
      </c>
      <c r="D12090" s="734">
        <v>682.77</v>
      </c>
    </row>
    <row r="12091" spans="1:4">
      <c r="A12091" s="730">
        <v>12573</v>
      </c>
      <c r="B12091" s="148" t="s">
        <v>27363</v>
      </c>
      <c r="C12091" s="148" t="s">
        <v>23010</v>
      </c>
      <c r="D12091" s="734">
        <v>898.1</v>
      </c>
    </row>
    <row r="12092" spans="1:4">
      <c r="A12092" s="730">
        <v>12574</v>
      </c>
      <c r="B12092" s="148" t="s">
        <v>27364</v>
      </c>
      <c r="C12092" s="148" t="s">
        <v>23010</v>
      </c>
      <c r="D12092" s="732">
        <v>1085.92</v>
      </c>
    </row>
    <row r="12093" spans="1:4">
      <c r="A12093" s="730">
        <v>12575</v>
      </c>
      <c r="B12093" s="148" t="s">
        <v>27365</v>
      </c>
      <c r="C12093" s="148" t="s">
        <v>23010</v>
      </c>
      <c r="D12093" s="732">
        <v>1649.15</v>
      </c>
    </row>
    <row r="12094" spans="1:4">
      <c r="A12094" s="730">
        <v>12576</v>
      </c>
      <c r="B12094" s="148" t="s">
        <v>27366</v>
      </c>
      <c r="C12094" s="148" t="s">
        <v>23010</v>
      </c>
      <c r="D12094" s="734">
        <v>199.57</v>
      </c>
    </row>
    <row r="12095" spans="1:4">
      <c r="A12095" s="730">
        <v>12577</v>
      </c>
      <c r="B12095" s="148" t="s">
        <v>27367</v>
      </c>
      <c r="C12095" s="148" t="s">
        <v>23010</v>
      </c>
      <c r="D12095" s="734">
        <v>268.89999999999998</v>
      </c>
    </row>
    <row r="12096" spans="1:4">
      <c r="A12096" s="730">
        <v>12578</v>
      </c>
      <c r="B12096" s="148" t="s">
        <v>27368</v>
      </c>
      <c r="C12096" s="148" t="s">
        <v>23010</v>
      </c>
      <c r="D12096" s="734">
        <v>325.63</v>
      </c>
    </row>
    <row r="12097" spans="1:4">
      <c r="A12097" s="730">
        <v>12579</v>
      </c>
      <c r="B12097" s="148" t="s">
        <v>27369</v>
      </c>
      <c r="C12097" s="148" t="s">
        <v>23010</v>
      </c>
      <c r="D12097" s="734">
        <v>560.91999999999996</v>
      </c>
    </row>
    <row r="12098" spans="1:4">
      <c r="A12098" s="730">
        <v>12580</v>
      </c>
      <c r="B12098" s="148" t="s">
        <v>27370</v>
      </c>
      <c r="C12098" s="148" t="s">
        <v>23010</v>
      </c>
      <c r="D12098" s="734">
        <v>584.45000000000005</v>
      </c>
    </row>
    <row r="12099" spans="1:4">
      <c r="A12099" s="730">
        <v>12581</v>
      </c>
      <c r="B12099" s="148" t="s">
        <v>27371</v>
      </c>
      <c r="C12099" s="148" t="s">
        <v>23010</v>
      </c>
      <c r="D12099" s="734">
        <v>626.04999999999995</v>
      </c>
    </row>
    <row r="12100" spans="1:4">
      <c r="A12100" s="730">
        <v>7720</v>
      </c>
      <c r="B12100" s="148" t="s">
        <v>27372</v>
      </c>
      <c r="C12100" s="148" t="s">
        <v>23010</v>
      </c>
      <c r="D12100" s="734">
        <v>978.99</v>
      </c>
    </row>
    <row r="12101" spans="1:4">
      <c r="A12101" s="730">
        <v>40335</v>
      </c>
      <c r="B12101" s="148" t="s">
        <v>27373</v>
      </c>
      <c r="C12101" s="148" t="s">
        <v>23010</v>
      </c>
      <c r="D12101" s="734">
        <v>204.83</v>
      </c>
    </row>
    <row r="12102" spans="1:4">
      <c r="A12102" s="730">
        <v>7740</v>
      </c>
      <c r="B12102" s="148" t="s">
        <v>27374</v>
      </c>
      <c r="C12102" s="148" t="s">
        <v>23010</v>
      </c>
      <c r="D12102" s="734">
        <v>210.08</v>
      </c>
    </row>
    <row r="12103" spans="1:4">
      <c r="A12103" s="730">
        <v>7741</v>
      </c>
      <c r="B12103" s="148" t="s">
        <v>27375</v>
      </c>
      <c r="C12103" s="148" t="s">
        <v>23010</v>
      </c>
      <c r="D12103" s="734">
        <v>388.65</v>
      </c>
    </row>
    <row r="12104" spans="1:4">
      <c r="A12104" s="730">
        <v>7774</v>
      </c>
      <c r="B12104" s="148" t="s">
        <v>27376</v>
      </c>
      <c r="C12104" s="148" t="s">
        <v>23010</v>
      </c>
      <c r="D12104" s="734">
        <v>476.89</v>
      </c>
    </row>
    <row r="12105" spans="1:4">
      <c r="A12105" s="730">
        <v>7744</v>
      </c>
      <c r="B12105" s="148" t="s">
        <v>27377</v>
      </c>
      <c r="C12105" s="148" t="s">
        <v>23010</v>
      </c>
      <c r="D12105" s="734">
        <v>622.89</v>
      </c>
    </row>
    <row r="12106" spans="1:4">
      <c r="A12106" s="730">
        <v>7773</v>
      </c>
      <c r="B12106" s="148" t="s">
        <v>27378</v>
      </c>
      <c r="C12106" s="148" t="s">
        <v>23010</v>
      </c>
      <c r="D12106" s="734">
        <v>636.65</v>
      </c>
    </row>
    <row r="12107" spans="1:4">
      <c r="A12107" s="730">
        <v>7754</v>
      </c>
      <c r="B12107" s="148" t="s">
        <v>27379</v>
      </c>
      <c r="C12107" s="148" t="s">
        <v>23010</v>
      </c>
      <c r="D12107" s="734">
        <v>965.33</v>
      </c>
    </row>
    <row r="12108" spans="1:4">
      <c r="A12108" s="730">
        <v>7735</v>
      </c>
      <c r="B12108" s="148" t="s">
        <v>27380</v>
      </c>
      <c r="C12108" s="148" t="s">
        <v>23010</v>
      </c>
      <c r="D12108" s="732">
        <v>1250</v>
      </c>
    </row>
    <row r="12109" spans="1:4">
      <c r="A12109" s="730">
        <v>7755</v>
      </c>
      <c r="B12109" s="148" t="s">
        <v>27381</v>
      </c>
      <c r="C12109" s="148" t="s">
        <v>23010</v>
      </c>
      <c r="D12109" s="734">
        <v>247.89</v>
      </c>
    </row>
    <row r="12110" spans="1:4">
      <c r="A12110" s="730">
        <v>7776</v>
      </c>
      <c r="B12110" s="148" t="s">
        <v>27382</v>
      </c>
      <c r="C12110" s="148" t="s">
        <v>23010</v>
      </c>
      <c r="D12110" s="734">
        <v>516.79999999999995</v>
      </c>
    </row>
    <row r="12111" spans="1:4">
      <c r="A12111" s="730">
        <v>7743</v>
      </c>
      <c r="B12111" s="148" t="s">
        <v>27383</v>
      </c>
      <c r="C12111" s="148" t="s">
        <v>23010</v>
      </c>
      <c r="D12111" s="734">
        <v>547.26</v>
      </c>
    </row>
    <row r="12112" spans="1:4">
      <c r="A12112" s="730">
        <v>7733</v>
      </c>
      <c r="B12112" s="148" t="s">
        <v>27384</v>
      </c>
      <c r="C12112" s="148" t="s">
        <v>23010</v>
      </c>
      <c r="D12112" s="734">
        <v>714.28</v>
      </c>
    </row>
    <row r="12113" spans="1:4">
      <c r="A12113" s="730">
        <v>7775</v>
      </c>
      <c r="B12113" s="148" t="s">
        <v>27385</v>
      </c>
      <c r="C12113" s="148" t="s">
        <v>23010</v>
      </c>
      <c r="D12113" s="734">
        <v>782.56</v>
      </c>
    </row>
    <row r="12114" spans="1:4">
      <c r="A12114" s="730">
        <v>7734</v>
      </c>
      <c r="B12114" s="148" t="s">
        <v>27386</v>
      </c>
      <c r="C12114" s="148" t="s">
        <v>23010</v>
      </c>
      <c r="D12114" s="732">
        <v>1108.19</v>
      </c>
    </row>
    <row r="12115" spans="1:4">
      <c r="A12115" s="730">
        <v>7714</v>
      </c>
      <c r="B12115" s="148" t="s">
        <v>28535</v>
      </c>
      <c r="C12115" s="148" t="s">
        <v>23010</v>
      </c>
      <c r="D12115" s="734">
        <v>154.41</v>
      </c>
    </row>
    <row r="12116" spans="1:4">
      <c r="A12116" s="730">
        <v>37449</v>
      </c>
      <c r="B12116" s="148" t="s">
        <v>27387</v>
      </c>
      <c r="C12116" s="148" t="s">
        <v>23010</v>
      </c>
      <c r="D12116" s="734">
        <v>58.86</v>
      </c>
    </row>
    <row r="12117" spans="1:4">
      <c r="A12117" s="730">
        <v>37450</v>
      </c>
      <c r="B12117" s="148" t="s">
        <v>27388</v>
      </c>
      <c r="C12117" s="148" t="s">
        <v>23010</v>
      </c>
      <c r="D12117" s="734">
        <v>82.41</v>
      </c>
    </row>
    <row r="12118" spans="1:4">
      <c r="A12118" s="730">
        <v>37451</v>
      </c>
      <c r="B12118" s="148" t="s">
        <v>27389</v>
      </c>
      <c r="C12118" s="148" t="s">
        <v>23010</v>
      </c>
      <c r="D12118" s="734">
        <v>115.05</v>
      </c>
    </row>
    <row r="12119" spans="1:4">
      <c r="A12119" s="730">
        <v>37452</v>
      </c>
      <c r="B12119" s="148" t="s">
        <v>27390</v>
      </c>
      <c r="C12119" s="148" t="s">
        <v>23010</v>
      </c>
      <c r="D12119" s="734">
        <v>167.22</v>
      </c>
    </row>
    <row r="12120" spans="1:4">
      <c r="A12120" s="730">
        <v>37453</v>
      </c>
      <c r="B12120" s="148" t="s">
        <v>27391</v>
      </c>
      <c r="C12120" s="148" t="s">
        <v>23010</v>
      </c>
      <c r="D12120" s="734">
        <v>192.58</v>
      </c>
    </row>
    <row r="12121" spans="1:4">
      <c r="A12121" s="730">
        <v>7778</v>
      </c>
      <c r="B12121" s="148" t="s">
        <v>27392</v>
      </c>
      <c r="C12121" s="148" t="s">
        <v>23010</v>
      </c>
      <c r="D12121" s="734">
        <v>72.239999999999995</v>
      </c>
    </row>
    <row r="12122" spans="1:4">
      <c r="A12122" s="730">
        <v>7796</v>
      </c>
      <c r="B12122" s="148" t="s">
        <v>27393</v>
      </c>
      <c r="C12122" s="148" t="s">
        <v>23010</v>
      </c>
      <c r="D12122" s="734">
        <v>99</v>
      </c>
    </row>
    <row r="12123" spans="1:4">
      <c r="A12123" s="730">
        <v>7781</v>
      </c>
      <c r="B12123" s="148" t="s">
        <v>27394</v>
      </c>
      <c r="C12123" s="148" t="s">
        <v>23010</v>
      </c>
      <c r="D12123" s="734">
        <v>116.99</v>
      </c>
    </row>
    <row r="12124" spans="1:4">
      <c r="A12124" s="730">
        <v>7795</v>
      </c>
      <c r="B12124" s="148" t="s">
        <v>27395</v>
      </c>
      <c r="C12124" s="148" t="s">
        <v>23010</v>
      </c>
      <c r="D12124" s="734">
        <v>174.11</v>
      </c>
    </row>
    <row r="12125" spans="1:4">
      <c r="A12125" s="730">
        <v>7791</v>
      </c>
      <c r="B12125" s="148" t="s">
        <v>27396</v>
      </c>
      <c r="C12125" s="148" t="s">
        <v>23010</v>
      </c>
      <c r="D12125" s="734">
        <v>208.43</v>
      </c>
    </row>
    <row r="12126" spans="1:4">
      <c r="A12126" s="730">
        <v>7783</v>
      </c>
      <c r="B12126" s="148" t="s">
        <v>27397</v>
      </c>
      <c r="C12126" s="148" t="s">
        <v>23010</v>
      </c>
      <c r="D12126" s="734">
        <v>73.86</v>
      </c>
    </row>
    <row r="12127" spans="1:4">
      <c r="A12127" s="730">
        <v>7790</v>
      </c>
      <c r="B12127" s="148" t="s">
        <v>27398</v>
      </c>
      <c r="C12127" s="148" t="s">
        <v>23010</v>
      </c>
      <c r="D12127" s="734">
        <v>116.39</v>
      </c>
    </row>
    <row r="12128" spans="1:4">
      <c r="A12128" s="730">
        <v>7785</v>
      </c>
      <c r="B12128" s="148" t="s">
        <v>27399</v>
      </c>
      <c r="C12128" s="148" t="s">
        <v>23010</v>
      </c>
      <c r="D12128" s="734">
        <v>128.43</v>
      </c>
    </row>
    <row r="12129" spans="1:4">
      <c r="A12129" s="730">
        <v>7792</v>
      </c>
      <c r="B12129" s="148" t="s">
        <v>27400</v>
      </c>
      <c r="C12129" s="148" t="s">
        <v>23010</v>
      </c>
      <c r="D12129" s="734">
        <v>182.14</v>
      </c>
    </row>
    <row r="12130" spans="1:4">
      <c r="A12130" s="730">
        <v>7793</v>
      </c>
      <c r="B12130" s="148" t="s">
        <v>27401</v>
      </c>
      <c r="C12130" s="148" t="s">
        <v>23010</v>
      </c>
      <c r="D12130" s="734">
        <v>215.12</v>
      </c>
    </row>
    <row r="12131" spans="1:4">
      <c r="A12131" s="730">
        <v>13159</v>
      </c>
      <c r="B12131" s="148" t="s">
        <v>27402</v>
      </c>
      <c r="C12131" s="148" t="s">
        <v>23010</v>
      </c>
      <c r="D12131" s="734">
        <v>187.29</v>
      </c>
    </row>
    <row r="12132" spans="1:4">
      <c r="A12132" s="730">
        <v>13168</v>
      </c>
      <c r="B12132" s="148" t="s">
        <v>27403</v>
      </c>
      <c r="C12132" s="148" t="s">
        <v>23010</v>
      </c>
      <c r="D12132" s="734">
        <v>227.43</v>
      </c>
    </row>
    <row r="12133" spans="1:4">
      <c r="A12133" s="730">
        <v>13173</v>
      </c>
      <c r="B12133" s="148" t="s">
        <v>27404</v>
      </c>
      <c r="C12133" s="148" t="s">
        <v>23010</v>
      </c>
      <c r="D12133" s="734">
        <v>307.7</v>
      </c>
    </row>
    <row r="12134" spans="1:4">
      <c r="A12134" s="730">
        <v>12583</v>
      </c>
      <c r="B12134" s="148" t="s">
        <v>27405</v>
      </c>
      <c r="C12134" s="148" t="s">
        <v>23010</v>
      </c>
      <c r="D12134" s="734">
        <v>61.54</v>
      </c>
    </row>
    <row r="12135" spans="1:4">
      <c r="A12135" s="730">
        <v>12584</v>
      </c>
      <c r="B12135" s="148" t="s">
        <v>27406</v>
      </c>
      <c r="C12135" s="148" t="s">
        <v>23010</v>
      </c>
      <c r="D12135" s="734">
        <v>80.27</v>
      </c>
    </row>
    <row r="12136" spans="1:4">
      <c r="A12136" s="730">
        <v>12613</v>
      </c>
      <c r="B12136" s="148" t="s">
        <v>27407</v>
      </c>
      <c r="C12136" s="148" t="s">
        <v>22966</v>
      </c>
      <c r="D12136" s="734">
        <v>17.39</v>
      </c>
    </row>
    <row r="12137" spans="1:4">
      <c r="A12137" s="730">
        <v>1031</v>
      </c>
      <c r="B12137" s="148" t="s">
        <v>27408</v>
      </c>
      <c r="C12137" s="148" t="s">
        <v>22966</v>
      </c>
      <c r="D12137" s="734">
        <v>14.43</v>
      </c>
    </row>
    <row r="12138" spans="1:4">
      <c r="A12138" s="730">
        <v>39707</v>
      </c>
      <c r="B12138" s="148" t="s">
        <v>27409</v>
      </c>
      <c r="C12138" s="148" t="s">
        <v>23010</v>
      </c>
      <c r="D12138" s="734">
        <v>5.18</v>
      </c>
    </row>
    <row r="12139" spans="1:4">
      <c r="A12139" s="730">
        <v>39708</v>
      </c>
      <c r="B12139" s="148" t="s">
        <v>27410</v>
      </c>
      <c r="C12139" s="148" t="s">
        <v>23010</v>
      </c>
      <c r="D12139" s="734">
        <v>5.0199999999999996</v>
      </c>
    </row>
    <row r="12140" spans="1:4">
      <c r="A12140" s="730">
        <v>39710</v>
      </c>
      <c r="B12140" s="148" t="s">
        <v>27411</v>
      </c>
      <c r="C12140" s="148" t="s">
        <v>23010</v>
      </c>
      <c r="D12140" s="734">
        <v>3.53</v>
      </c>
    </row>
    <row r="12141" spans="1:4">
      <c r="A12141" s="730">
        <v>39709</v>
      </c>
      <c r="B12141" s="148" t="s">
        <v>27412</v>
      </c>
      <c r="C12141" s="148" t="s">
        <v>23010</v>
      </c>
      <c r="D12141" s="734">
        <v>4.9000000000000004</v>
      </c>
    </row>
    <row r="12142" spans="1:4">
      <c r="A12142" s="730">
        <v>39711</v>
      </c>
      <c r="B12142" s="148" t="s">
        <v>27413</v>
      </c>
      <c r="C12142" s="148" t="s">
        <v>23010</v>
      </c>
      <c r="D12142" s="734">
        <v>5.5</v>
      </c>
    </row>
    <row r="12143" spans="1:4">
      <c r="A12143" s="730">
        <v>39712</v>
      </c>
      <c r="B12143" s="148" t="s">
        <v>27414</v>
      </c>
      <c r="C12143" s="148" t="s">
        <v>23010</v>
      </c>
      <c r="D12143" s="734">
        <v>1.93</v>
      </c>
    </row>
    <row r="12144" spans="1:4">
      <c r="A12144" s="730">
        <v>39713</v>
      </c>
      <c r="B12144" s="148" t="s">
        <v>27415</v>
      </c>
      <c r="C12144" s="148" t="s">
        <v>23010</v>
      </c>
      <c r="D12144" s="734">
        <v>1.52</v>
      </c>
    </row>
    <row r="12145" spans="1:4">
      <c r="A12145" s="730">
        <v>39714</v>
      </c>
      <c r="B12145" s="148" t="s">
        <v>27416</v>
      </c>
      <c r="C12145" s="148" t="s">
        <v>23010</v>
      </c>
      <c r="D12145" s="734">
        <v>3.49</v>
      </c>
    </row>
    <row r="12146" spans="1:4">
      <c r="A12146" s="730">
        <v>39715</v>
      </c>
      <c r="B12146" s="148" t="s">
        <v>27417</v>
      </c>
      <c r="C12146" s="148" t="s">
        <v>23010</v>
      </c>
      <c r="D12146" s="734">
        <v>2.4900000000000002</v>
      </c>
    </row>
    <row r="12147" spans="1:4">
      <c r="A12147" s="730">
        <v>39716</v>
      </c>
      <c r="B12147" s="148" t="s">
        <v>27418</v>
      </c>
      <c r="C12147" s="148" t="s">
        <v>23010</v>
      </c>
      <c r="D12147" s="734">
        <v>1.88</v>
      </c>
    </row>
    <row r="12148" spans="1:4">
      <c r="A12148" s="730">
        <v>39718</v>
      </c>
      <c r="B12148" s="148" t="s">
        <v>27419</v>
      </c>
      <c r="C12148" s="148" t="s">
        <v>23010</v>
      </c>
      <c r="D12148" s="734">
        <v>3.21</v>
      </c>
    </row>
    <row r="12149" spans="1:4">
      <c r="A12149" s="730">
        <v>9813</v>
      </c>
      <c r="B12149" s="148" t="s">
        <v>27420</v>
      </c>
      <c r="C12149" s="148" t="s">
        <v>23010</v>
      </c>
      <c r="D12149" s="734">
        <v>5.15</v>
      </c>
    </row>
    <row r="12150" spans="1:4">
      <c r="A12150" s="730">
        <v>9815</v>
      </c>
      <c r="B12150" s="148" t="s">
        <v>27421</v>
      </c>
      <c r="C12150" s="148" t="s">
        <v>23010</v>
      </c>
      <c r="D12150" s="734">
        <v>10.17</v>
      </c>
    </row>
    <row r="12151" spans="1:4">
      <c r="A12151" s="730">
        <v>44543</v>
      </c>
      <c r="B12151" s="148" t="s">
        <v>27422</v>
      </c>
      <c r="C12151" s="148" t="s">
        <v>23010</v>
      </c>
      <c r="D12151" s="732">
        <v>5060.7299999999996</v>
      </c>
    </row>
    <row r="12152" spans="1:4">
      <c r="A12152" s="730">
        <v>44526</v>
      </c>
      <c r="B12152" s="148" t="s">
        <v>27423</v>
      </c>
      <c r="C12152" s="148" t="s">
        <v>23010</v>
      </c>
      <c r="D12152" s="734">
        <v>124.03</v>
      </c>
    </row>
    <row r="12153" spans="1:4">
      <c r="A12153" s="730">
        <v>44545</v>
      </c>
      <c r="B12153" s="148" t="s">
        <v>27424</v>
      </c>
      <c r="C12153" s="148" t="s">
        <v>23010</v>
      </c>
      <c r="D12153" s="734">
        <v>266.23</v>
      </c>
    </row>
    <row r="12154" spans="1:4">
      <c r="A12154" s="730">
        <v>44525</v>
      </c>
      <c r="B12154" s="148" t="s">
        <v>27425</v>
      </c>
      <c r="C12154" s="148" t="s">
        <v>23010</v>
      </c>
      <c r="D12154" s="732">
        <v>4590.05</v>
      </c>
    </row>
    <row r="12155" spans="1:4">
      <c r="A12155" s="730">
        <v>44547</v>
      </c>
      <c r="B12155" s="148" t="s">
        <v>27426</v>
      </c>
      <c r="C12155" s="148" t="s">
        <v>23010</v>
      </c>
      <c r="D12155" s="734">
        <v>415.03</v>
      </c>
    </row>
    <row r="12156" spans="1:4">
      <c r="A12156" s="730">
        <v>44519</v>
      </c>
      <c r="B12156" s="148" t="s">
        <v>27427</v>
      </c>
      <c r="C12156" s="148" t="s">
        <v>23010</v>
      </c>
      <c r="D12156" s="732">
        <v>1016.92</v>
      </c>
    </row>
    <row r="12157" spans="1:4">
      <c r="A12157" s="730">
        <v>44520</v>
      </c>
      <c r="B12157" s="148" t="s">
        <v>27428</v>
      </c>
      <c r="C12157" s="148" t="s">
        <v>23010</v>
      </c>
      <c r="D12157" s="732">
        <v>1637.9</v>
      </c>
    </row>
    <row r="12158" spans="1:4">
      <c r="A12158" s="730">
        <v>44521</v>
      </c>
      <c r="B12158" s="148" t="s">
        <v>27429</v>
      </c>
      <c r="C12158" s="148" t="s">
        <v>23010</v>
      </c>
      <c r="D12158" s="734">
        <v>26.42</v>
      </c>
    </row>
    <row r="12159" spans="1:4">
      <c r="A12159" s="730">
        <v>44522</v>
      </c>
      <c r="B12159" s="148" t="s">
        <v>27430</v>
      </c>
      <c r="C12159" s="148" t="s">
        <v>23010</v>
      </c>
      <c r="D12159" s="732">
        <v>2875.54</v>
      </c>
    </row>
    <row r="12160" spans="1:4">
      <c r="A12160" s="730">
        <v>44523</v>
      </c>
      <c r="B12160" s="148" t="s">
        <v>27431</v>
      </c>
      <c r="C12160" s="148" t="s">
        <v>23010</v>
      </c>
      <c r="D12160" s="732">
        <v>4276.74</v>
      </c>
    </row>
    <row r="12161" spans="1:4">
      <c r="A12161" s="730">
        <v>44527</v>
      </c>
      <c r="B12161" s="148" t="s">
        <v>27432</v>
      </c>
      <c r="C12161" s="148" t="s">
        <v>23010</v>
      </c>
      <c r="D12161" s="732">
        <v>2144.6799999999998</v>
      </c>
    </row>
    <row r="12162" spans="1:4">
      <c r="A12162" s="730">
        <v>44524</v>
      </c>
      <c r="B12162" s="148" t="s">
        <v>27433</v>
      </c>
      <c r="C12162" s="148" t="s">
        <v>23010</v>
      </c>
      <c r="D12162" s="734">
        <v>59.09</v>
      </c>
    </row>
    <row r="12163" spans="1:4">
      <c r="A12163" s="730">
        <v>44542</v>
      </c>
      <c r="B12163" s="148" t="s">
        <v>27434</v>
      </c>
      <c r="C12163" s="148" t="s">
        <v>23010</v>
      </c>
      <c r="D12163" s="732">
        <v>2798.08</v>
      </c>
    </row>
    <row r="12164" spans="1:4">
      <c r="A12164" s="730">
        <v>9877</v>
      </c>
      <c r="B12164" s="148" t="s">
        <v>27435</v>
      </c>
      <c r="C12164" s="148" t="s">
        <v>23010</v>
      </c>
      <c r="D12164" s="734">
        <v>112.1</v>
      </c>
    </row>
    <row r="12165" spans="1:4">
      <c r="A12165" s="730">
        <v>9878</v>
      </c>
      <c r="B12165" s="148" t="s">
        <v>27436</v>
      </c>
      <c r="C12165" s="148" t="s">
        <v>23010</v>
      </c>
      <c r="D12165" s="734">
        <v>138</v>
      </c>
    </row>
    <row r="12166" spans="1:4">
      <c r="A12166" s="730">
        <v>41986</v>
      </c>
      <c r="B12166" s="148" t="s">
        <v>27701</v>
      </c>
      <c r="C12166" s="148" t="s">
        <v>23010</v>
      </c>
      <c r="D12166" s="732">
        <v>3736.08</v>
      </c>
    </row>
    <row r="12167" spans="1:4">
      <c r="A12167" s="730">
        <v>43422</v>
      </c>
      <c r="B12167" s="148" t="s">
        <v>27437</v>
      </c>
      <c r="C12167" s="148" t="s">
        <v>23010</v>
      </c>
      <c r="D12167" s="732">
        <v>4581.93</v>
      </c>
    </row>
    <row r="12168" spans="1:4">
      <c r="A12168" s="730">
        <v>41987</v>
      </c>
      <c r="B12168" s="148" t="s">
        <v>27438</v>
      </c>
      <c r="C12168" s="148" t="s">
        <v>23010</v>
      </c>
      <c r="D12168" s="732">
        <v>5310.84</v>
      </c>
    </row>
    <row r="12169" spans="1:4">
      <c r="A12169" s="730">
        <v>41988</v>
      </c>
      <c r="B12169" s="148" t="s">
        <v>27439</v>
      </c>
      <c r="C12169" s="148" t="s">
        <v>23010</v>
      </c>
      <c r="D12169" s="732">
        <v>7014.86</v>
      </c>
    </row>
    <row r="12170" spans="1:4">
      <c r="A12170" s="730">
        <v>41697</v>
      </c>
      <c r="B12170" s="148" t="s">
        <v>27440</v>
      </c>
      <c r="C12170" s="148" t="s">
        <v>23010</v>
      </c>
      <c r="D12170" s="732">
        <v>1243.3599999999999</v>
      </c>
    </row>
    <row r="12171" spans="1:4">
      <c r="A12171" s="730">
        <v>41985</v>
      </c>
      <c r="B12171" s="148" t="s">
        <v>27441</v>
      </c>
      <c r="C12171" s="148" t="s">
        <v>23010</v>
      </c>
      <c r="D12171" s="732">
        <v>1731.67</v>
      </c>
    </row>
    <row r="12172" spans="1:4">
      <c r="A12172" s="730">
        <v>41699</v>
      </c>
      <c r="B12172" s="148" t="s">
        <v>27442</v>
      </c>
      <c r="C12172" s="148" t="s">
        <v>23010</v>
      </c>
      <c r="D12172" s="732">
        <v>2465.81</v>
      </c>
    </row>
    <row r="12173" spans="1:4">
      <c r="A12173" s="730">
        <v>38053</v>
      </c>
      <c r="B12173" s="148" t="s">
        <v>27443</v>
      </c>
      <c r="C12173" s="148" t="s">
        <v>23010</v>
      </c>
      <c r="D12173" s="734">
        <v>26.77</v>
      </c>
    </row>
    <row r="12174" spans="1:4">
      <c r="A12174" s="730">
        <v>38054</v>
      </c>
      <c r="B12174" s="148" t="s">
        <v>27444</v>
      </c>
      <c r="C12174" s="148" t="s">
        <v>23010</v>
      </c>
      <c r="D12174" s="734">
        <v>46.01</v>
      </c>
    </row>
    <row r="12175" spans="1:4">
      <c r="A12175" s="730">
        <v>38052</v>
      </c>
      <c r="B12175" s="148" t="s">
        <v>27445</v>
      </c>
      <c r="C12175" s="148" t="s">
        <v>23010</v>
      </c>
      <c r="D12175" s="734">
        <v>12.96</v>
      </c>
    </row>
    <row r="12176" spans="1:4">
      <c r="A12176" s="730">
        <v>38051</v>
      </c>
      <c r="B12176" s="148" t="s">
        <v>27446</v>
      </c>
      <c r="C12176" s="148" t="s">
        <v>23010</v>
      </c>
      <c r="D12176" s="734">
        <v>8.08</v>
      </c>
    </row>
    <row r="12177" spans="1:4">
      <c r="A12177" s="730">
        <v>38787</v>
      </c>
      <c r="B12177" s="148" t="s">
        <v>27447</v>
      </c>
      <c r="C12177" s="148" t="s">
        <v>23010</v>
      </c>
      <c r="D12177" s="734">
        <v>5.0199999999999996</v>
      </c>
    </row>
    <row r="12178" spans="1:4">
      <c r="A12178" s="730">
        <v>38825</v>
      </c>
      <c r="B12178" s="148" t="s">
        <v>27448</v>
      </c>
      <c r="C12178" s="148" t="s">
        <v>23010</v>
      </c>
      <c r="D12178" s="734">
        <v>6.49</v>
      </c>
    </row>
    <row r="12179" spans="1:4">
      <c r="A12179" s="730">
        <v>38826</v>
      </c>
      <c r="B12179" s="148" t="s">
        <v>27449</v>
      </c>
      <c r="C12179" s="148" t="s">
        <v>23010</v>
      </c>
      <c r="D12179" s="734">
        <v>9.23</v>
      </c>
    </row>
    <row r="12180" spans="1:4">
      <c r="A12180" s="730">
        <v>38827</v>
      </c>
      <c r="B12180" s="148" t="s">
        <v>27450</v>
      </c>
      <c r="C12180" s="148" t="s">
        <v>23010</v>
      </c>
      <c r="D12180" s="734">
        <v>15.09</v>
      </c>
    </row>
    <row r="12181" spans="1:4">
      <c r="A12181" s="730">
        <v>38828</v>
      </c>
      <c r="B12181" s="148" t="s">
        <v>28536</v>
      </c>
      <c r="C12181" s="148" t="s">
        <v>23010</v>
      </c>
      <c r="D12181" s="734">
        <v>9.67</v>
      </c>
    </row>
    <row r="12182" spans="1:4">
      <c r="A12182" s="730">
        <v>38829</v>
      </c>
      <c r="B12182" s="148" t="s">
        <v>28537</v>
      </c>
      <c r="C12182" s="148" t="s">
        <v>23010</v>
      </c>
      <c r="D12182" s="734">
        <v>15.83</v>
      </c>
    </row>
    <row r="12183" spans="1:4">
      <c r="A12183" s="730">
        <v>38830</v>
      </c>
      <c r="B12183" s="148" t="s">
        <v>28538</v>
      </c>
      <c r="C12183" s="148" t="s">
        <v>23010</v>
      </c>
      <c r="D12183" s="734">
        <v>21.93</v>
      </c>
    </row>
    <row r="12184" spans="1:4">
      <c r="A12184" s="730">
        <v>38831</v>
      </c>
      <c r="B12184" s="148" t="s">
        <v>28539</v>
      </c>
      <c r="C12184" s="148" t="s">
        <v>23010</v>
      </c>
      <c r="D12184" s="734">
        <v>30.58</v>
      </c>
    </row>
    <row r="12185" spans="1:4">
      <c r="A12185" s="730">
        <v>36274</v>
      </c>
      <c r="B12185" s="148" t="s">
        <v>27451</v>
      </c>
      <c r="C12185" s="148" t="s">
        <v>23010</v>
      </c>
      <c r="D12185" s="734">
        <v>8.94</v>
      </c>
    </row>
    <row r="12186" spans="1:4">
      <c r="A12186" s="730">
        <v>36278</v>
      </c>
      <c r="B12186" s="148" t="s">
        <v>27452</v>
      </c>
      <c r="C12186" s="148" t="s">
        <v>23010</v>
      </c>
      <c r="D12186" s="734">
        <v>12.12</v>
      </c>
    </row>
    <row r="12187" spans="1:4">
      <c r="A12187" s="730">
        <v>38977</v>
      </c>
      <c r="B12187" s="148" t="s">
        <v>27453</v>
      </c>
      <c r="C12187" s="148" t="s">
        <v>23010</v>
      </c>
      <c r="D12187" s="734">
        <v>118.6</v>
      </c>
    </row>
    <row r="12188" spans="1:4">
      <c r="A12188" s="730">
        <v>38971</v>
      </c>
      <c r="B12188" s="148" t="s">
        <v>27454</v>
      </c>
      <c r="C12188" s="148" t="s">
        <v>23010</v>
      </c>
      <c r="D12188" s="734">
        <v>9.9499999999999993</v>
      </c>
    </row>
    <row r="12189" spans="1:4">
      <c r="A12189" s="730">
        <v>38972</v>
      </c>
      <c r="B12189" s="148" t="s">
        <v>27455</v>
      </c>
      <c r="C12189" s="148" t="s">
        <v>23010</v>
      </c>
      <c r="D12189" s="734">
        <v>13.42</v>
      </c>
    </row>
    <row r="12190" spans="1:4">
      <c r="A12190" s="730">
        <v>38973</v>
      </c>
      <c r="B12190" s="148" t="s">
        <v>27456</v>
      </c>
      <c r="C12190" s="148" t="s">
        <v>23010</v>
      </c>
      <c r="D12190" s="734">
        <v>22.17</v>
      </c>
    </row>
    <row r="12191" spans="1:4">
      <c r="A12191" s="730">
        <v>38974</v>
      </c>
      <c r="B12191" s="148" t="s">
        <v>27457</v>
      </c>
      <c r="C12191" s="148" t="s">
        <v>23010</v>
      </c>
      <c r="D12191" s="734">
        <v>36.01</v>
      </c>
    </row>
    <row r="12192" spans="1:4">
      <c r="A12192" s="730">
        <v>38975</v>
      </c>
      <c r="B12192" s="148" t="s">
        <v>27458</v>
      </c>
      <c r="C12192" s="148" t="s">
        <v>23010</v>
      </c>
      <c r="D12192" s="734">
        <v>46.17</v>
      </c>
    </row>
    <row r="12193" spans="1:4">
      <c r="A12193" s="730">
        <v>38976</v>
      </c>
      <c r="B12193" s="148" t="s">
        <v>27459</v>
      </c>
      <c r="C12193" s="148" t="s">
        <v>23010</v>
      </c>
      <c r="D12193" s="734">
        <v>79.38</v>
      </c>
    </row>
    <row r="12194" spans="1:4">
      <c r="A12194" s="730">
        <v>44176</v>
      </c>
      <c r="B12194" s="148" t="s">
        <v>27460</v>
      </c>
      <c r="C12194" s="148" t="s">
        <v>23010</v>
      </c>
      <c r="D12194" s="734">
        <v>18.239999999999998</v>
      </c>
    </row>
    <row r="12195" spans="1:4">
      <c r="A12195" s="730">
        <v>38986</v>
      </c>
      <c r="B12195" s="148" t="s">
        <v>27461</v>
      </c>
      <c r="C12195" s="148" t="s">
        <v>23010</v>
      </c>
      <c r="D12195" s="734">
        <v>239.62</v>
      </c>
    </row>
    <row r="12196" spans="1:4">
      <c r="A12196" s="730">
        <v>38978</v>
      </c>
      <c r="B12196" s="148" t="s">
        <v>27462</v>
      </c>
      <c r="C12196" s="148" t="s">
        <v>23010</v>
      </c>
      <c r="D12196" s="734">
        <v>9.83</v>
      </c>
    </row>
    <row r="12197" spans="1:4">
      <c r="A12197" s="730">
        <v>38979</v>
      </c>
      <c r="B12197" s="148" t="s">
        <v>27463</v>
      </c>
      <c r="C12197" s="148" t="s">
        <v>23010</v>
      </c>
      <c r="D12197" s="734">
        <v>13.59</v>
      </c>
    </row>
    <row r="12198" spans="1:4">
      <c r="A12198" s="730">
        <v>38980</v>
      </c>
      <c r="B12198" s="148" t="s">
        <v>27464</v>
      </c>
      <c r="C12198" s="148" t="s">
        <v>23010</v>
      </c>
      <c r="D12198" s="734">
        <v>18.190000000000001</v>
      </c>
    </row>
    <row r="12199" spans="1:4">
      <c r="A12199" s="730">
        <v>38981</v>
      </c>
      <c r="B12199" s="148" t="s">
        <v>27465</v>
      </c>
      <c r="C12199" s="148" t="s">
        <v>23010</v>
      </c>
      <c r="D12199" s="734">
        <v>26.24</v>
      </c>
    </row>
    <row r="12200" spans="1:4">
      <c r="A12200" s="730">
        <v>38982</v>
      </c>
      <c r="B12200" s="148" t="s">
        <v>27466</v>
      </c>
      <c r="C12200" s="148" t="s">
        <v>23010</v>
      </c>
      <c r="D12200" s="734">
        <v>41.46</v>
      </c>
    </row>
    <row r="12201" spans="1:4">
      <c r="A12201" s="730">
        <v>38983</v>
      </c>
      <c r="B12201" s="148" t="s">
        <v>27467</v>
      </c>
      <c r="C12201" s="148" t="s">
        <v>23010</v>
      </c>
      <c r="D12201" s="734">
        <v>72.959999999999994</v>
      </c>
    </row>
    <row r="12202" spans="1:4">
      <c r="A12202" s="730">
        <v>38984</v>
      </c>
      <c r="B12202" s="148" t="s">
        <v>27468</v>
      </c>
      <c r="C12202" s="148" t="s">
        <v>23010</v>
      </c>
      <c r="D12202" s="734">
        <v>100.3</v>
      </c>
    </row>
    <row r="12203" spans="1:4">
      <c r="A12203" s="730">
        <v>38985</v>
      </c>
      <c r="B12203" s="148" t="s">
        <v>27469</v>
      </c>
      <c r="C12203" s="148" t="s">
        <v>23010</v>
      </c>
      <c r="D12203" s="734">
        <v>172.44</v>
      </c>
    </row>
    <row r="12204" spans="1:4">
      <c r="A12204" s="730">
        <v>9836</v>
      </c>
      <c r="B12204" s="148" t="s">
        <v>27470</v>
      </c>
      <c r="C12204" s="148" t="s">
        <v>23010</v>
      </c>
      <c r="D12204" s="734">
        <v>13.51</v>
      </c>
    </row>
    <row r="12205" spans="1:4">
      <c r="A12205" s="730">
        <v>20065</v>
      </c>
      <c r="B12205" s="148" t="s">
        <v>27471</v>
      </c>
      <c r="C12205" s="148" t="s">
        <v>23010</v>
      </c>
      <c r="D12205" s="734">
        <v>35.31</v>
      </c>
    </row>
    <row r="12206" spans="1:4">
      <c r="A12206" s="730">
        <v>9835</v>
      </c>
      <c r="B12206" s="148" t="s">
        <v>27472</v>
      </c>
      <c r="C12206" s="148" t="s">
        <v>23010</v>
      </c>
      <c r="D12206" s="734">
        <v>5.9</v>
      </c>
    </row>
    <row r="12207" spans="1:4">
      <c r="A12207" s="730">
        <v>38032</v>
      </c>
      <c r="B12207" s="148" t="s">
        <v>27473</v>
      </c>
      <c r="C12207" s="148" t="s">
        <v>23010</v>
      </c>
      <c r="D12207" s="734">
        <v>53.38</v>
      </c>
    </row>
    <row r="12208" spans="1:4">
      <c r="A12208" s="730">
        <v>38033</v>
      </c>
      <c r="B12208" s="148" t="s">
        <v>27474</v>
      </c>
      <c r="C12208" s="148" t="s">
        <v>23010</v>
      </c>
      <c r="D12208" s="734">
        <v>90.74</v>
      </c>
    </row>
    <row r="12209" spans="1:4">
      <c r="A12209" s="730">
        <v>38034</v>
      </c>
      <c r="B12209" s="148" t="s">
        <v>27475</v>
      </c>
      <c r="C12209" s="148" t="s">
        <v>23010</v>
      </c>
      <c r="D12209" s="734">
        <v>142.15</v>
      </c>
    </row>
    <row r="12210" spans="1:4">
      <c r="A12210" s="730">
        <v>38035</v>
      </c>
      <c r="B12210" s="148" t="s">
        <v>27476</v>
      </c>
      <c r="C12210" s="148" t="s">
        <v>23010</v>
      </c>
      <c r="D12210" s="734">
        <v>209.12</v>
      </c>
    </row>
    <row r="12211" spans="1:4">
      <c r="A12211" s="730">
        <v>38036</v>
      </c>
      <c r="B12211" s="148" t="s">
        <v>27477</v>
      </c>
      <c r="C12211" s="148" t="s">
        <v>23010</v>
      </c>
      <c r="D12211" s="734">
        <v>281.72000000000003</v>
      </c>
    </row>
    <row r="12212" spans="1:4">
      <c r="A12212" s="730">
        <v>38037</v>
      </c>
      <c r="B12212" s="148" t="s">
        <v>27478</v>
      </c>
      <c r="C12212" s="148" t="s">
        <v>23010</v>
      </c>
      <c r="D12212" s="734">
        <v>372.11</v>
      </c>
    </row>
    <row r="12213" spans="1:4">
      <c r="A12213" s="730">
        <v>9850</v>
      </c>
      <c r="B12213" s="148" t="s">
        <v>27479</v>
      </c>
      <c r="C12213" s="148" t="s">
        <v>23010</v>
      </c>
      <c r="D12213" s="734">
        <v>147.75</v>
      </c>
    </row>
    <row r="12214" spans="1:4">
      <c r="A12214" s="730">
        <v>9853</v>
      </c>
      <c r="B12214" s="148" t="s">
        <v>27480</v>
      </c>
      <c r="C12214" s="148" t="s">
        <v>23010</v>
      </c>
      <c r="D12214" s="734">
        <v>262.74</v>
      </c>
    </row>
    <row r="12215" spans="1:4">
      <c r="A12215" s="730">
        <v>9854</v>
      </c>
      <c r="B12215" s="148" t="s">
        <v>27481</v>
      </c>
      <c r="C12215" s="148" t="s">
        <v>23010</v>
      </c>
      <c r="D12215" s="734">
        <v>115.12</v>
      </c>
    </row>
    <row r="12216" spans="1:4">
      <c r="A12216" s="730">
        <v>9851</v>
      </c>
      <c r="B12216" s="148" t="s">
        <v>27482</v>
      </c>
      <c r="C12216" s="148" t="s">
        <v>23010</v>
      </c>
      <c r="D12216" s="734">
        <v>199.62</v>
      </c>
    </row>
    <row r="12217" spans="1:4">
      <c r="A12217" s="730">
        <v>9825</v>
      </c>
      <c r="B12217" s="148" t="s">
        <v>27483</v>
      </c>
      <c r="C12217" s="148" t="s">
        <v>23010</v>
      </c>
      <c r="D12217" s="734">
        <v>42.44</v>
      </c>
    </row>
    <row r="12218" spans="1:4">
      <c r="A12218" s="730">
        <v>9828</v>
      </c>
      <c r="B12218" s="148" t="s">
        <v>27484</v>
      </c>
      <c r="C12218" s="148" t="s">
        <v>23010</v>
      </c>
      <c r="D12218" s="734">
        <v>114.22</v>
      </c>
    </row>
    <row r="12219" spans="1:4">
      <c r="A12219" s="730">
        <v>9829</v>
      </c>
      <c r="B12219" s="148" t="s">
        <v>27485</v>
      </c>
      <c r="C12219" s="148" t="s">
        <v>23010</v>
      </c>
      <c r="D12219" s="734">
        <v>193.57</v>
      </c>
    </row>
    <row r="12220" spans="1:4">
      <c r="A12220" s="730">
        <v>9826</v>
      </c>
      <c r="B12220" s="148" t="s">
        <v>27486</v>
      </c>
      <c r="C12220" s="148" t="s">
        <v>23010</v>
      </c>
      <c r="D12220" s="734">
        <v>294.69</v>
      </c>
    </row>
    <row r="12221" spans="1:4">
      <c r="A12221" s="730">
        <v>9827</v>
      </c>
      <c r="B12221" s="148" t="s">
        <v>27487</v>
      </c>
      <c r="C12221" s="148" t="s">
        <v>23010</v>
      </c>
      <c r="D12221" s="734">
        <v>418.46</v>
      </c>
    </row>
    <row r="12222" spans="1:4">
      <c r="A12222" s="730">
        <v>36374</v>
      </c>
      <c r="B12222" s="148" t="s">
        <v>27488</v>
      </c>
      <c r="C12222" s="148" t="s">
        <v>23010</v>
      </c>
      <c r="D12222" s="734">
        <v>50.87</v>
      </c>
    </row>
    <row r="12223" spans="1:4">
      <c r="A12223" s="730">
        <v>36084</v>
      </c>
      <c r="B12223" s="148" t="s">
        <v>27489</v>
      </c>
      <c r="C12223" s="148" t="s">
        <v>23010</v>
      </c>
      <c r="D12223" s="734">
        <v>15.07</v>
      </c>
    </row>
    <row r="12224" spans="1:4">
      <c r="A12224" s="730">
        <v>36373</v>
      </c>
      <c r="B12224" s="148" t="s">
        <v>27490</v>
      </c>
      <c r="C12224" s="148" t="s">
        <v>23010</v>
      </c>
      <c r="D12224" s="734">
        <v>31.29</v>
      </c>
    </row>
    <row r="12225" spans="1:4">
      <c r="A12225" s="730">
        <v>36377</v>
      </c>
      <c r="B12225" s="148" t="s">
        <v>27491</v>
      </c>
      <c r="C12225" s="148" t="s">
        <v>23010</v>
      </c>
      <c r="D12225" s="734">
        <v>61.02</v>
      </c>
    </row>
    <row r="12226" spans="1:4">
      <c r="A12226" s="730">
        <v>36375</v>
      </c>
      <c r="B12226" s="148" t="s">
        <v>27492</v>
      </c>
      <c r="C12226" s="148" t="s">
        <v>23010</v>
      </c>
      <c r="D12226" s="734">
        <v>18.59</v>
      </c>
    </row>
    <row r="12227" spans="1:4">
      <c r="A12227" s="730">
        <v>36376</v>
      </c>
      <c r="B12227" s="148" t="s">
        <v>27493</v>
      </c>
      <c r="C12227" s="148" t="s">
        <v>23010</v>
      </c>
      <c r="D12227" s="734">
        <v>36.520000000000003</v>
      </c>
    </row>
    <row r="12228" spans="1:4">
      <c r="A12228" s="730">
        <v>36380</v>
      </c>
      <c r="B12228" s="148" t="s">
        <v>27494</v>
      </c>
      <c r="C12228" s="148" t="s">
        <v>23010</v>
      </c>
      <c r="D12228" s="734">
        <v>76.3</v>
      </c>
    </row>
    <row r="12229" spans="1:4">
      <c r="A12229" s="730">
        <v>36378</v>
      </c>
      <c r="B12229" s="148" t="s">
        <v>27495</v>
      </c>
      <c r="C12229" s="148" t="s">
        <v>23010</v>
      </c>
      <c r="D12229" s="734">
        <v>22.86</v>
      </c>
    </row>
    <row r="12230" spans="1:4">
      <c r="A12230" s="730">
        <v>36379</v>
      </c>
      <c r="B12230" s="148" t="s">
        <v>27496</v>
      </c>
      <c r="C12230" s="148" t="s">
        <v>23010</v>
      </c>
      <c r="D12230" s="734">
        <v>46.09</v>
      </c>
    </row>
    <row r="12231" spans="1:4">
      <c r="A12231" s="730">
        <v>9859</v>
      </c>
      <c r="B12231" s="148" t="s">
        <v>27497</v>
      </c>
      <c r="C12231" s="148" t="s">
        <v>23010</v>
      </c>
      <c r="D12231" s="734">
        <v>9.6199999999999992</v>
      </c>
    </row>
    <row r="12232" spans="1:4">
      <c r="A12232" s="730">
        <v>9838</v>
      </c>
      <c r="B12232" s="148" t="s">
        <v>27498</v>
      </c>
      <c r="C12232" s="148" t="s">
        <v>23010</v>
      </c>
      <c r="D12232" s="734">
        <v>9.75</v>
      </c>
    </row>
    <row r="12233" spans="1:4">
      <c r="A12233" s="730">
        <v>9837</v>
      </c>
      <c r="B12233" s="148" t="s">
        <v>27499</v>
      </c>
      <c r="C12233" s="148" t="s">
        <v>23010</v>
      </c>
      <c r="D12233" s="734">
        <v>12.79</v>
      </c>
    </row>
    <row r="12234" spans="1:4">
      <c r="A12234" s="730">
        <v>44315</v>
      </c>
      <c r="B12234" s="148" t="s">
        <v>27500</v>
      </c>
      <c r="C12234" s="148" t="s">
        <v>23010</v>
      </c>
      <c r="D12234" s="734">
        <v>52.89</v>
      </c>
    </row>
    <row r="12235" spans="1:4">
      <c r="A12235" s="730">
        <v>9863</v>
      </c>
      <c r="B12235" s="148" t="s">
        <v>27501</v>
      </c>
      <c r="C12235" s="148" t="s">
        <v>23010</v>
      </c>
      <c r="D12235" s="734">
        <v>58.13</v>
      </c>
    </row>
    <row r="12236" spans="1:4">
      <c r="A12236" s="730">
        <v>9860</v>
      </c>
      <c r="B12236" s="148" t="s">
        <v>27502</v>
      </c>
      <c r="C12236" s="148" t="s">
        <v>23010</v>
      </c>
      <c r="D12236" s="734">
        <v>42.43</v>
      </c>
    </row>
    <row r="12237" spans="1:4">
      <c r="A12237" s="730">
        <v>9862</v>
      </c>
      <c r="B12237" s="148" t="s">
        <v>27503</v>
      </c>
      <c r="C12237" s="148" t="s">
        <v>23010</v>
      </c>
      <c r="D12237" s="734">
        <v>29.65</v>
      </c>
    </row>
    <row r="12238" spans="1:4">
      <c r="A12238" s="730">
        <v>9861</v>
      </c>
      <c r="B12238" s="148" t="s">
        <v>27504</v>
      </c>
      <c r="C12238" s="148" t="s">
        <v>23010</v>
      </c>
      <c r="D12238" s="734">
        <v>23.29</v>
      </c>
    </row>
    <row r="12239" spans="1:4">
      <c r="A12239" s="730">
        <v>9856</v>
      </c>
      <c r="B12239" s="148" t="s">
        <v>27505</v>
      </c>
      <c r="C12239" s="148" t="s">
        <v>23010</v>
      </c>
      <c r="D12239" s="734">
        <v>7.51</v>
      </c>
    </row>
    <row r="12240" spans="1:4">
      <c r="A12240" s="730">
        <v>9866</v>
      </c>
      <c r="B12240" s="148" t="s">
        <v>27506</v>
      </c>
      <c r="C12240" s="148" t="s">
        <v>23010</v>
      </c>
      <c r="D12240" s="734">
        <v>20.100000000000001</v>
      </c>
    </row>
    <row r="12241" spans="1:4">
      <c r="A12241" s="730">
        <v>9841</v>
      </c>
      <c r="B12241" s="148" t="s">
        <v>27507</v>
      </c>
      <c r="C12241" s="148" t="s">
        <v>23010</v>
      </c>
      <c r="D12241" s="734">
        <v>25.44</v>
      </c>
    </row>
    <row r="12242" spans="1:4">
      <c r="A12242" s="730">
        <v>9840</v>
      </c>
      <c r="B12242" s="148" t="s">
        <v>27508</v>
      </c>
      <c r="C12242" s="148" t="s">
        <v>23010</v>
      </c>
      <c r="D12242" s="734">
        <v>53.74</v>
      </c>
    </row>
    <row r="12243" spans="1:4">
      <c r="A12243" s="730">
        <v>20067</v>
      </c>
      <c r="B12243" s="148" t="s">
        <v>27509</v>
      </c>
      <c r="C12243" s="148" t="s">
        <v>23010</v>
      </c>
      <c r="D12243" s="734">
        <v>8.25</v>
      </c>
    </row>
    <row r="12244" spans="1:4">
      <c r="A12244" s="730">
        <v>20068</v>
      </c>
      <c r="B12244" s="148" t="s">
        <v>27510</v>
      </c>
      <c r="C12244" s="148" t="s">
        <v>23010</v>
      </c>
      <c r="D12244" s="734">
        <v>11.62</v>
      </c>
    </row>
    <row r="12245" spans="1:4">
      <c r="A12245" s="730">
        <v>9839</v>
      </c>
      <c r="B12245" s="148" t="s">
        <v>27511</v>
      </c>
      <c r="C12245" s="148" t="s">
        <v>23010</v>
      </c>
      <c r="D12245" s="734">
        <v>21.07</v>
      </c>
    </row>
    <row r="12246" spans="1:4">
      <c r="A12246" s="730">
        <v>9870</v>
      </c>
      <c r="B12246" s="148" t="s">
        <v>27512</v>
      </c>
      <c r="C12246" s="148" t="s">
        <v>23010</v>
      </c>
      <c r="D12246" s="734">
        <v>86.7</v>
      </c>
    </row>
    <row r="12247" spans="1:4">
      <c r="A12247" s="730">
        <v>9867</v>
      </c>
      <c r="B12247" s="148" t="s">
        <v>27513</v>
      </c>
      <c r="C12247" s="148" t="s">
        <v>23010</v>
      </c>
      <c r="D12247" s="734">
        <v>3.48</v>
      </c>
    </row>
    <row r="12248" spans="1:4">
      <c r="A12248" s="730">
        <v>9868</v>
      </c>
      <c r="B12248" s="148" t="s">
        <v>27514</v>
      </c>
      <c r="C12248" s="148" t="s">
        <v>23010</v>
      </c>
      <c r="D12248" s="734">
        <v>3.93</v>
      </c>
    </row>
    <row r="12249" spans="1:4">
      <c r="A12249" s="730">
        <v>9869</v>
      </c>
      <c r="B12249" s="148" t="s">
        <v>27515</v>
      </c>
      <c r="C12249" s="148" t="s">
        <v>23010</v>
      </c>
      <c r="D12249" s="734">
        <v>8.48</v>
      </c>
    </row>
    <row r="12250" spans="1:4">
      <c r="A12250" s="730">
        <v>9874</v>
      </c>
      <c r="B12250" s="148" t="s">
        <v>27516</v>
      </c>
      <c r="C12250" s="148" t="s">
        <v>23010</v>
      </c>
      <c r="D12250" s="734">
        <v>13.32</v>
      </c>
    </row>
    <row r="12251" spans="1:4">
      <c r="A12251" s="730">
        <v>9875</v>
      </c>
      <c r="B12251" s="148" t="s">
        <v>27517</v>
      </c>
      <c r="C12251" s="148" t="s">
        <v>23010</v>
      </c>
      <c r="D12251" s="734">
        <v>14.61</v>
      </c>
    </row>
    <row r="12252" spans="1:4">
      <c r="A12252" s="730">
        <v>9873</v>
      </c>
      <c r="B12252" s="148" t="s">
        <v>27518</v>
      </c>
      <c r="C12252" s="148" t="s">
        <v>23010</v>
      </c>
      <c r="D12252" s="734">
        <v>24.03</v>
      </c>
    </row>
    <row r="12253" spans="1:4">
      <c r="A12253" s="730">
        <v>9871</v>
      </c>
      <c r="B12253" s="148" t="s">
        <v>27519</v>
      </c>
      <c r="C12253" s="148" t="s">
        <v>23010</v>
      </c>
      <c r="D12253" s="734">
        <v>39.82</v>
      </c>
    </row>
    <row r="12254" spans="1:4">
      <c r="A12254" s="730">
        <v>9872</v>
      </c>
      <c r="B12254" s="148" t="s">
        <v>27520</v>
      </c>
      <c r="C12254" s="148" t="s">
        <v>23010</v>
      </c>
      <c r="D12254" s="734">
        <v>55.4</v>
      </c>
    </row>
    <row r="12255" spans="1:4">
      <c r="A12255" s="730">
        <v>7667</v>
      </c>
      <c r="B12255" s="148" t="s">
        <v>27521</v>
      </c>
      <c r="C12255" s="148" t="s">
        <v>23010</v>
      </c>
      <c r="D12255" s="732">
        <v>3526.15</v>
      </c>
    </row>
    <row r="12256" spans="1:4">
      <c r="A12256" s="730">
        <v>7660</v>
      </c>
      <c r="B12256" s="148" t="s">
        <v>27522</v>
      </c>
      <c r="C12256" s="148" t="s">
        <v>23010</v>
      </c>
      <c r="D12256" s="732">
        <v>4495</v>
      </c>
    </row>
    <row r="12257" spans="1:4">
      <c r="A12257" s="730">
        <v>7676</v>
      </c>
      <c r="B12257" s="148" t="s">
        <v>27523</v>
      </c>
      <c r="C12257" s="148" t="s">
        <v>23010</v>
      </c>
      <c r="D12257" s="732">
        <v>4546.37</v>
      </c>
    </row>
    <row r="12258" spans="1:4">
      <c r="A12258" s="730">
        <v>12426</v>
      </c>
      <c r="B12258" s="148" t="s">
        <v>27524</v>
      </c>
      <c r="C12258" s="148" t="s">
        <v>22966</v>
      </c>
      <c r="D12258" s="734">
        <v>45.39</v>
      </c>
    </row>
    <row r="12259" spans="1:4">
      <c r="A12259" s="730">
        <v>12425</v>
      </c>
      <c r="B12259" s="148" t="s">
        <v>27525</v>
      </c>
      <c r="C12259" s="148" t="s">
        <v>22966</v>
      </c>
      <c r="D12259" s="734">
        <v>62.36</v>
      </c>
    </row>
    <row r="12260" spans="1:4">
      <c r="A12260" s="730">
        <v>12427</v>
      </c>
      <c r="B12260" s="148" t="s">
        <v>27526</v>
      </c>
      <c r="C12260" s="148" t="s">
        <v>22966</v>
      </c>
      <c r="D12260" s="734">
        <v>258.83</v>
      </c>
    </row>
    <row r="12261" spans="1:4">
      <c r="A12261" s="730">
        <v>12428</v>
      </c>
      <c r="B12261" s="148" t="s">
        <v>27527</v>
      </c>
      <c r="C12261" s="148" t="s">
        <v>22966</v>
      </c>
      <c r="D12261" s="734">
        <v>166.13</v>
      </c>
    </row>
    <row r="12262" spans="1:4">
      <c r="A12262" s="730">
        <v>12430</v>
      </c>
      <c r="B12262" s="148" t="s">
        <v>27528</v>
      </c>
      <c r="C12262" s="148" t="s">
        <v>22966</v>
      </c>
      <c r="D12262" s="734">
        <v>55.64</v>
      </c>
    </row>
    <row r="12263" spans="1:4">
      <c r="A12263" s="730">
        <v>12429</v>
      </c>
      <c r="B12263" s="148" t="s">
        <v>27529</v>
      </c>
      <c r="C12263" s="148" t="s">
        <v>22966</v>
      </c>
      <c r="D12263" s="734">
        <v>418.53</v>
      </c>
    </row>
    <row r="12264" spans="1:4">
      <c r="A12264" s="730">
        <v>12431</v>
      </c>
      <c r="B12264" s="148" t="s">
        <v>27530</v>
      </c>
      <c r="C12264" s="148" t="s">
        <v>22966</v>
      </c>
      <c r="D12264" s="734">
        <v>712.27</v>
      </c>
    </row>
    <row r="12265" spans="1:4">
      <c r="A12265" s="730">
        <v>12432</v>
      </c>
      <c r="B12265" s="148" t="s">
        <v>27531</v>
      </c>
      <c r="C12265" s="148" t="s">
        <v>22966</v>
      </c>
      <c r="D12265" s="734">
        <v>146.49</v>
      </c>
    </row>
    <row r="12266" spans="1:4">
      <c r="A12266" s="730">
        <v>12434</v>
      </c>
      <c r="B12266" s="148" t="s">
        <v>27532</v>
      </c>
      <c r="C12266" s="148" t="s">
        <v>22966</v>
      </c>
      <c r="D12266" s="734">
        <v>47.74</v>
      </c>
    </row>
    <row r="12267" spans="1:4">
      <c r="A12267" s="730">
        <v>12433</v>
      </c>
      <c r="B12267" s="148" t="s">
        <v>27533</v>
      </c>
      <c r="C12267" s="148" t="s">
        <v>22966</v>
      </c>
      <c r="D12267" s="734">
        <v>93.26</v>
      </c>
    </row>
    <row r="12268" spans="1:4">
      <c r="A12268" s="730">
        <v>12435</v>
      </c>
      <c r="B12268" s="148" t="s">
        <v>27534</v>
      </c>
      <c r="C12268" s="148" t="s">
        <v>22966</v>
      </c>
      <c r="D12268" s="734">
        <v>288.61</v>
      </c>
    </row>
    <row r="12269" spans="1:4">
      <c r="A12269" s="730">
        <v>12437</v>
      </c>
      <c r="B12269" s="148" t="s">
        <v>27535</v>
      </c>
      <c r="C12269" s="148" t="s">
        <v>22966</v>
      </c>
      <c r="D12269" s="734">
        <v>233.09</v>
      </c>
    </row>
    <row r="12270" spans="1:4">
      <c r="A12270" s="730">
        <v>12439</v>
      </c>
      <c r="B12270" s="148" t="s">
        <v>27536</v>
      </c>
      <c r="C12270" s="148" t="s">
        <v>22966</v>
      </c>
      <c r="D12270" s="734">
        <v>74.81</v>
      </c>
    </row>
    <row r="12271" spans="1:4">
      <c r="A12271" s="730">
        <v>12438</v>
      </c>
      <c r="B12271" s="148" t="s">
        <v>27537</v>
      </c>
      <c r="C12271" s="148" t="s">
        <v>22966</v>
      </c>
      <c r="D12271" s="734">
        <v>421.82</v>
      </c>
    </row>
    <row r="12272" spans="1:4">
      <c r="A12272" s="730">
        <v>12436</v>
      </c>
      <c r="B12272" s="148" t="s">
        <v>27538</v>
      </c>
      <c r="C12272" s="148" t="s">
        <v>22966</v>
      </c>
      <c r="D12272" s="734">
        <v>532.84</v>
      </c>
    </row>
    <row r="12273" spans="1:4">
      <c r="A12273" s="730">
        <v>36357</v>
      </c>
      <c r="B12273" s="148" t="s">
        <v>27539</v>
      </c>
      <c r="C12273" s="148" t="s">
        <v>22966</v>
      </c>
      <c r="D12273" s="734">
        <v>132.33000000000001</v>
      </c>
    </row>
    <row r="12274" spans="1:4">
      <c r="A12274" s="730">
        <v>12424</v>
      </c>
      <c r="B12274" s="148" t="s">
        <v>27540</v>
      </c>
      <c r="C12274" s="148" t="s">
        <v>22966</v>
      </c>
      <c r="D12274" s="734">
        <v>96.02</v>
      </c>
    </row>
    <row r="12275" spans="1:4">
      <c r="A12275" s="730">
        <v>12440</v>
      </c>
      <c r="B12275" s="148" t="s">
        <v>27541</v>
      </c>
      <c r="C12275" s="148" t="s">
        <v>22966</v>
      </c>
      <c r="D12275" s="734">
        <v>92.81</v>
      </c>
    </row>
    <row r="12276" spans="1:4">
      <c r="A12276" s="730">
        <v>9884</v>
      </c>
      <c r="B12276" s="148" t="s">
        <v>27542</v>
      </c>
      <c r="C12276" s="148" t="s">
        <v>22966</v>
      </c>
      <c r="D12276" s="734">
        <v>69.22</v>
      </c>
    </row>
    <row r="12277" spans="1:4">
      <c r="A12277" s="730">
        <v>9888</v>
      </c>
      <c r="B12277" s="148" t="s">
        <v>27543</v>
      </c>
      <c r="C12277" s="148" t="s">
        <v>22966</v>
      </c>
      <c r="D12277" s="734">
        <v>55.62</v>
      </c>
    </row>
    <row r="12278" spans="1:4">
      <c r="A12278" s="730">
        <v>9883</v>
      </c>
      <c r="B12278" s="148" t="s">
        <v>27544</v>
      </c>
      <c r="C12278" s="148" t="s">
        <v>22966</v>
      </c>
      <c r="D12278" s="734">
        <v>24.27</v>
      </c>
    </row>
    <row r="12279" spans="1:4">
      <c r="A12279" s="730">
        <v>9886</v>
      </c>
      <c r="B12279" s="148" t="s">
        <v>27545</v>
      </c>
      <c r="C12279" s="148" t="s">
        <v>22966</v>
      </c>
      <c r="D12279" s="734">
        <v>33.24</v>
      </c>
    </row>
    <row r="12280" spans="1:4">
      <c r="A12280" s="730">
        <v>9889</v>
      </c>
      <c r="B12280" s="148" t="s">
        <v>27546</v>
      </c>
      <c r="C12280" s="148" t="s">
        <v>22966</v>
      </c>
      <c r="D12280" s="734">
        <v>168.42</v>
      </c>
    </row>
    <row r="12281" spans="1:4">
      <c r="A12281" s="730">
        <v>9887</v>
      </c>
      <c r="B12281" s="148" t="s">
        <v>27547</v>
      </c>
      <c r="C12281" s="148" t="s">
        <v>22966</v>
      </c>
      <c r="D12281" s="734">
        <v>101.79</v>
      </c>
    </row>
    <row r="12282" spans="1:4">
      <c r="A12282" s="730">
        <v>9885</v>
      </c>
      <c r="B12282" s="148" t="s">
        <v>27548</v>
      </c>
      <c r="C12282" s="148" t="s">
        <v>22966</v>
      </c>
      <c r="D12282" s="734">
        <v>32.14</v>
      </c>
    </row>
    <row r="12283" spans="1:4">
      <c r="A12283" s="730">
        <v>9890</v>
      </c>
      <c r="B12283" s="148" t="s">
        <v>27549</v>
      </c>
      <c r="C12283" s="148" t="s">
        <v>22966</v>
      </c>
      <c r="D12283" s="734">
        <v>260.92</v>
      </c>
    </row>
    <row r="12284" spans="1:4">
      <c r="A12284" s="730">
        <v>9891</v>
      </c>
      <c r="B12284" s="148" t="s">
        <v>27550</v>
      </c>
      <c r="C12284" s="148" t="s">
        <v>22966</v>
      </c>
      <c r="D12284" s="734">
        <v>366.29</v>
      </c>
    </row>
    <row r="12285" spans="1:4">
      <c r="A12285" s="730">
        <v>36316</v>
      </c>
      <c r="B12285" s="148" t="s">
        <v>28540</v>
      </c>
      <c r="C12285" s="148" t="s">
        <v>22966</v>
      </c>
      <c r="D12285" s="734">
        <v>21.57</v>
      </c>
    </row>
    <row r="12286" spans="1:4">
      <c r="A12286" s="730">
        <v>36313</v>
      </c>
      <c r="B12286" s="148" t="s">
        <v>27551</v>
      </c>
      <c r="C12286" s="148" t="s">
        <v>22966</v>
      </c>
      <c r="D12286" s="734">
        <v>13.85</v>
      </c>
    </row>
    <row r="12287" spans="1:4">
      <c r="A12287" s="730">
        <v>64</v>
      </c>
      <c r="B12287" s="148" t="s">
        <v>27552</v>
      </c>
      <c r="C12287" s="148" t="s">
        <v>22966</v>
      </c>
      <c r="D12287" s="734">
        <v>4.79</v>
      </c>
    </row>
    <row r="12288" spans="1:4">
      <c r="A12288" s="730">
        <v>37423</v>
      </c>
      <c r="B12288" s="148" t="s">
        <v>27553</v>
      </c>
      <c r="C12288" s="148" t="s">
        <v>22966</v>
      </c>
      <c r="D12288" s="734">
        <v>11.84</v>
      </c>
    </row>
    <row r="12289" spans="1:4">
      <c r="A12289" s="730">
        <v>9892</v>
      </c>
      <c r="B12289" s="148" t="s">
        <v>27554</v>
      </c>
      <c r="C12289" s="148" t="s">
        <v>22966</v>
      </c>
      <c r="D12289" s="734">
        <v>6.38</v>
      </c>
    </row>
    <row r="12290" spans="1:4">
      <c r="A12290" s="730">
        <v>9901</v>
      </c>
      <c r="B12290" s="148" t="s">
        <v>27555</v>
      </c>
      <c r="C12290" s="148" t="s">
        <v>22966</v>
      </c>
      <c r="D12290" s="734">
        <v>30.86</v>
      </c>
    </row>
    <row r="12291" spans="1:4">
      <c r="A12291" s="730">
        <v>9900</v>
      </c>
      <c r="B12291" s="148" t="s">
        <v>27556</v>
      </c>
      <c r="C12291" s="148" t="s">
        <v>22966</v>
      </c>
      <c r="D12291" s="734">
        <v>17.88</v>
      </c>
    </row>
    <row r="12292" spans="1:4">
      <c r="A12292" s="730">
        <v>9899</v>
      </c>
      <c r="B12292" s="148" t="s">
        <v>27557</v>
      </c>
      <c r="C12292" s="148" t="s">
        <v>22966</v>
      </c>
      <c r="D12292" s="734">
        <v>8.02</v>
      </c>
    </row>
    <row r="12293" spans="1:4">
      <c r="A12293" s="730">
        <v>9908</v>
      </c>
      <c r="B12293" s="148" t="s">
        <v>27558</v>
      </c>
      <c r="C12293" s="148" t="s">
        <v>22966</v>
      </c>
      <c r="D12293" s="734">
        <v>360.44</v>
      </c>
    </row>
    <row r="12294" spans="1:4">
      <c r="A12294" s="730">
        <v>9905</v>
      </c>
      <c r="B12294" s="148" t="s">
        <v>27559</v>
      </c>
      <c r="C12294" s="148" t="s">
        <v>22966</v>
      </c>
      <c r="D12294" s="734">
        <v>6.27</v>
      </c>
    </row>
    <row r="12295" spans="1:4">
      <c r="A12295" s="730">
        <v>9906</v>
      </c>
      <c r="B12295" s="148" t="s">
        <v>27560</v>
      </c>
      <c r="C12295" s="148" t="s">
        <v>22966</v>
      </c>
      <c r="D12295" s="734">
        <v>7.56</v>
      </c>
    </row>
    <row r="12296" spans="1:4">
      <c r="A12296" s="730">
        <v>9895</v>
      </c>
      <c r="B12296" s="148" t="s">
        <v>27561</v>
      </c>
      <c r="C12296" s="148" t="s">
        <v>22966</v>
      </c>
      <c r="D12296" s="734">
        <v>12.73</v>
      </c>
    </row>
    <row r="12297" spans="1:4">
      <c r="A12297" s="730">
        <v>9894</v>
      </c>
      <c r="B12297" s="148" t="s">
        <v>27562</v>
      </c>
      <c r="C12297" s="148" t="s">
        <v>22966</v>
      </c>
      <c r="D12297" s="734">
        <v>24.49</v>
      </c>
    </row>
    <row r="12298" spans="1:4">
      <c r="A12298" s="730">
        <v>9897</v>
      </c>
      <c r="B12298" s="148" t="s">
        <v>27563</v>
      </c>
      <c r="C12298" s="148" t="s">
        <v>22966</v>
      </c>
      <c r="D12298" s="734">
        <v>26.15</v>
      </c>
    </row>
    <row r="12299" spans="1:4">
      <c r="A12299" s="730">
        <v>9910</v>
      </c>
      <c r="B12299" s="148" t="s">
        <v>27564</v>
      </c>
      <c r="C12299" s="148" t="s">
        <v>22966</v>
      </c>
      <c r="D12299" s="734">
        <v>68.03</v>
      </c>
    </row>
    <row r="12300" spans="1:4">
      <c r="A12300" s="730">
        <v>9909</v>
      </c>
      <c r="B12300" s="148" t="s">
        <v>27565</v>
      </c>
      <c r="C12300" s="148" t="s">
        <v>22966</v>
      </c>
      <c r="D12300" s="734">
        <v>138.56</v>
      </c>
    </row>
    <row r="12301" spans="1:4">
      <c r="A12301" s="730">
        <v>9907</v>
      </c>
      <c r="B12301" s="148" t="s">
        <v>27566</v>
      </c>
      <c r="C12301" s="148" t="s">
        <v>22966</v>
      </c>
      <c r="D12301" s="734">
        <v>163.6</v>
      </c>
    </row>
    <row r="12302" spans="1:4">
      <c r="A12302" s="730">
        <v>20973</v>
      </c>
      <c r="B12302" s="148" t="s">
        <v>27567</v>
      </c>
      <c r="C12302" s="148" t="s">
        <v>22966</v>
      </c>
      <c r="D12302" s="734">
        <v>110.23</v>
      </c>
    </row>
    <row r="12303" spans="1:4">
      <c r="A12303" s="730">
        <v>20974</v>
      </c>
      <c r="B12303" s="148" t="s">
        <v>27568</v>
      </c>
      <c r="C12303" s="148" t="s">
        <v>22966</v>
      </c>
      <c r="D12303" s="734">
        <v>157.71</v>
      </c>
    </row>
    <row r="12304" spans="1:4">
      <c r="A12304" s="730">
        <v>37989</v>
      </c>
      <c r="B12304" s="148" t="s">
        <v>27569</v>
      </c>
      <c r="C12304" s="148" t="s">
        <v>22966</v>
      </c>
      <c r="D12304" s="734">
        <v>12.79</v>
      </c>
    </row>
    <row r="12305" spans="1:4">
      <c r="A12305" s="730">
        <v>37990</v>
      </c>
      <c r="B12305" s="148" t="s">
        <v>27570</v>
      </c>
      <c r="C12305" s="148" t="s">
        <v>22966</v>
      </c>
      <c r="D12305" s="734">
        <v>14.1</v>
      </c>
    </row>
    <row r="12306" spans="1:4">
      <c r="A12306" s="730">
        <v>37991</v>
      </c>
      <c r="B12306" s="148" t="s">
        <v>27571</v>
      </c>
      <c r="C12306" s="148" t="s">
        <v>22966</v>
      </c>
      <c r="D12306" s="734">
        <v>18.77</v>
      </c>
    </row>
    <row r="12307" spans="1:4">
      <c r="A12307" s="730">
        <v>37992</v>
      </c>
      <c r="B12307" s="148" t="s">
        <v>27572</v>
      </c>
      <c r="C12307" s="148" t="s">
        <v>22966</v>
      </c>
      <c r="D12307" s="734">
        <v>29.12</v>
      </c>
    </row>
    <row r="12308" spans="1:4">
      <c r="A12308" s="730">
        <v>37993</v>
      </c>
      <c r="B12308" s="148" t="s">
        <v>27573</v>
      </c>
      <c r="C12308" s="148" t="s">
        <v>22966</v>
      </c>
      <c r="D12308" s="734">
        <v>44.19</v>
      </c>
    </row>
    <row r="12309" spans="1:4">
      <c r="A12309" s="730">
        <v>37994</v>
      </c>
      <c r="B12309" s="148" t="s">
        <v>27574</v>
      </c>
      <c r="C12309" s="148" t="s">
        <v>22966</v>
      </c>
      <c r="D12309" s="734">
        <v>105.23</v>
      </c>
    </row>
    <row r="12310" spans="1:4">
      <c r="A12310" s="730">
        <v>37995</v>
      </c>
      <c r="B12310" s="148" t="s">
        <v>27575</v>
      </c>
      <c r="C12310" s="148" t="s">
        <v>22966</v>
      </c>
      <c r="D12310" s="734">
        <v>137.16999999999999</v>
      </c>
    </row>
    <row r="12311" spans="1:4">
      <c r="A12311" s="730">
        <v>37996</v>
      </c>
      <c r="B12311" s="148" t="s">
        <v>27576</v>
      </c>
      <c r="C12311" s="148" t="s">
        <v>22966</v>
      </c>
      <c r="D12311" s="734">
        <v>208.87</v>
      </c>
    </row>
    <row r="12312" spans="1:4">
      <c r="A12312" s="730">
        <v>13883</v>
      </c>
      <c r="B12312" s="148" t="s">
        <v>27577</v>
      </c>
      <c r="C12312" s="148" t="s">
        <v>22966</v>
      </c>
      <c r="D12312" s="732">
        <v>149917.47</v>
      </c>
    </row>
    <row r="12313" spans="1:4">
      <c r="A12313" s="730">
        <v>38604</v>
      </c>
      <c r="B12313" s="148" t="s">
        <v>27578</v>
      </c>
      <c r="C12313" s="148" t="s">
        <v>22966</v>
      </c>
      <c r="D12313" s="732">
        <v>186720.22</v>
      </c>
    </row>
    <row r="12314" spans="1:4">
      <c r="A12314" s="730">
        <v>10601</v>
      </c>
      <c r="B12314" s="148" t="s">
        <v>27579</v>
      </c>
      <c r="C12314" s="148" t="s">
        <v>22966</v>
      </c>
      <c r="D12314" s="732">
        <v>3632080.77</v>
      </c>
    </row>
    <row r="12315" spans="1:4">
      <c r="A12315" s="730">
        <v>44469</v>
      </c>
      <c r="B12315" s="148" t="s">
        <v>27580</v>
      </c>
      <c r="C12315" s="148" t="s">
        <v>22966</v>
      </c>
      <c r="D12315" s="732">
        <v>9563140.5</v>
      </c>
    </row>
    <row r="12316" spans="1:4">
      <c r="A12316" s="730">
        <v>13894</v>
      </c>
      <c r="B12316" s="148" t="s">
        <v>27581</v>
      </c>
      <c r="C12316" s="148" t="s">
        <v>22966</v>
      </c>
      <c r="D12316" s="732">
        <v>399604.75</v>
      </c>
    </row>
    <row r="12317" spans="1:4">
      <c r="A12317" s="730">
        <v>13895</v>
      </c>
      <c r="B12317" s="148" t="s">
        <v>27582</v>
      </c>
      <c r="C12317" s="148" t="s">
        <v>22966</v>
      </c>
      <c r="D12317" s="732">
        <v>537335.18000000005</v>
      </c>
    </row>
    <row r="12318" spans="1:4">
      <c r="A12318" s="730">
        <v>13892</v>
      </c>
      <c r="B12318" s="148" t="s">
        <v>27583</v>
      </c>
      <c r="C12318" s="148" t="s">
        <v>22966</v>
      </c>
      <c r="D12318" s="732">
        <v>658491.12</v>
      </c>
    </row>
    <row r="12319" spans="1:4">
      <c r="A12319" s="730">
        <v>9914</v>
      </c>
      <c r="B12319" s="148" t="s">
        <v>27584</v>
      </c>
      <c r="C12319" s="148" t="s">
        <v>22966</v>
      </c>
      <c r="D12319" s="732">
        <v>712400</v>
      </c>
    </row>
    <row r="12320" spans="1:4">
      <c r="A12320" s="730">
        <v>36485</v>
      </c>
      <c r="B12320" s="148" t="s">
        <v>27585</v>
      </c>
      <c r="C12320" s="148" t="s">
        <v>22966</v>
      </c>
      <c r="D12320" s="732">
        <v>665336.65</v>
      </c>
    </row>
    <row r="12321" spans="1:4">
      <c r="A12321" s="730">
        <v>9912</v>
      </c>
      <c r="B12321" s="148" t="s">
        <v>27586</v>
      </c>
      <c r="C12321" s="148" t="s">
        <v>22966</v>
      </c>
      <c r="D12321" s="732">
        <v>2956923</v>
      </c>
    </row>
    <row r="12322" spans="1:4">
      <c r="A12322" s="730">
        <v>9921</v>
      </c>
      <c r="B12322" s="148" t="s">
        <v>27587</v>
      </c>
      <c r="C12322" s="148" t="s">
        <v>22966</v>
      </c>
      <c r="D12322" s="732">
        <v>1525320.74</v>
      </c>
    </row>
    <row r="12323" spans="1:4">
      <c r="A12323" s="730">
        <v>21112</v>
      </c>
      <c r="B12323" s="148" t="s">
        <v>27588</v>
      </c>
      <c r="C12323" s="148" t="s">
        <v>22966</v>
      </c>
      <c r="D12323" s="734">
        <v>260</v>
      </c>
    </row>
    <row r="12324" spans="1:4">
      <c r="A12324" s="730">
        <v>10228</v>
      </c>
      <c r="B12324" s="148" t="s">
        <v>27589</v>
      </c>
      <c r="C12324" s="148" t="s">
        <v>22966</v>
      </c>
      <c r="D12324" s="734">
        <v>302.04000000000002</v>
      </c>
    </row>
    <row r="12325" spans="1:4">
      <c r="A12325" s="730">
        <v>11781</v>
      </c>
      <c r="B12325" s="148" t="s">
        <v>27590</v>
      </c>
      <c r="C12325" s="148" t="s">
        <v>22966</v>
      </c>
      <c r="D12325" s="734">
        <v>244.69</v>
      </c>
    </row>
    <row r="12326" spans="1:4">
      <c r="A12326" s="730">
        <v>37588</v>
      </c>
      <c r="B12326" s="148" t="s">
        <v>27591</v>
      </c>
      <c r="C12326" s="148" t="s">
        <v>22966</v>
      </c>
      <c r="D12326" s="734">
        <v>76.709999999999994</v>
      </c>
    </row>
    <row r="12327" spans="1:4">
      <c r="A12327" s="730">
        <v>11746</v>
      </c>
      <c r="B12327" s="148" t="s">
        <v>27592</v>
      </c>
      <c r="C12327" s="148" t="s">
        <v>22966</v>
      </c>
      <c r="D12327" s="734">
        <v>105.57</v>
      </c>
    </row>
    <row r="12328" spans="1:4">
      <c r="A12328" s="730">
        <v>11751</v>
      </c>
      <c r="B12328" s="148" t="s">
        <v>27593</v>
      </c>
      <c r="C12328" s="148" t="s">
        <v>22966</v>
      </c>
      <c r="D12328" s="734">
        <v>189.61</v>
      </c>
    </row>
    <row r="12329" spans="1:4">
      <c r="A12329" s="730">
        <v>11750</v>
      </c>
      <c r="B12329" s="148" t="s">
        <v>27594</v>
      </c>
      <c r="C12329" s="148" t="s">
        <v>22966</v>
      </c>
      <c r="D12329" s="734">
        <v>157.35</v>
      </c>
    </row>
    <row r="12330" spans="1:4">
      <c r="A12330" s="730">
        <v>11748</v>
      </c>
      <c r="B12330" s="148" t="s">
        <v>27595</v>
      </c>
      <c r="C12330" s="148" t="s">
        <v>22966</v>
      </c>
      <c r="D12330" s="734">
        <v>67.75</v>
      </c>
    </row>
    <row r="12331" spans="1:4">
      <c r="A12331" s="730">
        <v>11747</v>
      </c>
      <c r="B12331" s="148" t="s">
        <v>27596</v>
      </c>
      <c r="C12331" s="148" t="s">
        <v>22966</v>
      </c>
      <c r="D12331" s="734">
        <v>292.39</v>
      </c>
    </row>
    <row r="12332" spans="1:4">
      <c r="A12332" s="730">
        <v>11749</v>
      </c>
      <c r="B12332" s="148" t="s">
        <v>27597</v>
      </c>
      <c r="C12332" s="148" t="s">
        <v>22966</v>
      </c>
      <c r="D12332" s="734">
        <v>78.2</v>
      </c>
    </row>
    <row r="12333" spans="1:4">
      <c r="A12333" s="730">
        <v>10236</v>
      </c>
      <c r="B12333" s="148" t="s">
        <v>27598</v>
      </c>
      <c r="C12333" s="148" t="s">
        <v>22966</v>
      </c>
      <c r="D12333" s="734">
        <v>103.47</v>
      </c>
    </row>
    <row r="12334" spans="1:4">
      <c r="A12334" s="730">
        <v>10233</v>
      </c>
      <c r="B12334" s="148" t="s">
        <v>27599</v>
      </c>
      <c r="C12334" s="148" t="s">
        <v>22966</v>
      </c>
      <c r="D12334" s="734">
        <v>96.96</v>
      </c>
    </row>
    <row r="12335" spans="1:4">
      <c r="A12335" s="730">
        <v>10234</v>
      </c>
      <c r="B12335" s="148" t="s">
        <v>27600</v>
      </c>
      <c r="C12335" s="148" t="s">
        <v>22966</v>
      </c>
      <c r="D12335" s="734">
        <v>61.08</v>
      </c>
    </row>
    <row r="12336" spans="1:4">
      <c r="A12336" s="730">
        <v>10231</v>
      </c>
      <c r="B12336" s="148" t="s">
        <v>27601</v>
      </c>
      <c r="C12336" s="148" t="s">
        <v>22966</v>
      </c>
      <c r="D12336" s="734">
        <v>280.10000000000002</v>
      </c>
    </row>
    <row r="12337" spans="1:4">
      <c r="A12337" s="730">
        <v>10232</v>
      </c>
      <c r="B12337" s="148" t="s">
        <v>27602</v>
      </c>
      <c r="C12337" s="148" t="s">
        <v>22966</v>
      </c>
      <c r="D12337" s="734">
        <v>156.74</v>
      </c>
    </row>
    <row r="12338" spans="1:4">
      <c r="A12338" s="730">
        <v>10229</v>
      </c>
      <c r="B12338" s="148" t="s">
        <v>27603</v>
      </c>
      <c r="C12338" s="148" t="s">
        <v>22966</v>
      </c>
      <c r="D12338" s="734">
        <v>55.24</v>
      </c>
    </row>
    <row r="12339" spans="1:4">
      <c r="A12339" s="730">
        <v>10235</v>
      </c>
      <c r="B12339" s="148" t="s">
        <v>27604</v>
      </c>
      <c r="C12339" s="148" t="s">
        <v>22966</v>
      </c>
      <c r="D12339" s="734">
        <v>383.98</v>
      </c>
    </row>
    <row r="12340" spans="1:4">
      <c r="A12340" s="730">
        <v>10230</v>
      </c>
      <c r="B12340" s="148" t="s">
        <v>27605</v>
      </c>
      <c r="C12340" s="148" t="s">
        <v>22966</v>
      </c>
      <c r="D12340" s="734">
        <v>675.77</v>
      </c>
    </row>
    <row r="12341" spans="1:4">
      <c r="A12341" s="730">
        <v>10409</v>
      </c>
      <c r="B12341" s="148" t="s">
        <v>27606</v>
      </c>
      <c r="C12341" s="148" t="s">
        <v>22966</v>
      </c>
      <c r="D12341" s="734">
        <v>200.76</v>
      </c>
    </row>
    <row r="12342" spans="1:4">
      <c r="A12342" s="730">
        <v>10411</v>
      </c>
      <c r="B12342" s="148" t="s">
        <v>27607</v>
      </c>
      <c r="C12342" s="148" t="s">
        <v>22966</v>
      </c>
      <c r="D12342" s="734">
        <v>179.64</v>
      </c>
    </row>
    <row r="12343" spans="1:4">
      <c r="A12343" s="730">
        <v>10404</v>
      </c>
      <c r="B12343" s="148" t="s">
        <v>27608</v>
      </c>
      <c r="C12343" s="148" t="s">
        <v>22966</v>
      </c>
      <c r="D12343" s="734">
        <v>72.849999999999994</v>
      </c>
    </row>
    <row r="12344" spans="1:4">
      <c r="A12344" s="730">
        <v>10410</v>
      </c>
      <c r="B12344" s="148" t="s">
        <v>27609</v>
      </c>
      <c r="C12344" s="148" t="s">
        <v>22966</v>
      </c>
      <c r="D12344" s="734">
        <v>120</v>
      </c>
    </row>
    <row r="12345" spans="1:4">
      <c r="A12345" s="730">
        <v>10405</v>
      </c>
      <c r="B12345" s="148" t="s">
        <v>27610</v>
      </c>
      <c r="C12345" s="148" t="s">
        <v>22966</v>
      </c>
      <c r="D12345" s="734">
        <v>402.23</v>
      </c>
    </row>
    <row r="12346" spans="1:4">
      <c r="A12346" s="730">
        <v>10408</v>
      </c>
      <c r="B12346" s="148" t="s">
        <v>27611</v>
      </c>
      <c r="C12346" s="148" t="s">
        <v>22966</v>
      </c>
      <c r="D12346" s="734">
        <v>281.27</v>
      </c>
    </row>
    <row r="12347" spans="1:4">
      <c r="A12347" s="730">
        <v>10412</v>
      </c>
      <c r="B12347" s="148" t="s">
        <v>27612</v>
      </c>
      <c r="C12347" s="148" t="s">
        <v>22966</v>
      </c>
      <c r="D12347" s="734">
        <v>88.29</v>
      </c>
    </row>
    <row r="12348" spans="1:4">
      <c r="A12348" s="730">
        <v>10406</v>
      </c>
      <c r="B12348" s="148" t="s">
        <v>27613</v>
      </c>
      <c r="C12348" s="148" t="s">
        <v>22966</v>
      </c>
      <c r="D12348" s="734">
        <v>555.55999999999995</v>
      </c>
    </row>
    <row r="12349" spans="1:4">
      <c r="A12349" s="730">
        <v>10407</v>
      </c>
      <c r="B12349" s="148" t="s">
        <v>27614</v>
      </c>
      <c r="C12349" s="148" t="s">
        <v>22966</v>
      </c>
      <c r="D12349" s="734">
        <v>861.68</v>
      </c>
    </row>
    <row r="12350" spans="1:4">
      <c r="A12350" s="730">
        <v>10416</v>
      </c>
      <c r="B12350" s="148" t="s">
        <v>27615</v>
      </c>
      <c r="C12350" s="148" t="s">
        <v>22966</v>
      </c>
      <c r="D12350" s="734">
        <v>106.88</v>
      </c>
    </row>
    <row r="12351" spans="1:4">
      <c r="A12351" s="730">
        <v>10419</v>
      </c>
      <c r="B12351" s="148" t="s">
        <v>27616</v>
      </c>
      <c r="C12351" s="148" t="s">
        <v>22966</v>
      </c>
      <c r="D12351" s="734">
        <v>92.77</v>
      </c>
    </row>
    <row r="12352" spans="1:4">
      <c r="A12352" s="730">
        <v>21092</v>
      </c>
      <c r="B12352" s="148" t="s">
        <v>27617</v>
      </c>
      <c r="C12352" s="148" t="s">
        <v>22966</v>
      </c>
      <c r="D12352" s="734">
        <v>53.04</v>
      </c>
    </row>
    <row r="12353" spans="1:4">
      <c r="A12353" s="730">
        <v>10418</v>
      </c>
      <c r="B12353" s="148" t="s">
        <v>27618</v>
      </c>
      <c r="C12353" s="148" t="s">
        <v>22966</v>
      </c>
      <c r="D12353" s="734">
        <v>61.84</v>
      </c>
    </row>
    <row r="12354" spans="1:4">
      <c r="A12354" s="730">
        <v>12657</v>
      </c>
      <c r="B12354" s="148" t="s">
        <v>27619</v>
      </c>
      <c r="C12354" s="148" t="s">
        <v>22966</v>
      </c>
      <c r="D12354" s="734">
        <v>249.55</v>
      </c>
    </row>
    <row r="12355" spans="1:4">
      <c r="A12355" s="730">
        <v>10417</v>
      </c>
      <c r="B12355" s="148" t="s">
        <v>27620</v>
      </c>
      <c r="C12355" s="148" t="s">
        <v>22966</v>
      </c>
      <c r="D12355" s="734">
        <v>155.72999999999999</v>
      </c>
    </row>
    <row r="12356" spans="1:4">
      <c r="A12356" s="730">
        <v>10413</v>
      </c>
      <c r="B12356" s="148" t="s">
        <v>27621</v>
      </c>
      <c r="C12356" s="148" t="s">
        <v>22966</v>
      </c>
      <c r="D12356" s="734">
        <v>56.6</v>
      </c>
    </row>
    <row r="12357" spans="1:4">
      <c r="A12357" s="730">
        <v>10414</v>
      </c>
      <c r="B12357" s="148" t="s">
        <v>27622</v>
      </c>
      <c r="C12357" s="148" t="s">
        <v>22966</v>
      </c>
      <c r="D12357" s="734">
        <v>340.77</v>
      </c>
    </row>
    <row r="12358" spans="1:4">
      <c r="A12358" s="730">
        <v>10415</v>
      </c>
      <c r="B12358" s="148" t="s">
        <v>27623</v>
      </c>
      <c r="C12358" s="148" t="s">
        <v>22966</v>
      </c>
      <c r="D12358" s="734">
        <v>591.42999999999995</v>
      </c>
    </row>
    <row r="12359" spans="1:4">
      <c r="A12359" s="730">
        <v>38643</v>
      </c>
      <c r="B12359" s="148" t="s">
        <v>27624</v>
      </c>
      <c r="C12359" s="148" t="s">
        <v>22966</v>
      </c>
      <c r="D12359" s="734">
        <v>60.96</v>
      </c>
    </row>
    <row r="12360" spans="1:4">
      <c r="A12360" s="730">
        <v>6157</v>
      </c>
      <c r="B12360" s="148" t="s">
        <v>27625</v>
      </c>
      <c r="C12360" s="148" t="s">
        <v>22966</v>
      </c>
      <c r="D12360" s="734">
        <v>83.28</v>
      </c>
    </row>
    <row r="12361" spans="1:4">
      <c r="A12361" s="730">
        <v>6158</v>
      </c>
      <c r="B12361" s="148" t="s">
        <v>27626</v>
      </c>
      <c r="C12361" s="148" t="s">
        <v>22966</v>
      </c>
      <c r="D12361" s="734">
        <v>8.2899999999999991</v>
      </c>
    </row>
    <row r="12362" spans="1:4">
      <c r="A12362" s="730">
        <v>6153</v>
      </c>
      <c r="B12362" s="148" t="s">
        <v>27627</v>
      </c>
      <c r="C12362" s="148" t="s">
        <v>22966</v>
      </c>
      <c r="D12362" s="734">
        <v>5.71</v>
      </c>
    </row>
    <row r="12363" spans="1:4">
      <c r="A12363" s="730">
        <v>6156</v>
      </c>
      <c r="B12363" s="148" t="s">
        <v>27628</v>
      </c>
      <c r="C12363" s="148" t="s">
        <v>22966</v>
      </c>
      <c r="D12363" s="734">
        <v>7.12</v>
      </c>
    </row>
    <row r="12364" spans="1:4">
      <c r="A12364" s="730">
        <v>6154</v>
      </c>
      <c r="B12364" s="148" t="s">
        <v>27629</v>
      </c>
      <c r="C12364" s="148" t="s">
        <v>22966</v>
      </c>
      <c r="D12364" s="734">
        <v>10.15</v>
      </c>
    </row>
    <row r="12365" spans="1:4">
      <c r="A12365" s="730">
        <v>6155</v>
      </c>
      <c r="B12365" s="148" t="s">
        <v>27630</v>
      </c>
      <c r="C12365" s="148" t="s">
        <v>22966</v>
      </c>
      <c r="D12365" s="734">
        <v>23.36</v>
      </c>
    </row>
    <row r="12366" spans="1:4">
      <c r="A12366" s="730">
        <v>43595</v>
      </c>
      <c r="B12366" s="148" t="s">
        <v>27631</v>
      </c>
      <c r="C12366" s="148" t="s">
        <v>22966</v>
      </c>
      <c r="D12366" s="734">
        <v>19.45</v>
      </c>
    </row>
    <row r="12367" spans="1:4">
      <c r="A12367" s="730">
        <v>43596</v>
      </c>
      <c r="B12367" s="148" t="s">
        <v>27632</v>
      </c>
      <c r="C12367" s="148" t="s">
        <v>22966</v>
      </c>
      <c r="D12367" s="734">
        <v>22.48</v>
      </c>
    </row>
    <row r="12368" spans="1:4">
      <c r="A12368" s="730">
        <v>38108</v>
      </c>
      <c r="B12368" s="148" t="s">
        <v>27633</v>
      </c>
      <c r="C12368" s="148" t="s">
        <v>22966</v>
      </c>
      <c r="D12368" s="734">
        <v>45.2</v>
      </c>
    </row>
    <row r="12369" spans="1:4">
      <c r="A12369" s="730">
        <v>38087</v>
      </c>
      <c r="B12369" s="148" t="s">
        <v>27634</v>
      </c>
      <c r="C12369" s="148" t="s">
        <v>22966</v>
      </c>
      <c r="D12369" s="734">
        <v>58.14</v>
      </c>
    </row>
    <row r="12370" spans="1:4">
      <c r="A12370" s="730">
        <v>38109</v>
      </c>
      <c r="B12370" s="148" t="s">
        <v>27635</v>
      </c>
      <c r="C12370" s="148" t="s">
        <v>22966</v>
      </c>
      <c r="D12370" s="734">
        <v>72.25</v>
      </c>
    </row>
    <row r="12371" spans="1:4">
      <c r="A12371" s="730">
        <v>38088</v>
      </c>
      <c r="B12371" s="148" t="s">
        <v>27636</v>
      </c>
      <c r="C12371" s="148" t="s">
        <v>22966</v>
      </c>
      <c r="D12371" s="734">
        <v>75.97</v>
      </c>
    </row>
    <row r="12372" spans="1:4">
      <c r="A12372" s="730">
        <v>38110</v>
      </c>
      <c r="B12372" s="148" t="s">
        <v>27637</v>
      </c>
      <c r="C12372" s="148" t="s">
        <v>22966</v>
      </c>
      <c r="D12372" s="734">
        <v>27.79</v>
      </c>
    </row>
    <row r="12373" spans="1:4">
      <c r="A12373" s="730">
        <v>38089</v>
      </c>
      <c r="B12373" s="148" t="s">
        <v>27638</v>
      </c>
      <c r="C12373" s="148" t="s">
        <v>22966</v>
      </c>
      <c r="D12373" s="734">
        <v>48.43</v>
      </c>
    </row>
    <row r="12374" spans="1:4">
      <c r="A12374" s="730">
        <v>38111</v>
      </c>
      <c r="B12374" s="148" t="s">
        <v>27639</v>
      </c>
      <c r="C12374" s="148" t="s">
        <v>22966</v>
      </c>
      <c r="D12374" s="734">
        <v>31.08</v>
      </c>
    </row>
    <row r="12375" spans="1:4">
      <c r="A12375" s="730">
        <v>38090</v>
      </c>
      <c r="B12375" s="148" t="s">
        <v>27640</v>
      </c>
      <c r="C12375" s="148" t="s">
        <v>22966</v>
      </c>
      <c r="D12375" s="734">
        <v>50.05</v>
      </c>
    </row>
    <row r="12376" spans="1:4">
      <c r="A12376" s="730">
        <v>13726</v>
      </c>
      <c r="B12376" s="148" t="s">
        <v>27641</v>
      </c>
      <c r="C12376" s="148" t="s">
        <v>22966</v>
      </c>
      <c r="D12376" s="732">
        <v>66249.990000000005</v>
      </c>
    </row>
    <row r="12377" spans="1:4">
      <c r="A12377" s="730">
        <v>38400</v>
      </c>
      <c r="B12377" s="148" t="s">
        <v>27642</v>
      </c>
      <c r="C12377" s="148" t="s">
        <v>22966</v>
      </c>
      <c r="D12377" s="734">
        <v>23.21</v>
      </c>
    </row>
    <row r="12378" spans="1:4">
      <c r="A12378" s="730">
        <v>12627</v>
      </c>
      <c r="B12378" s="148" t="s">
        <v>27643</v>
      </c>
      <c r="C12378" s="148" t="s">
        <v>22966</v>
      </c>
      <c r="D12378" s="734">
        <v>1.1599999999999999</v>
      </c>
    </row>
    <row r="12379" spans="1:4">
      <c r="A12379" s="730">
        <v>39996</v>
      </c>
      <c r="B12379" s="148" t="s">
        <v>27644</v>
      </c>
      <c r="C12379" s="148" t="s">
        <v>23010</v>
      </c>
      <c r="D12379" s="734">
        <v>3.19</v>
      </c>
    </row>
    <row r="12380" spans="1:4">
      <c r="A12380" s="730">
        <v>10478</v>
      </c>
      <c r="B12380" s="148" t="s">
        <v>27645</v>
      </c>
      <c r="C12380" s="148" t="s">
        <v>23016</v>
      </c>
      <c r="D12380" s="734">
        <v>41.09</v>
      </c>
    </row>
    <row r="12381" spans="1:4">
      <c r="A12381" s="730">
        <v>10481</v>
      </c>
      <c r="B12381" s="148" t="s">
        <v>27646</v>
      </c>
      <c r="C12381" s="148" t="s">
        <v>23016</v>
      </c>
      <c r="D12381" s="734">
        <v>36.54</v>
      </c>
    </row>
    <row r="12382" spans="1:4">
      <c r="A12382" s="730">
        <v>10475</v>
      </c>
      <c r="B12382" s="148" t="s">
        <v>27647</v>
      </c>
      <c r="C12382" s="148" t="s">
        <v>23016</v>
      </c>
      <c r="D12382" s="734">
        <v>35.36</v>
      </c>
    </row>
    <row r="12383" spans="1:4">
      <c r="A12383" s="730">
        <v>4030</v>
      </c>
      <c r="B12383" s="148" t="s">
        <v>27648</v>
      </c>
      <c r="C12383" s="148" t="s">
        <v>23364</v>
      </c>
      <c r="D12383" s="734">
        <v>6.39</v>
      </c>
    </row>
    <row r="12384" spans="1:4">
      <c r="A12384" s="730">
        <v>4031</v>
      </c>
      <c r="B12384" s="148" t="s">
        <v>27649</v>
      </c>
      <c r="C12384" s="148" t="s">
        <v>23364</v>
      </c>
      <c r="D12384" s="734">
        <v>30.03</v>
      </c>
    </row>
    <row r="12385" spans="1:4">
      <c r="A12385" s="730">
        <v>39399</v>
      </c>
      <c r="B12385" s="148" t="s">
        <v>27650</v>
      </c>
      <c r="C12385" s="148" t="s">
        <v>22966</v>
      </c>
      <c r="D12385" s="732">
        <v>1360.93</v>
      </c>
    </row>
    <row r="12386" spans="1:4">
      <c r="A12386" s="730">
        <v>39400</v>
      </c>
      <c r="B12386" s="148" t="s">
        <v>27651</v>
      </c>
      <c r="C12386" s="148" t="s">
        <v>22966</v>
      </c>
      <c r="D12386" s="732">
        <v>1479.28</v>
      </c>
    </row>
    <row r="12387" spans="1:4">
      <c r="A12387" s="730">
        <v>39401</v>
      </c>
      <c r="B12387" s="148" t="s">
        <v>27652</v>
      </c>
      <c r="C12387" s="148" t="s">
        <v>22966</v>
      </c>
      <c r="D12387" s="732">
        <v>1659.39</v>
      </c>
    </row>
    <row r="12388" spans="1:4">
      <c r="A12388" s="730">
        <v>11652</v>
      </c>
      <c r="B12388" s="148" t="s">
        <v>27653</v>
      </c>
      <c r="C12388" s="148" t="s">
        <v>22966</v>
      </c>
      <c r="D12388" s="732">
        <v>3570</v>
      </c>
    </row>
    <row r="12389" spans="1:4">
      <c r="A12389" s="730">
        <v>13896</v>
      </c>
      <c r="B12389" s="148" t="s">
        <v>27654</v>
      </c>
      <c r="C12389" s="148" t="s">
        <v>22966</v>
      </c>
      <c r="D12389" s="732">
        <v>3202.6</v>
      </c>
    </row>
    <row r="12390" spans="1:4">
      <c r="A12390" s="730">
        <v>13475</v>
      </c>
      <c r="B12390" s="148" t="s">
        <v>27655</v>
      </c>
      <c r="C12390" s="148" t="s">
        <v>22966</v>
      </c>
      <c r="D12390" s="732">
        <v>3901.15</v>
      </c>
    </row>
    <row r="12391" spans="1:4">
      <c r="A12391" s="730">
        <v>44491</v>
      </c>
      <c r="B12391" s="148" t="s">
        <v>27656</v>
      </c>
      <c r="C12391" s="148" t="s">
        <v>22966</v>
      </c>
      <c r="D12391" s="732">
        <v>3750234.4</v>
      </c>
    </row>
    <row r="12392" spans="1:4">
      <c r="A12392" s="730">
        <v>44470</v>
      </c>
      <c r="B12392" s="148" t="s">
        <v>27657</v>
      </c>
      <c r="C12392" s="148" t="s">
        <v>22966</v>
      </c>
      <c r="D12392" s="732">
        <v>1578805.15</v>
      </c>
    </row>
    <row r="12393" spans="1:4">
      <c r="A12393" s="730">
        <v>13476</v>
      </c>
      <c r="B12393" s="148" t="s">
        <v>27658</v>
      </c>
      <c r="C12393" s="148" t="s">
        <v>22966</v>
      </c>
      <c r="D12393" s="732">
        <v>1590245.88</v>
      </c>
    </row>
    <row r="12394" spans="1:4">
      <c r="A12394" s="730">
        <v>10488</v>
      </c>
      <c r="B12394" s="148" t="s">
        <v>27659</v>
      </c>
      <c r="C12394" s="148" t="s">
        <v>22966</v>
      </c>
      <c r="D12394" s="732">
        <v>1926600</v>
      </c>
    </row>
    <row r="12395" spans="1:4">
      <c r="A12395" s="730">
        <v>13606</v>
      </c>
      <c r="B12395" s="148" t="s">
        <v>27660</v>
      </c>
      <c r="C12395" s="148" t="s">
        <v>22966</v>
      </c>
      <c r="D12395" s="732">
        <v>1706940.04</v>
      </c>
    </row>
    <row r="12396" spans="1:4">
      <c r="A12396" s="730">
        <v>10489</v>
      </c>
      <c r="B12396" s="148" t="s">
        <v>27661</v>
      </c>
      <c r="C12396" s="148" t="s">
        <v>23109</v>
      </c>
      <c r="D12396" s="734">
        <v>13.52</v>
      </c>
    </row>
    <row r="12397" spans="1:4">
      <c r="A12397" s="730">
        <v>41073</v>
      </c>
      <c r="B12397" s="148" t="s">
        <v>27662</v>
      </c>
      <c r="C12397" s="148" t="s">
        <v>23111</v>
      </c>
      <c r="D12397" s="732">
        <v>2389.7800000000002</v>
      </c>
    </row>
    <row r="12398" spans="1:4">
      <c r="A12398" s="730">
        <v>34391</v>
      </c>
      <c r="B12398" s="148" t="s">
        <v>27663</v>
      </c>
      <c r="C12398" s="148" t="s">
        <v>23364</v>
      </c>
      <c r="D12398" s="734">
        <v>586.46</v>
      </c>
    </row>
    <row r="12399" spans="1:4">
      <c r="A12399" s="730">
        <v>10496</v>
      </c>
      <c r="B12399" s="148" t="s">
        <v>27664</v>
      </c>
      <c r="C12399" s="148" t="s">
        <v>23364</v>
      </c>
      <c r="D12399" s="734">
        <v>510.41</v>
      </c>
    </row>
    <row r="12400" spans="1:4">
      <c r="A12400" s="730">
        <v>10497</v>
      </c>
      <c r="B12400" s="148" t="s">
        <v>27665</v>
      </c>
      <c r="C12400" s="148" t="s">
        <v>23364</v>
      </c>
      <c r="D12400" s="732">
        <v>1327.08</v>
      </c>
    </row>
    <row r="12401" spans="1:4">
      <c r="A12401" s="730">
        <v>10504</v>
      </c>
      <c r="B12401" s="148" t="s">
        <v>27666</v>
      </c>
      <c r="C12401" s="148" t="s">
        <v>23364</v>
      </c>
      <c r="D12401" s="732">
        <v>1551.66</v>
      </c>
    </row>
    <row r="12402" spans="1:4">
      <c r="A12402" s="730">
        <v>34390</v>
      </c>
      <c r="B12402" s="148" t="s">
        <v>27667</v>
      </c>
      <c r="C12402" s="148" t="s">
        <v>23364</v>
      </c>
      <c r="D12402" s="734">
        <v>457.33</v>
      </c>
    </row>
    <row r="12403" spans="1:4">
      <c r="A12403" s="730">
        <v>34389</v>
      </c>
      <c r="B12403" s="148" t="s">
        <v>27668</v>
      </c>
      <c r="C12403" s="148" t="s">
        <v>23364</v>
      </c>
      <c r="D12403" s="734">
        <v>142.91</v>
      </c>
    </row>
    <row r="12404" spans="1:4">
      <c r="A12404" s="730">
        <v>34388</v>
      </c>
      <c r="B12404" s="148" t="s">
        <v>27669</v>
      </c>
      <c r="C12404" s="148" t="s">
        <v>23364</v>
      </c>
      <c r="D12404" s="734">
        <v>203.12</v>
      </c>
    </row>
    <row r="12405" spans="1:4">
      <c r="A12405" s="730">
        <v>34387</v>
      </c>
      <c r="B12405" s="148" t="s">
        <v>27670</v>
      </c>
      <c r="C12405" s="148" t="s">
        <v>23364</v>
      </c>
      <c r="D12405" s="734">
        <v>329.72</v>
      </c>
    </row>
    <row r="12406" spans="1:4">
      <c r="A12406" s="730">
        <v>11188</v>
      </c>
      <c r="B12406" s="148" t="s">
        <v>27671</v>
      </c>
      <c r="C12406" s="148" t="s">
        <v>23364</v>
      </c>
      <c r="D12406" s="734">
        <v>163.33000000000001</v>
      </c>
    </row>
    <row r="12407" spans="1:4">
      <c r="A12407" s="730">
        <v>11189</v>
      </c>
      <c r="B12407" s="148" t="s">
        <v>27672</v>
      </c>
      <c r="C12407" s="148" t="s">
        <v>23364</v>
      </c>
      <c r="D12407" s="734">
        <v>245</v>
      </c>
    </row>
    <row r="12408" spans="1:4">
      <c r="A12408" s="730">
        <v>21107</v>
      </c>
      <c r="B12408" s="148" t="s">
        <v>27673</v>
      </c>
      <c r="C12408" s="148" t="s">
        <v>23364</v>
      </c>
      <c r="D12408" s="734">
        <v>176.31</v>
      </c>
    </row>
    <row r="12409" spans="1:4">
      <c r="A12409" s="730">
        <v>34386</v>
      </c>
      <c r="B12409" s="148" t="s">
        <v>27674</v>
      </c>
      <c r="C12409" s="148" t="s">
        <v>23364</v>
      </c>
      <c r="D12409" s="734">
        <v>306.25</v>
      </c>
    </row>
    <row r="12410" spans="1:4">
      <c r="A12410" s="730">
        <v>10490</v>
      </c>
      <c r="B12410" s="148" t="s">
        <v>27675</v>
      </c>
      <c r="C12410" s="148" t="s">
        <v>23364</v>
      </c>
      <c r="D12410" s="734">
        <v>107.18</v>
      </c>
    </row>
    <row r="12411" spans="1:4">
      <c r="A12411" s="730">
        <v>10492</v>
      </c>
      <c r="B12411" s="148" t="s">
        <v>27676</v>
      </c>
      <c r="C12411" s="148" t="s">
        <v>23364</v>
      </c>
      <c r="D12411" s="734">
        <v>122.5</v>
      </c>
    </row>
    <row r="12412" spans="1:4">
      <c r="A12412" s="730">
        <v>10493</v>
      </c>
      <c r="B12412" s="148" t="s">
        <v>27677</v>
      </c>
      <c r="C12412" s="148" t="s">
        <v>23364</v>
      </c>
      <c r="D12412" s="734">
        <v>142.91</v>
      </c>
    </row>
    <row r="12413" spans="1:4">
      <c r="A12413" s="730">
        <v>10491</v>
      </c>
      <c r="B12413" s="148" t="s">
        <v>27678</v>
      </c>
      <c r="C12413" s="148" t="s">
        <v>23364</v>
      </c>
      <c r="D12413" s="734">
        <v>173.54</v>
      </c>
    </row>
    <row r="12414" spans="1:4">
      <c r="A12414" s="730">
        <v>34385</v>
      </c>
      <c r="B12414" s="148" t="s">
        <v>27679</v>
      </c>
      <c r="C12414" s="148" t="s">
        <v>23364</v>
      </c>
      <c r="D12414" s="734">
        <v>253.16</v>
      </c>
    </row>
    <row r="12415" spans="1:4">
      <c r="A12415" s="730">
        <v>10499</v>
      </c>
      <c r="B12415" s="148" t="s">
        <v>27680</v>
      </c>
      <c r="C12415" s="148" t="s">
        <v>23364</v>
      </c>
      <c r="D12415" s="734">
        <v>102.08</v>
      </c>
    </row>
    <row r="12416" spans="1:4">
      <c r="A12416" s="730">
        <v>34384</v>
      </c>
      <c r="B12416" s="148" t="s">
        <v>27681</v>
      </c>
      <c r="C12416" s="148" t="s">
        <v>23364</v>
      </c>
      <c r="D12416" s="734">
        <v>306.25</v>
      </c>
    </row>
    <row r="12417" spans="1:4">
      <c r="A12417" s="730">
        <v>11185</v>
      </c>
      <c r="B12417" s="148" t="s">
        <v>27682</v>
      </c>
      <c r="C12417" s="148" t="s">
        <v>23364</v>
      </c>
      <c r="D12417" s="734">
        <v>316.45</v>
      </c>
    </row>
    <row r="12418" spans="1:4">
      <c r="A12418" s="730">
        <v>10507</v>
      </c>
      <c r="B12418" s="148" t="s">
        <v>27683</v>
      </c>
      <c r="C12418" s="148" t="s">
        <v>23364</v>
      </c>
      <c r="D12418" s="734">
        <v>203.4</v>
      </c>
    </row>
    <row r="12419" spans="1:4">
      <c r="A12419" s="730">
        <v>10505</v>
      </c>
      <c r="B12419" s="148" t="s">
        <v>27684</v>
      </c>
      <c r="C12419" s="148" t="s">
        <v>23364</v>
      </c>
      <c r="D12419" s="734">
        <v>120.02</v>
      </c>
    </row>
    <row r="12420" spans="1:4">
      <c r="A12420" s="730">
        <v>10506</v>
      </c>
      <c r="B12420" s="148" t="s">
        <v>27685</v>
      </c>
      <c r="C12420" s="148" t="s">
        <v>23364</v>
      </c>
      <c r="D12420" s="734">
        <v>156.66999999999999</v>
      </c>
    </row>
    <row r="12421" spans="1:4">
      <c r="A12421" s="730">
        <v>5031</v>
      </c>
      <c r="B12421" s="148" t="s">
        <v>27686</v>
      </c>
      <c r="C12421" s="148" t="s">
        <v>23364</v>
      </c>
      <c r="D12421" s="734">
        <v>220</v>
      </c>
    </row>
    <row r="12422" spans="1:4">
      <c r="A12422" s="730">
        <v>10502</v>
      </c>
      <c r="B12422" s="148" t="s">
        <v>27687</v>
      </c>
      <c r="C12422" s="148" t="s">
        <v>23364</v>
      </c>
      <c r="D12422" s="734">
        <v>256.35000000000002</v>
      </c>
    </row>
    <row r="12423" spans="1:4">
      <c r="A12423" s="730">
        <v>10501</v>
      </c>
      <c r="B12423" s="148" t="s">
        <v>27688</v>
      </c>
      <c r="C12423" s="148" t="s">
        <v>23364</v>
      </c>
      <c r="D12423" s="734">
        <v>144.83000000000001</v>
      </c>
    </row>
    <row r="12424" spans="1:4">
      <c r="A12424" s="730">
        <v>10503</v>
      </c>
      <c r="B12424" s="148" t="s">
        <v>27689</v>
      </c>
      <c r="C12424" s="148" t="s">
        <v>23364</v>
      </c>
      <c r="D12424" s="734">
        <v>195.66</v>
      </c>
    </row>
    <row r="12425" spans="1:4">
      <c r="A12425" s="730">
        <v>4500</v>
      </c>
      <c r="B12425" s="148" t="s">
        <v>27690</v>
      </c>
      <c r="C12425" s="148" t="s">
        <v>23010</v>
      </c>
      <c r="D12425" s="734">
        <v>15.6</v>
      </c>
    </row>
    <row r="12426" spans="1:4">
      <c r="A12426" s="730">
        <v>4448</v>
      </c>
      <c r="B12426" s="148" t="s">
        <v>27691</v>
      </c>
      <c r="C12426" s="148" t="s">
        <v>23010</v>
      </c>
      <c r="D12426" s="734">
        <v>21.43</v>
      </c>
    </row>
    <row r="12427" spans="1:4">
      <c r="A12427" s="730">
        <v>20213</v>
      </c>
      <c r="B12427" s="148" t="s">
        <v>27692</v>
      </c>
      <c r="C12427" s="148" t="s">
        <v>23010</v>
      </c>
      <c r="D12427" s="734">
        <v>37.299999999999997</v>
      </c>
    </row>
    <row r="12428" spans="1:4">
      <c r="A12428" s="730">
        <v>20211</v>
      </c>
      <c r="B12428" s="148" t="s">
        <v>27693</v>
      </c>
      <c r="C12428" s="148" t="s">
        <v>23010</v>
      </c>
      <c r="D12428" s="734">
        <v>49.39</v>
      </c>
    </row>
    <row r="12429" spans="1:4">
      <c r="A12429" s="730">
        <v>40270</v>
      </c>
      <c r="B12429" s="148" t="s">
        <v>27694</v>
      </c>
      <c r="C12429" s="148" t="s">
        <v>23010</v>
      </c>
      <c r="D12429" s="734">
        <v>126.05</v>
      </c>
    </row>
    <row r="12430" spans="1:4">
      <c r="A12430" s="730">
        <v>4425</v>
      </c>
      <c r="B12430" s="148" t="s">
        <v>27695</v>
      </c>
      <c r="C12430" s="148" t="s">
        <v>23010</v>
      </c>
      <c r="D12430" s="734">
        <v>40.82</v>
      </c>
    </row>
    <row r="12431" spans="1:4">
      <c r="A12431" s="730">
        <v>4472</v>
      </c>
      <c r="B12431" s="148" t="s">
        <v>27696</v>
      </c>
      <c r="C12431" s="148" t="s">
        <v>23010</v>
      </c>
      <c r="D12431" s="734">
        <v>50.99</v>
      </c>
    </row>
    <row r="12432" spans="1:4">
      <c r="A12432" s="730">
        <v>35272</v>
      </c>
      <c r="B12432" s="148" t="s">
        <v>27697</v>
      </c>
      <c r="C12432" s="148" t="s">
        <v>23010</v>
      </c>
      <c r="D12432" s="734">
        <v>73.72</v>
      </c>
    </row>
    <row r="12433" spans="1:4">
      <c r="A12433" s="730">
        <v>4481</v>
      </c>
      <c r="B12433" s="148" t="s">
        <v>27698</v>
      </c>
      <c r="C12433" s="148" t="s">
        <v>23010</v>
      </c>
      <c r="D12433" s="734">
        <v>78.91</v>
      </c>
    </row>
    <row r="12434" spans="1:4">
      <c r="A12434" s="730">
        <v>34345</v>
      </c>
      <c r="B12434" s="148" t="s">
        <v>27699</v>
      </c>
      <c r="C12434" s="148" t="s">
        <v>23109</v>
      </c>
      <c r="D12434" s="734">
        <v>14.54</v>
      </c>
    </row>
    <row r="12435" spans="1:4">
      <c r="A12435" s="730">
        <v>41096</v>
      </c>
      <c r="B12435" s="148" t="s">
        <v>27700</v>
      </c>
      <c r="C12435" s="148" t="s">
        <v>23111</v>
      </c>
      <c r="D12435" s="732">
        <v>2569.71</v>
      </c>
    </row>
  </sheetData>
  <pageMargins left="0.511811024" right="0.511811024" top="0.78740157499999996" bottom="0.78740157499999996" header="0.31496062000000002" footer="0.31496062000000002"/>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634"/>
  <sheetViews>
    <sheetView topLeftCell="A5822" workbookViewId="0">
      <selection activeCell="B5856" sqref="B5856"/>
    </sheetView>
  </sheetViews>
  <sheetFormatPr defaultRowHeight="15"/>
  <cols>
    <col min="1" max="1" width="8.375" style="727" bestFit="1" customWidth="1"/>
    <col min="2" max="2" width="119.125" style="735" customWidth="1"/>
    <col min="3" max="3" width="7.75" style="725" customWidth="1"/>
    <col min="4" max="4" width="9" style="730"/>
  </cols>
  <sheetData>
    <row r="1" spans="1:4">
      <c r="A1" s="727" t="s">
        <v>128</v>
      </c>
      <c r="B1" s="725" t="s">
        <v>83</v>
      </c>
      <c r="C1" s="725" t="s">
        <v>113</v>
      </c>
      <c r="D1" s="726" t="s">
        <v>21497</v>
      </c>
    </row>
    <row r="2" spans="1:4">
      <c r="A2" s="733">
        <v>97141</v>
      </c>
      <c r="B2" s="729" t="s">
        <v>14108</v>
      </c>
      <c r="C2" s="729" t="s">
        <v>7614</v>
      </c>
      <c r="D2" s="733">
        <v>8.5399999999999991</v>
      </c>
    </row>
    <row r="3" spans="1:4">
      <c r="A3" s="733">
        <v>97142</v>
      </c>
      <c r="B3" s="729" t="s">
        <v>14109</v>
      </c>
      <c r="C3" s="729" t="s">
        <v>7614</v>
      </c>
      <c r="D3" s="733">
        <v>9.4700000000000006</v>
      </c>
    </row>
    <row r="4" spans="1:4">
      <c r="A4" s="733">
        <v>97143</v>
      </c>
      <c r="B4" s="729" t="s">
        <v>14110</v>
      </c>
      <c r="C4" s="729" t="s">
        <v>7614</v>
      </c>
      <c r="D4" s="733">
        <v>11.81</v>
      </c>
    </row>
    <row r="5" spans="1:4">
      <c r="A5" s="733">
        <v>97144</v>
      </c>
      <c r="B5" s="729" t="s">
        <v>14111</v>
      </c>
      <c r="C5" s="729" t="s">
        <v>7614</v>
      </c>
      <c r="D5" s="733">
        <v>14.13</v>
      </c>
    </row>
    <row r="6" spans="1:4">
      <c r="A6" s="733">
        <v>97145</v>
      </c>
      <c r="B6" s="729" t="s">
        <v>14112</v>
      </c>
      <c r="C6" s="729" t="s">
        <v>7614</v>
      </c>
      <c r="D6" s="733">
        <v>16.489999999999998</v>
      </c>
    </row>
    <row r="7" spans="1:4">
      <c r="A7" s="733">
        <v>97146</v>
      </c>
      <c r="B7" s="729" t="s">
        <v>14113</v>
      </c>
      <c r="C7" s="729" t="s">
        <v>7614</v>
      </c>
      <c r="D7" s="733">
        <v>18.829999999999998</v>
      </c>
    </row>
    <row r="8" spans="1:4">
      <c r="A8" s="733">
        <v>97147</v>
      </c>
      <c r="B8" s="729" t="s">
        <v>14114</v>
      </c>
      <c r="C8" s="729" t="s">
        <v>7614</v>
      </c>
      <c r="D8" s="733">
        <v>21.18</v>
      </c>
    </row>
    <row r="9" spans="1:4">
      <c r="A9" s="733">
        <v>97148</v>
      </c>
      <c r="B9" s="729" t="s">
        <v>14115</v>
      </c>
      <c r="C9" s="729" t="s">
        <v>7614</v>
      </c>
      <c r="D9" s="733">
        <v>23.52</v>
      </c>
    </row>
    <row r="10" spans="1:4">
      <c r="A10" s="733">
        <v>97149</v>
      </c>
      <c r="B10" s="729" t="s">
        <v>14116</v>
      </c>
      <c r="C10" s="729" t="s">
        <v>7614</v>
      </c>
      <c r="D10" s="733">
        <v>25.9</v>
      </c>
    </row>
    <row r="11" spans="1:4">
      <c r="A11" s="733">
        <v>97150</v>
      </c>
      <c r="B11" s="729" t="s">
        <v>14117</v>
      </c>
      <c r="C11" s="729" t="s">
        <v>7614</v>
      </c>
      <c r="D11" s="733">
        <v>33.22</v>
      </c>
    </row>
    <row r="12" spans="1:4">
      <c r="A12" s="733">
        <v>97151</v>
      </c>
      <c r="B12" s="729" t="s">
        <v>14118</v>
      </c>
      <c r="C12" s="729" t="s">
        <v>7614</v>
      </c>
      <c r="D12" s="733">
        <v>38.659999999999997</v>
      </c>
    </row>
    <row r="13" spans="1:4">
      <c r="A13" s="733">
        <v>97152</v>
      </c>
      <c r="B13" s="729" t="s">
        <v>14119</v>
      </c>
      <c r="C13" s="729" t="s">
        <v>7614</v>
      </c>
      <c r="D13" s="733">
        <v>43.88</v>
      </c>
    </row>
    <row r="14" spans="1:4">
      <c r="A14" s="733">
        <v>97153</v>
      </c>
      <c r="B14" s="729" t="s">
        <v>14120</v>
      </c>
      <c r="C14" s="729" t="s">
        <v>7614</v>
      </c>
      <c r="D14" s="733">
        <v>49.22</v>
      </c>
    </row>
    <row r="15" spans="1:4">
      <c r="A15" s="733">
        <v>97154</v>
      </c>
      <c r="B15" s="729" t="s">
        <v>14121</v>
      </c>
      <c r="C15" s="729" t="s">
        <v>7614</v>
      </c>
      <c r="D15" s="733">
        <v>54.61</v>
      </c>
    </row>
    <row r="16" spans="1:4">
      <c r="A16" s="733">
        <v>97155</v>
      </c>
      <c r="B16" s="729" t="s">
        <v>14122</v>
      </c>
      <c r="C16" s="729" t="s">
        <v>7614</v>
      </c>
      <c r="D16" s="733">
        <v>60</v>
      </c>
    </row>
    <row r="17" spans="1:4">
      <c r="A17" s="733">
        <v>97156</v>
      </c>
      <c r="B17" s="729" t="s">
        <v>14123</v>
      </c>
      <c r="C17" s="729" t="s">
        <v>7614</v>
      </c>
      <c r="D17" s="733">
        <v>71.150000000000006</v>
      </c>
    </row>
    <row r="18" spans="1:4">
      <c r="A18" s="733">
        <v>97157</v>
      </c>
      <c r="B18" s="729" t="s">
        <v>14124</v>
      </c>
      <c r="C18" s="729" t="s">
        <v>7614</v>
      </c>
      <c r="D18" s="733">
        <v>5.1100000000000003</v>
      </c>
    </row>
    <row r="19" spans="1:4">
      <c r="A19" s="733">
        <v>97158</v>
      </c>
      <c r="B19" s="729" t="s">
        <v>14125</v>
      </c>
      <c r="C19" s="729" t="s">
        <v>7614</v>
      </c>
      <c r="D19" s="733">
        <v>5.69</v>
      </c>
    </row>
    <row r="20" spans="1:4">
      <c r="A20" s="733">
        <v>97159</v>
      </c>
      <c r="B20" s="729" t="s">
        <v>14126</v>
      </c>
      <c r="C20" s="729" t="s">
        <v>7614</v>
      </c>
      <c r="D20" s="733">
        <v>7.1</v>
      </c>
    </row>
    <row r="21" spans="1:4">
      <c r="A21" s="733">
        <v>97160</v>
      </c>
      <c r="B21" s="729" t="s">
        <v>14127</v>
      </c>
      <c r="C21" s="729" t="s">
        <v>7614</v>
      </c>
      <c r="D21" s="733">
        <v>8.49</v>
      </c>
    </row>
    <row r="22" spans="1:4">
      <c r="A22" s="733">
        <v>97161</v>
      </c>
      <c r="B22" s="729" t="s">
        <v>14128</v>
      </c>
      <c r="C22" s="729" t="s">
        <v>7614</v>
      </c>
      <c r="D22" s="733">
        <v>9.94</v>
      </c>
    </row>
    <row r="23" spans="1:4">
      <c r="A23" s="733">
        <v>97162</v>
      </c>
      <c r="B23" s="729" t="s">
        <v>14129</v>
      </c>
      <c r="C23" s="729" t="s">
        <v>7614</v>
      </c>
      <c r="D23" s="733">
        <v>11.36</v>
      </c>
    </row>
    <row r="24" spans="1:4">
      <c r="A24" s="733">
        <v>97163</v>
      </c>
      <c r="B24" s="729" t="s">
        <v>14130</v>
      </c>
      <c r="C24" s="729" t="s">
        <v>7614</v>
      </c>
      <c r="D24" s="733">
        <v>12.79</v>
      </c>
    </row>
    <row r="25" spans="1:4">
      <c r="A25" s="733">
        <v>97164</v>
      </c>
      <c r="B25" s="729" t="s">
        <v>14131</v>
      </c>
      <c r="C25" s="729" t="s">
        <v>7614</v>
      </c>
      <c r="D25" s="733">
        <v>14.21</v>
      </c>
    </row>
    <row r="26" spans="1:4">
      <c r="A26" s="733">
        <v>97165</v>
      </c>
      <c r="B26" s="729" t="s">
        <v>14132</v>
      </c>
      <c r="C26" s="729" t="s">
        <v>7614</v>
      </c>
      <c r="D26" s="733">
        <v>15.67</v>
      </c>
    </row>
    <row r="27" spans="1:4">
      <c r="A27" s="733">
        <v>97166</v>
      </c>
      <c r="B27" s="729" t="s">
        <v>14133</v>
      </c>
      <c r="C27" s="729" t="s">
        <v>7614</v>
      </c>
      <c r="D27" s="733">
        <v>20.09</v>
      </c>
    </row>
    <row r="28" spans="1:4">
      <c r="A28" s="733">
        <v>97167</v>
      </c>
      <c r="B28" s="729" t="s">
        <v>14134</v>
      </c>
      <c r="C28" s="729" t="s">
        <v>7614</v>
      </c>
      <c r="D28" s="733">
        <v>23.42</v>
      </c>
    </row>
    <row r="29" spans="1:4">
      <c r="A29" s="733">
        <v>97168</v>
      </c>
      <c r="B29" s="729" t="s">
        <v>14135</v>
      </c>
      <c r="C29" s="729" t="s">
        <v>7614</v>
      </c>
      <c r="D29" s="733">
        <v>26.52</v>
      </c>
    </row>
    <row r="30" spans="1:4">
      <c r="A30" s="733">
        <v>97169</v>
      </c>
      <c r="B30" s="729" t="s">
        <v>14136</v>
      </c>
      <c r="C30" s="729" t="s">
        <v>7614</v>
      </c>
      <c r="D30" s="733">
        <v>29.74</v>
      </c>
    </row>
    <row r="31" spans="1:4">
      <c r="A31" s="733">
        <v>97170</v>
      </c>
      <c r="B31" s="729" t="s">
        <v>14137</v>
      </c>
      <c r="C31" s="729" t="s">
        <v>7614</v>
      </c>
      <c r="D31" s="733">
        <v>33.01</v>
      </c>
    </row>
    <row r="32" spans="1:4">
      <c r="A32" s="733">
        <v>97171</v>
      </c>
      <c r="B32" s="729" t="s">
        <v>14138</v>
      </c>
      <c r="C32" s="729" t="s">
        <v>7614</v>
      </c>
      <c r="D32" s="733">
        <v>36.29</v>
      </c>
    </row>
    <row r="33" spans="1:4">
      <c r="A33" s="733">
        <v>97172</v>
      </c>
      <c r="B33" s="729" t="s">
        <v>14139</v>
      </c>
      <c r="C33" s="729" t="s">
        <v>7614</v>
      </c>
      <c r="D33" s="733">
        <v>43.19</v>
      </c>
    </row>
    <row r="34" spans="1:4">
      <c r="A34" s="733">
        <v>97173</v>
      </c>
      <c r="B34" s="729" t="s">
        <v>27727</v>
      </c>
      <c r="C34" s="729" t="s">
        <v>7614</v>
      </c>
      <c r="D34" s="733">
        <v>42.5</v>
      </c>
    </row>
    <row r="35" spans="1:4">
      <c r="A35" s="733">
        <v>97174</v>
      </c>
      <c r="B35" s="729" t="s">
        <v>27728</v>
      </c>
      <c r="C35" s="729" t="s">
        <v>7614</v>
      </c>
      <c r="D35" s="733">
        <v>49.27</v>
      </c>
    </row>
    <row r="36" spans="1:4">
      <c r="A36" s="733">
        <v>97175</v>
      </c>
      <c r="B36" s="729" t="s">
        <v>27729</v>
      </c>
      <c r="C36" s="729" t="s">
        <v>7614</v>
      </c>
      <c r="D36" s="733">
        <v>56.04</v>
      </c>
    </row>
    <row r="37" spans="1:4">
      <c r="A37" s="733">
        <v>97176</v>
      </c>
      <c r="B37" s="729" t="s">
        <v>27730</v>
      </c>
      <c r="C37" s="729" t="s">
        <v>7614</v>
      </c>
      <c r="D37" s="733">
        <v>62.81</v>
      </c>
    </row>
    <row r="38" spans="1:4">
      <c r="A38" s="733">
        <v>97177</v>
      </c>
      <c r="B38" s="729" t="s">
        <v>27731</v>
      </c>
      <c r="C38" s="729" t="s">
        <v>7614</v>
      </c>
      <c r="D38" s="733">
        <v>76.33</v>
      </c>
    </row>
    <row r="39" spans="1:4">
      <c r="A39" s="733">
        <v>97178</v>
      </c>
      <c r="B39" s="729" t="s">
        <v>27732</v>
      </c>
      <c r="C39" s="729" t="s">
        <v>7614</v>
      </c>
      <c r="D39" s="733">
        <v>89.88</v>
      </c>
    </row>
    <row r="40" spans="1:4">
      <c r="A40" s="733">
        <v>97179</v>
      </c>
      <c r="B40" s="729" t="s">
        <v>27733</v>
      </c>
      <c r="C40" s="729" t="s">
        <v>7614</v>
      </c>
      <c r="D40" s="733">
        <v>103.41</v>
      </c>
    </row>
    <row r="41" spans="1:4">
      <c r="A41" s="733">
        <v>97180</v>
      </c>
      <c r="B41" s="729" t="s">
        <v>27734</v>
      </c>
      <c r="C41" s="729" t="s">
        <v>7614</v>
      </c>
      <c r="D41" s="733">
        <v>116.94</v>
      </c>
    </row>
    <row r="42" spans="1:4">
      <c r="A42" s="733">
        <v>97181</v>
      </c>
      <c r="B42" s="729" t="s">
        <v>27735</v>
      </c>
      <c r="C42" s="729" t="s">
        <v>7614</v>
      </c>
      <c r="D42" s="733">
        <v>135.12</v>
      </c>
    </row>
    <row r="43" spans="1:4">
      <c r="A43" s="733">
        <v>97182</v>
      </c>
      <c r="B43" s="729" t="s">
        <v>27736</v>
      </c>
      <c r="C43" s="729" t="s">
        <v>7614</v>
      </c>
      <c r="D43" s="733">
        <v>149.16</v>
      </c>
    </row>
    <row r="44" spans="1:4">
      <c r="A44" s="733">
        <v>97183</v>
      </c>
      <c r="B44" s="729" t="s">
        <v>27737</v>
      </c>
      <c r="C44" s="729" t="s">
        <v>7614</v>
      </c>
      <c r="D44" s="733">
        <v>34.909999999999997</v>
      </c>
    </row>
    <row r="45" spans="1:4">
      <c r="A45" s="733">
        <v>97184</v>
      </c>
      <c r="B45" s="729" t="s">
        <v>27738</v>
      </c>
      <c r="C45" s="729" t="s">
        <v>7614</v>
      </c>
      <c r="D45" s="733">
        <v>40.53</v>
      </c>
    </row>
    <row r="46" spans="1:4">
      <c r="A46" s="733">
        <v>97185</v>
      </c>
      <c r="B46" s="729" t="s">
        <v>27739</v>
      </c>
      <c r="C46" s="729" t="s">
        <v>7614</v>
      </c>
      <c r="D46" s="733">
        <v>46.17</v>
      </c>
    </row>
    <row r="47" spans="1:4">
      <c r="A47" s="733">
        <v>97186</v>
      </c>
      <c r="B47" s="729" t="s">
        <v>27740</v>
      </c>
      <c r="C47" s="729" t="s">
        <v>7614</v>
      </c>
      <c r="D47" s="733">
        <v>51.81</v>
      </c>
    </row>
    <row r="48" spans="1:4">
      <c r="A48" s="733">
        <v>97187</v>
      </c>
      <c r="B48" s="729" t="s">
        <v>14140</v>
      </c>
      <c r="C48" s="729" t="s">
        <v>7614</v>
      </c>
      <c r="D48" s="733">
        <v>63.04</v>
      </c>
    </row>
    <row r="49" spans="1:4">
      <c r="A49" s="733">
        <v>97188</v>
      </c>
      <c r="B49" s="729" t="s">
        <v>27741</v>
      </c>
      <c r="C49" s="729" t="s">
        <v>7614</v>
      </c>
      <c r="D49" s="733">
        <v>74.31</v>
      </c>
    </row>
    <row r="50" spans="1:4">
      <c r="A50" s="733">
        <v>97189</v>
      </c>
      <c r="B50" s="729" t="s">
        <v>27742</v>
      </c>
      <c r="C50" s="729" t="s">
        <v>7614</v>
      </c>
      <c r="D50" s="733">
        <v>85.56</v>
      </c>
    </row>
    <row r="51" spans="1:4">
      <c r="A51" s="733">
        <v>97190</v>
      </c>
      <c r="B51" s="729" t="s">
        <v>27743</v>
      </c>
      <c r="C51" s="729" t="s">
        <v>7614</v>
      </c>
      <c r="D51" s="733">
        <v>96.81</v>
      </c>
    </row>
    <row r="52" spans="1:4">
      <c r="A52" s="733">
        <v>97191</v>
      </c>
      <c r="B52" s="729" t="s">
        <v>27744</v>
      </c>
      <c r="C52" s="729" t="s">
        <v>7614</v>
      </c>
      <c r="D52" s="733">
        <v>111.44</v>
      </c>
    </row>
    <row r="53" spans="1:4">
      <c r="A53" s="733">
        <v>97192</v>
      </c>
      <c r="B53" s="729" t="s">
        <v>27745</v>
      </c>
      <c r="C53" s="729" t="s">
        <v>7614</v>
      </c>
      <c r="D53" s="733">
        <v>123.06</v>
      </c>
    </row>
    <row r="54" spans="1:4">
      <c r="A54" s="733">
        <v>90694</v>
      </c>
      <c r="B54" s="729" t="s">
        <v>14141</v>
      </c>
      <c r="C54" s="729" t="s">
        <v>7614</v>
      </c>
      <c r="D54" s="733">
        <v>41.56</v>
      </c>
    </row>
    <row r="55" spans="1:4">
      <c r="A55" s="733">
        <v>90695</v>
      </c>
      <c r="B55" s="729" t="s">
        <v>14142</v>
      </c>
      <c r="C55" s="729" t="s">
        <v>7614</v>
      </c>
      <c r="D55" s="733">
        <v>78.959999999999994</v>
      </c>
    </row>
    <row r="56" spans="1:4">
      <c r="A56" s="733">
        <v>90696</v>
      </c>
      <c r="B56" s="729" t="s">
        <v>14143</v>
      </c>
      <c r="C56" s="729" t="s">
        <v>7614</v>
      </c>
      <c r="D56" s="733">
        <v>131.91</v>
      </c>
    </row>
    <row r="57" spans="1:4">
      <c r="A57" s="733">
        <v>90697</v>
      </c>
      <c r="B57" s="729" t="s">
        <v>14144</v>
      </c>
      <c r="C57" s="729" t="s">
        <v>7614</v>
      </c>
      <c r="D57" s="733">
        <v>204.65</v>
      </c>
    </row>
    <row r="58" spans="1:4">
      <c r="A58" s="733">
        <v>90698</v>
      </c>
      <c r="B58" s="729" t="s">
        <v>14145</v>
      </c>
      <c r="C58" s="729" t="s">
        <v>7614</v>
      </c>
      <c r="D58" s="733">
        <v>312.77</v>
      </c>
    </row>
    <row r="59" spans="1:4">
      <c r="A59" s="733">
        <v>90699</v>
      </c>
      <c r="B59" s="729" t="s">
        <v>14146</v>
      </c>
      <c r="C59" s="729" t="s">
        <v>7614</v>
      </c>
      <c r="D59" s="733">
        <v>440.21</v>
      </c>
    </row>
    <row r="60" spans="1:4">
      <c r="A60" s="733">
        <v>90700</v>
      </c>
      <c r="B60" s="729" t="s">
        <v>14147</v>
      </c>
      <c r="C60" s="729" t="s">
        <v>7614</v>
      </c>
      <c r="D60" s="733">
        <v>514.66999999999996</v>
      </c>
    </row>
    <row r="61" spans="1:4">
      <c r="A61" s="733">
        <v>90701</v>
      </c>
      <c r="B61" s="729" t="s">
        <v>14148</v>
      </c>
      <c r="C61" s="729" t="s">
        <v>7614</v>
      </c>
      <c r="D61" s="733">
        <v>62.25</v>
      </c>
    </row>
    <row r="62" spans="1:4">
      <c r="A62" s="733">
        <v>90702</v>
      </c>
      <c r="B62" s="729" t="s">
        <v>14149</v>
      </c>
      <c r="C62" s="729" t="s">
        <v>7614</v>
      </c>
      <c r="D62" s="733">
        <v>103</v>
      </c>
    </row>
    <row r="63" spans="1:4">
      <c r="A63" s="733">
        <v>90703</v>
      </c>
      <c r="B63" s="729" t="s">
        <v>14150</v>
      </c>
      <c r="C63" s="729" t="s">
        <v>7614</v>
      </c>
      <c r="D63" s="733">
        <v>161.63999999999999</v>
      </c>
    </row>
    <row r="64" spans="1:4">
      <c r="A64" s="733">
        <v>90704</v>
      </c>
      <c r="B64" s="729" t="s">
        <v>14151</v>
      </c>
      <c r="C64" s="729" t="s">
        <v>7614</v>
      </c>
      <c r="D64" s="733">
        <v>240.82</v>
      </c>
    </row>
    <row r="65" spans="1:4">
      <c r="A65" s="733">
        <v>90705</v>
      </c>
      <c r="B65" s="729" t="s">
        <v>14152</v>
      </c>
      <c r="C65" s="729" t="s">
        <v>7614</v>
      </c>
      <c r="D65" s="733">
        <v>313.70999999999998</v>
      </c>
    </row>
    <row r="66" spans="1:4">
      <c r="A66" s="733">
        <v>90706</v>
      </c>
      <c r="B66" s="729" t="s">
        <v>14153</v>
      </c>
      <c r="C66" s="729" t="s">
        <v>7614</v>
      </c>
      <c r="D66" s="733">
        <v>416.5</v>
      </c>
    </row>
    <row r="67" spans="1:4">
      <c r="A67" s="733">
        <v>90708</v>
      </c>
      <c r="B67" s="729" t="s">
        <v>14154</v>
      </c>
      <c r="C67" s="729" t="s">
        <v>7614</v>
      </c>
      <c r="D67" s="733">
        <v>796.12</v>
      </c>
    </row>
    <row r="68" spans="1:4">
      <c r="A68" s="733">
        <v>90724</v>
      </c>
      <c r="B68" s="729" t="s">
        <v>14155</v>
      </c>
      <c r="C68" s="729" t="s">
        <v>7572</v>
      </c>
      <c r="D68" s="733">
        <v>22.35</v>
      </c>
    </row>
    <row r="69" spans="1:4">
      <c r="A69" s="733">
        <v>90725</v>
      </c>
      <c r="B69" s="729" t="s">
        <v>14156</v>
      </c>
      <c r="C69" s="729" t="s">
        <v>7572</v>
      </c>
      <c r="D69" s="733">
        <v>27.52</v>
      </c>
    </row>
    <row r="70" spans="1:4">
      <c r="A70" s="733">
        <v>90726</v>
      </c>
      <c r="B70" s="729" t="s">
        <v>14157</v>
      </c>
      <c r="C70" s="729" t="s">
        <v>7572</v>
      </c>
      <c r="D70" s="733">
        <v>32.75</v>
      </c>
    </row>
    <row r="71" spans="1:4">
      <c r="A71" s="733">
        <v>90727</v>
      </c>
      <c r="B71" s="729" t="s">
        <v>14158</v>
      </c>
      <c r="C71" s="729" t="s">
        <v>7572</v>
      </c>
      <c r="D71" s="733">
        <v>37.909999999999997</v>
      </c>
    </row>
    <row r="72" spans="1:4">
      <c r="A72" s="733">
        <v>90728</v>
      </c>
      <c r="B72" s="729" t="s">
        <v>14159</v>
      </c>
      <c r="C72" s="729" t="s">
        <v>7572</v>
      </c>
      <c r="D72" s="733">
        <v>43.09</v>
      </c>
    </row>
    <row r="73" spans="1:4">
      <c r="A73" s="733">
        <v>90729</v>
      </c>
      <c r="B73" s="729" t="s">
        <v>14160</v>
      </c>
      <c r="C73" s="729" t="s">
        <v>7572</v>
      </c>
      <c r="D73" s="733">
        <v>48.25</v>
      </c>
    </row>
    <row r="74" spans="1:4">
      <c r="A74" s="733">
        <v>90730</v>
      </c>
      <c r="B74" s="729" t="s">
        <v>14161</v>
      </c>
      <c r="C74" s="729" t="s">
        <v>7572</v>
      </c>
      <c r="D74" s="733">
        <v>53.43</v>
      </c>
    </row>
    <row r="75" spans="1:4">
      <c r="A75" s="733">
        <v>90731</v>
      </c>
      <c r="B75" s="729" t="s">
        <v>14162</v>
      </c>
      <c r="C75" s="729" t="s">
        <v>7572</v>
      </c>
      <c r="D75" s="733">
        <v>58.59</v>
      </c>
    </row>
    <row r="76" spans="1:4">
      <c r="A76" s="733">
        <v>90732</v>
      </c>
      <c r="B76" s="729" t="s">
        <v>14163</v>
      </c>
      <c r="C76" s="729" t="s">
        <v>7572</v>
      </c>
      <c r="D76" s="733">
        <v>74.099999999999994</v>
      </c>
    </row>
    <row r="77" spans="1:4">
      <c r="A77" s="733">
        <v>90733</v>
      </c>
      <c r="B77" s="729" t="s">
        <v>14164</v>
      </c>
      <c r="C77" s="729" t="s">
        <v>7614</v>
      </c>
      <c r="D77" s="733">
        <v>3.13</v>
      </c>
    </row>
    <row r="78" spans="1:4">
      <c r="A78" s="733">
        <v>90734</v>
      </c>
      <c r="B78" s="729" t="s">
        <v>14165</v>
      </c>
      <c r="C78" s="729" t="s">
        <v>7614</v>
      </c>
      <c r="D78" s="733">
        <v>3.7</v>
      </c>
    </row>
    <row r="79" spans="1:4">
      <c r="A79" s="733">
        <v>90735</v>
      </c>
      <c r="B79" s="729" t="s">
        <v>14166</v>
      </c>
      <c r="C79" s="729" t="s">
        <v>7614</v>
      </c>
      <c r="D79" s="733">
        <v>4.28</v>
      </c>
    </row>
    <row r="80" spans="1:4">
      <c r="A80" s="733">
        <v>90736</v>
      </c>
      <c r="B80" s="729" t="s">
        <v>14167</v>
      </c>
      <c r="C80" s="729" t="s">
        <v>7614</v>
      </c>
      <c r="D80" s="733">
        <v>4.8600000000000003</v>
      </c>
    </row>
    <row r="81" spans="1:4">
      <c r="A81" s="733">
        <v>90737</v>
      </c>
      <c r="B81" s="729" t="s">
        <v>14168</v>
      </c>
      <c r="C81" s="729" t="s">
        <v>7614</v>
      </c>
      <c r="D81" s="733">
        <v>5.43</v>
      </c>
    </row>
    <row r="82" spans="1:4">
      <c r="A82" s="733">
        <v>90738</v>
      </c>
      <c r="B82" s="729" t="s">
        <v>14169</v>
      </c>
      <c r="C82" s="729" t="s">
        <v>7614</v>
      </c>
      <c r="D82" s="733">
        <v>6.01</v>
      </c>
    </row>
    <row r="83" spans="1:4">
      <c r="A83" s="733">
        <v>90739</v>
      </c>
      <c r="B83" s="729" t="s">
        <v>14170</v>
      </c>
      <c r="C83" s="729" t="s">
        <v>7614</v>
      </c>
      <c r="D83" s="733">
        <v>9</v>
      </c>
    </row>
    <row r="84" spans="1:4">
      <c r="A84" s="733">
        <v>90740</v>
      </c>
      <c r="B84" s="729" t="s">
        <v>14171</v>
      </c>
      <c r="C84" s="729" t="s">
        <v>7614</v>
      </c>
      <c r="D84" s="733">
        <v>4.13</v>
      </c>
    </row>
    <row r="85" spans="1:4">
      <c r="A85" s="733">
        <v>90741</v>
      </c>
      <c r="B85" s="729" t="s">
        <v>14172</v>
      </c>
      <c r="C85" s="729" t="s">
        <v>7614</v>
      </c>
      <c r="D85" s="733">
        <v>4.7</v>
      </c>
    </row>
    <row r="86" spans="1:4">
      <c r="A86" s="733">
        <v>90742</v>
      </c>
      <c r="B86" s="729" t="s">
        <v>14173</v>
      </c>
      <c r="C86" s="729" t="s">
        <v>7614</v>
      </c>
      <c r="D86" s="733">
        <v>5.28</v>
      </c>
    </row>
    <row r="87" spans="1:4">
      <c r="A87" s="733">
        <v>90743</v>
      </c>
      <c r="B87" s="729" t="s">
        <v>14174</v>
      </c>
      <c r="C87" s="729" t="s">
        <v>7614</v>
      </c>
      <c r="D87" s="733">
        <v>5.86</v>
      </c>
    </row>
    <row r="88" spans="1:4">
      <c r="A88" s="733">
        <v>90744</v>
      </c>
      <c r="B88" s="729" t="s">
        <v>14175</v>
      </c>
      <c r="C88" s="729" t="s">
        <v>7614</v>
      </c>
      <c r="D88" s="733">
        <v>6.44</v>
      </c>
    </row>
    <row r="89" spans="1:4">
      <c r="A89" s="733">
        <v>90745</v>
      </c>
      <c r="B89" s="729" t="s">
        <v>14176</v>
      </c>
      <c r="C89" s="729" t="s">
        <v>7614</v>
      </c>
      <c r="D89" s="733">
        <v>10.039999999999999</v>
      </c>
    </row>
    <row r="90" spans="1:4">
      <c r="A90" s="733">
        <v>90746</v>
      </c>
      <c r="B90" s="729" t="s">
        <v>14177</v>
      </c>
      <c r="C90" s="729" t="s">
        <v>7614</v>
      </c>
      <c r="D90" s="733">
        <v>3.38</v>
      </c>
    </row>
    <row r="91" spans="1:4">
      <c r="A91" s="733">
        <v>90747</v>
      </c>
      <c r="B91" s="729" t="s">
        <v>14178</v>
      </c>
      <c r="C91" s="729" t="s">
        <v>7614</v>
      </c>
      <c r="D91" s="733">
        <v>17.03</v>
      </c>
    </row>
    <row r="92" spans="1:4">
      <c r="A92" s="733">
        <v>94869</v>
      </c>
      <c r="B92" s="729" t="s">
        <v>14179</v>
      </c>
      <c r="C92" s="729" t="s">
        <v>7614</v>
      </c>
      <c r="D92" s="733">
        <v>140.24</v>
      </c>
    </row>
    <row r="93" spans="1:4">
      <c r="A93" s="733">
        <v>94870</v>
      </c>
      <c r="B93" s="729" t="s">
        <v>14180</v>
      </c>
      <c r="C93" s="729" t="s">
        <v>7614</v>
      </c>
      <c r="D93" s="733">
        <v>1.72</v>
      </c>
    </row>
    <row r="94" spans="1:4">
      <c r="A94" s="733">
        <v>94871</v>
      </c>
      <c r="B94" s="729" t="s">
        <v>14181</v>
      </c>
      <c r="C94" s="729" t="s">
        <v>7614</v>
      </c>
      <c r="D94" s="733">
        <v>219.45</v>
      </c>
    </row>
    <row r="95" spans="1:4">
      <c r="A95" s="733">
        <v>94872</v>
      </c>
      <c r="B95" s="729" t="s">
        <v>14182</v>
      </c>
      <c r="C95" s="729" t="s">
        <v>7614</v>
      </c>
      <c r="D95" s="733">
        <v>2.4300000000000002</v>
      </c>
    </row>
    <row r="96" spans="1:4">
      <c r="A96" s="733">
        <v>94875</v>
      </c>
      <c r="B96" s="729" t="s">
        <v>14183</v>
      </c>
      <c r="C96" s="729" t="s">
        <v>7614</v>
      </c>
      <c r="D96" s="731">
        <v>1292.78</v>
      </c>
    </row>
    <row r="97" spans="1:4">
      <c r="A97" s="733">
        <v>94876</v>
      </c>
      <c r="B97" s="729" t="s">
        <v>14184</v>
      </c>
      <c r="C97" s="729" t="s">
        <v>7614</v>
      </c>
      <c r="D97" s="733">
        <v>28.25</v>
      </c>
    </row>
    <row r="98" spans="1:4">
      <c r="A98" s="733">
        <v>94878</v>
      </c>
      <c r="B98" s="729" t="s">
        <v>14185</v>
      </c>
      <c r="C98" s="729" t="s">
        <v>7614</v>
      </c>
      <c r="D98" s="733">
        <v>32.729999999999997</v>
      </c>
    </row>
    <row r="99" spans="1:4">
      <c r="A99" s="733">
        <v>94879</v>
      </c>
      <c r="B99" s="729" t="s">
        <v>14186</v>
      </c>
      <c r="C99" s="729" t="s">
        <v>7614</v>
      </c>
      <c r="D99" s="731">
        <v>1989.98</v>
      </c>
    </row>
    <row r="100" spans="1:4">
      <c r="A100" s="733">
        <v>94880</v>
      </c>
      <c r="B100" s="729" t="s">
        <v>14187</v>
      </c>
      <c r="C100" s="729" t="s">
        <v>7614</v>
      </c>
      <c r="D100" s="733">
        <v>41.99</v>
      </c>
    </row>
    <row r="101" spans="1:4">
      <c r="A101" s="733">
        <v>94881</v>
      </c>
      <c r="B101" s="729" t="s">
        <v>14188</v>
      </c>
      <c r="C101" s="729" t="s">
        <v>7614</v>
      </c>
      <c r="D101" s="731">
        <v>2741.13</v>
      </c>
    </row>
    <row r="102" spans="1:4">
      <c r="A102" s="733">
        <v>94882</v>
      </c>
      <c r="B102" s="729" t="s">
        <v>14189</v>
      </c>
      <c r="C102" s="729" t="s">
        <v>7614</v>
      </c>
      <c r="D102" s="733">
        <v>48.89</v>
      </c>
    </row>
    <row r="103" spans="1:4">
      <c r="A103" s="733">
        <v>94884</v>
      </c>
      <c r="B103" s="729" t="s">
        <v>14190</v>
      </c>
      <c r="C103" s="729" t="s">
        <v>7614</v>
      </c>
      <c r="D103" s="733">
        <v>62.88</v>
      </c>
    </row>
    <row r="104" spans="1:4">
      <c r="A104" s="733">
        <v>97121</v>
      </c>
      <c r="B104" s="729" t="s">
        <v>14191</v>
      </c>
      <c r="C104" s="729" t="s">
        <v>7614</v>
      </c>
      <c r="D104" s="733">
        <v>1.86</v>
      </c>
    </row>
    <row r="105" spans="1:4">
      <c r="A105" s="733">
        <v>97122</v>
      </c>
      <c r="B105" s="729" t="s">
        <v>14192</v>
      </c>
      <c r="C105" s="729" t="s">
        <v>7614</v>
      </c>
      <c r="D105" s="733">
        <v>2.59</v>
      </c>
    </row>
    <row r="106" spans="1:4">
      <c r="A106" s="733">
        <v>97123</v>
      </c>
      <c r="B106" s="729" t="s">
        <v>14193</v>
      </c>
      <c r="C106" s="729" t="s">
        <v>7614</v>
      </c>
      <c r="D106" s="733">
        <v>3.27</v>
      </c>
    </row>
    <row r="107" spans="1:4">
      <c r="A107" s="733">
        <v>97124</v>
      </c>
      <c r="B107" s="729" t="s">
        <v>14194</v>
      </c>
      <c r="C107" s="729" t="s">
        <v>7614</v>
      </c>
      <c r="D107" s="733">
        <v>0.83</v>
      </c>
    </row>
    <row r="108" spans="1:4">
      <c r="A108" s="733">
        <v>97125</v>
      </c>
      <c r="B108" s="729" t="s">
        <v>14195</v>
      </c>
      <c r="C108" s="729" t="s">
        <v>7614</v>
      </c>
      <c r="D108" s="733">
        <v>1.17</v>
      </c>
    </row>
    <row r="109" spans="1:4">
      <c r="A109" s="733">
        <v>97126</v>
      </c>
      <c r="B109" s="729" t="s">
        <v>14196</v>
      </c>
      <c r="C109" s="729" t="s">
        <v>7614</v>
      </c>
      <c r="D109" s="733">
        <v>1.48</v>
      </c>
    </row>
    <row r="110" spans="1:4">
      <c r="A110" s="733">
        <v>102264</v>
      </c>
      <c r="B110" s="729" t="s">
        <v>14197</v>
      </c>
      <c r="C110" s="729" t="s">
        <v>7614</v>
      </c>
      <c r="D110" s="733">
        <v>18.100000000000001</v>
      </c>
    </row>
    <row r="111" spans="1:4">
      <c r="A111" s="733">
        <v>102265</v>
      </c>
      <c r="B111" s="729" t="s">
        <v>14198</v>
      </c>
      <c r="C111" s="729" t="s">
        <v>7572</v>
      </c>
      <c r="D111" s="733">
        <v>94.78</v>
      </c>
    </row>
    <row r="112" spans="1:4">
      <c r="A112" s="733">
        <v>102266</v>
      </c>
      <c r="B112" s="729" t="s">
        <v>14199</v>
      </c>
      <c r="C112" s="729" t="s">
        <v>7572</v>
      </c>
      <c r="D112" s="733">
        <v>105.12</v>
      </c>
    </row>
    <row r="113" spans="1:4">
      <c r="A113" s="733">
        <v>102267</v>
      </c>
      <c r="B113" s="729" t="s">
        <v>14200</v>
      </c>
      <c r="C113" s="729" t="s">
        <v>7572</v>
      </c>
      <c r="D113" s="733">
        <v>120.7</v>
      </c>
    </row>
    <row r="114" spans="1:4">
      <c r="A114" s="733">
        <v>102268</v>
      </c>
      <c r="B114" s="729" t="s">
        <v>14201</v>
      </c>
      <c r="C114" s="729" t="s">
        <v>7572</v>
      </c>
      <c r="D114" s="733">
        <v>136.19999999999999</v>
      </c>
    </row>
    <row r="115" spans="1:4">
      <c r="A115" s="733">
        <v>102269</v>
      </c>
      <c r="B115" s="729" t="s">
        <v>14202</v>
      </c>
      <c r="C115" s="729" t="s">
        <v>7572</v>
      </c>
      <c r="D115" s="733">
        <v>167.21</v>
      </c>
    </row>
    <row r="116" spans="1:4">
      <c r="A116" s="733">
        <v>92833</v>
      </c>
      <c r="B116" s="729" t="s">
        <v>27746</v>
      </c>
      <c r="C116" s="729" t="s">
        <v>7614</v>
      </c>
      <c r="D116" s="733">
        <v>230.61</v>
      </c>
    </row>
    <row r="117" spans="1:4">
      <c r="A117" s="733">
        <v>92834</v>
      </c>
      <c r="B117" s="729" t="s">
        <v>27747</v>
      </c>
      <c r="C117" s="729" t="s">
        <v>7614</v>
      </c>
      <c r="D117" s="733">
        <v>19.64</v>
      </c>
    </row>
    <row r="118" spans="1:4">
      <c r="A118" s="733">
        <v>92835</v>
      </c>
      <c r="B118" s="729" t="s">
        <v>27748</v>
      </c>
      <c r="C118" s="729" t="s">
        <v>7614</v>
      </c>
      <c r="D118" s="733">
        <v>242.33</v>
      </c>
    </row>
    <row r="119" spans="1:4">
      <c r="A119" s="733">
        <v>92836</v>
      </c>
      <c r="B119" s="729" t="s">
        <v>27749</v>
      </c>
      <c r="C119" s="729" t="s">
        <v>7614</v>
      </c>
      <c r="D119" s="733">
        <v>25.95</v>
      </c>
    </row>
    <row r="120" spans="1:4">
      <c r="A120" s="733">
        <v>92837</v>
      </c>
      <c r="B120" s="729" t="s">
        <v>27750</v>
      </c>
      <c r="C120" s="729" t="s">
        <v>7614</v>
      </c>
      <c r="D120" s="733">
        <v>432.93</v>
      </c>
    </row>
    <row r="121" spans="1:4">
      <c r="A121" s="733">
        <v>92838</v>
      </c>
      <c r="B121" s="729" t="s">
        <v>27751</v>
      </c>
      <c r="C121" s="729" t="s">
        <v>7614</v>
      </c>
      <c r="D121" s="733">
        <v>32.630000000000003</v>
      </c>
    </row>
    <row r="122" spans="1:4">
      <c r="A122" s="733">
        <v>92839</v>
      </c>
      <c r="B122" s="729" t="s">
        <v>27752</v>
      </c>
      <c r="C122" s="729" t="s">
        <v>7614</v>
      </c>
      <c r="D122" s="733">
        <v>530.77</v>
      </c>
    </row>
    <row r="123" spans="1:4">
      <c r="A123" s="733">
        <v>92840</v>
      </c>
      <c r="B123" s="729" t="s">
        <v>27753</v>
      </c>
      <c r="C123" s="729" t="s">
        <v>7614</v>
      </c>
      <c r="D123" s="733">
        <v>39.58</v>
      </c>
    </row>
    <row r="124" spans="1:4">
      <c r="A124" s="733">
        <v>92841</v>
      </c>
      <c r="B124" s="729" t="s">
        <v>27754</v>
      </c>
      <c r="C124" s="729" t="s">
        <v>7614</v>
      </c>
      <c r="D124" s="733">
        <v>691.2</v>
      </c>
    </row>
    <row r="125" spans="1:4">
      <c r="A125" s="733">
        <v>92842</v>
      </c>
      <c r="B125" s="729" t="s">
        <v>27755</v>
      </c>
      <c r="C125" s="729" t="s">
        <v>7614</v>
      </c>
      <c r="D125" s="733">
        <v>49.63</v>
      </c>
    </row>
    <row r="126" spans="1:4">
      <c r="A126" s="733">
        <v>92843</v>
      </c>
      <c r="B126" s="729" t="s">
        <v>27756</v>
      </c>
      <c r="C126" s="729" t="s">
        <v>7614</v>
      </c>
      <c r="D126" s="733">
        <v>714.69</v>
      </c>
    </row>
    <row r="127" spans="1:4">
      <c r="A127" s="733">
        <v>92844</v>
      </c>
      <c r="B127" s="729" t="s">
        <v>27757</v>
      </c>
      <c r="C127" s="729" t="s">
        <v>7614</v>
      </c>
      <c r="D127" s="733">
        <v>58.95</v>
      </c>
    </row>
    <row r="128" spans="1:4">
      <c r="A128" s="733">
        <v>92845</v>
      </c>
      <c r="B128" s="729" t="s">
        <v>27758</v>
      </c>
      <c r="C128" s="729" t="s">
        <v>7614</v>
      </c>
      <c r="D128" s="731">
        <v>1061.8800000000001</v>
      </c>
    </row>
    <row r="129" spans="1:4">
      <c r="A129" s="733">
        <v>92846</v>
      </c>
      <c r="B129" s="729" t="s">
        <v>27759</v>
      </c>
      <c r="C129" s="729" t="s">
        <v>7614</v>
      </c>
      <c r="D129" s="733">
        <v>67.599999999999994</v>
      </c>
    </row>
    <row r="130" spans="1:4">
      <c r="A130" s="733">
        <v>92847</v>
      </c>
      <c r="B130" s="729" t="s">
        <v>27760</v>
      </c>
      <c r="C130" s="729" t="s">
        <v>7614</v>
      </c>
      <c r="D130" s="731">
        <v>1088</v>
      </c>
    </row>
    <row r="131" spans="1:4">
      <c r="A131" s="733">
        <v>92848</v>
      </c>
      <c r="B131" s="729" t="s">
        <v>27761</v>
      </c>
      <c r="C131" s="729" t="s">
        <v>7614</v>
      </c>
      <c r="D131" s="733">
        <v>79.650000000000006</v>
      </c>
    </row>
    <row r="132" spans="1:4">
      <c r="A132" s="733">
        <v>92849</v>
      </c>
      <c r="B132" s="729" t="s">
        <v>27762</v>
      </c>
      <c r="C132" s="729" t="s">
        <v>7614</v>
      </c>
      <c r="D132" s="733">
        <v>233.02</v>
      </c>
    </row>
    <row r="133" spans="1:4">
      <c r="A133" s="733">
        <v>92850</v>
      </c>
      <c r="B133" s="729" t="s">
        <v>27763</v>
      </c>
      <c r="C133" s="729" t="s">
        <v>7614</v>
      </c>
      <c r="D133" s="733">
        <v>22.05</v>
      </c>
    </row>
    <row r="134" spans="1:4">
      <c r="A134" s="733">
        <v>92851</v>
      </c>
      <c r="B134" s="729" t="s">
        <v>27764</v>
      </c>
      <c r="C134" s="729" t="s">
        <v>7614</v>
      </c>
      <c r="D134" s="733">
        <v>245.79</v>
      </c>
    </row>
    <row r="135" spans="1:4">
      <c r="A135" s="733">
        <v>92852</v>
      </c>
      <c r="B135" s="729" t="s">
        <v>27765</v>
      </c>
      <c r="C135" s="729" t="s">
        <v>7614</v>
      </c>
      <c r="D135" s="733">
        <v>29.41</v>
      </c>
    </row>
    <row r="136" spans="1:4">
      <c r="A136" s="733">
        <v>92853</v>
      </c>
      <c r="B136" s="729" t="s">
        <v>27766</v>
      </c>
      <c r="C136" s="729" t="s">
        <v>7614</v>
      </c>
      <c r="D136" s="733">
        <v>437.4</v>
      </c>
    </row>
    <row r="137" spans="1:4">
      <c r="A137" s="733">
        <v>92854</v>
      </c>
      <c r="B137" s="729" t="s">
        <v>27767</v>
      </c>
      <c r="C137" s="729" t="s">
        <v>7614</v>
      </c>
      <c r="D137" s="733">
        <v>37.1</v>
      </c>
    </row>
    <row r="138" spans="1:4">
      <c r="A138" s="733">
        <v>92855</v>
      </c>
      <c r="B138" s="729" t="s">
        <v>27768</v>
      </c>
      <c r="C138" s="729" t="s">
        <v>7614</v>
      </c>
      <c r="D138" s="733">
        <v>536.27</v>
      </c>
    </row>
    <row r="139" spans="1:4">
      <c r="A139" s="733">
        <v>92856</v>
      </c>
      <c r="B139" s="729" t="s">
        <v>27769</v>
      </c>
      <c r="C139" s="729" t="s">
        <v>7614</v>
      </c>
      <c r="D139" s="733">
        <v>45.08</v>
      </c>
    </row>
    <row r="140" spans="1:4">
      <c r="A140" s="733">
        <v>92857</v>
      </c>
      <c r="B140" s="729" t="s">
        <v>27770</v>
      </c>
      <c r="C140" s="729" t="s">
        <v>7614</v>
      </c>
      <c r="D140" s="733">
        <v>697.73</v>
      </c>
    </row>
    <row r="141" spans="1:4">
      <c r="A141" s="733">
        <v>92858</v>
      </c>
      <c r="B141" s="729" t="s">
        <v>27771</v>
      </c>
      <c r="C141" s="729" t="s">
        <v>7614</v>
      </c>
      <c r="D141" s="733">
        <v>56.16</v>
      </c>
    </row>
    <row r="142" spans="1:4">
      <c r="A142" s="733">
        <v>92859</v>
      </c>
      <c r="B142" s="729" t="s">
        <v>27772</v>
      </c>
      <c r="C142" s="729" t="s">
        <v>7614</v>
      </c>
      <c r="D142" s="733">
        <v>722.27</v>
      </c>
    </row>
    <row r="143" spans="1:4">
      <c r="A143" s="733">
        <v>92860</v>
      </c>
      <c r="B143" s="729" t="s">
        <v>27773</v>
      </c>
      <c r="C143" s="729" t="s">
        <v>7614</v>
      </c>
      <c r="D143" s="733">
        <v>66.53</v>
      </c>
    </row>
    <row r="144" spans="1:4">
      <c r="A144" s="733">
        <v>92861</v>
      </c>
      <c r="B144" s="729" t="s">
        <v>27774</v>
      </c>
      <c r="C144" s="729" t="s">
        <v>7614</v>
      </c>
      <c r="D144" s="731">
        <v>1070.49</v>
      </c>
    </row>
    <row r="145" spans="1:4">
      <c r="A145" s="733">
        <v>92862</v>
      </c>
      <c r="B145" s="729" t="s">
        <v>27775</v>
      </c>
      <c r="C145" s="729" t="s">
        <v>7614</v>
      </c>
      <c r="D145" s="733">
        <v>76.209999999999994</v>
      </c>
    </row>
    <row r="146" spans="1:4">
      <c r="A146" s="733">
        <v>92863</v>
      </c>
      <c r="B146" s="729" t="s">
        <v>27776</v>
      </c>
      <c r="C146" s="729" t="s">
        <v>7614</v>
      </c>
      <c r="D146" s="731">
        <v>1097.6400000000001</v>
      </c>
    </row>
    <row r="147" spans="1:4">
      <c r="A147" s="733">
        <v>92864</v>
      </c>
      <c r="B147" s="729" t="s">
        <v>27777</v>
      </c>
      <c r="C147" s="729" t="s">
        <v>7614</v>
      </c>
      <c r="D147" s="733">
        <v>89.29</v>
      </c>
    </row>
    <row r="148" spans="1:4">
      <c r="A148" s="733">
        <v>92210</v>
      </c>
      <c r="B148" s="729" t="s">
        <v>27778</v>
      </c>
      <c r="C148" s="729" t="s">
        <v>7614</v>
      </c>
      <c r="D148" s="733">
        <v>166.67</v>
      </c>
    </row>
    <row r="149" spans="1:4">
      <c r="A149" s="733">
        <v>92211</v>
      </c>
      <c r="B149" s="729" t="s">
        <v>27779</v>
      </c>
      <c r="C149" s="729" t="s">
        <v>7614</v>
      </c>
      <c r="D149" s="733">
        <v>202.42</v>
      </c>
    </row>
    <row r="150" spans="1:4">
      <c r="A150" s="733">
        <v>92212</v>
      </c>
      <c r="B150" s="729" t="s">
        <v>27780</v>
      </c>
      <c r="C150" s="729" t="s">
        <v>7614</v>
      </c>
      <c r="D150" s="733">
        <v>310.86</v>
      </c>
    </row>
    <row r="151" spans="1:4">
      <c r="A151" s="733">
        <v>92213</v>
      </c>
      <c r="B151" s="729" t="s">
        <v>27781</v>
      </c>
      <c r="C151" s="729" t="s">
        <v>7614</v>
      </c>
      <c r="D151" s="733">
        <v>414.57</v>
      </c>
    </row>
    <row r="152" spans="1:4">
      <c r="A152" s="733">
        <v>92214</v>
      </c>
      <c r="B152" s="729" t="s">
        <v>27782</v>
      </c>
      <c r="C152" s="729" t="s">
        <v>7614</v>
      </c>
      <c r="D152" s="733">
        <v>502.54</v>
      </c>
    </row>
    <row r="153" spans="1:4">
      <c r="A153" s="733">
        <v>92215</v>
      </c>
      <c r="B153" s="729" t="s">
        <v>27783</v>
      </c>
      <c r="C153" s="729" t="s">
        <v>7614</v>
      </c>
      <c r="D153" s="733">
        <v>577.13</v>
      </c>
    </row>
    <row r="154" spans="1:4">
      <c r="A154" s="733">
        <v>92216</v>
      </c>
      <c r="B154" s="729" t="s">
        <v>27784</v>
      </c>
      <c r="C154" s="729" t="s">
        <v>7614</v>
      </c>
      <c r="D154" s="733">
        <v>597.83000000000004</v>
      </c>
    </row>
    <row r="155" spans="1:4">
      <c r="A155" s="733">
        <v>92219</v>
      </c>
      <c r="B155" s="729" t="s">
        <v>27785</v>
      </c>
      <c r="C155" s="729" t="s">
        <v>7614</v>
      </c>
      <c r="D155" s="733">
        <v>170.13</v>
      </c>
    </row>
    <row r="156" spans="1:4">
      <c r="A156" s="733">
        <v>92220</v>
      </c>
      <c r="B156" s="729" t="s">
        <v>27786</v>
      </c>
      <c r="C156" s="729" t="s">
        <v>7614</v>
      </c>
      <c r="D156" s="733">
        <v>206.9</v>
      </c>
    </row>
    <row r="157" spans="1:4">
      <c r="A157" s="733">
        <v>92221</v>
      </c>
      <c r="B157" s="729" t="s">
        <v>27787</v>
      </c>
      <c r="C157" s="729" t="s">
        <v>7614</v>
      </c>
      <c r="D157" s="733">
        <v>316.36</v>
      </c>
    </row>
    <row r="158" spans="1:4">
      <c r="A158" s="733">
        <v>92222</v>
      </c>
      <c r="B158" s="729" t="s">
        <v>27788</v>
      </c>
      <c r="C158" s="729" t="s">
        <v>7614</v>
      </c>
      <c r="D158" s="733">
        <v>421.11</v>
      </c>
    </row>
    <row r="159" spans="1:4">
      <c r="A159" s="733">
        <v>92223</v>
      </c>
      <c r="B159" s="729" t="s">
        <v>27789</v>
      </c>
      <c r="C159" s="729" t="s">
        <v>7614</v>
      </c>
      <c r="D159" s="733">
        <v>510.09</v>
      </c>
    </row>
    <row r="160" spans="1:4">
      <c r="A160" s="733">
        <v>92224</v>
      </c>
      <c r="B160" s="729" t="s">
        <v>27790</v>
      </c>
      <c r="C160" s="729" t="s">
        <v>7614</v>
      </c>
      <c r="D160" s="733">
        <v>585.75</v>
      </c>
    </row>
    <row r="161" spans="1:4">
      <c r="A161" s="733">
        <v>92226</v>
      </c>
      <c r="B161" s="729" t="s">
        <v>27791</v>
      </c>
      <c r="C161" s="729" t="s">
        <v>7614</v>
      </c>
      <c r="D161" s="733">
        <v>607.47</v>
      </c>
    </row>
    <row r="162" spans="1:4">
      <c r="A162" s="733">
        <v>92808</v>
      </c>
      <c r="B162" s="729" t="s">
        <v>27792</v>
      </c>
      <c r="C162" s="729" t="s">
        <v>7614</v>
      </c>
      <c r="D162" s="733">
        <v>24.14</v>
      </c>
    </row>
    <row r="163" spans="1:4">
      <c r="A163" s="733">
        <v>92809</v>
      </c>
      <c r="B163" s="729" t="s">
        <v>27793</v>
      </c>
      <c r="C163" s="729" t="s">
        <v>7614</v>
      </c>
      <c r="D163" s="733">
        <v>33.6</v>
      </c>
    </row>
    <row r="164" spans="1:4">
      <c r="A164" s="733">
        <v>92810</v>
      </c>
      <c r="B164" s="729" t="s">
        <v>27794</v>
      </c>
      <c r="C164" s="729" t="s">
        <v>7614</v>
      </c>
      <c r="D164" s="733">
        <v>43.38</v>
      </c>
    </row>
    <row r="165" spans="1:4">
      <c r="A165" s="733">
        <v>92811</v>
      </c>
      <c r="B165" s="729" t="s">
        <v>27795</v>
      </c>
      <c r="C165" s="729" t="s">
        <v>7614</v>
      </c>
      <c r="D165" s="733">
        <v>53.36</v>
      </c>
    </row>
    <row r="166" spans="1:4">
      <c r="A166" s="733">
        <v>92812</v>
      </c>
      <c r="B166" s="729" t="s">
        <v>27796</v>
      </c>
      <c r="C166" s="729" t="s">
        <v>7614</v>
      </c>
      <c r="D166" s="733">
        <v>63.6</v>
      </c>
    </row>
    <row r="167" spans="1:4">
      <c r="A167" s="733">
        <v>92813</v>
      </c>
      <c r="B167" s="729" t="s">
        <v>27797</v>
      </c>
      <c r="C167" s="729" t="s">
        <v>7614</v>
      </c>
      <c r="D167" s="733">
        <v>74.11</v>
      </c>
    </row>
    <row r="168" spans="1:4">
      <c r="A168" s="733">
        <v>92814</v>
      </c>
      <c r="B168" s="729" t="s">
        <v>27798</v>
      </c>
      <c r="C168" s="729" t="s">
        <v>7614</v>
      </c>
      <c r="D168" s="733">
        <v>84.86</v>
      </c>
    </row>
    <row r="169" spans="1:4">
      <c r="A169" s="733">
        <v>92815</v>
      </c>
      <c r="B169" s="729" t="s">
        <v>27799</v>
      </c>
      <c r="C169" s="729" t="s">
        <v>7614</v>
      </c>
      <c r="D169" s="733">
        <v>95.82</v>
      </c>
    </row>
    <row r="170" spans="1:4">
      <c r="A170" s="733">
        <v>92816</v>
      </c>
      <c r="B170" s="729" t="s">
        <v>27800</v>
      </c>
      <c r="C170" s="729" t="s">
        <v>7614</v>
      </c>
      <c r="D170" s="733">
        <v>868.29</v>
      </c>
    </row>
    <row r="171" spans="1:4">
      <c r="A171" s="733">
        <v>92817</v>
      </c>
      <c r="B171" s="729" t="s">
        <v>27801</v>
      </c>
      <c r="C171" s="729" t="s">
        <v>7614</v>
      </c>
      <c r="D171" s="733">
        <v>118.52</v>
      </c>
    </row>
    <row r="172" spans="1:4">
      <c r="A172" s="733">
        <v>92818</v>
      </c>
      <c r="B172" s="729" t="s">
        <v>27802</v>
      </c>
      <c r="C172" s="729" t="s">
        <v>7614</v>
      </c>
      <c r="D172" s="731">
        <v>1240.67</v>
      </c>
    </row>
    <row r="173" spans="1:4">
      <c r="A173" s="733">
        <v>92819</v>
      </c>
      <c r="B173" s="729" t="s">
        <v>27803</v>
      </c>
      <c r="C173" s="729" t="s">
        <v>7614</v>
      </c>
      <c r="D173" s="733">
        <v>154.41999999999999</v>
      </c>
    </row>
    <row r="174" spans="1:4">
      <c r="A174" s="733">
        <v>92820</v>
      </c>
      <c r="B174" s="729" t="s">
        <v>27804</v>
      </c>
      <c r="C174" s="729" t="s">
        <v>7614</v>
      </c>
      <c r="D174" s="733">
        <v>26.58</v>
      </c>
    </row>
    <row r="175" spans="1:4">
      <c r="A175" s="733">
        <v>92821</v>
      </c>
      <c r="B175" s="729" t="s">
        <v>27805</v>
      </c>
      <c r="C175" s="729" t="s">
        <v>7614</v>
      </c>
      <c r="D175" s="733">
        <v>37.06</v>
      </c>
    </row>
    <row r="176" spans="1:4">
      <c r="A176" s="733">
        <v>92822</v>
      </c>
      <c r="B176" s="729" t="s">
        <v>27806</v>
      </c>
      <c r="C176" s="729" t="s">
        <v>7614</v>
      </c>
      <c r="D176" s="733">
        <v>47.86</v>
      </c>
    </row>
    <row r="177" spans="1:4">
      <c r="A177" s="733">
        <v>92824</v>
      </c>
      <c r="B177" s="729" t="s">
        <v>27807</v>
      </c>
      <c r="C177" s="729" t="s">
        <v>7614</v>
      </c>
      <c r="D177" s="733">
        <v>58.86</v>
      </c>
    </row>
    <row r="178" spans="1:4">
      <c r="A178" s="733">
        <v>92825</v>
      </c>
      <c r="B178" s="729" t="s">
        <v>27808</v>
      </c>
      <c r="C178" s="729" t="s">
        <v>7614</v>
      </c>
      <c r="D178" s="733">
        <v>70.14</v>
      </c>
    </row>
    <row r="179" spans="1:4">
      <c r="A179" s="733">
        <v>92826</v>
      </c>
      <c r="B179" s="729" t="s">
        <v>27809</v>
      </c>
      <c r="C179" s="729" t="s">
        <v>7614</v>
      </c>
      <c r="D179" s="733">
        <v>81.66</v>
      </c>
    </row>
    <row r="180" spans="1:4">
      <c r="A180" s="733">
        <v>92827</v>
      </c>
      <c r="B180" s="729" t="s">
        <v>27810</v>
      </c>
      <c r="C180" s="729" t="s">
        <v>7614</v>
      </c>
      <c r="D180" s="733">
        <v>93.48</v>
      </c>
    </row>
    <row r="181" spans="1:4">
      <c r="A181" s="733">
        <v>92828</v>
      </c>
      <c r="B181" s="729" t="s">
        <v>27811</v>
      </c>
      <c r="C181" s="729" t="s">
        <v>7614</v>
      </c>
      <c r="D181" s="733">
        <v>105.46</v>
      </c>
    </row>
    <row r="182" spans="1:4">
      <c r="A182" s="733">
        <v>92829</v>
      </c>
      <c r="B182" s="729" t="s">
        <v>27812</v>
      </c>
      <c r="C182" s="729" t="s">
        <v>7614</v>
      </c>
      <c r="D182" s="733">
        <v>880</v>
      </c>
    </row>
    <row r="183" spans="1:4">
      <c r="A183" s="733">
        <v>92830</v>
      </c>
      <c r="B183" s="729" t="s">
        <v>27813</v>
      </c>
      <c r="C183" s="729" t="s">
        <v>7614</v>
      </c>
      <c r="D183" s="733">
        <v>130.22999999999999</v>
      </c>
    </row>
    <row r="184" spans="1:4">
      <c r="A184" s="733">
        <v>92831</v>
      </c>
      <c r="B184" s="729" t="s">
        <v>27814</v>
      </c>
      <c r="C184" s="729" t="s">
        <v>7614</v>
      </c>
      <c r="D184" s="731">
        <v>1255.47</v>
      </c>
    </row>
    <row r="185" spans="1:4">
      <c r="A185" s="733">
        <v>92832</v>
      </c>
      <c r="B185" s="729" t="s">
        <v>27815</v>
      </c>
      <c r="C185" s="729" t="s">
        <v>7614</v>
      </c>
      <c r="D185" s="733">
        <v>169.22</v>
      </c>
    </row>
    <row r="186" spans="1:4">
      <c r="A186" s="733">
        <v>95565</v>
      </c>
      <c r="B186" s="729" t="s">
        <v>27816</v>
      </c>
      <c r="C186" s="729" t="s">
        <v>7614</v>
      </c>
      <c r="D186" s="733">
        <v>142.06</v>
      </c>
    </row>
    <row r="187" spans="1:4">
      <c r="A187" s="733">
        <v>95566</v>
      </c>
      <c r="B187" s="729" t="s">
        <v>27817</v>
      </c>
      <c r="C187" s="729" t="s">
        <v>7614</v>
      </c>
      <c r="D187" s="733">
        <v>144.5</v>
      </c>
    </row>
    <row r="188" spans="1:4">
      <c r="A188" s="733">
        <v>95567</v>
      </c>
      <c r="B188" s="729" t="s">
        <v>27818</v>
      </c>
      <c r="C188" s="729" t="s">
        <v>7614</v>
      </c>
      <c r="D188" s="733">
        <v>126.11</v>
      </c>
    </row>
    <row r="189" spans="1:4">
      <c r="A189" s="733">
        <v>95568</v>
      </c>
      <c r="B189" s="729" t="s">
        <v>27819</v>
      </c>
      <c r="C189" s="729" t="s">
        <v>7614</v>
      </c>
      <c r="D189" s="733">
        <v>154.09</v>
      </c>
    </row>
    <row r="190" spans="1:4">
      <c r="A190" s="733">
        <v>95569</v>
      </c>
      <c r="B190" s="729" t="s">
        <v>27820</v>
      </c>
      <c r="C190" s="729" t="s">
        <v>7614</v>
      </c>
      <c r="D190" s="733">
        <v>222.71</v>
      </c>
    </row>
    <row r="191" spans="1:4">
      <c r="A191" s="733">
        <v>95570</v>
      </c>
      <c r="B191" s="729" t="s">
        <v>27821</v>
      </c>
      <c r="C191" s="729" t="s">
        <v>7614</v>
      </c>
      <c r="D191" s="733">
        <v>128.55000000000001</v>
      </c>
    </row>
    <row r="192" spans="1:4">
      <c r="A192" s="733">
        <v>95571</v>
      </c>
      <c r="B192" s="729" t="s">
        <v>27822</v>
      </c>
      <c r="C192" s="729" t="s">
        <v>7614</v>
      </c>
      <c r="D192" s="733">
        <v>157.55000000000001</v>
      </c>
    </row>
    <row r="193" spans="1:4">
      <c r="A193" s="733">
        <v>95572</v>
      </c>
      <c r="B193" s="729" t="s">
        <v>27823</v>
      </c>
      <c r="C193" s="729" t="s">
        <v>7614</v>
      </c>
      <c r="D193" s="733">
        <v>227.19</v>
      </c>
    </row>
    <row r="194" spans="1:4">
      <c r="A194" s="733">
        <v>97127</v>
      </c>
      <c r="B194" s="729" t="s">
        <v>14203</v>
      </c>
      <c r="C194" s="729" t="s">
        <v>7614</v>
      </c>
      <c r="D194" s="733">
        <v>4.7</v>
      </c>
    </row>
    <row r="195" spans="1:4">
      <c r="A195" s="733">
        <v>97128</v>
      </c>
      <c r="B195" s="729" t="s">
        <v>14204</v>
      </c>
      <c r="C195" s="729" t="s">
        <v>7614</v>
      </c>
      <c r="D195" s="733">
        <v>10.17</v>
      </c>
    </row>
    <row r="196" spans="1:4">
      <c r="A196" s="733">
        <v>97129</v>
      </c>
      <c r="B196" s="729" t="s">
        <v>14205</v>
      </c>
      <c r="C196" s="729" t="s">
        <v>7614</v>
      </c>
      <c r="D196" s="733">
        <v>12.51</v>
      </c>
    </row>
    <row r="197" spans="1:4">
      <c r="A197" s="733">
        <v>97130</v>
      </c>
      <c r="B197" s="729" t="s">
        <v>14206</v>
      </c>
      <c r="C197" s="729" t="s">
        <v>7614</v>
      </c>
      <c r="D197" s="733">
        <v>14.85</v>
      </c>
    </row>
    <row r="198" spans="1:4">
      <c r="A198" s="733">
        <v>97131</v>
      </c>
      <c r="B198" s="729" t="s">
        <v>14207</v>
      </c>
      <c r="C198" s="729" t="s">
        <v>7614</v>
      </c>
      <c r="D198" s="733">
        <v>17.18</v>
      </c>
    </row>
    <row r="199" spans="1:4">
      <c r="A199" s="733">
        <v>97132</v>
      </c>
      <c r="B199" s="729" t="s">
        <v>14208</v>
      </c>
      <c r="C199" s="729" t="s">
        <v>7614</v>
      </c>
      <c r="D199" s="733">
        <v>19.489999999999998</v>
      </c>
    </row>
    <row r="200" spans="1:4">
      <c r="A200" s="733">
        <v>97133</v>
      </c>
      <c r="B200" s="729" t="s">
        <v>14209</v>
      </c>
      <c r="C200" s="729" t="s">
        <v>7614</v>
      </c>
      <c r="D200" s="733">
        <v>24.19</v>
      </c>
    </row>
    <row r="201" spans="1:4">
      <c r="A201" s="733">
        <v>97134</v>
      </c>
      <c r="B201" s="729" t="s">
        <v>14210</v>
      </c>
      <c r="C201" s="729" t="s">
        <v>7614</v>
      </c>
      <c r="D201" s="733">
        <v>2.14</v>
      </c>
    </row>
    <row r="202" spans="1:4">
      <c r="A202" s="733">
        <v>97135</v>
      </c>
      <c r="B202" s="729" t="s">
        <v>14211</v>
      </c>
      <c r="C202" s="729" t="s">
        <v>7614</v>
      </c>
      <c r="D202" s="733">
        <v>5.17</v>
      </c>
    </row>
    <row r="203" spans="1:4">
      <c r="A203" s="733">
        <v>97136</v>
      </c>
      <c r="B203" s="729" t="s">
        <v>14212</v>
      </c>
      <c r="C203" s="729" t="s">
        <v>7614</v>
      </c>
      <c r="D203" s="733">
        <v>6.36</v>
      </c>
    </row>
    <row r="204" spans="1:4">
      <c r="A204" s="733">
        <v>97137</v>
      </c>
      <c r="B204" s="729" t="s">
        <v>14213</v>
      </c>
      <c r="C204" s="729" t="s">
        <v>7614</v>
      </c>
      <c r="D204" s="733">
        <v>7.56</v>
      </c>
    </row>
    <row r="205" spans="1:4">
      <c r="A205" s="733">
        <v>97138</v>
      </c>
      <c r="B205" s="729" t="s">
        <v>14214</v>
      </c>
      <c r="C205" s="729" t="s">
        <v>7614</v>
      </c>
      <c r="D205" s="733">
        <v>8.74</v>
      </c>
    </row>
    <row r="206" spans="1:4">
      <c r="A206" s="733">
        <v>97139</v>
      </c>
      <c r="B206" s="729" t="s">
        <v>14215</v>
      </c>
      <c r="C206" s="729" t="s">
        <v>7614</v>
      </c>
      <c r="D206" s="733">
        <v>9.91</v>
      </c>
    </row>
    <row r="207" spans="1:4">
      <c r="A207" s="733">
        <v>97140</v>
      </c>
      <c r="B207" s="729" t="s">
        <v>14216</v>
      </c>
      <c r="C207" s="729" t="s">
        <v>7614</v>
      </c>
      <c r="D207" s="733">
        <v>12.32</v>
      </c>
    </row>
    <row r="208" spans="1:4">
      <c r="A208" s="733">
        <v>103089</v>
      </c>
      <c r="B208" s="729" t="s">
        <v>14217</v>
      </c>
      <c r="C208" s="729" t="s">
        <v>7614</v>
      </c>
      <c r="D208" s="733">
        <v>11.34</v>
      </c>
    </row>
    <row r="209" spans="1:4">
      <c r="A209" s="733">
        <v>103090</v>
      </c>
      <c r="B209" s="729" t="s">
        <v>14218</v>
      </c>
      <c r="C209" s="729" t="s">
        <v>7614</v>
      </c>
      <c r="D209" s="733">
        <v>13.54</v>
      </c>
    </row>
    <row r="210" spans="1:4">
      <c r="A210" s="733">
        <v>103091</v>
      </c>
      <c r="B210" s="729" t="s">
        <v>14219</v>
      </c>
      <c r="C210" s="729" t="s">
        <v>7614</v>
      </c>
      <c r="D210" s="733">
        <v>19.03</v>
      </c>
    </row>
    <row r="211" spans="1:4">
      <c r="A211" s="733">
        <v>103092</v>
      </c>
      <c r="B211" s="729" t="s">
        <v>14220</v>
      </c>
      <c r="C211" s="729" t="s">
        <v>7614</v>
      </c>
      <c r="D211" s="733">
        <v>24.52</v>
      </c>
    </row>
    <row r="212" spans="1:4">
      <c r="A212" s="733">
        <v>103093</v>
      </c>
      <c r="B212" s="729" t="s">
        <v>14221</v>
      </c>
      <c r="C212" s="729" t="s">
        <v>7614</v>
      </c>
      <c r="D212" s="733">
        <v>37.5</v>
      </c>
    </row>
    <row r="213" spans="1:4">
      <c r="A213" s="733">
        <v>103094</v>
      </c>
      <c r="B213" s="729" t="s">
        <v>14222</v>
      </c>
      <c r="C213" s="729" t="s">
        <v>7614</v>
      </c>
      <c r="D213" s="733">
        <v>43.03</v>
      </c>
    </row>
    <row r="214" spans="1:4">
      <c r="A214" s="733">
        <v>103095</v>
      </c>
      <c r="B214" s="729" t="s">
        <v>14223</v>
      </c>
      <c r="C214" s="729" t="s">
        <v>7614</v>
      </c>
      <c r="D214" s="733">
        <v>55.98</v>
      </c>
    </row>
    <row r="215" spans="1:4">
      <c r="A215" s="733">
        <v>103096</v>
      </c>
      <c r="B215" s="729" t="s">
        <v>14224</v>
      </c>
      <c r="C215" s="729" t="s">
        <v>7614</v>
      </c>
      <c r="D215" s="733">
        <v>61.5</v>
      </c>
    </row>
    <row r="216" spans="1:4">
      <c r="A216" s="733">
        <v>103097</v>
      </c>
      <c r="B216" s="729" t="s">
        <v>14225</v>
      </c>
      <c r="C216" s="729" t="s">
        <v>7614</v>
      </c>
      <c r="D216" s="733">
        <v>74.45</v>
      </c>
    </row>
    <row r="217" spans="1:4">
      <c r="A217" s="733">
        <v>103098</v>
      </c>
      <c r="B217" s="729" t="s">
        <v>14226</v>
      </c>
      <c r="C217" s="729" t="s">
        <v>7614</v>
      </c>
      <c r="D217" s="733">
        <v>79.97</v>
      </c>
    </row>
    <row r="218" spans="1:4">
      <c r="A218" s="733">
        <v>103099</v>
      </c>
      <c r="B218" s="729" t="s">
        <v>14227</v>
      </c>
      <c r="C218" s="729" t="s">
        <v>7614</v>
      </c>
      <c r="D218" s="733">
        <v>90.98</v>
      </c>
    </row>
    <row r="219" spans="1:4">
      <c r="A219" s="733">
        <v>103100</v>
      </c>
      <c r="B219" s="729" t="s">
        <v>14228</v>
      </c>
      <c r="C219" s="729" t="s">
        <v>7614</v>
      </c>
      <c r="D219" s="733">
        <v>97.08</v>
      </c>
    </row>
    <row r="220" spans="1:4">
      <c r="A220" s="733">
        <v>103101</v>
      </c>
      <c r="B220" s="729" t="s">
        <v>14229</v>
      </c>
      <c r="C220" s="729" t="s">
        <v>7614</v>
      </c>
      <c r="D220" s="733">
        <v>106.92</v>
      </c>
    </row>
    <row r="221" spans="1:4">
      <c r="A221" s="733">
        <v>103102</v>
      </c>
      <c r="B221" s="729" t="s">
        <v>14230</v>
      </c>
      <c r="C221" s="729" t="s">
        <v>7614</v>
      </c>
      <c r="D221" s="733">
        <v>123.12</v>
      </c>
    </row>
    <row r="222" spans="1:4">
      <c r="A222" s="733">
        <v>103103</v>
      </c>
      <c r="B222" s="729" t="s">
        <v>14231</v>
      </c>
      <c r="C222" s="729" t="s">
        <v>7614</v>
      </c>
      <c r="D222" s="733">
        <v>132.96</v>
      </c>
    </row>
    <row r="223" spans="1:4">
      <c r="A223" s="733">
        <v>103104</v>
      </c>
      <c r="B223" s="729" t="s">
        <v>14232</v>
      </c>
      <c r="C223" s="729" t="s">
        <v>7614</v>
      </c>
      <c r="D223" s="733">
        <v>159.01</v>
      </c>
    </row>
    <row r="224" spans="1:4">
      <c r="A224" s="733">
        <v>103105</v>
      </c>
      <c r="B224" s="729" t="s">
        <v>14233</v>
      </c>
      <c r="C224" s="729" t="s">
        <v>7572</v>
      </c>
      <c r="D224" s="733">
        <v>47.75</v>
      </c>
    </row>
    <row r="225" spans="1:4">
      <c r="A225" s="733">
        <v>103106</v>
      </c>
      <c r="B225" s="729" t="s">
        <v>14234</v>
      </c>
      <c r="C225" s="729" t="s">
        <v>7572</v>
      </c>
      <c r="D225" s="733">
        <v>56.97</v>
      </c>
    </row>
    <row r="226" spans="1:4">
      <c r="A226" s="733">
        <v>103107</v>
      </c>
      <c r="B226" s="729" t="s">
        <v>14235</v>
      </c>
      <c r="C226" s="729" t="s">
        <v>7572</v>
      </c>
      <c r="D226" s="733">
        <v>80.010000000000005</v>
      </c>
    </row>
    <row r="227" spans="1:4">
      <c r="A227" s="733">
        <v>103108</v>
      </c>
      <c r="B227" s="729" t="s">
        <v>14236</v>
      </c>
      <c r="C227" s="729" t="s">
        <v>7572</v>
      </c>
      <c r="D227" s="733">
        <v>103.07</v>
      </c>
    </row>
    <row r="228" spans="1:4">
      <c r="A228" s="733">
        <v>103109</v>
      </c>
      <c r="B228" s="729" t="s">
        <v>14237</v>
      </c>
      <c r="C228" s="729" t="s">
        <v>7572</v>
      </c>
      <c r="D228" s="733">
        <v>169.39</v>
      </c>
    </row>
    <row r="229" spans="1:4">
      <c r="A229" s="733">
        <v>103110</v>
      </c>
      <c r="B229" s="729" t="s">
        <v>14238</v>
      </c>
      <c r="C229" s="729" t="s">
        <v>7572</v>
      </c>
      <c r="D229" s="733">
        <v>192.44</v>
      </c>
    </row>
    <row r="230" spans="1:4">
      <c r="A230" s="733">
        <v>103111</v>
      </c>
      <c r="B230" s="729" t="s">
        <v>14239</v>
      </c>
      <c r="C230" s="729" t="s">
        <v>7572</v>
      </c>
      <c r="D230" s="733">
        <v>258.77999999999997</v>
      </c>
    </row>
    <row r="231" spans="1:4">
      <c r="A231" s="733">
        <v>103112</v>
      </c>
      <c r="B231" s="729" t="s">
        <v>14240</v>
      </c>
      <c r="C231" s="729" t="s">
        <v>7572</v>
      </c>
      <c r="D231" s="733">
        <v>281.83</v>
      </c>
    </row>
    <row r="232" spans="1:4">
      <c r="A232" s="733">
        <v>103113</v>
      </c>
      <c r="B232" s="729" t="s">
        <v>14241</v>
      </c>
      <c r="C232" s="729" t="s">
        <v>7572</v>
      </c>
      <c r="D232" s="733">
        <v>348.16</v>
      </c>
    </row>
    <row r="233" spans="1:4">
      <c r="A233" s="733">
        <v>103114</v>
      </c>
      <c r="B233" s="729" t="s">
        <v>14242</v>
      </c>
      <c r="C233" s="729" t="s">
        <v>7572</v>
      </c>
      <c r="D233" s="733">
        <v>371.21</v>
      </c>
    </row>
    <row r="234" spans="1:4">
      <c r="A234" s="733">
        <v>103115</v>
      </c>
      <c r="B234" s="729" t="s">
        <v>14243</v>
      </c>
      <c r="C234" s="729" t="s">
        <v>7572</v>
      </c>
      <c r="D234" s="733">
        <v>417.29</v>
      </c>
    </row>
    <row r="235" spans="1:4">
      <c r="A235" s="733">
        <v>103116</v>
      </c>
      <c r="B235" s="729" t="s">
        <v>14244</v>
      </c>
      <c r="C235" s="729" t="s">
        <v>7572</v>
      </c>
      <c r="D235" s="733">
        <v>506.68</v>
      </c>
    </row>
    <row r="236" spans="1:4">
      <c r="A236" s="733">
        <v>103117</v>
      </c>
      <c r="B236" s="729" t="s">
        <v>14245</v>
      </c>
      <c r="C236" s="729" t="s">
        <v>7572</v>
      </c>
      <c r="D236" s="733">
        <v>552.77</v>
      </c>
    </row>
    <row r="237" spans="1:4">
      <c r="A237" s="733">
        <v>103118</v>
      </c>
      <c r="B237" s="729" t="s">
        <v>14246</v>
      </c>
      <c r="C237" s="729" t="s">
        <v>7572</v>
      </c>
      <c r="D237" s="733">
        <v>642.15</v>
      </c>
    </row>
    <row r="238" spans="1:4">
      <c r="A238" s="733">
        <v>103119</v>
      </c>
      <c r="B238" s="729" t="s">
        <v>14247</v>
      </c>
      <c r="C238" s="729" t="s">
        <v>7572</v>
      </c>
      <c r="D238" s="733">
        <v>688.23</v>
      </c>
    </row>
    <row r="239" spans="1:4">
      <c r="A239" s="733">
        <v>103120</v>
      </c>
      <c r="B239" s="729" t="s">
        <v>14248</v>
      </c>
      <c r="C239" s="729" t="s">
        <v>7572</v>
      </c>
      <c r="D239" s="733">
        <v>823.71</v>
      </c>
    </row>
    <row r="240" spans="1:4">
      <c r="A240" s="733">
        <v>103121</v>
      </c>
      <c r="B240" s="729" t="s">
        <v>14249</v>
      </c>
      <c r="C240" s="729" t="s">
        <v>7572</v>
      </c>
      <c r="D240" s="733">
        <v>62.67</v>
      </c>
    </row>
    <row r="241" spans="1:4">
      <c r="A241" s="733">
        <v>103122</v>
      </c>
      <c r="B241" s="729" t="s">
        <v>14250</v>
      </c>
      <c r="C241" s="729" t="s">
        <v>7572</v>
      </c>
      <c r="D241" s="733">
        <v>76.489999999999995</v>
      </c>
    </row>
    <row r="242" spans="1:4">
      <c r="A242" s="733">
        <v>103123</v>
      </c>
      <c r="B242" s="729" t="s">
        <v>14251</v>
      </c>
      <c r="C242" s="729" t="s">
        <v>7572</v>
      </c>
      <c r="D242" s="733">
        <v>111.08</v>
      </c>
    </row>
    <row r="243" spans="1:4">
      <c r="A243" s="733">
        <v>103124</v>
      </c>
      <c r="B243" s="729" t="s">
        <v>14252</v>
      </c>
      <c r="C243" s="729" t="s">
        <v>7572</v>
      </c>
      <c r="D243" s="733">
        <v>145.62</v>
      </c>
    </row>
    <row r="244" spans="1:4">
      <c r="A244" s="733">
        <v>103125</v>
      </c>
      <c r="B244" s="729" t="s">
        <v>14253</v>
      </c>
      <c r="C244" s="729" t="s">
        <v>7572</v>
      </c>
      <c r="D244" s="733">
        <v>245.15</v>
      </c>
    </row>
    <row r="245" spans="1:4">
      <c r="A245" s="733">
        <v>103126</v>
      </c>
      <c r="B245" s="729" t="s">
        <v>14254</v>
      </c>
      <c r="C245" s="729" t="s">
        <v>7572</v>
      </c>
      <c r="D245" s="733">
        <v>279.7</v>
      </c>
    </row>
    <row r="246" spans="1:4">
      <c r="A246" s="733">
        <v>103127</v>
      </c>
      <c r="B246" s="729" t="s">
        <v>14255</v>
      </c>
      <c r="C246" s="729" t="s">
        <v>7572</v>
      </c>
      <c r="D246" s="733">
        <v>379.22</v>
      </c>
    </row>
    <row r="247" spans="1:4">
      <c r="A247" s="733">
        <v>103128</v>
      </c>
      <c r="B247" s="729" t="s">
        <v>14256</v>
      </c>
      <c r="C247" s="729" t="s">
        <v>7572</v>
      </c>
      <c r="D247" s="733">
        <v>413.78</v>
      </c>
    </row>
    <row r="248" spans="1:4">
      <c r="A248" s="733">
        <v>103129</v>
      </c>
      <c r="B248" s="729" t="s">
        <v>14257</v>
      </c>
      <c r="C248" s="729" t="s">
        <v>7572</v>
      </c>
      <c r="D248" s="733">
        <v>513.30999999999995</v>
      </c>
    </row>
    <row r="249" spans="1:4">
      <c r="A249" s="733">
        <v>103130</v>
      </c>
      <c r="B249" s="729" t="s">
        <v>14258</v>
      </c>
      <c r="C249" s="729" t="s">
        <v>7572</v>
      </c>
      <c r="D249" s="733">
        <v>547.85</v>
      </c>
    </row>
    <row r="250" spans="1:4">
      <c r="A250" s="733">
        <v>103131</v>
      </c>
      <c r="B250" s="729" t="s">
        <v>14259</v>
      </c>
      <c r="C250" s="729" t="s">
        <v>7572</v>
      </c>
      <c r="D250" s="733">
        <v>616.98</v>
      </c>
    </row>
    <row r="251" spans="1:4">
      <c r="A251" s="733">
        <v>103132</v>
      </c>
      <c r="B251" s="729" t="s">
        <v>14260</v>
      </c>
      <c r="C251" s="729" t="s">
        <v>7572</v>
      </c>
      <c r="D251" s="733">
        <v>751.07</v>
      </c>
    </row>
    <row r="252" spans="1:4">
      <c r="A252" s="733">
        <v>103133</v>
      </c>
      <c r="B252" s="729" t="s">
        <v>14261</v>
      </c>
      <c r="C252" s="729" t="s">
        <v>7572</v>
      </c>
      <c r="D252" s="733">
        <v>820.19</v>
      </c>
    </row>
    <row r="253" spans="1:4">
      <c r="A253" s="733">
        <v>103134</v>
      </c>
      <c r="B253" s="729" t="s">
        <v>14262</v>
      </c>
      <c r="C253" s="729" t="s">
        <v>7572</v>
      </c>
      <c r="D253" s="733">
        <v>954.27</v>
      </c>
    </row>
    <row r="254" spans="1:4">
      <c r="A254" s="733">
        <v>103135</v>
      </c>
      <c r="B254" s="729" t="s">
        <v>14263</v>
      </c>
      <c r="C254" s="729" t="s">
        <v>7572</v>
      </c>
      <c r="D254" s="731">
        <v>1023.4</v>
      </c>
    </row>
    <row r="255" spans="1:4">
      <c r="A255" s="733">
        <v>103136</v>
      </c>
      <c r="B255" s="729" t="s">
        <v>14264</v>
      </c>
      <c r="C255" s="729" t="s">
        <v>7572</v>
      </c>
      <c r="D255" s="731">
        <v>1226.5999999999999</v>
      </c>
    </row>
    <row r="256" spans="1:4">
      <c r="A256" s="733">
        <v>103137</v>
      </c>
      <c r="B256" s="729" t="s">
        <v>14265</v>
      </c>
      <c r="C256" s="729" t="s">
        <v>7572</v>
      </c>
      <c r="D256" s="733">
        <v>32.85</v>
      </c>
    </row>
    <row r="257" spans="1:4">
      <c r="A257" s="733">
        <v>103138</v>
      </c>
      <c r="B257" s="729" t="s">
        <v>14266</v>
      </c>
      <c r="C257" s="729" t="s">
        <v>7572</v>
      </c>
      <c r="D257" s="733">
        <v>37.450000000000003</v>
      </c>
    </row>
    <row r="258" spans="1:4">
      <c r="A258" s="733">
        <v>103139</v>
      </c>
      <c r="B258" s="729" t="s">
        <v>14267</v>
      </c>
      <c r="C258" s="729" t="s">
        <v>7572</v>
      </c>
      <c r="D258" s="733">
        <v>48.98</v>
      </c>
    </row>
    <row r="259" spans="1:4">
      <c r="A259" s="733">
        <v>103140</v>
      </c>
      <c r="B259" s="729" t="s">
        <v>14268</v>
      </c>
      <c r="C259" s="729" t="s">
        <v>7572</v>
      </c>
      <c r="D259" s="733">
        <v>60.49</v>
      </c>
    </row>
    <row r="260" spans="1:4">
      <c r="A260" s="733">
        <v>103141</v>
      </c>
      <c r="B260" s="729" t="s">
        <v>14269</v>
      </c>
      <c r="C260" s="729" t="s">
        <v>7572</v>
      </c>
      <c r="D260" s="733">
        <v>93.67</v>
      </c>
    </row>
    <row r="261" spans="1:4">
      <c r="A261" s="733">
        <v>103142</v>
      </c>
      <c r="B261" s="729" t="s">
        <v>14270</v>
      </c>
      <c r="C261" s="729" t="s">
        <v>7572</v>
      </c>
      <c r="D261" s="733">
        <v>105.18</v>
      </c>
    </row>
    <row r="262" spans="1:4">
      <c r="A262" s="733">
        <v>103143</v>
      </c>
      <c r="B262" s="729" t="s">
        <v>14271</v>
      </c>
      <c r="C262" s="729" t="s">
        <v>7572</v>
      </c>
      <c r="D262" s="733">
        <v>138.36000000000001</v>
      </c>
    </row>
    <row r="263" spans="1:4">
      <c r="A263" s="733">
        <v>103144</v>
      </c>
      <c r="B263" s="729" t="s">
        <v>14272</v>
      </c>
      <c r="C263" s="729" t="s">
        <v>7572</v>
      </c>
      <c r="D263" s="733">
        <v>149.87</v>
      </c>
    </row>
    <row r="264" spans="1:4">
      <c r="A264" s="733">
        <v>103145</v>
      </c>
      <c r="B264" s="729" t="s">
        <v>14273</v>
      </c>
      <c r="C264" s="729" t="s">
        <v>7572</v>
      </c>
      <c r="D264" s="733">
        <v>183.06</v>
      </c>
    </row>
    <row r="265" spans="1:4">
      <c r="A265" s="733">
        <v>103146</v>
      </c>
      <c r="B265" s="729" t="s">
        <v>14274</v>
      </c>
      <c r="C265" s="729" t="s">
        <v>7572</v>
      </c>
      <c r="D265" s="733">
        <v>194.56</v>
      </c>
    </row>
    <row r="266" spans="1:4">
      <c r="A266" s="733">
        <v>103147</v>
      </c>
      <c r="B266" s="729" t="s">
        <v>14275</v>
      </c>
      <c r="C266" s="729" t="s">
        <v>7572</v>
      </c>
      <c r="D266" s="733">
        <v>217.62</v>
      </c>
    </row>
    <row r="267" spans="1:4">
      <c r="A267" s="733">
        <v>103148</v>
      </c>
      <c r="B267" s="729" t="s">
        <v>14276</v>
      </c>
      <c r="C267" s="729" t="s">
        <v>7572</v>
      </c>
      <c r="D267" s="733">
        <v>262.31</v>
      </c>
    </row>
    <row r="268" spans="1:4">
      <c r="A268" s="733">
        <v>103149</v>
      </c>
      <c r="B268" s="729" t="s">
        <v>14277</v>
      </c>
      <c r="C268" s="729" t="s">
        <v>7572</v>
      </c>
      <c r="D268" s="733">
        <v>285.33999999999997</v>
      </c>
    </row>
    <row r="269" spans="1:4">
      <c r="A269" s="733">
        <v>103150</v>
      </c>
      <c r="B269" s="729" t="s">
        <v>14278</v>
      </c>
      <c r="C269" s="729" t="s">
        <v>7572</v>
      </c>
      <c r="D269" s="733">
        <v>330</v>
      </c>
    </row>
    <row r="270" spans="1:4">
      <c r="A270" s="733">
        <v>103151</v>
      </c>
      <c r="B270" s="729" t="s">
        <v>14279</v>
      </c>
      <c r="C270" s="729" t="s">
        <v>7572</v>
      </c>
      <c r="D270" s="733">
        <v>353.08</v>
      </c>
    </row>
    <row r="271" spans="1:4">
      <c r="A271" s="733">
        <v>103152</v>
      </c>
      <c r="B271" s="729" t="s">
        <v>14280</v>
      </c>
      <c r="C271" s="729" t="s">
        <v>7572</v>
      </c>
      <c r="D271" s="733">
        <v>420.81</v>
      </c>
    </row>
    <row r="272" spans="1:4">
      <c r="A272" s="733">
        <v>103372</v>
      </c>
      <c r="B272" s="729" t="s">
        <v>14281</v>
      </c>
      <c r="C272" s="729" t="s">
        <v>7614</v>
      </c>
      <c r="D272" s="733">
        <v>5.35</v>
      </c>
    </row>
    <row r="273" spans="1:4">
      <c r="A273" s="733">
        <v>103373</v>
      </c>
      <c r="B273" s="729" t="s">
        <v>14282</v>
      </c>
      <c r="C273" s="729" t="s">
        <v>7614</v>
      </c>
      <c r="D273" s="733">
        <v>10.49</v>
      </c>
    </row>
    <row r="274" spans="1:4">
      <c r="A274" s="733">
        <v>103376</v>
      </c>
      <c r="B274" s="729" t="s">
        <v>14283</v>
      </c>
      <c r="C274" s="729" t="s">
        <v>7614</v>
      </c>
      <c r="D274" s="733">
        <v>125.16</v>
      </c>
    </row>
    <row r="275" spans="1:4">
      <c r="A275" s="733">
        <v>103377</v>
      </c>
      <c r="B275" s="729" t="s">
        <v>14284</v>
      </c>
      <c r="C275" s="729" t="s">
        <v>7614</v>
      </c>
      <c r="D275" s="733">
        <v>267.88</v>
      </c>
    </row>
    <row r="276" spans="1:4">
      <c r="A276" s="733">
        <v>103379</v>
      </c>
      <c r="B276" s="729" t="s">
        <v>14285</v>
      </c>
      <c r="C276" s="729" t="s">
        <v>7614</v>
      </c>
      <c r="D276" s="733">
        <v>417.1</v>
      </c>
    </row>
    <row r="277" spans="1:4">
      <c r="A277" s="733">
        <v>103383</v>
      </c>
      <c r="B277" s="729" t="s">
        <v>14286</v>
      </c>
      <c r="C277" s="729" t="s">
        <v>7614</v>
      </c>
      <c r="D277" s="731">
        <v>1022.91</v>
      </c>
    </row>
    <row r="278" spans="1:4">
      <c r="A278" s="733">
        <v>103385</v>
      </c>
      <c r="B278" s="729" t="s">
        <v>14287</v>
      </c>
      <c r="C278" s="729" t="s">
        <v>7614</v>
      </c>
      <c r="D278" s="731">
        <v>1649.39</v>
      </c>
    </row>
    <row r="279" spans="1:4">
      <c r="A279" s="733">
        <v>103387</v>
      </c>
      <c r="B279" s="729" t="s">
        <v>14288</v>
      </c>
      <c r="C279" s="729" t="s">
        <v>7614</v>
      </c>
      <c r="D279" s="731">
        <v>2893.49</v>
      </c>
    </row>
    <row r="280" spans="1:4">
      <c r="A280" s="733">
        <v>103389</v>
      </c>
      <c r="B280" s="729" t="s">
        <v>14289</v>
      </c>
      <c r="C280" s="729" t="s">
        <v>7614</v>
      </c>
      <c r="D280" s="731">
        <v>4303.07</v>
      </c>
    </row>
    <row r="281" spans="1:4">
      <c r="A281" s="733">
        <v>103391</v>
      </c>
      <c r="B281" s="729" t="s">
        <v>14290</v>
      </c>
      <c r="C281" s="729" t="s">
        <v>7614</v>
      </c>
      <c r="D281" s="731">
        <v>2835.4</v>
      </c>
    </row>
    <row r="282" spans="1:4">
      <c r="A282" s="733">
        <v>103392</v>
      </c>
      <c r="B282" s="729" t="s">
        <v>14291</v>
      </c>
      <c r="C282" s="729" t="s">
        <v>7614</v>
      </c>
      <c r="D282" s="731">
        <v>4633.83</v>
      </c>
    </row>
    <row r="283" spans="1:4">
      <c r="A283" s="733">
        <v>103393</v>
      </c>
      <c r="B283" s="729" t="s">
        <v>14292</v>
      </c>
      <c r="C283" s="729" t="s">
        <v>7614</v>
      </c>
      <c r="D283" s="731">
        <v>5110.97</v>
      </c>
    </row>
    <row r="284" spans="1:4">
      <c r="A284" s="733">
        <v>103397</v>
      </c>
      <c r="B284" s="729" t="s">
        <v>14293</v>
      </c>
      <c r="C284" s="729" t="s">
        <v>7572</v>
      </c>
      <c r="D284" s="733">
        <v>3.55</v>
      </c>
    </row>
    <row r="285" spans="1:4">
      <c r="A285" s="733">
        <v>103398</v>
      </c>
      <c r="B285" s="729" t="s">
        <v>14294</v>
      </c>
      <c r="C285" s="729" t="s">
        <v>7572</v>
      </c>
      <c r="D285" s="733">
        <v>5.68</v>
      </c>
    </row>
    <row r="286" spans="1:4">
      <c r="A286" s="733">
        <v>103399</v>
      </c>
      <c r="B286" s="729" t="s">
        <v>14295</v>
      </c>
      <c r="C286" s="729" t="s">
        <v>7572</v>
      </c>
      <c r="D286" s="733">
        <v>11.19</v>
      </c>
    </row>
    <row r="287" spans="1:4">
      <c r="A287" s="733">
        <v>103400</v>
      </c>
      <c r="B287" s="729" t="s">
        <v>14296</v>
      </c>
      <c r="C287" s="729" t="s">
        <v>7572</v>
      </c>
      <c r="D287" s="733">
        <v>15.99</v>
      </c>
    </row>
    <row r="288" spans="1:4">
      <c r="A288" s="733">
        <v>103401</v>
      </c>
      <c r="B288" s="729" t="s">
        <v>14297</v>
      </c>
      <c r="C288" s="729" t="s">
        <v>7572</v>
      </c>
      <c r="D288" s="733">
        <v>19.55</v>
      </c>
    </row>
    <row r="289" spans="1:4">
      <c r="A289" s="733">
        <v>103402</v>
      </c>
      <c r="B289" s="729" t="s">
        <v>14298</v>
      </c>
      <c r="C289" s="729" t="s">
        <v>7572</v>
      </c>
      <c r="D289" s="733">
        <v>28.44</v>
      </c>
    </row>
    <row r="290" spans="1:4">
      <c r="A290" s="733">
        <v>103403</v>
      </c>
      <c r="B290" s="729" t="s">
        <v>14299</v>
      </c>
      <c r="C290" s="729" t="s">
        <v>7572</v>
      </c>
      <c r="D290" s="733">
        <v>31.99</v>
      </c>
    </row>
    <row r="291" spans="1:4">
      <c r="A291" s="733">
        <v>103404</v>
      </c>
      <c r="B291" s="729" t="s">
        <v>14300</v>
      </c>
      <c r="C291" s="729" t="s">
        <v>7572</v>
      </c>
      <c r="D291" s="733">
        <v>35.54</v>
      </c>
    </row>
    <row r="292" spans="1:4">
      <c r="A292" s="733">
        <v>103405</v>
      </c>
      <c r="B292" s="729" t="s">
        <v>14301</v>
      </c>
      <c r="C292" s="729" t="s">
        <v>7572</v>
      </c>
      <c r="D292" s="733">
        <v>39.99</v>
      </c>
    </row>
    <row r="293" spans="1:4">
      <c r="A293" s="733">
        <v>103406</v>
      </c>
      <c r="B293" s="729" t="s">
        <v>14302</v>
      </c>
      <c r="C293" s="729" t="s">
        <v>7572</v>
      </c>
      <c r="D293" s="733">
        <v>44.44</v>
      </c>
    </row>
    <row r="294" spans="1:4">
      <c r="A294" s="733">
        <v>103407</v>
      </c>
      <c r="B294" s="729" t="s">
        <v>14303</v>
      </c>
      <c r="C294" s="729" t="s">
        <v>7572</v>
      </c>
      <c r="D294" s="733">
        <v>49.77</v>
      </c>
    </row>
    <row r="295" spans="1:4">
      <c r="A295" s="733">
        <v>103408</v>
      </c>
      <c r="B295" s="729" t="s">
        <v>14304</v>
      </c>
      <c r="C295" s="729" t="s">
        <v>7572</v>
      </c>
      <c r="D295" s="733">
        <v>55.99</v>
      </c>
    </row>
    <row r="296" spans="1:4">
      <c r="A296" s="733">
        <v>103409</v>
      </c>
      <c r="B296" s="729" t="s">
        <v>14305</v>
      </c>
      <c r="C296" s="729" t="s">
        <v>7572</v>
      </c>
      <c r="D296" s="733">
        <v>63.1</v>
      </c>
    </row>
    <row r="297" spans="1:4">
      <c r="A297" s="733">
        <v>103410</v>
      </c>
      <c r="B297" s="729" t="s">
        <v>14306</v>
      </c>
      <c r="C297" s="729" t="s">
        <v>7572</v>
      </c>
      <c r="D297" s="733">
        <v>71.099999999999994</v>
      </c>
    </row>
    <row r="298" spans="1:4">
      <c r="A298" s="733">
        <v>103411</v>
      </c>
      <c r="B298" s="729" t="s">
        <v>14307</v>
      </c>
      <c r="C298" s="729" t="s">
        <v>7572</v>
      </c>
      <c r="D298" s="733">
        <v>7.1</v>
      </c>
    </row>
    <row r="299" spans="1:4">
      <c r="A299" s="733">
        <v>103412</v>
      </c>
      <c r="B299" s="729" t="s">
        <v>14308</v>
      </c>
      <c r="C299" s="729" t="s">
        <v>7572</v>
      </c>
      <c r="D299" s="733">
        <v>11.37</v>
      </c>
    </row>
    <row r="300" spans="1:4">
      <c r="A300" s="733">
        <v>103413</v>
      </c>
      <c r="B300" s="729" t="s">
        <v>14309</v>
      </c>
      <c r="C300" s="729" t="s">
        <v>7572</v>
      </c>
      <c r="D300" s="733">
        <v>22.39</v>
      </c>
    </row>
    <row r="301" spans="1:4">
      <c r="A301" s="733">
        <v>103414</v>
      </c>
      <c r="B301" s="729" t="s">
        <v>14310</v>
      </c>
      <c r="C301" s="729" t="s">
        <v>7572</v>
      </c>
      <c r="D301" s="733">
        <v>31.99</v>
      </c>
    </row>
    <row r="302" spans="1:4">
      <c r="A302" s="733">
        <v>103415</v>
      </c>
      <c r="B302" s="729" t="s">
        <v>14311</v>
      </c>
      <c r="C302" s="729" t="s">
        <v>7572</v>
      </c>
      <c r="D302" s="733">
        <v>39.1</v>
      </c>
    </row>
    <row r="303" spans="1:4">
      <c r="A303" s="733">
        <v>103416</v>
      </c>
      <c r="B303" s="729" t="s">
        <v>14312</v>
      </c>
      <c r="C303" s="729" t="s">
        <v>7572</v>
      </c>
      <c r="D303" s="733">
        <v>56.88</v>
      </c>
    </row>
    <row r="304" spans="1:4">
      <c r="A304" s="733">
        <v>103417</v>
      </c>
      <c r="B304" s="729" t="s">
        <v>14313</v>
      </c>
      <c r="C304" s="729" t="s">
        <v>7572</v>
      </c>
      <c r="D304" s="733">
        <v>63.99</v>
      </c>
    </row>
    <row r="305" spans="1:4">
      <c r="A305" s="733">
        <v>103418</v>
      </c>
      <c r="B305" s="729" t="s">
        <v>14314</v>
      </c>
      <c r="C305" s="729" t="s">
        <v>7572</v>
      </c>
      <c r="D305" s="733">
        <v>71.099999999999994</v>
      </c>
    </row>
    <row r="306" spans="1:4">
      <c r="A306" s="733">
        <v>103419</v>
      </c>
      <c r="B306" s="729" t="s">
        <v>14315</v>
      </c>
      <c r="C306" s="729" t="s">
        <v>7572</v>
      </c>
      <c r="D306" s="733">
        <v>79.989999999999995</v>
      </c>
    </row>
    <row r="307" spans="1:4">
      <c r="A307" s="733">
        <v>103420</v>
      </c>
      <c r="B307" s="729" t="s">
        <v>14316</v>
      </c>
      <c r="C307" s="729" t="s">
        <v>7572</v>
      </c>
      <c r="D307" s="733">
        <v>88.88</v>
      </c>
    </row>
    <row r="308" spans="1:4">
      <c r="A308" s="733">
        <v>103421</v>
      </c>
      <c r="B308" s="729" t="s">
        <v>14317</v>
      </c>
      <c r="C308" s="729" t="s">
        <v>7572</v>
      </c>
      <c r="D308" s="733">
        <v>99.55</v>
      </c>
    </row>
    <row r="309" spans="1:4">
      <c r="A309" s="733">
        <v>103422</v>
      </c>
      <c r="B309" s="729" t="s">
        <v>14318</v>
      </c>
      <c r="C309" s="729" t="s">
        <v>7572</v>
      </c>
      <c r="D309" s="733">
        <v>111.98</v>
      </c>
    </row>
    <row r="310" spans="1:4">
      <c r="A310" s="733">
        <v>103423</v>
      </c>
      <c r="B310" s="729" t="s">
        <v>14319</v>
      </c>
      <c r="C310" s="729" t="s">
        <v>7572</v>
      </c>
      <c r="D310" s="733">
        <v>126.21</v>
      </c>
    </row>
    <row r="311" spans="1:4">
      <c r="A311" s="733">
        <v>103424</v>
      </c>
      <c r="B311" s="729" t="s">
        <v>14320</v>
      </c>
      <c r="C311" s="729" t="s">
        <v>7572</v>
      </c>
      <c r="D311" s="733">
        <v>142.21</v>
      </c>
    </row>
    <row r="312" spans="1:4">
      <c r="A312" s="733">
        <v>103425</v>
      </c>
      <c r="B312" s="729" t="s">
        <v>14321</v>
      </c>
      <c r="C312" s="729" t="s">
        <v>7572</v>
      </c>
      <c r="D312" s="733">
        <v>15.22</v>
      </c>
    </row>
    <row r="313" spans="1:4">
      <c r="A313" s="733">
        <v>103426</v>
      </c>
      <c r="B313" s="729" t="s">
        <v>14322</v>
      </c>
      <c r="C313" s="729" t="s">
        <v>7572</v>
      </c>
      <c r="D313" s="733">
        <v>18.260000000000002</v>
      </c>
    </row>
    <row r="314" spans="1:4">
      <c r="A314" s="733">
        <v>103427</v>
      </c>
      <c r="B314" s="729" t="s">
        <v>14323</v>
      </c>
      <c r="C314" s="729" t="s">
        <v>7572</v>
      </c>
      <c r="D314" s="733">
        <v>36.590000000000003</v>
      </c>
    </row>
    <row r="315" spans="1:4">
      <c r="A315" s="733">
        <v>103428</v>
      </c>
      <c r="B315" s="729" t="s">
        <v>14324</v>
      </c>
      <c r="C315" s="729" t="s">
        <v>7572</v>
      </c>
      <c r="D315" s="733">
        <v>244.33</v>
      </c>
    </row>
    <row r="316" spans="1:4">
      <c r="A316" s="733">
        <v>103429</v>
      </c>
      <c r="B316" s="729" t="s">
        <v>14325</v>
      </c>
      <c r="C316" s="729" t="s">
        <v>7572</v>
      </c>
      <c r="D316" s="731">
        <v>2711.43</v>
      </c>
    </row>
    <row r="317" spans="1:4">
      <c r="A317" s="733">
        <v>103430</v>
      </c>
      <c r="B317" s="729" t="s">
        <v>14326</v>
      </c>
      <c r="C317" s="729" t="s">
        <v>7572</v>
      </c>
      <c r="D317" s="733">
        <v>32.71</v>
      </c>
    </row>
    <row r="318" spans="1:4">
      <c r="A318" s="733">
        <v>103431</v>
      </c>
      <c r="B318" s="729" t="s">
        <v>14327</v>
      </c>
      <c r="C318" s="729" t="s">
        <v>7572</v>
      </c>
      <c r="D318" s="733">
        <v>57.33</v>
      </c>
    </row>
    <row r="319" spans="1:4">
      <c r="A319" s="733">
        <v>103432</v>
      </c>
      <c r="B319" s="729" t="s">
        <v>14328</v>
      </c>
      <c r="C319" s="729" t="s">
        <v>7572</v>
      </c>
      <c r="D319" s="731">
        <v>1539.27</v>
      </c>
    </row>
    <row r="320" spans="1:4">
      <c r="A320" s="733">
        <v>103433</v>
      </c>
      <c r="B320" s="729" t="s">
        <v>14329</v>
      </c>
      <c r="C320" s="729" t="s">
        <v>7572</v>
      </c>
      <c r="D320" s="733">
        <v>32.369999999999997</v>
      </c>
    </row>
    <row r="321" spans="1:4">
      <c r="A321" s="733">
        <v>103434</v>
      </c>
      <c r="B321" s="729" t="s">
        <v>14330</v>
      </c>
      <c r="C321" s="729" t="s">
        <v>7572</v>
      </c>
      <c r="D321" s="733">
        <v>44.78</v>
      </c>
    </row>
    <row r="322" spans="1:4">
      <c r="A322" s="733">
        <v>103435</v>
      </c>
      <c r="B322" s="729" t="s">
        <v>14331</v>
      </c>
      <c r="C322" s="729" t="s">
        <v>7572</v>
      </c>
      <c r="D322" s="733">
        <v>83.31</v>
      </c>
    </row>
    <row r="323" spans="1:4">
      <c r="A323" s="733">
        <v>103436</v>
      </c>
      <c r="B323" s="729" t="s">
        <v>14332</v>
      </c>
      <c r="C323" s="729" t="s">
        <v>7572</v>
      </c>
      <c r="D323" s="731">
        <v>2180.06</v>
      </c>
    </row>
    <row r="324" spans="1:4">
      <c r="A324" s="733">
        <v>103437</v>
      </c>
      <c r="B324" s="729" t="s">
        <v>14333</v>
      </c>
      <c r="C324" s="729" t="s">
        <v>7572</v>
      </c>
      <c r="D324" s="733">
        <v>172.85</v>
      </c>
    </row>
    <row r="325" spans="1:4">
      <c r="A325" s="733">
        <v>103438</v>
      </c>
      <c r="B325" s="729" t="s">
        <v>14334</v>
      </c>
      <c r="C325" s="729" t="s">
        <v>7572</v>
      </c>
      <c r="D325" s="733">
        <v>172.85</v>
      </c>
    </row>
    <row r="326" spans="1:4">
      <c r="A326" s="733">
        <v>103439</v>
      </c>
      <c r="B326" s="729" t="s">
        <v>14335</v>
      </c>
      <c r="C326" s="729" t="s">
        <v>7572</v>
      </c>
      <c r="D326" s="733">
        <v>203.61</v>
      </c>
    </row>
    <row r="327" spans="1:4">
      <c r="A327" s="733">
        <v>103440</v>
      </c>
      <c r="B327" s="729" t="s">
        <v>14336</v>
      </c>
      <c r="C327" s="729" t="s">
        <v>7572</v>
      </c>
      <c r="D327" s="733">
        <v>389.65</v>
      </c>
    </row>
    <row r="328" spans="1:4">
      <c r="A328" s="733">
        <v>103441</v>
      </c>
      <c r="B328" s="729" t="s">
        <v>14337</v>
      </c>
      <c r="C328" s="729" t="s">
        <v>7572</v>
      </c>
      <c r="D328" s="733">
        <v>394.64</v>
      </c>
    </row>
    <row r="329" spans="1:4">
      <c r="A329" s="733">
        <v>103442</v>
      </c>
      <c r="B329" s="729" t="s">
        <v>14338</v>
      </c>
      <c r="C329" s="729" t="s">
        <v>7572</v>
      </c>
      <c r="D329" s="733">
        <v>514.88</v>
      </c>
    </row>
    <row r="330" spans="1:4">
      <c r="A330" s="733">
        <v>98441</v>
      </c>
      <c r="B330" s="729" t="s">
        <v>27824</v>
      </c>
      <c r="C330" s="729" t="s">
        <v>7584</v>
      </c>
      <c r="D330" s="733">
        <v>87.99</v>
      </c>
    </row>
    <row r="331" spans="1:4">
      <c r="A331" s="733">
        <v>98443</v>
      </c>
      <c r="B331" s="729" t="s">
        <v>27825</v>
      </c>
      <c r="C331" s="729" t="s">
        <v>7584</v>
      </c>
      <c r="D331" s="733">
        <v>68.349999999999994</v>
      </c>
    </row>
    <row r="332" spans="1:4">
      <c r="A332" s="733">
        <v>98445</v>
      </c>
      <c r="B332" s="729" t="s">
        <v>27826</v>
      </c>
      <c r="C332" s="729" t="s">
        <v>7584</v>
      </c>
      <c r="D332" s="733">
        <v>103.79</v>
      </c>
    </row>
    <row r="333" spans="1:4">
      <c r="A333" s="733">
        <v>98446</v>
      </c>
      <c r="B333" s="729" t="s">
        <v>27827</v>
      </c>
      <c r="C333" s="729" t="s">
        <v>7584</v>
      </c>
      <c r="D333" s="733">
        <v>132.88</v>
      </c>
    </row>
    <row r="334" spans="1:4">
      <c r="A334" s="733">
        <v>98447</v>
      </c>
      <c r="B334" s="729" t="s">
        <v>27828</v>
      </c>
      <c r="C334" s="729" t="s">
        <v>7584</v>
      </c>
      <c r="D334" s="733">
        <v>80.92</v>
      </c>
    </row>
    <row r="335" spans="1:4">
      <c r="A335" s="733">
        <v>98448</v>
      </c>
      <c r="B335" s="729" t="s">
        <v>27829</v>
      </c>
      <c r="C335" s="729" t="s">
        <v>7584</v>
      </c>
      <c r="D335" s="733">
        <v>104.29</v>
      </c>
    </row>
    <row r="336" spans="1:4">
      <c r="A336" s="733">
        <v>98449</v>
      </c>
      <c r="B336" s="729" t="s">
        <v>27830</v>
      </c>
      <c r="C336" s="729" t="s">
        <v>7584</v>
      </c>
      <c r="D336" s="733">
        <v>122.24</v>
      </c>
    </row>
    <row r="337" spans="1:4">
      <c r="A337" s="733">
        <v>98451</v>
      </c>
      <c r="B337" s="729" t="s">
        <v>27831</v>
      </c>
      <c r="C337" s="729" t="s">
        <v>7584</v>
      </c>
      <c r="D337" s="733">
        <v>99.95</v>
      </c>
    </row>
    <row r="338" spans="1:4">
      <c r="A338" s="733">
        <v>98452</v>
      </c>
      <c r="B338" s="729" t="s">
        <v>14339</v>
      </c>
      <c r="C338" s="729" t="s">
        <v>7584</v>
      </c>
      <c r="D338" s="733">
        <v>192.96</v>
      </c>
    </row>
    <row r="339" spans="1:4">
      <c r="A339" s="733">
        <v>98453</v>
      </c>
      <c r="B339" s="729" t="s">
        <v>27832</v>
      </c>
      <c r="C339" s="729" t="s">
        <v>7584</v>
      </c>
      <c r="D339" s="733">
        <v>141.85</v>
      </c>
    </row>
    <row r="340" spans="1:4">
      <c r="A340" s="733">
        <v>98454</v>
      </c>
      <c r="B340" s="729" t="s">
        <v>27833</v>
      </c>
      <c r="C340" s="729" t="s">
        <v>7584</v>
      </c>
      <c r="D340" s="733">
        <v>178.25</v>
      </c>
    </row>
    <row r="341" spans="1:4">
      <c r="A341" s="733">
        <v>98455</v>
      </c>
      <c r="B341" s="729" t="s">
        <v>27834</v>
      </c>
      <c r="C341" s="729" t="s">
        <v>7584</v>
      </c>
      <c r="D341" s="733">
        <v>115.6</v>
      </c>
    </row>
    <row r="342" spans="1:4">
      <c r="A342" s="733">
        <v>98456</v>
      </c>
      <c r="B342" s="729" t="s">
        <v>27835</v>
      </c>
      <c r="C342" s="729" t="s">
        <v>7584</v>
      </c>
      <c r="D342" s="733">
        <v>146.68</v>
      </c>
    </row>
    <row r="343" spans="1:4">
      <c r="A343" s="733">
        <v>98458</v>
      </c>
      <c r="B343" s="729" t="s">
        <v>27836</v>
      </c>
      <c r="C343" s="729" t="s">
        <v>7584</v>
      </c>
      <c r="D343" s="733">
        <v>88.21</v>
      </c>
    </row>
    <row r="344" spans="1:4">
      <c r="A344" s="733">
        <v>98459</v>
      </c>
      <c r="B344" s="729" t="s">
        <v>27837</v>
      </c>
      <c r="C344" s="729" t="s">
        <v>7584</v>
      </c>
      <c r="D344" s="733">
        <v>77.260000000000005</v>
      </c>
    </row>
    <row r="345" spans="1:4">
      <c r="A345" s="733">
        <v>98460</v>
      </c>
      <c r="B345" s="729" t="s">
        <v>27838</v>
      </c>
      <c r="C345" s="729" t="s">
        <v>7584</v>
      </c>
      <c r="D345" s="733">
        <v>66.64</v>
      </c>
    </row>
    <row r="346" spans="1:4">
      <c r="A346" s="733">
        <v>98461</v>
      </c>
      <c r="B346" s="729" t="s">
        <v>27839</v>
      </c>
      <c r="C346" s="729" t="s">
        <v>7572</v>
      </c>
      <c r="D346" s="731">
        <v>5229.83</v>
      </c>
    </row>
    <row r="347" spans="1:4">
      <c r="A347" s="733">
        <v>98462</v>
      </c>
      <c r="B347" s="729" t="s">
        <v>27840</v>
      </c>
      <c r="C347" s="729" t="s">
        <v>7572</v>
      </c>
      <c r="D347" s="731">
        <v>8856.68</v>
      </c>
    </row>
    <row r="348" spans="1:4">
      <c r="A348" s="733">
        <v>105113</v>
      </c>
      <c r="B348" s="729" t="s">
        <v>27841</v>
      </c>
      <c r="C348" s="729" t="s">
        <v>7572</v>
      </c>
      <c r="D348" s="731">
        <v>6894.09</v>
      </c>
    </row>
    <row r="349" spans="1:4">
      <c r="A349" s="733">
        <v>105114</v>
      </c>
      <c r="B349" s="729" t="s">
        <v>27842</v>
      </c>
      <c r="C349" s="729" t="s">
        <v>7823</v>
      </c>
      <c r="D349" s="731">
        <v>1727.12</v>
      </c>
    </row>
    <row r="350" spans="1:4">
      <c r="A350" s="733">
        <v>105115</v>
      </c>
      <c r="B350" s="729" t="s">
        <v>27843</v>
      </c>
      <c r="C350" s="729" t="s">
        <v>7572</v>
      </c>
      <c r="D350" s="733">
        <v>123.13</v>
      </c>
    </row>
    <row r="351" spans="1:4">
      <c r="A351" s="733">
        <v>105116</v>
      </c>
      <c r="B351" s="729" t="s">
        <v>27844</v>
      </c>
      <c r="C351" s="729" t="s">
        <v>7572</v>
      </c>
      <c r="D351" s="733">
        <v>11.13</v>
      </c>
    </row>
    <row r="352" spans="1:4">
      <c r="A352" s="733">
        <v>105126</v>
      </c>
      <c r="B352" s="729" t="s">
        <v>27845</v>
      </c>
      <c r="C352" s="729" t="s">
        <v>7614</v>
      </c>
      <c r="D352" s="733">
        <v>36.9</v>
      </c>
    </row>
    <row r="353" spans="1:4">
      <c r="A353" s="733">
        <v>105127</v>
      </c>
      <c r="B353" s="729" t="s">
        <v>27846</v>
      </c>
      <c r="C353" s="729" t="s">
        <v>7614</v>
      </c>
      <c r="D353" s="733">
        <v>33.479999999999997</v>
      </c>
    </row>
    <row r="354" spans="1:4">
      <c r="A354" s="733">
        <v>105128</v>
      </c>
      <c r="B354" s="729" t="s">
        <v>27847</v>
      </c>
      <c r="C354" s="729" t="s">
        <v>7614</v>
      </c>
      <c r="D354" s="733">
        <v>106.46</v>
      </c>
    </row>
    <row r="355" spans="1:4">
      <c r="A355" s="733">
        <v>105130</v>
      </c>
      <c r="B355" s="729" t="s">
        <v>27848</v>
      </c>
      <c r="C355" s="729" t="s">
        <v>7614</v>
      </c>
      <c r="D355" s="733">
        <v>27.15</v>
      </c>
    </row>
    <row r="356" spans="1:4">
      <c r="A356" s="733">
        <v>5631</v>
      </c>
      <c r="B356" s="729" t="s">
        <v>14340</v>
      </c>
      <c r="C356" s="729" t="s">
        <v>14341</v>
      </c>
      <c r="D356" s="733">
        <v>216.22</v>
      </c>
    </row>
    <row r="357" spans="1:4">
      <c r="A357" s="733">
        <v>5678</v>
      </c>
      <c r="B357" s="729" t="s">
        <v>14342</v>
      </c>
      <c r="C357" s="729" t="s">
        <v>14341</v>
      </c>
      <c r="D357" s="733">
        <v>147.85</v>
      </c>
    </row>
    <row r="358" spans="1:4">
      <c r="A358" s="733">
        <v>5680</v>
      </c>
      <c r="B358" s="729" t="s">
        <v>14343</v>
      </c>
      <c r="C358" s="729" t="s">
        <v>14341</v>
      </c>
      <c r="D358" s="733">
        <v>135.91</v>
      </c>
    </row>
    <row r="359" spans="1:4">
      <c r="A359" s="733">
        <v>5684</v>
      </c>
      <c r="B359" s="729" t="s">
        <v>14344</v>
      </c>
      <c r="C359" s="729" t="s">
        <v>14341</v>
      </c>
      <c r="D359" s="733">
        <v>161.08000000000001</v>
      </c>
    </row>
    <row r="360" spans="1:4">
      <c r="A360" s="733">
        <v>5689</v>
      </c>
      <c r="B360" s="729" t="s">
        <v>14345</v>
      </c>
      <c r="C360" s="729" t="s">
        <v>14341</v>
      </c>
      <c r="D360" s="733">
        <v>6.32</v>
      </c>
    </row>
    <row r="361" spans="1:4">
      <c r="A361" s="733">
        <v>5795</v>
      </c>
      <c r="B361" s="729" t="s">
        <v>14346</v>
      </c>
      <c r="C361" s="729" t="s">
        <v>14341</v>
      </c>
      <c r="D361" s="733">
        <v>27.92</v>
      </c>
    </row>
    <row r="362" spans="1:4">
      <c r="A362" s="733">
        <v>5811</v>
      </c>
      <c r="B362" s="729" t="s">
        <v>14347</v>
      </c>
      <c r="C362" s="729" t="s">
        <v>14341</v>
      </c>
      <c r="D362" s="733">
        <v>200.29</v>
      </c>
    </row>
    <row r="363" spans="1:4">
      <c r="A363" s="733">
        <v>5823</v>
      </c>
      <c r="B363" s="729" t="s">
        <v>14348</v>
      </c>
      <c r="C363" s="729" t="s">
        <v>14341</v>
      </c>
      <c r="D363" s="733">
        <v>217.86</v>
      </c>
    </row>
    <row r="364" spans="1:4">
      <c r="A364" s="733">
        <v>5824</v>
      </c>
      <c r="B364" s="729" t="s">
        <v>14349</v>
      </c>
      <c r="C364" s="729" t="s">
        <v>14341</v>
      </c>
      <c r="D364" s="733">
        <v>210.63</v>
      </c>
    </row>
    <row r="365" spans="1:4">
      <c r="A365" s="733">
        <v>5835</v>
      </c>
      <c r="B365" s="729" t="s">
        <v>14350</v>
      </c>
      <c r="C365" s="729" t="s">
        <v>14341</v>
      </c>
      <c r="D365" s="733">
        <v>343</v>
      </c>
    </row>
    <row r="366" spans="1:4">
      <c r="A366" s="733">
        <v>5839</v>
      </c>
      <c r="B366" s="729" t="s">
        <v>14351</v>
      </c>
      <c r="C366" s="729" t="s">
        <v>14341</v>
      </c>
      <c r="D366" s="733">
        <v>9.31</v>
      </c>
    </row>
    <row r="367" spans="1:4">
      <c r="A367" s="733">
        <v>5843</v>
      </c>
      <c r="B367" s="729" t="s">
        <v>14352</v>
      </c>
      <c r="C367" s="729" t="s">
        <v>14341</v>
      </c>
      <c r="D367" s="733">
        <v>178.67</v>
      </c>
    </row>
    <row r="368" spans="1:4">
      <c r="A368" s="733">
        <v>5847</v>
      </c>
      <c r="B368" s="729" t="s">
        <v>14353</v>
      </c>
      <c r="C368" s="729" t="s">
        <v>14341</v>
      </c>
      <c r="D368" s="733">
        <v>259.14999999999998</v>
      </c>
    </row>
    <row r="369" spans="1:4">
      <c r="A369" s="733">
        <v>5851</v>
      </c>
      <c r="B369" s="729" t="s">
        <v>14354</v>
      </c>
      <c r="C369" s="729" t="s">
        <v>14341</v>
      </c>
      <c r="D369" s="733">
        <v>247.91</v>
      </c>
    </row>
    <row r="370" spans="1:4">
      <c r="A370" s="733">
        <v>5855</v>
      </c>
      <c r="B370" s="729" t="s">
        <v>14355</v>
      </c>
      <c r="C370" s="729" t="s">
        <v>14341</v>
      </c>
      <c r="D370" s="733">
        <v>649.28</v>
      </c>
    </row>
    <row r="371" spans="1:4">
      <c r="A371" s="733">
        <v>5863</v>
      </c>
      <c r="B371" s="729" t="s">
        <v>14356</v>
      </c>
      <c r="C371" s="729" t="s">
        <v>14341</v>
      </c>
      <c r="D371" s="733">
        <v>25.02</v>
      </c>
    </row>
    <row r="372" spans="1:4">
      <c r="A372" s="733">
        <v>5867</v>
      </c>
      <c r="B372" s="729" t="s">
        <v>14357</v>
      </c>
      <c r="C372" s="729" t="s">
        <v>14341</v>
      </c>
      <c r="D372" s="733">
        <v>164.39</v>
      </c>
    </row>
    <row r="373" spans="1:4">
      <c r="A373" s="733">
        <v>5875</v>
      </c>
      <c r="B373" s="729" t="s">
        <v>14358</v>
      </c>
      <c r="C373" s="729" t="s">
        <v>14341</v>
      </c>
      <c r="D373" s="733">
        <v>136.74</v>
      </c>
    </row>
    <row r="374" spans="1:4">
      <c r="A374" s="733">
        <v>5879</v>
      </c>
      <c r="B374" s="729" t="s">
        <v>14359</v>
      </c>
      <c r="C374" s="729" t="s">
        <v>14341</v>
      </c>
      <c r="D374" s="733">
        <v>148.13999999999999</v>
      </c>
    </row>
    <row r="375" spans="1:4">
      <c r="A375" s="733">
        <v>5882</v>
      </c>
      <c r="B375" s="729" t="s">
        <v>14360</v>
      </c>
      <c r="C375" s="729" t="s">
        <v>14341</v>
      </c>
      <c r="D375" s="733">
        <v>121.38</v>
      </c>
    </row>
    <row r="376" spans="1:4">
      <c r="A376" s="733">
        <v>5890</v>
      </c>
      <c r="B376" s="729" t="s">
        <v>14361</v>
      </c>
      <c r="C376" s="729" t="s">
        <v>14341</v>
      </c>
      <c r="D376" s="733">
        <v>197.56</v>
      </c>
    </row>
    <row r="377" spans="1:4">
      <c r="A377" s="733">
        <v>5894</v>
      </c>
      <c r="B377" s="729" t="s">
        <v>14362</v>
      </c>
      <c r="C377" s="729" t="s">
        <v>14341</v>
      </c>
      <c r="D377" s="733">
        <v>205.66</v>
      </c>
    </row>
    <row r="378" spans="1:4">
      <c r="A378" s="733">
        <v>5901</v>
      </c>
      <c r="B378" s="729" t="s">
        <v>14363</v>
      </c>
      <c r="C378" s="729" t="s">
        <v>14341</v>
      </c>
      <c r="D378" s="733">
        <v>307.32</v>
      </c>
    </row>
    <row r="379" spans="1:4">
      <c r="A379" s="733">
        <v>5909</v>
      </c>
      <c r="B379" s="729" t="s">
        <v>14364</v>
      </c>
      <c r="C379" s="729" t="s">
        <v>14341</v>
      </c>
      <c r="D379" s="733">
        <v>32.49</v>
      </c>
    </row>
    <row r="380" spans="1:4">
      <c r="A380" s="733">
        <v>5921</v>
      </c>
      <c r="B380" s="729" t="s">
        <v>14365</v>
      </c>
      <c r="C380" s="729" t="s">
        <v>14341</v>
      </c>
      <c r="D380" s="733">
        <v>4.9400000000000004</v>
      </c>
    </row>
    <row r="381" spans="1:4">
      <c r="A381" s="733">
        <v>5928</v>
      </c>
      <c r="B381" s="729" t="s">
        <v>14366</v>
      </c>
      <c r="C381" s="729" t="s">
        <v>14341</v>
      </c>
      <c r="D381" s="733">
        <v>269.05</v>
      </c>
    </row>
    <row r="382" spans="1:4">
      <c r="A382" s="733">
        <v>5932</v>
      </c>
      <c r="B382" s="729" t="s">
        <v>14367</v>
      </c>
      <c r="C382" s="729" t="s">
        <v>14341</v>
      </c>
      <c r="D382" s="733">
        <v>275.58999999999997</v>
      </c>
    </row>
    <row r="383" spans="1:4">
      <c r="A383" s="733">
        <v>5940</v>
      </c>
      <c r="B383" s="729" t="s">
        <v>14368</v>
      </c>
      <c r="C383" s="729" t="s">
        <v>14341</v>
      </c>
      <c r="D383" s="733">
        <v>203.14</v>
      </c>
    </row>
    <row r="384" spans="1:4">
      <c r="A384" s="733">
        <v>5944</v>
      </c>
      <c r="B384" s="729" t="s">
        <v>14369</v>
      </c>
      <c r="C384" s="729" t="s">
        <v>14341</v>
      </c>
      <c r="D384" s="733">
        <v>245.36</v>
      </c>
    </row>
    <row r="385" spans="1:4">
      <c r="A385" s="733">
        <v>5953</v>
      </c>
      <c r="B385" s="729" t="s">
        <v>14370</v>
      </c>
      <c r="C385" s="729" t="s">
        <v>14341</v>
      </c>
      <c r="D385" s="733">
        <v>58.15</v>
      </c>
    </row>
    <row r="386" spans="1:4">
      <c r="A386" s="733">
        <v>6259</v>
      </c>
      <c r="B386" s="729" t="s">
        <v>14371</v>
      </c>
      <c r="C386" s="729" t="s">
        <v>14341</v>
      </c>
      <c r="D386" s="733">
        <v>247.94</v>
      </c>
    </row>
    <row r="387" spans="1:4">
      <c r="A387" s="733">
        <v>6879</v>
      </c>
      <c r="B387" s="729" t="s">
        <v>14372</v>
      </c>
      <c r="C387" s="729" t="s">
        <v>14341</v>
      </c>
      <c r="D387" s="733">
        <v>214.76</v>
      </c>
    </row>
    <row r="388" spans="1:4">
      <c r="A388" s="733">
        <v>7030</v>
      </c>
      <c r="B388" s="729" t="s">
        <v>14373</v>
      </c>
      <c r="C388" s="729" t="s">
        <v>14341</v>
      </c>
      <c r="D388" s="733">
        <v>257.58999999999997</v>
      </c>
    </row>
    <row r="389" spans="1:4">
      <c r="A389" s="733">
        <v>7042</v>
      </c>
      <c r="B389" s="729" t="s">
        <v>14374</v>
      </c>
      <c r="C389" s="729" t="s">
        <v>14341</v>
      </c>
      <c r="D389" s="733">
        <v>23.46</v>
      </c>
    </row>
    <row r="390" spans="1:4">
      <c r="A390" s="733">
        <v>7049</v>
      </c>
      <c r="B390" s="729" t="s">
        <v>14375</v>
      </c>
      <c r="C390" s="729" t="s">
        <v>14341</v>
      </c>
      <c r="D390" s="733">
        <v>224.02</v>
      </c>
    </row>
    <row r="391" spans="1:4">
      <c r="A391" s="733">
        <v>67826</v>
      </c>
      <c r="B391" s="729" t="s">
        <v>14376</v>
      </c>
      <c r="C391" s="729" t="s">
        <v>14341</v>
      </c>
      <c r="D391" s="733">
        <v>183.79</v>
      </c>
    </row>
    <row r="392" spans="1:4">
      <c r="A392" s="733">
        <v>73417</v>
      </c>
      <c r="B392" s="729" t="s">
        <v>14377</v>
      </c>
      <c r="C392" s="729" t="s">
        <v>14341</v>
      </c>
      <c r="D392" s="733">
        <v>184.4</v>
      </c>
    </row>
    <row r="393" spans="1:4">
      <c r="A393" s="733">
        <v>73436</v>
      </c>
      <c r="B393" s="729" t="s">
        <v>14378</v>
      </c>
      <c r="C393" s="729" t="s">
        <v>14341</v>
      </c>
      <c r="D393" s="733">
        <v>164.44</v>
      </c>
    </row>
    <row r="394" spans="1:4">
      <c r="A394" s="733">
        <v>73467</v>
      </c>
      <c r="B394" s="729" t="s">
        <v>14379</v>
      </c>
      <c r="C394" s="729" t="s">
        <v>14341</v>
      </c>
      <c r="D394" s="733">
        <v>241.29</v>
      </c>
    </row>
    <row r="395" spans="1:4">
      <c r="A395" s="733">
        <v>73536</v>
      </c>
      <c r="B395" s="729" t="s">
        <v>14380</v>
      </c>
      <c r="C395" s="729" t="s">
        <v>14341</v>
      </c>
      <c r="D395" s="733">
        <v>19.84</v>
      </c>
    </row>
    <row r="396" spans="1:4">
      <c r="A396" s="733">
        <v>83362</v>
      </c>
      <c r="B396" s="729" t="s">
        <v>14381</v>
      </c>
      <c r="C396" s="729" t="s">
        <v>14341</v>
      </c>
      <c r="D396" s="733">
        <v>267.04000000000002</v>
      </c>
    </row>
    <row r="397" spans="1:4">
      <c r="A397" s="733">
        <v>83765</v>
      </c>
      <c r="B397" s="729" t="s">
        <v>14382</v>
      </c>
      <c r="C397" s="729" t="s">
        <v>14341</v>
      </c>
      <c r="D397" s="733">
        <v>97.35</v>
      </c>
    </row>
    <row r="398" spans="1:4">
      <c r="A398" s="733">
        <v>87445</v>
      </c>
      <c r="B398" s="729" t="s">
        <v>14383</v>
      </c>
      <c r="C398" s="729" t="s">
        <v>14341</v>
      </c>
      <c r="D398" s="733">
        <v>5.3</v>
      </c>
    </row>
    <row r="399" spans="1:4">
      <c r="A399" s="733">
        <v>88386</v>
      </c>
      <c r="B399" s="729" t="s">
        <v>14384</v>
      </c>
      <c r="C399" s="729" t="s">
        <v>14341</v>
      </c>
      <c r="D399" s="733">
        <v>5.17</v>
      </c>
    </row>
    <row r="400" spans="1:4">
      <c r="A400" s="733">
        <v>88393</v>
      </c>
      <c r="B400" s="729" t="s">
        <v>14385</v>
      </c>
      <c r="C400" s="729" t="s">
        <v>14341</v>
      </c>
      <c r="D400" s="733">
        <v>7.06</v>
      </c>
    </row>
    <row r="401" spans="1:4">
      <c r="A401" s="733">
        <v>88399</v>
      </c>
      <c r="B401" s="729" t="s">
        <v>14386</v>
      </c>
      <c r="C401" s="729" t="s">
        <v>14341</v>
      </c>
      <c r="D401" s="733">
        <v>3.89</v>
      </c>
    </row>
    <row r="402" spans="1:4">
      <c r="A402" s="733">
        <v>88418</v>
      </c>
      <c r="B402" s="729" t="s">
        <v>14387</v>
      </c>
      <c r="C402" s="729" t="s">
        <v>14341</v>
      </c>
      <c r="D402" s="733">
        <v>16.37</v>
      </c>
    </row>
    <row r="403" spans="1:4">
      <c r="A403" s="733">
        <v>88433</v>
      </c>
      <c r="B403" s="729" t="s">
        <v>14388</v>
      </c>
      <c r="C403" s="729" t="s">
        <v>14341</v>
      </c>
      <c r="D403" s="733">
        <v>21.39</v>
      </c>
    </row>
    <row r="404" spans="1:4">
      <c r="A404" s="733">
        <v>88830</v>
      </c>
      <c r="B404" s="729" t="s">
        <v>14389</v>
      </c>
      <c r="C404" s="729" t="s">
        <v>14341</v>
      </c>
      <c r="D404" s="733">
        <v>2</v>
      </c>
    </row>
    <row r="405" spans="1:4">
      <c r="A405" s="733">
        <v>88843</v>
      </c>
      <c r="B405" s="729" t="s">
        <v>14390</v>
      </c>
      <c r="C405" s="729" t="s">
        <v>14341</v>
      </c>
      <c r="D405" s="733">
        <v>208.95</v>
      </c>
    </row>
    <row r="406" spans="1:4">
      <c r="A406" s="733">
        <v>88907</v>
      </c>
      <c r="B406" s="729" t="s">
        <v>14391</v>
      </c>
      <c r="C406" s="729" t="s">
        <v>14341</v>
      </c>
      <c r="D406" s="733">
        <v>253.98</v>
      </c>
    </row>
    <row r="407" spans="1:4">
      <c r="A407" s="733">
        <v>89021</v>
      </c>
      <c r="B407" s="729" t="s">
        <v>27849</v>
      </c>
      <c r="C407" s="729" t="s">
        <v>14341</v>
      </c>
      <c r="D407" s="733">
        <v>2.85</v>
      </c>
    </row>
    <row r="408" spans="1:4">
      <c r="A408" s="733">
        <v>89028</v>
      </c>
      <c r="B408" s="729" t="s">
        <v>14392</v>
      </c>
      <c r="C408" s="729" t="s">
        <v>14341</v>
      </c>
      <c r="D408" s="733">
        <v>173.41</v>
      </c>
    </row>
    <row r="409" spans="1:4">
      <c r="A409" s="733">
        <v>89032</v>
      </c>
      <c r="B409" s="729" t="s">
        <v>14393</v>
      </c>
      <c r="C409" s="729" t="s">
        <v>14341</v>
      </c>
      <c r="D409" s="733">
        <v>189.43</v>
      </c>
    </row>
    <row r="410" spans="1:4">
      <c r="A410" s="733">
        <v>89035</v>
      </c>
      <c r="B410" s="729" t="s">
        <v>14394</v>
      </c>
      <c r="C410" s="729" t="s">
        <v>14341</v>
      </c>
      <c r="D410" s="733">
        <v>136.51</v>
      </c>
    </row>
    <row r="411" spans="1:4">
      <c r="A411" s="733">
        <v>89225</v>
      </c>
      <c r="B411" s="729" t="s">
        <v>14395</v>
      </c>
      <c r="C411" s="729" t="s">
        <v>14341</v>
      </c>
      <c r="D411" s="733">
        <v>5.81</v>
      </c>
    </row>
    <row r="412" spans="1:4">
      <c r="A412" s="733">
        <v>89234</v>
      </c>
      <c r="B412" s="729" t="s">
        <v>14396</v>
      </c>
      <c r="C412" s="729" t="s">
        <v>14341</v>
      </c>
      <c r="D412" s="733">
        <v>521.94000000000005</v>
      </c>
    </row>
    <row r="413" spans="1:4">
      <c r="A413" s="733">
        <v>89242</v>
      </c>
      <c r="B413" s="729" t="s">
        <v>14397</v>
      </c>
      <c r="C413" s="729" t="s">
        <v>14341</v>
      </c>
      <c r="D413" s="731">
        <v>1229.3499999999999</v>
      </c>
    </row>
    <row r="414" spans="1:4">
      <c r="A414" s="733">
        <v>89250</v>
      </c>
      <c r="B414" s="729" t="s">
        <v>14398</v>
      </c>
      <c r="C414" s="729" t="s">
        <v>14341</v>
      </c>
      <c r="D414" s="731">
        <v>1065.08</v>
      </c>
    </row>
    <row r="415" spans="1:4">
      <c r="A415" s="733">
        <v>89257</v>
      </c>
      <c r="B415" s="729" t="s">
        <v>14399</v>
      </c>
      <c r="C415" s="729" t="s">
        <v>14341</v>
      </c>
      <c r="D415" s="733">
        <v>297.74</v>
      </c>
    </row>
    <row r="416" spans="1:4">
      <c r="A416" s="733">
        <v>89272</v>
      </c>
      <c r="B416" s="729" t="s">
        <v>14400</v>
      </c>
      <c r="C416" s="729" t="s">
        <v>14341</v>
      </c>
      <c r="D416" s="733">
        <v>218.91</v>
      </c>
    </row>
    <row r="417" spans="1:4">
      <c r="A417" s="733">
        <v>89278</v>
      </c>
      <c r="B417" s="729" t="s">
        <v>14401</v>
      </c>
      <c r="C417" s="729" t="s">
        <v>14341</v>
      </c>
      <c r="D417" s="733">
        <v>12.67</v>
      </c>
    </row>
    <row r="418" spans="1:4">
      <c r="A418" s="733">
        <v>89843</v>
      </c>
      <c r="B418" s="729" t="s">
        <v>14402</v>
      </c>
      <c r="C418" s="729" t="s">
        <v>14341</v>
      </c>
      <c r="D418" s="733">
        <v>207.95</v>
      </c>
    </row>
    <row r="419" spans="1:4">
      <c r="A419" s="733">
        <v>89876</v>
      </c>
      <c r="B419" s="729" t="s">
        <v>14403</v>
      </c>
      <c r="C419" s="729" t="s">
        <v>14341</v>
      </c>
      <c r="D419" s="733">
        <v>326.47000000000003</v>
      </c>
    </row>
    <row r="420" spans="1:4">
      <c r="A420" s="733">
        <v>89883</v>
      </c>
      <c r="B420" s="729" t="s">
        <v>14404</v>
      </c>
      <c r="C420" s="729" t="s">
        <v>14341</v>
      </c>
      <c r="D420" s="733">
        <v>360.95</v>
      </c>
    </row>
    <row r="421" spans="1:4">
      <c r="A421" s="733">
        <v>90586</v>
      </c>
      <c r="B421" s="729" t="s">
        <v>14405</v>
      </c>
      <c r="C421" s="729" t="s">
        <v>14341</v>
      </c>
      <c r="D421" s="733">
        <v>1.29</v>
      </c>
    </row>
    <row r="422" spans="1:4">
      <c r="A422" s="733">
        <v>90625</v>
      </c>
      <c r="B422" s="729" t="s">
        <v>14406</v>
      </c>
      <c r="C422" s="729" t="s">
        <v>14341</v>
      </c>
      <c r="D422" s="733">
        <v>7.39</v>
      </c>
    </row>
    <row r="423" spans="1:4">
      <c r="A423" s="733">
        <v>90631</v>
      </c>
      <c r="B423" s="729" t="s">
        <v>14407</v>
      </c>
      <c r="C423" s="729" t="s">
        <v>14341</v>
      </c>
      <c r="D423" s="733">
        <v>155.5</v>
      </c>
    </row>
    <row r="424" spans="1:4">
      <c r="A424" s="733">
        <v>90637</v>
      </c>
      <c r="B424" s="729" t="s">
        <v>14408</v>
      </c>
      <c r="C424" s="729" t="s">
        <v>14341</v>
      </c>
      <c r="D424" s="733">
        <v>16.91</v>
      </c>
    </row>
    <row r="425" spans="1:4">
      <c r="A425" s="733">
        <v>90643</v>
      </c>
      <c r="B425" s="729" t="s">
        <v>14409</v>
      </c>
      <c r="C425" s="729" t="s">
        <v>14341</v>
      </c>
      <c r="D425" s="733">
        <v>28.61</v>
      </c>
    </row>
    <row r="426" spans="1:4">
      <c r="A426" s="733">
        <v>90650</v>
      </c>
      <c r="B426" s="729" t="s">
        <v>14410</v>
      </c>
      <c r="C426" s="729" t="s">
        <v>14341</v>
      </c>
      <c r="D426" s="733">
        <v>11.32</v>
      </c>
    </row>
    <row r="427" spans="1:4">
      <c r="A427" s="733">
        <v>90656</v>
      </c>
      <c r="B427" s="729" t="s">
        <v>14411</v>
      </c>
      <c r="C427" s="729" t="s">
        <v>14341</v>
      </c>
      <c r="D427" s="733">
        <v>16.72</v>
      </c>
    </row>
    <row r="428" spans="1:4">
      <c r="A428" s="733">
        <v>90662</v>
      </c>
      <c r="B428" s="729" t="s">
        <v>14412</v>
      </c>
      <c r="C428" s="729" t="s">
        <v>14341</v>
      </c>
      <c r="D428" s="733">
        <v>17.489999999999998</v>
      </c>
    </row>
    <row r="429" spans="1:4">
      <c r="A429" s="733">
        <v>90668</v>
      </c>
      <c r="B429" s="729" t="s">
        <v>14413</v>
      </c>
      <c r="C429" s="729" t="s">
        <v>14341</v>
      </c>
      <c r="D429" s="733">
        <v>32.159999999999997</v>
      </c>
    </row>
    <row r="430" spans="1:4">
      <c r="A430" s="733">
        <v>90674</v>
      </c>
      <c r="B430" s="729" t="s">
        <v>14414</v>
      </c>
      <c r="C430" s="729" t="s">
        <v>14341</v>
      </c>
      <c r="D430" s="733">
        <v>701.88</v>
      </c>
    </row>
    <row r="431" spans="1:4">
      <c r="A431" s="733">
        <v>90680</v>
      </c>
      <c r="B431" s="729" t="s">
        <v>14415</v>
      </c>
      <c r="C431" s="729" t="s">
        <v>14341</v>
      </c>
      <c r="D431" s="733">
        <v>418.39</v>
      </c>
    </row>
    <row r="432" spans="1:4">
      <c r="A432" s="733">
        <v>90686</v>
      </c>
      <c r="B432" s="729" t="s">
        <v>14416</v>
      </c>
      <c r="C432" s="729" t="s">
        <v>14341</v>
      </c>
      <c r="D432" s="733">
        <v>158.65</v>
      </c>
    </row>
    <row r="433" spans="1:4">
      <c r="A433" s="733">
        <v>90692</v>
      </c>
      <c r="B433" s="729" t="s">
        <v>14417</v>
      </c>
      <c r="C433" s="729" t="s">
        <v>14341</v>
      </c>
      <c r="D433" s="733">
        <v>132.71</v>
      </c>
    </row>
    <row r="434" spans="1:4">
      <c r="A434" s="733">
        <v>90964</v>
      </c>
      <c r="B434" s="729" t="s">
        <v>14418</v>
      </c>
      <c r="C434" s="729" t="s">
        <v>14341</v>
      </c>
      <c r="D434" s="733">
        <v>31.62</v>
      </c>
    </row>
    <row r="435" spans="1:4">
      <c r="A435" s="733">
        <v>90972</v>
      </c>
      <c r="B435" s="729" t="s">
        <v>14419</v>
      </c>
      <c r="C435" s="729" t="s">
        <v>14341</v>
      </c>
      <c r="D435" s="733">
        <v>75.45</v>
      </c>
    </row>
    <row r="436" spans="1:4">
      <c r="A436" s="733">
        <v>90979</v>
      </c>
      <c r="B436" s="729" t="s">
        <v>14420</v>
      </c>
      <c r="C436" s="729" t="s">
        <v>14341</v>
      </c>
      <c r="D436" s="733">
        <v>194.83</v>
      </c>
    </row>
    <row r="437" spans="1:4">
      <c r="A437" s="733">
        <v>90991</v>
      </c>
      <c r="B437" s="729" t="s">
        <v>14421</v>
      </c>
      <c r="C437" s="729" t="s">
        <v>14341</v>
      </c>
      <c r="D437" s="733">
        <v>210.22</v>
      </c>
    </row>
    <row r="438" spans="1:4">
      <c r="A438" s="733">
        <v>90999</v>
      </c>
      <c r="B438" s="729" t="s">
        <v>14422</v>
      </c>
      <c r="C438" s="729" t="s">
        <v>14341</v>
      </c>
      <c r="D438" s="733">
        <v>99.51</v>
      </c>
    </row>
    <row r="439" spans="1:4">
      <c r="A439" s="733">
        <v>91031</v>
      </c>
      <c r="B439" s="729" t="s">
        <v>14423</v>
      </c>
      <c r="C439" s="729" t="s">
        <v>14341</v>
      </c>
      <c r="D439" s="733">
        <v>251.91</v>
      </c>
    </row>
    <row r="440" spans="1:4">
      <c r="A440" s="733">
        <v>91277</v>
      </c>
      <c r="B440" s="729" t="s">
        <v>14424</v>
      </c>
      <c r="C440" s="729" t="s">
        <v>14341</v>
      </c>
      <c r="D440" s="733">
        <v>9.06</v>
      </c>
    </row>
    <row r="441" spans="1:4">
      <c r="A441" s="733">
        <v>91283</v>
      </c>
      <c r="B441" s="729" t="s">
        <v>14425</v>
      </c>
      <c r="C441" s="729" t="s">
        <v>14341</v>
      </c>
      <c r="D441" s="733">
        <v>9.89</v>
      </c>
    </row>
    <row r="442" spans="1:4">
      <c r="A442" s="733">
        <v>91386</v>
      </c>
      <c r="B442" s="729" t="s">
        <v>14426</v>
      </c>
      <c r="C442" s="729" t="s">
        <v>14341</v>
      </c>
      <c r="D442" s="733">
        <v>262.08</v>
      </c>
    </row>
    <row r="443" spans="1:4">
      <c r="A443" s="733">
        <v>91533</v>
      </c>
      <c r="B443" s="729" t="s">
        <v>14427</v>
      </c>
      <c r="C443" s="729" t="s">
        <v>14341</v>
      </c>
      <c r="D443" s="733">
        <v>40.75</v>
      </c>
    </row>
    <row r="444" spans="1:4">
      <c r="A444" s="733">
        <v>91634</v>
      </c>
      <c r="B444" s="729" t="s">
        <v>14428</v>
      </c>
      <c r="C444" s="729" t="s">
        <v>14341</v>
      </c>
      <c r="D444" s="733">
        <v>228.63</v>
      </c>
    </row>
    <row r="445" spans="1:4">
      <c r="A445" s="733">
        <v>91645</v>
      </c>
      <c r="B445" s="729" t="s">
        <v>14429</v>
      </c>
      <c r="C445" s="729" t="s">
        <v>14341</v>
      </c>
      <c r="D445" s="733">
        <v>456.51</v>
      </c>
    </row>
    <row r="446" spans="1:4">
      <c r="A446" s="733">
        <v>91692</v>
      </c>
      <c r="B446" s="729" t="s">
        <v>14430</v>
      </c>
      <c r="C446" s="729" t="s">
        <v>14341</v>
      </c>
      <c r="D446" s="733">
        <v>34.89</v>
      </c>
    </row>
    <row r="447" spans="1:4">
      <c r="A447" s="733">
        <v>92043</v>
      </c>
      <c r="B447" s="729" t="s">
        <v>14431</v>
      </c>
      <c r="C447" s="729" t="s">
        <v>14341</v>
      </c>
      <c r="D447" s="733">
        <v>13.19</v>
      </c>
    </row>
    <row r="448" spans="1:4">
      <c r="A448" s="733">
        <v>92106</v>
      </c>
      <c r="B448" s="729" t="s">
        <v>14432</v>
      </c>
      <c r="C448" s="729" t="s">
        <v>14341</v>
      </c>
      <c r="D448" s="733">
        <v>328.85</v>
      </c>
    </row>
    <row r="449" spans="1:4">
      <c r="A449" s="733">
        <v>92112</v>
      </c>
      <c r="B449" s="729" t="s">
        <v>14433</v>
      </c>
      <c r="C449" s="729" t="s">
        <v>14341</v>
      </c>
      <c r="D449" s="733">
        <v>3.84</v>
      </c>
    </row>
    <row r="450" spans="1:4">
      <c r="A450" s="733">
        <v>92118</v>
      </c>
      <c r="B450" s="729" t="s">
        <v>14434</v>
      </c>
      <c r="C450" s="729" t="s">
        <v>14341</v>
      </c>
      <c r="D450" s="733">
        <v>0.51</v>
      </c>
    </row>
    <row r="451" spans="1:4">
      <c r="A451" s="733">
        <v>92138</v>
      </c>
      <c r="B451" s="729" t="s">
        <v>14435</v>
      </c>
      <c r="C451" s="729" t="s">
        <v>14341</v>
      </c>
      <c r="D451" s="733">
        <v>94.83</v>
      </c>
    </row>
    <row r="452" spans="1:4">
      <c r="A452" s="733">
        <v>92145</v>
      </c>
      <c r="B452" s="729" t="s">
        <v>14436</v>
      </c>
      <c r="C452" s="729" t="s">
        <v>14341</v>
      </c>
      <c r="D452" s="733">
        <v>76.38</v>
      </c>
    </row>
    <row r="453" spans="1:4">
      <c r="A453" s="733">
        <v>92242</v>
      </c>
      <c r="B453" s="729" t="s">
        <v>14437</v>
      </c>
      <c r="C453" s="729" t="s">
        <v>14341</v>
      </c>
      <c r="D453" s="733">
        <v>396.28</v>
      </c>
    </row>
    <row r="454" spans="1:4">
      <c r="A454" s="733">
        <v>92716</v>
      </c>
      <c r="B454" s="729" t="s">
        <v>14438</v>
      </c>
      <c r="C454" s="729" t="s">
        <v>14341</v>
      </c>
      <c r="D454" s="733">
        <v>81.62</v>
      </c>
    </row>
    <row r="455" spans="1:4">
      <c r="A455" s="733">
        <v>92960</v>
      </c>
      <c r="B455" s="729" t="s">
        <v>14439</v>
      </c>
      <c r="C455" s="729" t="s">
        <v>14341</v>
      </c>
      <c r="D455" s="733">
        <v>18.89</v>
      </c>
    </row>
    <row r="456" spans="1:4">
      <c r="A456" s="733">
        <v>92966</v>
      </c>
      <c r="B456" s="729" t="s">
        <v>14440</v>
      </c>
      <c r="C456" s="729" t="s">
        <v>14341</v>
      </c>
      <c r="D456" s="733">
        <v>28.02</v>
      </c>
    </row>
    <row r="457" spans="1:4">
      <c r="A457" s="733">
        <v>93224</v>
      </c>
      <c r="B457" s="729" t="s">
        <v>14441</v>
      </c>
      <c r="C457" s="729" t="s">
        <v>14341</v>
      </c>
      <c r="D457" s="731">
        <v>1044.29</v>
      </c>
    </row>
    <row r="458" spans="1:4">
      <c r="A458" s="733">
        <v>93233</v>
      </c>
      <c r="B458" s="729" t="s">
        <v>14442</v>
      </c>
      <c r="C458" s="729" t="s">
        <v>14341</v>
      </c>
      <c r="D458" s="733">
        <v>5.46</v>
      </c>
    </row>
    <row r="459" spans="1:4">
      <c r="A459" s="733">
        <v>93272</v>
      </c>
      <c r="B459" s="729" t="s">
        <v>14443</v>
      </c>
      <c r="C459" s="729" t="s">
        <v>14341</v>
      </c>
      <c r="D459" s="733">
        <v>110.91</v>
      </c>
    </row>
    <row r="460" spans="1:4">
      <c r="A460" s="733">
        <v>93281</v>
      </c>
      <c r="B460" s="729" t="s">
        <v>14444</v>
      </c>
      <c r="C460" s="729" t="s">
        <v>14341</v>
      </c>
      <c r="D460" s="733">
        <v>26.31</v>
      </c>
    </row>
    <row r="461" spans="1:4">
      <c r="A461" s="733">
        <v>93287</v>
      </c>
      <c r="B461" s="729" t="s">
        <v>14445</v>
      </c>
      <c r="C461" s="729" t="s">
        <v>14341</v>
      </c>
      <c r="D461" s="733">
        <v>347.29</v>
      </c>
    </row>
    <row r="462" spans="1:4">
      <c r="A462" s="733">
        <v>93402</v>
      </c>
      <c r="B462" s="729" t="s">
        <v>14446</v>
      </c>
      <c r="C462" s="729" t="s">
        <v>14341</v>
      </c>
      <c r="D462" s="733">
        <v>263.20999999999998</v>
      </c>
    </row>
    <row r="463" spans="1:4">
      <c r="A463" s="733">
        <v>93408</v>
      </c>
      <c r="B463" s="729" t="s">
        <v>27850</v>
      </c>
      <c r="C463" s="729" t="s">
        <v>14341</v>
      </c>
      <c r="D463" s="733">
        <v>90.78</v>
      </c>
    </row>
    <row r="464" spans="1:4">
      <c r="A464" s="733">
        <v>93415</v>
      </c>
      <c r="B464" s="729" t="s">
        <v>14447</v>
      </c>
      <c r="C464" s="729" t="s">
        <v>14341</v>
      </c>
      <c r="D464" s="733">
        <v>14.65</v>
      </c>
    </row>
    <row r="465" spans="1:4">
      <c r="A465" s="733">
        <v>93421</v>
      </c>
      <c r="B465" s="729" t="s">
        <v>14448</v>
      </c>
      <c r="C465" s="729" t="s">
        <v>14341</v>
      </c>
      <c r="D465" s="733">
        <v>74.42</v>
      </c>
    </row>
    <row r="466" spans="1:4">
      <c r="A466" s="733">
        <v>93427</v>
      </c>
      <c r="B466" s="729" t="s">
        <v>14449</v>
      </c>
      <c r="C466" s="729" t="s">
        <v>14341</v>
      </c>
      <c r="D466" s="733">
        <v>168.05</v>
      </c>
    </row>
    <row r="467" spans="1:4">
      <c r="A467" s="733">
        <v>93433</v>
      </c>
      <c r="B467" s="729" t="s">
        <v>14450</v>
      </c>
      <c r="C467" s="729" t="s">
        <v>14341</v>
      </c>
      <c r="D467" s="731">
        <v>2555.88</v>
      </c>
    </row>
    <row r="468" spans="1:4">
      <c r="A468" s="733">
        <v>93439</v>
      </c>
      <c r="B468" s="729" t="s">
        <v>14451</v>
      </c>
      <c r="C468" s="729" t="s">
        <v>14341</v>
      </c>
      <c r="D468" s="733">
        <v>246.54</v>
      </c>
    </row>
    <row r="469" spans="1:4">
      <c r="A469" s="733">
        <v>95121</v>
      </c>
      <c r="B469" s="729" t="s">
        <v>14452</v>
      </c>
      <c r="C469" s="729" t="s">
        <v>14341</v>
      </c>
      <c r="D469" s="733">
        <v>344.26</v>
      </c>
    </row>
    <row r="470" spans="1:4">
      <c r="A470" s="733">
        <v>95127</v>
      </c>
      <c r="B470" s="729" t="s">
        <v>14453</v>
      </c>
      <c r="C470" s="729" t="s">
        <v>14341</v>
      </c>
      <c r="D470" s="733">
        <v>217.69</v>
      </c>
    </row>
    <row r="471" spans="1:4">
      <c r="A471" s="733">
        <v>95133</v>
      </c>
      <c r="B471" s="729" t="s">
        <v>14454</v>
      </c>
      <c r="C471" s="729" t="s">
        <v>14341</v>
      </c>
      <c r="D471" s="733">
        <v>182.06</v>
      </c>
    </row>
    <row r="472" spans="1:4">
      <c r="A472" s="733">
        <v>95139</v>
      </c>
      <c r="B472" s="729" t="s">
        <v>14455</v>
      </c>
      <c r="C472" s="729" t="s">
        <v>14341</v>
      </c>
      <c r="D472" s="733">
        <v>0.05</v>
      </c>
    </row>
    <row r="473" spans="1:4">
      <c r="A473" s="733">
        <v>95212</v>
      </c>
      <c r="B473" s="729" t="s">
        <v>14456</v>
      </c>
      <c r="C473" s="729" t="s">
        <v>14341</v>
      </c>
      <c r="D473" s="733">
        <v>120.9</v>
      </c>
    </row>
    <row r="474" spans="1:4">
      <c r="A474" s="733">
        <v>95258</v>
      </c>
      <c r="B474" s="729" t="s">
        <v>14457</v>
      </c>
      <c r="C474" s="729" t="s">
        <v>14341</v>
      </c>
      <c r="D474" s="733">
        <v>27.54</v>
      </c>
    </row>
    <row r="475" spans="1:4">
      <c r="A475" s="733">
        <v>95264</v>
      </c>
      <c r="B475" s="729" t="s">
        <v>14458</v>
      </c>
      <c r="C475" s="729" t="s">
        <v>14341</v>
      </c>
      <c r="D475" s="733">
        <v>5.58</v>
      </c>
    </row>
    <row r="476" spans="1:4">
      <c r="A476" s="733">
        <v>95270</v>
      </c>
      <c r="B476" s="729" t="s">
        <v>14459</v>
      </c>
      <c r="C476" s="729" t="s">
        <v>14341</v>
      </c>
      <c r="D476" s="733">
        <v>8.99</v>
      </c>
    </row>
    <row r="477" spans="1:4">
      <c r="A477" s="733">
        <v>95276</v>
      </c>
      <c r="B477" s="729" t="s">
        <v>14460</v>
      </c>
      <c r="C477" s="729" t="s">
        <v>14341</v>
      </c>
      <c r="D477" s="733">
        <v>3.18</v>
      </c>
    </row>
    <row r="478" spans="1:4">
      <c r="A478" s="733">
        <v>95282</v>
      </c>
      <c r="B478" s="729" t="s">
        <v>14461</v>
      </c>
      <c r="C478" s="729" t="s">
        <v>14341</v>
      </c>
      <c r="D478" s="733">
        <v>9.1300000000000008</v>
      </c>
    </row>
    <row r="479" spans="1:4">
      <c r="A479" s="733">
        <v>95620</v>
      </c>
      <c r="B479" s="729" t="s">
        <v>14462</v>
      </c>
      <c r="C479" s="729" t="s">
        <v>14341</v>
      </c>
      <c r="D479" s="733">
        <v>27.01</v>
      </c>
    </row>
    <row r="480" spans="1:4">
      <c r="A480" s="733">
        <v>95631</v>
      </c>
      <c r="B480" s="729" t="s">
        <v>14463</v>
      </c>
      <c r="C480" s="729" t="s">
        <v>14341</v>
      </c>
      <c r="D480" s="733">
        <v>233.03</v>
      </c>
    </row>
    <row r="481" spans="1:4">
      <c r="A481" s="733">
        <v>95702</v>
      </c>
      <c r="B481" s="729" t="s">
        <v>14464</v>
      </c>
      <c r="C481" s="729" t="s">
        <v>14341</v>
      </c>
      <c r="D481" s="733">
        <v>46.34</v>
      </c>
    </row>
    <row r="482" spans="1:4">
      <c r="A482" s="733">
        <v>95708</v>
      </c>
      <c r="B482" s="729" t="s">
        <v>27851</v>
      </c>
      <c r="C482" s="729" t="s">
        <v>14341</v>
      </c>
      <c r="D482" s="733">
        <v>152.91999999999999</v>
      </c>
    </row>
    <row r="483" spans="1:4">
      <c r="A483" s="733">
        <v>95714</v>
      </c>
      <c r="B483" s="729" t="s">
        <v>14465</v>
      </c>
      <c r="C483" s="729" t="s">
        <v>14341</v>
      </c>
      <c r="D483" s="733">
        <v>261.07</v>
      </c>
    </row>
    <row r="484" spans="1:4">
      <c r="A484" s="733">
        <v>95720</v>
      </c>
      <c r="B484" s="729" t="s">
        <v>14466</v>
      </c>
      <c r="C484" s="729" t="s">
        <v>14341</v>
      </c>
      <c r="D484" s="733">
        <v>255.9</v>
      </c>
    </row>
    <row r="485" spans="1:4">
      <c r="A485" s="733">
        <v>95872</v>
      </c>
      <c r="B485" s="729" t="s">
        <v>14467</v>
      </c>
      <c r="C485" s="729" t="s">
        <v>14341</v>
      </c>
      <c r="D485" s="733">
        <v>284.8</v>
      </c>
    </row>
    <row r="486" spans="1:4">
      <c r="A486" s="733">
        <v>96013</v>
      </c>
      <c r="B486" s="729" t="s">
        <v>14468</v>
      </c>
      <c r="C486" s="729" t="s">
        <v>14341</v>
      </c>
      <c r="D486" s="733">
        <v>186.96</v>
      </c>
    </row>
    <row r="487" spans="1:4">
      <c r="A487" s="733">
        <v>96020</v>
      </c>
      <c r="B487" s="729" t="s">
        <v>14469</v>
      </c>
      <c r="C487" s="729" t="s">
        <v>14341</v>
      </c>
      <c r="D487" s="733">
        <v>186.49</v>
      </c>
    </row>
    <row r="488" spans="1:4">
      <c r="A488" s="733">
        <v>96028</v>
      </c>
      <c r="B488" s="729" t="s">
        <v>14470</v>
      </c>
      <c r="C488" s="729" t="s">
        <v>14341</v>
      </c>
      <c r="D488" s="733">
        <v>144.37</v>
      </c>
    </row>
    <row r="489" spans="1:4">
      <c r="A489" s="733">
        <v>96035</v>
      </c>
      <c r="B489" s="729" t="s">
        <v>14471</v>
      </c>
      <c r="C489" s="729" t="s">
        <v>14341</v>
      </c>
      <c r="D489" s="733">
        <v>272.52</v>
      </c>
    </row>
    <row r="490" spans="1:4">
      <c r="A490" s="733">
        <v>96157</v>
      </c>
      <c r="B490" s="729" t="s">
        <v>14472</v>
      </c>
      <c r="C490" s="729" t="s">
        <v>14341</v>
      </c>
      <c r="D490" s="733">
        <v>144.84</v>
      </c>
    </row>
    <row r="491" spans="1:4">
      <c r="A491" s="733">
        <v>96158</v>
      </c>
      <c r="B491" s="729" t="s">
        <v>14473</v>
      </c>
      <c r="C491" s="729" t="s">
        <v>14341</v>
      </c>
      <c r="D491" s="733">
        <v>145.6</v>
      </c>
    </row>
    <row r="492" spans="1:4">
      <c r="A492" s="733">
        <v>96245</v>
      </c>
      <c r="B492" s="729" t="s">
        <v>14474</v>
      </c>
      <c r="C492" s="729" t="s">
        <v>14341</v>
      </c>
      <c r="D492" s="733">
        <v>123.78</v>
      </c>
    </row>
    <row r="493" spans="1:4">
      <c r="A493" s="733">
        <v>96463</v>
      </c>
      <c r="B493" s="729" t="s">
        <v>14475</v>
      </c>
      <c r="C493" s="729" t="s">
        <v>14341</v>
      </c>
      <c r="D493" s="733">
        <v>222.16</v>
      </c>
    </row>
    <row r="494" spans="1:4">
      <c r="A494" s="733">
        <v>98764</v>
      </c>
      <c r="B494" s="729" t="s">
        <v>14476</v>
      </c>
      <c r="C494" s="729" t="s">
        <v>14341</v>
      </c>
      <c r="D494" s="733">
        <v>4.43</v>
      </c>
    </row>
    <row r="495" spans="1:4">
      <c r="A495" s="733">
        <v>99833</v>
      </c>
      <c r="B495" s="729" t="s">
        <v>14477</v>
      </c>
      <c r="C495" s="729" t="s">
        <v>14341</v>
      </c>
      <c r="D495" s="733">
        <v>2.0499999999999998</v>
      </c>
    </row>
    <row r="496" spans="1:4">
      <c r="A496" s="733">
        <v>100641</v>
      </c>
      <c r="B496" s="729" t="s">
        <v>14478</v>
      </c>
      <c r="C496" s="729" t="s">
        <v>14341</v>
      </c>
      <c r="D496" s="731">
        <v>4648.16</v>
      </c>
    </row>
    <row r="497" spans="1:4">
      <c r="A497" s="733">
        <v>100647</v>
      </c>
      <c r="B497" s="729" t="s">
        <v>14479</v>
      </c>
      <c r="C497" s="729" t="s">
        <v>14341</v>
      </c>
      <c r="D497" s="731">
        <v>6336.02</v>
      </c>
    </row>
    <row r="498" spans="1:4">
      <c r="A498" s="733">
        <v>102275</v>
      </c>
      <c r="B498" s="729" t="s">
        <v>14480</v>
      </c>
      <c r="C498" s="729" t="s">
        <v>14341</v>
      </c>
      <c r="D498" s="733">
        <v>27.61</v>
      </c>
    </row>
    <row r="499" spans="1:4">
      <c r="A499" s="733">
        <v>104091</v>
      </c>
      <c r="B499" s="729" t="s">
        <v>14481</v>
      </c>
      <c r="C499" s="729" t="s">
        <v>14341</v>
      </c>
      <c r="D499" s="733">
        <v>0.76</v>
      </c>
    </row>
    <row r="500" spans="1:4">
      <c r="A500" s="733">
        <v>104097</v>
      </c>
      <c r="B500" s="729" t="s">
        <v>14482</v>
      </c>
      <c r="C500" s="729" t="s">
        <v>14341</v>
      </c>
      <c r="D500" s="733">
        <v>1.04</v>
      </c>
    </row>
    <row r="501" spans="1:4">
      <c r="A501" s="733">
        <v>5632</v>
      </c>
      <c r="B501" s="729" t="s">
        <v>14483</v>
      </c>
      <c r="C501" s="729" t="s">
        <v>14484</v>
      </c>
      <c r="D501" s="733">
        <v>95.61</v>
      </c>
    </row>
    <row r="502" spans="1:4">
      <c r="A502" s="733">
        <v>5679</v>
      </c>
      <c r="B502" s="729" t="s">
        <v>14485</v>
      </c>
      <c r="C502" s="729" t="s">
        <v>14484</v>
      </c>
      <c r="D502" s="733">
        <v>67.69</v>
      </c>
    </row>
    <row r="503" spans="1:4">
      <c r="A503" s="733">
        <v>5681</v>
      </c>
      <c r="B503" s="729" t="s">
        <v>14486</v>
      </c>
      <c r="C503" s="729" t="s">
        <v>14484</v>
      </c>
      <c r="D503" s="733">
        <v>64.2</v>
      </c>
    </row>
    <row r="504" spans="1:4">
      <c r="A504" s="733">
        <v>5685</v>
      </c>
      <c r="B504" s="729" t="s">
        <v>14487</v>
      </c>
      <c r="C504" s="729" t="s">
        <v>14484</v>
      </c>
      <c r="D504" s="733">
        <v>65.09</v>
      </c>
    </row>
    <row r="505" spans="1:4">
      <c r="A505" s="733">
        <v>5690</v>
      </c>
      <c r="B505" s="729" t="s">
        <v>27852</v>
      </c>
      <c r="C505" s="729" t="s">
        <v>14484</v>
      </c>
      <c r="D505" s="733">
        <v>4.09</v>
      </c>
    </row>
    <row r="506" spans="1:4">
      <c r="A506" s="733">
        <v>5806</v>
      </c>
      <c r="B506" s="729" t="s">
        <v>14488</v>
      </c>
      <c r="C506" s="729" t="s">
        <v>14484</v>
      </c>
      <c r="D506" s="733">
        <v>0.34</v>
      </c>
    </row>
    <row r="507" spans="1:4">
      <c r="A507" s="733">
        <v>5826</v>
      </c>
      <c r="B507" s="729" t="s">
        <v>14489</v>
      </c>
      <c r="C507" s="729" t="s">
        <v>14484</v>
      </c>
      <c r="D507" s="733">
        <v>61.43</v>
      </c>
    </row>
    <row r="508" spans="1:4">
      <c r="A508" s="733">
        <v>5829</v>
      </c>
      <c r="B508" s="729" t="s">
        <v>14490</v>
      </c>
      <c r="C508" s="729" t="s">
        <v>14484</v>
      </c>
      <c r="D508" s="733">
        <v>160.11000000000001</v>
      </c>
    </row>
    <row r="509" spans="1:4">
      <c r="A509" s="733">
        <v>5837</v>
      </c>
      <c r="B509" s="729" t="s">
        <v>14491</v>
      </c>
      <c r="C509" s="729" t="s">
        <v>14484</v>
      </c>
      <c r="D509" s="733">
        <v>133.71</v>
      </c>
    </row>
    <row r="510" spans="1:4">
      <c r="A510" s="733">
        <v>5841</v>
      </c>
      <c r="B510" s="729" t="s">
        <v>14492</v>
      </c>
      <c r="C510" s="729" t="s">
        <v>14484</v>
      </c>
      <c r="D510" s="733">
        <v>4.68</v>
      </c>
    </row>
    <row r="511" spans="1:4">
      <c r="A511" s="733">
        <v>5845</v>
      </c>
      <c r="B511" s="729" t="s">
        <v>14493</v>
      </c>
      <c r="C511" s="729" t="s">
        <v>14484</v>
      </c>
      <c r="D511" s="733">
        <v>61.66</v>
      </c>
    </row>
    <row r="512" spans="1:4">
      <c r="A512" s="733">
        <v>5849</v>
      </c>
      <c r="B512" s="729" t="s">
        <v>14494</v>
      </c>
      <c r="C512" s="729" t="s">
        <v>14484</v>
      </c>
      <c r="D512" s="733">
        <v>88.69</v>
      </c>
    </row>
    <row r="513" spans="1:4">
      <c r="A513" s="733">
        <v>5853</v>
      </c>
      <c r="B513" s="729" t="s">
        <v>14495</v>
      </c>
      <c r="C513" s="729" t="s">
        <v>14484</v>
      </c>
      <c r="D513" s="733">
        <v>89.03</v>
      </c>
    </row>
    <row r="514" spans="1:4">
      <c r="A514" s="733">
        <v>5857</v>
      </c>
      <c r="B514" s="729" t="s">
        <v>14496</v>
      </c>
      <c r="C514" s="729" t="s">
        <v>14484</v>
      </c>
      <c r="D514" s="733">
        <v>215.44</v>
      </c>
    </row>
    <row r="515" spans="1:4">
      <c r="A515" s="733">
        <v>5865</v>
      </c>
      <c r="B515" s="729" t="s">
        <v>14497</v>
      </c>
      <c r="C515" s="729" t="s">
        <v>14484</v>
      </c>
      <c r="D515" s="733">
        <v>12.59</v>
      </c>
    </row>
    <row r="516" spans="1:4">
      <c r="A516" s="733">
        <v>5869</v>
      </c>
      <c r="B516" s="729" t="s">
        <v>14498</v>
      </c>
      <c r="C516" s="729" t="s">
        <v>14484</v>
      </c>
      <c r="D516" s="733">
        <v>74.62</v>
      </c>
    </row>
    <row r="517" spans="1:4">
      <c r="A517" s="733">
        <v>5877</v>
      </c>
      <c r="B517" s="729" t="s">
        <v>14499</v>
      </c>
      <c r="C517" s="729" t="s">
        <v>14484</v>
      </c>
      <c r="D517" s="733">
        <v>66.58</v>
      </c>
    </row>
    <row r="518" spans="1:4">
      <c r="A518" s="733">
        <v>5881</v>
      </c>
      <c r="B518" s="729" t="s">
        <v>14500</v>
      </c>
      <c r="C518" s="729" t="s">
        <v>14484</v>
      </c>
      <c r="D518" s="733">
        <v>80.39</v>
      </c>
    </row>
    <row r="519" spans="1:4">
      <c r="A519" s="733">
        <v>5884</v>
      </c>
      <c r="B519" s="729" t="s">
        <v>14501</v>
      </c>
      <c r="C519" s="729" t="s">
        <v>14484</v>
      </c>
      <c r="D519" s="733">
        <v>52.14</v>
      </c>
    </row>
    <row r="520" spans="1:4">
      <c r="A520" s="733">
        <v>5892</v>
      </c>
      <c r="B520" s="729" t="s">
        <v>14502</v>
      </c>
      <c r="C520" s="729" t="s">
        <v>14484</v>
      </c>
      <c r="D520" s="733">
        <v>56.22</v>
      </c>
    </row>
    <row r="521" spans="1:4">
      <c r="A521" s="733">
        <v>5896</v>
      </c>
      <c r="B521" s="729" t="s">
        <v>14503</v>
      </c>
      <c r="C521" s="729" t="s">
        <v>14484</v>
      </c>
      <c r="D521" s="733">
        <v>58.84</v>
      </c>
    </row>
    <row r="522" spans="1:4">
      <c r="A522" s="733">
        <v>5903</v>
      </c>
      <c r="B522" s="729" t="s">
        <v>14504</v>
      </c>
      <c r="C522" s="729" t="s">
        <v>14484</v>
      </c>
      <c r="D522" s="733">
        <v>72.790000000000006</v>
      </c>
    </row>
    <row r="523" spans="1:4">
      <c r="A523" s="733">
        <v>5911</v>
      </c>
      <c r="B523" s="729" t="s">
        <v>14505</v>
      </c>
      <c r="C523" s="729" t="s">
        <v>14484</v>
      </c>
      <c r="D523" s="733">
        <v>25.18</v>
      </c>
    </row>
    <row r="524" spans="1:4">
      <c r="A524" s="733">
        <v>5923</v>
      </c>
      <c r="B524" s="729" t="s">
        <v>14506</v>
      </c>
      <c r="C524" s="729" t="s">
        <v>14484</v>
      </c>
      <c r="D524" s="733">
        <v>3.2</v>
      </c>
    </row>
    <row r="525" spans="1:4">
      <c r="A525" s="733">
        <v>5930</v>
      </c>
      <c r="B525" s="729" t="s">
        <v>14507</v>
      </c>
      <c r="C525" s="729" t="s">
        <v>14484</v>
      </c>
      <c r="D525" s="733">
        <v>72.66</v>
      </c>
    </row>
    <row r="526" spans="1:4">
      <c r="A526" s="733">
        <v>5934</v>
      </c>
      <c r="B526" s="729" t="s">
        <v>14508</v>
      </c>
      <c r="C526" s="729" t="s">
        <v>14484</v>
      </c>
      <c r="D526" s="733">
        <v>109.74</v>
      </c>
    </row>
    <row r="527" spans="1:4">
      <c r="A527" s="733">
        <v>5942</v>
      </c>
      <c r="B527" s="729" t="s">
        <v>14509</v>
      </c>
      <c r="C527" s="729" t="s">
        <v>14484</v>
      </c>
      <c r="D527" s="733">
        <v>83.29</v>
      </c>
    </row>
    <row r="528" spans="1:4">
      <c r="A528" s="733">
        <v>5946</v>
      </c>
      <c r="B528" s="729" t="s">
        <v>14510</v>
      </c>
      <c r="C528" s="729" t="s">
        <v>14484</v>
      </c>
      <c r="D528" s="733">
        <v>104.09</v>
      </c>
    </row>
    <row r="529" spans="1:4">
      <c r="A529" s="733">
        <v>5952</v>
      </c>
      <c r="B529" s="729" t="s">
        <v>14511</v>
      </c>
      <c r="C529" s="729" t="s">
        <v>14484</v>
      </c>
      <c r="D529" s="733">
        <v>26.23</v>
      </c>
    </row>
    <row r="530" spans="1:4">
      <c r="A530" s="733">
        <v>5954</v>
      </c>
      <c r="B530" s="729" t="s">
        <v>14512</v>
      </c>
      <c r="C530" s="729" t="s">
        <v>14484</v>
      </c>
      <c r="D530" s="733">
        <v>6.5</v>
      </c>
    </row>
    <row r="531" spans="1:4">
      <c r="A531" s="733">
        <v>5961</v>
      </c>
      <c r="B531" s="729" t="s">
        <v>14513</v>
      </c>
      <c r="C531" s="729" t="s">
        <v>14484</v>
      </c>
      <c r="D531" s="733">
        <v>63.86</v>
      </c>
    </row>
    <row r="532" spans="1:4">
      <c r="A532" s="733">
        <v>6260</v>
      </c>
      <c r="B532" s="729" t="s">
        <v>14514</v>
      </c>
      <c r="C532" s="729" t="s">
        <v>14484</v>
      </c>
      <c r="D532" s="733">
        <v>60.56</v>
      </c>
    </row>
    <row r="533" spans="1:4">
      <c r="A533" s="733">
        <v>6880</v>
      </c>
      <c r="B533" s="729" t="s">
        <v>14515</v>
      </c>
      <c r="C533" s="729" t="s">
        <v>14484</v>
      </c>
      <c r="D533" s="733">
        <v>88.59</v>
      </c>
    </row>
    <row r="534" spans="1:4">
      <c r="A534" s="733">
        <v>7031</v>
      </c>
      <c r="B534" s="729" t="s">
        <v>14516</v>
      </c>
      <c r="C534" s="729" t="s">
        <v>14484</v>
      </c>
      <c r="D534" s="733">
        <v>5.86</v>
      </c>
    </row>
    <row r="535" spans="1:4">
      <c r="A535" s="733">
        <v>7043</v>
      </c>
      <c r="B535" s="729" t="s">
        <v>14517</v>
      </c>
      <c r="C535" s="729" t="s">
        <v>14484</v>
      </c>
      <c r="D535" s="733">
        <v>0.43</v>
      </c>
    </row>
    <row r="536" spans="1:4">
      <c r="A536" s="733">
        <v>7050</v>
      </c>
      <c r="B536" s="729" t="s">
        <v>14518</v>
      </c>
      <c r="C536" s="729" t="s">
        <v>14484</v>
      </c>
      <c r="D536" s="733">
        <v>81.3</v>
      </c>
    </row>
    <row r="537" spans="1:4">
      <c r="A537" s="733">
        <v>67827</v>
      </c>
      <c r="B537" s="729" t="s">
        <v>14519</v>
      </c>
      <c r="C537" s="729" t="s">
        <v>14484</v>
      </c>
      <c r="D537" s="733">
        <v>65.03</v>
      </c>
    </row>
    <row r="538" spans="1:4">
      <c r="A538" s="733">
        <v>73395</v>
      </c>
      <c r="B538" s="729" t="s">
        <v>14520</v>
      </c>
      <c r="C538" s="729" t="s">
        <v>14484</v>
      </c>
      <c r="D538" s="733">
        <v>9.67</v>
      </c>
    </row>
    <row r="539" spans="1:4">
      <c r="A539" s="733">
        <v>83766</v>
      </c>
      <c r="B539" s="729" t="s">
        <v>14521</v>
      </c>
      <c r="C539" s="729" t="s">
        <v>14484</v>
      </c>
      <c r="D539" s="733">
        <v>40.700000000000003</v>
      </c>
    </row>
    <row r="540" spans="1:4">
      <c r="A540" s="733">
        <v>84013</v>
      </c>
      <c r="B540" s="729" t="s">
        <v>14522</v>
      </c>
      <c r="C540" s="729" t="s">
        <v>14484</v>
      </c>
      <c r="D540" s="733">
        <v>92.88</v>
      </c>
    </row>
    <row r="541" spans="1:4">
      <c r="A541" s="733">
        <v>87446</v>
      </c>
      <c r="B541" s="729" t="s">
        <v>14523</v>
      </c>
      <c r="C541" s="729" t="s">
        <v>14484</v>
      </c>
      <c r="D541" s="733">
        <v>0.6</v>
      </c>
    </row>
    <row r="542" spans="1:4">
      <c r="A542" s="733">
        <v>88392</v>
      </c>
      <c r="B542" s="729" t="s">
        <v>14524</v>
      </c>
      <c r="C542" s="729" t="s">
        <v>14484</v>
      </c>
      <c r="D542" s="733">
        <v>1.17</v>
      </c>
    </row>
    <row r="543" spans="1:4">
      <c r="A543" s="733">
        <v>88398</v>
      </c>
      <c r="B543" s="729" t="s">
        <v>14525</v>
      </c>
      <c r="C543" s="729" t="s">
        <v>14484</v>
      </c>
      <c r="D543" s="733">
        <v>1.39</v>
      </c>
    </row>
    <row r="544" spans="1:4">
      <c r="A544" s="733">
        <v>88404</v>
      </c>
      <c r="B544" s="729" t="s">
        <v>14526</v>
      </c>
      <c r="C544" s="729" t="s">
        <v>14484</v>
      </c>
      <c r="D544" s="733">
        <v>1.1100000000000001</v>
      </c>
    </row>
    <row r="545" spans="1:4">
      <c r="A545" s="733">
        <v>88430</v>
      </c>
      <c r="B545" s="729" t="s">
        <v>14527</v>
      </c>
      <c r="C545" s="729" t="s">
        <v>14484</v>
      </c>
      <c r="D545" s="733">
        <v>7.63</v>
      </c>
    </row>
    <row r="546" spans="1:4">
      <c r="A546" s="733">
        <v>88438</v>
      </c>
      <c r="B546" s="729" t="s">
        <v>14528</v>
      </c>
      <c r="C546" s="729" t="s">
        <v>14484</v>
      </c>
      <c r="D546" s="733">
        <v>10.130000000000001</v>
      </c>
    </row>
    <row r="547" spans="1:4">
      <c r="A547" s="733">
        <v>88831</v>
      </c>
      <c r="B547" s="729" t="s">
        <v>14529</v>
      </c>
      <c r="C547" s="729" t="s">
        <v>14484</v>
      </c>
      <c r="D547" s="733">
        <v>0.43</v>
      </c>
    </row>
    <row r="548" spans="1:4">
      <c r="A548" s="733">
        <v>88844</v>
      </c>
      <c r="B548" s="729" t="s">
        <v>14530</v>
      </c>
      <c r="C548" s="729" t="s">
        <v>14484</v>
      </c>
      <c r="D548" s="733">
        <v>78.33</v>
      </c>
    </row>
    <row r="549" spans="1:4">
      <c r="A549" s="733">
        <v>88908</v>
      </c>
      <c r="B549" s="729" t="s">
        <v>14531</v>
      </c>
      <c r="C549" s="729" t="s">
        <v>14484</v>
      </c>
      <c r="D549" s="733">
        <v>102.3</v>
      </c>
    </row>
    <row r="550" spans="1:4">
      <c r="A550" s="733">
        <v>89022</v>
      </c>
      <c r="B550" s="729" t="s">
        <v>27853</v>
      </c>
      <c r="C550" s="729" t="s">
        <v>14484</v>
      </c>
      <c r="D550" s="733">
        <v>0.56000000000000005</v>
      </c>
    </row>
    <row r="551" spans="1:4">
      <c r="A551" s="733">
        <v>89027</v>
      </c>
      <c r="B551" s="729" t="s">
        <v>14532</v>
      </c>
      <c r="C551" s="729" t="s">
        <v>14484</v>
      </c>
      <c r="D551" s="733">
        <v>4.76</v>
      </c>
    </row>
    <row r="552" spans="1:4">
      <c r="A552" s="733">
        <v>89031</v>
      </c>
      <c r="B552" s="729" t="s">
        <v>14533</v>
      </c>
      <c r="C552" s="729" t="s">
        <v>14484</v>
      </c>
      <c r="D552" s="733">
        <v>76.33</v>
      </c>
    </row>
    <row r="553" spans="1:4">
      <c r="A553" s="733">
        <v>89036</v>
      </c>
      <c r="B553" s="729" t="s">
        <v>14534</v>
      </c>
      <c r="C553" s="729" t="s">
        <v>14484</v>
      </c>
      <c r="D553" s="733">
        <v>54.1</v>
      </c>
    </row>
    <row r="554" spans="1:4">
      <c r="A554" s="733">
        <v>89218</v>
      </c>
      <c r="B554" s="729" t="s">
        <v>14535</v>
      </c>
      <c r="C554" s="729" t="s">
        <v>14484</v>
      </c>
      <c r="D554" s="733">
        <v>91.73</v>
      </c>
    </row>
    <row r="555" spans="1:4">
      <c r="A555" s="733">
        <v>89226</v>
      </c>
      <c r="B555" s="729" t="s">
        <v>14536</v>
      </c>
      <c r="C555" s="729" t="s">
        <v>14484</v>
      </c>
      <c r="D555" s="733">
        <v>1.8</v>
      </c>
    </row>
    <row r="556" spans="1:4">
      <c r="A556" s="733">
        <v>89235</v>
      </c>
      <c r="B556" s="729" t="s">
        <v>14537</v>
      </c>
      <c r="C556" s="729" t="s">
        <v>14484</v>
      </c>
      <c r="D556" s="733">
        <v>169.89</v>
      </c>
    </row>
    <row r="557" spans="1:4">
      <c r="A557" s="733">
        <v>89243</v>
      </c>
      <c r="B557" s="729" t="s">
        <v>14538</v>
      </c>
      <c r="C557" s="729" t="s">
        <v>14484</v>
      </c>
      <c r="D557" s="733">
        <v>357.49</v>
      </c>
    </row>
    <row r="558" spans="1:4">
      <c r="A558" s="733">
        <v>89251</v>
      </c>
      <c r="B558" s="729" t="s">
        <v>14539</v>
      </c>
      <c r="C558" s="729" t="s">
        <v>14484</v>
      </c>
      <c r="D558" s="733">
        <v>314.49</v>
      </c>
    </row>
    <row r="559" spans="1:4">
      <c r="A559" s="733">
        <v>89258</v>
      </c>
      <c r="B559" s="729" t="s">
        <v>14540</v>
      </c>
      <c r="C559" s="729" t="s">
        <v>14484</v>
      </c>
      <c r="D559" s="733">
        <v>114.9</v>
      </c>
    </row>
    <row r="560" spans="1:4">
      <c r="A560" s="733">
        <v>89273</v>
      </c>
      <c r="B560" s="729" t="s">
        <v>14541</v>
      </c>
      <c r="C560" s="729" t="s">
        <v>14484</v>
      </c>
      <c r="D560" s="733">
        <v>110.18</v>
      </c>
    </row>
    <row r="561" spans="1:4">
      <c r="A561" s="733">
        <v>89279</v>
      </c>
      <c r="B561" s="729" t="s">
        <v>14542</v>
      </c>
      <c r="C561" s="729" t="s">
        <v>14484</v>
      </c>
      <c r="D561" s="733">
        <v>2.19</v>
      </c>
    </row>
    <row r="562" spans="1:4">
      <c r="A562" s="733">
        <v>89877</v>
      </c>
      <c r="B562" s="729" t="s">
        <v>14543</v>
      </c>
      <c r="C562" s="729" t="s">
        <v>14484</v>
      </c>
      <c r="D562" s="733">
        <v>89.61</v>
      </c>
    </row>
    <row r="563" spans="1:4">
      <c r="A563" s="733">
        <v>89884</v>
      </c>
      <c r="B563" s="729" t="s">
        <v>14544</v>
      </c>
      <c r="C563" s="729" t="s">
        <v>14484</v>
      </c>
      <c r="D563" s="733">
        <v>93.71</v>
      </c>
    </row>
    <row r="564" spans="1:4">
      <c r="A564" s="733">
        <v>90587</v>
      </c>
      <c r="B564" s="729" t="s">
        <v>14545</v>
      </c>
      <c r="C564" s="729" t="s">
        <v>14484</v>
      </c>
      <c r="D564" s="733">
        <v>0.49</v>
      </c>
    </row>
    <row r="565" spans="1:4">
      <c r="A565" s="733">
        <v>90626</v>
      </c>
      <c r="B565" s="729" t="s">
        <v>14546</v>
      </c>
      <c r="C565" s="729" t="s">
        <v>14484</v>
      </c>
      <c r="D565" s="733">
        <v>2.2200000000000002</v>
      </c>
    </row>
    <row r="566" spans="1:4">
      <c r="A566" s="733">
        <v>90632</v>
      </c>
      <c r="B566" s="729" t="s">
        <v>14547</v>
      </c>
      <c r="C566" s="729" t="s">
        <v>14484</v>
      </c>
      <c r="D566" s="733">
        <v>94.21</v>
      </c>
    </row>
    <row r="567" spans="1:4">
      <c r="A567" s="733">
        <v>90638</v>
      </c>
      <c r="B567" s="729" t="s">
        <v>14548</v>
      </c>
      <c r="C567" s="729" t="s">
        <v>14484</v>
      </c>
      <c r="D567" s="733">
        <v>5.87</v>
      </c>
    </row>
    <row r="568" spans="1:4">
      <c r="A568" s="733">
        <v>90644</v>
      </c>
      <c r="B568" s="729" t="s">
        <v>14549</v>
      </c>
      <c r="C568" s="729" t="s">
        <v>14484</v>
      </c>
      <c r="D568" s="733">
        <v>8.77</v>
      </c>
    </row>
    <row r="569" spans="1:4">
      <c r="A569" s="733">
        <v>90651</v>
      </c>
      <c r="B569" s="729" t="s">
        <v>14550</v>
      </c>
      <c r="C569" s="729" t="s">
        <v>14484</v>
      </c>
      <c r="D569" s="733">
        <v>1.21</v>
      </c>
    </row>
    <row r="570" spans="1:4">
      <c r="A570" s="733">
        <v>90657</v>
      </c>
      <c r="B570" s="729" t="s">
        <v>14551</v>
      </c>
      <c r="C570" s="729" t="s">
        <v>14484</v>
      </c>
      <c r="D570" s="733">
        <v>5.71</v>
      </c>
    </row>
    <row r="571" spans="1:4">
      <c r="A571" s="733">
        <v>90663</v>
      </c>
      <c r="B571" s="729" t="s">
        <v>14552</v>
      </c>
      <c r="C571" s="729" t="s">
        <v>14484</v>
      </c>
      <c r="D571" s="733">
        <v>6.12</v>
      </c>
    </row>
    <row r="572" spans="1:4">
      <c r="A572" s="733">
        <v>90669</v>
      </c>
      <c r="B572" s="729" t="s">
        <v>14553</v>
      </c>
      <c r="C572" s="729" t="s">
        <v>14484</v>
      </c>
      <c r="D572" s="733">
        <v>8.74</v>
      </c>
    </row>
    <row r="573" spans="1:4">
      <c r="A573" s="733">
        <v>90675</v>
      </c>
      <c r="B573" s="729" t="s">
        <v>14554</v>
      </c>
      <c r="C573" s="729" t="s">
        <v>14484</v>
      </c>
      <c r="D573" s="733">
        <v>312.17</v>
      </c>
    </row>
    <row r="574" spans="1:4">
      <c r="A574" s="733">
        <v>90681</v>
      </c>
      <c r="B574" s="729" t="s">
        <v>14555</v>
      </c>
      <c r="C574" s="729" t="s">
        <v>14484</v>
      </c>
      <c r="D574" s="733">
        <v>183.87</v>
      </c>
    </row>
    <row r="575" spans="1:4">
      <c r="A575" s="733">
        <v>90687</v>
      </c>
      <c r="B575" s="729" t="s">
        <v>14556</v>
      </c>
      <c r="C575" s="729" t="s">
        <v>14484</v>
      </c>
      <c r="D575" s="733">
        <v>68.010000000000005</v>
      </c>
    </row>
    <row r="576" spans="1:4">
      <c r="A576" s="733">
        <v>90693</v>
      </c>
      <c r="B576" s="729" t="s">
        <v>14557</v>
      </c>
      <c r="C576" s="729" t="s">
        <v>14484</v>
      </c>
      <c r="D576" s="733">
        <v>61.29</v>
      </c>
    </row>
    <row r="577" spans="1:4">
      <c r="A577" s="733">
        <v>90965</v>
      </c>
      <c r="B577" s="729" t="s">
        <v>14558</v>
      </c>
      <c r="C577" s="729" t="s">
        <v>14484</v>
      </c>
      <c r="D577" s="733">
        <v>8.69</v>
      </c>
    </row>
    <row r="578" spans="1:4">
      <c r="A578" s="733">
        <v>90973</v>
      </c>
      <c r="B578" s="729" t="s">
        <v>14559</v>
      </c>
      <c r="C578" s="729" t="s">
        <v>14484</v>
      </c>
      <c r="D578" s="733">
        <v>8.7100000000000009</v>
      </c>
    </row>
    <row r="579" spans="1:4">
      <c r="A579" s="733">
        <v>90982</v>
      </c>
      <c r="B579" s="729" t="s">
        <v>14560</v>
      </c>
      <c r="C579" s="729" t="s">
        <v>14484</v>
      </c>
      <c r="D579" s="733">
        <v>22.14</v>
      </c>
    </row>
    <row r="580" spans="1:4">
      <c r="A580" s="733">
        <v>91001</v>
      </c>
      <c r="B580" s="729" t="s">
        <v>14561</v>
      </c>
      <c r="C580" s="729" t="s">
        <v>14484</v>
      </c>
      <c r="D580" s="733">
        <v>10.33</v>
      </c>
    </row>
    <row r="581" spans="1:4">
      <c r="A581" s="733">
        <v>91032</v>
      </c>
      <c r="B581" s="729" t="s">
        <v>14562</v>
      </c>
      <c r="C581" s="729" t="s">
        <v>14484</v>
      </c>
      <c r="D581" s="733">
        <v>67.03</v>
      </c>
    </row>
    <row r="582" spans="1:4">
      <c r="A582" s="733">
        <v>91278</v>
      </c>
      <c r="B582" s="729" t="s">
        <v>14563</v>
      </c>
      <c r="C582" s="729" t="s">
        <v>14484</v>
      </c>
      <c r="D582" s="733">
        <v>0.52</v>
      </c>
    </row>
    <row r="583" spans="1:4">
      <c r="A583" s="733">
        <v>91285</v>
      </c>
      <c r="B583" s="729" t="s">
        <v>14564</v>
      </c>
      <c r="C583" s="729" t="s">
        <v>14484</v>
      </c>
      <c r="D583" s="733">
        <v>0.89</v>
      </c>
    </row>
    <row r="584" spans="1:4">
      <c r="A584" s="733">
        <v>91387</v>
      </c>
      <c r="B584" s="729" t="s">
        <v>14565</v>
      </c>
      <c r="C584" s="729" t="s">
        <v>14484</v>
      </c>
      <c r="D584" s="733">
        <v>74.48</v>
      </c>
    </row>
    <row r="585" spans="1:4">
      <c r="A585" s="733">
        <v>91395</v>
      </c>
      <c r="B585" s="729" t="s">
        <v>14566</v>
      </c>
      <c r="C585" s="729" t="s">
        <v>14484</v>
      </c>
      <c r="D585" s="733">
        <v>58.64</v>
      </c>
    </row>
    <row r="586" spans="1:4">
      <c r="A586" s="733">
        <v>91486</v>
      </c>
      <c r="B586" s="729" t="s">
        <v>14567</v>
      </c>
      <c r="C586" s="729" t="s">
        <v>14484</v>
      </c>
      <c r="D586" s="733">
        <v>68.78</v>
      </c>
    </row>
    <row r="587" spans="1:4">
      <c r="A587" s="733">
        <v>91534</v>
      </c>
      <c r="B587" s="729" t="s">
        <v>14568</v>
      </c>
      <c r="C587" s="729" t="s">
        <v>14484</v>
      </c>
      <c r="D587" s="733">
        <v>34.25</v>
      </c>
    </row>
    <row r="588" spans="1:4">
      <c r="A588" s="733">
        <v>91635</v>
      </c>
      <c r="B588" s="729" t="s">
        <v>14569</v>
      </c>
      <c r="C588" s="729" t="s">
        <v>14484</v>
      </c>
      <c r="D588" s="733">
        <v>64.459999999999994</v>
      </c>
    </row>
    <row r="589" spans="1:4">
      <c r="A589" s="733">
        <v>91646</v>
      </c>
      <c r="B589" s="729" t="s">
        <v>14570</v>
      </c>
      <c r="C589" s="729" t="s">
        <v>14484</v>
      </c>
      <c r="D589" s="733">
        <v>96.81</v>
      </c>
    </row>
    <row r="590" spans="1:4">
      <c r="A590" s="733">
        <v>91693</v>
      </c>
      <c r="B590" s="729" t="s">
        <v>14571</v>
      </c>
      <c r="C590" s="729" t="s">
        <v>14484</v>
      </c>
      <c r="D590" s="733">
        <v>33.58</v>
      </c>
    </row>
    <row r="591" spans="1:4">
      <c r="A591" s="733">
        <v>92044</v>
      </c>
      <c r="B591" s="729" t="s">
        <v>14572</v>
      </c>
      <c r="C591" s="729" t="s">
        <v>14484</v>
      </c>
      <c r="D591" s="733">
        <v>7.8</v>
      </c>
    </row>
    <row r="592" spans="1:4">
      <c r="A592" s="733">
        <v>92107</v>
      </c>
      <c r="B592" s="729" t="s">
        <v>14573</v>
      </c>
      <c r="C592" s="729" t="s">
        <v>14484</v>
      </c>
      <c r="D592" s="733">
        <v>93.26</v>
      </c>
    </row>
    <row r="593" spans="1:4">
      <c r="A593" s="733">
        <v>92113</v>
      </c>
      <c r="B593" s="729" t="s">
        <v>14574</v>
      </c>
      <c r="C593" s="729" t="s">
        <v>14484</v>
      </c>
      <c r="D593" s="733">
        <v>1.29</v>
      </c>
    </row>
    <row r="594" spans="1:4">
      <c r="A594" s="733">
        <v>92119</v>
      </c>
      <c r="B594" s="729" t="s">
        <v>14575</v>
      </c>
      <c r="C594" s="729" t="s">
        <v>14484</v>
      </c>
      <c r="D594" s="733">
        <v>0.32</v>
      </c>
    </row>
    <row r="595" spans="1:4">
      <c r="A595" s="733">
        <v>92139</v>
      </c>
      <c r="B595" s="729" t="s">
        <v>14576</v>
      </c>
      <c r="C595" s="729" t="s">
        <v>14484</v>
      </c>
      <c r="D595" s="733">
        <v>44.87</v>
      </c>
    </row>
    <row r="596" spans="1:4">
      <c r="A596" s="733">
        <v>92146</v>
      </c>
      <c r="B596" s="729" t="s">
        <v>14577</v>
      </c>
      <c r="C596" s="729" t="s">
        <v>14484</v>
      </c>
      <c r="D596" s="733">
        <v>33.130000000000003</v>
      </c>
    </row>
    <row r="597" spans="1:4">
      <c r="A597" s="733">
        <v>92243</v>
      </c>
      <c r="B597" s="729" t="s">
        <v>14578</v>
      </c>
      <c r="C597" s="729" t="s">
        <v>14484</v>
      </c>
      <c r="D597" s="733">
        <v>80.08</v>
      </c>
    </row>
    <row r="598" spans="1:4">
      <c r="A598" s="733">
        <v>92717</v>
      </c>
      <c r="B598" s="729" t="s">
        <v>14579</v>
      </c>
      <c r="C598" s="729" t="s">
        <v>14484</v>
      </c>
      <c r="D598" s="733">
        <v>0.22</v>
      </c>
    </row>
    <row r="599" spans="1:4">
      <c r="A599" s="733">
        <v>92961</v>
      </c>
      <c r="B599" s="729" t="s">
        <v>14580</v>
      </c>
      <c r="C599" s="729" t="s">
        <v>14484</v>
      </c>
      <c r="D599" s="733">
        <v>5.29</v>
      </c>
    </row>
    <row r="600" spans="1:4">
      <c r="A600" s="733">
        <v>92967</v>
      </c>
      <c r="B600" s="729" t="s">
        <v>14581</v>
      </c>
      <c r="C600" s="729" t="s">
        <v>14484</v>
      </c>
      <c r="D600" s="733">
        <v>26.28</v>
      </c>
    </row>
    <row r="601" spans="1:4">
      <c r="A601" s="733">
        <v>93225</v>
      </c>
      <c r="B601" s="729" t="s">
        <v>14582</v>
      </c>
      <c r="C601" s="729" t="s">
        <v>14484</v>
      </c>
      <c r="D601" s="733">
        <v>466.84</v>
      </c>
    </row>
    <row r="602" spans="1:4">
      <c r="A602" s="733">
        <v>93234</v>
      </c>
      <c r="B602" s="729" t="s">
        <v>14583</v>
      </c>
      <c r="C602" s="729" t="s">
        <v>14484</v>
      </c>
      <c r="D602" s="733">
        <v>0.57999999999999996</v>
      </c>
    </row>
    <row r="603" spans="1:4">
      <c r="A603" s="733">
        <v>93244</v>
      </c>
      <c r="B603" s="729" t="s">
        <v>14584</v>
      </c>
      <c r="C603" s="729" t="s">
        <v>14484</v>
      </c>
      <c r="D603" s="733">
        <v>66.819999999999993</v>
      </c>
    </row>
    <row r="604" spans="1:4">
      <c r="A604" s="733">
        <v>93274</v>
      </c>
      <c r="B604" s="729" t="s">
        <v>14585</v>
      </c>
      <c r="C604" s="729" t="s">
        <v>14484</v>
      </c>
      <c r="D604" s="733">
        <v>73.44</v>
      </c>
    </row>
    <row r="605" spans="1:4">
      <c r="A605" s="733">
        <v>93282</v>
      </c>
      <c r="B605" s="729" t="s">
        <v>14586</v>
      </c>
      <c r="C605" s="729" t="s">
        <v>14484</v>
      </c>
      <c r="D605" s="733">
        <v>25.38</v>
      </c>
    </row>
    <row r="606" spans="1:4">
      <c r="A606" s="733">
        <v>93288</v>
      </c>
      <c r="B606" s="729" t="s">
        <v>14587</v>
      </c>
      <c r="C606" s="729" t="s">
        <v>14484</v>
      </c>
      <c r="D606" s="733">
        <v>179.63</v>
      </c>
    </row>
    <row r="607" spans="1:4">
      <c r="A607" s="733">
        <v>93403</v>
      </c>
      <c r="B607" s="729" t="s">
        <v>14588</v>
      </c>
      <c r="C607" s="729" t="s">
        <v>14484</v>
      </c>
      <c r="D607" s="733">
        <v>69.61</v>
      </c>
    </row>
    <row r="608" spans="1:4">
      <c r="A608" s="733">
        <v>93409</v>
      </c>
      <c r="B608" s="729" t="s">
        <v>27854</v>
      </c>
      <c r="C608" s="729" t="s">
        <v>14484</v>
      </c>
      <c r="D608" s="733">
        <v>36.14</v>
      </c>
    </row>
    <row r="609" spans="1:4">
      <c r="A609" s="733">
        <v>93416</v>
      </c>
      <c r="B609" s="729" t="s">
        <v>14589</v>
      </c>
      <c r="C609" s="729" t="s">
        <v>14484</v>
      </c>
      <c r="D609" s="733">
        <v>0.46</v>
      </c>
    </row>
    <row r="610" spans="1:4">
      <c r="A610" s="733">
        <v>93422</v>
      </c>
      <c r="B610" s="729" t="s">
        <v>14590</v>
      </c>
      <c r="C610" s="729" t="s">
        <v>14484</v>
      </c>
      <c r="D610" s="733">
        <v>6.07</v>
      </c>
    </row>
    <row r="611" spans="1:4">
      <c r="A611" s="733">
        <v>93428</v>
      </c>
      <c r="B611" s="729" t="s">
        <v>14591</v>
      </c>
      <c r="C611" s="729" t="s">
        <v>14484</v>
      </c>
      <c r="D611" s="733">
        <v>8.6</v>
      </c>
    </row>
    <row r="612" spans="1:4">
      <c r="A612" s="733">
        <v>93434</v>
      </c>
      <c r="B612" s="729" t="s">
        <v>14592</v>
      </c>
      <c r="C612" s="729" t="s">
        <v>14484</v>
      </c>
      <c r="D612" s="733">
        <v>312.07</v>
      </c>
    </row>
    <row r="613" spans="1:4">
      <c r="A613" s="733">
        <v>93440</v>
      </c>
      <c r="B613" s="729" t="s">
        <v>14593</v>
      </c>
      <c r="C613" s="729" t="s">
        <v>14484</v>
      </c>
      <c r="D613" s="733">
        <v>129.47999999999999</v>
      </c>
    </row>
    <row r="614" spans="1:4">
      <c r="A614" s="733">
        <v>95122</v>
      </c>
      <c r="B614" s="729" t="s">
        <v>14594</v>
      </c>
      <c r="C614" s="729" t="s">
        <v>14484</v>
      </c>
      <c r="D614" s="733">
        <v>208.72</v>
      </c>
    </row>
    <row r="615" spans="1:4">
      <c r="A615" s="733">
        <v>95128</v>
      </c>
      <c r="B615" s="729" t="s">
        <v>14595</v>
      </c>
      <c r="C615" s="729" t="s">
        <v>14484</v>
      </c>
      <c r="D615" s="733">
        <v>56.87</v>
      </c>
    </row>
    <row r="616" spans="1:4">
      <c r="A616" s="733">
        <v>95140</v>
      </c>
      <c r="B616" s="729" t="s">
        <v>14596</v>
      </c>
      <c r="C616" s="729" t="s">
        <v>14484</v>
      </c>
      <c r="D616" s="733">
        <v>0.03</v>
      </c>
    </row>
    <row r="617" spans="1:4">
      <c r="A617" s="733">
        <v>95213</v>
      </c>
      <c r="B617" s="729" t="s">
        <v>14597</v>
      </c>
      <c r="C617" s="729" t="s">
        <v>14484</v>
      </c>
      <c r="D617" s="733">
        <v>79.61</v>
      </c>
    </row>
    <row r="618" spans="1:4">
      <c r="A618" s="733">
        <v>95259</v>
      </c>
      <c r="B618" s="729" t="s">
        <v>14598</v>
      </c>
      <c r="C618" s="729" t="s">
        <v>14484</v>
      </c>
      <c r="D618" s="733">
        <v>26.04</v>
      </c>
    </row>
    <row r="619" spans="1:4">
      <c r="A619" s="733">
        <v>95265</v>
      </c>
      <c r="B619" s="729" t="s">
        <v>14599</v>
      </c>
      <c r="C619" s="729" t="s">
        <v>14484</v>
      </c>
      <c r="D619" s="733">
        <v>0.62</v>
      </c>
    </row>
    <row r="620" spans="1:4">
      <c r="A620" s="733">
        <v>95271</v>
      </c>
      <c r="B620" s="729" t="s">
        <v>14600</v>
      </c>
      <c r="C620" s="729" t="s">
        <v>14484</v>
      </c>
      <c r="D620" s="733">
        <v>0.53</v>
      </c>
    </row>
    <row r="621" spans="1:4">
      <c r="A621" s="733">
        <v>95277</v>
      </c>
      <c r="B621" s="729" t="s">
        <v>14601</v>
      </c>
      <c r="C621" s="729" t="s">
        <v>14484</v>
      </c>
      <c r="D621" s="733">
        <v>0.5</v>
      </c>
    </row>
    <row r="622" spans="1:4">
      <c r="A622" s="733">
        <v>95283</v>
      </c>
      <c r="B622" s="729" t="s">
        <v>14602</v>
      </c>
      <c r="C622" s="729" t="s">
        <v>14484</v>
      </c>
      <c r="D622" s="733">
        <v>0.61</v>
      </c>
    </row>
    <row r="623" spans="1:4">
      <c r="A623" s="733">
        <v>95621</v>
      </c>
      <c r="B623" s="729" t="s">
        <v>14603</v>
      </c>
      <c r="C623" s="729" t="s">
        <v>14484</v>
      </c>
      <c r="D623" s="733">
        <v>25.78</v>
      </c>
    </row>
    <row r="624" spans="1:4">
      <c r="A624" s="733">
        <v>95632</v>
      </c>
      <c r="B624" s="729" t="s">
        <v>14604</v>
      </c>
      <c r="C624" s="729" t="s">
        <v>14484</v>
      </c>
      <c r="D624" s="733">
        <v>85.79</v>
      </c>
    </row>
    <row r="625" spans="1:4">
      <c r="A625" s="733">
        <v>95703</v>
      </c>
      <c r="B625" s="729" t="s">
        <v>14605</v>
      </c>
      <c r="C625" s="729" t="s">
        <v>14484</v>
      </c>
      <c r="D625" s="733">
        <v>38.42</v>
      </c>
    </row>
    <row r="626" spans="1:4">
      <c r="A626" s="733">
        <v>95709</v>
      </c>
      <c r="B626" s="729" t="s">
        <v>27855</v>
      </c>
      <c r="C626" s="729" t="s">
        <v>14484</v>
      </c>
      <c r="D626" s="733">
        <v>91.69</v>
      </c>
    </row>
    <row r="627" spans="1:4">
      <c r="A627" s="733">
        <v>95715</v>
      </c>
      <c r="B627" s="729" t="s">
        <v>14606</v>
      </c>
      <c r="C627" s="729" t="s">
        <v>14484</v>
      </c>
      <c r="D627" s="733">
        <v>105.86</v>
      </c>
    </row>
    <row r="628" spans="1:4">
      <c r="A628" s="733">
        <v>95721</v>
      </c>
      <c r="B628" s="729" t="s">
        <v>14607</v>
      </c>
      <c r="C628" s="729" t="s">
        <v>14484</v>
      </c>
      <c r="D628" s="733">
        <v>103.26</v>
      </c>
    </row>
    <row r="629" spans="1:4">
      <c r="A629" s="733">
        <v>95873</v>
      </c>
      <c r="B629" s="729" t="s">
        <v>14608</v>
      </c>
      <c r="C629" s="729" t="s">
        <v>14484</v>
      </c>
      <c r="D629" s="733">
        <v>13.75</v>
      </c>
    </row>
    <row r="630" spans="1:4">
      <c r="A630" s="733">
        <v>96014</v>
      </c>
      <c r="B630" s="729" t="s">
        <v>14609</v>
      </c>
      <c r="C630" s="729" t="s">
        <v>14484</v>
      </c>
      <c r="D630" s="733">
        <v>66.09</v>
      </c>
    </row>
    <row r="631" spans="1:4">
      <c r="A631" s="733">
        <v>96021</v>
      </c>
      <c r="B631" s="729" t="s">
        <v>14610</v>
      </c>
      <c r="C631" s="729" t="s">
        <v>14484</v>
      </c>
      <c r="D631" s="733">
        <v>65.84</v>
      </c>
    </row>
    <row r="632" spans="1:4">
      <c r="A632" s="733">
        <v>96029</v>
      </c>
      <c r="B632" s="729" t="s">
        <v>14611</v>
      </c>
      <c r="C632" s="729" t="s">
        <v>14484</v>
      </c>
      <c r="D632" s="733">
        <v>58.32</v>
      </c>
    </row>
    <row r="633" spans="1:4">
      <c r="A633" s="733">
        <v>96036</v>
      </c>
      <c r="B633" s="729" t="s">
        <v>14612</v>
      </c>
      <c r="C633" s="729" t="s">
        <v>14484</v>
      </c>
      <c r="D633" s="733">
        <v>80.430000000000007</v>
      </c>
    </row>
    <row r="634" spans="1:4">
      <c r="A634" s="733">
        <v>96155</v>
      </c>
      <c r="B634" s="729" t="s">
        <v>14613</v>
      </c>
      <c r="C634" s="729" t="s">
        <v>14484</v>
      </c>
      <c r="D634" s="733">
        <v>58.57</v>
      </c>
    </row>
    <row r="635" spans="1:4">
      <c r="A635" s="733">
        <v>96156</v>
      </c>
      <c r="B635" s="729" t="s">
        <v>14614</v>
      </c>
      <c r="C635" s="729" t="s">
        <v>14484</v>
      </c>
      <c r="D635" s="733">
        <v>67.56</v>
      </c>
    </row>
    <row r="636" spans="1:4">
      <c r="A636" s="733">
        <v>96159</v>
      </c>
      <c r="B636" s="729" t="s">
        <v>14615</v>
      </c>
      <c r="C636" s="729" t="s">
        <v>14484</v>
      </c>
      <c r="D636" s="733">
        <v>94.75</v>
      </c>
    </row>
    <row r="637" spans="1:4">
      <c r="A637" s="733">
        <v>96246</v>
      </c>
      <c r="B637" s="729" t="s">
        <v>14616</v>
      </c>
      <c r="C637" s="729" t="s">
        <v>14484</v>
      </c>
      <c r="D637" s="733">
        <v>71.81</v>
      </c>
    </row>
    <row r="638" spans="1:4">
      <c r="A638" s="733">
        <v>96464</v>
      </c>
      <c r="B638" s="729" t="s">
        <v>14617</v>
      </c>
      <c r="C638" s="729" t="s">
        <v>14484</v>
      </c>
      <c r="D638" s="733">
        <v>92.6</v>
      </c>
    </row>
    <row r="639" spans="1:4">
      <c r="A639" s="733">
        <v>98765</v>
      </c>
      <c r="B639" s="729" t="s">
        <v>14618</v>
      </c>
      <c r="C639" s="729" t="s">
        <v>14484</v>
      </c>
      <c r="D639" s="733">
        <v>0.08</v>
      </c>
    </row>
    <row r="640" spans="1:4">
      <c r="A640" s="733">
        <v>99834</v>
      </c>
      <c r="B640" s="729" t="s">
        <v>14619</v>
      </c>
      <c r="C640" s="729" t="s">
        <v>14484</v>
      </c>
      <c r="D640" s="733">
        <v>0.19</v>
      </c>
    </row>
    <row r="641" spans="1:4">
      <c r="A641" s="733">
        <v>100642</v>
      </c>
      <c r="B641" s="729" t="s">
        <v>14620</v>
      </c>
      <c r="C641" s="729" t="s">
        <v>14484</v>
      </c>
      <c r="D641" s="733">
        <v>281.82</v>
      </c>
    </row>
    <row r="642" spans="1:4">
      <c r="A642" s="733">
        <v>100648</v>
      </c>
      <c r="B642" s="729" t="s">
        <v>14621</v>
      </c>
      <c r="C642" s="729" t="s">
        <v>14484</v>
      </c>
      <c r="D642" s="733">
        <v>555.12</v>
      </c>
    </row>
    <row r="643" spans="1:4">
      <c r="A643" s="733">
        <v>102274</v>
      </c>
      <c r="B643" s="729" t="s">
        <v>14622</v>
      </c>
      <c r="C643" s="729" t="s">
        <v>14484</v>
      </c>
      <c r="D643" s="733">
        <v>25.29</v>
      </c>
    </row>
    <row r="644" spans="1:4">
      <c r="A644" s="733">
        <v>104092</v>
      </c>
      <c r="B644" s="729" t="s">
        <v>14623</v>
      </c>
      <c r="C644" s="729" t="s">
        <v>14484</v>
      </c>
      <c r="D644" s="733">
        <v>0.06</v>
      </c>
    </row>
    <row r="645" spans="1:4">
      <c r="A645" s="733">
        <v>104098</v>
      </c>
      <c r="B645" s="729" t="s">
        <v>14624</v>
      </c>
      <c r="C645" s="729" t="s">
        <v>14484</v>
      </c>
      <c r="D645" s="733">
        <v>0.08</v>
      </c>
    </row>
    <row r="646" spans="1:4">
      <c r="A646" s="733">
        <v>5089</v>
      </c>
      <c r="B646" s="729" t="s">
        <v>14625</v>
      </c>
      <c r="C646" s="729" t="s">
        <v>11184</v>
      </c>
      <c r="D646" s="733">
        <v>42.81</v>
      </c>
    </row>
    <row r="647" spans="1:4">
      <c r="A647" s="733">
        <v>5627</v>
      </c>
      <c r="B647" s="729" t="s">
        <v>14626</v>
      </c>
      <c r="C647" s="729" t="s">
        <v>11184</v>
      </c>
      <c r="D647" s="733">
        <v>47.04</v>
      </c>
    </row>
    <row r="648" spans="1:4">
      <c r="A648" s="733">
        <v>5628</v>
      </c>
      <c r="B648" s="729" t="s">
        <v>14627</v>
      </c>
      <c r="C648" s="729" t="s">
        <v>11184</v>
      </c>
      <c r="D648" s="733">
        <v>12.43</v>
      </c>
    </row>
    <row r="649" spans="1:4">
      <c r="A649" s="733">
        <v>5629</v>
      </c>
      <c r="B649" s="729" t="s">
        <v>14628</v>
      </c>
      <c r="C649" s="729" t="s">
        <v>11184</v>
      </c>
      <c r="D649" s="733">
        <v>58.8</v>
      </c>
    </row>
    <row r="650" spans="1:4">
      <c r="A650" s="733">
        <v>5630</v>
      </c>
      <c r="B650" s="729" t="s">
        <v>14629</v>
      </c>
      <c r="C650" s="729" t="s">
        <v>11184</v>
      </c>
      <c r="D650" s="733">
        <v>61.81</v>
      </c>
    </row>
    <row r="651" spans="1:4">
      <c r="A651" s="733">
        <v>5658</v>
      </c>
      <c r="B651" s="729" t="s">
        <v>27856</v>
      </c>
      <c r="C651" s="729" t="s">
        <v>11184</v>
      </c>
      <c r="D651" s="733">
        <v>2.23</v>
      </c>
    </row>
    <row r="652" spans="1:4">
      <c r="A652" s="733">
        <v>5664</v>
      </c>
      <c r="B652" s="729" t="s">
        <v>14630</v>
      </c>
      <c r="C652" s="729" t="s">
        <v>11184</v>
      </c>
      <c r="D652" s="733">
        <v>31.2</v>
      </c>
    </row>
    <row r="653" spans="1:4">
      <c r="A653" s="733">
        <v>5667</v>
      </c>
      <c r="B653" s="729" t="s">
        <v>14631</v>
      </c>
      <c r="C653" s="729" t="s">
        <v>11184</v>
      </c>
      <c r="D653" s="733">
        <v>27.75</v>
      </c>
    </row>
    <row r="654" spans="1:4">
      <c r="A654" s="733">
        <v>5668</v>
      </c>
      <c r="B654" s="729" t="s">
        <v>14632</v>
      </c>
      <c r="C654" s="729" t="s">
        <v>11184</v>
      </c>
      <c r="D654" s="733">
        <v>43.96</v>
      </c>
    </row>
    <row r="655" spans="1:4">
      <c r="A655" s="733">
        <v>5674</v>
      </c>
      <c r="B655" s="729" t="s">
        <v>14633</v>
      </c>
      <c r="C655" s="729" t="s">
        <v>11184</v>
      </c>
      <c r="D655" s="733">
        <v>41.18</v>
      </c>
    </row>
    <row r="656" spans="1:4">
      <c r="A656" s="733">
        <v>5692</v>
      </c>
      <c r="B656" s="729" t="s">
        <v>14634</v>
      </c>
      <c r="C656" s="729" t="s">
        <v>11184</v>
      </c>
      <c r="D656" s="733">
        <v>0.31</v>
      </c>
    </row>
    <row r="657" spans="1:4">
      <c r="A657" s="733">
        <v>5693</v>
      </c>
      <c r="B657" s="729" t="s">
        <v>14635</v>
      </c>
      <c r="C657" s="729" t="s">
        <v>11184</v>
      </c>
      <c r="D657" s="733">
        <v>19.190000000000001</v>
      </c>
    </row>
    <row r="658" spans="1:4">
      <c r="A658" s="733">
        <v>5695</v>
      </c>
      <c r="B658" s="729" t="s">
        <v>14636</v>
      </c>
      <c r="C658" s="729" t="s">
        <v>11184</v>
      </c>
      <c r="D658" s="733">
        <v>39.26</v>
      </c>
    </row>
    <row r="659" spans="1:4">
      <c r="A659" s="733">
        <v>5703</v>
      </c>
      <c r="B659" s="729" t="s">
        <v>14637</v>
      </c>
      <c r="C659" s="729" t="s">
        <v>11184</v>
      </c>
      <c r="D659" s="733">
        <v>22.13</v>
      </c>
    </row>
    <row r="660" spans="1:4">
      <c r="A660" s="733">
        <v>5705</v>
      </c>
      <c r="B660" s="729" t="s">
        <v>14638</v>
      </c>
      <c r="C660" s="729" t="s">
        <v>11184</v>
      </c>
      <c r="D660" s="733">
        <v>37.450000000000003</v>
      </c>
    </row>
    <row r="661" spans="1:4">
      <c r="A661" s="733">
        <v>5707</v>
      </c>
      <c r="B661" s="729" t="s">
        <v>14639</v>
      </c>
      <c r="C661" s="729" t="s">
        <v>11184</v>
      </c>
      <c r="D661" s="733">
        <v>76.260000000000005</v>
      </c>
    </row>
    <row r="662" spans="1:4">
      <c r="A662" s="733">
        <v>5710</v>
      </c>
      <c r="B662" s="729" t="s">
        <v>14640</v>
      </c>
      <c r="C662" s="729" t="s">
        <v>11184</v>
      </c>
      <c r="D662" s="733">
        <v>123.88</v>
      </c>
    </row>
    <row r="663" spans="1:4">
      <c r="A663" s="733">
        <v>5711</v>
      </c>
      <c r="B663" s="729" t="s">
        <v>14641</v>
      </c>
      <c r="C663" s="729" t="s">
        <v>11184</v>
      </c>
      <c r="D663" s="733">
        <v>85.41</v>
      </c>
    </row>
    <row r="664" spans="1:4">
      <c r="A664" s="733">
        <v>5714</v>
      </c>
      <c r="B664" s="729" t="s">
        <v>14642</v>
      </c>
      <c r="C664" s="729" t="s">
        <v>11184</v>
      </c>
      <c r="D664" s="733">
        <v>17.78</v>
      </c>
    </row>
    <row r="665" spans="1:4">
      <c r="A665" s="733">
        <v>5715</v>
      </c>
      <c r="B665" s="729" t="s">
        <v>14643</v>
      </c>
      <c r="C665" s="729" t="s">
        <v>11184</v>
      </c>
      <c r="D665" s="733">
        <v>64.63</v>
      </c>
    </row>
    <row r="666" spans="1:4">
      <c r="A666" s="733">
        <v>5718</v>
      </c>
      <c r="B666" s="729" t="s">
        <v>14644</v>
      </c>
      <c r="C666" s="729" t="s">
        <v>11184</v>
      </c>
      <c r="D666" s="733">
        <v>101.94</v>
      </c>
    </row>
    <row r="667" spans="1:4">
      <c r="A667" s="733">
        <v>5721</v>
      </c>
      <c r="B667" s="729" t="s">
        <v>14645</v>
      </c>
      <c r="C667" s="729" t="s">
        <v>11184</v>
      </c>
      <c r="D667" s="733">
        <v>89.94</v>
      </c>
    </row>
    <row r="668" spans="1:4">
      <c r="A668" s="733">
        <v>5722</v>
      </c>
      <c r="B668" s="729" t="s">
        <v>14646</v>
      </c>
      <c r="C668" s="729" t="s">
        <v>11184</v>
      </c>
      <c r="D668" s="733">
        <v>208.01</v>
      </c>
    </row>
    <row r="669" spans="1:4">
      <c r="A669" s="733">
        <v>5724</v>
      </c>
      <c r="B669" s="729" t="s">
        <v>14647</v>
      </c>
      <c r="C669" s="729" t="s">
        <v>11184</v>
      </c>
      <c r="D669" s="733">
        <v>53.18</v>
      </c>
    </row>
    <row r="670" spans="1:4">
      <c r="A670" s="733">
        <v>5727</v>
      </c>
      <c r="B670" s="729" t="s">
        <v>14648</v>
      </c>
      <c r="C670" s="729" t="s">
        <v>11184</v>
      </c>
      <c r="D670" s="733">
        <v>12.43</v>
      </c>
    </row>
    <row r="671" spans="1:4">
      <c r="A671" s="733">
        <v>5729</v>
      </c>
      <c r="B671" s="729" t="s">
        <v>14649</v>
      </c>
      <c r="C671" s="729" t="s">
        <v>11184</v>
      </c>
      <c r="D671" s="733">
        <v>50.57</v>
      </c>
    </row>
    <row r="672" spans="1:4">
      <c r="A672" s="733">
        <v>5730</v>
      </c>
      <c r="B672" s="729" t="s">
        <v>14650</v>
      </c>
      <c r="C672" s="729" t="s">
        <v>11184</v>
      </c>
      <c r="D672" s="733">
        <v>39.200000000000003</v>
      </c>
    </row>
    <row r="673" spans="1:4">
      <c r="A673" s="733">
        <v>5735</v>
      </c>
      <c r="B673" s="729" t="s">
        <v>14651</v>
      </c>
      <c r="C673" s="729" t="s">
        <v>11184</v>
      </c>
      <c r="D673" s="733">
        <v>30.1</v>
      </c>
    </row>
    <row r="674" spans="1:4">
      <c r="A674" s="733">
        <v>5736</v>
      </c>
      <c r="B674" s="729" t="s">
        <v>14652</v>
      </c>
      <c r="C674" s="729" t="s">
        <v>11184</v>
      </c>
      <c r="D674" s="733">
        <v>40.06</v>
      </c>
    </row>
    <row r="675" spans="1:4">
      <c r="A675" s="733">
        <v>5738</v>
      </c>
      <c r="B675" s="729" t="s">
        <v>14653</v>
      </c>
      <c r="C675" s="729" t="s">
        <v>11184</v>
      </c>
      <c r="D675" s="733">
        <v>44.96</v>
      </c>
    </row>
    <row r="676" spans="1:4">
      <c r="A676" s="733">
        <v>5739</v>
      </c>
      <c r="B676" s="729" t="s">
        <v>14654</v>
      </c>
      <c r="C676" s="729" t="s">
        <v>11184</v>
      </c>
      <c r="D676" s="733">
        <v>56.27</v>
      </c>
    </row>
    <row r="677" spans="1:4">
      <c r="A677" s="733">
        <v>5741</v>
      </c>
      <c r="B677" s="729" t="s">
        <v>14655</v>
      </c>
      <c r="C677" s="729" t="s">
        <v>11184</v>
      </c>
      <c r="D677" s="733">
        <v>42.78</v>
      </c>
    </row>
    <row r="678" spans="1:4">
      <c r="A678" s="733">
        <v>5742</v>
      </c>
      <c r="B678" s="729" t="s">
        <v>14656</v>
      </c>
      <c r="C678" s="729" t="s">
        <v>11184</v>
      </c>
      <c r="D678" s="733">
        <v>26.46</v>
      </c>
    </row>
    <row r="679" spans="1:4">
      <c r="A679" s="733">
        <v>5747</v>
      </c>
      <c r="B679" s="729" t="s">
        <v>14657</v>
      </c>
      <c r="C679" s="729" t="s">
        <v>11184</v>
      </c>
      <c r="D679" s="733">
        <v>151.69999999999999</v>
      </c>
    </row>
    <row r="680" spans="1:4">
      <c r="A680" s="733">
        <v>5751</v>
      </c>
      <c r="B680" s="729" t="s">
        <v>14658</v>
      </c>
      <c r="C680" s="729" t="s">
        <v>11184</v>
      </c>
      <c r="D680" s="733">
        <v>31.94</v>
      </c>
    </row>
    <row r="681" spans="1:4">
      <c r="A681" s="733">
        <v>5754</v>
      </c>
      <c r="B681" s="729" t="s">
        <v>14659</v>
      </c>
      <c r="C681" s="729" t="s">
        <v>11184</v>
      </c>
      <c r="D681" s="733">
        <v>35.07</v>
      </c>
    </row>
    <row r="682" spans="1:4">
      <c r="A682" s="733">
        <v>5763</v>
      </c>
      <c r="B682" s="729" t="s">
        <v>14660</v>
      </c>
      <c r="C682" s="729" t="s">
        <v>11184</v>
      </c>
      <c r="D682" s="733">
        <v>49.94</v>
      </c>
    </row>
    <row r="683" spans="1:4">
      <c r="A683" s="733">
        <v>5765</v>
      </c>
      <c r="B683" s="729" t="s">
        <v>14661</v>
      </c>
      <c r="C683" s="729" t="s">
        <v>11184</v>
      </c>
      <c r="D683" s="733">
        <v>4.6399999999999997</v>
      </c>
    </row>
    <row r="684" spans="1:4">
      <c r="A684" s="733">
        <v>5766</v>
      </c>
      <c r="B684" s="729" t="s">
        <v>14662</v>
      </c>
      <c r="C684" s="729" t="s">
        <v>11184</v>
      </c>
      <c r="D684" s="733">
        <v>2.67</v>
      </c>
    </row>
    <row r="685" spans="1:4">
      <c r="A685" s="733">
        <v>5779</v>
      </c>
      <c r="B685" s="729" t="s">
        <v>14663</v>
      </c>
      <c r="C685" s="729" t="s">
        <v>11184</v>
      </c>
      <c r="D685" s="733">
        <v>85.55</v>
      </c>
    </row>
    <row r="686" spans="1:4">
      <c r="A686" s="733">
        <v>5787</v>
      </c>
      <c r="B686" s="729" t="s">
        <v>14664</v>
      </c>
      <c r="C686" s="729" t="s">
        <v>11184</v>
      </c>
      <c r="D686" s="733">
        <v>67.5</v>
      </c>
    </row>
    <row r="687" spans="1:4">
      <c r="A687" s="733">
        <v>5797</v>
      </c>
      <c r="B687" s="729" t="s">
        <v>14665</v>
      </c>
      <c r="C687" s="729" t="s">
        <v>11184</v>
      </c>
      <c r="D687" s="733">
        <v>6.42</v>
      </c>
    </row>
    <row r="688" spans="1:4">
      <c r="A688" s="733">
        <v>5800</v>
      </c>
      <c r="B688" s="729" t="s">
        <v>27857</v>
      </c>
      <c r="C688" s="729" t="s">
        <v>11184</v>
      </c>
      <c r="D688" s="733">
        <v>0.51</v>
      </c>
    </row>
    <row r="689" spans="1:4">
      <c r="A689" s="733">
        <v>7032</v>
      </c>
      <c r="B689" s="729" t="s">
        <v>14666</v>
      </c>
      <c r="C689" s="729" t="s">
        <v>11184</v>
      </c>
      <c r="D689" s="733">
        <v>4.28</v>
      </c>
    </row>
    <row r="690" spans="1:4">
      <c r="A690" s="733">
        <v>7033</v>
      </c>
      <c r="B690" s="729" t="s">
        <v>14667</v>
      </c>
      <c r="C690" s="729" t="s">
        <v>11184</v>
      </c>
      <c r="D690" s="733">
        <v>1.58</v>
      </c>
    </row>
    <row r="691" spans="1:4">
      <c r="A691" s="733">
        <v>7034</v>
      </c>
      <c r="B691" s="729" t="s">
        <v>14668</v>
      </c>
      <c r="C691" s="729" t="s">
        <v>11184</v>
      </c>
      <c r="D691" s="733">
        <v>5.71</v>
      </c>
    </row>
    <row r="692" spans="1:4">
      <c r="A692" s="733">
        <v>7035</v>
      </c>
      <c r="B692" s="729" t="s">
        <v>14669</v>
      </c>
      <c r="C692" s="729" t="s">
        <v>11184</v>
      </c>
      <c r="D692" s="733">
        <v>246.02</v>
      </c>
    </row>
    <row r="693" spans="1:4">
      <c r="A693" s="733">
        <v>7038</v>
      </c>
      <c r="B693" s="729" t="s">
        <v>14670</v>
      </c>
      <c r="C693" s="729" t="s">
        <v>11184</v>
      </c>
      <c r="D693" s="733">
        <v>51.43</v>
      </c>
    </row>
    <row r="694" spans="1:4">
      <c r="A694" s="733">
        <v>7039</v>
      </c>
      <c r="B694" s="729" t="s">
        <v>14671</v>
      </c>
      <c r="C694" s="729" t="s">
        <v>11184</v>
      </c>
      <c r="D694" s="733">
        <v>13.79</v>
      </c>
    </row>
    <row r="695" spans="1:4">
      <c r="A695" s="733">
        <v>7040</v>
      </c>
      <c r="B695" s="729" t="s">
        <v>14672</v>
      </c>
      <c r="C695" s="729" t="s">
        <v>11184</v>
      </c>
      <c r="D695" s="733">
        <v>64.36</v>
      </c>
    </row>
    <row r="696" spans="1:4">
      <c r="A696" s="733">
        <v>7044</v>
      </c>
      <c r="B696" s="729" t="s">
        <v>14673</v>
      </c>
      <c r="C696" s="729" t="s">
        <v>11184</v>
      </c>
      <c r="D696" s="733">
        <v>0.35</v>
      </c>
    </row>
    <row r="697" spans="1:4">
      <c r="A697" s="733">
        <v>7045</v>
      </c>
      <c r="B697" s="729" t="s">
        <v>14674</v>
      </c>
      <c r="C697" s="729" t="s">
        <v>11184</v>
      </c>
      <c r="D697" s="733">
        <v>0.08</v>
      </c>
    </row>
    <row r="698" spans="1:4">
      <c r="A698" s="733">
        <v>7046</v>
      </c>
      <c r="B698" s="729" t="s">
        <v>14675</v>
      </c>
      <c r="C698" s="729" t="s">
        <v>11184</v>
      </c>
      <c r="D698" s="733">
        <v>0.38</v>
      </c>
    </row>
    <row r="699" spans="1:4">
      <c r="A699" s="733">
        <v>7047</v>
      </c>
      <c r="B699" s="729" t="s">
        <v>14676</v>
      </c>
      <c r="C699" s="729" t="s">
        <v>11184</v>
      </c>
      <c r="D699" s="733">
        <v>22.65</v>
      </c>
    </row>
    <row r="700" spans="1:4">
      <c r="A700" s="733">
        <v>7051</v>
      </c>
      <c r="B700" s="729" t="s">
        <v>14677</v>
      </c>
      <c r="C700" s="729" t="s">
        <v>11184</v>
      </c>
      <c r="D700" s="733">
        <v>45.61</v>
      </c>
    </row>
    <row r="701" spans="1:4">
      <c r="A701" s="733">
        <v>7052</v>
      </c>
      <c r="B701" s="729" t="s">
        <v>14678</v>
      </c>
      <c r="C701" s="729" t="s">
        <v>11184</v>
      </c>
      <c r="D701" s="733">
        <v>12.32</v>
      </c>
    </row>
    <row r="702" spans="1:4">
      <c r="A702" s="733">
        <v>7053</v>
      </c>
      <c r="B702" s="729" t="s">
        <v>14679</v>
      </c>
      <c r="C702" s="729" t="s">
        <v>11184</v>
      </c>
      <c r="D702" s="733">
        <v>57.08</v>
      </c>
    </row>
    <row r="703" spans="1:4">
      <c r="A703" s="733">
        <v>7054</v>
      </c>
      <c r="B703" s="729" t="s">
        <v>14680</v>
      </c>
      <c r="C703" s="729" t="s">
        <v>11184</v>
      </c>
      <c r="D703" s="733">
        <v>85.64</v>
      </c>
    </row>
    <row r="704" spans="1:4">
      <c r="A704" s="733">
        <v>7058</v>
      </c>
      <c r="B704" s="729" t="s">
        <v>14681</v>
      </c>
      <c r="C704" s="729" t="s">
        <v>11184</v>
      </c>
      <c r="D704" s="733">
        <v>22.61</v>
      </c>
    </row>
    <row r="705" spans="1:4">
      <c r="A705" s="733">
        <v>7059</v>
      </c>
      <c r="B705" s="729" t="s">
        <v>14682</v>
      </c>
      <c r="C705" s="729" t="s">
        <v>11184</v>
      </c>
      <c r="D705" s="733">
        <v>8.65</v>
      </c>
    </row>
    <row r="706" spans="1:4">
      <c r="A706" s="733">
        <v>7060</v>
      </c>
      <c r="B706" s="729" t="s">
        <v>14683</v>
      </c>
      <c r="C706" s="729" t="s">
        <v>11184</v>
      </c>
      <c r="D706" s="733">
        <v>40.590000000000003</v>
      </c>
    </row>
    <row r="707" spans="1:4">
      <c r="A707" s="733">
        <v>7061</v>
      </c>
      <c r="B707" s="729" t="s">
        <v>14684</v>
      </c>
      <c r="C707" s="729" t="s">
        <v>11184</v>
      </c>
      <c r="D707" s="733">
        <v>78.17</v>
      </c>
    </row>
    <row r="708" spans="1:4">
      <c r="A708" s="733">
        <v>7063</v>
      </c>
      <c r="B708" s="729" t="s">
        <v>14685</v>
      </c>
      <c r="C708" s="729" t="s">
        <v>11184</v>
      </c>
      <c r="D708" s="733">
        <v>22.18</v>
      </c>
    </row>
    <row r="709" spans="1:4">
      <c r="A709" s="733">
        <v>7064</v>
      </c>
      <c r="B709" s="729" t="s">
        <v>14686</v>
      </c>
      <c r="C709" s="729" t="s">
        <v>11184</v>
      </c>
      <c r="D709" s="733">
        <v>5.99</v>
      </c>
    </row>
    <row r="710" spans="1:4">
      <c r="A710" s="733">
        <v>7065</v>
      </c>
      <c r="B710" s="729" t="s">
        <v>14687</v>
      </c>
      <c r="C710" s="729" t="s">
        <v>11184</v>
      </c>
      <c r="D710" s="733">
        <v>24.26</v>
      </c>
    </row>
    <row r="711" spans="1:4">
      <c r="A711" s="733">
        <v>7066</v>
      </c>
      <c r="B711" s="729" t="s">
        <v>14688</v>
      </c>
      <c r="C711" s="729" t="s">
        <v>11184</v>
      </c>
      <c r="D711" s="733">
        <v>92.75</v>
      </c>
    </row>
    <row r="712" spans="1:4">
      <c r="A712" s="733">
        <v>53786</v>
      </c>
      <c r="B712" s="729" t="s">
        <v>14689</v>
      </c>
      <c r="C712" s="729" t="s">
        <v>11184</v>
      </c>
      <c r="D712" s="733">
        <v>48.96</v>
      </c>
    </row>
    <row r="713" spans="1:4">
      <c r="A713" s="733">
        <v>53788</v>
      </c>
      <c r="B713" s="729" t="s">
        <v>14690</v>
      </c>
      <c r="C713" s="729" t="s">
        <v>11184</v>
      </c>
      <c r="D713" s="733">
        <v>54.81</v>
      </c>
    </row>
    <row r="714" spans="1:4">
      <c r="A714" s="733">
        <v>53792</v>
      </c>
      <c r="B714" s="729" t="s">
        <v>14691</v>
      </c>
      <c r="C714" s="729" t="s">
        <v>11184</v>
      </c>
      <c r="D714" s="733">
        <v>97.17</v>
      </c>
    </row>
    <row r="715" spans="1:4">
      <c r="A715" s="733">
        <v>53794</v>
      </c>
      <c r="B715" s="729" t="s">
        <v>14692</v>
      </c>
      <c r="C715" s="729" t="s">
        <v>11184</v>
      </c>
      <c r="D715" s="733">
        <v>35.619999999999997</v>
      </c>
    </row>
    <row r="716" spans="1:4">
      <c r="A716" s="733">
        <v>53797</v>
      </c>
      <c r="B716" s="729" t="s">
        <v>14693</v>
      </c>
      <c r="C716" s="729" t="s">
        <v>11184</v>
      </c>
      <c r="D716" s="733">
        <v>111.75</v>
      </c>
    </row>
    <row r="717" spans="1:4">
      <c r="A717" s="733">
        <v>53804</v>
      </c>
      <c r="B717" s="729" t="s">
        <v>14694</v>
      </c>
      <c r="C717" s="729" t="s">
        <v>11184</v>
      </c>
      <c r="D717" s="733">
        <v>4.63</v>
      </c>
    </row>
    <row r="718" spans="1:4">
      <c r="A718" s="733">
        <v>53806</v>
      </c>
      <c r="B718" s="729" t="s">
        <v>14695</v>
      </c>
      <c r="C718" s="729" t="s">
        <v>11184</v>
      </c>
      <c r="D718" s="733">
        <v>68.52</v>
      </c>
    </row>
    <row r="719" spans="1:4">
      <c r="A719" s="733">
        <v>53810</v>
      </c>
      <c r="B719" s="729" t="s">
        <v>14696</v>
      </c>
      <c r="C719" s="729" t="s">
        <v>11184</v>
      </c>
      <c r="D719" s="733">
        <v>68.94</v>
      </c>
    </row>
    <row r="720" spans="1:4">
      <c r="A720" s="733">
        <v>53814</v>
      </c>
      <c r="B720" s="729" t="s">
        <v>14697</v>
      </c>
      <c r="C720" s="729" t="s">
        <v>11184</v>
      </c>
      <c r="D720" s="733">
        <v>225.83</v>
      </c>
    </row>
    <row r="721" spans="1:4">
      <c r="A721" s="733">
        <v>53817</v>
      </c>
      <c r="B721" s="729" t="s">
        <v>14698</v>
      </c>
      <c r="C721" s="729" t="s">
        <v>11184</v>
      </c>
      <c r="D721" s="733">
        <v>59.92</v>
      </c>
    </row>
    <row r="722" spans="1:4">
      <c r="A722" s="733">
        <v>53818</v>
      </c>
      <c r="B722" s="729" t="s">
        <v>14699</v>
      </c>
      <c r="C722" s="729" t="s">
        <v>11184</v>
      </c>
      <c r="D722" s="733">
        <v>9.93</v>
      </c>
    </row>
    <row r="723" spans="1:4">
      <c r="A723" s="733">
        <v>53827</v>
      </c>
      <c r="B723" s="729" t="s">
        <v>14700</v>
      </c>
      <c r="C723" s="729" t="s">
        <v>11184</v>
      </c>
      <c r="D723" s="733">
        <v>109.4</v>
      </c>
    </row>
    <row r="724" spans="1:4">
      <c r="A724" s="733">
        <v>53829</v>
      </c>
      <c r="B724" s="729" t="s">
        <v>14701</v>
      </c>
      <c r="C724" s="729" t="s">
        <v>11184</v>
      </c>
      <c r="D724" s="733">
        <v>111.75</v>
      </c>
    </row>
    <row r="725" spans="1:4">
      <c r="A725" s="733">
        <v>53831</v>
      </c>
      <c r="B725" s="729" t="s">
        <v>14702</v>
      </c>
      <c r="C725" s="729" t="s">
        <v>11184</v>
      </c>
      <c r="D725" s="733">
        <v>184.59</v>
      </c>
    </row>
    <row r="726" spans="1:4">
      <c r="A726" s="733">
        <v>53840</v>
      </c>
      <c r="B726" s="729" t="s">
        <v>14703</v>
      </c>
      <c r="C726" s="729" t="s">
        <v>11184</v>
      </c>
      <c r="D726" s="733">
        <v>2.5099999999999998</v>
      </c>
    </row>
    <row r="727" spans="1:4">
      <c r="A727" s="733">
        <v>53841</v>
      </c>
      <c r="B727" s="729" t="s">
        <v>14704</v>
      </c>
      <c r="C727" s="729" t="s">
        <v>11184</v>
      </c>
      <c r="D727" s="733">
        <v>1.74</v>
      </c>
    </row>
    <row r="728" spans="1:4">
      <c r="A728" s="733">
        <v>53849</v>
      </c>
      <c r="B728" s="729" t="s">
        <v>14705</v>
      </c>
      <c r="C728" s="729" t="s">
        <v>11184</v>
      </c>
      <c r="D728" s="733">
        <v>80.3</v>
      </c>
    </row>
    <row r="729" spans="1:4">
      <c r="A729" s="733">
        <v>53857</v>
      </c>
      <c r="B729" s="729" t="s">
        <v>14706</v>
      </c>
      <c r="C729" s="729" t="s">
        <v>11184</v>
      </c>
      <c r="D729" s="733">
        <v>76</v>
      </c>
    </row>
    <row r="730" spans="1:4">
      <c r="A730" s="733">
        <v>53858</v>
      </c>
      <c r="B730" s="729" t="s">
        <v>14707</v>
      </c>
      <c r="C730" s="729" t="s">
        <v>11184</v>
      </c>
      <c r="D730" s="733">
        <v>43.85</v>
      </c>
    </row>
    <row r="731" spans="1:4">
      <c r="A731" s="733">
        <v>53861</v>
      </c>
      <c r="B731" s="729" t="s">
        <v>14708</v>
      </c>
      <c r="C731" s="729" t="s">
        <v>11184</v>
      </c>
      <c r="D731" s="733">
        <v>73.77</v>
      </c>
    </row>
    <row r="732" spans="1:4">
      <c r="A732" s="733">
        <v>53863</v>
      </c>
      <c r="B732" s="729" t="s">
        <v>14709</v>
      </c>
      <c r="C732" s="729" t="s">
        <v>11184</v>
      </c>
      <c r="D732" s="733">
        <v>1.69</v>
      </c>
    </row>
    <row r="733" spans="1:4">
      <c r="A733" s="733">
        <v>53865</v>
      </c>
      <c r="B733" s="729" t="s">
        <v>14710</v>
      </c>
      <c r="C733" s="729" t="s">
        <v>11184</v>
      </c>
      <c r="D733" s="733">
        <v>45.23</v>
      </c>
    </row>
    <row r="734" spans="1:4">
      <c r="A734" s="733">
        <v>53866</v>
      </c>
      <c r="B734" s="729" t="s">
        <v>27858</v>
      </c>
      <c r="C734" s="729" t="s">
        <v>11184</v>
      </c>
      <c r="D734" s="733">
        <v>1.78</v>
      </c>
    </row>
    <row r="735" spans="1:4">
      <c r="A735" s="733">
        <v>53882</v>
      </c>
      <c r="B735" s="729" t="s">
        <v>14711</v>
      </c>
      <c r="C735" s="729" t="s">
        <v>11184</v>
      </c>
      <c r="D735" s="733">
        <v>35.68</v>
      </c>
    </row>
    <row r="736" spans="1:4">
      <c r="A736" s="733">
        <v>55263</v>
      </c>
      <c r="B736" s="729" t="s">
        <v>14712</v>
      </c>
      <c r="C736" s="729" t="s">
        <v>11184</v>
      </c>
      <c r="D736" s="733">
        <v>61.81</v>
      </c>
    </row>
    <row r="737" spans="1:4">
      <c r="A737" s="733">
        <v>73303</v>
      </c>
      <c r="B737" s="729" t="s">
        <v>14713</v>
      </c>
      <c r="C737" s="729" t="s">
        <v>11184</v>
      </c>
      <c r="D737" s="733">
        <v>7.15</v>
      </c>
    </row>
    <row r="738" spans="1:4">
      <c r="A738" s="733">
        <v>73307</v>
      </c>
      <c r="B738" s="729" t="s">
        <v>14714</v>
      </c>
      <c r="C738" s="729" t="s">
        <v>11184</v>
      </c>
      <c r="D738" s="733">
        <v>6.38</v>
      </c>
    </row>
    <row r="739" spans="1:4">
      <c r="A739" s="733">
        <v>73309</v>
      </c>
      <c r="B739" s="729" t="s">
        <v>14715</v>
      </c>
      <c r="C739" s="729" t="s">
        <v>11184</v>
      </c>
      <c r="D739" s="733">
        <v>34.21</v>
      </c>
    </row>
    <row r="740" spans="1:4">
      <c r="A740" s="733">
        <v>73311</v>
      </c>
      <c r="B740" s="729" t="s">
        <v>14716</v>
      </c>
      <c r="C740" s="729" t="s">
        <v>11184</v>
      </c>
      <c r="D740" s="733">
        <v>170.87</v>
      </c>
    </row>
    <row r="741" spans="1:4">
      <c r="A741" s="733">
        <v>73313</v>
      </c>
      <c r="B741" s="729" t="s">
        <v>14717</v>
      </c>
      <c r="C741" s="729" t="s">
        <v>11184</v>
      </c>
      <c r="D741" s="733">
        <v>9.24</v>
      </c>
    </row>
    <row r="742" spans="1:4">
      <c r="A742" s="733">
        <v>73315</v>
      </c>
      <c r="B742" s="729" t="s">
        <v>14718</v>
      </c>
      <c r="C742" s="729" t="s">
        <v>11184</v>
      </c>
      <c r="D742" s="733">
        <v>54.81</v>
      </c>
    </row>
    <row r="743" spans="1:4">
      <c r="A743" s="733">
        <v>73335</v>
      </c>
      <c r="B743" s="729" t="s">
        <v>14719</v>
      </c>
      <c r="C743" s="729" t="s">
        <v>11184</v>
      </c>
      <c r="D743" s="733">
        <v>34.159999999999997</v>
      </c>
    </row>
    <row r="744" spans="1:4">
      <c r="A744" s="733">
        <v>73340</v>
      </c>
      <c r="B744" s="729" t="s">
        <v>14720</v>
      </c>
      <c r="C744" s="729" t="s">
        <v>11184</v>
      </c>
      <c r="D744" s="733">
        <v>148.49</v>
      </c>
    </row>
    <row r="745" spans="1:4">
      <c r="A745" s="733">
        <v>83361</v>
      </c>
      <c r="B745" s="729" t="s">
        <v>14721</v>
      </c>
      <c r="C745" s="729" t="s">
        <v>11184</v>
      </c>
      <c r="D745" s="733">
        <v>41.73</v>
      </c>
    </row>
    <row r="746" spans="1:4">
      <c r="A746" s="733">
        <v>83761</v>
      </c>
      <c r="B746" s="729" t="s">
        <v>14722</v>
      </c>
      <c r="C746" s="729" t="s">
        <v>11184</v>
      </c>
      <c r="D746" s="733">
        <v>9.52</v>
      </c>
    </row>
    <row r="747" spans="1:4">
      <c r="A747" s="733">
        <v>83762</v>
      </c>
      <c r="B747" s="729" t="s">
        <v>14723</v>
      </c>
      <c r="C747" s="729" t="s">
        <v>11184</v>
      </c>
      <c r="D747" s="733">
        <v>8.5</v>
      </c>
    </row>
    <row r="748" spans="1:4">
      <c r="A748" s="733">
        <v>83763</v>
      </c>
      <c r="B748" s="729" t="s">
        <v>14724</v>
      </c>
      <c r="C748" s="729" t="s">
        <v>11184</v>
      </c>
      <c r="D748" s="733">
        <v>48.15</v>
      </c>
    </row>
    <row r="749" spans="1:4">
      <c r="A749" s="733">
        <v>83764</v>
      </c>
      <c r="B749" s="729" t="s">
        <v>14725</v>
      </c>
      <c r="C749" s="729" t="s">
        <v>11184</v>
      </c>
      <c r="D749" s="733">
        <v>3.35</v>
      </c>
    </row>
    <row r="750" spans="1:4">
      <c r="A750" s="733">
        <v>87026</v>
      </c>
      <c r="B750" s="729" t="s">
        <v>14726</v>
      </c>
      <c r="C750" s="729" t="s">
        <v>11184</v>
      </c>
      <c r="D750" s="733">
        <v>0.69</v>
      </c>
    </row>
    <row r="751" spans="1:4">
      <c r="A751" s="733">
        <v>87441</v>
      </c>
      <c r="B751" s="729" t="s">
        <v>14727</v>
      </c>
      <c r="C751" s="729" t="s">
        <v>11184</v>
      </c>
      <c r="D751" s="733">
        <v>0.48</v>
      </c>
    </row>
    <row r="752" spans="1:4">
      <c r="A752" s="733">
        <v>87442</v>
      </c>
      <c r="B752" s="729" t="s">
        <v>14728</v>
      </c>
      <c r="C752" s="729" t="s">
        <v>11184</v>
      </c>
      <c r="D752" s="733">
        <v>0.12</v>
      </c>
    </row>
    <row r="753" spans="1:4">
      <c r="A753" s="733">
        <v>87443</v>
      </c>
      <c r="B753" s="729" t="s">
        <v>14729</v>
      </c>
      <c r="C753" s="729" t="s">
        <v>11184</v>
      </c>
      <c r="D753" s="733">
        <v>0.64</v>
      </c>
    </row>
    <row r="754" spans="1:4">
      <c r="A754" s="733">
        <v>87444</v>
      </c>
      <c r="B754" s="729" t="s">
        <v>14730</v>
      </c>
      <c r="C754" s="729" t="s">
        <v>11184</v>
      </c>
      <c r="D754" s="733">
        <v>4.0599999999999996</v>
      </c>
    </row>
    <row r="755" spans="1:4">
      <c r="A755" s="733">
        <v>88387</v>
      </c>
      <c r="B755" s="729" t="s">
        <v>14731</v>
      </c>
      <c r="C755" s="729" t="s">
        <v>11184</v>
      </c>
      <c r="D755" s="733">
        <v>0.94</v>
      </c>
    </row>
    <row r="756" spans="1:4">
      <c r="A756" s="733">
        <v>88389</v>
      </c>
      <c r="B756" s="729" t="s">
        <v>14732</v>
      </c>
      <c r="C756" s="729" t="s">
        <v>11184</v>
      </c>
      <c r="D756" s="733">
        <v>0.23</v>
      </c>
    </row>
    <row r="757" spans="1:4">
      <c r="A757" s="733">
        <v>88390</v>
      </c>
      <c r="B757" s="729" t="s">
        <v>14733</v>
      </c>
      <c r="C757" s="729" t="s">
        <v>11184</v>
      </c>
      <c r="D757" s="733">
        <v>1.1000000000000001</v>
      </c>
    </row>
    <row r="758" spans="1:4">
      <c r="A758" s="733">
        <v>88391</v>
      </c>
      <c r="B758" s="729" t="s">
        <v>14734</v>
      </c>
      <c r="C758" s="729" t="s">
        <v>11184</v>
      </c>
      <c r="D758" s="733">
        <v>2.9</v>
      </c>
    </row>
    <row r="759" spans="1:4">
      <c r="A759" s="733">
        <v>88394</v>
      </c>
      <c r="B759" s="729" t="s">
        <v>14735</v>
      </c>
      <c r="C759" s="729" t="s">
        <v>11184</v>
      </c>
      <c r="D759" s="733">
        <v>1.1200000000000001</v>
      </c>
    </row>
    <row r="760" spans="1:4">
      <c r="A760" s="733">
        <v>88395</v>
      </c>
      <c r="B760" s="729" t="s">
        <v>14736</v>
      </c>
      <c r="C760" s="729" t="s">
        <v>11184</v>
      </c>
      <c r="D760" s="733">
        <v>0.27</v>
      </c>
    </row>
    <row r="761" spans="1:4">
      <c r="A761" s="733">
        <v>88396</v>
      </c>
      <c r="B761" s="729" t="s">
        <v>14737</v>
      </c>
      <c r="C761" s="729" t="s">
        <v>11184</v>
      </c>
      <c r="D761" s="733">
        <v>1.31</v>
      </c>
    </row>
    <row r="762" spans="1:4">
      <c r="A762" s="733">
        <v>88397</v>
      </c>
      <c r="B762" s="729" t="s">
        <v>14738</v>
      </c>
      <c r="C762" s="729" t="s">
        <v>11184</v>
      </c>
      <c r="D762" s="733">
        <v>4.3600000000000003</v>
      </c>
    </row>
    <row r="763" spans="1:4">
      <c r="A763" s="733">
        <v>88400</v>
      </c>
      <c r="B763" s="729" t="s">
        <v>14739</v>
      </c>
      <c r="C763" s="729" t="s">
        <v>11184</v>
      </c>
      <c r="D763" s="733">
        <v>0.89</v>
      </c>
    </row>
    <row r="764" spans="1:4">
      <c r="A764" s="733">
        <v>88401</v>
      </c>
      <c r="B764" s="729" t="s">
        <v>14740</v>
      </c>
      <c r="C764" s="729" t="s">
        <v>11184</v>
      </c>
      <c r="D764" s="733">
        <v>0.22</v>
      </c>
    </row>
    <row r="765" spans="1:4">
      <c r="A765" s="733">
        <v>88402</v>
      </c>
      <c r="B765" s="729" t="s">
        <v>14741</v>
      </c>
      <c r="C765" s="729" t="s">
        <v>11184</v>
      </c>
      <c r="D765" s="733">
        <v>1.04</v>
      </c>
    </row>
    <row r="766" spans="1:4">
      <c r="A766" s="733">
        <v>88403</v>
      </c>
      <c r="B766" s="729" t="s">
        <v>14742</v>
      </c>
      <c r="C766" s="729" t="s">
        <v>11184</v>
      </c>
      <c r="D766" s="733">
        <v>1.74</v>
      </c>
    </row>
    <row r="767" spans="1:4">
      <c r="A767" s="733">
        <v>88419</v>
      </c>
      <c r="B767" s="729" t="s">
        <v>14743</v>
      </c>
      <c r="C767" s="729" t="s">
        <v>11184</v>
      </c>
      <c r="D767" s="733">
        <v>6.2</v>
      </c>
    </row>
    <row r="768" spans="1:4">
      <c r="A768" s="733">
        <v>88422</v>
      </c>
      <c r="B768" s="729" t="s">
        <v>14744</v>
      </c>
      <c r="C768" s="729" t="s">
        <v>11184</v>
      </c>
      <c r="D768" s="733">
        <v>1.43</v>
      </c>
    </row>
    <row r="769" spans="1:4">
      <c r="A769" s="733">
        <v>88425</v>
      </c>
      <c r="B769" s="729" t="s">
        <v>14745</v>
      </c>
      <c r="C769" s="729" t="s">
        <v>11184</v>
      </c>
      <c r="D769" s="733">
        <v>7.76</v>
      </c>
    </row>
    <row r="770" spans="1:4">
      <c r="A770" s="733">
        <v>88427</v>
      </c>
      <c r="B770" s="729" t="s">
        <v>14746</v>
      </c>
      <c r="C770" s="729" t="s">
        <v>11184</v>
      </c>
      <c r="D770" s="733">
        <v>0.98</v>
      </c>
    </row>
    <row r="771" spans="1:4">
      <c r="A771" s="733">
        <v>88434</v>
      </c>
      <c r="B771" s="729" t="s">
        <v>14747</v>
      </c>
      <c r="C771" s="729" t="s">
        <v>11184</v>
      </c>
      <c r="D771" s="733">
        <v>8.23</v>
      </c>
    </row>
    <row r="772" spans="1:4">
      <c r="A772" s="733">
        <v>88435</v>
      </c>
      <c r="B772" s="729" t="s">
        <v>14748</v>
      </c>
      <c r="C772" s="729" t="s">
        <v>11184</v>
      </c>
      <c r="D772" s="733">
        <v>1.9</v>
      </c>
    </row>
    <row r="773" spans="1:4">
      <c r="A773" s="733">
        <v>88436</v>
      </c>
      <c r="B773" s="729" t="s">
        <v>14749</v>
      </c>
      <c r="C773" s="729" t="s">
        <v>11184</v>
      </c>
      <c r="D773" s="733">
        <v>10.28</v>
      </c>
    </row>
    <row r="774" spans="1:4">
      <c r="A774" s="733">
        <v>88437</v>
      </c>
      <c r="B774" s="729" t="s">
        <v>14750</v>
      </c>
      <c r="C774" s="729" t="s">
        <v>11184</v>
      </c>
      <c r="D774" s="733">
        <v>0.98</v>
      </c>
    </row>
    <row r="775" spans="1:4">
      <c r="A775" s="733">
        <v>88569</v>
      </c>
      <c r="B775" s="729" t="s">
        <v>14751</v>
      </c>
      <c r="C775" s="729" t="s">
        <v>11184</v>
      </c>
      <c r="D775" s="733">
        <v>3.96</v>
      </c>
    </row>
    <row r="776" spans="1:4">
      <c r="A776" s="733">
        <v>88570</v>
      </c>
      <c r="B776" s="729" t="s">
        <v>14752</v>
      </c>
      <c r="C776" s="729" t="s">
        <v>11184</v>
      </c>
      <c r="D776" s="733">
        <v>1.28</v>
      </c>
    </row>
    <row r="777" spans="1:4">
      <c r="A777" s="733">
        <v>88826</v>
      </c>
      <c r="B777" s="729" t="s">
        <v>14753</v>
      </c>
      <c r="C777" s="729" t="s">
        <v>11184</v>
      </c>
      <c r="D777" s="733">
        <v>0.35</v>
      </c>
    </row>
    <row r="778" spans="1:4">
      <c r="A778" s="733">
        <v>88827</v>
      </c>
      <c r="B778" s="729" t="s">
        <v>14754</v>
      </c>
      <c r="C778" s="729" t="s">
        <v>11184</v>
      </c>
      <c r="D778" s="733">
        <v>0.08</v>
      </c>
    </row>
    <row r="779" spans="1:4">
      <c r="A779" s="733">
        <v>88828</v>
      </c>
      <c r="B779" s="729" t="s">
        <v>14755</v>
      </c>
      <c r="C779" s="729" t="s">
        <v>11184</v>
      </c>
      <c r="D779" s="733">
        <v>0.41</v>
      </c>
    </row>
    <row r="780" spans="1:4">
      <c r="A780" s="733">
        <v>88829</v>
      </c>
      <c r="B780" s="729" t="s">
        <v>14756</v>
      </c>
      <c r="C780" s="729" t="s">
        <v>11184</v>
      </c>
      <c r="D780" s="733">
        <v>1.1599999999999999</v>
      </c>
    </row>
    <row r="781" spans="1:4">
      <c r="A781" s="733">
        <v>88832</v>
      </c>
      <c r="B781" s="729" t="s">
        <v>14757</v>
      </c>
      <c r="C781" s="729" t="s">
        <v>11184</v>
      </c>
      <c r="D781" s="733">
        <v>44.88</v>
      </c>
    </row>
    <row r="782" spans="1:4">
      <c r="A782" s="733">
        <v>88834</v>
      </c>
      <c r="B782" s="729" t="s">
        <v>14758</v>
      </c>
      <c r="C782" s="729" t="s">
        <v>11184</v>
      </c>
      <c r="D782" s="733">
        <v>11.86</v>
      </c>
    </row>
    <row r="783" spans="1:4">
      <c r="A783" s="733">
        <v>88835</v>
      </c>
      <c r="B783" s="729" t="s">
        <v>14759</v>
      </c>
      <c r="C783" s="729" t="s">
        <v>11184</v>
      </c>
      <c r="D783" s="733">
        <v>56.1</v>
      </c>
    </row>
    <row r="784" spans="1:4">
      <c r="A784" s="733">
        <v>88836</v>
      </c>
      <c r="B784" s="729" t="s">
        <v>14760</v>
      </c>
      <c r="C784" s="729" t="s">
        <v>11184</v>
      </c>
      <c r="D784" s="733">
        <v>61.24</v>
      </c>
    </row>
    <row r="785" spans="1:4">
      <c r="A785" s="733">
        <v>88839</v>
      </c>
      <c r="B785" s="729" t="s">
        <v>14761</v>
      </c>
      <c r="C785" s="729" t="s">
        <v>11184</v>
      </c>
      <c r="D785" s="733">
        <v>31.13</v>
      </c>
    </row>
    <row r="786" spans="1:4">
      <c r="A786" s="733">
        <v>88840</v>
      </c>
      <c r="B786" s="729" t="s">
        <v>14762</v>
      </c>
      <c r="C786" s="729" t="s">
        <v>11184</v>
      </c>
      <c r="D786" s="733">
        <v>13.71</v>
      </c>
    </row>
    <row r="787" spans="1:4">
      <c r="A787" s="733">
        <v>88841</v>
      </c>
      <c r="B787" s="729" t="s">
        <v>14763</v>
      </c>
      <c r="C787" s="729" t="s">
        <v>11184</v>
      </c>
      <c r="D787" s="733">
        <v>55.66</v>
      </c>
    </row>
    <row r="788" spans="1:4">
      <c r="A788" s="733">
        <v>88842</v>
      </c>
      <c r="B788" s="729" t="s">
        <v>14764</v>
      </c>
      <c r="C788" s="729" t="s">
        <v>11184</v>
      </c>
      <c r="D788" s="733">
        <v>74.959999999999994</v>
      </c>
    </row>
    <row r="789" spans="1:4">
      <c r="A789" s="733">
        <v>88847</v>
      </c>
      <c r="B789" s="729" t="s">
        <v>14765</v>
      </c>
      <c r="C789" s="729" t="s">
        <v>11184</v>
      </c>
      <c r="D789" s="733">
        <v>22.82</v>
      </c>
    </row>
    <row r="790" spans="1:4">
      <c r="A790" s="733">
        <v>88848</v>
      </c>
      <c r="B790" s="729" t="s">
        <v>14766</v>
      </c>
      <c r="C790" s="729" t="s">
        <v>11184</v>
      </c>
      <c r="D790" s="733">
        <v>9.3800000000000008</v>
      </c>
    </row>
    <row r="791" spans="1:4">
      <c r="A791" s="733">
        <v>88853</v>
      </c>
      <c r="B791" s="729" t="s">
        <v>14767</v>
      </c>
      <c r="C791" s="729" t="s">
        <v>11184</v>
      </c>
      <c r="D791" s="733">
        <v>0.28000000000000003</v>
      </c>
    </row>
    <row r="792" spans="1:4">
      <c r="A792" s="733">
        <v>88854</v>
      </c>
      <c r="B792" s="729" t="s">
        <v>14768</v>
      </c>
      <c r="C792" s="729" t="s">
        <v>11184</v>
      </c>
      <c r="D792" s="733">
        <v>0.06</v>
      </c>
    </row>
    <row r="793" spans="1:4">
      <c r="A793" s="733">
        <v>88855</v>
      </c>
      <c r="B793" s="729" t="s">
        <v>27859</v>
      </c>
      <c r="C793" s="729" t="s">
        <v>11184</v>
      </c>
      <c r="D793" s="733">
        <v>3.21</v>
      </c>
    </row>
    <row r="794" spans="1:4">
      <c r="A794" s="733">
        <v>88856</v>
      </c>
      <c r="B794" s="729" t="s">
        <v>27860</v>
      </c>
      <c r="C794" s="729" t="s">
        <v>11184</v>
      </c>
      <c r="D794" s="733">
        <v>0.88</v>
      </c>
    </row>
    <row r="795" spans="1:4">
      <c r="A795" s="733">
        <v>88857</v>
      </c>
      <c r="B795" s="729" t="s">
        <v>14769</v>
      </c>
      <c r="C795" s="729" t="s">
        <v>11184</v>
      </c>
      <c r="D795" s="733">
        <v>24.96</v>
      </c>
    </row>
    <row r="796" spans="1:4">
      <c r="A796" s="733">
        <v>88858</v>
      </c>
      <c r="B796" s="729" t="s">
        <v>14770</v>
      </c>
      <c r="C796" s="729" t="s">
        <v>11184</v>
      </c>
      <c r="D796" s="733">
        <v>6.59</v>
      </c>
    </row>
    <row r="797" spans="1:4">
      <c r="A797" s="733">
        <v>88859</v>
      </c>
      <c r="B797" s="729" t="s">
        <v>14771</v>
      </c>
      <c r="C797" s="729" t="s">
        <v>11184</v>
      </c>
      <c r="D797" s="733">
        <v>22.2</v>
      </c>
    </row>
    <row r="798" spans="1:4">
      <c r="A798" s="733">
        <v>88860</v>
      </c>
      <c r="B798" s="729" t="s">
        <v>14772</v>
      </c>
      <c r="C798" s="729" t="s">
        <v>11184</v>
      </c>
      <c r="D798" s="733">
        <v>5.86</v>
      </c>
    </row>
    <row r="799" spans="1:4">
      <c r="A799" s="733">
        <v>88900</v>
      </c>
      <c r="B799" s="729" t="s">
        <v>14773</v>
      </c>
      <c r="C799" s="729" t="s">
        <v>11184</v>
      </c>
      <c r="D799" s="733">
        <v>52.33</v>
      </c>
    </row>
    <row r="800" spans="1:4">
      <c r="A800" s="733">
        <v>88902</v>
      </c>
      <c r="B800" s="729" t="s">
        <v>14774</v>
      </c>
      <c r="C800" s="729" t="s">
        <v>11184</v>
      </c>
      <c r="D800" s="733">
        <v>13.83</v>
      </c>
    </row>
    <row r="801" spans="1:4">
      <c r="A801" s="733">
        <v>88903</v>
      </c>
      <c r="B801" s="729" t="s">
        <v>14775</v>
      </c>
      <c r="C801" s="729" t="s">
        <v>11184</v>
      </c>
      <c r="D801" s="733">
        <v>65.41</v>
      </c>
    </row>
    <row r="802" spans="1:4">
      <c r="A802" s="733">
        <v>88904</v>
      </c>
      <c r="B802" s="729" t="s">
        <v>14776</v>
      </c>
      <c r="C802" s="729" t="s">
        <v>11184</v>
      </c>
      <c r="D802" s="733">
        <v>86.27</v>
      </c>
    </row>
    <row r="803" spans="1:4">
      <c r="A803" s="733">
        <v>89009</v>
      </c>
      <c r="B803" s="729" t="s">
        <v>14777</v>
      </c>
      <c r="C803" s="729" t="s">
        <v>11184</v>
      </c>
      <c r="D803" s="733">
        <v>38.56</v>
      </c>
    </row>
    <row r="804" spans="1:4">
      <c r="A804" s="733">
        <v>89010</v>
      </c>
      <c r="B804" s="729" t="s">
        <v>14778</v>
      </c>
      <c r="C804" s="729" t="s">
        <v>11184</v>
      </c>
      <c r="D804" s="733">
        <v>16.98</v>
      </c>
    </row>
    <row r="805" spans="1:4">
      <c r="A805" s="733">
        <v>89011</v>
      </c>
      <c r="B805" s="729" t="s">
        <v>14779</v>
      </c>
      <c r="C805" s="729" t="s">
        <v>11184</v>
      </c>
      <c r="D805" s="733">
        <v>24.08</v>
      </c>
    </row>
    <row r="806" spans="1:4">
      <c r="A806" s="733">
        <v>89012</v>
      </c>
      <c r="B806" s="729" t="s">
        <v>14780</v>
      </c>
      <c r="C806" s="729" t="s">
        <v>11184</v>
      </c>
      <c r="D806" s="733">
        <v>6.36</v>
      </c>
    </row>
    <row r="807" spans="1:4">
      <c r="A807" s="733">
        <v>89013</v>
      </c>
      <c r="B807" s="729" t="s">
        <v>14781</v>
      </c>
      <c r="C807" s="729" t="s">
        <v>11184</v>
      </c>
      <c r="D807" s="733">
        <v>126.31</v>
      </c>
    </row>
    <row r="808" spans="1:4">
      <c r="A808" s="733">
        <v>89014</v>
      </c>
      <c r="B808" s="729" t="s">
        <v>14782</v>
      </c>
      <c r="C808" s="729" t="s">
        <v>11184</v>
      </c>
      <c r="D808" s="733">
        <v>55.64</v>
      </c>
    </row>
    <row r="809" spans="1:4">
      <c r="A809" s="733">
        <v>89015</v>
      </c>
      <c r="B809" s="729" t="s">
        <v>14783</v>
      </c>
      <c r="C809" s="729" t="s">
        <v>11184</v>
      </c>
      <c r="D809" s="733">
        <v>3.7</v>
      </c>
    </row>
    <row r="810" spans="1:4">
      <c r="A810" s="733">
        <v>89016</v>
      </c>
      <c r="B810" s="729" t="s">
        <v>14784</v>
      </c>
      <c r="C810" s="729" t="s">
        <v>11184</v>
      </c>
      <c r="D810" s="733">
        <v>0.98</v>
      </c>
    </row>
    <row r="811" spans="1:4">
      <c r="A811" s="733">
        <v>89017</v>
      </c>
      <c r="B811" s="729" t="s">
        <v>14785</v>
      </c>
      <c r="C811" s="729" t="s">
        <v>11184</v>
      </c>
      <c r="D811" s="733">
        <v>38.32</v>
      </c>
    </row>
    <row r="812" spans="1:4">
      <c r="A812" s="733">
        <v>89018</v>
      </c>
      <c r="B812" s="729" t="s">
        <v>14786</v>
      </c>
      <c r="C812" s="729" t="s">
        <v>11184</v>
      </c>
      <c r="D812" s="733">
        <v>16.88</v>
      </c>
    </row>
    <row r="813" spans="1:4">
      <c r="A813" s="733">
        <v>89019</v>
      </c>
      <c r="B813" s="729" t="s">
        <v>27861</v>
      </c>
      <c r="C813" s="729" t="s">
        <v>11184</v>
      </c>
      <c r="D813" s="733">
        <v>0.46</v>
      </c>
    </row>
    <row r="814" spans="1:4">
      <c r="A814" s="733">
        <v>89020</v>
      </c>
      <c r="B814" s="729" t="s">
        <v>27862</v>
      </c>
      <c r="C814" s="729" t="s">
        <v>11184</v>
      </c>
      <c r="D814" s="733">
        <v>0.1</v>
      </c>
    </row>
    <row r="815" spans="1:4">
      <c r="A815" s="733">
        <v>89023</v>
      </c>
      <c r="B815" s="729" t="s">
        <v>14787</v>
      </c>
      <c r="C815" s="729" t="s">
        <v>11184</v>
      </c>
      <c r="D815" s="733">
        <v>3.48</v>
      </c>
    </row>
    <row r="816" spans="1:4">
      <c r="A816" s="733">
        <v>89024</v>
      </c>
      <c r="B816" s="729" t="s">
        <v>14788</v>
      </c>
      <c r="C816" s="729" t="s">
        <v>11184</v>
      </c>
      <c r="D816" s="733">
        <v>1.28</v>
      </c>
    </row>
    <row r="817" spans="1:4">
      <c r="A817" s="733">
        <v>89025</v>
      </c>
      <c r="B817" s="729" t="s">
        <v>14789</v>
      </c>
      <c r="C817" s="729" t="s">
        <v>11184</v>
      </c>
      <c r="D817" s="733">
        <v>4.6399999999999997</v>
      </c>
    </row>
    <row r="818" spans="1:4">
      <c r="A818" s="733">
        <v>89026</v>
      </c>
      <c r="B818" s="729" t="s">
        <v>14790</v>
      </c>
      <c r="C818" s="729" t="s">
        <v>11184</v>
      </c>
      <c r="D818" s="733">
        <v>164.01</v>
      </c>
    </row>
    <row r="819" spans="1:4">
      <c r="A819" s="733">
        <v>89029</v>
      </c>
      <c r="B819" s="729" t="s">
        <v>14791</v>
      </c>
      <c r="C819" s="729" t="s">
        <v>11184</v>
      </c>
      <c r="D819" s="733">
        <v>29.74</v>
      </c>
    </row>
    <row r="820" spans="1:4">
      <c r="A820" s="733">
        <v>89030</v>
      </c>
      <c r="B820" s="729" t="s">
        <v>14792</v>
      </c>
      <c r="C820" s="729" t="s">
        <v>11184</v>
      </c>
      <c r="D820" s="733">
        <v>13.1</v>
      </c>
    </row>
    <row r="821" spans="1:4">
      <c r="A821" s="733">
        <v>89033</v>
      </c>
      <c r="B821" s="729" t="s">
        <v>14793</v>
      </c>
      <c r="C821" s="729" t="s">
        <v>11184</v>
      </c>
      <c r="D821" s="733">
        <v>16.25</v>
      </c>
    </row>
    <row r="822" spans="1:4">
      <c r="A822" s="733">
        <v>89034</v>
      </c>
      <c r="B822" s="729" t="s">
        <v>14794</v>
      </c>
      <c r="C822" s="729" t="s">
        <v>11184</v>
      </c>
      <c r="D822" s="733">
        <v>4.3600000000000003</v>
      </c>
    </row>
    <row r="823" spans="1:4">
      <c r="A823" s="733">
        <v>89128</v>
      </c>
      <c r="B823" s="729" t="s">
        <v>14795</v>
      </c>
      <c r="C823" s="729" t="s">
        <v>11184</v>
      </c>
      <c r="D823" s="733">
        <v>42.56</v>
      </c>
    </row>
    <row r="824" spans="1:4">
      <c r="A824" s="733">
        <v>89129</v>
      </c>
      <c r="B824" s="729" t="s">
        <v>14796</v>
      </c>
      <c r="C824" s="729" t="s">
        <v>11184</v>
      </c>
      <c r="D824" s="733">
        <v>11.24</v>
      </c>
    </row>
    <row r="825" spans="1:4">
      <c r="A825" s="733">
        <v>89130</v>
      </c>
      <c r="B825" s="729" t="s">
        <v>14797</v>
      </c>
      <c r="C825" s="729" t="s">
        <v>11184</v>
      </c>
      <c r="D825" s="733">
        <v>59.01</v>
      </c>
    </row>
    <row r="826" spans="1:4">
      <c r="A826" s="733">
        <v>89131</v>
      </c>
      <c r="B826" s="729" t="s">
        <v>14798</v>
      </c>
      <c r="C826" s="729" t="s">
        <v>11184</v>
      </c>
      <c r="D826" s="733">
        <v>15.59</v>
      </c>
    </row>
    <row r="827" spans="1:4">
      <c r="A827" s="733">
        <v>89210</v>
      </c>
      <c r="B827" s="729" t="s">
        <v>14799</v>
      </c>
      <c r="C827" s="729" t="s">
        <v>11184</v>
      </c>
      <c r="D827" s="733">
        <v>32.9</v>
      </c>
    </row>
    <row r="828" spans="1:4">
      <c r="A828" s="733">
        <v>89211</v>
      </c>
      <c r="B828" s="729" t="s">
        <v>14800</v>
      </c>
      <c r="C828" s="729" t="s">
        <v>11184</v>
      </c>
      <c r="D828" s="733">
        <v>8.82</v>
      </c>
    </row>
    <row r="829" spans="1:4">
      <c r="A829" s="733">
        <v>89212</v>
      </c>
      <c r="B829" s="729" t="s">
        <v>14801</v>
      </c>
      <c r="C829" s="729" t="s">
        <v>11184</v>
      </c>
      <c r="D829" s="733">
        <v>28.91</v>
      </c>
    </row>
    <row r="830" spans="1:4">
      <c r="A830" s="733">
        <v>89213</v>
      </c>
      <c r="B830" s="729" t="s">
        <v>14802</v>
      </c>
      <c r="C830" s="729" t="s">
        <v>11184</v>
      </c>
      <c r="D830" s="733">
        <v>8.92</v>
      </c>
    </row>
    <row r="831" spans="1:4">
      <c r="A831" s="733">
        <v>89214</v>
      </c>
      <c r="B831" s="729" t="s">
        <v>14803</v>
      </c>
      <c r="C831" s="729" t="s">
        <v>11184</v>
      </c>
      <c r="D831" s="733">
        <v>27.14</v>
      </c>
    </row>
    <row r="832" spans="1:4">
      <c r="A832" s="733">
        <v>89215</v>
      </c>
      <c r="B832" s="729" t="s">
        <v>14804</v>
      </c>
      <c r="C832" s="729" t="s">
        <v>11184</v>
      </c>
      <c r="D832" s="733">
        <v>89.08</v>
      </c>
    </row>
    <row r="833" spans="1:4">
      <c r="A833" s="733">
        <v>89221</v>
      </c>
      <c r="B833" s="729" t="s">
        <v>14805</v>
      </c>
      <c r="C833" s="729" t="s">
        <v>11184</v>
      </c>
      <c r="D833" s="733">
        <v>1.45</v>
      </c>
    </row>
    <row r="834" spans="1:4">
      <c r="A834" s="733">
        <v>89222</v>
      </c>
      <c r="B834" s="729" t="s">
        <v>14806</v>
      </c>
      <c r="C834" s="729" t="s">
        <v>11184</v>
      </c>
      <c r="D834" s="733">
        <v>0.35</v>
      </c>
    </row>
    <row r="835" spans="1:4">
      <c r="A835" s="733">
        <v>89223</v>
      </c>
      <c r="B835" s="729" t="s">
        <v>14807</v>
      </c>
      <c r="C835" s="729" t="s">
        <v>11184</v>
      </c>
      <c r="D835" s="733">
        <v>1.69</v>
      </c>
    </row>
    <row r="836" spans="1:4">
      <c r="A836" s="733">
        <v>89224</v>
      </c>
      <c r="B836" s="729" t="s">
        <v>14808</v>
      </c>
      <c r="C836" s="729" t="s">
        <v>11184</v>
      </c>
      <c r="D836" s="733">
        <v>2.3199999999999998</v>
      </c>
    </row>
    <row r="837" spans="1:4">
      <c r="A837" s="733">
        <v>89228</v>
      </c>
      <c r="B837" s="729" t="s">
        <v>14809</v>
      </c>
      <c r="C837" s="729" t="s">
        <v>11184</v>
      </c>
      <c r="D837" s="733">
        <v>53.22</v>
      </c>
    </row>
    <row r="838" spans="1:4">
      <c r="A838" s="733">
        <v>89229</v>
      </c>
      <c r="B838" s="729" t="s">
        <v>14810</v>
      </c>
      <c r="C838" s="729" t="s">
        <v>11184</v>
      </c>
      <c r="D838" s="733">
        <v>18.760000000000002</v>
      </c>
    </row>
    <row r="839" spans="1:4">
      <c r="A839" s="733">
        <v>89230</v>
      </c>
      <c r="B839" s="729" t="s">
        <v>14811</v>
      </c>
      <c r="C839" s="729" t="s">
        <v>11184</v>
      </c>
      <c r="D839" s="733">
        <v>107.49</v>
      </c>
    </row>
    <row r="840" spans="1:4">
      <c r="A840" s="733">
        <v>89231</v>
      </c>
      <c r="B840" s="729" t="s">
        <v>14812</v>
      </c>
      <c r="C840" s="729" t="s">
        <v>11184</v>
      </c>
      <c r="D840" s="733">
        <v>32.909999999999997</v>
      </c>
    </row>
    <row r="841" spans="1:4">
      <c r="A841" s="733">
        <v>89232</v>
      </c>
      <c r="B841" s="729" t="s">
        <v>14813</v>
      </c>
      <c r="C841" s="729" t="s">
        <v>11184</v>
      </c>
      <c r="D841" s="733">
        <v>191.74</v>
      </c>
    </row>
    <row r="842" spans="1:4">
      <c r="A842" s="733">
        <v>89233</v>
      </c>
      <c r="B842" s="729" t="s">
        <v>14814</v>
      </c>
      <c r="C842" s="729" t="s">
        <v>11184</v>
      </c>
      <c r="D842" s="733">
        <v>160.31</v>
      </c>
    </row>
    <row r="843" spans="1:4">
      <c r="A843" s="733">
        <v>89236</v>
      </c>
      <c r="B843" s="729" t="s">
        <v>14815</v>
      </c>
      <c r="C843" s="729" t="s">
        <v>11184</v>
      </c>
      <c r="D843" s="733">
        <v>251.11</v>
      </c>
    </row>
    <row r="844" spans="1:4">
      <c r="A844" s="733">
        <v>89237</v>
      </c>
      <c r="B844" s="729" t="s">
        <v>14816</v>
      </c>
      <c r="C844" s="729" t="s">
        <v>11184</v>
      </c>
      <c r="D844" s="733">
        <v>76.89</v>
      </c>
    </row>
    <row r="845" spans="1:4">
      <c r="A845" s="733">
        <v>89238</v>
      </c>
      <c r="B845" s="729" t="s">
        <v>14817</v>
      </c>
      <c r="C845" s="729" t="s">
        <v>11184</v>
      </c>
      <c r="D845" s="733">
        <v>447.91</v>
      </c>
    </row>
    <row r="846" spans="1:4">
      <c r="A846" s="733">
        <v>89239</v>
      </c>
      <c r="B846" s="729" t="s">
        <v>14818</v>
      </c>
      <c r="C846" s="729" t="s">
        <v>11184</v>
      </c>
      <c r="D846" s="733">
        <v>423.95</v>
      </c>
    </row>
    <row r="847" spans="1:4">
      <c r="A847" s="733">
        <v>89240</v>
      </c>
      <c r="B847" s="729" t="s">
        <v>14819</v>
      </c>
      <c r="C847" s="729" t="s">
        <v>11184</v>
      </c>
      <c r="D847" s="733">
        <v>77.06</v>
      </c>
    </row>
    <row r="848" spans="1:4">
      <c r="A848" s="733">
        <v>89241</v>
      </c>
      <c r="B848" s="729" t="s">
        <v>14820</v>
      </c>
      <c r="C848" s="729" t="s">
        <v>11184</v>
      </c>
      <c r="D848" s="733">
        <v>27.16</v>
      </c>
    </row>
    <row r="849" spans="1:4">
      <c r="A849" s="733">
        <v>89246</v>
      </c>
      <c r="B849" s="729" t="s">
        <v>14821</v>
      </c>
      <c r="C849" s="729" t="s">
        <v>11184</v>
      </c>
      <c r="D849" s="733">
        <v>218.19</v>
      </c>
    </row>
    <row r="850" spans="1:4">
      <c r="A850" s="733">
        <v>89247</v>
      </c>
      <c r="B850" s="729" t="s">
        <v>14822</v>
      </c>
      <c r="C850" s="729" t="s">
        <v>11184</v>
      </c>
      <c r="D850" s="733">
        <v>66.81</v>
      </c>
    </row>
    <row r="851" spans="1:4">
      <c r="A851" s="733">
        <v>89248</v>
      </c>
      <c r="B851" s="729" t="s">
        <v>14823</v>
      </c>
      <c r="C851" s="729" t="s">
        <v>11184</v>
      </c>
      <c r="D851" s="733">
        <v>389.2</v>
      </c>
    </row>
    <row r="852" spans="1:4">
      <c r="A852" s="733">
        <v>89249</v>
      </c>
      <c r="B852" s="729" t="s">
        <v>14824</v>
      </c>
      <c r="C852" s="729" t="s">
        <v>11184</v>
      </c>
      <c r="D852" s="733">
        <v>361.39</v>
      </c>
    </row>
    <row r="853" spans="1:4">
      <c r="A853" s="733">
        <v>89253</v>
      </c>
      <c r="B853" s="729" t="s">
        <v>14825</v>
      </c>
      <c r="C853" s="729" t="s">
        <v>11184</v>
      </c>
      <c r="D853" s="733">
        <v>63.15</v>
      </c>
    </row>
    <row r="854" spans="1:4">
      <c r="A854" s="733">
        <v>89254</v>
      </c>
      <c r="B854" s="729" t="s">
        <v>14826</v>
      </c>
      <c r="C854" s="729" t="s">
        <v>11184</v>
      </c>
      <c r="D854" s="733">
        <v>22.26</v>
      </c>
    </row>
    <row r="855" spans="1:4">
      <c r="A855" s="733">
        <v>89255</v>
      </c>
      <c r="B855" s="729" t="s">
        <v>14827</v>
      </c>
      <c r="C855" s="729" t="s">
        <v>11184</v>
      </c>
      <c r="D855" s="733">
        <v>101.51</v>
      </c>
    </row>
    <row r="856" spans="1:4">
      <c r="A856" s="733">
        <v>89256</v>
      </c>
      <c r="B856" s="729" t="s">
        <v>14828</v>
      </c>
      <c r="C856" s="729" t="s">
        <v>11184</v>
      </c>
      <c r="D856" s="733">
        <v>81.33</v>
      </c>
    </row>
    <row r="857" spans="1:4">
      <c r="A857" s="733">
        <v>89259</v>
      </c>
      <c r="B857" s="729" t="s">
        <v>14829</v>
      </c>
      <c r="C857" s="729" t="s">
        <v>11184</v>
      </c>
      <c r="D857" s="733">
        <v>26.39</v>
      </c>
    </row>
    <row r="858" spans="1:4">
      <c r="A858" s="733">
        <v>89260</v>
      </c>
      <c r="B858" s="729" t="s">
        <v>14830</v>
      </c>
      <c r="C858" s="729" t="s">
        <v>11184</v>
      </c>
      <c r="D858" s="733">
        <v>9.6999999999999993</v>
      </c>
    </row>
    <row r="859" spans="1:4">
      <c r="A859" s="733">
        <v>89262</v>
      </c>
      <c r="B859" s="729" t="s">
        <v>14831</v>
      </c>
      <c r="C859" s="729" t="s">
        <v>11184</v>
      </c>
      <c r="D859" s="733">
        <v>44.69</v>
      </c>
    </row>
    <row r="860" spans="1:4">
      <c r="A860" s="733">
        <v>89264</v>
      </c>
      <c r="B860" s="729" t="s">
        <v>14832</v>
      </c>
      <c r="C860" s="729" t="s">
        <v>11184</v>
      </c>
      <c r="D860" s="733">
        <v>20.6</v>
      </c>
    </row>
    <row r="861" spans="1:4">
      <c r="A861" s="733">
        <v>89265</v>
      </c>
      <c r="B861" s="729" t="s">
        <v>14833</v>
      </c>
      <c r="C861" s="729" t="s">
        <v>11184</v>
      </c>
      <c r="D861" s="733">
        <v>8.18</v>
      </c>
    </row>
    <row r="862" spans="1:4">
      <c r="A862" s="733">
        <v>89266</v>
      </c>
      <c r="B862" s="729" t="s">
        <v>14834</v>
      </c>
      <c r="C862" s="729" t="s">
        <v>11184</v>
      </c>
      <c r="D862" s="733">
        <v>3.3</v>
      </c>
    </row>
    <row r="863" spans="1:4">
      <c r="A863" s="733">
        <v>89267</v>
      </c>
      <c r="B863" s="729" t="s">
        <v>14835</v>
      </c>
      <c r="C863" s="729" t="s">
        <v>11184</v>
      </c>
      <c r="D863" s="733">
        <v>50.32</v>
      </c>
    </row>
    <row r="864" spans="1:4">
      <c r="A864" s="733">
        <v>89268</v>
      </c>
      <c r="B864" s="729" t="s">
        <v>14836</v>
      </c>
      <c r="C864" s="729" t="s">
        <v>11184</v>
      </c>
      <c r="D864" s="733">
        <v>17.739999999999998</v>
      </c>
    </row>
    <row r="865" spans="1:4">
      <c r="A865" s="733">
        <v>89269</v>
      </c>
      <c r="B865" s="729" t="s">
        <v>14837</v>
      </c>
      <c r="C865" s="729" t="s">
        <v>11184</v>
      </c>
      <c r="D865" s="733">
        <v>7.17</v>
      </c>
    </row>
    <row r="866" spans="1:4">
      <c r="A866" s="733">
        <v>89270</v>
      </c>
      <c r="B866" s="729" t="s">
        <v>14838</v>
      </c>
      <c r="C866" s="729" t="s">
        <v>11184</v>
      </c>
      <c r="D866" s="733">
        <v>80.900000000000006</v>
      </c>
    </row>
    <row r="867" spans="1:4">
      <c r="A867" s="733">
        <v>89271</v>
      </c>
      <c r="B867" s="729" t="s">
        <v>14839</v>
      </c>
      <c r="C867" s="729" t="s">
        <v>11184</v>
      </c>
      <c r="D867" s="733">
        <v>27.83</v>
      </c>
    </row>
    <row r="868" spans="1:4">
      <c r="A868" s="733">
        <v>89274</v>
      </c>
      <c r="B868" s="729" t="s">
        <v>14840</v>
      </c>
      <c r="C868" s="729" t="s">
        <v>11184</v>
      </c>
      <c r="D868" s="733">
        <v>1.76</v>
      </c>
    </row>
    <row r="869" spans="1:4">
      <c r="A869" s="733">
        <v>89275</v>
      </c>
      <c r="B869" s="729" t="s">
        <v>14841</v>
      </c>
      <c r="C869" s="729" t="s">
        <v>11184</v>
      </c>
      <c r="D869" s="733">
        <v>0.43</v>
      </c>
    </row>
    <row r="870" spans="1:4">
      <c r="A870" s="733">
        <v>89276</v>
      </c>
      <c r="B870" s="729" t="s">
        <v>14842</v>
      </c>
      <c r="C870" s="729" t="s">
        <v>11184</v>
      </c>
      <c r="D870" s="733">
        <v>2.35</v>
      </c>
    </row>
    <row r="871" spans="1:4">
      <c r="A871" s="733">
        <v>89277</v>
      </c>
      <c r="B871" s="729" t="s">
        <v>14843</v>
      </c>
      <c r="C871" s="729" t="s">
        <v>11184</v>
      </c>
      <c r="D871" s="733">
        <v>8.1300000000000008</v>
      </c>
    </row>
    <row r="872" spans="1:4">
      <c r="A872" s="733">
        <v>89280</v>
      </c>
      <c r="B872" s="729" t="s">
        <v>14844</v>
      </c>
      <c r="C872" s="729" t="s">
        <v>11184</v>
      </c>
      <c r="D872" s="733">
        <v>40.409999999999997</v>
      </c>
    </row>
    <row r="873" spans="1:4">
      <c r="A873" s="733">
        <v>89281</v>
      </c>
      <c r="B873" s="729" t="s">
        <v>14845</v>
      </c>
      <c r="C873" s="729" t="s">
        <v>11184</v>
      </c>
      <c r="D873" s="733">
        <v>10.84</v>
      </c>
    </row>
    <row r="874" spans="1:4">
      <c r="A874" s="733">
        <v>89870</v>
      </c>
      <c r="B874" s="729" t="s">
        <v>14846</v>
      </c>
      <c r="C874" s="729" t="s">
        <v>11184</v>
      </c>
      <c r="D874" s="733">
        <v>39.92</v>
      </c>
    </row>
    <row r="875" spans="1:4">
      <c r="A875" s="733">
        <v>89871</v>
      </c>
      <c r="B875" s="729" t="s">
        <v>14847</v>
      </c>
      <c r="C875" s="729" t="s">
        <v>11184</v>
      </c>
      <c r="D875" s="733">
        <v>13.82</v>
      </c>
    </row>
    <row r="876" spans="1:4">
      <c r="A876" s="733">
        <v>89872</v>
      </c>
      <c r="B876" s="729" t="s">
        <v>14848</v>
      </c>
      <c r="C876" s="729" t="s">
        <v>11184</v>
      </c>
      <c r="D876" s="733">
        <v>5.58</v>
      </c>
    </row>
    <row r="877" spans="1:4">
      <c r="A877" s="733">
        <v>89873</v>
      </c>
      <c r="B877" s="729" t="s">
        <v>14849</v>
      </c>
      <c r="C877" s="729" t="s">
        <v>11184</v>
      </c>
      <c r="D877" s="733">
        <v>67.709999999999994</v>
      </c>
    </row>
    <row r="878" spans="1:4">
      <c r="A878" s="733">
        <v>89874</v>
      </c>
      <c r="B878" s="729" t="s">
        <v>14850</v>
      </c>
      <c r="C878" s="729" t="s">
        <v>11184</v>
      </c>
      <c r="D878" s="733">
        <v>169.15</v>
      </c>
    </row>
    <row r="879" spans="1:4">
      <c r="A879" s="733">
        <v>89878</v>
      </c>
      <c r="B879" s="729" t="s">
        <v>14851</v>
      </c>
      <c r="C879" s="729" t="s">
        <v>11184</v>
      </c>
      <c r="D879" s="733">
        <v>42.91</v>
      </c>
    </row>
    <row r="880" spans="1:4">
      <c r="A880" s="733">
        <v>89879</v>
      </c>
      <c r="B880" s="729" t="s">
        <v>14852</v>
      </c>
      <c r="C880" s="729" t="s">
        <v>11184</v>
      </c>
      <c r="D880" s="733">
        <v>14.61</v>
      </c>
    </row>
    <row r="881" spans="1:4">
      <c r="A881" s="733">
        <v>89880</v>
      </c>
      <c r="B881" s="729" t="s">
        <v>14853</v>
      </c>
      <c r="C881" s="729" t="s">
        <v>11184</v>
      </c>
      <c r="D881" s="733">
        <v>5.9</v>
      </c>
    </row>
    <row r="882" spans="1:4">
      <c r="A882" s="733">
        <v>89881</v>
      </c>
      <c r="B882" s="729" t="s">
        <v>14854</v>
      </c>
      <c r="C882" s="729" t="s">
        <v>11184</v>
      </c>
      <c r="D882" s="733">
        <v>72.08</v>
      </c>
    </row>
    <row r="883" spans="1:4">
      <c r="A883" s="733">
        <v>89882</v>
      </c>
      <c r="B883" s="729" t="s">
        <v>14855</v>
      </c>
      <c r="C883" s="729" t="s">
        <v>11184</v>
      </c>
      <c r="D883" s="733">
        <v>195.16</v>
      </c>
    </row>
    <row r="884" spans="1:4">
      <c r="A884" s="733">
        <v>90582</v>
      </c>
      <c r="B884" s="729" t="s">
        <v>14856</v>
      </c>
      <c r="C884" s="729" t="s">
        <v>11184</v>
      </c>
      <c r="D884" s="733">
        <v>0.4</v>
      </c>
    </row>
    <row r="885" spans="1:4">
      <c r="A885" s="733">
        <v>90583</v>
      </c>
      <c r="B885" s="729" t="s">
        <v>14857</v>
      </c>
      <c r="C885" s="729" t="s">
        <v>11184</v>
      </c>
      <c r="D885" s="733">
        <v>0.09</v>
      </c>
    </row>
    <row r="886" spans="1:4">
      <c r="A886" s="733">
        <v>90584</v>
      </c>
      <c r="B886" s="729" t="s">
        <v>14858</v>
      </c>
      <c r="C886" s="729" t="s">
        <v>11184</v>
      </c>
      <c r="D886" s="733">
        <v>0.32</v>
      </c>
    </row>
    <row r="887" spans="1:4">
      <c r="A887" s="733">
        <v>90585</v>
      </c>
      <c r="B887" s="729" t="s">
        <v>14859</v>
      </c>
      <c r="C887" s="729" t="s">
        <v>11184</v>
      </c>
      <c r="D887" s="733">
        <v>0.48</v>
      </c>
    </row>
    <row r="888" spans="1:4">
      <c r="A888" s="733">
        <v>90621</v>
      </c>
      <c r="B888" s="729" t="s">
        <v>14860</v>
      </c>
      <c r="C888" s="729" t="s">
        <v>11184</v>
      </c>
      <c r="D888" s="733">
        <v>1.81</v>
      </c>
    </row>
    <row r="889" spans="1:4">
      <c r="A889" s="733">
        <v>90622</v>
      </c>
      <c r="B889" s="729" t="s">
        <v>14861</v>
      </c>
      <c r="C889" s="729" t="s">
        <v>11184</v>
      </c>
      <c r="D889" s="733">
        <v>0.41</v>
      </c>
    </row>
    <row r="890" spans="1:4">
      <c r="A890" s="733">
        <v>90623</v>
      </c>
      <c r="B890" s="729" t="s">
        <v>14862</v>
      </c>
      <c r="C890" s="729" t="s">
        <v>11184</v>
      </c>
      <c r="D890" s="733">
        <v>2.2599999999999998</v>
      </c>
    </row>
    <row r="891" spans="1:4">
      <c r="A891" s="733">
        <v>90624</v>
      </c>
      <c r="B891" s="729" t="s">
        <v>14863</v>
      </c>
      <c r="C891" s="729" t="s">
        <v>11184</v>
      </c>
      <c r="D891" s="733">
        <v>2.91</v>
      </c>
    </row>
    <row r="892" spans="1:4">
      <c r="A892" s="733">
        <v>90627</v>
      </c>
      <c r="B892" s="729" t="s">
        <v>14864</v>
      </c>
      <c r="C892" s="729" t="s">
        <v>11184</v>
      </c>
      <c r="D892" s="733">
        <v>47.88</v>
      </c>
    </row>
    <row r="893" spans="1:4">
      <c r="A893" s="733">
        <v>90628</v>
      </c>
      <c r="B893" s="729" t="s">
        <v>14865</v>
      </c>
      <c r="C893" s="729" t="s">
        <v>11184</v>
      </c>
      <c r="D893" s="733">
        <v>12.84</v>
      </c>
    </row>
    <row r="894" spans="1:4">
      <c r="A894" s="733">
        <v>90629</v>
      </c>
      <c r="B894" s="729" t="s">
        <v>14866</v>
      </c>
      <c r="C894" s="729" t="s">
        <v>11184</v>
      </c>
      <c r="D894" s="733">
        <v>59.91</v>
      </c>
    </row>
    <row r="895" spans="1:4">
      <c r="A895" s="733">
        <v>90630</v>
      </c>
      <c r="B895" s="729" t="s">
        <v>14867</v>
      </c>
      <c r="C895" s="729" t="s">
        <v>11184</v>
      </c>
      <c r="D895" s="733">
        <v>1.38</v>
      </c>
    </row>
    <row r="896" spans="1:4">
      <c r="A896" s="733">
        <v>90633</v>
      </c>
      <c r="B896" s="729" t="s">
        <v>14868</v>
      </c>
      <c r="C896" s="729" t="s">
        <v>11184</v>
      </c>
      <c r="D896" s="733">
        <v>4.7699999999999996</v>
      </c>
    </row>
    <row r="897" spans="1:4">
      <c r="A897" s="733">
        <v>90634</v>
      </c>
      <c r="B897" s="729" t="s">
        <v>14869</v>
      </c>
      <c r="C897" s="729" t="s">
        <v>11184</v>
      </c>
      <c r="D897" s="733">
        <v>1.1000000000000001</v>
      </c>
    </row>
    <row r="898" spans="1:4">
      <c r="A898" s="733">
        <v>90635</v>
      </c>
      <c r="B898" s="729" t="s">
        <v>14870</v>
      </c>
      <c r="C898" s="729" t="s">
        <v>11184</v>
      </c>
      <c r="D898" s="733">
        <v>5.22</v>
      </c>
    </row>
    <row r="899" spans="1:4">
      <c r="A899" s="733">
        <v>90636</v>
      </c>
      <c r="B899" s="729" t="s">
        <v>14871</v>
      </c>
      <c r="C899" s="729" t="s">
        <v>11184</v>
      </c>
      <c r="D899" s="733">
        <v>5.82</v>
      </c>
    </row>
    <row r="900" spans="1:4">
      <c r="A900" s="733">
        <v>90639</v>
      </c>
      <c r="B900" s="729" t="s">
        <v>14872</v>
      </c>
      <c r="C900" s="729" t="s">
        <v>11184</v>
      </c>
      <c r="D900" s="733">
        <v>7.13</v>
      </c>
    </row>
    <row r="901" spans="1:4">
      <c r="A901" s="733">
        <v>90640</v>
      </c>
      <c r="B901" s="729" t="s">
        <v>14873</v>
      </c>
      <c r="C901" s="729" t="s">
        <v>11184</v>
      </c>
      <c r="D901" s="733">
        <v>1.64</v>
      </c>
    </row>
    <row r="902" spans="1:4">
      <c r="A902" s="733">
        <v>90641</v>
      </c>
      <c r="B902" s="729" t="s">
        <v>14874</v>
      </c>
      <c r="C902" s="729" t="s">
        <v>11184</v>
      </c>
      <c r="D902" s="733">
        <v>7.79</v>
      </c>
    </row>
    <row r="903" spans="1:4">
      <c r="A903" s="733">
        <v>90642</v>
      </c>
      <c r="B903" s="729" t="s">
        <v>14875</v>
      </c>
      <c r="C903" s="729" t="s">
        <v>11184</v>
      </c>
      <c r="D903" s="733">
        <v>12.05</v>
      </c>
    </row>
    <row r="904" spans="1:4">
      <c r="A904" s="733">
        <v>90646</v>
      </c>
      <c r="B904" s="729" t="s">
        <v>14876</v>
      </c>
      <c r="C904" s="729" t="s">
        <v>11184</v>
      </c>
      <c r="D904" s="733">
        <v>0.99</v>
      </c>
    </row>
    <row r="905" spans="1:4">
      <c r="A905" s="733">
        <v>90647</v>
      </c>
      <c r="B905" s="729" t="s">
        <v>14877</v>
      </c>
      <c r="C905" s="729" t="s">
        <v>11184</v>
      </c>
      <c r="D905" s="733">
        <v>0.22</v>
      </c>
    </row>
    <row r="906" spans="1:4">
      <c r="A906" s="733">
        <v>90648</v>
      </c>
      <c r="B906" s="729" t="s">
        <v>14878</v>
      </c>
      <c r="C906" s="729" t="s">
        <v>11184</v>
      </c>
      <c r="D906" s="733">
        <v>1.08</v>
      </c>
    </row>
    <row r="907" spans="1:4">
      <c r="A907" s="733">
        <v>90649</v>
      </c>
      <c r="B907" s="729" t="s">
        <v>14879</v>
      </c>
      <c r="C907" s="729" t="s">
        <v>11184</v>
      </c>
      <c r="D907" s="733">
        <v>9.0299999999999994</v>
      </c>
    </row>
    <row r="908" spans="1:4">
      <c r="A908" s="733">
        <v>90652</v>
      </c>
      <c r="B908" s="729" t="s">
        <v>14880</v>
      </c>
      <c r="C908" s="729" t="s">
        <v>11184</v>
      </c>
      <c r="D908" s="733">
        <v>4.6399999999999997</v>
      </c>
    </row>
    <row r="909" spans="1:4">
      <c r="A909" s="733">
        <v>90653</v>
      </c>
      <c r="B909" s="729" t="s">
        <v>14881</v>
      </c>
      <c r="C909" s="729" t="s">
        <v>11184</v>
      </c>
      <c r="D909" s="733">
        <v>1.07</v>
      </c>
    </row>
    <row r="910" spans="1:4">
      <c r="A910" s="733">
        <v>90654</v>
      </c>
      <c r="B910" s="729" t="s">
        <v>14882</v>
      </c>
      <c r="C910" s="729" t="s">
        <v>11184</v>
      </c>
      <c r="D910" s="733">
        <v>5.07</v>
      </c>
    </row>
    <row r="911" spans="1:4">
      <c r="A911" s="733">
        <v>90655</v>
      </c>
      <c r="B911" s="729" t="s">
        <v>14883</v>
      </c>
      <c r="C911" s="729" t="s">
        <v>11184</v>
      </c>
      <c r="D911" s="733">
        <v>5.94</v>
      </c>
    </row>
    <row r="912" spans="1:4">
      <c r="A912" s="733">
        <v>90658</v>
      </c>
      <c r="B912" s="729" t="s">
        <v>14884</v>
      </c>
      <c r="C912" s="729" t="s">
        <v>11184</v>
      </c>
      <c r="D912" s="733">
        <v>4.97</v>
      </c>
    </row>
    <row r="913" spans="1:4">
      <c r="A913" s="733">
        <v>90659</v>
      </c>
      <c r="B913" s="729" t="s">
        <v>14885</v>
      </c>
      <c r="C913" s="729" t="s">
        <v>11184</v>
      </c>
      <c r="D913" s="733">
        <v>1.1499999999999999</v>
      </c>
    </row>
    <row r="914" spans="1:4">
      <c r="A914" s="733">
        <v>90660</v>
      </c>
      <c r="B914" s="729" t="s">
        <v>14886</v>
      </c>
      <c r="C914" s="729" t="s">
        <v>11184</v>
      </c>
      <c r="D914" s="733">
        <v>5.43</v>
      </c>
    </row>
    <row r="915" spans="1:4">
      <c r="A915" s="733">
        <v>90661</v>
      </c>
      <c r="B915" s="729" t="s">
        <v>14887</v>
      </c>
      <c r="C915" s="729" t="s">
        <v>11184</v>
      </c>
      <c r="D915" s="733">
        <v>5.94</v>
      </c>
    </row>
    <row r="916" spans="1:4">
      <c r="A916" s="733">
        <v>90664</v>
      </c>
      <c r="B916" s="729" t="s">
        <v>14888</v>
      </c>
      <c r="C916" s="729" t="s">
        <v>11184</v>
      </c>
      <c r="D916" s="733">
        <v>6.9</v>
      </c>
    </row>
    <row r="917" spans="1:4">
      <c r="A917" s="733">
        <v>90665</v>
      </c>
      <c r="B917" s="729" t="s">
        <v>14889</v>
      </c>
      <c r="C917" s="729" t="s">
        <v>11184</v>
      </c>
      <c r="D917" s="733">
        <v>1.84</v>
      </c>
    </row>
    <row r="918" spans="1:4">
      <c r="A918" s="733">
        <v>90666</v>
      </c>
      <c r="B918" s="729" t="s">
        <v>14890</v>
      </c>
      <c r="C918" s="729" t="s">
        <v>11184</v>
      </c>
      <c r="D918" s="733">
        <v>9.06</v>
      </c>
    </row>
    <row r="919" spans="1:4">
      <c r="A919" s="733">
        <v>90667</v>
      </c>
      <c r="B919" s="729" t="s">
        <v>14891</v>
      </c>
      <c r="C919" s="729" t="s">
        <v>11184</v>
      </c>
      <c r="D919" s="733">
        <v>14.36</v>
      </c>
    </row>
    <row r="920" spans="1:4">
      <c r="A920" s="733">
        <v>90670</v>
      </c>
      <c r="B920" s="729" t="s">
        <v>14892</v>
      </c>
      <c r="C920" s="729" t="s">
        <v>11184</v>
      </c>
      <c r="D920" s="733">
        <v>219.73</v>
      </c>
    </row>
    <row r="921" spans="1:4">
      <c r="A921" s="733">
        <v>90671</v>
      </c>
      <c r="B921" s="729" t="s">
        <v>14893</v>
      </c>
      <c r="C921" s="729" t="s">
        <v>11184</v>
      </c>
      <c r="D921" s="733">
        <v>58.95</v>
      </c>
    </row>
    <row r="922" spans="1:4">
      <c r="A922" s="733">
        <v>90672</v>
      </c>
      <c r="B922" s="729" t="s">
        <v>14894</v>
      </c>
      <c r="C922" s="729" t="s">
        <v>11184</v>
      </c>
      <c r="D922" s="733">
        <v>274.97000000000003</v>
      </c>
    </row>
    <row r="923" spans="1:4">
      <c r="A923" s="733">
        <v>90673</v>
      </c>
      <c r="B923" s="729" t="s">
        <v>14895</v>
      </c>
      <c r="C923" s="729" t="s">
        <v>11184</v>
      </c>
      <c r="D923" s="733">
        <v>114.74</v>
      </c>
    </row>
    <row r="924" spans="1:4">
      <c r="A924" s="733">
        <v>90676</v>
      </c>
      <c r="B924" s="729" t="s">
        <v>14896</v>
      </c>
      <c r="C924" s="729" t="s">
        <v>11184</v>
      </c>
      <c r="D924" s="733">
        <v>105.94</v>
      </c>
    </row>
    <row r="925" spans="1:4">
      <c r="A925" s="733">
        <v>90677</v>
      </c>
      <c r="B925" s="729" t="s">
        <v>14897</v>
      </c>
      <c r="C925" s="729" t="s">
        <v>11184</v>
      </c>
      <c r="D925" s="733">
        <v>31.63</v>
      </c>
    </row>
    <row r="926" spans="1:4">
      <c r="A926" s="733">
        <v>90678</v>
      </c>
      <c r="B926" s="729" t="s">
        <v>14898</v>
      </c>
      <c r="C926" s="729" t="s">
        <v>11184</v>
      </c>
      <c r="D926" s="733">
        <v>146.53</v>
      </c>
    </row>
    <row r="927" spans="1:4">
      <c r="A927" s="733">
        <v>90679</v>
      </c>
      <c r="B927" s="729" t="s">
        <v>14899</v>
      </c>
      <c r="C927" s="729" t="s">
        <v>11184</v>
      </c>
      <c r="D927" s="733">
        <v>87.99</v>
      </c>
    </row>
    <row r="928" spans="1:4">
      <c r="A928" s="733">
        <v>90682</v>
      </c>
      <c r="B928" s="729" t="s">
        <v>14900</v>
      </c>
      <c r="C928" s="729" t="s">
        <v>11184</v>
      </c>
      <c r="D928" s="733">
        <v>30.9</v>
      </c>
    </row>
    <row r="929" spans="1:4">
      <c r="A929" s="733">
        <v>90683</v>
      </c>
      <c r="B929" s="729" t="s">
        <v>14901</v>
      </c>
      <c r="C929" s="729" t="s">
        <v>11184</v>
      </c>
      <c r="D929" s="733">
        <v>7.62</v>
      </c>
    </row>
    <row r="930" spans="1:4">
      <c r="A930" s="733">
        <v>90684</v>
      </c>
      <c r="B930" s="729" t="s">
        <v>14902</v>
      </c>
      <c r="C930" s="729" t="s">
        <v>11184</v>
      </c>
      <c r="D930" s="733">
        <v>36.049999999999997</v>
      </c>
    </row>
    <row r="931" spans="1:4">
      <c r="A931" s="733">
        <v>90685</v>
      </c>
      <c r="B931" s="729" t="s">
        <v>14903</v>
      </c>
      <c r="C931" s="729" t="s">
        <v>11184</v>
      </c>
      <c r="D931" s="733">
        <v>54.59</v>
      </c>
    </row>
    <row r="932" spans="1:4">
      <c r="A932" s="733">
        <v>90688</v>
      </c>
      <c r="B932" s="729" t="s">
        <v>14904</v>
      </c>
      <c r="C932" s="729" t="s">
        <v>11184</v>
      </c>
      <c r="D932" s="733">
        <v>26.56</v>
      </c>
    </row>
    <row r="933" spans="1:4">
      <c r="A933" s="733">
        <v>90689</v>
      </c>
      <c r="B933" s="729" t="s">
        <v>14905</v>
      </c>
      <c r="C933" s="729" t="s">
        <v>11184</v>
      </c>
      <c r="D933" s="733">
        <v>5.24</v>
      </c>
    </row>
    <row r="934" spans="1:4">
      <c r="A934" s="733">
        <v>90690</v>
      </c>
      <c r="B934" s="729" t="s">
        <v>14906</v>
      </c>
      <c r="C934" s="729" t="s">
        <v>11184</v>
      </c>
      <c r="D934" s="733">
        <v>33.200000000000003</v>
      </c>
    </row>
    <row r="935" spans="1:4">
      <c r="A935" s="733">
        <v>90691</v>
      </c>
      <c r="B935" s="729" t="s">
        <v>14907</v>
      </c>
      <c r="C935" s="729" t="s">
        <v>11184</v>
      </c>
      <c r="D935" s="733">
        <v>38.22</v>
      </c>
    </row>
    <row r="936" spans="1:4">
      <c r="A936" s="733">
        <v>90957</v>
      </c>
      <c r="B936" s="729" t="s">
        <v>14908</v>
      </c>
      <c r="C936" s="729" t="s">
        <v>11184</v>
      </c>
      <c r="D936" s="733">
        <v>5.13</v>
      </c>
    </row>
    <row r="937" spans="1:4">
      <c r="A937" s="733">
        <v>90958</v>
      </c>
      <c r="B937" s="729" t="s">
        <v>14909</v>
      </c>
      <c r="C937" s="729" t="s">
        <v>11184</v>
      </c>
      <c r="D937" s="733">
        <v>1.37</v>
      </c>
    </row>
    <row r="938" spans="1:4">
      <c r="A938" s="733">
        <v>90960</v>
      </c>
      <c r="B938" s="729" t="s">
        <v>14910</v>
      </c>
      <c r="C938" s="729" t="s">
        <v>11184</v>
      </c>
      <c r="D938" s="733">
        <v>6.85</v>
      </c>
    </row>
    <row r="939" spans="1:4">
      <c r="A939" s="733">
        <v>90961</v>
      </c>
      <c r="B939" s="729" t="s">
        <v>14911</v>
      </c>
      <c r="C939" s="729" t="s">
        <v>11184</v>
      </c>
      <c r="D939" s="733">
        <v>1.84</v>
      </c>
    </row>
    <row r="940" spans="1:4">
      <c r="A940" s="733">
        <v>90962</v>
      </c>
      <c r="B940" s="729" t="s">
        <v>14912</v>
      </c>
      <c r="C940" s="729" t="s">
        <v>11184</v>
      </c>
      <c r="D940" s="733">
        <v>8.58</v>
      </c>
    </row>
    <row r="941" spans="1:4">
      <c r="A941" s="733">
        <v>90963</v>
      </c>
      <c r="B941" s="729" t="s">
        <v>14913</v>
      </c>
      <c r="C941" s="729" t="s">
        <v>11184</v>
      </c>
      <c r="D941" s="733">
        <v>14.35</v>
      </c>
    </row>
    <row r="942" spans="1:4">
      <c r="A942" s="733">
        <v>90968</v>
      </c>
      <c r="B942" s="729" t="s">
        <v>14914</v>
      </c>
      <c r="C942" s="729" t="s">
        <v>11184</v>
      </c>
      <c r="D942" s="733">
        <v>6.87</v>
      </c>
    </row>
    <row r="943" spans="1:4">
      <c r="A943" s="733">
        <v>90969</v>
      </c>
      <c r="B943" s="729" t="s">
        <v>14915</v>
      </c>
      <c r="C943" s="729" t="s">
        <v>11184</v>
      </c>
      <c r="D943" s="733">
        <v>1.84</v>
      </c>
    </row>
    <row r="944" spans="1:4">
      <c r="A944" s="733">
        <v>90970</v>
      </c>
      <c r="B944" s="729" t="s">
        <v>14916</v>
      </c>
      <c r="C944" s="729" t="s">
        <v>11184</v>
      </c>
      <c r="D944" s="733">
        <v>8.6</v>
      </c>
    </row>
    <row r="945" spans="1:4">
      <c r="A945" s="733">
        <v>90971</v>
      </c>
      <c r="B945" s="729" t="s">
        <v>14917</v>
      </c>
      <c r="C945" s="729" t="s">
        <v>11184</v>
      </c>
      <c r="D945" s="733">
        <v>58.14</v>
      </c>
    </row>
    <row r="946" spans="1:4">
      <c r="A946" s="733">
        <v>90975</v>
      </c>
      <c r="B946" s="729" t="s">
        <v>14918</v>
      </c>
      <c r="C946" s="729" t="s">
        <v>11184</v>
      </c>
      <c r="D946" s="733">
        <v>17.46</v>
      </c>
    </row>
    <row r="947" spans="1:4">
      <c r="A947" s="733">
        <v>90976</v>
      </c>
      <c r="B947" s="729" t="s">
        <v>14919</v>
      </c>
      <c r="C947" s="729" t="s">
        <v>11184</v>
      </c>
      <c r="D947" s="733">
        <v>4.68</v>
      </c>
    </row>
    <row r="948" spans="1:4">
      <c r="A948" s="733">
        <v>90977</v>
      </c>
      <c r="B948" s="729" t="s">
        <v>14920</v>
      </c>
      <c r="C948" s="729" t="s">
        <v>11184</v>
      </c>
      <c r="D948" s="733">
        <v>21.85</v>
      </c>
    </row>
    <row r="949" spans="1:4">
      <c r="A949" s="733">
        <v>90978</v>
      </c>
      <c r="B949" s="729" t="s">
        <v>14921</v>
      </c>
      <c r="C949" s="729" t="s">
        <v>11184</v>
      </c>
      <c r="D949" s="733">
        <v>150.84</v>
      </c>
    </row>
    <row r="950" spans="1:4">
      <c r="A950" s="733">
        <v>90992</v>
      </c>
      <c r="B950" s="729" t="s">
        <v>14922</v>
      </c>
      <c r="C950" s="729" t="s">
        <v>11184</v>
      </c>
      <c r="D950" s="733">
        <v>8.15</v>
      </c>
    </row>
    <row r="951" spans="1:4">
      <c r="A951" s="733">
        <v>90993</v>
      </c>
      <c r="B951" s="729" t="s">
        <v>14923</v>
      </c>
      <c r="C951" s="729" t="s">
        <v>11184</v>
      </c>
      <c r="D951" s="733">
        <v>2.1800000000000002</v>
      </c>
    </row>
    <row r="952" spans="1:4">
      <c r="A952" s="733">
        <v>90994</v>
      </c>
      <c r="B952" s="729" t="s">
        <v>14924</v>
      </c>
      <c r="C952" s="729" t="s">
        <v>11184</v>
      </c>
      <c r="D952" s="733">
        <v>10.199999999999999</v>
      </c>
    </row>
    <row r="953" spans="1:4">
      <c r="A953" s="733">
        <v>90995</v>
      </c>
      <c r="B953" s="729" t="s">
        <v>14925</v>
      </c>
      <c r="C953" s="729" t="s">
        <v>11184</v>
      </c>
      <c r="D953" s="733">
        <v>78.98</v>
      </c>
    </row>
    <row r="954" spans="1:4">
      <c r="A954" s="733">
        <v>91021</v>
      </c>
      <c r="B954" s="729" t="s">
        <v>14926</v>
      </c>
      <c r="C954" s="729" t="s">
        <v>11184</v>
      </c>
      <c r="D954" s="733">
        <v>12.81</v>
      </c>
    </row>
    <row r="955" spans="1:4">
      <c r="A955" s="733">
        <v>91026</v>
      </c>
      <c r="B955" s="729" t="s">
        <v>14927</v>
      </c>
      <c r="C955" s="729" t="s">
        <v>11184</v>
      </c>
      <c r="D955" s="733">
        <v>24.14</v>
      </c>
    </row>
    <row r="956" spans="1:4">
      <c r="A956" s="733">
        <v>91027</v>
      </c>
      <c r="B956" s="729" t="s">
        <v>14928</v>
      </c>
      <c r="C956" s="729" t="s">
        <v>11184</v>
      </c>
      <c r="D956" s="733">
        <v>9.65</v>
      </c>
    </row>
    <row r="957" spans="1:4">
      <c r="A957" s="733">
        <v>91028</v>
      </c>
      <c r="B957" s="729" t="s">
        <v>14929</v>
      </c>
      <c r="C957" s="729" t="s">
        <v>11184</v>
      </c>
      <c r="D957" s="733">
        <v>3.89</v>
      </c>
    </row>
    <row r="958" spans="1:4">
      <c r="A958" s="733">
        <v>91029</v>
      </c>
      <c r="B958" s="729" t="s">
        <v>14930</v>
      </c>
      <c r="C958" s="729" t="s">
        <v>11184</v>
      </c>
      <c r="D958" s="733">
        <v>44.14</v>
      </c>
    </row>
    <row r="959" spans="1:4">
      <c r="A959" s="733">
        <v>91030</v>
      </c>
      <c r="B959" s="729" t="s">
        <v>14931</v>
      </c>
      <c r="C959" s="729" t="s">
        <v>11184</v>
      </c>
      <c r="D959" s="733">
        <v>140.74</v>
      </c>
    </row>
    <row r="960" spans="1:4">
      <c r="A960" s="733">
        <v>91273</v>
      </c>
      <c r="B960" s="729" t="s">
        <v>14932</v>
      </c>
      <c r="C960" s="729" t="s">
        <v>11184</v>
      </c>
      <c r="D960" s="733">
        <v>0.41</v>
      </c>
    </row>
    <row r="961" spans="1:4">
      <c r="A961" s="733">
        <v>91274</v>
      </c>
      <c r="B961" s="729" t="s">
        <v>14933</v>
      </c>
      <c r="C961" s="729" t="s">
        <v>11184</v>
      </c>
      <c r="D961" s="733">
        <v>0.11</v>
      </c>
    </row>
    <row r="962" spans="1:4">
      <c r="A962" s="733">
        <v>91275</v>
      </c>
      <c r="B962" s="729" t="s">
        <v>14934</v>
      </c>
      <c r="C962" s="729" t="s">
        <v>11184</v>
      </c>
      <c r="D962" s="733">
        <v>0.51</v>
      </c>
    </row>
    <row r="963" spans="1:4">
      <c r="A963" s="733">
        <v>91276</v>
      </c>
      <c r="B963" s="729" t="s">
        <v>14935</v>
      </c>
      <c r="C963" s="729" t="s">
        <v>11184</v>
      </c>
      <c r="D963" s="733">
        <v>8.0299999999999994</v>
      </c>
    </row>
    <row r="964" spans="1:4">
      <c r="A964" s="733">
        <v>91279</v>
      </c>
      <c r="B964" s="729" t="s">
        <v>14936</v>
      </c>
      <c r="C964" s="729" t="s">
        <v>11184</v>
      </c>
      <c r="D964" s="733">
        <v>0.73</v>
      </c>
    </row>
    <row r="965" spans="1:4">
      <c r="A965" s="733">
        <v>91280</v>
      </c>
      <c r="B965" s="729" t="s">
        <v>14937</v>
      </c>
      <c r="C965" s="729" t="s">
        <v>11184</v>
      </c>
      <c r="D965" s="733">
        <v>0.16</v>
      </c>
    </row>
    <row r="966" spans="1:4">
      <c r="A966" s="733">
        <v>91281</v>
      </c>
      <c r="B966" s="729" t="s">
        <v>14938</v>
      </c>
      <c r="C966" s="729" t="s">
        <v>11184</v>
      </c>
      <c r="D966" s="733">
        <v>0.91</v>
      </c>
    </row>
    <row r="967" spans="1:4">
      <c r="A967" s="733">
        <v>91282</v>
      </c>
      <c r="B967" s="729" t="s">
        <v>14939</v>
      </c>
      <c r="C967" s="729" t="s">
        <v>11184</v>
      </c>
      <c r="D967" s="733">
        <v>8.09</v>
      </c>
    </row>
    <row r="968" spans="1:4">
      <c r="A968" s="733">
        <v>91354</v>
      </c>
      <c r="B968" s="729" t="s">
        <v>14940</v>
      </c>
      <c r="C968" s="729" t="s">
        <v>11184</v>
      </c>
      <c r="D968" s="733">
        <v>17.04</v>
      </c>
    </row>
    <row r="969" spans="1:4">
      <c r="A969" s="733">
        <v>91355</v>
      </c>
      <c r="B969" s="729" t="s">
        <v>14941</v>
      </c>
      <c r="C969" s="729" t="s">
        <v>11184</v>
      </c>
      <c r="D969" s="733">
        <v>7</v>
      </c>
    </row>
    <row r="970" spans="1:4">
      <c r="A970" s="733">
        <v>91356</v>
      </c>
      <c r="B970" s="729" t="s">
        <v>14942</v>
      </c>
      <c r="C970" s="729" t="s">
        <v>11184</v>
      </c>
      <c r="D970" s="733">
        <v>2.83</v>
      </c>
    </row>
    <row r="971" spans="1:4">
      <c r="A971" s="733">
        <v>91359</v>
      </c>
      <c r="B971" s="729" t="s">
        <v>14943</v>
      </c>
      <c r="C971" s="729" t="s">
        <v>11184</v>
      </c>
      <c r="D971" s="733">
        <v>20.309999999999999</v>
      </c>
    </row>
    <row r="972" spans="1:4">
      <c r="A972" s="733">
        <v>91360</v>
      </c>
      <c r="B972" s="729" t="s">
        <v>14944</v>
      </c>
      <c r="C972" s="729" t="s">
        <v>11184</v>
      </c>
      <c r="D972" s="733">
        <v>7.77</v>
      </c>
    </row>
    <row r="973" spans="1:4">
      <c r="A973" s="733">
        <v>91361</v>
      </c>
      <c r="B973" s="729" t="s">
        <v>14945</v>
      </c>
      <c r="C973" s="729" t="s">
        <v>11184</v>
      </c>
      <c r="D973" s="733">
        <v>3.13</v>
      </c>
    </row>
    <row r="974" spans="1:4">
      <c r="A974" s="733">
        <v>91367</v>
      </c>
      <c r="B974" s="729" t="s">
        <v>14946</v>
      </c>
      <c r="C974" s="729" t="s">
        <v>11184</v>
      </c>
      <c r="D974" s="733">
        <v>21.87</v>
      </c>
    </row>
    <row r="975" spans="1:4">
      <c r="A975" s="733">
        <v>91368</v>
      </c>
      <c r="B975" s="729" t="s">
        <v>14947</v>
      </c>
      <c r="C975" s="729" t="s">
        <v>11184</v>
      </c>
      <c r="D975" s="733">
        <v>8.34</v>
      </c>
    </row>
    <row r="976" spans="1:4">
      <c r="A976" s="733">
        <v>91369</v>
      </c>
      <c r="B976" s="729" t="s">
        <v>14948</v>
      </c>
      <c r="C976" s="729" t="s">
        <v>11184</v>
      </c>
      <c r="D976" s="733">
        <v>3.36</v>
      </c>
    </row>
    <row r="977" spans="1:4">
      <c r="A977" s="733">
        <v>91375</v>
      </c>
      <c r="B977" s="729" t="s">
        <v>14949</v>
      </c>
      <c r="C977" s="729" t="s">
        <v>11184</v>
      </c>
      <c r="D977" s="733">
        <v>18.7</v>
      </c>
    </row>
    <row r="978" spans="1:4">
      <c r="A978" s="733">
        <v>91376</v>
      </c>
      <c r="B978" s="729" t="s">
        <v>14950</v>
      </c>
      <c r="C978" s="729" t="s">
        <v>11184</v>
      </c>
      <c r="D978" s="733">
        <v>7.69</v>
      </c>
    </row>
    <row r="979" spans="1:4">
      <c r="A979" s="733">
        <v>91377</v>
      </c>
      <c r="B979" s="729" t="s">
        <v>14951</v>
      </c>
      <c r="C979" s="729" t="s">
        <v>11184</v>
      </c>
      <c r="D979" s="733">
        <v>3.1</v>
      </c>
    </row>
    <row r="980" spans="1:4">
      <c r="A980" s="733">
        <v>91380</v>
      </c>
      <c r="B980" s="729" t="s">
        <v>14952</v>
      </c>
      <c r="C980" s="729" t="s">
        <v>11184</v>
      </c>
      <c r="D980" s="733">
        <v>28.8</v>
      </c>
    </row>
    <row r="981" spans="1:4">
      <c r="A981" s="733">
        <v>91381</v>
      </c>
      <c r="B981" s="729" t="s">
        <v>14953</v>
      </c>
      <c r="C981" s="729" t="s">
        <v>11184</v>
      </c>
      <c r="D981" s="733">
        <v>10.97</v>
      </c>
    </row>
    <row r="982" spans="1:4">
      <c r="A982" s="733">
        <v>91382</v>
      </c>
      <c r="B982" s="729" t="s">
        <v>14954</v>
      </c>
      <c r="C982" s="729" t="s">
        <v>11184</v>
      </c>
      <c r="D982" s="733">
        <v>4.42</v>
      </c>
    </row>
    <row r="983" spans="1:4">
      <c r="A983" s="733">
        <v>91383</v>
      </c>
      <c r="B983" s="729" t="s">
        <v>14955</v>
      </c>
      <c r="C983" s="729" t="s">
        <v>11184</v>
      </c>
      <c r="D983" s="733">
        <v>51.57</v>
      </c>
    </row>
    <row r="984" spans="1:4">
      <c r="A984" s="733">
        <v>91384</v>
      </c>
      <c r="B984" s="729" t="s">
        <v>14956</v>
      </c>
      <c r="C984" s="729" t="s">
        <v>11184</v>
      </c>
      <c r="D984" s="733">
        <v>136.03</v>
      </c>
    </row>
    <row r="985" spans="1:4">
      <c r="A985" s="733">
        <v>91390</v>
      </c>
      <c r="B985" s="729" t="s">
        <v>14957</v>
      </c>
      <c r="C985" s="729" t="s">
        <v>11184</v>
      </c>
      <c r="D985" s="733">
        <v>18.82</v>
      </c>
    </row>
    <row r="986" spans="1:4">
      <c r="A986" s="733">
        <v>91391</v>
      </c>
      <c r="B986" s="729" t="s">
        <v>14958</v>
      </c>
      <c r="C986" s="729" t="s">
        <v>11184</v>
      </c>
      <c r="D986" s="733">
        <v>7.46</v>
      </c>
    </row>
    <row r="987" spans="1:4">
      <c r="A987" s="733">
        <v>91392</v>
      </c>
      <c r="B987" s="729" t="s">
        <v>14959</v>
      </c>
      <c r="C987" s="729" t="s">
        <v>11184</v>
      </c>
      <c r="D987" s="733">
        <v>3.01</v>
      </c>
    </row>
    <row r="988" spans="1:4">
      <c r="A988" s="733">
        <v>91396</v>
      </c>
      <c r="B988" s="729" t="s">
        <v>14960</v>
      </c>
      <c r="C988" s="729" t="s">
        <v>11184</v>
      </c>
      <c r="D988" s="733">
        <v>28.16</v>
      </c>
    </row>
    <row r="989" spans="1:4">
      <c r="A989" s="733">
        <v>91397</v>
      </c>
      <c r="B989" s="729" t="s">
        <v>14961</v>
      </c>
      <c r="C989" s="729" t="s">
        <v>11184</v>
      </c>
      <c r="D989" s="733">
        <v>10.89</v>
      </c>
    </row>
    <row r="990" spans="1:4">
      <c r="A990" s="733">
        <v>91398</v>
      </c>
      <c r="B990" s="729" t="s">
        <v>14962</v>
      </c>
      <c r="C990" s="729" t="s">
        <v>11184</v>
      </c>
      <c r="D990" s="733">
        <v>4.3899999999999997</v>
      </c>
    </row>
    <row r="991" spans="1:4">
      <c r="A991" s="733">
        <v>91402</v>
      </c>
      <c r="B991" s="729" t="s">
        <v>14963</v>
      </c>
      <c r="C991" s="729" t="s">
        <v>11184</v>
      </c>
      <c r="D991" s="733">
        <v>3.48</v>
      </c>
    </row>
    <row r="992" spans="1:4">
      <c r="A992" s="733">
        <v>91466</v>
      </c>
      <c r="B992" s="729" t="s">
        <v>14964</v>
      </c>
      <c r="C992" s="729" t="s">
        <v>11184</v>
      </c>
      <c r="D992" s="733">
        <v>3.9</v>
      </c>
    </row>
    <row r="993" spans="1:4">
      <c r="A993" s="733">
        <v>91467</v>
      </c>
      <c r="B993" s="729" t="s">
        <v>14965</v>
      </c>
      <c r="C993" s="729" t="s">
        <v>11184</v>
      </c>
      <c r="D993" s="733">
        <v>151.69999999999999</v>
      </c>
    </row>
    <row r="994" spans="1:4">
      <c r="A994" s="733">
        <v>91468</v>
      </c>
      <c r="B994" s="729" t="s">
        <v>14966</v>
      </c>
      <c r="C994" s="729" t="s">
        <v>11184</v>
      </c>
      <c r="D994" s="733">
        <v>22.28</v>
      </c>
    </row>
    <row r="995" spans="1:4">
      <c r="A995" s="733">
        <v>91469</v>
      </c>
      <c r="B995" s="729" t="s">
        <v>14967</v>
      </c>
      <c r="C995" s="729" t="s">
        <v>11184</v>
      </c>
      <c r="D995" s="733">
        <v>9.73</v>
      </c>
    </row>
    <row r="996" spans="1:4">
      <c r="A996" s="733">
        <v>91484</v>
      </c>
      <c r="B996" s="729" t="s">
        <v>14968</v>
      </c>
      <c r="C996" s="729" t="s">
        <v>11184</v>
      </c>
      <c r="D996" s="733">
        <v>7.42</v>
      </c>
    </row>
    <row r="997" spans="1:4">
      <c r="A997" s="733">
        <v>91485</v>
      </c>
      <c r="B997" s="729" t="s">
        <v>14969</v>
      </c>
      <c r="C997" s="729" t="s">
        <v>11184</v>
      </c>
      <c r="D997" s="733">
        <v>156.53</v>
      </c>
    </row>
    <row r="998" spans="1:4">
      <c r="A998" s="733">
        <v>91529</v>
      </c>
      <c r="B998" s="729" t="s">
        <v>14970</v>
      </c>
      <c r="C998" s="729" t="s">
        <v>11184</v>
      </c>
      <c r="D998" s="733">
        <v>0.6</v>
      </c>
    </row>
    <row r="999" spans="1:4">
      <c r="A999" s="733">
        <v>91530</v>
      </c>
      <c r="B999" s="729" t="s">
        <v>14971</v>
      </c>
      <c r="C999" s="729" t="s">
        <v>11184</v>
      </c>
      <c r="D999" s="733">
        <v>0.16</v>
      </c>
    </row>
    <row r="1000" spans="1:4">
      <c r="A1000" s="733">
        <v>91531</v>
      </c>
      <c r="B1000" s="729" t="s">
        <v>14972</v>
      </c>
      <c r="C1000" s="729" t="s">
        <v>11184</v>
      </c>
      <c r="D1000" s="733">
        <v>0.76</v>
      </c>
    </row>
    <row r="1001" spans="1:4">
      <c r="A1001" s="733">
        <v>91532</v>
      </c>
      <c r="B1001" s="729" t="s">
        <v>14973</v>
      </c>
      <c r="C1001" s="729" t="s">
        <v>11184</v>
      </c>
      <c r="D1001" s="733">
        <v>5.74</v>
      </c>
    </row>
    <row r="1002" spans="1:4">
      <c r="A1002" s="733">
        <v>91629</v>
      </c>
      <c r="B1002" s="729" t="s">
        <v>14974</v>
      </c>
      <c r="C1002" s="729" t="s">
        <v>11184</v>
      </c>
      <c r="D1002" s="733">
        <v>20.9</v>
      </c>
    </row>
    <row r="1003" spans="1:4">
      <c r="A1003" s="733">
        <v>91630</v>
      </c>
      <c r="B1003" s="729" t="s">
        <v>14975</v>
      </c>
      <c r="C1003" s="729" t="s">
        <v>11184</v>
      </c>
      <c r="D1003" s="733">
        <v>7.76</v>
      </c>
    </row>
    <row r="1004" spans="1:4">
      <c r="A1004" s="733">
        <v>91631</v>
      </c>
      <c r="B1004" s="729" t="s">
        <v>14976</v>
      </c>
      <c r="C1004" s="729" t="s">
        <v>11184</v>
      </c>
      <c r="D1004" s="733">
        <v>3.13</v>
      </c>
    </row>
    <row r="1005" spans="1:4">
      <c r="A1005" s="733">
        <v>91632</v>
      </c>
      <c r="B1005" s="729" t="s">
        <v>14977</v>
      </c>
      <c r="C1005" s="729" t="s">
        <v>11184</v>
      </c>
      <c r="D1005" s="733">
        <v>35.770000000000003</v>
      </c>
    </row>
    <row r="1006" spans="1:4">
      <c r="A1006" s="733">
        <v>91633</v>
      </c>
      <c r="B1006" s="729" t="s">
        <v>14978</v>
      </c>
      <c r="C1006" s="729" t="s">
        <v>11184</v>
      </c>
      <c r="D1006" s="733">
        <v>128.4</v>
      </c>
    </row>
    <row r="1007" spans="1:4">
      <c r="A1007" s="733">
        <v>91640</v>
      </c>
      <c r="B1007" s="729" t="s">
        <v>14979</v>
      </c>
      <c r="C1007" s="729" t="s">
        <v>11184</v>
      </c>
      <c r="D1007" s="733">
        <v>39.25</v>
      </c>
    </row>
    <row r="1008" spans="1:4">
      <c r="A1008" s="733">
        <v>91641</v>
      </c>
      <c r="B1008" s="729" t="s">
        <v>14980</v>
      </c>
      <c r="C1008" s="729" t="s">
        <v>11184</v>
      </c>
      <c r="D1008" s="733">
        <v>15.84</v>
      </c>
    </row>
    <row r="1009" spans="1:4">
      <c r="A1009" s="733">
        <v>91642</v>
      </c>
      <c r="B1009" s="729" t="s">
        <v>14981</v>
      </c>
      <c r="C1009" s="729" t="s">
        <v>11184</v>
      </c>
      <c r="D1009" s="733">
        <v>6.4</v>
      </c>
    </row>
    <row r="1010" spans="1:4">
      <c r="A1010" s="733">
        <v>91643</v>
      </c>
      <c r="B1010" s="729" t="s">
        <v>14982</v>
      </c>
      <c r="C1010" s="729" t="s">
        <v>11184</v>
      </c>
      <c r="D1010" s="733">
        <v>70.75</v>
      </c>
    </row>
    <row r="1011" spans="1:4">
      <c r="A1011" s="733">
        <v>91644</v>
      </c>
      <c r="B1011" s="729" t="s">
        <v>14983</v>
      </c>
      <c r="C1011" s="729" t="s">
        <v>11184</v>
      </c>
      <c r="D1011" s="733">
        <v>288.95</v>
      </c>
    </row>
    <row r="1012" spans="1:4">
      <c r="A1012" s="733">
        <v>91688</v>
      </c>
      <c r="B1012" s="729" t="s">
        <v>14984</v>
      </c>
      <c r="C1012" s="729" t="s">
        <v>11184</v>
      </c>
      <c r="D1012" s="733">
        <v>0.08</v>
      </c>
    </row>
    <row r="1013" spans="1:4">
      <c r="A1013" s="733">
        <v>91689</v>
      </c>
      <c r="B1013" s="729" t="s">
        <v>14985</v>
      </c>
      <c r="C1013" s="729" t="s">
        <v>11184</v>
      </c>
      <c r="D1013" s="733">
        <v>0.01</v>
      </c>
    </row>
    <row r="1014" spans="1:4">
      <c r="A1014" s="733">
        <v>91690</v>
      </c>
      <c r="B1014" s="729" t="s">
        <v>14986</v>
      </c>
      <c r="C1014" s="729" t="s">
        <v>11184</v>
      </c>
      <c r="D1014" s="733">
        <v>0.05</v>
      </c>
    </row>
    <row r="1015" spans="1:4">
      <c r="A1015" s="733">
        <v>91691</v>
      </c>
      <c r="B1015" s="729" t="s">
        <v>14987</v>
      </c>
      <c r="C1015" s="729" t="s">
        <v>11184</v>
      </c>
      <c r="D1015" s="733">
        <v>1.26</v>
      </c>
    </row>
    <row r="1016" spans="1:4">
      <c r="A1016" s="733">
        <v>92040</v>
      </c>
      <c r="B1016" s="729" t="s">
        <v>14988</v>
      </c>
      <c r="C1016" s="729" t="s">
        <v>11184</v>
      </c>
      <c r="D1016" s="733">
        <v>6.47</v>
      </c>
    </row>
    <row r="1017" spans="1:4">
      <c r="A1017" s="733">
        <v>92041</v>
      </c>
      <c r="B1017" s="729" t="s">
        <v>14989</v>
      </c>
      <c r="C1017" s="729" t="s">
        <v>11184</v>
      </c>
      <c r="D1017" s="733">
        <v>1.33</v>
      </c>
    </row>
    <row r="1018" spans="1:4">
      <c r="A1018" s="733">
        <v>92042</v>
      </c>
      <c r="B1018" s="729" t="s">
        <v>14990</v>
      </c>
      <c r="C1018" s="729" t="s">
        <v>11184</v>
      </c>
      <c r="D1018" s="733">
        <v>5.39</v>
      </c>
    </row>
    <row r="1019" spans="1:4">
      <c r="A1019" s="733">
        <v>92101</v>
      </c>
      <c r="B1019" s="729" t="s">
        <v>14991</v>
      </c>
      <c r="C1019" s="729" t="s">
        <v>11184</v>
      </c>
      <c r="D1019" s="733">
        <v>40.590000000000003</v>
      </c>
    </row>
    <row r="1020" spans="1:4">
      <c r="A1020" s="733">
        <v>92102</v>
      </c>
      <c r="B1020" s="729" t="s">
        <v>14992</v>
      </c>
      <c r="C1020" s="729" t="s">
        <v>11184</v>
      </c>
      <c r="D1020" s="733">
        <v>13.73</v>
      </c>
    </row>
    <row r="1021" spans="1:4">
      <c r="A1021" s="733">
        <v>92103</v>
      </c>
      <c r="B1021" s="729" t="s">
        <v>14993</v>
      </c>
      <c r="C1021" s="729" t="s">
        <v>11184</v>
      </c>
      <c r="D1021" s="733">
        <v>9.59</v>
      </c>
    </row>
    <row r="1022" spans="1:4">
      <c r="A1022" s="733">
        <v>92104</v>
      </c>
      <c r="B1022" s="729" t="s">
        <v>14994</v>
      </c>
      <c r="C1022" s="729" t="s">
        <v>11184</v>
      </c>
      <c r="D1022" s="733">
        <v>66.44</v>
      </c>
    </row>
    <row r="1023" spans="1:4">
      <c r="A1023" s="733">
        <v>92105</v>
      </c>
      <c r="B1023" s="729" t="s">
        <v>14995</v>
      </c>
      <c r="C1023" s="729" t="s">
        <v>11184</v>
      </c>
      <c r="D1023" s="733">
        <v>169.15</v>
      </c>
    </row>
    <row r="1024" spans="1:4">
      <c r="A1024" s="733">
        <v>92108</v>
      </c>
      <c r="B1024" s="729" t="s">
        <v>14996</v>
      </c>
      <c r="C1024" s="729" t="s">
        <v>11184</v>
      </c>
      <c r="D1024" s="733">
        <v>1.04</v>
      </c>
    </row>
    <row r="1025" spans="1:4">
      <c r="A1025" s="733">
        <v>92109</v>
      </c>
      <c r="B1025" s="729" t="s">
        <v>14997</v>
      </c>
      <c r="C1025" s="729" t="s">
        <v>11184</v>
      </c>
      <c r="D1025" s="733">
        <v>0.25</v>
      </c>
    </row>
    <row r="1026" spans="1:4">
      <c r="A1026" s="733">
        <v>92110</v>
      </c>
      <c r="B1026" s="729" t="s">
        <v>14998</v>
      </c>
      <c r="C1026" s="729" t="s">
        <v>11184</v>
      </c>
      <c r="D1026" s="733">
        <v>1.39</v>
      </c>
    </row>
    <row r="1027" spans="1:4">
      <c r="A1027" s="733">
        <v>92111</v>
      </c>
      <c r="B1027" s="729" t="s">
        <v>14999</v>
      </c>
      <c r="C1027" s="729" t="s">
        <v>11184</v>
      </c>
      <c r="D1027" s="733">
        <v>1.1599999999999999</v>
      </c>
    </row>
    <row r="1028" spans="1:4">
      <c r="A1028" s="733">
        <v>92114</v>
      </c>
      <c r="B1028" s="729" t="s">
        <v>15000</v>
      </c>
      <c r="C1028" s="729" t="s">
        <v>11184</v>
      </c>
      <c r="D1028" s="733">
        <v>0.27</v>
      </c>
    </row>
    <row r="1029" spans="1:4">
      <c r="A1029" s="733">
        <v>92115</v>
      </c>
      <c r="B1029" s="729" t="s">
        <v>15001</v>
      </c>
      <c r="C1029" s="729" t="s">
        <v>11184</v>
      </c>
      <c r="D1029" s="733">
        <v>0.05</v>
      </c>
    </row>
    <row r="1030" spans="1:4">
      <c r="A1030" s="733">
        <v>92116</v>
      </c>
      <c r="B1030" s="729" t="s">
        <v>15002</v>
      </c>
      <c r="C1030" s="729" t="s">
        <v>11184</v>
      </c>
      <c r="D1030" s="733">
        <v>0.19</v>
      </c>
    </row>
    <row r="1031" spans="1:4">
      <c r="A1031" s="733">
        <v>92133</v>
      </c>
      <c r="B1031" s="729" t="s">
        <v>15003</v>
      </c>
      <c r="C1031" s="729" t="s">
        <v>11184</v>
      </c>
      <c r="D1031" s="733">
        <v>12.93</v>
      </c>
    </row>
    <row r="1032" spans="1:4">
      <c r="A1032" s="733">
        <v>92134</v>
      </c>
      <c r="B1032" s="729" t="s">
        <v>15004</v>
      </c>
      <c r="C1032" s="729" t="s">
        <v>11184</v>
      </c>
      <c r="D1032" s="733">
        <v>3.98</v>
      </c>
    </row>
    <row r="1033" spans="1:4">
      <c r="A1033" s="733">
        <v>92135</v>
      </c>
      <c r="B1033" s="729" t="s">
        <v>15005</v>
      </c>
      <c r="C1033" s="729" t="s">
        <v>11184</v>
      </c>
      <c r="D1033" s="733">
        <v>1.61</v>
      </c>
    </row>
    <row r="1034" spans="1:4">
      <c r="A1034" s="733">
        <v>92136</v>
      </c>
      <c r="B1034" s="729" t="s">
        <v>15006</v>
      </c>
      <c r="C1034" s="729" t="s">
        <v>11184</v>
      </c>
      <c r="D1034" s="733">
        <v>16.16</v>
      </c>
    </row>
    <row r="1035" spans="1:4">
      <c r="A1035" s="733">
        <v>92137</v>
      </c>
      <c r="B1035" s="729" t="s">
        <v>15007</v>
      </c>
      <c r="C1035" s="729" t="s">
        <v>11184</v>
      </c>
      <c r="D1035" s="733">
        <v>33.799999999999997</v>
      </c>
    </row>
    <row r="1036" spans="1:4">
      <c r="A1036" s="733">
        <v>92140</v>
      </c>
      <c r="B1036" s="729" t="s">
        <v>15008</v>
      </c>
      <c r="C1036" s="729" t="s">
        <v>11184</v>
      </c>
      <c r="D1036" s="733">
        <v>4.7300000000000004</v>
      </c>
    </row>
    <row r="1037" spans="1:4">
      <c r="A1037" s="733">
        <v>92141</v>
      </c>
      <c r="B1037" s="729" t="s">
        <v>15009</v>
      </c>
      <c r="C1037" s="729" t="s">
        <v>11184</v>
      </c>
      <c r="D1037" s="733">
        <v>1.46</v>
      </c>
    </row>
    <row r="1038" spans="1:4">
      <c r="A1038" s="733">
        <v>92142</v>
      </c>
      <c r="B1038" s="729" t="s">
        <v>15010</v>
      </c>
      <c r="C1038" s="729" t="s">
        <v>11184</v>
      </c>
      <c r="D1038" s="733">
        <v>0.59</v>
      </c>
    </row>
    <row r="1039" spans="1:4">
      <c r="A1039" s="733">
        <v>92143</v>
      </c>
      <c r="B1039" s="729" t="s">
        <v>15011</v>
      </c>
      <c r="C1039" s="729" t="s">
        <v>11184</v>
      </c>
      <c r="D1039" s="733">
        <v>5.92</v>
      </c>
    </row>
    <row r="1040" spans="1:4">
      <c r="A1040" s="733">
        <v>92144</v>
      </c>
      <c r="B1040" s="729" t="s">
        <v>15012</v>
      </c>
      <c r="C1040" s="729" t="s">
        <v>11184</v>
      </c>
      <c r="D1040" s="733">
        <v>37.33</v>
      </c>
    </row>
    <row r="1041" spans="1:4">
      <c r="A1041" s="733">
        <v>92237</v>
      </c>
      <c r="B1041" s="729" t="s">
        <v>15013</v>
      </c>
      <c r="C1041" s="729" t="s">
        <v>11184</v>
      </c>
      <c r="D1041" s="733">
        <v>28.6</v>
      </c>
    </row>
    <row r="1042" spans="1:4">
      <c r="A1042" s="733">
        <v>92238</v>
      </c>
      <c r="B1042" s="729" t="s">
        <v>15014</v>
      </c>
      <c r="C1042" s="729" t="s">
        <v>11184</v>
      </c>
      <c r="D1042" s="733">
        <v>11.51</v>
      </c>
    </row>
    <row r="1043" spans="1:4">
      <c r="A1043" s="733">
        <v>92239</v>
      </c>
      <c r="B1043" s="729" t="s">
        <v>15015</v>
      </c>
      <c r="C1043" s="729" t="s">
        <v>11184</v>
      </c>
      <c r="D1043" s="733">
        <v>4.6500000000000004</v>
      </c>
    </row>
    <row r="1044" spans="1:4">
      <c r="A1044" s="733">
        <v>92240</v>
      </c>
      <c r="B1044" s="729" t="s">
        <v>15016</v>
      </c>
      <c r="C1044" s="729" t="s">
        <v>11184</v>
      </c>
      <c r="D1044" s="733">
        <v>51.3</v>
      </c>
    </row>
    <row r="1045" spans="1:4">
      <c r="A1045" s="733">
        <v>92241</v>
      </c>
      <c r="B1045" s="729" t="s">
        <v>15017</v>
      </c>
      <c r="C1045" s="729" t="s">
        <v>11184</v>
      </c>
      <c r="D1045" s="733">
        <v>264.89999999999998</v>
      </c>
    </row>
    <row r="1046" spans="1:4">
      <c r="A1046" s="733">
        <v>92712</v>
      </c>
      <c r="B1046" s="729" t="s">
        <v>15018</v>
      </c>
      <c r="C1046" s="729" t="s">
        <v>11184</v>
      </c>
      <c r="D1046" s="733">
        <v>0.18</v>
      </c>
    </row>
    <row r="1047" spans="1:4">
      <c r="A1047" s="733">
        <v>92713</v>
      </c>
      <c r="B1047" s="729" t="s">
        <v>15019</v>
      </c>
      <c r="C1047" s="729" t="s">
        <v>11184</v>
      </c>
      <c r="D1047" s="733">
        <v>0.04</v>
      </c>
    </row>
    <row r="1048" spans="1:4">
      <c r="A1048" s="733">
        <v>92714</v>
      </c>
      <c r="B1048" s="729" t="s">
        <v>15020</v>
      </c>
      <c r="C1048" s="729" t="s">
        <v>11184</v>
      </c>
      <c r="D1048" s="733">
        <v>0.24</v>
      </c>
    </row>
    <row r="1049" spans="1:4">
      <c r="A1049" s="733">
        <v>92715</v>
      </c>
      <c r="B1049" s="729" t="s">
        <v>15021</v>
      </c>
      <c r="C1049" s="729" t="s">
        <v>11184</v>
      </c>
      <c r="D1049" s="733">
        <v>81.16</v>
      </c>
    </row>
    <row r="1050" spans="1:4">
      <c r="A1050" s="733">
        <v>92956</v>
      </c>
      <c r="B1050" s="729" t="s">
        <v>15022</v>
      </c>
      <c r="C1050" s="729" t="s">
        <v>11184</v>
      </c>
      <c r="D1050" s="733">
        <v>4.3</v>
      </c>
    </row>
    <row r="1051" spans="1:4">
      <c r="A1051" s="733">
        <v>92957</v>
      </c>
      <c r="B1051" s="729" t="s">
        <v>15023</v>
      </c>
      <c r="C1051" s="729" t="s">
        <v>11184</v>
      </c>
      <c r="D1051" s="733">
        <v>0.99</v>
      </c>
    </row>
    <row r="1052" spans="1:4">
      <c r="A1052" s="733">
        <v>92958</v>
      </c>
      <c r="B1052" s="729" t="s">
        <v>15024</v>
      </c>
      <c r="C1052" s="729" t="s">
        <v>11184</v>
      </c>
      <c r="D1052" s="733">
        <v>4.71</v>
      </c>
    </row>
    <row r="1053" spans="1:4">
      <c r="A1053" s="733">
        <v>92959</v>
      </c>
      <c r="B1053" s="729" t="s">
        <v>15025</v>
      </c>
      <c r="C1053" s="729" t="s">
        <v>11184</v>
      </c>
      <c r="D1053" s="733">
        <v>8.89</v>
      </c>
    </row>
    <row r="1054" spans="1:4">
      <c r="A1054" s="733">
        <v>92963</v>
      </c>
      <c r="B1054" s="729" t="s">
        <v>15026</v>
      </c>
      <c r="C1054" s="729" t="s">
        <v>11184</v>
      </c>
      <c r="D1054" s="733">
        <v>1.39</v>
      </c>
    </row>
    <row r="1055" spans="1:4">
      <c r="A1055" s="733">
        <v>92964</v>
      </c>
      <c r="B1055" s="729" t="s">
        <v>15027</v>
      </c>
      <c r="C1055" s="729" t="s">
        <v>11184</v>
      </c>
      <c r="D1055" s="733">
        <v>0.32</v>
      </c>
    </row>
    <row r="1056" spans="1:4">
      <c r="A1056" s="733">
        <v>92965</v>
      </c>
      <c r="B1056" s="729" t="s">
        <v>15028</v>
      </c>
      <c r="C1056" s="729" t="s">
        <v>11184</v>
      </c>
      <c r="D1056" s="733">
        <v>1.74</v>
      </c>
    </row>
    <row r="1057" spans="1:4">
      <c r="A1057" s="733">
        <v>93220</v>
      </c>
      <c r="B1057" s="729" t="s">
        <v>15029</v>
      </c>
      <c r="C1057" s="729" t="s">
        <v>11184</v>
      </c>
      <c r="D1057" s="733">
        <v>341.68</v>
      </c>
    </row>
    <row r="1058" spans="1:4">
      <c r="A1058" s="733">
        <v>93221</v>
      </c>
      <c r="B1058" s="729" t="s">
        <v>15030</v>
      </c>
      <c r="C1058" s="729" t="s">
        <v>11184</v>
      </c>
      <c r="D1058" s="733">
        <v>91.67</v>
      </c>
    </row>
    <row r="1059" spans="1:4">
      <c r="A1059" s="733">
        <v>93222</v>
      </c>
      <c r="B1059" s="729" t="s">
        <v>15031</v>
      </c>
      <c r="C1059" s="729" t="s">
        <v>11184</v>
      </c>
      <c r="D1059" s="733">
        <v>427.58</v>
      </c>
    </row>
    <row r="1060" spans="1:4">
      <c r="A1060" s="733">
        <v>93223</v>
      </c>
      <c r="B1060" s="729" t="s">
        <v>27863</v>
      </c>
      <c r="C1060" s="729" t="s">
        <v>11184</v>
      </c>
      <c r="D1060" s="733">
        <v>149.87</v>
      </c>
    </row>
    <row r="1061" spans="1:4">
      <c r="A1061" s="733">
        <v>93229</v>
      </c>
      <c r="B1061" s="729" t="s">
        <v>15032</v>
      </c>
      <c r="C1061" s="729" t="s">
        <v>11184</v>
      </c>
      <c r="D1061" s="733">
        <v>0.47</v>
      </c>
    </row>
    <row r="1062" spans="1:4">
      <c r="A1062" s="733">
        <v>93230</v>
      </c>
      <c r="B1062" s="729" t="s">
        <v>15033</v>
      </c>
      <c r="C1062" s="729" t="s">
        <v>11184</v>
      </c>
      <c r="D1062" s="733">
        <v>0.11</v>
      </c>
    </row>
    <row r="1063" spans="1:4">
      <c r="A1063" s="733">
        <v>93231</v>
      </c>
      <c r="B1063" s="729" t="s">
        <v>15034</v>
      </c>
      <c r="C1063" s="729" t="s">
        <v>11184</v>
      </c>
      <c r="D1063" s="733">
        <v>0.59</v>
      </c>
    </row>
    <row r="1064" spans="1:4">
      <c r="A1064" s="733">
        <v>93232</v>
      </c>
      <c r="B1064" s="729" t="s">
        <v>15035</v>
      </c>
      <c r="C1064" s="729" t="s">
        <v>11184</v>
      </c>
      <c r="D1064" s="733">
        <v>4.29</v>
      </c>
    </row>
    <row r="1065" spans="1:4">
      <c r="A1065" s="733">
        <v>93235</v>
      </c>
      <c r="B1065" s="729" t="s">
        <v>15036</v>
      </c>
      <c r="C1065" s="729" t="s">
        <v>11184</v>
      </c>
      <c r="D1065" s="733">
        <v>2.52</v>
      </c>
    </row>
    <row r="1066" spans="1:4">
      <c r="A1066" s="733">
        <v>93238</v>
      </c>
      <c r="B1066" s="729" t="s">
        <v>15037</v>
      </c>
      <c r="C1066" s="729" t="s">
        <v>11184</v>
      </c>
      <c r="D1066" s="733">
        <v>2.66</v>
      </c>
    </row>
    <row r="1067" spans="1:4">
      <c r="A1067" s="733">
        <v>93239</v>
      </c>
      <c r="B1067" s="729" t="s">
        <v>15038</v>
      </c>
      <c r="C1067" s="729" t="s">
        <v>11184</v>
      </c>
      <c r="D1067" s="733">
        <v>12.06</v>
      </c>
    </row>
    <row r="1068" spans="1:4">
      <c r="A1068" s="733">
        <v>93240</v>
      </c>
      <c r="B1068" s="729" t="s">
        <v>15039</v>
      </c>
      <c r="C1068" s="729" t="s">
        <v>11184</v>
      </c>
      <c r="D1068" s="733">
        <v>11.48</v>
      </c>
    </row>
    <row r="1069" spans="1:4">
      <c r="A1069" s="733">
        <v>93267</v>
      </c>
      <c r="B1069" s="729" t="s">
        <v>15040</v>
      </c>
      <c r="C1069" s="729" t="s">
        <v>11184</v>
      </c>
      <c r="D1069" s="733">
        <v>28.78</v>
      </c>
    </row>
    <row r="1070" spans="1:4">
      <c r="A1070" s="733">
        <v>93269</v>
      </c>
      <c r="B1070" s="729" t="s">
        <v>15041</v>
      </c>
      <c r="C1070" s="729" t="s">
        <v>11184</v>
      </c>
      <c r="D1070" s="733">
        <v>9.7100000000000009</v>
      </c>
    </row>
    <row r="1071" spans="1:4">
      <c r="A1071" s="733">
        <v>93270</v>
      </c>
      <c r="B1071" s="729" t="s">
        <v>15042</v>
      </c>
      <c r="C1071" s="729" t="s">
        <v>11184</v>
      </c>
      <c r="D1071" s="733">
        <v>28.78</v>
      </c>
    </row>
    <row r="1072" spans="1:4">
      <c r="A1072" s="733">
        <v>93271</v>
      </c>
      <c r="B1072" s="729" t="s">
        <v>15043</v>
      </c>
      <c r="C1072" s="729" t="s">
        <v>11184</v>
      </c>
      <c r="D1072" s="733">
        <v>8.69</v>
      </c>
    </row>
    <row r="1073" spans="1:4">
      <c r="A1073" s="733">
        <v>93277</v>
      </c>
      <c r="B1073" s="729" t="s">
        <v>15044</v>
      </c>
      <c r="C1073" s="729" t="s">
        <v>11184</v>
      </c>
      <c r="D1073" s="733">
        <v>0.22</v>
      </c>
    </row>
    <row r="1074" spans="1:4">
      <c r="A1074" s="733">
        <v>93278</v>
      </c>
      <c r="B1074" s="729" t="s">
        <v>15045</v>
      </c>
      <c r="C1074" s="729" t="s">
        <v>11184</v>
      </c>
      <c r="D1074" s="733">
        <v>0.05</v>
      </c>
    </row>
    <row r="1075" spans="1:4">
      <c r="A1075" s="733">
        <v>93279</v>
      </c>
      <c r="B1075" s="729" t="s">
        <v>15046</v>
      </c>
      <c r="C1075" s="729" t="s">
        <v>11184</v>
      </c>
      <c r="D1075" s="733">
        <v>0.21</v>
      </c>
    </row>
    <row r="1076" spans="1:4">
      <c r="A1076" s="733">
        <v>93280</v>
      </c>
      <c r="B1076" s="729" t="s">
        <v>15047</v>
      </c>
      <c r="C1076" s="729" t="s">
        <v>11184</v>
      </c>
      <c r="D1076" s="733">
        <v>0.72</v>
      </c>
    </row>
    <row r="1077" spans="1:4">
      <c r="A1077" s="733">
        <v>93283</v>
      </c>
      <c r="B1077" s="729" t="s">
        <v>15048</v>
      </c>
      <c r="C1077" s="729" t="s">
        <v>11184</v>
      </c>
      <c r="D1077" s="733">
        <v>96.78</v>
      </c>
    </row>
    <row r="1078" spans="1:4">
      <c r="A1078" s="733">
        <v>93284</v>
      </c>
      <c r="B1078" s="729" t="s">
        <v>15049</v>
      </c>
      <c r="C1078" s="729" t="s">
        <v>11184</v>
      </c>
      <c r="D1078" s="733">
        <v>34.11</v>
      </c>
    </row>
    <row r="1079" spans="1:4">
      <c r="A1079" s="733">
        <v>93285</v>
      </c>
      <c r="B1079" s="729" t="s">
        <v>15050</v>
      </c>
      <c r="C1079" s="729" t="s">
        <v>11184</v>
      </c>
      <c r="D1079" s="733">
        <v>155.57</v>
      </c>
    </row>
    <row r="1080" spans="1:4">
      <c r="A1080" s="733">
        <v>93286</v>
      </c>
      <c r="B1080" s="729" t="s">
        <v>15051</v>
      </c>
      <c r="C1080" s="729" t="s">
        <v>11184</v>
      </c>
      <c r="D1080" s="733">
        <v>12.09</v>
      </c>
    </row>
    <row r="1081" spans="1:4">
      <c r="A1081" s="733">
        <v>93296</v>
      </c>
      <c r="B1081" s="729" t="s">
        <v>15052</v>
      </c>
      <c r="C1081" s="729" t="s">
        <v>11184</v>
      </c>
      <c r="D1081" s="733">
        <v>13.79</v>
      </c>
    </row>
    <row r="1082" spans="1:4">
      <c r="A1082" s="733">
        <v>93397</v>
      </c>
      <c r="B1082" s="729" t="s">
        <v>15053</v>
      </c>
      <c r="C1082" s="729" t="s">
        <v>11184</v>
      </c>
      <c r="D1082" s="733">
        <v>24.16</v>
      </c>
    </row>
    <row r="1083" spans="1:4">
      <c r="A1083" s="733">
        <v>93398</v>
      </c>
      <c r="B1083" s="729" t="s">
        <v>15054</v>
      </c>
      <c r="C1083" s="729" t="s">
        <v>11184</v>
      </c>
      <c r="D1083" s="733">
        <v>9.11</v>
      </c>
    </row>
    <row r="1084" spans="1:4">
      <c r="A1084" s="733">
        <v>93399</v>
      </c>
      <c r="B1084" s="729" t="s">
        <v>27864</v>
      </c>
      <c r="C1084" s="729" t="s">
        <v>11184</v>
      </c>
      <c r="D1084" s="733">
        <v>3.67</v>
      </c>
    </row>
    <row r="1085" spans="1:4">
      <c r="A1085" s="733">
        <v>93400</v>
      </c>
      <c r="B1085" s="729" t="s">
        <v>15055</v>
      </c>
      <c r="C1085" s="729" t="s">
        <v>11184</v>
      </c>
      <c r="D1085" s="733">
        <v>41.9</v>
      </c>
    </row>
    <row r="1086" spans="1:4">
      <c r="A1086" s="733">
        <v>93401</v>
      </c>
      <c r="B1086" s="729" t="s">
        <v>15056</v>
      </c>
      <c r="C1086" s="729" t="s">
        <v>11184</v>
      </c>
      <c r="D1086" s="733">
        <v>151.69999999999999</v>
      </c>
    </row>
    <row r="1087" spans="1:4">
      <c r="A1087" s="733">
        <v>93404</v>
      </c>
      <c r="B1087" s="729" t="s">
        <v>27865</v>
      </c>
      <c r="C1087" s="729" t="s">
        <v>11184</v>
      </c>
      <c r="D1087" s="733">
        <v>7.09</v>
      </c>
    </row>
    <row r="1088" spans="1:4">
      <c r="A1088" s="733">
        <v>93405</v>
      </c>
      <c r="B1088" s="729" t="s">
        <v>27866</v>
      </c>
      <c r="C1088" s="729" t="s">
        <v>11184</v>
      </c>
      <c r="D1088" s="733">
        <v>1.93</v>
      </c>
    </row>
    <row r="1089" spans="1:4">
      <c r="A1089" s="733">
        <v>93406</v>
      </c>
      <c r="B1089" s="729" t="s">
        <v>27867</v>
      </c>
      <c r="C1089" s="729" t="s">
        <v>11184</v>
      </c>
      <c r="D1089" s="733">
        <v>9.4</v>
      </c>
    </row>
    <row r="1090" spans="1:4">
      <c r="A1090" s="733">
        <v>93407</v>
      </c>
      <c r="B1090" s="729" t="s">
        <v>27868</v>
      </c>
      <c r="C1090" s="729" t="s">
        <v>11184</v>
      </c>
      <c r="D1090" s="733">
        <v>45.24</v>
      </c>
    </row>
    <row r="1091" spans="1:4">
      <c r="A1091" s="733">
        <v>93411</v>
      </c>
      <c r="B1091" s="729" t="s">
        <v>15057</v>
      </c>
      <c r="C1091" s="729" t="s">
        <v>11184</v>
      </c>
      <c r="D1091" s="733">
        <v>0.34</v>
      </c>
    </row>
    <row r="1092" spans="1:4">
      <c r="A1092" s="733">
        <v>93412</v>
      </c>
      <c r="B1092" s="729" t="s">
        <v>15058</v>
      </c>
      <c r="C1092" s="729" t="s">
        <v>11184</v>
      </c>
      <c r="D1092" s="733">
        <v>0.12</v>
      </c>
    </row>
    <row r="1093" spans="1:4">
      <c r="A1093" s="733">
        <v>93413</v>
      </c>
      <c r="B1093" s="729" t="s">
        <v>15059</v>
      </c>
      <c r="C1093" s="729" t="s">
        <v>11184</v>
      </c>
      <c r="D1093" s="733">
        <v>0.3</v>
      </c>
    </row>
    <row r="1094" spans="1:4">
      <c r="A1094" s="733">
        <v>93414</v>
      </c>
      <c r="B1094" s="729" t="s">
        <v>15060</v>
      </c>
      <c r="C1094" s="729" t="s">
        <v>11184</v>
      </c>
      <c r="D1094" s="733">
        <v>13.89</v>
      </c>
    </row>
    <row r="1095" spans="1:4">
      <c r="A1095" s="733">
        <v>93417</v>
      </c>
      <c r="B1095" s="729" t="s">
        <v>15061</v>
      </c>
      <c r="C1095" s="729" t="s">
        <v>11184</v>
      </c>
      <c r="D1095" s="733">
        <v>4.49</v>
      </c>
    </row>
    <row r="1096" spans="1:4">
      <c r="A1096" s="733">
        <v>93418</v>
      </c>
      <c r="B1096" s="729" t="s">
        <v>15062</v>
      </c>
      <c r="C1096" s="729" t="s">
        <v>11184</v>
      </c>
      <c r="D1096" s="733">
        <v>1.58</v>
      </c>
    </row>
    <row r="1097" spans="1:4">
      <c r="A1097" s="733">
        <v>93419</v>
      </c>
      <c r="B1097" s="729" t="s">
        <v>15063</v>
      </c>
      <c r="C1097" s="729" t="s">
        <v>11184</v>
      </c>
      <c r="D1097" s="733">
        <v>4.01</v>
      </c>
    </row>
    <row r="1098" spans="1:4">
      <c r="A1098" s="733">
        <v>93420</v>
      </c>
      <c r="B1098" s="729" t="s">
        <v>15064</v>
      </c>
      <c r="C1098" s="729" t="s">
        <v>11184</v>
      </c>
      <c r="D1098" s="733">
        <v>64.34</v>
      </c>
    </row>
    <row r="1099" spans="1:4">
      <c r="A1099" s="733">
        <v>93423</v>
      </c>
      <c r="B1099" s="729" t="s">
        <v>15065</v>
      </c>
      <c r="C1099" s="729" t="s">
        <v>11184</v>
      </c>
      <c r="D1099" s="733">
        <v>6.36</v>
      </c>
    </row>
    <row r="1100" spans="1:4">
      <c r="A1100" s="733">
        <v>93424</v>
      </c>
      <c r="B1100" s="729" t="s">
        <v>15066</v>
      </c>
      <c r="C1100" s="729" t="s">
        <v>11184</v>
      </c>
      <c r="D1100" s="733">
        <v>2.2400000000000002</v>
      </c>
    </row>
    <row r="1101" spans="1:4">
      <c r="A1101" s="733">
        <v>93425</v>
      </c>
      <c r="B1101" s="729" t="s">
        <v>15067</v>
      </c>
      <c r="C1101" s="729" t="s">
        <v>11184</v>
      </c>
      <c r="D1101" s="733">
        <v>5.68</v>
      </c>
    </row>
    <row r="1102" spans="1:4">
      <c r="A1102" s="733">
        <v>93426</v>
      </c>
      <c r="B1102" s="729" t="s">
        <v>15068</v>
      </c>
      <c r="C1102" s="729" t="s">
        <v>11184</v>
      </c>
      <c r="D1102" s="733">
        <v>153.77000000000001</v>
      </c>
    </row>
    <row r="1103" spans="1:4">
      <c r="A1103" s="733">
        <v>93429</v>
      </c>
      <c r="B1103" s="729" t="s">
        <v>15069</v>
      </c>
      <c r="C1103" s="729" t="s">
        <v>11184</v>
      </c>
      <c r="D1103" s="733">
        <v>147.84</v>
      </c>
    </row>
    <row r="1104" spans="1:4">
      <c r="A1104" s="733">
        <v>93430</v>
      </c>
      <c r="B1104" s="729" t="s">
        <v>15070</v>
      </c>
      <c r="C1104" s="729" t="s">
        <v>11184</v>
      </c>
      <c r="D1104" s="733">
        <v>46.71</v>
      </c>
    </row>
    <row r="1105" spans="1:4">
      <c r="A1105" s="733">
        <v>93431</v>
      </c>
      <c r="B1105" s="729" t="s">
        <v>15071</v>
      </c>
      <c r="C1105" s="729" t="s">
        <v>11184</v>
      </c>
      <c r="D1105" s="733">
        <v>177.41</v>
      </c>
    </row>
    <row r="1106" spans="1:4">
      <c r="A1106" s="733">
        <v>93432</v>
      </c>
      <c r="B1106" s="729" t="s">
        <v>15072</v>
      </c>
      <c r="C1106" s="729" t="s">
        <v>11184</v>
      </c>
      <c r="D1106" s="731">
        <v>2066.4</v>
      </c>
    </row>
    <row r="1107" spans="1:4">
      <c r="A1107" s="733">
        <v>93435</v>
      </c>
      <c r="B1107" s="729" t="s">
        <v>15073</v>
      </c>
      <c r="C1107" s="729" t="s">
        <v>11184</v>
      </c>
      <c r="D1107" s="733">
        <v>9.33</v>
      </c>
    </row>
    <row r="1108" spans="1:4">
      <c r="A1108" s="733">
        <v>93436</v>
      </c>
      <c r="B1108" s="729" t="s">
        <v>15074</v>
      </c>
      <c r="C1108" s="729" t="s">
        <v>11184</v>
      </c>
      <c r="D1108" s="733">
        <v>2.63</v>
      </c>
    </row>
    <row r="1109" spans="1:4">
      <c r="A1109" s="733">
        <v>93437</v>
      </c>
      <c r="B1109" s="729" t="s">
        <v>15075</v>
      </c>
      <c r="C1109" s="729" t="s">
        <v>11184</v>
      </c>
      <c r="D1109" s="733">
        <v>9.33</v>
      </c>
    </row>
    <row r="1110" spans="1:4">
      <c r="A1110" s="733">
        <v>93438</v>
      </c>
      <c r="B1110" s="729" t="s">
        <v>15076</v>
      </c>
      <c r="C1110" s="729" t="s">
        <v>11184</v>
      </c>
      <c r="D1110" s="733">
        <v>107.73</v>
      </c>
    </row>
    <row r="1111" spans="1:4">
      <c r="A1111" s="733">
        <v>95114</v>
      </c>
      <c r="B1111" s="729" t="s">
        <v>15077</v>
      </c>
      <c r="C1111" s="729" t="s">
        <v>11184</v>
      </c>
      <c r="D1111" s="733">
        <v>1.35</v>
      </c>
    </row>
    <row r="1112" spans="1:4">
      <c r="A1112" s="733">
        <v>95115</v>
      </c>
      <c r="B1112" s="729" t="s">
        <v>15078</v>
      </c>
      <c r="C1112" s="729" t="s">
        <v>11184</v>
      </c>
      <c r="D1112" s="733">
        <v>0.31</v>
      </c>
    </row>
    <row r="1113" spans="1:4">
      <c r="A1113" s="733">
        <v>95116</v>
      </c>
      <c r="B1113" s="729" t="s">
        <v>15079</v>
      </c>
      <c r="C1113" s="729" t="s">
        <v>11184</v>
      </c>
      <c r="D1113" s="733">
        <v>32.549999999999997</v>
      </c>
    </row>
    <row r="1114" spans="1:4">
      <c r="A1114" s="733">
        <v>95117</v>
      </c>
      <c r="B1114" s="729" t="s">
        <v>15080</v>
      </c>
      <c r="C1114" s="729" t="s">
        <v>11184</v>
      </c>
      <c r="D1114" s="733">
        <v>10.039999999999999</v>
      </c>
    </row>
    <row r="1115" spans="1:4">
      <c r="A1115" s="733">
        <v>95118</v>
      </c>
      <c r="B1115" s="729" t="s">
        <v>15081</v>
      </c>
      <c r="C1115" s="729" t="s">
        <v>11184</v>
      </c>
      <c r="D1115" s="733">
        <v>69.7</v>
      </c>
    </row>
    <row r="1116" spans="1:4">
      <c r="A1116" s="733">
        <v>95119</v>
      </c>
      <c r="B1116" s="729" t="s">
        <v>15082</v>
      </c>
      <c r="C1116" s="729" t="s">
        <v>11184</v>
      </c>
      <c r="D1116" s="733">
        <v>21.5</v>
      </c>
    </row>
    <row r="1117" spans="1:4">
      <c r="A1117" s="733">
        <v>95120</v>
      </c>
      <c r="B1117" s="729" t="s">
        <v>15083</v>
      </c>
      <c r="C1117" s="729" t="s">
        <v>11184</v>
      </c>
      <c r="D1117" s="733">
        <v>59.28</v>
      </c>
    </row>
    <row r="1118" spans="1:4">
      <c r="A1118" s="733">
        <v>95123</v>
      </c>
      <c r="B1118" s="729" t="s">
        <v>15084</v>
      </c>
      <c r="C1118" s="729" t="s">
        <v>11184</v>
      </c>
      <c r="D1118" s="733">
        <v>17.87</v>
      </c>
    </row>
    <row r="1119" spans="1:4">
      <c r="A1119" s="733">
        <v>95124</v>
      </c>
      <c r="B1119" s="729" t="s">
        <v>15085</v>
      </c>
      <c r="C1119" s="729" t="s">
        <v>11184</v>
      </c>
      <c r="D1119" s="733">
        <v>5.51</v>
      </c>
    </row>
    <row r="1120" spans="1:4">
      <c r="A1120" s="733">
        <v>95125</v>
      </c>
      <c r="B1120" s="729" t="s">
        <v>15086</v>
      </c>
      <c r="C1120" s="729" t="s">
        <v>11184</v>
      </c>
      <c r="D1120" s="733">
        <v>19.559999999999999</v>
      </c>
    </row>
    <row r="1121" spans="1:4">
      <c r="A1121" s="733">
        <v>95126</v>
      </c>
      <c r="B1121" s="729" t="s">
        <v>27869</v>
      </c>
      <c r="C1121" s="729" t="s">
        <v>11184</v>
      </c>
      <c r="D1121" s="733">
        <v>141.26</v>
      </c>
    </row>
    <row r="1122" spans="1:4">
      <c r="A1122" s="733">
        <v>95129</v>
      </c>
      <c r="B1122" s="729" t="s">
        <v>15087</v>
      </c>
      <c r="C1122" s="729" t="s">
        <v>11184</v>
      </c>
      <c r="D1122" s="733">
        <v>47.9</v>
      </c>
    </row>
    <row r="1123" spans="1:4">
      <c r="A1123" s="733">
        <v>95130</v>
      </c>
      <c r="B1123" s="729" t="s">
        <v>15088</v>
      </c>
      <c r="C1123" s="729" t="s">
        <v>11184</v>
      </c>
      <c r="D1123" s="733">
        <v>17.36</v>
      </c>
    </row>
    <row r="1124" spans="1:4">
      <c r="A1124" s="733">
        <v>95131</v>
      </c>
      <c r="B1124" s="729" t="s">
        <v>15089</v>
      </c>
      <c r="C1124" s="729" t="s">
        <v>11184</v>
      </c>
      <c r="D1124" s="733">
        <v>56.38</v>
      </c>
    </row>
    <row r="1125" spans="1:4">
      <c r="A1125" s="733">
        <v>95132</v>
      </c>
      <c r="B1125" s="729" t="s">
        <v>15090</v>
      </c>
      <c r="C1125" s="729" t="s">
        <v>11184</v>
      </c>
      <c r="D1125" s="733">
        <v>30.93</v>
      </c>
    </row>
    <row r="1126" spans="1:4">
      <c r="A1126" s="733">
        <v>95136</v>
      </c>
      <c r="B1126" s="729" t="s">
        <v>15091</v>
      </c>
      <c r="C1126" s="729" t="s">
        <v>11184</v>
      </c>
      <c r="D1126" s="733">
        <v>0.02</v>
      </c>
    </row>
    <row r="1127" spans="1:4">
      <c r="A1127" s="733">
        <v>95137</v>
      </c>
      <c r="B1127" s="729" t="s">
        <v>15092</v>
      </c>
      <c r="C1127" s="729" t="s">
        <v>11184</v>
      </c>
      <c r="D1127" s="733">
        <v>0.01</v>
      </c>
    </row>
    <row r="1128" spans="1:4">
      <c r="A1128" s="733">
        <v>95138</v>
      </c>
      <c r="B1128" s="729" t="s">
        <v>15093</v>
      </c>
      <c r="C1128" s="729" t="s">
        <v>11184</v>
      </c>
      <c r="D1128" s="733">
        <v>0.02</v>
      </c>
    </row>
    <row r="1129" spans="1:4">
      <c r="A1129" s="733">
        <v>95208</v>
      </c>
      <c r="B1129" s="729" t="s">
        <v>15094</v>
      </c>
      <c r="C1129" s="729" t="s">
        <v>11184</v>
      </c>
      <c r="D1129" s="733">
        <v>32.6</v>
      </c>
    </row>
    <row r="1130" spans="1:4">
      <c r="A1130" s="733">
        <v>95209</v>
      </c>
      <c r="B1130" s="729" t="s">
        <v>15095</v>
      </c>
      <c r="C1130" s="729" t="s">
        <v>11184</v>
      </c>
      <c r="D1130" s="733">
        <v>12.06</v>
      </c>
    </row>
    <row r="1131" spans="1:4">
      <c r="A1131" s="733">
        <v>95210</v>
      </c>
      <c r="B1131" s="729" t="s">
        <v>15096</v>
      </c>
      <c r="C1131" s="729" t="s">
        <v>11184</v>
      </c>
      <c r="D1131" s="733">
        <v>32.6</v>
      </c>
    </row>
    <row r="1132" spans="1:4">
      <c r="A1132" s="733">
        <v>95211</v>
      </c>
      <c r="B1132" s="729" t="s">
        <v>15097</v>
      </c>
      <c r="C1132" s="729" t="s">
        <v>11184</v>
      </c>
      <c r="D1132" s="733">
        <v>8.69</v>
      </c>
    </row>
    <row r="1133" spans="1:4">
      <c r="A1133" s="733">
        <v>95217</v>
      </c>
      <c r="B1133" s="729" t="s">
        <v>15098</v>
      </c>
      <c r="C1133" s="729" t="s">
        <v>11184</v>
      </c>
      <c r="D1133" s="733">
        <v>0.7</v>
      </c>
    </row>
    <row r="1134" spans="1:4">
      <c r="A1134" s="733">
        <v>95255</v>
      </c>
      <c r="B1134" s="729" t="s">
        <v>15099</v>
      </c>
      <c r="C1134" s="729" t="s">
        <v>11184</v>
      </c>
      <c r="D1134" s="733">
        <v>1.2</v>
      </c>
    </row>
    <row r="1135" spans="1:4">
      <c r="A1135" s="733">
        <v>95256</v>
      </c>
      <c r="B1135" s="729" t="s">
        <v>15100</v>
      </c>
      <c r="C1135" s="729" t="s">
        <v>11184</v>
      </c>
      <c r="D1135" s="733">
        <v>0.27</v>
      </c>
    </row>
    <row r="1136" spans="1:4">
      <c r="A1136" s="733">
        <v>95257</v>
      </c>
      <c r="B1136" s="729" t="s">
        <v>15101</v>
      </c>
      <c r="C1136" s="729" t="s">
        <v>11184</v>
      </c>
      <c r="D1136" s="733">
        <v>1.5</v>
      </c>
    </row>
    <row r="1137" spans="1:4">
      <c r="A1137" s="733">
        <v>95260</v>
      </c>
      <c r="B1137" s="729" t="s">
        <v>15102</v>
      </c>
      <c r="C1137" s="729" t="s">
        <v>11184</v>
      </c>
      <c r="D1137" s="733">
        <v>0.49</v>
      </c>
    </row>
    <row r="1138" spans="1:4">
      <c r="A1138" s="733">
        <v>95261</v>
      </c>
      <c r="B1138" s="729" t="s">
        <v>15103</v>
      </c>
      <c r="C1138" s="729" t="s">
        <v>11184</v>
      </c>
      <c r="D1138" s="733">
        <v>0.13</v>
      </c>
    </row>
    <row r="1139" spans="1:4">
      <c r="A1139" s="733">
        <v>95262</v>
      </c>
      <c r="B1139" s="729" t="s">
        <v>15104</v>
      </c>
      <c r="C1139" s="729" t="s">
        <v>11184</v>
      </c>
      <c r="D1139" s="733">
        <v>0.61</v>
      </c>
    </row>
    <row r="1140" spans="1:4">
      <c r="A1140" s="733">
        <v>95263</v>
      </c>
      <c r="B1140" s="729" t="s">
        <v>15105</v>
      </c>
      <c r="C1140" s="729" t="s">
        <v>11184</v>
      </c>
      <c r="D1140" s="733">
        <v>4.3499999999999996</v>
      </c>
    </row>
    <row r="1141" spans="1:4">
      <c r="A1141" s="733">
        <v>95266</v>
      </c>
      <c r="B1141" s="729" t="s">
        <v>15106</v>
      </c>
      <c r="C1141" s="729" t="s">
        <v>11184</v>
      </c>
      <c r="D1141" s="733">
        <v>0.44</v>
      </c>
    </row>
    <row r="1142" spans="1:4">
      <c r="A1142" s="733">
        <v>95267</v>
      </c>
      <c r="B1142" s="729" t="s">
        <v>15107</v>
      </c>
      <c r="C1142" s="729" t="s">
        <v>11184</v>
      </c>
      <c r="D1142" s="733">
        <v>0.09</v>
      </c>
    </row>
    <row r="1143" spans="1:4">
      <c r="A1143" s="733">
        <v>95268</v>
      </c>
      <c r="B1143" s="729" t="s">
        <v>15108</v>
      </c>
      <c r="C1143" s="729" t="s">
        <v>11184</v>
      </c>
      <c r="D1143" s="733">
        <v>0.43</v>
      </c>
    </row>
    <row r="1144" spans="1:4">
      <c r="A1144" s="733">
        <v>95269</v>
      </c>
      <c r="B1144" s="729" t="s">
        <v>27870</v>
      </c>
      <c r="C1144" s="729" t="s">
        <v>11184</v>
      </c>
      <c r="D1144" s="733">
        <v>8.0299999999999994</v>
      </c>
    </row>
    <row r="1145" spans="1:4">
      <c r="A1145" s="733">
        <v>95272</v>
      </c>
      <c r="B1145" s="729" t="s">
        <v>15109</v>
      </c>
      <c r="C1145" s="729" t="s">
        <v>11184</v>
      </c>
      <c r="D1145" s="733">
        <v>0.4</v>
      </c>
    </row>
    <row r="1146" spans="1:4">
      <c r="A1146" s="733">
        <v>95273</v>
      </c>
      <c r="B1146" s="729" t="s">
        <v>15110</v>
      </c>
      <c r="C1146" s="729" t="s">
        <v>11184</v>
      </c>
      <c r="D1146" s="733">
        <v>0.1</v>
      </c>
    </row>
    <row r="1147" spans="1:4">
      <c r="A1147" s="733">
        <v>95274</v>
      </c>
      <c r="B1147" s="729" t="s">
        <v>15111</v>
      </c>
      <c r="C1147" s="729" t="s">
        <v>11184</v>
      </c>
      <c r="D1147" s="733">
        <v>0.33</v>
      </c>
    </row>
    <row r="1148" spans="1:4">
      <c r="A1148" s="733">
        <v>95275</v>
      </c>
      <c r="B1148" s="729" t="s">
        <v>15112</v>
      </c>
      <c r="C1148" s="729" t="s">
        <v>11184</v>
      </c>
      <c r="D1148" s="733">
        <v>2.35</v>
      </c>
    </row>
    <row r="1149" spans="1:4">
      <c r="A1149" s="733">
        <v>95278</v>
      </c>
      <c r="B1149" s="729" t="s">
        <v>15113</v>
      </c>
      <c r="C1149" s="729" t="s">
        <v>11184</v>
      </c>
      <c r="D1149" s="733">
        <v>0.51</v>
      </c>
    </row>
    <row r="1150" spans="1:4">
      <c r="A1150" s="733">
        <v>95279</v>
      </c>
      <c r="B1150" s="729" t="s">
        <v>15114</v>
      </c>
      <c r="C1150" s="729" t="s">
        <v>11184</v>
      </c>
      <c r="D1150" s="733">
        <v>0.1</v>
      </c>
    </row>
    <row r="1151" spans="1:4">
      <c r="A1151" s="733">
        <v>95280</v>
      </c>
      <c r="B1151" s="729" t="s">
        <v>15115</v>
      </c>
      <c r="C1151" s="729" t="s">
        <v>11184</v>
      </c>
      <c r="D1151" s="733">
        <v>0.51</v>
      </c>
    </row>
    <row r="1152" spans="1:4">
      <c r="A1152" s="733">
        <v>95281</v>
      </c>
      <c r="B1152" s="729" t="s">
        <v>15116</v>
      </c>
      <c r="C1152" s="729" t="s">
        <v>11184</v>
      </c>
      <c r="D1152" s="733">
        <v>8.01</v>
      </c>
    </row>
    <row r="1153" spans="1:4">
      <c r="A1153" s="733">
        <v>95617</v>
      </c>
      <c r="B1153" s="729" t="s">
        <v>15117</v>
      </c>
      <c r="C1153" s="729" t="s">
        <v>11184</v>
      </c>
      <c r="D1153" s="733">
        <v>0.99</v>
      </c>
    </row>
    <row r="1154" spans="1:4">
      <c r="A1154" s="733">
        <v>95618</v>
      </c>
      <c r="B1154" s="729" t="s">
        <v>15118</v>
      </c>
      <c r="C1154" s="729" t="s">
        <v>11184</v>
      </c>
      <c r="D1154" s="733">
        <v>0.22</v>
      </c>
    </row>
    <row r="1155" spans="1:4">
      <c r="A1155" s="733">
        <v>95619</v>
      </c>
      <c r="B1155" s="729" t="s">
        <v>15119</v>
      </c>
      <c r="C1155" s="729" t="s">
        <v>11184</v>
      </c>
      <c r="D1155" s="733">
        <v>1.23</v>
      </c>
    </row>
    <row r="1156" spans="1:4">
      <c r="A1156" s="733">
        <v>95627</v>
      </c>
      <c r="B1156" s="729" t="s">
        <v>15120</v>
      </c>
      <c r="C1156" s="729" t="s">
        <v>11184</v>
      </c>
      <c r="D1156" s="733">
        <v>49.22</v>
      </c>
    </row>
    <row r="1157" spans="1:4">
      <c r="A1157" s="733">
        <v>95628</v>
      </c>
      <c r="B1157" s="729" t="s">
        <v>15121</v>
      </c>
      <c r="C1157" s="729" t="s">
        <v>11184</v>
      </c>
      <c r="D1157" s="733">
        <v>13.2</v>
      </c>
    </row>
    <row r="1158" spans="1:4">
      <c r="A1158" s="733">
        <v>95629</v>
      </c>
      <c r="B1158" s="729" t="s">
        <v>15122</v>
      </c>
      <c r="C1158" s="729" t="s">
        <v>11184</v>
      </c>
      <c r="D1158" s="733">
        <v>61.6</v>
      </c>
    </row>
    <row r="1159" spans="1:4">
      <c r="A1159" s="733">
        <v>95630</v>
      </c>
      <c r="B1159" s="729" t="s">
        <v>15123</v>
      </c>
      <c r="C1159" s="729" t="s">
        <v>11184</v>
      </c>
      <c r="D1159" s="733">
        <v>85.64</v>
      </c>
    </row>
    <row r="1160" spans="1:4">
      <c r="A1160" s="733">
        <v>95698</v>
      </c>
      <c r="B1160" s="729" t="s">
        <v>15124</v>
      </c>
      <c r="C1160" s="729" t="s">
        <v>11184</v>
      </c>
      <c r="D1160" s="733">
        <v>4.01</v>
      </c>
    </row>
    <row r="1161" spans="1:4">
      <c r="A1161" s="733">
        <v>95699</v>
      </c>
      <c r="B1161" s="729" t="s">
        <v>15125</v>
      </c>
      <c r="C1161" s="729" t="s">
        <v>11184</v>
      </c>
      <c r="D1161" s="733">
        <v>0.92</v>
      </c>
    </row>
    <row r="1162" spans="1:4">
      <c r="A1162" s="733">
        <v>95700</v>
      </c>
      <c r="B1162" s="729" t="s">
        <v>15126</v>
      </c>
      <c r="C1162" s="729" t="s">
        <v>11184</v>
      </c>
      <c r="D1162" s="733">
        <v>5.01</v>
      </c>
    </row>
    <row r="1163" spans="1:4">
      <c r="A1163" s="733">
        <v>95701</v>
      </c>
      <c r="B1163" s="729" t="s">
        <v>15127</v>
      </c>
      <c r="C1163" s="729" t="s">
        <v>11184</v>
      </c>
      <c r="D1163" s="733">
        <v>2.91</v>
      </c>
    </row>
    <row r="1164" spans="1:4">
      <c r="A1164" s="733">
        <v>95704</v>
      </c>
      <c r="B1164" s="729" t="s">
        <v>27871</v>
      </c>
      <c r="C1164" s="729" t="s">
        <v>11184</v>
      </c>
      <c r="D1164" s="733">
        <v>45.89</v>
      </c>
    </row>
    <row r="1165" spans="1:4">
      <c r="A1165" s="733">
        <v>95705</v>
      </c>
      <c r="B1165" s="729" t="s">
        <v>27872</v>
      </c>
      <c r="C1165" s="729" t="s">
        <v>11184</v>
      </c>
      <c r="D1165" s="733">
        <v>12.31</v>
      </c>
    </row>
    <row r="1166" spans="1:4">
      <c r="A1166" s="733">
        <v>95706</v>
      </c>
      <c r="B1166" s="729" t="s">
        <v>27873</v>
      </c>
      <c r="C1166" s="729" t="s">
        <v>11184</v>
      </c>
      <c r="D1166" s="733">
        <v>57.42</v>
      </c>
    </row>
    <row r="1167" spans="1:4">
      <c r="A1167" s="733">
        <v>95707</v>
      </c>
      <c r="B1167" s="729" t="s">
        <v>27874</v>
      </c>
      <c r="C1167" s="729" t="s">
        <v>11184</v>
      </c>
      <c r="D1167" s="733">
        <v>3.81</v>
      </c>
    </row>
    <row r="1168" spans="1:4">
      <c r="A1168" s="733">
        <v>95710</v>
      </c>
      <c r="B1168" s="729" t="s">
        <v>15128</v>
      </c>
      <c r="C1168" s="729" t="s">
        <v>11184</v>
      </c>
      <c r="D1168" s="733">
        <v>55.15</v>
      </c>
    </row>
    <row r="1169" spans="1:4">
      <c r="A1169" s="733">
        <v>95711</v>
      </c>
      <c r="B1169" s="729" t="s">
        <v>15129</v>
      </c>
      <c r="C1169" s="729" t="s">
        <v>11184</v>
      </c>
      <c r="D1169" s="733">
        <v>14.57</v>
      </c>
    </row>
    <row r="1170" spans="1:4">
      <c r="A1170" s="733">
        <v>95712</v>
      </c>
      <c r="B1170" s="729" t="s">
        <v>15130</v>
      </c>
      <c r="C1170" s="729" t="s">
        <v>11184</v>
      </c>
      <c r="D1170" s="733">
        <v>68.94</v>
      </c>
    </row>
    <row r="1171" spans="1:4">
      <c r="A1171" s="733">
        <v>95713</v>
      </c>
      <c r="B1171" s="729" t="s">
        <v>15131</v>
      </c>
      <c r="C1171" s="729" t="s">
        <v>11184</v>
      </c>
      <c r="D1171" s="733">
        <v>86.27</v>
      </c>
    </row>
    <row r="1172" spans="1:4">
      <c r="A1172" s="733">
        <v>95716</v>
      </c>
      <c r="B1172" s="729" t="s">
        <v>15132</v>
      </c>
      <c r="C1172" s="729" t="s">
        <v>11184</v>
      </c>
      <c r="D1172" s="733">
        <v>53.09</v>
      </c>
    </row>
    <row r="1173" spans="1:4">
      <c r="A1173" s="733">
        <v>95717</v>
      </c>
      <c r="B1173" s="729" t="s">
        <v>15133</v>
      </c>
      <c r="C1173" s="729" t="s">
        <v>11184</v>
      </c>
      <c r="D1173" s="733">
        <v>14.03</v>
      </c>
    </row>
    <row r="1174" spans="1:4">
      <c r="A1174" s="733">
        <v>95718</v>
      </c>
      <c r="B1174" s="729" t="s">
        <v>15134</v>
      </c>
      <c r="C1174" s="729" t="s">
        <v>11184</v>
      </c>
      <c r="D1174" s="733">
        <v>66.37</v>
      </c>
    </row>
    <row r="1175" spans="1:4">
      <c r="A1175" s="733">
        <v>95719</v>
      </c>
      <c r="B1175" s="729" t="s">
        <v>15135</v>
      </c>
      <c r="C1175" s="729" t="s">
        <v>11184</v>
      </c>
      <c r="D1175" s="733">
        <v>86.27</v>
      </c>
    </row>
    <row r="1176" spans="1:4">
      <c r="A1176" s="733">
        <v>95869</v>
      </c>
      <c r="B1176" s="729" t="s">
        <v>15136</v>
      </c>
      <c r="C1176" s="729" t="s">
        <v>11184</v>
      </c>
      <c r="D1176" s="733">
        <v>3.58</v>
      </c>
    </row>
    <row r="1177" spans="1:4">
      <c r="A1177" s="733">
        <v>95870</v>
      </c>
      <c r="B1177" s="729" t="s">
        <v>15137</v>
      </c>
      <c r="C1177" s="729" t="s">
        <v>11184</v>
      </c>
      <c r="D1177" s="733">
        <v>9.08</v>
      </c>
    </row>
    <row r="1178" spans="1:4">
      <c r="A1178" s="733">
        <v>95871</v>
      </c>
      <c r="B1178" s="729" t="s">
        <v>15138</v>
      </c>
      <c r="C1178" s="729" t="s">
        <v>11184</v>
      </c>
      <c r="D1178" s="733">
        <v>261.97000000000003</v>
      </c>
    </row>
    <row r="1179" spans="1:4">
      <c r="A1179" s="733">
        <v>95874</v>
      </c>
      <c r="B1179" s="729" t="s">
        <v>15139</v>
      </c>
      <c r="C1179" s="729" t="s">
        <v>11184</v>
      </c>
      <c r="D1179" s="733">
        <v>10.17</v>
      </c>
    </row>
    <row r="1180" spans="1:4">
      <c r="A1180" s="733">
        <v>96008</v>
      </c>
      <c r="B1180" s="729" t="s">
        <v>15140</v>
      </c>
      <c r="C1180" s="729" t="s">
        <v>11184</v>
      </c>
      <c r="D1180" s="733">
        <v>25.71</v>
      </c>
    </row>
    <row r="1181" spans="1:4">
      <c r="A1181" s="733">
        <v>96009</v>
      </c>
      <c r="B1181" s="729" t="s">
        <v>15141</v>
      </c>
      <c r="C1181" s="729" t="s">
        <v>11184</v>
      </c>
      <c r="D1181" s="733">
        <v>6.89</v>
      </c>
    </row>
    <row r="1182" spans="1:4">
      <c r="A1182" s="733">
        <v>96011</v>
      </c>
      <c r="B1182" s="729" t="s">
        <v>15142</v>
      </c>
      <c r="C1182" s="729" t="s">
        <v>11184</v>
      </c>
      <c r="D1182" s="733">
        <v>28.12</v>
      </c>
    </row>
    <row r="1183" spans="1:4">
      <c r="A1183" s="733">
        <v>96012</v>
      </c>
      <c r="B1183" s="729" t="s">
        <v>15143</v>
      </c>
      <c r="C1183" s="729" t="s">
        <v>11184</v>
      </c>
      <c r="D1183" s="733">
        <v>92.75</v>
      </c>
    </row>
    <row r="1184" spans="1:4">
      <c r="A1184" s="733">
        <v>96015</v>
      </c>
      <c r="B1184" s="729" t="s">
        <v>15144</v>
      </c>
      <c r="C1184" s="729" t="s">
        <v>11184</v>
      </c>
      <c r="D1184" s="733">
        <v>25.51</v>
      </c>
    </row>
    <row r="1185" spans="1:4">
      <c r="A1185" s="733">
        <v>96016</v>
      </c>
      <c r="B1185" s="729" t="s">
        <v>15145</v>
      </c>
      <c r="C1185" s="729" t="s">
        <v>11184</v>
      </c>
      <c r="D1185" s="733">
        <v>6.84</v>
      </c>
    </row>
    <row r="1186" spans="1:4">
      <c r="A1186" s="733">
        <v>96018</v>
      </c>
      <c r="B1186" s="729" t="s">
        <v>15146</v>
      </c>
      <c r="C1186" s="729" t="s">
        <v>11184</v>
      </c>
      <c r="D1186" s="733">
        <v>27.9</v>
      </c>
    </row>
    <row r="1187" spans="1:4">
      <c r="A1187" s="733">
        <v>96019</v>
      </c>
      <c r="B1187" s="729" t="s">
        <v>15147</v>
      </c>
      <c r="C1187" s="729" t="s">
        <v>11184</v>
      </c>
      <c r="D1187" s="733">
        <v>92.75</v>
      </c>
    </row>
    <row r="1188" spans="1:4">
      <c r="A1188" s="733">
        <v>96023</v>
      </c>
      <c r="B1188" s="729" t="s">
        <v>15148</v>
      </c>
      <c r="C1188" s="729" t="s">
        <v>11184</v>
      </c>
      <c r="D1188" s="733">
        <v>19.579999999999998</v>
      </c>
    </row>
    <row r="1189" spans="1:4">
      <c r="A1189" s="733">
        <v>96024</v>
      </c>
      <c r="B1189" s="729" t="s">
        <v>15149</v>
      </c>
      <c r="C1189" s="729" t="s">
        <v>11184</v>
      </c>
      <c r="D1189" s="733">
        <v>5.25</v>
      </c>
    </row>
    <row r="1190" spans="1:4">
      <c r="A1190" s="733">
        <v>96026</v>
      </c>
      <c r="B1190" s="729" t="s">
        <v>15150</v>
      </c>
      <c r="C1190" s="729" t="s">
        <v>11184</v>
      </c>
      <c r="D1190" s="733">
        <v>21.42</v>
      </c>
    </row>
    <row r="1191" spans="1:4">
      <c r="A1191" s="733">
        <v>96027</v>
      </c>
      <c r="B1191" s="729" t="s">
        <v>15151</v>
      </c>
      <c r="C1191" s="729" t="s">
        <v>11184</v>
      </c>
      <c r="D1191" s="733">
        <v>64.63</v>
      </c>
    </row>
    <row r="1192" spans="1:4">
      <c r="A1192" s="733">
        <v>96030</v>
      </c>
      <c r="B1192" s="729" t="s">
        <v>15152</v>
      </c>
      <c r="C1192" s="729" t="s">
        <v>11184</v>
      </c>
      <c r="D1192" s="733">
        <v>32.909999999999997</v>
      </c>
    </row>
    <row r="1193" spans="1:4">
      <c r="A1193" s="733">
        <v>96031</v>
      </c>
      <c r="B1193" s="729" t="s">
        <v>15153</v>
      </c>
      <c r="C1193" s="729" t="s">
        <v>11184</v>
      </c>
      <c r="D1193" s="733">
        <v>12.3</v>
      </c>
    </row>
    <row r="1194" spans="1:4">
      <c r="A1194" s="733">
        <v>96032</v>
      </c>
      <c r="B1194" s="729" t="s">
        <v>15154</v>
      </c>
      <c r="C1194" s="729" t="s">
        <v>11184</v>
      </c>
      <c r="D1194" s="733">
        <v>4.93</v>
      </c>
    </row>
    <row r="1195" spans="1:4">
      <c r="A1195" s="733">
        <v>96033</v>
      </c>
      <c r="B1195" s="729" t="s">
        <v>15155</v>
      </c>
      <c r="C1195" s="729" t="s">
        <v>11184</v>
      </c>
      <c r="D1195" s="733">
        <v>56.06</v>
      </c>
    </row>
    <row r="1196" spans="1:4">
      <c r="A1196" s="733">
        <v>96034</v>
      </c>
      <c r="B1196" s="729" t="s">
        <v>15156</v>
      </c>
      <c r="C1196" s="729" t="s">
        <v>11184</v>
      </c>
      <c r="D1196" s="733">
        <v>136.03</v>
      </c>
    </row>
    <row r="1197" spans="1:4">
      <c r="A1197" s="733">
        <v>96053</v>
      </c>
      <c r="B1197" s="729" t="s">
        <v>15157</v>
      </c>
      <c r="C1197" s="729" t="s">
        <v>11184</v>
      </c>
      <c r="D1197" s="733">
        <v>19.78</v>
      </c>
    </row>
    <row r="1198" spans="1:4">
      <c r="A1198" s="733">
        <v>96054</v>
      </c>
      <c r="B1198" s="729" t="s">
        <v>15158</v>
      </c>
      <c r="C1198" s="729" t="s">
        <v>11184</v>
      </c>
      <c r="D1198" s="733">
        <v>31.85</v>
      </c>
    </row>
    <row r="1199" spans="1:4">
      <c r="A1199" s="733">
        <v>96055</v>
      </c>
      <c r="B1199" s="729" t="s">
        <v>15159</v>
      </c>
      <c r="C1199" s="729" t="s">
        <v>11184</v>
      </c>
      <c r="D1199" s="733">
        <v>5.3</v>
      </c>
    </row>
    <row r="1200" spans="1:4">
      <c r="A1200" s="733">
        <v>96056</v>
      </c>
      <c r="B1200" s="729" t="s">
        <v>15160</v>
      </c>
      <c r="C1200" s="729" t="s">
        <v>11184</v>
      </c>
      <c r="D1200" s="733">
        <v>21.64</v>
      </c>
    </row>
    <row r="1201" spans="1:4">
      <c r="A1201" s="733">
        <v>96057</v>
      </c>
      <c r="B1201" s="729" t="s">
        <v>15161</v>
      </c>
      <c r="C1201" s="729" t="s">
        <v>11184</v>
      </c>
      <c r="D1201" s="733">
        <v>64.63</v>
      </c>
    </row>
    <row r="1202" spans="1:4">
      <c r="A1202" s="733">
        <v>96060</v>
      </c>
      <c r="B1202" s="729" t="s">
        <v>15162</v>
      </c>
      <c r="C1202" s="729" t="s">
        <v>11184</v>
      </c>
      <c r="D1202" s="733">
        <v>6.22</v>
      </c>
    </row>
    <row r="1203" spans="1:4">
      <c r="A1203" s="733">
        <v>96061</v>
      </c>
      <c r="B1203" s="729" t="s">
        <v>15163</v>
      </c>
      <c r="C1203" s="729" t="s">
        <v>11184</v>
      </c>
      <c r="D1203" s="733">
        <v>39.82</v>
      </c>
    </row>
    <row r="1204" spans="1:4">
      <c r="A1204" s="733">
        <v>96062</v>
      </c>
      <c r="B1204" s="729" t="s">
        <v>15164</v>
      </c>
      <c r="C1204" s="729" t="s">
        <v>11184</v>
      </c>
      <c r="D1204" s="733">
        <v>38.22</v>
      </c>
    </row>
    <row r="1205" spans="1:4">
      <c r="A1205" s="733">
        <v>96241</v>
      </c>
      <c r="B1205" s="729" t="s">
        <v>15165</v>
      </c>
      <c r="C1205" s="729" t="s">
        <v>11184</v>
      </c>
      <c r="D1205" s="733">
        <v>28.22</v>
      </c>
    </row>
    <row r="1206" spans="1:4">
      <c r="A1206" s="733">
        <v>96242</v>
      </c>
      <c r="B1206" s="729" t="s">
        <v>15166</v>
      </c>
      <c r="C1206" s="729" t="s">
        <v>11184</v>
      </c>
      <c r="D1206" s="733">
        <v>7.45</v>
      </c>
    </row>
    <row r="1207" spans="1:4">
      <c r="A1207" s="733">
        <v>96243</v>
      </c>
      <c r="B1207" s="729" t="s">
        <v>15167</v>
      </c>
      <c r="C1207" s="729" t="s">
        <v>11184</v>
      </c>
      <c r="D1207" s="733">
        <v>35.270000000000003</v>
      </c>
    </row>
    <row r="1208" spans="1:4">
      <c r="A1208" s="733">
        <v>96244</v>
      </c>
      <c r="B1208" s="729" t="s">
        <v>15168</v>
      </c>
      <c r="C1208" s="729" t="s">
        <v>11184</v>
      </c>
      <c r="D1208" s="733">
        <v>16.7</v>
      </c>
    </row>
    <row r="1209" spans="1:4">
      <c r="A1209" s="733">
        <v>96301</v>
      </c>
      <c r="B1209" s="729" t="s">
        <v>15169</v>
      </c>
      <c r="C1209" s="729" t="s">
        <v>11184</v>
      </c>
      <c r="D1209" s="733">
        <v>47.12</v>
      </c>
    </row>
    <row r="1210" spans="1:4">
      <c r="A1210" s="733">
        <v>96457</v>
      </c>
      <c r="B1210" s="729" t="s">
        <v>15170</v>
      </c>
      <c r="C1210" s="729" t="s">
        <v>11184</v>
      </c>
      <c r="D1210" s="733">
        <v>61.24</v>
      </c>
    </row>
    <row r="1211" spans="1:4">
      <c r="A1211" s="733">
        <v>96458</v>
      </c>
      <c r="B1211" s="729" t="s">
        <v>15171</v>
      </c>
      <c r="C1211" s="729" t="s">
        <v>11184</v>
      </c>
      <c r="D1211" s="733">
        <v>68.319999999999993</v>
      </c>
    </row>
    <row r="1212" spans="1:4">
      <c r="A1212" s="733">
        <v>96459</v>
      </c>
      <c r="B1212" s="729" t="s">
        <v>15172</v>
      </c>
      <c r="C1212" s="729" t="s">
        <v>11184</v>
      </c>
      <c r="D1212" s="733">
        <v>14.64</v>
      </c>
    </row>
    <row r="1213" spans="1:4">
      <c r="A1213" s="733">
        <v>96460</v>
      </c>
      <c r="B1213" s="729" t="s">
        <v>15173</v>
      </c>
      <c r="C1213" s="729" t="s">
        <v>11184</v>
      </c>
      <c r="D1213" s="733">
        <v>54.59</v>
      </c>
    </row>
    <row r="1214" spans="1:4">
      <c r="A1214" s="733">
        <v>98760</v>
      </c>
      <c r="B1214" s="729" t="s">
        <v>15174</v>
      </c>
      <c r="C1214" s="729" t="s">
        <v>11184</v>
      </c>
      <c r="D1214" s="733">
        <v>7.0000000000000007E-2</v>
      </c>
    </row>
    <row r="1215" spans="1:4">
      <c r="A1215" s="733">
        <v>98761</v>
      </c>
      <c r="B1215" s="729" t="s">
        <v>15175</v>
      </c>
      <c r="C1215" s="729" t="s">
        <v>11184</v>
      </c>
      <c r="D1215" s="733">
        <v>0.01</v>
      </c>
    </row>
    <row r="1216" spans="1:4">
      <c r="A1216" s="733">
        <v>98762</v>
      </c>
      <c r="B1216" s="729" t="s">
        <v>15176</v>
      </c>
      <c r="C1216" s="729" t="s">
        <v>11184</v>
      </c>
      <c r="D1216" s="733">
        <v>0.09</v>
      </c>
    </row>
    <row r="1217" spans="1:4">
      <c r="A1217" s="733">
        <v>98763</v>
      </c>
      <c r="B1217" s="729" t="s">
        <v>15177</v>
      </c>
      <c r="C1217" s="729" t="s">
        <v>11184</v>
      </c>
      <c r="D1217" s="733">
        <v>4.26</v>
      </c>
    </row>
    <row r="1218" spans="1:4">
      <c r="A1218" s="733">
        <v>99829</v>
      </c>
      <c r="B1218" s="729" t="s">
        <v>15178</v>
      </c>
      <c r="C1218" s="729" t="s">
        <v>11184</v>
      </c>
      <c r="D1218" s="733">
        <v>0.16</v>
      </c>
    </row>
    <row r="1219" spans="1:4">
      <c r="A1219" s="733">
        <v>99830</v>
      </c>
      <c r="B1219" s="729" t="s">
        <v>15179</v>
      </c>
      <c r="C1219" s="729" t="s">
        <v>11184</v>
      </c>
      <c r="D1219" s="733">
        <v>0.03</v>
      </c>
    </row>
    <row r="1220" spans="1:4">
      <c r="A1220" s="733">
        <v>99831</v>
      </c>
      <c r="B1220" s="729" t="s">
        <v>15180</v>
      </c>
      <c r="C1220" s="729" t="s">
        <v>11184</v>
      </c>
      <c r="D1220" s="733">
        <v>0.12</v>
      </c>
    </row>
    <row r="1221" spans="1:4">
      <c r="A1221" s="733">
        <v>99832</v>
      </c>
      <c r="B1221" s="729" t="s">
        <v>15181</v>
      </c>
      <c r="C1221" s="729" t="s">
        <v>11184</v>
      </c>
      <c r="D1221" s="733">
        <v>1.74</v>
      </c>
    </row>
    <row r="1222" spans="1:4">
      <c r="A1222" s="733">
        <v>100637</v>
      </c>
      <c r="B1222" s="729" t="s">
        <v>15182</v>
      </c>
      <c r="C1222" s="729" t="s">
        <v>11184</v>
      </c>
      <c r="D1222" s="733">
        <v>186.68</v>
      </c>
    </row>
    <row r="1223" spans="1:4">
      <c r="A1223" s="733">
        <v>100638</v>
      </c>
      <c r="B1223" s="729" t="s">
        <v>15183</v>
      </c>
      <c r="C1223" s="729" t="s">
        <v>11184</v>
      </c>
      <c r="D1223" s="733">
        <v>57.38</v>
      </c>
    </row>
    <row r="1224" spans="1:4">
      <c r="A1224" s="733">
        <v>100639</v>
      </c>
      <c r="B1224" s="729" t="s">
        <v>15184</v>
      </c>
      <c r="C1224" s="729" t="s">
        <v>11184</v>
      </c>
      <c r="D1224" s="733">
        <v>233.54</v>
      </c>
    </row>
    <row r="1225" spans="1:4">
      <c r="A1225" s="733">
        <v>100640</v>
      </c>
      <c r="B1225" s="729" t="s">
        <v>15185</v>
      </c>
      <c r="C1225" s="729" t="s">
        <v>11184</v>
      </c>
      <c r="D1225" s="731">
        <v>4132.8</v>
      </c>
    </row>
    <row r="1226" spans="1:4">
      <c r="A1226" s="733">
        <v>100643</v>
      </c>
      <c r="B1226" s="729" t="s">
        <v>15186</v>
      </c>
      <c r="C1226" s="729" t="s">
        <v>11184</v>
      </c>
      <c r="D1226" s="733">
        <v>382.52</v>
      </c>
    </row>
    <row r="1227" spans="1:4">
      <c r="A1227" s="733">
        <v>100644</v>
      </c>
      <c r="B1227" s="729" t="s">
        <v>15187</v>
      </c>
      <c r="C1227" s="729" t="s">
        <v>11184</v>
      </c>
      <c r="D1227" s="733">
        <v>134.84</v>
      </c>
    </row>
    <row r="1228" spans="1:4">
      <c r="A1228" s="733">
        <v>100645</v>
      </c>
      <c r="B1228" s="729" t="s">
        <v>15188</v>
      </c>
      <c r="C1228" s="729" t="s">
        <v>11184</v>
      </c>
      <c r="D1228" s="733">
        <v>614.9</v>
      </c>
    </row>
    <row r="1229" spans="1:4">
      <c r="A1229" s="733">
        <v>100646</v>
      </c>
      <c r="B1229" s="729" t="s">
        <v>15189</v>
      </c>
      <c r="C1229" s="729" t="s">
        <v>11184</v>
      </c>
      <c r="D1229" s="731">
        <v>5166</v>
      </c>
    </row>
    <row r="1230" spans="1:4">
      <c r="A1230" s="733">
        <v>102270</v>
      </c>
      <c r="B1230" s="729" t="s">
        <v>15190</v>
      </c>
      <c r="C1230" s="729" t="s">
        <v>11184</v>
      </c>
      <c r="D1230" s="733">
        <v>0.59</v>
      </c>
    </row>
    <row r="1231" spans="1:4">
      <c r="A1231" s="733">
        <v>102271</v>
      </c>
      <c r="B1231" s="729" t="s">
        <v>15191</v>
      </c>
      <c r="C1231" s="729" t="s">
        <v>11184</v>
      </c>
      <c r="D1231" s="733">
        <v>0.13</v>
      </c>
    </row>
    <row r="1232" spans="1:4">
      <c r="A1232" s="733">
        <v>102272</v>
      </c>
      <c r="B1232" s="729" t="s">
        <v>15192</v>
      </c>
      <c r="C1232" s="729" t="s">
        <v>11184</v>
      </c>
      <c r="D1232" s="733">
        <v>0.74</v>
      </c>
    </row>
    <row r="1233" spans="1:4">
      <c r="A1233" s="733">
        <v>102273</v>
      </c>
      <c r="B1233" s="729" t="s">
        <v>15193</v>
      </c>
      <c r="C1233" s="729" t="s">
        <v>11184</v>
      </c>
      <c r="D1233" s="733">
        <v>1.58</v>
      </c>
    </row>
    <row r="1234" spans="1:4">
      <c r="A1234" s="733">
        <v>102809</v>
      </c>
      <c r="B1234" s="729" t="s">
        <v>15194</v>
      </c>
      <c r="C1234" s="729" t="s">
        <v>11184</v>
      </c>
      <c r="D1234" s="733">
        <v>16.47</v>
      </c>
    </row>
    <row r="1235" spans="1:4">
      <c r="A1235" s="733">
        <v>102815</v>
      </c>
      <c r="B1235" s="729" t="s">
        <v>15195</v>
      </c>
      <c r="C1235" s="729" t="s">
        <v>11184</v>
      </c>
      <c r="D1235" s="733">
        <v>3.16</v>
      </c>
    </row>
    <row r="1236" spans="1:4">
      <c r="A1236" s="733">
        <v>102826</v>
      </c>
      <c r="B1236" s="729" t="s">
        <v>15196</v>
      </c>
      <c r="C1236" s="729" t="s">
        <v>11184</v>
      </c>
      <c r="D1236" s="733">
        <v>5.93</v>
      </c>
    </row>
    <row r="1237" spans="1:4">
      <c r="A1237" s="733">
        <v>102832</v>
      </c>
      <c r="B1237" s="729" t="s">
        <v>15197</v>
      </c>
      <c r="C1237" s="729" t="s">
        <v>11184</v>
      </c>
      <c r="D1237" s="733">
        <v>7.9</v>
      </c>
    </row>
    <row r="1238" spans="1:4">
      <c r="A1238" s="733">
        <v>102843</v>
      </c>
      <c r="B1238" s="729" t="s">
        <v>15198</v>
      </c>
      <c r="C1238" s="729" t="s">
        <v>11184</v>
      </c>
      <c r="D1238" s="733">
        <v>129.15</v>
      </c>
    </row>
    <row r="1239" spans="1:4">
      <c r="A1239" s="733">
        <v>102849</v>
      </c>
      <c r="B1239" s="729" t="s">
        <v>15199</v>
      </c>
      <c r="C1239" s="729" t="s">
        <v>11184</v>
      </c>
      <c r="D1239" s="733">
        <v>63.14</v>
      </c>
    </row>
    <row r="1240" spans="1:4">
      <c r="A1240" s="733">
        <v>102855</v>
      </c>
      <c r="B1240" s="729" t="s">
        <v>15200</v>
      </c>
      <c r="C1240" s="729" t="s">
        <v>11184</v>
      </c>
      <c r="D1240" s="733">
        <v>63.14</v>
      </c>
    </row>
    <row r="1241" spans="1:4">
      <c r="A1241" s="733">
        <v>102861</v>
      </c>
      <c r="B1241" s="729" t="s">
        <v>15201</v>
      </c>
      <c r="C1241" s="729" t="s">
        <v>11184</v>
      </c>
      <c r="D1241" s="733">
        <v>1.1599999999999999</v>
      </c>
    </row>
    <row r="1242" spans="1:4">
      <c r="A1242" s="733">
        <v>102867</v>
      </c>
      <c r="B1242" s="729" t="s">
        <v>15202</v>
      </c>
      <c r="C1242" s="729" t="s">
        <v>11184</v>
      </c>
      <c r="D1242" s="733">
        <v>0.63</v>
      </c>
    </row>
    <row r="1243" spans="1:4">
      <c r="A1243" s="733">
        <v>102873</v>
      </c>
      <c r="B1243" s="729" t="s">
        <v>15203</v>
      </c>
      <c r="C1243" s="729" t="s">
        <v>11184</v>
      </c>
      <c r="D1243" s="733">
        <v>114.74</v>
      </c>
    </row>
    <row r="1244" spans="1:4">
      <c r="A1244" s="733">
        <v>102879</v>
      </c>
      <c r="B1244" s="729" t="s">
        <v>15204</v>
      </c>
      <c r="C1244" s="729" t="s">
        <v>11184</v>
      </c>
      <c r="D1244" s="733">
        <v>172.2</v>
      </c>
    </row>
    <row r="1245" spans="1:4">
      <c r="A1245" s="733">
        <v>102885</v>
      </c>
      <c r="B1245" s="729" t="s">
        <v>15205</v>
      </c>
      <c r="C1245" s="729" t="s">
        <v>11184</v>
      </c>
      <c r="D1245" s="733">
        <v>1.19</v>
      </c>
    </row>
    <row r="1246" spans="1:4">
      <c r="A1246" s="733">
        <v>102891</v>
      </c>
      <c r="B1246" s="729" t="s">
        <v>15206</v>
      </c>
      <c r="C1246" s="729" t="s">
        <v>11184</v>
      </c>
      <c r="D1246" s="733">
        <v>1.19</v>
      </c>
    </row>
    <row r="1247" spans="1:4">
      <c r="A1247" s="733">
        <v>102897</v>
      </c>
      <c r="B1247" s="729" t="s">
        <v>15207</v>
      </c>
      <c r="C1247" s="729" t="s">
        <v>11184</v>
      </c>
      <c r="D1247" s="733">
        <v>86.27</v>
      </c>
    </row>
    <row r="1248" spans="1:4">
      <c r="A1248" s="733">
        <v>102903</v>
      </c>
      <c r="B1248" s="729" t="s">
        <v>15208</v>
      </c>
      <c r="C1248" s="729" t="s">
        <v>11184</v>
      </c>
      <c r="D1248" s="733">
        <v>11.19</v>
      </c>
    </row>
    <row r="1249" spans="1:4">
      <c r="A1249" s="733">
        <v>102909</v>
      </c>
      <c r="B1249" s="729" t="s">
        <v>15209</v>
      </c>
      <c r="C1249" s="729" t="s">
        <v>11184</v>
      </c>
      <c r="D1249" s="733">
        <v>3.79</v>
      </c>
    </row>
    <row r="1250" spans="1:4">
      <c r="A1250" s="733">
        <v>102915</v>
      </c>
      <c r="B1250" s="729" t="s">
        <v>15210</v>
      </c>
      <c r="C1250" s="729" t="s">
        <v>11184</v>
      </c>
      <c r="D1250" s="733">
        <v>0.57999999999999996</v>
      </c>
    </row>
    <row r="1251" spans="1:4">
      <c r="A1251" s="733">
        <v>102927</v>
      </c>
      <c r="B1251" s="729" t="s">
        <v>15211</v>
      </c>
      <c r="C1251" s="729" t="s">
        <v>11184</v>
      </c>
      <c r="D1251" s="733">
        <v>0.87</v>
      </c>
    </row>
    <row r="1252" spans="1:4">
      <c r="A1252" s="733">
        <v>102933</v>
      </c>
      <c r="B1252" s="729" t="s">
        <v>15212</v>
      </c>
      <c r="C1252" s="729" t="s">
        <v>11184</v>
      </c>
      <c r="D1252" s="733">
        <v>0.87</v>
      </c>
    </row>
    <row r="1253" spans="1:4">
      <c r="A1253" s="733">
        <v>102939</v>
      </c>
      <c r="B1253" s="729" t="s">
        <v>15213</v>
      </c>
      <c r="C1253" s="729" t="s">
        <v>11184</v>
      </c>
      <c r="D1253" s="733">
        <v>8.69</v>
      </c>
    </row>
    <row r="1254" spans="1:4">
      <c r="A1254" s="733">
        <v>102945</v>
      </c>
      <c r="B1254" s="729" t="s">
        <v>15214</v>
      </c>
      <c r="C1254" s="729" t="s">
        <v>11184</v>
      </c>
      <c r="D1254" s="733">
        <v>0.02</v>
      </c>
    </row>
    <row r="1255" spans="1:4">
      <c r="A1255" s="733">
        <v>102951</v>
      </c>
      <c r="B1255" s="729" t="s">
        <v>15215</v>
      </c>
      <c r="C1255" s="729" t="s">
        <v>11184</v>
      </c>
      <c r="D1255" s="733">
        <v>0.57999999999999996</v>
      </c>
    </row>
    <row r="1256" spans="1:4">
      <c r="A1256" s="733">
        <v>102957</v>
      </c>
      <c r="B1256" s="729" t="s">
        <v>15216</v>
      </c>
      <c r="C1256" s="729" t="s">
        <v>11184</v>
      </c>
      <c r="D1256" s="733">
        <v>48.96</v>
      </c>
    </row>
    <row r="1257" spans="1:4">
      <c r="A1257" s="733">
        <v>102963</v>
      </c>
      <c r="B1257" s="729" t="s">
        <v>15217</v>
      </c>
      <c r="C1257" s="729" t="s">
        <v>11184</v>
      </c>
      <c r="D1257" s="733">
        <v>81.33</v>
      </c>
    </row>
    <row r="1258" spans="1:4">
      <c r="A1258" s="733">
        <v>102969</v>
      </c>
      <c r="B1258" s="729" t="s">
        <v>15218</v>
      </c>
      <c r="C1258" s="729" t="s">
        <v>11184</v>
      </c>
      <c r="D1258" s="733">
        <v>1.17</v>
      </c>
    </row>
    <row r="1259" spans="1:4">
      <c r="A1259" s="733">
        <v>102985</v>
      </c>
      <c r="B1259" s="729" t="s">
        <v>15219</v>
      </c>
      <c r="C1259" s="729" t="s">
        <v>11184</v>
      </c>
      <c r="D1259" s="733">
        <v>2.87</v>
      </c>
    </row>
    <row r="1260" spans="1:4">
      <c r="A1260" s="733">
        <v>103156</v>
      </c>
      <c r="B1260" s="729" t="s">
        <v>15220</v>
      </c>
      <c r="C1260" s="729" t="s">
        <v>11184</v>
      </c>
      <c r="D1260" s="733">
        <v>2.27</v>
      </c>
    </row>
    <row r="1261" spans="1:4">
      <c r="A1261" s="733">
        <v>103162</v>
      </c>
      <c r="B1261" s="729" t="s">
        <v>15221</v>
      </c>
      <c r="C1261" s="729" t="s">
        <v>11184</v>
      </c>
      <c r="D1261" s="733">
        <v>2.76</v>
      </c>
    </row>
    <row r="1262" spans="1:4">
      <c r="A1262" s="733">
        <v>103168</v>
      </c>
      <c r="B1262" s="729" t="s">
        <v>15222</v>
      </c>
      <c r="C1262" s="729" t="s">
        <v>11184</v>
      </c>
      <c r="D1262" s="733">
        <v>3.1</v>
      </c>
    </row>
    <row r="1263" spans="1:4">
      <c r="A1263" s="733">
        <v>103174</v>
      </c>
      <c r="B1263" s="729" t="s">
        <v>15223</v>
      </c>
      <c r="C1263" s="729" t="s">
        <v>11184</v>
      </c>
      <c r="D1263" s="733">
        <v>8.0399999999999991</v>
      </c>
    </row>
    <row r="1264" spans="1:4">
      <c r="A1264" s="733">
        <v>103180</v>
      </c>
      <c r="B1264" s="729" t="s">
        <v>15224</v>
      </c>
      <c r="C1264" s="729" t="s">
        <v>11184</v>
      </c>
      <c r="D1264" s="733">
        <v>17.98</v>
      </c>
    </row>
    <row r="1265" spans="1:4">
      <c r="A1265" s="733">
        <v>103223</v>
      </c>
      <c r="B1265" s="729" t="s">
        <v>15225</v>
      </c>
      <c r="C1265" s="729" t="s">
        <v>11184</v>
      </c>
      <c r="D1265" s="733">
        <v>33.65</v>
      </c>
    </row>
    <row r="1266" spans="1:4">
      <c r="A1266" s="733">
        <v>103229</v>
      </c>
      <c r="B1266" s="729" t="s">
        <v>15226</v>
      </c>
      <c r="C1266" s="729" t="s">
        <v>11184</v>
      </c>
      <c r="D1266" s="733">
        <v>93.13</v>
      </c>
    </row>
    <row r="1267" spans="1:4">
      <c r="A1267" s="733">
        <v>103235</v>
      </c>
      <c r="B1267" s="729" t="s">
        <v>15227</v>
      </c>
      <c r="C1267" s="729" t="s">
        <v>11184</v>
      </c>
      <c r="D1267" s="733">
        <v>98.48</v>
      </c>
    </row>
    <row r="1268" spans="1:4">
      <c r="A1268" s="733">
        <v>103241</v>
      </c>
      <c r="B1268" s="729" t="s">
        <v>15228</v>
      </c>
      <c r="C1268" s="729" t="s">
        <v>11184</v>
      </c>
      <c r="D1268" s="733">
        <v>8.42</v>
      </c>
    </row>
    <row r="1269" spans="1:4">
      <c r="A1269" s="733">
        <v>103660</v>
      </c>
      <c r="B1269" s="729" t="s">
        <v>15229</v>
      </c>
      <c r="C1269" s="729" t="s">
        <v>11184</v>
      </c>
      <c r="D1269" s="733">
        <v>10.84</v>
      </c>
    </row>
    <row r="1270" spans="1:4">
      <c r="A1270" s="733">
        <v>103666</v>
      </c>
      <c r="B1270" s="729" t="s">
        <v>15230</v>
      </c>
      <c r="C1270" s="729" t="s">
        <v>11184</v>
      </c>
      <c r="D1270" s="733">
        <v>154.51</v>
      </c>
    </row>
    <row r="1271" spans="1:4">
      <c r="A1271" s="733">
        <v>103792</v>
      </c>
      <c r="B1271" s="729" t="s">
        <v>27875</v>
      </c>
      <c r="C1271" s="729" t="s">
        <v>11184</v>
      </c>
      <c r="D1271" s="733">
        <v>0.26</v>
      </c>
    </row>
    <row r="1272" spans="1:4">
      <c r="A1272" s="733">
        <v>103937</v>
      </c>
      <c r="B1272" s="729" t="s">
        <v>15231</v>
      </c>
      <c r="C1272" s="729" t="s">
        <v>11184</v>
      </c>
      <c r="D1272" s="733">
        <v>1.42</v>
      </c>
    </row>
    <row r="1273" spans="1:4">
      <c r="A1273" s="733">
        <v>103943</v>
      </c>
      <c r="B1273" s="729" t="s">
        <v>15232</v>
      </c>
      <c r="C1273" s="729" t="s">
        <v>11184</v>
      </c>
      <c r="D1273" s="733">
        <v>1.42</v>
      </c>
    </row>
    <row r="1274" spans="1:4">
      <c r="A1274" s="733">
        <v>104087</v>
      </c>
      <c r="B1274" s="729" t="s">
        <v>15233</v>
      </c>
      <c r="C1274" s="729" t="s">
        <v>11184</v>
      </c>
      <c r="D1274" s="733">
        <v>0.05</v>
      </c>
    </row>
    <row r="1275" spans="1:4">
      <c r="A1275" s="733">
        <v>104088</v>
      </c>
      <c r="B1275" s="729" t="s">
        <v>15234</v>
      </c>
      <c r="C1275" s="729" t="s">
        <v>11184</v>
      </c>
      <c r="D1275" s="733">
        <v>0.01</v>
      </c>
    </row>
    <row r="1276" spans="1:4">
      <c r="A1276" s="733">
        <v>104089</v>
      </c>
      <c r="B1276" s="729" t="s">
        <v>15235</v>
      </c>
      <c r="C1276" s="729" t="s">
        <v>11184</v>
      </c>
      <c r="D1276" s="733">
        <v>7.0000000000000007E-2</v>
      </c>
    </row>
    <row r="1277" spans="1:4">
      <c r="A1277" s="733">
        <v>104090</v>
      </c>
      <c r="B1277" s="729" t="s">
        <v>15236</v>
      </c>
      <c r="C1277" s="729" t="s">
        <v>11184</v>
      </c>
      <c r="D1277" s="733">
        <v>0.63</v>
      </c>
    </row>
    <row r="1278" spans="1:4">
      <c r="A1278" s="733">
        <v>104093</v>
      </c>
      <c r="B1278" s="729" t="s">
        <v>15237</v>
      </c>
      <c r="C1278" s="729" t="s">
        <v>11184</v>
      </c>
      <c r="D1278" s="733">
        <v>7.0000000000000007E-2</v>
      </c>
    </row>
    <row r="1279" spans="1:4">
      <c r="A1279" s="733">
        <v>104094</v>
      </c>
      <c r="B1279" s="729" t="s">
        <v>15238</v>
      </c>
      <c r="C1279" s="729" t="s">
        <v>11184</v>
      </c>
      <c r="D1279" s="733">
        <v>0.01</v>
      </c>
    </row>
    <row r="1280" spans="1:4">
      <c r="A1280" s="733">
        <v>104095</v>
      </c>
      <c r="B1280" s="729" t="s">
        <v>15239</v>
      </c>
      <c r="C1280" s="729" t="s">
        <v>11184</v>
      </c>
      <c r="D1280" s="733">
        <v>0.09</v>
      </c>
    </row>
    <row r="1281" spans="1:4">
      <c r="A1281" s="733">
        <v>104096</v>
      </c>
      <c r="B1281" s="729" t="s">
        <v>15240</v>
      </c>
      <c r="C1281" s="729" t="s">
        <v>11184</v>
      </c>
      <c r="D1281" s="733">
        <v>0.87</v>
      </c>
    </row>
    <row r="1282" spans="1:4">
      <c r="A1282" s="733">
        <v>104519</v>
      </c>
      <c r="B1282" s="729" t="s">
        <v>15241</v>
      </c>
      <c r="C1282" s="729" t="s">
        <v>11184</v>
      </c>
      <c r="D1282" s="733">
        <v>0.59</v>
      </c>
    </row>
    <row r="1283" spans="1:4">
      <c r="A1283" s="733">
        <v>104655</v>
      </c>
      <c r="B1283" s="729" t="s">
        <v>15242</v>
      </c>
      <c r="C1283" s="729" t="s">
        <v>11184</v>
      </c>
      <c r="D1283" s="733">
        <v>0.63</v>
      </c>
    </row>
    <row r="1284" spans="1:4">
      <c r="A1284" s="733">
        <v>104687</v>
      </c>
      <c r="B1284" s="729" t="s">
        <v>15243</v>
      </c>
      <c r="C1284" s="729" t="s">
        <v>11184</v>
      </c>
      <c r="D1284" s="733">
        <v>431.18</v>
      </c>
    </row>
    <row r="1285" spans="1:4">
      <c r="A1285" s="733">
        <v>104694</v>
      </c>
      <c r="B1285" s="729" t="s">
        <v>15244</v>
      </c>
      <c r="C1285" s="729" t="s">
        <v>11184</v>
      </c>
      <c r="D1285" s="733">
        <v>1.98</v>
      </c>
    </row>
    <row r="1286" spans="1:4">
      <c r="A1286" s="733">
        <v>104703</v>
      </c>
      <c r="B1286" s="729" t="s">
        <v>20506</v>
      </c>
      <c r="C1286" s="729" t="s">
        <v>11184</v>
      </c>
      <c r="D1286" s="733">
        <v>88.74</v>
      </c>
    </row>
    <row r="1287" spans="1:4">
      <c r="A1287" s="733">
        <v>104709</v>
      </c>
      <c r="B1287" s="729" t="s">
        <v>20507</v>
      </c>
      <c r="C1287" s="729" t="s">
        <v>11184</v>
      </c>
      <c r="D1287" s="731">
        <v>1122.17</v>
      </c>
    </row>
    <row r="1288" spans="1:4">
      <c r="A1288" s="733">
        <v>104715</v>
      </c>
      <c r="B1288" s="729" t="s">
        <v>20508</v>
      </c>
      <c r="C1288" s="729" t="s">
        <v>11184</v>
      </c>
      <c r="D1288" s="733">
        <v>86.27</v>
      </c>
    </row>
    <row r="1289" spans="1:4">
      <c r="A1289" s="733">
        <v>104906</v>
      </c>
      <c r="B1289" s="729" t="s">
        <v>22865</v>
      </c>
      <c r="C1289" s="729" t="s">
        <v>11184</v>
      </c>
      <c r="D1289" s="733">
        <v>94.71</v>
      </c>
    </row>
    <row r="1290" spans="1:4">
      <c r="A1290" s="733">
        <v>104912</v>
      </c>
      <c r="B1290" s="729" t="s">
        <v>22866</v>
      </c>
      <c r="C1290" s="729" t="s">
        <v>11184</v>
      </c>
      <c r="D1290" s="733">
        <v>35.57</v>
      </c>
    </row>
    <row r="1291" spans="1:4">
      <c r="A1291" s="733">
        <v>92259</v>
      </c>
      <c r="B1291" s="729" t="s">
        <v>15245</v>
      </c>
      <c r="C1291" s="729" t="s">
        <v>7572</v>
      </c>
      <c r="D1291" s="733">
        <v>583.03</v>
      </c>
    </row>
    <row r="1292" spans="1:4">
      <c r="A1292" s="733">
        <v>92260</v>
      </c>
      <c r="B1292" s="729" t="s">
        <v>15246</v>
      </c>
      <c r="C1292" s="729" t="s">
        <v>7572</v>
      </c>
      <c r="D1292" s="733">
        <v>646.57000000000005</v>
      </c>
    </row>
    <row r="1293" spans="1:4">
      <c r="A1293" s="733">
        <v>92261</v>
      </c>
      <c r="B1293" s="729" t="s">
        <v>15247</v>
      </c>
      <c r="C1293" s="729" t="s">
        <v>7572</v>
      </c>
      <c r="D1293" s="733">
        <v>708.19</v>
      </c>
    </row>
    <row r="1294" spans="1:4">
      <c r="A1294" s="733">
        <v>92262</v>
      </c>
      <c r="B1294" s="729" t="s">
        <v>15248</v>
      </c>
      <c r="C1294" s="729" t="s">
        <v>7572</v>
      </c>
      <c r="D1294" s="733">
        <v>807.37</v>
      </c>
    </row>
    <row r="1295" spans="1:4">
      <c r="A1295" s="733">
        <v>92539</v>
      </c>
      <c r="B1295" s="729" t="s">
        <v>15249</v>
      </c>
      <c r="C1295" s="729" t="s">
        <v>7584</v>
      </c>
      <c r="D1295" s="733">
        <v>101.03</v>
      </c>
    </row>
    <row r="1296" spans="1:4">
      <c r="A1296" s="733">
        <v>92540</v>
      </c>
      <c r="B1296" s="729" t="s">
        <v>15250</v>
      </c>
      <c r="C1296" s="729" t="s">
        <v>7584</v>
      </c>
      <c r="D1296" s="733">
        <v>110.73</v>
      </c>
    </row>
    <row r="1297" spans="1:4">
      <c r="A1297" s="733">
        <v>92541</v>
      </c>
      <c r="B1297" s="729" t="s">
        <v>15251</v>
      </c>
      <c r="C1297" s="729" t="s">
        <v>7584</v>
      </c>
      <c r="D1297" s="733">
        <v>109.53</v>
      </c>
    </row>
    <row r="1298" spans="1:4">
      <c r="A1298" s="733">
        <v>92542</v>
      </c>
      <c r="B1298" s="729" t="s">
        <v>15252</v>
      </c>
      <c r="C1298" s="729" t="s">
        <v>7584</v>
      </c>
      <c r="D1298" s="733">
        <v>131.1</v>
      </c>
    </row>
    <row r="1299" spans="1:4">
      <c r="A1299" s="733">
        <v>92543</v>
      </c>
      <c r="B1299" s="729" t="s">
        <v>15253</v>
      </c>
      <c r="C1299" s="729" t="s">
        <v>7584</v>
      </c>
      <c r="D1299" s="733">
        <v>31.29</v>
      </c>
    </row>
    <row r="1300" spans="1:4">
      <c r="A1300" s="733">
        <v>92544</v>
      </c>
      <c r="B1300" s="729" t="s">
        <v>15254</v>
      </c>
      <c r="C1300" s="729" t="s">
        <v>7584</v>
      </c>
      <c r="D1300" s="733">
        <v>24.94</v>
      </c>
    </row>
    <row r="1301" spans="1:4">
      <c r="A1301" s="733">
        <v>92545</v>
      </c>
      <c r="B1301" s="729" t="s">
        <v>15255</v>
      </c>
      <c r="C1301" s="729" t="s">
        <v>7572</v>
      </c>
      <c r="D1301" s="731">
        <v>1262.8900000000001</v>
      </c>
    </row>
    <row r="1302" spans="1:4">
      <c r="A1302" s="733">
        <v>92546</v>
      </c>
      <c r="B1302" s="729" t="s">
        <v>15256</v>
      </c>
      <c r="C1302" s="729" t="s">
        <v>7572</v>
      </c>
      <c r="D1302" s="731">
        <v>1545.68</v>
      </c>
    </row>
    <row r="1303" spans="1:4">
      <c r="A1303" s="733">
        <v>92547</v>
      </c>
      <c r="B1303" s="729" t="s">
        <v>15257</v>
      </c>
      <c r="C1303" s="729" t="s">
        <v>7572</v>
      </c>
      <c r="D1303" s="731">
        <v>1647.92</v>
      </c>
    </row>
    <row r="1304" spans="1:4">
      <c r="A1304" s="733">
        <v>92548</v>
      </c>
      <c r="B1304" s="729" t="s">
        <v>15258</v>
      </c>
      <c r="C1304" s="729" t="s">
        <v>7572</v>
      </c>
      <c r="D1304" s="731">
        <v>1834.1</v>
      </c>
    </row>
    <row r="1305" spans="1:4">
      <c r="A1305" s="733">
        <v>92549</v>
      </c>
      <c r="B1305" s="729" t="s">
        <v>15259</v>
      </c>
      <c r="C1305" s="729" t="s">
        <v>7572</v>
      </c>
      <c r="D1305" s="731">
        <v>2261.5100000000002</v>
      </c>
    </row>
    <row r="1306" spans="1:4">
      <c r="A1306" s="733">
        <v>92550</v>
      </c>
      <c r="B1306" s="729" t="s">
        <v>15260</v>
      </c>
      <c r="C1306" s="729" t="s">
        <v>7572</v>
      </c>
      <c r="D1306" s="731">
        <v>2757.08</v>
      </c>
    </row>
    <row r="1307" spans="1:4">
      <c r="A1307" s="733">
        <v>92551</v>
      </c>
      <c r="B1307" s="729" t="s">
        <v>15261</v>
      </c>
      <c r="C1307" s="729" t="s">
        <v>7572</v>
      </c>
      <c r="D1307" s="731">
        <v>2888.95</v>
      </c>
    </row>
    <row r="1308" spans="1:4">
      <c r="A1308" s="733">
        <v>92552</v>
      </c>
      <c r="B1308" s="729" t="s">
        <v>15262</v>
      </c>
      <c r="C1308" s="729" t="s">
        <v>7572</v>
      </c>
      <c r="D1308" s="731">
        <v>3140.43</v>
      </c>
    </row>
    <row r="1309" spans="1:4">
      <c r="A1309" s="733">
        <v>92553</v>
      </c>
      <c r="B1309" s="729" t="s">
        <v>15263</v>
      </c>
      <c r="C1309" s="729" t="s">
        <v>7572</v>
      </c>
      <c r="D1309" s="731">
        <v>3579.34</v>
      </c>
    </row>
    <row r="1310" spans="1:4">
      <c r="A1310" s="733">
        <v>92554</v>
      </c>
      <c r="B1310" s="729" t="s">
        <v>15264</v>
      </c>
      <c r="C1310" s="729" t="s">
        <v>7572</v>
      </c>
      <c r="D1310" s="731">
        <v>3730.69</v>
      </c>
    </row>
    <row r="1311" spans="1:4">
      <c r="A1311" s="733">
        <v>92555</v>
      </c>
      <c r="B1311" s="729" t="s">
        <v>15265</v>
      </c>
      <c r="C1311" s="729" t="s">
        <v>7572</v>
      </c>
      <c r="D1311" s="731">
        <v>1242.48</v>
      </c>
    </row>
    <row r="1312" spans="1:4">
      <c r="A1312" s="733">
        <v>92556</v>
      </c>
      <c r="B1312" s="729" t="s">
        <v>15266</v>
      </c>
      <c r="C1312" s="729" t="s">
        <v>7572</v>
      </c>
      <c r="D1312" s="731">
        <v>1509.92</v>
      </c>
    </row>
    <row r="1313" spans="1:4">
      <c r="A1313" s="733">
        <v>92557</v>
      </c>
      <c r="B1313" s="729" t="s">
        <v>15267</v>
      </c>
      <c r="C1313" s="729" t="s">
        <v>7572</v>
      </c>
      <c r="D1313" s="731">
        <v>1612.15</v>
      </c>
    </row>
    <row r="1314" spans="1:4">
      <c r="A1314" s="733">
        <v>92558</v>
      </c>
      <c r="B1314" s="729" t="s">
        <v>15268</v>
      </c>
      <c r="C1314" s="729" t="s">
        <v>7572</v>
      </c>
      <c r="D1314" s="731">
        <v>1813.69</v>
      </c>
    </row>
    <row r="1315" spans="1:4">
      <c r="A1315" s="733">
        <v>92559</v>
      </c>
      <c r="B1315" s="729" t="s">
        <v>15269</v>
      </c>
      <c r="C1315" s="729" t="s">
        <v>7572</v>
      </c>
      <c r="D1315" s="731">
        <v>2223.5100000000002</v>
      </c>
    </row>
    <row r="1316" spans="1:4">
      <c r="A1316" s="733">
        <v>92560</v>
      </c>
      <c r="B1316" s="729" t="s">
        <v>15270</v>
      </c>
      <c r="C1316" s="729" t="s">
        <v>7572</v>
      </c>
      <c r="D1316" s="731">
        <v>2705.32</v>
      </c>
    </row>
    <row r="1317" spans="1:4">
      <c r="A1317" s="733">
        <v>92561</v>
      </c>
      <c r="B1317" s="729" t="s">
        <v>15271</v>
      </c>
      <c r="C1317" s="729" t="s">
        <v>7572</v>
      </c>
      <c r="D1317" s="731">
        <v>2838.6</v>
      </c>
    </row>
    <row r="1318" spans="1:4">
      <c r="A1318" s="733">
        <v>92562</v>
      </c>
      <c r="B1318" s="729" t="s">
        <v>15272</v>
      </c>
      <c r="C1318" s="729" t="s">
        <v>7572</v>
      </c>
      <c r="D1318" s="731">
        <v>3054.32</v>
      </c>
    </row>
    <row r="1319" spans="1:4">
      <c r="A1319" s="733">
        <v>92563</v>
      </c>
      <c r="B1319" s="729" t="s">
        <v>15273</v>
      </c>
      <c r="C1319" s="729" t="s">
        <v>7572</v>
      </c>
      <c r="D1319" s="731">
        <v>3478.65</v>
      </c>
    </row>
    <row r="1320" spans="1:4">
      <c r="A1320" s="733">
        <v>92564</v>
      </c>
      <c r="B1320" s="729" t="s">
        <v>15274</v>
      </c>
      <c r="C1320" s="729" t="s">
        <v>7572</v>
      </c>
      <c r="D1320" s="731">
        <v>3607.36</v>
      </c>
    </row>
    <row r="1321" spans="1:4">
      <c r="A1321" s="733">
        <v>100379</v>
      </c>
      <c r="B1321" s="729" t="s">
        <v>15275</v>
      </c>
      <c r="C1321" s="729" t="s">
        <v>7584</v>
      </c>
      <c r="D1321" s="733">
        <v>47.22</v>
      </c>
    </row>
    <row r="1322" spans="1:4">
      <c r="A1322" s="733">
        <v>100380</v>
      </c>
      <c r="B1322" s="729" t="s">
        <v>15276</v>
      </c>
      <c r="C1322" s="729" t="s">
        <v>7584</v>
      </c>
      <c r="D1322" s="733">
        <v>61.25</v>
      </c>
    </row>
    <row r="1323" spans="1:4">
      <c r="A1323" s="733">
        <v>100381</v>
      </c>
      <c r="B1323" s="729" t="s">
        <v>15277</v>
      </c>
      <c r="C1323" s="729" t="s">
        <v>7584</v>
      </c>
      <c r="D1323" s="733">
        <v>67.87</v>
      </c>
    </row>
    <row r="1324" spans="1:4">
      <c r="A1324" s="733">
        <v>100383</v>
      </c>
      <c r="B1324" s="729" t="s">
        <v>15278</v>
      </c>
      <c r="C1324" s="729" t="s">
        <v>7584</v>
      </c>
      <c r="D1324" s="733">
        <v>33.31</v>
      </c>
    </row>
    <row r="1325" spans="1:4">
      <c r="A1325" s="733">
        <v>100384</v>
      </c>
      <c r="B1325" s="729" t="s">
        <v>15279</v>
      </c>
      <c r="C1325" s="729" t="s">
        <v>7584</v>
      </c>
      <c r="D1325" s="733">
        <v>34.64</v>
      </c>
    </row>
    <row r="1326" spans="1:4">
      <c r="A1326" s="733">
        <v>100385</v>
      </c>
      <c r="B1326" s="729" t="s">
        <v>15280</v>
      </c>
      <c r="C1326" s="729" t="s">
        <v>7584</v>
      </c>
      <c r="D1326" s="733">
        <v>43.05</v>
      </c>
    </row>
    <row r="1327" spans="1:4">
      <c r="A1327" s="733">
        <v>100386</v>
      </c>
      <c r="B1327" s="729" t="s">
        <v>15281</v>
      </c>
      <c r="C1327" s="729" t="s">
        <v>7584</v>
      </c>
      <c r="D1327" s="733">
        <v>54.59</v>
      </c>
    </row>
    <row r="1328" spans="1:4">
      <c r="A1328" s="733">
        <v>100387</v>
      </c>
      <c r="B1328" s="729" t="s">
        <v>15282</v>
      </c>
      <c r="C1328" s="729" t="s">
        <v>7584</v>
      </c>
      <c r="D1328" s="733">
        <v>67.069999999999993</v>
      </c>
    </row>
    <row r="1329" spans="1:4">
      <c r="A1329" s="733">
        <v>100388</v>
      </c>
      <c r="B1329" s="729" t="s">
        <v>15283</v>
      </c>
      <c r="C1329" s="729" t="s">
        <v>7584</v>
      </c>
      <c r="D1329" s="733">
        <v>23.14</v>
      </c>
    </row>
    <row r="1330" spans="1:4">
      <c r="A1330" s="733">
        <v>100389</v>
      </c>
      <c r="B1330" s="729" t="s">
        <v>15284</v>
      </c>
      <c r="C1330" s="729" t="s">
        <v>7584</v>
      </c>
      <c r="D1330" s="733">
        <v>19.649999999999999</v>
      </c>
    </row>
    <row r="1331" spans="1:4">
      <c r="A1331" s="733">
        <v>100390</v>
      </c>
      <c r="B1331" s="729" t="s">
        <v>15285</v>
      </c>
      <c r="C1331" s="729" t="s">
        <v>7584</v>
      </c>
      <c r="D1331" s="733">
        <v>26.9</v>
      </c>
    </row>
    <row r="1332" spans="1:4">
      <c r="A1332" s="733">
        <v>100391</v>
      </c>
      <c r="B1332" s="729" t="s">
        <v>15286</v>
      </c>
      <c r="C1332" s="729" t="s">
        <v>7584</v>
      </c>
      <c r="D1332" s="733">
        <v>22.14</v>
      </c>
    </row>
    <row r="1333" spans="1:4">
      <c r="A1333" s="733">
        <v>100392</v>
      </c>
      <c r="B1333" s="729" t="s">
        <v>15287</v>
      </c>
      <c r="C1333" s="729" t="s">
        <v>7584</v>
      </c>
      <c r="D1333" s="733">
        <v>18.190000000000001</v>
      </c>
    </row>
    <row r="1334" spans="1:4">
      <c r="A1334" s="733">
        <v>100393</v>
      </c>
      <c r="B1334" s="729" t="s">
        <v>15288</v>
      </c>
      <c r="C1334" s="729" t="s">
        <v>7584</v>
      </c>
      <c r="D1334" s="733">
        <v>22.59</v>
      </c>
    </row>
    <row r="1335" spans="1:4">
      <c r="A1335" s="733">
        <v>100394</v>
      </c>
      <c r="B1335" s="729" t="s">
        <v>15289</v>
      </c>
      <c r="C1335" s="729" t="s">
        <v>7584</v>
      </c>
      <c r="D1335" s="733">
        <v>21.17</v>
      </c>
    </row>
    <row r="1336" spans="1:4">
      <c r="A1336" s="733">
        <v>100395</v>
      </c>
      <c r="B1336" s="729" t="s">
        <v>15290</v>
      </c>
      <c r="C1336" s="729" t="s">
        <v>7584</v>
      </c>
      <c r="D1336" s="733">
        <v>26.38</v>
      </c>
    </row>
    <row r="1337" spans="1:4">
      <c r="A1337" s="733">
        <v>94189</v>
      </c>
      <c r="B1337" s="729" t="s">
        <v>15291</v>
      </c>
      <c r="C1337" s="729" t="s">
        <v>7584</v>
      </c>
      <c r="D1337" s="733">
        <v>41.5</v>
      </c>
    </row>
    <row r="1338" spans="1:4">
      <c r="A1338" s="733">
        <v>94192</v>
      </c>
      <c r="B1338" s="729" t="s">
        <v>15292</v>
      </c>
      <c r="C1338" s="729" t="s">
        <v>7584</v>
      </c>
      <c r="D1338" s="733">
        <v>44</v>
      </c>
    </row>
    <row r="1339" spans="1:4">
      <c r="A1339" s="733">
        <v>94195</v>
      </c>
      <c r="B1339" s="729" t="s">
        <v>15293</v>
      </c>
      <c r="C1339" s="729" t="s">
        <v>7584</v>
      </c>
      <c r="D1339" s="733">
        <v>49.32</v>
      </c>
    </row>
    <row r="1340" spans="1:4">
      <c r="A1340" s="733">
        <v>94198</v>
      </c>
      <c r="B1340" s="729" t="s">
        <v>15294</v>
      </c>
      <c r="C1340" s="729" t="s">
        <v>7584</v>
      </c>
      <c r="D1340" s="733">
        <v>52.64</v>
      </c>
    </row>
    <row r="1341" spans="1:4">
      <c r="A1341" s="733">
        <v>94201</v>
      </c>
      <c r="B1341" s="729" t="s">
        <v>15295</v>
      </c>
      <c r="C1341" s="729" t="s">
        <v>7584</v>
      </c>
      <c r="D1341" s="733">
        <v>69.42</v>
      </c>
    </row>
    <row r="1342" spans="1:4">
      <c r="A1342" s="733">
        <v>94204</v>
      </c>
      <c r="B1342" s="729" t="s">
        <v>15296</v>
      </c>
      <c r="C1342" s="729" t="s">
        <v>7584</v>
      </c>
      <c r="D1342" s="733">
        <v>75.05</v>
      </c>
    </row>
    <row r="1343" spans="1:4">
      <c r="A1343" s="733">
        <v>94224</v>
      </c>
      <c r="B1343" s="729" t="s">
        <v>15297</v>
      </c>
      <c r="C1343" s="729" t="s">
        <v>7614</v>
      </c>
      <c r="D1343" s="733">
        <v>25.38</v>
      </c>
    </row>
    <row r="1344" spans="1:4">
      <c r="A1344" s="733">
        <v>94226</v>
      </c>
      <c r="B1344" s="729" t="s">
        <v>15298</v>
      </c>
      <c r="C1344" s="729" t="s">
        <v>7584</v>
      </c>
      <c r="D1344" s="733">
        <v>19.75</v>
      </c>
    </row>
    <row r="1345" spans="1:4">
      <c r="A1345" s="733">
        <v>94232</v>
      </c>
      <c r="B1345" s="729" t="s">
        <v>15299</v>
      </c>
      <c r="C1345" s="729" t="s">
        <v>7572</v>
      </c>
      <c r="D1345" s="733">
        <v>2.87</v>
      </c>
    </row>
    <row r="1346" spans="1:4">
      <c r="A1346" s="733">
        <v>94440</v>
      </c>
      <c r="B1346" s="729" t="s">
        <v>15300</v>
      </c>
      <c r="C1346" s="729" t="s">
        <v>7584</v>
      </c>
      <c r="D1346" s="733">
        <v>49.32</v>
      </c>
    </row>
    <row r="1347" spans="1:4">
      <c r="A1347" s="733">
        <v>94441</v>
      </c>
      <c r="B1347" s="729" t="s">
        <v>15301</v>
      </c>
      <c r="C1347" s="729" t="s">
        <v>7584</v>
      </c>
      <c r="D1347" s="733">
        <v>52.64</v>
      </c>
    </row>
    <row r="1348" spans="1:4">
      <c r="A1348" s="733">
        <v>94442</v>
      </c>
      <c r="B1348" s="729" t="s">
        <v>15302</v>
      </c>
      <c r="C1348" s="729" t="s">
        <v>7584</v>
      </c>
      <c r="D1348" s="733">
        <v>49.32</v>
      </c>
    </row>
    <row r="1349" spans="1:4">
      <c r="A1349" s="733">
        <v>94443</v>
      </c>
      <c r="B1349" s="729" t="s">
        <v>15303</v>
      </c>
      <c r="C1349" s="729" t="s">
        <v>7584</v>
      </c>
      <c r="D1349" s="733">
        <v>52.64</v>
      </c>
    </row>
    <row r="1350" spans="1:4">
      <c r="A1350" s="733">
        <v>94445</v>
      </c>
      <c r="B1350" s="729" t="s">
        <v>15304</v>
      </c>
      <c r="C1350" s="729" t="s">
        <v>7584</v>
      </c>
      <c r="D1350" s="733">
        <v>69.42</v>
      </c>
    </row>
    <row r="1351" spans="1:4">
      <c r="A1351" s="733">
        <v>94446</v>
      </c>
      <c r="B1351" s="729" t="s">
        <v>15305</v>
      </c>
      <c r="C1351" s="729" t="s">
        <v>7584</v>
      </c>
      <c r="D1351" s="733">
        <v>75.05</v>
      </c>
    </row>
    <row r="1352" spans="1:4">
      <c r="A1352" s="733">
        <v>94447</v>
      </c>
      <c r="B1352" s="729" t="s">
        <v>15306</v>
      </c>
      <c r="C1352" s="729" t="s">
        <v>7584</v>
      </c>
      <c r="D1352" s="733">
        <v>69.42</v>
      </c>
    </row>
    <row r="1353" spans="1:4">
      <c r="A1353" s="733">
        <v>94448</v>
      </c>
      <c r="B1353" s="729" t="s">
        <v>15307</v>
      </c>
      <c r="C1353" s="729" t="s">
        <v>7584</v>
      </c>
      <c r="D1353" s="733">
        <v>75.05</v>
      </c>
    </row>
    <row r="1354" spans="1:4">
      <c r="A1354" s="733">
        <v>94207</v>
      </c>
      <c r="B1354" s="729" t="s">
        <v>15308</v>
      </c>
      <c r="C1354" s="729" t="s">
        <v>7584</v>
      </c>
      <c r="D1354" s="733">
        <v>41.64</v>
      </c>
    </row>
    <row r="1355" spans="1:4">
      <c r="A1355" s="733">
        <v>94210</v>
      </c>
      <c r="B1355" s="729" t="s">
        <v>15309</v>
      </c>
      <c r="C1355" s="729" t="s">
        <v>7584</v>
      </c>
      <c r="D1355" s="733">
        <v>44.12</v>
      </c>
    </row>
    <row r="1356" spans="1:4">
      <c r="A1356" s="733">
        <v>94218</v>
      </c>
      <c r="B1356" s="729" t="s">
        <v>15310</v>
      </c>
      <c r="C1356" s="729" t="s">
        <v>7584</v>
      </c>
      <c r="D1356" s="733">
        <v>102.48</v>
      </c>
    </row>
    <row r="1357" spans="1:4">
      <c r="A1357" s="733">
        <v>94213</v>
      </c>
      <c r="B1357" s="729" t="s">
        <v>15311</v>
      </c>
      <c r="C1357" s="729" t="s">
        <v>7584</v>
      </c>
      <c r="D1357" s="733">
        <v>54</v>
      </c>
    </row>
    <row r="1358" spans="1:4">
      <c r="A1358" s="733">
        <v>94216</v>
      </c>
      <c r="B1358" s="729" t="s">
        <v>15312</v>
      </c>
      <c r="C1358" s="729" t="s">
        <v>7584</v>
      </c>
      <c r="D1358" s="733">
        <v>144.33000000000001</v>
      </c>
    </row>
    <row r="1359" spans="1:4">
      <c r="A1359" s="733">
        <v>94219</v>
      </c>
      <c r="B1359" s="729" t="s">
        <v>15313</v>
      </c>
      <c r="C1359" s="729" t="s">
        <v>7614</v>
      </c>
      <c r="D1359" s="733">
        <v>37.659999999999997</v>
      </c>
    </row>
    <row r="1360" spans="1:4">
      <c r="A1360" s="733">
        <v>94220</v>
      </c>
      <c r="B1360" s="729" t="s">
        <v>15314</v>
      </c>
      <c r="C1360" s="729" t="s">
        <v>7614</v>
      </c>
      <c r="D1360" s="733">
        <v>56.26</v>
      </c>
    </row>
    <row r="1361" spans="1:4">
      <c r="A1361" s="733">
        <v>94221</v>
      </c>
      <c r="B1361" s="729" t="s">
        <v>15315</v>
      </c>
      <c r="C1361" s="729" t="s">
        <v>7614</v>
      </c>
      <c r="D1361" s="733">
        <v>31.12</v>
      </c>
    </row>
    <row r="1362" spans="1:4">
      <c r="A1362" s="733">
        <v>94222</v>
      </c>
      <c r="B1362" s="729" t="s">
        <v>15316</v>
      </c>
      <c r="C1362" s="729" t="s">
        <v>7614</v>
      </c>
      <c r="D1362" s="733">
        <v>49.72</v>
      </c>
    </row>
    <row r="1363" spans="1:4">
      <c r="A1363" s="733">
        <v>94223</v>
      </c>
      <c r="B1363" s="729" t="s">
        <v>15317</v>
      </c>
      <c r="C1363" s="729" t="s">
        <v>7614</v>
      </c>
      <c r="D1363" s="733">
        <v>73.37</v>
      </c>
    </row>
    <row r="1364" spans="1:4">
      <c r="A1364" s="733">
        <v>94451</v>
      </c>
      <c r="B1364" s="729" t="s">
        <v>15318</v>
      </c>
      <c r="C1364" s="729" t="s">
        <v>7614</v>
      </c>
      <c r="D1364" s="733">
        <v>81.12</v>
      </c>
    </row>
    <row r="1365" spans="1:4">
      <c r="A1365" s="733">
        <v>100325</v>
      </c>
      <c r="B1365" s="729" t="s">
        <v>15319</v>
      </c>
      <c r="C1365" s="729" t="s">
        <v>7614</v>
      </c>
      <c r="D1365" s="733">
        <v>78.84</v>
      </c>
    </row>
    <row r="1366" spans="1:4">
      <c r="A1366" s="733">
        <v>100327</v>
      </c>
      <c r="B1366" s="729" t="s">
        <v>15320</v>
      </c>
      <c r="C1366" s="729" t="s">
        <v>7614</v>
      </c>
      <c r="D1366" s="733">
        <v>60.03</v>
      </c>
    </row>
    <row r="1367" spans="1:4">
      <c r="A1367" s="733">
        <v>100328</v>
      </c>
      <c r="B1367" s="729" t="s">
        <v>15321</v>
      </c>
      <c r="C1367" s="729" t="s">
        <v>7584</v>
      </c>
      <c r="D1367" s="733">
        <v>16.27</v>
      </c>
    </row>
    <row r="1368" spans="1:4">
      <c r="A1368" s="733">
        <v>100329</v>
      </c>
      <c r="B1368" s="729" t="s">
        <v>15322</v>
      </c>
      <c r="C1368" s="729" t="s">
        <v>7584</v>
      </c>
      <c r="D1368" s="733">
        <v>19.59</v>
      </c>
    </row>
    <row r="1369" spans="1:4">
      <c r="A1369" s="733">
        <v>100330</v>
      </c>
      <c r="B1369" s="729" t="s">
        <v>15323</v>
      </c>
      <c r="C1369" s="729" t="s">
        <v>7584</v>
      </c>
      <c r="D1369" s="733">
        <v>22.1</v>
      </c>
    </row>
    <row r="1370" spans="1:4">
      <c r="A1370" s="733">
        <v>100331</v>
      </c>
      <c r="B1370" s="729" t="s">
        <v>15324</v>
      </c>
      <c r="C1370" s="729" t="s">
        <v>7584</v>
      </c>
      <c r="D1370" s="733">
        <v>27.76</v>
      </c>
    </row>
    <row r="1371" spans="1:4">
      <c r="A1371" s="733">
        <v>100434</v>
      </c>
      <c r="B1371" s="729" t="s">
        <v>15325</v>
      </c>
      <c r="C1371" s="729" t="s">
        <v>7614</v>
      </c>
      <c r="D1371" s="733">
        <v>146.71</v>
      </c>
    </row>
    <row r="1372" spans="1:4">
      <c r="A1372" s="733">
        <v>100435</v>
      </c>
      <c r="B1372" s="729" t="s">
        <v>15326</v>
      </c>
      <c r="C1372" s="729" t="s">
        <v>7614</v>
      </c>
      <c r="D1372" s="733">
        <v>52.08</v>
      </c>
    </row>
    <row r="1373" spans="1:4">
      <c r="A1373" s="733">
        <v>94227</v>
      </c>
      <c r="B1373" s="729" t="s">
        <v>15327</v>
      </c>
      <c r="C1373" s="729" t="s">
        <v>7614</v>
      </c>
      <c r="D1373" s="733">
        <v>64.989999999999995</v>
      </c>
    </row>
    <row r="1374" spans="1:4">
      <c r="A1374" s="733">
        <v>94228</v>
      </c>
      <c r="B1374" s="729" t="s">
        <v>15328</v>
      </c>
      <c r="C1374" s="729" t="s">
        <v>7614</v>
      </c>
      <c r="D1374" s="733">
        <v>89.36</v>
      </c>
    </row>
    <row r="1375" spans="1:4">
      <c r="A1375" s="733">
        <v>94229</v>
      </c>
      <c r="B1375" s="729" t="s">
        <v>15329</v>
      </c>
      <c r="C1375" s="729" t="s">
        <v>7614</v>
      </c>
      <c r="D1375" s="733">
        <v>173.34</v>
      </c>
    </row>
    <row r="1376" spans="1:4">
      <c r="A1376" s="733">
        <v>94231</v>
      </c>
      <c r="B1376" s="729" t="s">
        <v>15330</v>
      </c>
      <c r="C1376" s="729" t="s">
        <v>7614</v>
      </c>
      <c r="D1376" s="733">
        <v>52.37</v>
      </c>
    </row>
    <row r="1377" spans="1:4">
      <c r="A1377" s="733">
        <v>94449</v>
      </c>
      <c r="B1377" s="729" t="s">
        <v>15331</v>
      </c>
      <c r="C1377" s="729" t="s">
        <v>7584</v>
      </c>
      <c r="D1377" s="733">
        <v>79.53</v>
      </c>
    </row>
    <row r="1378" spans="1:4">
      <c r="A1378" s="733">
        <v>92255</v>
      </c>
      <c r="B1378" s="729" t="s">
        <v>15332</v>
      </c>
      <c r="C1378" s="729" t="s">
        <v>7572</v>
      </c>
      <c r="D1378" s="733">
        <v>196.64</v>
      </c>
    </row>
    <row r="1379" spans="1:4">
      <c r="A1379" s="733">
        <v>92256</v>
      </c>
      <c r="B1379" s="729" t="s">
        <v>15333</v>
      </c>
      <c r="C1379" s="729" t="s">
        <v>7572</v>
      </c>
      <c r="D1379" s="733">
        <v>239.56</v>
      </c>
    </row>
    <row r="1380" spans="1:4">
      <c r="A1380" s="733">
        <v>92257</v>
      </c>
      <c r="B1380" s="729" t="s">
        <v>15334</v>
      </c>
      <c r="C1380" s="729" t="s">
        <v>7572</v>
      </c>
      <c r="D1380" s="733">
        <v>281.98</v>
      </c>
    </row>
    <row r="1381" spans="1:4">
      <c r="A1381" s="733">
        <v>92258</v>
      </c>
      <c r="B1381" s="729" t="s">
        <v>15335</v>
      </c>
      <c r="C1381" s="729" t="s">
        <v>7572</v>
      </c>
      <c r="D1381" s="733">
        <v>350.19</v>
      </c>
    </row>
    <row r="1382" spans="1:4">
      <c r="A1382" s="733">
        <v>92568</v>
      </c>
      <c r="B1382" s="729" t="s">
        <v>15336</v>
      </c>
      <c r="C1382" s="729" t="s">
        <v>7584</v>
      </c>
      <c r="D1382" s="733">
        <v>122.91</v>
      </c>
    </row>
    <row r="1383" spans="1:4">
      <c r="A1383" s="733">
        <v>92569</v>
      </c>
      <c r="B1383" s="729" t="s">
        <v>15337</v>
      </c>
      <c r="C1383" s="729" t="s">
        <v>7584</v>
      </c>
      <c r="D1383" s="733">
        <v>68.599999999999994</v>
      </c>
    </row>
    <row r="1384" spans="1:4">
      <c r="A1384" s="733">
        <v>92570</v>
      </c>
      <c r="B1384" s="729" t="s">
        <v>15338</v>
      </c>
      <c r="C1384" s="729" t="s">
        <v>7584</v>
      </c>
      <c r="D1384" s="733">
        <v>43.62</v>
      </c>
    </row>
    <row r="1385" spans="1:4">
      <c r="A1385" s="733">
        <v>92571</v>
      </c>
      <c r="B1385" s="729" t="s">
        <v>15339</v>
      </c>
      <c r="C1385" s="729" t="s">
        <v>7584</v>
      </c>
      <c r="D1385" s="733">
        <v>131.16999999999999</v>
      </c>
    </row>
    <row r="1386" spans="1:4">
      <c r="A1386" s="733">
        <v>92572</v>
      </c>
      <c r="B1386" s="729" t="s">
        <v>15340</v>
      </c>
      <c r="C1386" s="729" t="s">
        <v>7584</v>
      </c>
      <c r="D1386" s="733">
        <v>78.760000000000005</v>
      </c>
    </row>
    <row r="1387" spans="1:4">
      <c r="A1387" s="733">
        <v>92573</v>
      </c>
      <c r="B1387" s="729" t="s">
        <v>15341</v>
      </c>
      <c r="C1387" s="729" t="s">
        <v>7584</v>
      </c>
      <c r="D1387" s="733">
        <v>47.15</v>
      </c>
    </row>
    <row r="1388" spans="1:4">
      <c r="A1388" s="733">
        <v>92574</v>
      </c>
      <c r="B1388" s="729" t="s">
        <v>15342</v>
      </c>
      <c r="C1388" s="729" t="s">
        <v>7584</v>
      </c>
      <c r="D1388" s="733">
        <v>124.96</v>
      </c>
    </row>
    <row r="1389" spans="1:4">
      <c r="A1389" s="733">
        <v>92575</v>
      </c>
      <c r="B1389" s="729" t="s">
        <v>15343</v>
      </c>
      <c r="C1389" s="729" t="s">
        <v>7584</v>
      </c>
      <c r="D1389" s="733">
        <v>62.87</v>
      </c>
    </row>
    <row r="1390" spans="1:4">
      <c r="A1390" s="733">
        <v>92576</v>
      </c>
      <c r="B1390" s="729" t="s">
        <v>15344</v>
      </c>
      <c r="C1390" s="729" t="s">
        <v>7584</v>
      </c>
      <c r="D1390" s="733">
        <v>34.6</v>
      </c>
    </row>
    <row r="1391" spans="1:4">
      <c r="A1391" s="733">
        <v>92577</v>
      </c>
      <c r="B1391" s="729" t="s">
        <v>15345</v>
      </c>
      <c r="C1391" s="729" t="s">
        <v>7584</v>
      </c>
      <c r="D1391" s="733">
        <v>133.65</v>
      </c>
    </row>
    <row r="1392" spans="1:4">
      <c r="A1392" s="733">
        <v>92578</v>
      </c>
      <c r="B1392" s="729" t="s">
        <v>15346</v>
      </c>
      <c r="C1392" s="729" t="s">
        <v>7584</v>
      </c>
      <c r="D1392" s="733">
        <v>67.72</v>
      </c>
    </row>
    <row r="1393" spans="1:4">
      <c r="A1393" s="733">
        <v>92579</v>
      </c>
      <c r="B1393" s="729" t="s">
        <v>15347</v>
      </c>
      <c r="C1393" s="729" t="s">
        <v>7584</v>
      </c>
      <c r="D1393" s="733">
        <v>37.409999999999997</v>
      </c>
    </row>
    <row r="1394" spans="1:4">
      <c r="A1394" s="733">
        <v>92580</v>
      </c>
      <c r="B1394" s="729" t="s">
        <v>15348</v>
      </c>
      <c r="C1394" s="729" t="s">
        <v>7584</v>
      </c>
      <c r="D1394" s="733">
        <v>46.52</v>
      </c>
    </row>
    <row r="1395" spans="1:4">
      <c r="A1395" s="733">
        <v>92581</v>
      </c>
      <c r="B1395" s="729" t="s">
        <v>15349</v>
      </c>
      <c r="C1395" s="729" t="s">
        <v>7584</v>
      </c>
      <c r="D1395" s="733">
        <v>48.43</v>
      </c>
    </row>
    <row r="1396" spans="1:4">
      <c r="A1396" s="733">
        <v>92582</v>
      </c>
      <c r="B1396" s="729" t="s">
        <v>15350</v>
      </c>
      <c r="C1396" s="729" t="s">
        <v>7572</v>
      </c>
      <c r="D1396" s="733">
        <v>696.57</v>
      </c>
    </row>
    <row r="1397" spans="1:4">
      <c r="A1397" s="733">
        <v>92584</v>
      </c>
      <c r="B1397" s="729" t="s">
        <v>15351</v>
      </c>
      <c r="C1397" s="729" t="s">
        <v>7572</v>
      </c>
      <c r="D1397" s="733">
        <v>811.4</v>
      </c>
    </row>
    <row r="1398" spans="1:4">
      <c r="A1398" s="733">
        <v>92586</v>
      </c>
      <c r="B1398" s="729" t="s">
        <v>15352</v>
      </c>
      <c r="C1398" s="729" t="s">
        <v>7572</v>
      </c>
      <c r="D1398" s="733">
        <v>926.24</v>
      </c>
    </row>
    <row r="1399" spans="1:4">
      <c r="A1399" s="733">
        <v>92588</v>
      </c>
      <c r="B1399" s="729" t="s">
        <v>15353</v>
      </c>
      <c r="C1399" s="729" t="s">
        <v>7572</v>
      </c>
      <c r="D1399" s="731">
        <v>1170.51</v>
      </c>
    </row>
    <row r="1400" spans="1:4">
      <c r="A1400" s="733">
        <v>92590</v>
      </c>
      <c r="B1400" s="729" t="s">
        <v>15354</v>
      </c>
      <c r="C1400" s="729" t="s">
        <v>7572</v>
      </c>
      <c r="D1400" s="731">
        <v>1285.3399999999999</v>
      </c>
    </row>
    <row r="1401" spans="1:4">
      <c r="A1401" s="733">
        <v>92592</v>
      </c>
      <c r="B1401" s="729" t="s">
        <v>15355</v>
      </c>
      <c r="C1401" s="729" t="s">
        <v>7572</v>
      </c>
      <c r="D1401" s="731">
        <v>1442.6</v>
      </c>
    </row>
    <row r="1402" spans="1:4">
      <c r="A1402" s="733">
        <v>92594</v>
      </c>
      <c r="B1402" s="729" t="s">
        <v>15356</v>
      </c>
      <c r="C1402" s="729" t="s">
        <v>7572</v>
      </c>
      <c r="D1402" s="731">
        <v>1673.01</v>
      </c>
    </row>
    <row r="1403" spans="1:4">
      <c r="A1403" s="733">
        <v>92596</v>
      </c>
      <c r="B1403" s="729" t="s">
        <v>15357</v>
      </c>
      <c r="C1403" s="729" t="s">
        <v>7572</v>
      </c>
      <c r="D1403" s="731">
        <v>1860.97</v>
      </c>
    </row>
    <row r="1404" spans="1:4">
      <c r="A1404" s="733">
        <v>92598</v>
      </c>
      <c r="B1404" s="729" t="s">
        <v>15358</v>
      </c>
      <c r="C1404" s="729" t="s">
        <v>7572</v>
      </c>
      <c r="D1404" s="731">
        <v>1975.81</v>
      </c>
    </row>
    <row r="1405" spans="1:4">
      <c r="A1405" s="733">
        <v>92600</v>
      </c>
      <c r="B1405" s="729" t="s">
        <v>15359</v>
      </c>
      <c r="C1405" s="729" t="s">
        <v>7572</v>
      </c>
      <c r="D1405" s="731">
        <v>2119.71</v>
      </c>
    </row>
    <row r="1406" spans="1:4">
      <c r="A1406" s="733">
        <v>92602</v>
      </c>
      <c r="B1406" s="729" t="s">
        <v>15360</v>
      </c>
      <c r="C1406" s="729" t="s">
        <v>7572</v>
      </c>
      <c r="D1406" s="733">
        <v>696.57</v>
      </c>
    </row>
    <row r="1407" spans="1:4">
      <c r="A1407" s="733">
        <v>92604</v>
      </c>
      <c r="B1407" s="729" t="s">
        <v>15361</v>
      </c>
      <c r="C1407" s="729" t="s">
        <v>7572</v>
      </c>
      <c r="D1407" s="733">
        <v>782.34</v>
      </c>
    </row>
    <row r="1408" spans="1:4">
      <c r="A1408" s="733">
        <v>92606</v>
      </c>
      <c r="B1408" s="729" t="s">
        <v>15362</v>
      </c>
      <c r="C1408" s="729" t="s">
        <v>7572</v>
      </c>
      <c r="D1408" s="733">
        <v>897.18</v>
      </c>
    </row>
    <row r="1409" spans="1:4">
      <c r="A1409" s="733">
        <v>92608</v>
      </c>
      <c r="B1409" s="729" t="s">
        <v>15363</v>
      </c>
      <c r="C1409" s="729" t="s">
        <v>7572</v>
      </c>
      <c r="D1409" s="731">
        <v>1112.3900000000001</v>
      </c>
    </row>
    <row r="1410" spans="1:4">
      <c r="A1410" s="733">
        <v>92610</v>
      </c>
      <c r="B1410" s="729" t="s">
        <v>15364</v>
      </c>
      <c r="C1410" s="729" t="s">
        <v>7572</v>
      </c>
      <c r="D1410" s="731">
        <v>1227.22</v>
      </c>
    </row>
    <row r="1411" spans="1:4">
      <c r="A1411" s="733">
        <v>92612</v>
      </c>
      <c r="B1411" s="729" t="s">
        <v>15365</v>
      </c>
      <c r="C1411" s="729" t="s">
        <v>7572</v>
      </c>
      <c r="D1411" s="731">
        <v>1384.48</v>
      </c>
    </row>
    <row r="1412" spans="1:4">
      <c r="A1412" s="733">
        <v>92614</v>
      </c>
      <c r="B1412" s="729" t="s">
        <v>15366</v>
      </c>
      <c r="C1412" s="729" t="s">
        <v>7572</v>
      </c>
      <c r="D1412" s="731">
        <v>1556.77</v>
      </c>
    </row>
    <row r="1413" spans="1:4">
      <c r="A1413" s="733">
        <v>92616</v>
      </c>
      <c r="B1413" s="729" t="s">
        <v>15367</v>
      </c>
      <c r="C1413" s="729" t="s">
        <v>7572</v>
      </c>
      <c r="D1413" s="731">
        <v>1773.79</v>
      </c>
    </row>
    <row r="1414" spans="1:4">
      <c r="A1414" s="733">
        <v>92618</v>
      </c>
      <c r="B1414" s="729" t="s">
        <v>15368</v>
      </c>
      <c r="C1414" s="729" t="s">
        <v>7572</v>
      </c>
      <c r="D1414" s="731">
        <v>1888.63</v>
      </c>
    </row>
    <row r="1415" spans="1:4">
      <c r="A1415" s="733">
        <v>92620</v>
      </c>
      <c r="B1415" s="729" t="s">
        <v>15369</v>
      </c>
      <c r="C1415" s="729" t="s">
        <v>7572</v>
      </c>
      <c r="D1415" s="731">
        <v>2003.46</v>
      </c>
    </row>
    <row r="1416" spans="1:4">
      <c r="A1416" s="733">
        <v>100357</v>
      </c>
      <c r="B1416" s="729" t="s">
        <v>15370</v>
      </c>
      <c r="C1416" s="729" t="s">
        <v>7572</v>
      </c>
      <c r="D1416" s="731">
        <v>1321.45</v>
      </c>
    </row>
    <row r="1417" spans="1:4">
      <c r="A1417" s="733">
        <v>100358</v>
      </c>
      <c r="B1417" s="729" t="s">
        <v>15371</v>
      </c>
      <c r="C1417" s="729" t="s">
        <v>7572</v>
      </c>
      <c r="D1417" s="731">
        <v>1756.64</v>
      </c>
    </row>
    <row r="1418" spans="1:4">
      <c r="A1418" s="733">
        <v>100359</v>
      </c>
      <c r="B1418" s="729" t="s">
        <v>15372</v>
      </c>
      <c r="C1418" s="729" t="s">
        <v>7572</v>
      </c>
      <c r="D1418" s="731">
        <v>1861.56</v>
      </c>
    </row>
    <row r="1419" spans="1:4">
      <c r="A1419" s="733">
        <v>100360</v>
      </c>
      <c r="B1419" s="729" t="s">
        <v>15373</v>
      </c>
      <c r="C1419" s="729" t="s">
        <v>7572</v>
      </c>
      <c r="D1419" s="731">
        <v>2069.4299999999998</v>
      </c>
    </row>
    <row r="1420" spans="1:4">
      <c r="A1420" s="733">
        <v>100361</v>
      </c>
      <c r="B1420" s="729" t="s">
        <v>15374</v>
      </c>
      <c r="C1420" s="729" t="s">
        <v>7572</v>
      </c>
      <c r="D1420" s="731">
        <v>2549.89</v>
      </c>
    </row>
    <row r="1421" spans="1:4">
      <c r="A1421" s="733">
        <v>100362</v>
      </c>
      <c r="B1421" s="729" t="s">
        <v>15375</v>
      </c>
      <c r="C1421" s="729" t="s">
        <v>7572</v>
      </c>
      <c r="D1421" s="731">
        <v>3341.05</v>
      </c>
    </row>
    <row r="1422" spans="1:4">
      <c r="A1422" s="733">
        <v>100363</v>
      </c>
      <c r="B1422" s="729" t="s">
        <v>15376</v>
      </c>
      <c r="C1422" s="729" t="s">
        <v>7572</v>
      </c>
      <c r="D1422" s="731">
        <v>3467.75</v>
      </c>
    </row>
    <row r="1423" spans="1:4">
      <c r="A1423" s="733">
        <v>100364</v>
      </c>
      <c r="B1423" s="729" t="s">
        <v>15377</v>
      </c>
      <c r="C1423" s="729" t="s">
        <v>7572</v>
      </c>
      <c r="D1423" s="731">
        <v>3773.02</v>
      </c>
    </row>
    <row r="1424" spans="1:4">
      <c r="A1424" s="733">
        <v>100365</v>
      </c>
      <c r="B1424" s="729" t="s">
        <v>15378</v>
      </c>
      <c r="C1424" s="729" t="s">
        <v>7572</v>
      </c>
      <c r="D1424" s="731">
        <v>4329.95</v>
      </c>
    </row>
    <row r="1425" spans="1:4">
      <c r="A1425" s="733">
        <v>100366</v>
      </c>
      <c r="B1425" s="729" t="s">
        <v>15379</v>
      </c>
      <c r="C1425" s="729" t="s">
        <v>7572</v>
      </c>
      <c r="D1425" s="731">
        <v>4675.5200000000004</v>
      </c>
    </row>
    <row r="1426" spans="1:4">
      <c r="A1426" s="733">
        <v>100367</v>
      </c>
      <c r="B1426" s="729" t="s">
        <v>15380</v>
      </c>
      <c r="C1426" s="729" t="s">
        <v>7572</v>
      </c>
      <c r="D1426" s="731">
        <v>1280.6300000000001</v>
      </c>
    </row>
    <row r="1427" spans="1:4">
      <c r="A1427" s="733">
        <v>100368</v>
      </c>
      <c r="B1427" s="729" t="s">
        <v>15381</v>
      </c>
      <c r="C1427" s="729" t="s">
        <v>7572</v>
      </c>
      <c r="D1427" s="731">
        <v>1706.29</v>
      </c>
    </row>
    <row r="1428" spans="1:4">
      <c r="A1428" s="733">
        <v>100369</v>
      </c>
      <c r="B1428" s="729" t="s">
        <v>15382</v>
      </c>
      <c r="C1428" s="729" t="s">
        <v>7572</v>
      </c>
      <c r="D1428" s="731">
        <v>1811.22</v>
      </c>
    </row>
    <row r="1429" spans="1:4">
      <c r="A1429" s="733">
        <v>100370</v>
      </c>
      <c r="B1429" s="729" t="s">
        <v>15383</v>
      </c>
      <c r="C1429" s="729" t="s">
        <v>7572</v>
      </c>
      <c r="D1429" s="731">
        <v>2175.08</v>
      </c>
    </row>
    <row r="1430" spans="1:4">
      <c r="A1430" s="733">
        <v>100371</v>
      </c>
      <c r="B1430" s="729" t="s">
        <v>15384</v>
      </c>
      <c r="C1430" s="729" t="s">
        <v>7572</v>
      </c>
      <c r="D1430" s="731">
        <v>2415.63</v>
      </c>
    </row>
    <row r="1431" spans="1:4">
      <c r="A1431" s="733">
        <v>100372</v>
      </c>
      <c r="B1431" s="729" t="s">
        <v>15385</v>
      </c>
      <c r="C1431" s="729" t="s">
        <v>7572</v>
      </c>
      <c r="D1431" s="731">
        <v>3111</v>
      </c>
    </row>
    <row r="1432" spans="1:4">
      <c r="A1432" s="733">
        <v>100373</v>
      </c>
      <c r="B1432" s="729" t="s">
        <v>15386</v>
      </c>
      <c r="C1432" s="729" t="s">
        <v>7572</v>
      </c>
      <c r="D1432" s="731">
        <v>3238.28</v>
      </c>
    </row>
    <row r="1433" spans="1:4">
      <c r="A1433" s="733">
        <v>100374</v>
      </c>
      <c r="B1433" s="729" t="s">
        <v>15387</v>
      </c>
      <c r="C1433" s="729" t="s">
        <v>7572</v>
      </c>
      <c r="D1433" s="731">
        <v>3472.03</v>
      </c>
    </row>
    <row r="1434" spans="1:4">
      <c r="A1434" s="733">
        <v>100375</v>
      </c>
      <c r="B1434" s="729" t="s">
        <v>15388</v>
      </c>
      <c r="C1434" s="729" t="s">
        <v>7572</v>
      </c>
      <c r="D1434" s="731">
        <v>3880.05</v>
      </c>
    </row>
    <row r="1435" spans="1:4">
      <c r="A1435" s="733">
        <v>100376</v>
      </c>
      <c r="B1435" s="729" t="s">
        <v>15389</v>
      </c>
      <c r="C1435" s="729" t="s">
        <v>7572</v>
      </c>
      <c r="D1435" s="731">
        <v>3779.17</v>
      </c>
    </row>
    <row r="1436" spans="1:4">
      <c r="A1436" s="733">
        <v>100377</v>
      </c>
      <c r="B1436" s="729" t="s">
        <v>15390</v>
      </c>
      <c r="C1436" s="729" t="s">
        <v>8100</v>
      </c>
      <c r="D1436" s="733">
        <v>11.47</v>
      </c>
    </row>
    <row r="1437" spans="1:4">
      <c r="A1437" s="733">
        <v>100378</v>
      </c>
      <c r="B1437" s="729" t="s">
        <v>15391</v>
      </c>
      <c r="C1437" s="729" t="s">
        <v>8100</v>
      </c>
      <c r="D1437" s="733">
        <v>10.57</v>
      </c>
    </row>
    <row r="1438" spans="1:4">
      <c r="A1438" s="733">
        <v>100382</v>
      </c>
      <c r="B1438" s="729" t="s">
        <v>15392</v>
      </c>
      <c r="C1438" s="729" t="s">
        <v>7584</v>
      </c>
      <c r="D1438" s="733">
        <v>30.93</v>
      </c>
    </row>
    <row r="1439" spans="1:4">
      <c r="A1439" s="733">
        <v>104314</v>
      </c>
      <c r="B1439" s="729" t="s">
        <v>15393</v>
      </c>
      <c r="C1439" s="729" t="s">
        <v>8100</v>
      </c>
      <c r="D1439" s="733">
        <v>10.72</v>
      </c>
    </row>
    <row r="1440" spans="1:4">
      <c r="A1440" s="733">
        <v>94444</v>
      </c>
      <c r="B1440" s="729" t="s">
        <v>15394</v>
      </c>
      <c r="C1440" s="729" t="s">
        <v>7584</v>
      </c>
      <c r="D1440" s="733">
        <v>546.65</v>
      </c>
    </row>
    <row r="1441" spans="1:4">
      <c r="A1441" s="733">
        <v>104482</v>
      </c>
      <c r="B1441" s="729" t="s">
        <v>15395</v>
      </c>
      <c r="C1441" s="729" t="s">
        <v>11184</v>
      </c>
      <c r="D1441" s="733">
        <v>28.6</v>
      </c>
    </row>
    <row r="1442" spans="1:4">
      <c r="A1442" s="733">
        <v>104184</v>
      </c>
      <c r="B1442" s="729" t="s">
        <v>15396</v>
      </c>
      <c r="C1442" s="729" t="s">
        <v>7572</v>
      </c>
      <c r="D1442" s="733">
        <v>28.67</v>
      </c>
    </row>
    <row r="1443" spans="1:4">
      <c r="A1443" s="733">
        <v>104185</v>
      </c>
      <c r="B1443" s="729" t="s">
        <v>15397</v>
      </c>
      <c r="C1443" s="729" t="s">
        <v>7572</v>
      </c>
      <c r="D1443" s="733">
        <v>23.97</v>
      </c>
    </row>
    <row r="1444" spans="1:4">
      <c r="A1444" s="733">
        <v>104189</v>
      </c>
      <c r="B1444" s="729" t="s">
        <v>15398</v>
      </c>
      <c r="C1444" s="729" t="s">
        <v>7823</v>
      </c>
      <c r="D1444" s="733">
        <v>155.63</v>
      </c>
    </row>
    <row r="1445" spans="1:4">
      <c r="A1445" s="733">
        <v>104190</v>
      </c>
      <c r="B1445" s="729" t="s">
        <v>15399</v>
      </c>
      <c r="C1445" s="729" t="s">
        <v>7572</v>
      </c>
      <c r="D1445" s="733">
        <v>641.91999999999996</v>
      </c>
    </row>
    <row r="1446" spans="1:4">
      <c r="A1446" s="733">
        <v>102661</v>
      </c>
      <c r="B1446" s="729" t="s">
        <v>15400</v>
      </c>
      <c r="C1446" s="729" t="s">
        <v>7614</v>
      </c>
      <c r="D1446" s="733">
        <v>37.93</v>
      </c>
    </row>
    <row r="1447" spans="1:4">
      <c r="A1447" s="733">
        <v>102662</v>
      </c>
      <c r="B1447" s="729" t="s">
        <v>15401</v>
      </c>
      <c r="C1447" s="729" t="s">
        <v>7614</v>
      </c>
      <c r="D1447" s="733">
        <v>83.89</v>
      </c>
    </row>
    <row r="1448" spans="1:4">
      <c r="A1448" s="733">
        <v>102663</v>
      </c>
      <c r="B1448" s="729" t="s">
        <v>15402</v>
      </c>
      <c r="C1448" s="729" t="s">
        <v>7614</v>
      </c>
      <c r="D1448" s="733">
        <v>89.22</v>
      </c>
    </row>
    <row r="1449" spans="1:4">
      <c r="A1449" s="733">
        <v>102664</v>
      </c>
      <c r="B1449" s="729" t="s">
        <v>15403</v>
      </c>
      <c r="C1449" s="729" t="s">
        <v>7614</v>
      </c>
      <c r="D1449" s="733">
        <v>49.12</v>
      </c>
    </row>
    <row r="1450" spans="1:4">
      <c r="A1450" s="733">
        <v>102665</v>
      </c>
      <c r="B1450" s="729" t="s">
        <v>15404</v>
      </c>
      <c r="C1450" s="729" t="s">
        <v>7614</v>
      </c>
      <c r="D1450" s="733">
        <v>28.94</v>
      </c>
    </row>
    <row r="1451" spans="1:4">
      <c r="A1451" s="733">
        <v>102666</v>
      </c>
      <c r="B1451" s="729" t="s">
        <v>15405</v>
      </c>
      <c r="C1451" s="729" t="s">
        <v>7614</v>
      </c>
      <c r="D1451" s="733">
        <v>61.51</v>
      </c>
    </row>
    <row r="1452" spans="1:4">
      <c r="A1452" s="733">
        <v>102668</v>
      </c>
      <c r="B1452" s="729" t="s">
        <v>15406</v>
      </c>
      <c r="C1452" s="729" t="s">
        <v>7614</v>
      </c>
      <c r="D1452" s="733">
        <v>107.48</v>
      </c>
    </row>
    <row r="1453" spans="1:4">
      <c r="A1453" s="733">
        <v>102669</v>
      </c>
      <c r="B1453" s="729" t="s">
        <v>15407</v>
      </c>
      <c r="C1453" s="729" t="s">
        <v>7614</v>
      </c>
      <c r="D1453" s="733">
        <v>112.28</v>
      </c>
    </row>
    <row r="1454" spans="1:4">
      <c r="A1454" s="733">
        <v>102670</v>
      </c>
      <c r="B1454" s="729" t="s">
        <v>15408</v>
      </c>
      <c r="C1454" s="729" t="s">
        <v>7614</v>
      </c>
      <c r="D1454" s="733">
        <v>111.49</v>
      </c>
    </row>
    <row r="1455" spans="1:4">
      <c r="A1455" s="733">
        <v>102672</v>
      </c>
      <c r="B1455" s="729" t="s">
        <v>15409</v>
      </c>
      <c r="C1455" s="729" t="s">
        <v>7614</v>
      </c>
      <c r="D1455" s="733">
        <v>170.63</v>
      </c>
    </row>
    <row r="1456" spans="1:4">
      <c r="A1456" s="733">
        <v>102673</v>
      </c>
      <c r="B1456" s="729" t="s">
        <v>15410</v>
      </c>
      <c r="C1456" s="729" t="s">
        <v>7614</v>
      </c>
      <c r="D1456" s="733">
        <v>190.15</v>
      </c>
    </row>
    <row r="1457" spans="1:4">
      <c r="A1457" s="733">
        <v>102674</v>
      </c>
      <c r="B1457" s="729" t="s">
        <v>15411</v>
      </c>
      <c r="C1457" s="729" t="s">
        <v>7614</v>
      </c>
      <c r="D1457" s="733">
        <v>122.72</v>
      </c>
    </row>
    <row r="1458" spans="1:4">
      <c r="A1458" s="733">
        <v>102676</v>
      </c>
      <c r="B1458" s="729" t="s">
        <v>15412</v>
      </c>
      <c r="C1458" s="729" t="s">
        <v>7614</v>
      </c>
      <c r="D1458" s="733">
        <v>172.47</v>
      </c>
    </row>
    <row r="1459" spans="1:4">
      <c r="A1459" s="733">
        <v>102677</v>
      </c>
      <c r="B1459" s="729" t="s">
        <v>15413</v>
      </c>
      <c r="C1459" s="729" t="s">
        <v>7614</v>
      </c>
      <c r="D1459" s="733">
        <v>180.45</v>
      </c>
    </row>
    <row r="1460" spans="1:4">
      <c r="A1460" s="733">
        <v>102678</v>
      </c>
      <c r="B1460" s="729" t="s">
        <v>15414</v>
      </c>
      <c r="C1460" s="729" t="s">
        <v>7614</v>
      </c>
      <c r="D1460" s="733">
        <v>149.38</v>
      </c>
    </row>
    <row r="1461" spans="1:4">
      <c r="A1461" s="733">
        <v>102679</v>
      </c>
      <c r="B1461" s="729" t="s">
        <v>15415</v>
      </c>
      <c r="C1461" s="729" t="s">
        <v>7614</v>
      </c>
      <c r="D1461" s="733">
        <v>166.2</v>
      </c>
    </row>
    <row r="1462" spans="1:4">
      <c r="A1462" s="733">
        <v>102680</v>
      </c>
      <c r="B1462" s="729" t="s">
        <v>15416</v>
      </c>
      <c r="C1462" s="729" t="s">
        <v>7614</v>
      </c>
      <c r="D1462" s="733">
        <v>163.09</v>
      </c>
    </row>
    <row r="1463" spans="1:4">
      <c r="A1463" s="733">
        <v>102681</v>
      </c>
      <c r="B1463" s="729" t="s">
        <v>15417</v>
      </c>
      <c r="C1463" s="729" t="s">
        <v>7614</v>
      </c>
      <c r="D1463" s="733">
        <v>212.84</v>
      </c>
    </row>
    <row r="1464" spans="1:4">
      <c r="A1464" s="733">
        <v>102683</v>
      </c>
      <c r="B1464" s="729" t="s">
        <v>15418</v>
      </c>
      <c r="C1464" s="729" t="s">
        <v>7614</v>
      </c>
      <c r="D1464" s="733">
        <v>225.03</v>
      </c>
    </row>
    <row r="1465" spans="1:4">
      <c r="A1465" s="733">
        <v>102684</v>
      </c>
      <c r="B1465" s="729" t="s">
        <v>15419</v>
      </c>
      <c r="C1465" s="729" t="s">
        <v>7614</v>
      </c>
      <c r="D1465" s="733">
        <v>179.91</v>
      </c>
    </row>
    <row r="1466" spans="1:4">
      <c r="A1466" s="733">
        <v>102685</v>
      </c>
      <c r="B1466" s="729" t="s">
        <v>15420</v>
      </c>
      <c r="C1466" s="729" t="s">
        <v>7614</v>
      </c>
      <c r="D1466" s="733">
        <v>229.67</v>
      </c>
    </row>
    <row r="1467" spans="1:4">
      <c r="A1467" s="733">
        <v>102687</v>
      </c>
      <c r="B1467" s="729" t="s">
        <v>15421</v>
      </c>
      <c r="C1467" s="729" t="s">
        <v>7614</v>
      </c>
      <c r="D1467" s="733">
        <v>237.11</v>
      </c>
    </row>
    <row r="1468" spans="1:4">
      <c r="A1468" s="733">
        <v>102688</v>
      </c>
      <c r="B1468" s="729" t="s">
        <v>22158</v>
      </c>
      <c r="C1468" s="729" t="s">
        <v>7614</v>
      </c>
      <c r="D1468" s="733">
        <v>43.49</v>
      </c>
    </row>
    <row r="1469" spans="1:4">
      <c r="A1469" s="733">
        <v>102689</v>
      </c>
      <c r="B1469" s="729" t="s">
        <v>22159</v>
      </c>
      <c r="C1469" s="729" t="s">
        <v>7614</v>
      </c>
      <c r="D1469" s="733">
        <v>87.1</v>
      </c>
    </row>
    <row r="1470" spans="1:4">
      <c r="A1470" s="733">
        <v>102690</v>
      </c>
      <c r="B1470" s="729" t="s">
        <v>15422</v>
      </c>
      <c r="C1470" s="729" t="s">
        <v>7614</v>
      </c>
      <c r="D1470" s="733">
        <v>67.06</v>
      </c>
    </row>
    <row r="1471" spans="1:4">
      <c r="A1471" s="733">
        <v>102693</v>
      </c>
      <c r="B1471" s="729" t="s">
        <v>22160</v>
      </c>
      <c r="C1471" s="729" t="s">
        <v>7614</v>
      </c>
      <c r="D1471" s="733">
        <v>110.68</v>
      </c>
    </row>
    <row r="1472" spans="1:4">
      <c r="A1472" s="733">
        <v>102694</v>
      </c>
      <c r="B1472" s="729" t="s">
        <v>22161</v>
      </c>
      <c r="C1472" s="729" t="s">
        <v>7614</v>
      </c>
      <c r="D1472" s="733">
        <v>82.49</v>
      </c>
    </row>
    <row r="1473" spans="1:4">
      <c r="A1473" s="733">
        <v>102696</v>
      </c>
      <c r="B1473" s="729" t="s">
        <v>22162</v>
      </c>
      <c r="C1473" s="729" t="s">
        <v>7614</v>
      </c>
      <c r="D1473" s="733">
        <v>126.27</v>
      </c>
    </row>
    <row r="1474" spans="1:4">
      <c r="A1474" s="733">
        <v>102697</v>
      </c>
      <c r="B1474" s="729" t="s">
        <v>22163</v>
      </c>
      <c r="C1474" s="729" t="s">
        <v>7614</v>
      </c>
      <c r="D1474" s="733">
        <v>119.06</v>
      </c>
    </row>
    <row r="1475" spans="1:4">
      <c r="A1475" s="733">
        <v>102703</v>
      </c>
      <c r="B1475" s="729" t="s">
        <v>22164</v>
      </c>
      <c r="C1475" s="729" t="s">
        <v>7614</v>
      </c>
      <c r="D1475" s="733">
        <v>162.84</v>
      </c>
    </row>
    <row r="1476" spans="1:4">
      <c r="A1476" s="733">
        <v>102704</v>
      </c>
      <c r="B1476" s="729" t="s">
        <v>15423</v>
      </c>
      <c r="C1476" s="729" t="s">
        <v>7614</v>
      </c>
      <c r="D1476" s="733">
        <v>13.41</v>
      </c>
    </row>
    <row r="1477" spans="1:4">
      <c r="A1477" s="733">
        <v>102705</v>
      </c>
      <c r="B1477" s="729" t="s">
        <v>15424</v>
      </c>
      <c r="C1477" s="729" t="s">
        <v>7614</v>
      </c>
      <c r="D1477" s="733">
        <v>55.95</v>
      </c>
    </row>
    <row r="1478" spans="1:4">
      <c r="A1478" s="733">
        <v>102707</v>
      </c>
      <c r="B1478" s="729" t="s">
        <v>15425</v>
      </c>
      <c r="C1478" s="729" t="s">
        <v>7614</v>
      </c>
      <c r="D1478" s="733">
        <v>68.599999999999994</v>
      </c>
    </row>
    <row r="1479" spans="1:4">
      <c r="A1479" s="733">
        <v>102708</v>
      </c>
      <c r="B1479" s="729" t="s">
        <v>15426</v>
      </c>
      <c r="C1479" s="729" t="s">
        <v>7572</v>
      </c>
      <c r="D1479" s="733">
        <v>22.54</v>
      </c>
    </row>
    <row r="1480" spans="1:4">
      <c r="A1480" s="733">
        <v>102710</v>
      </c>
      <c r="B1480" s="729" t="s">
        <v>15427</v>
      </c>
      <c r="C1480" s="729" t="s">
        <v>7572</v>
      </c>
      <c r="D1480" s="733">
        <v>54.98</v>
      </c>
    </row>
    <row r="1481" spans="1:4">
      <c r="A1481" s="733">
        <v>102711</v>
      </c>
      <c r="B1481" s="729" t="s">
        <v>15428</v>
      </c>
      <c r="C1481" s="729" t="s">
        <v>7572</v>
      </c>
      <c r="D1481" s="733">
        <v>71.180000000000007</v>
      </c>
    </row>
    <row r="1482" spans="1:4">
      <c r="A1482" s="733">
        <v>102712</v>
      </c>
      <c r="B1482" s="729" t="s">
        <v>15429</v>
      </c>
      <c r="C1482" s="729" t="s">
        <v>7584</v>
      </c>
      <c r="D1482" s="733">
        <v>7.87</v>
      </c>
    </row>
    <row r="1483" spans="1:4">
      <c r="A1483" s="733">
        <v>102713</v>
      </c>
      <c r="B1483" s="729" t="s">
        <v>15430</v>
      </c>
      <c r="C1483" s="729" t="s">
        <v>7584</v>
      </c>
      <c r="D1483" s="733">
        <v>10.81</v>
      </c>
    </row>
    <row r="1484" spans="1:4">
      <c r="A1484" s="733">
        <v>102715</v>
      </c>
      <c r="B1484" s="729" t="s">
        <v>15431</v>
      </c>
      <c r="C1484" s="729" t="s">
        <v>7584</v>
      </c>
      <c r="D1484" s="733">
        <v>21.36</v>
      </c>
    </row>
    <row r="1485" spans="1:4">
      <c r="A1485" s="733">
        <v>102716</v>
      </c>
      <c r="B1485" s="729" t="s">
        <v>15432</v>
      </c>
      <c r="C1485" s="729" t="s">
        <v>7823</v>
      </c>
      <c r="D1485" s="733">
        <v>144.15</v>
      </c>
    </row>
    <row r="1486" spans="1:4">
      <c r="A1486" s="733">
        <v>102717</v>
      </c>
      <c r="B1486" s="729" t="s">
        <v>15433</v>
      </c>
      <c r="C1486" s="729" t="s">
        <v>7823</v>
      </c>
      <c r="D1486" s="733">
        <v>166.49</v>
      </c>
    </row>
    <row r="1487" spans="1:4">
      <c r="A1487" s="733">
        <v>102718</v>
      </c>
      <c r="B1487" s="729" t="s">
        <v>15434</v>
      </c>
      <c r="C1487" s="729" t="s">
        <v>7823</v>
      </c>
      <c r="D1487" s="733">
        <v>151.11000000000001</v>
      </c>
    </row>
    <row r="1488" spans="1:4">
      <c r="A1488" s="733">
        <v>102719</v>
      </c>
      <c r="B1488" s="729" t="s">
        <v>15435</v>
      </c>
      <c r="C1488" s="729" t="s">
        <v>7823</v>
      </c>
      <c r="D1488" s="733">
        <v>173.45</v>
      </c>
    </row>
    <row r="1489" spans="1:4">
      <c r="A1489" s="733">
        <v>102722</v>
      </c>
      <c r="B1489" s="729" t="s">
        <v>15436</v>
      </c>
      <c r="C1489" s="729" t="s">
        <v>7614</v>
      </c>
      <c r="D1489" s="733">
        <v>53.86</v>
      </c>
    </row>
    <row r="1490" spans="1:4">
      <c r="A1490" s="733">
        <v>102723</v>
      </c>
      <c r="B1490" s="729" t="s">
        <v>22863</v>
      </c>
      <c r="C1490" s="729" t="s">
        <v>7614</v>
      </c>
      <c r="D1490" s="733">
        <v>96.4</v>
      </c>
    </row>
    <row r="1491" spans="1:4">
      <c r="A1491" s="733">
        <v>102724</v>
      </c>
      <c r="B1491" s="729" t="s">
        <v>15437</v>
      </c>
      <c r="C1491" s="729" t="s">
        <v>7572</v>
      </c>
      <c r="D1491" s="733">
        <v>27.85</v>
      </c>
    </row>
    <row r="1492" spans="1:4">
      <c r="A1492" s="733">
        <v>102725</v>
      </c>
      <c r="B1492" s="729" t="s">
        <v>15438</v>
      </c>
      <c r="C1492" s="729" t="s">
        <v>7572</v>
      </c>
      <c r="D1492" s="733">
        <v>27.27</v>
      </c>
    </row>
    <row r="1493" spans="1:4">
      <c r="A1493" s="733">
        <v>102726</v>
      </c>
      <c r="B1493" s="729" t="s">
        <v>15439</v>
      </c>
      <c r="C1493" s="729" t="s">
        <v>7572</v>
      </c>
      <c r="D1493" s="733">
        <v>25.53</v>
      </c>
    </row>
    <row r="1494" spans="1:4">
      <c r="A1494" s="733">
        <v>103653</v>
      </c>
      <c r="B1494" s="729" t="s">
        <v>15440</v>
      </c>
      <c r="C1494" s="729" t="s">
        <v>7584</v>
      </c>
      <c r="D1494" s="733">
        <v>25.5</v>
      </c>
    </row>
    <row r="1495" spans="1:4">
      <c r="A1495" s="733">
        <v>92743</v>
      </c>
      <c r="B1495" s="729" t="s">
        <v>27876</v>
      </c>
      <c r="C1495" s="729" t="s">
        <v>7823</v>
      </c>
      <c r="D1495" s="733">
        <v>752.55</v>
      </c>
    </row>
    <row r="1496" spans="1:4">
      <c r="A1496" s="733">
        <v>92744</v>
      </c>
      <c r="B1496" s="729" t="s">
        <v>27877</v>
      </c>
      <c r="C1496" s="729" t="s">
        <v>7823</v>
      </c>
      <c r="D1496" s="733">
        <v>725.77</v>
      </c>
    </row>
    <row r="1497" spans="1:4">
      <c r="A1497" s="733">
        <v>92745</v>
      </c>
      <c r="B1497" s="729" t="s">
        <v>27878</v>
      </c>
      <c r="C1497" s="729" t="s">
        <v>7823</v>
      </c>
      <c r="D1497" s="733">
        <v>915.88</v>
      </c>
    </row>
    <row r="1498" spans="1:4">
      <c r="A1498" s="733">
        <v>92746</v>
      </c>
      <c r="B1498" s="729" t="s">
        <v>27879</v>
      </c>
      <c r="C1498" s="729" t="s">
        <v>7823</v>
      </c>
      <c r="D1498" s="733">
        <v>853.52</v>
      </c>
    </row>
    <row r="1499" spans="1:4">
      <c r="A1499" s="733">
        <v>92747</v>
      </c>
      <c r="B1499" s="729" t="s">
        <v>27880</v>
      </c>
      <c r="C1499" s="729" t="s">
        <v>7823</v>
      </c>
      <c r="D1499" s="731">
        <v>1015.87</v>
      </c>
    </row>
    <row r="1500" spans="1:4">
      <c r="A1500" s="733">
        <v>92748</v>
      </c>
      <c r="B1500" s="729" t="s">
        <v>27881</v>
      </c>
      <c r="C1500" s="729" t="s">
        <v>7823</v>
      </c>
      <c r="D1500" s="733">
        <v>929.75</v>
      </c>
    </row>
    <row r="1501" spans="1:4">
      <c r="A1501" s="733">
        <v>92749</v>
      </c>
      <c r="B1501" s="729" t="s">
        <v>27882</v>
      </c>
      <c r="C1501" s="729" t="s">
        <v>7823</v>
      </c>
      <c r="D1501" s="731">
        <v>1086.69</v>
      </c>
    </row>
    <row r="1502" spans="1:4">
      <c r="A1502" s="733">
        <v>92750</v>
      </c>
      <c r="B1502" s="729" t="s">
        <v>27883</v>
      </c>
      <c r="C1502" s="729" t="s">
        <v>7823</v>
      </c>
      <c r="D1502" s="731">
        <v>1827.44</v>
      </c>
    </row>
    <row r="1503" spans="1:4">
      <c r="A1503" s="733">
        <v>92751</v>
      </c>
      <c r="B1503" s="729" t="s">
        <v>27884</v>
      </c>
      <c r="C1503" s="729" t="s">
        <v>7823</v>
      </c>
      <c r="D1503" s="731">
        <v>2260.4299999999998</v>
      </c>
    </row>
    <row r="1504" spans="1:4">
      <c r="A1504" s="733">
        <v>92752</v>
      </c>
      <c r="B1504" s="729" t="s">
        <v>27885</v>
      </c>
      <c r="C1504" s="729" t="s">
        <v>7823</v>
      </c>
      <c r="D1504" s="731">
        <v>2690.98</v>
      </c>
    </row>
    <row r="1505" spans="1:4">
      <c r="A1505" s="733">
        <v>92753</v>
      </c>
      <c r="B1505" s="729" t="s">
        <v>27886</v>
      </c>
      <c r="C1505" s="729" t="s">
        <v>7823</v>
      </c>
      <c r="D1505" s="733">
        <v>694.64</v>
      </c>
    </row>
    <row r="1506" spans="1:4">
      <c r="A1506" s="733">
        <v>92754</v>
      </c>
      <c r="B1506" s="729" t="s">
        <v>27887</v>
      </c>
      <c r="C1506" s="729" t="s">
        <v>7823</v>
      </c>
      <c r="D1506" s="733">
        <v>672.86</v>
      </c>
    </row>
    <row r="1507" spans="1:4">
      <c r="A1507" s="733">
        <v>92755</v>
      </c>
      <c r="B1507" s="729" t="s">
        <v>27888</v>
      </c>
      <c r="C1507" s="729" t="s">
        <v>7584</v>
      </c>
      <c r="D1507" s="733">
        <v>272.64999999999998</v>
      </c>
    </row>
    <row r="1508" spans="1:4">
      <c r="A1508" s="733">
        <v>92756</v>
      </c>
      <c r="B1508" s="729" t="s">
        <v>27889</v>
      </c>
      <c r="C1508" s="729" t="s">
        <v>7584</v>
      </c>
      <c r="D1508" s="733">
        <v>312.25</v>
      </c>
    </row>
    <row r="1509" spans="1:4">
      <c r="A1509" s="733">
        <v>92757</v>
      </c>
      <c r="B1509" s="729" t="s">
        <v>27890</v>
      </c>
      <c r="C1509" s="729" t="s">
        <v>7584</v>
      </c>
      <c r="D1509" s="733">
        <v>359.84</v>
      </c>
    </row>
    <row r="1510" spans="1:4">
      <c r="A1510" s="733">
        <v>92758</v>
      </c>
      <c r="B1510" s="729" t="s">
        <v>27891</v>
      </c>
      <c r="C1510" s="729" t="s">
        <v>7823</v>
      </c>
      <c r="D1510" s="733">
        <v>809.96</v>
      </c>
    </row>
    <row r="1511" spans="1:4">
      <c r="A1511" s="733">
        <v>91069</v>
      </c>
      <c r="B1511" s="729" t="s">
        <v>15441</v>
      </c>
      <c r="C1511" s="729" t="s">
        <v>7584</v>
      </c>
      <c r="D1511" s="733">
        <v>123.37</v>
      </c>
    </row>
    <row r="1512" spans="1:4">
      <c r="A1512" s="733">
        <v>91070</v>
      </c>
      <c r="B1512" s="729" t="s">
        <v>15442</v>
      </c>
      <c r="C1512" s="729" t="s">
        <v>7584</v>
      </c>
      <c r="D1512" s="733">
        <v>137.58000000000001</v>
      </c>
    </row>
    <row r="1513" spans="1:4">
      <c r="A1513" s="733">
        <v>91071</v>
      </c>
      <c r="B1513" s="729" t="s">
        <v>15443</v>
      </c>
      <c r="C1513" s="729" t="s">
        <v>7584</v>
      </c>
      <c r="D1513" s="733">
        <v>172.44</v>
      </c>
    </row>
    <row r="1514" spans="1:4">
      <c r="A1514" s="733">
        <v>91072</v>
      </c>
      <c r="B1514" s="729" t="s">
        <v>15444</v>
      </c>
      <c r="C1514" s="729" t="s">
        <v>7584</v>
      </c>
      <c r="D1514" s="733">
        <v>186.57</v>
      </c>
    </row>
    <row r="1515" spans="1:4">
      <c r="A1515" s="733">
        <v>91073</v>
      </c>
      <c r="B1515" s="729" t="s">
        <v>15445</v>
      </c>
      <c r="C1515" s="729" t="s">
        <v>7584</v>
      </c>
      <c r="D1515" s="733">
        <v>140.16999999999999</v>
      </c>
    </row>
    <row r="1516" spans="1:4">
      <c r="A1516" s="733">
        <v>91074</v>
      </c>
      <c r="B1516" s="729" t="s">
        <v>15446</v>
      </c>
      <c r="C1516" s="729" t="s">
        <v>7584</v>
      </c>
      <c r="D1516" s="733">
        <v>156.13999999999999</v>
      </c>
    </row>
    <row r="1517" spans="1:4">
      <c r="A1517" s="733">
        <v>91075</v>
      </c>
      <c r="B1517" s="729" t="s">
        <v>15447</v>
      </c>
      <c r="C1517" s="729" t="s">
        <v>7584</v>
      </c>
      <c r="D1517" s="733">
        <v>191.34</v>
      </c>
    </row>
    <row r="1518" spans="1:4">
      <c r="A1518" s="733">
        <v>91076</v>
      </c>
      <c r="B1518" s="729" t="s">
        <v>15448</v>
      </c>
      <c r="C1518" s="729" t="s">
        <v>7584</v>
      </c>
      <c r="D1518" s="733">
        <v>207.27</v>
      </c>
    </row>
    <row r="1519" spans="1:4">
      <c r="A1519" s="733">
        <v>91077</v>
      </c>
      <c r="B1519" s="729" t="s">
        <v>15449</v>
      </c>
      <c r="C1519" s="729" t="s">
        <v>7584</v>
      </c>
      <c r="D1519" s="733">
        <v>129.41999999999999</v>
      </c>
    </row>
    <row r="1520" spans="1:4">
      <c r="A1520" s="733">
        <v>91078</v>
      </c>
      <c r="B1520" s="729" t="s">
        <v>15450</v>
      </c>
      <c r="C1520" s="729" t="s">
        <v>7584</v>
      </c>
      <c r="D1520" s="733">
        <v>151.51</v>
      </c>
    </row>
    <row r="1521" spans="1:4">
      <c r="A1521" s="733">
        <v>91079</v>
      </c>
      <c r="B1521" s="729" t="s">
        <v>15451</v>
      </c>
      <c r="C1521" s="729" t="s">
        <v>7584</v>
      </c>
      <c r="D1521" s="733">
        <v>136.06</v>
      </c>
    </row>
    <row r="1522" spans="1:4">
      <c r="A1522" s="733">
        <v>91080</v>
      </c>
      <c r="B1522" s="729" t="s">
        <v>15452</v>
      </c>
      <c r="C1522" s="729" t="s">
        <v>7584</v>
      </c>
      <c r="D1522" s="733">
        <v>157.86000000000001</v>
      </c>
    </row>
    <row r="1523" spans="1:4">
      <c r="A1523" s="733">
        <v>91081</v>
      </c>
      <c r="B1523" s="729" t="s">
        <v>15453</v>
      </c>
      <c r="C1523" s="729" t="s">
        <v>7584</v>
      </c>
      <c r="D1523" s="733">
        <v>148.44999999999999</v>
      </c>
    </row>
    <row r="1524" spans="1:4">
      <c r="A1524" s="733">
        <v>91082</v>
      </c>
      <c r="B1524" s="729" t="s">
        <v>15454</v>
      </c>
      <c r="C1524" s="729" t="s">
        <v>7584</v>
      </c>
      <c r="D1524" s="733">
        <v>172.11</v>
      </c>
    </row>
    <row r="1525" spans="1:4">
      <c r="A1525" s="733">
        <v>91083</v>
      </c>
      <c r="B1525" s="729" t="s">
        <v>15455</v>
      </c>
      <c r="C1525" s="729" t="s">
        <v>7584</v>
      </c>
      <c r="D1525" s="733">
        <v>160</v>
      </c>
    </row>
    <row r="1526" spans="1:4">
      <c r="A1526" s="733">
        <v>91084</v>
      </c>
      <c r="B1526" s="729" t="s">
        <v>15456</v>
      </c>
      <c r="C1526" s="729" t="s">
        <v>7584</v>
      </c>
      <c r="D1526" s="733">
        <v>183.29</v>
      </c>
    </row>
    <row r="1527" spans="1:4">
      <c r="A1527" s="733">
        <v>91086</v>
      </c>
      <c r="B1527" s="729" t="s">
        <v>15457</v>
      </c>
      <c r="C1527" s="729" t="s">
        <v>7584</v>
      </c>
      <c r="D1527" s="733">
        <v>136.41</v>
      </c>
    </row>
    <row r="1528" spans="1:4">
      <c r="A1528" s="733">
        <v>91087</v>
      </c>
      <c r="B1528" s="729" t="s">
        <v>15458</v>
      </c>
      <c r="C1528" s="729" t="s">
        <v>7584</v>
      </c>
      <c r="D1528" s="733">
        <v>151.03</v>
      </c>
    </row>
    <row r="1529" spans="1:4">
      <c r="A1529" s="733">
        <v>91088</v>
      </c>
      <c r="B1529" s="729" t="s">
        <v>15459</v>
      </c>
      <c r="C1529" s="729" t="s">
        <v>7584</v>
      </c>
      <c r="D1529" s="733">
        <v>187.01</v>
      </c>
    </row>
    <row r="1530" spans="1:4">
      <c r="A1530" s="733">
        <v>91089</v>
      </c>
      <c r="B1530" s="729" t="s">
        <v>15460</v>
      </c>
      <c r="C1530" s="729" t="s">
        <v>7584</v>
      </c>
      <c r="D1530" s="733">
        <v>201.75</v>
      </c>
    </row>
    <row r="1531" spans="1:4">
      <c r="A1531" s="733">
        <v>91090</v>
      </c>
      <c r="B1531" s="729" t="s">
        <v>15461</v>
      </c>
      <c r="C1531" s="729" t="s">
        <v>7584</v>
      </c>
      <c r="D1531" s="733">
        <v>150.59</v>
      </c>
    </row>
    <row r="1532" spans="1:4">
      <c r="A1532" s="733">
        <v>91091</v>
      </c>
      <c r="B1532" s="729" t="s">
        <v>15462</v>
      </c>
      <c r="C1532" s="729" t="s">
        <v>7584</v>
      </c>
      <c r="D1532" s="733">
        <v>167.17</v>
      </c>
    </row>
    <row r="1533" spans="1:4">
      <c r="A1533" s="733">
        <v>91092</v>
      </c>
      <c r="B1533" s="729" t="s">
        <v>15463</v>
      </c>
      <c r="C1533" s="729" t="s">
        <v>7584</v>
      </c>
      <c r="D1533" s="733">
        <v>202.7</v>
      </c>
    </row>
    <row r="1534" spans="1:4">
      <c r="A1534" s="733">
        <v>91093</v>
      </c>
      <c r="B1534" s="729" t="s">
        <v>15464</v>
      </c>
      <c r="C1534" s="729" t="s">
        <v>7584</v>
      </c>
      <c r="D1534" s="733">
        <v>219.63</v>
      </c>
    </row>
    <row r="1535" spans="1:4">
      <c r="A1535" s="733">
        <v>91094</v>
      </c>
      <c r="B1535" s="729" t="s">
        <v>15465</v>
      </c>
      <c r="C1535" s="729" t="s">
        <v>7584</v>
      </c>
      <c r="D1535" s="733">
        <v>137.46</v>
      </c>
    </row>
    <row r="1536" spans="1:4">
      <c r="A1536" s="733">
        <v>91095</v>
      </c>
      <c r="B1536" s="729" t="s">
        <v>15466</v>
      </c>
      <c r="C1536" s="729" t="s">
        <v>7584</v>
      </c>
      <c r="D1536" s="733">
        <v>160.03</v>
      </c>
    </row>
    <row r="1537" spans="1:4">
      <c r="A1537" s="733">
        <v>91096</v>
      </c>
      <c r="B1537" s="729" t="s">
        <v>15467</v>
      </c>
      <c r="C1537" s="729" t="s">
        <v>7584</v>
      </c>
      <c r="D1537" s="733">
        <v>140.34</v>
      </c>
    </row>
    <row r="1538" spans="1:4">
      <c r="A1538" s="733">
        <v>91097</v>
      </c>
      <c r="B1538" s="729" t="s">
        <v>15468</v>
      </c>
      <c r="C1538" s="729" t="s">
        <v>7584</v>
      </c>
      <c r="D1538" s="733">
        <v>162.68</v>
      </c>
    </row>
    <row r="1539" spans="1:4">
      <c r="A1539" s="733">
        <v>91098</v>
      </c>
      <c r="B1539" s="729" t="s">
        <v>15469</v>
      </c>
      <c r="C1539" s="729" t="s">
        <v>7584</v>
      </c>
      <c r="D1539" s="733">
        <v>156.13</v>
      </c>
    </row>
    <row r="1540" spans="1:4">
      <c r="A1540" s="733">
        <v>91099</v>
      </c>
      <c r="B1540" s="729" t="s">
        <v>15470</v>
      </c>
      <c r="C1540" s="729" t="s">
        <v>7584</v>
      </c>
      <c r="D1540" s="733">
        <v>180.4</v>
      </c>
    </row>
    <row r="1541" spans="1:4">
      <c r="A1541" s="733">
        <v>91100</v>
      </c>
      <c r="B1541" s="729" t="s">
        <v>15471</v>
      </c>
      <c r="C1541" s="729" t="s">
        <v>7584</v>
      </c>
      <c r="D1541" s="733">
        <v>164.99</v>
      </c>
    </row>
    <row r="1542" spans="1:4">
      <c r="A1542" s="733">
        <v>91101</v>
      </c>
      <c r="B1542" s="729" t="s">
        <v>15472</v>
      </c>
      <c r="C1542" s="729" t="s">
        <v>7584</v>
      </c>
      <c r="D1542" s="733">
        <v>189.06</v>
      </c>
    </row>
    <row r="1543" spans="1:4">
      <c r="A1543" s="733">
        <v>93952</v>
      </c>
      <c r="B1543" s="729" t="s">
        <v>15473</v>
      </c>
      <c r="C1543" s="729" t="s">
        <v>7614</v>
      </c>
      <c r="D1543" s="733">
        <v>243.58</v>
      </c>
    </row>
    <row r="1544" spans="1:4">
      <c r="A1544" s="733">
        <v>93953</v>
      </c>
      <c r="B1544" s="729" t="s">
        <v>15474</v>
      </c>
      <c r="C1544" s="729" t="s">
        <v>7614</v>
      </c>
      <c r="D1544" s="733">
        <v>225.68</v>
      </c>
    </row>
    <row r="1545" spans="1:4">
      <c r="A1545" s="733">
        <v>93954</v>
      </c>
      <c r="B1545" s="729" t="s">
        <v>15475</v>
      </c>
      <c r="C1545" s="729" t="s">
        <v>7614</v>
      </c>
      <c r="D1545" s="733">
        <v>214.92</v>
      </c>
    </row>
    <row r="1546" spans="1:4">
      <c r="A1546" s="733">
        <v>93955</v>
      </c>
      <c r="B1546" s="729" t="s">
        <v>15476</v>
      </c>
      <c r="C1546" s="729" t="s">
        <v>7614</v>
      </c>
      <c r="D1546" s="733">
        <v>207.34</v>
      </c>
    </row>
    <row r="1547" spans="1:4">
      <c r="A1547" s="733">
        <v>93956</v>
      </c>
      <c r="B1547" s="729" t="s">
        <v>15477</v>
      </c>
      <c r="C1547" s="729" t="s">
        <v>7614</v>
      </c>
      <c r="D1547" s="733">
        <v>201.34</v>
      </c>
    </row>
    <row r="1548" spans="1:4">
      <c r="A1548" s="733">
        <v>93957</v>
      </c>
      <c r="B1548" s="729" t="s">
        <v>15478</v>
      </c>
      <c r="C1548" s="729" t="s">
        <v>7614</v>
      </c>
      <c r="D1548" s="733">
        <v>255.55</v>
      </c>
    </row>
    <row r="1549" spans="1:4">
      <c r="A1549" s="733">
        <v>93958</v>
      </c>
      <c r="B1549" s="729" t="s">
        <v>15479</v>
      </c>
      <c r="C1549" s="729" t="s">
        <v>7614</v>
      </c>
      <c r="D1549" s="733">
        <v>236.63</v>
      </c>
    </row>
    <row r="1550" spans="1:4">
      <c r="A1550" s="733">
        <v>93959</v>
      </c>
      <c r="B1550" s="729" t="s">
        <v>15480</v>
      </c>
      <c r="C1550" s="729" t="s">
        <v>7614</v>
      </c>
      <c r="D1550" s="733">
        <v>225.4</v>
      </c>
    </row>
    <row r="1551" spans="1:4">
      <c r="A1551" s="733">
        <v>93960</v>
      </c>
      <c r="B1551" s="729" t="s">
        <v>15481</v>
      </c>
      <c r="C1551" s="729" t="s">
        <v>7614</v>
      </c>
      <c r="D1551" s="733">
        <v>217.48</v>
      </c>
    </row>
    <row r="1552" spans="1:4">
      <c r="A1552" s="733">
        <v>93961</v>
      </c>
      <c r="B1552" s="729" t="s">
        <v>15482</v>
      </c>
      <c r="C1552" s="729" t="s">
        <v>7614</v>
      </c>
      <c r="D1552" s="733">
        <v>211.28</v>
      </c>
    </row>
    <row r="1553" spans="1:4">
      <c r="A1553" s="733">
        <v>93962</v>
      </c>
      <c r="B1553" s="729" t="s">
        <v>15483</v>
      </c>
      <c r="C1553" s="729" t="s">
        <v>7614</v>
      </c>
      <c r="D1553" s="733">
        <v>228.92</v>
      </c>
    </row>
    <row r="1554" spans="1:4">
      <c r="A1554" s="733">
        <v>93963</v>
      </c>
      <c r="B1554" s="729" t="s">
        <v>15484</v>
      </c>
      <c r="C1554" s="729" t="s">
        <v>7614</v>
      </c>
      <c r="D1554" s="733">
        <v>211.04</v>
      </c>
    </row>
    <row r="1555" spans="1:4">
      <c r="A1555" s="733">
        <v>93964</v>
      </c>
      <c r="B1555" s="729" t="s">
        <v>15485</v>
      </c>
      <c r="C1555" s="729" t="s">
        <v>7614</v>
      </c>
      <c r="D1555" s="733">
        <v>200.37</v>
      </c>
    </row>
    <row r="1556" spans="1:4">
      <c r="A1556" s="733">
        <v>93965</v>
      </c>
      <c r="B1556" s="729" t="s">
        <v>15486</v>
      </c>
      <c r="C1556" s="729" t="s">
        <v>7614</v>
      </c>
      <c r="D1556" s="733">
        <v>189.45</v>
      </c>
    </row>
    <row r="1557" spans="1:4">
      <c r="A1557" s="733">
        <v>93966</v>
      </c>
      <c r="B1557" s="729" t="s">
        <v>15487</v>
      </c>
      <c r="C1557" s="729" t="s">
        <v>7614</v>
      </c>
      <c r="D1557" s="733">
        <v>186.85</v>
      </c>
    </row>
    <row r="1558" spans="1:4">
      <c r="A1558" s="733">
        <v>93967</v>
      </c>
      <c r="B1558" s="729" t="s">
        <v>15488</v>
      </c>
      <c r="C1558" s="729" t="s">
        <v>7614</v>
      </c>
      <c r="D1558" s="733">
        <v>240.85</v>
      </c>
    </row>
    <row r="1559" spans="1:4">
      <c r="A1559" s="733">
        <v>93968</v>
      </c>
      <c r="B1559" s="729" t="s">
        <v>15489</v>
      </c>
      <c r="C1559" s="729" t="s">
        <v>7614</v>
      </c>
      <c r="D1559" s="733">
        <v>222</v>
      </c>
    </row>
    <row r="1560" spans="1:4">
      <c r="A1560" s="733">
        <v>93969</v>
      </c>
      <c r="B1560" s="729" t="s">
        <v>15490</v>
      </c>
      <c r="C1560" s="729" t="s">
        <v>7614</v>
      </c>
      <c r="D1560" s="733">
        <v>210.8</v>
      </c>
    </row>
    <row r="1561" spans="1:4">
      <c r="A1561" s="733">
        <v>93970</v>
      </c>
      <c r="B1561" s="729" t="s">
        <v>15491</v>
      </c>
      <c r="C1561" s="729" t="s">
        <v>7614</v>
      </c>
      <c r="D1561" s="733">
        <v>202.96</v>
      </c>
    </row>
    <row r="1562" spans="1:4">
      <c r="A1562" s="733">
        <v>93971</v>
      </c>
      <c r="B1562" s="729" t="s">
        <v>15492</v>
      </c>
      <c r="C1562" s="729" t="s">
        <v>7614</v>
      </c>
      <c r="D1562" s="733">
        <v>189.88</v>
      </c>
    </row>
    <row r="1563" spans="1:4">
      <c r="A1563" s="733">
        <v>95108</v>
      </c>
      <c r="B1563" s="729" t="s">
        <v>22165</v>
      </c>
      <c r="C1563" s="729" t="s">
        <v>7572</v>
      </c>
      <c r="D1563" s="733">
        <v>36.39</v>
      </c>
    </row>
    <row r="1564" spans="1:4">
      <c r="A1564" s="733">
        <v>100332</v>
      </c>
      <c r="B1564" s="729" t="s">
        <v>15493</v>
      </c>
      <c r="C1564" s="729" t="s">
        <v>7584</v>
      </c>
      <c r="D1564" s="733">
        <v>821.67</v>
      </c>
    </row>
    <row r="1565" spans="1:4">
      <c r="A1565" s="733">
        <v>100333</v>
      </c>
      <c r="B1565" s="729" t="s">
        <v>15494</v>
      </c>
      <c r="C1565" s="729" t="s">
        <v>7584</v>
      </c>
      <c r="D1565" s="733">
        <v>508.08</v>
      </c>
    </row>
    <row r="1566" spans="1:4">
      <c r="A1566" s="733">
        <v>100334</v>
      </c>
      <c r="B1566" s="729" t="s">
        <v>15495</v>
      </c>
      <c r="C1566" s="729" t="s">
        <v>7584</v>
      </c>
      <c r="D1566" s="733">
        <v>651.54999999999995</v>
      </c>
    </row>
    <row r="1567" spans="1:4">
      <c r="A1567" s="733">
        <v>100335</v>
      </c>
      <c r="B1567" s="729" t="s">
        <v>15496</v>
      </c>
      <c r="C1567" s="729" t="s">
        <v>7584</v>
      </c>
      <c r="D1567" s="733">
        <v>416.36</v>
      </c>
    </row>
    <row r="1568" spans="1:4">
      <c r="A1568" s="733">
        <v>100341</v>
      </c>
      <c r="B1568" s="729" t="s">
        <v>15497</v>
      </c>
      <c r="C1568" s="729" t="s">
        <v>7584</v>
      </c>
      <c r="D1568" s="733">
        <v>35.57</v>
      </c>
    </row>
    <row r="1569" spans="1:4">
      <c r="A1569" s="733">
        <v>100342</v>
      </c>
      <c r="B1569" s="729" t="s">
        <v>15498</v>
      </c>
      <c r="C1569" s="729" t="s">
        <v>8100</v>
      </c>
      <c r="D1569" s="733">
        <v>13.04</v>
      </c>
    </row>
    <row r="1570" spans="1:4">
      <c r="A1570" s="733">
        <v>100343</v>
      </c>
      <c r="B1570" s="729" t="s">
        <v>15499</v>
      </c>
      <c r="C1570" s="729" t="s">
        <v>8100</v>
      </c>
      <c r="D1570" s="733">
        <v>12.04</v>
      </c>
    </row>
    <row r="1571" spans="1:4">
      <c r="A1571" s="733">
        <v>100344</v>
      </c>
      <c r="B1571" s="729" t="s">
        <v>15500</v>
      </c>
      <c r="C1571" s="729" t="s">
        <v>8100</v>
      </c>
      <c r="D1571" s="733">
        <v>10.68</v>
      </c>
    </row>
    <row r="1572" spans="1:4">
      <c r="A1572" s="733">
        <v>100345</v>
      </c>
      <c r="B1572" s="729" t="s">
        <v>15501</v>
      </c>
      <c r="C1572" s="729" t="s">
        <v>8100</v>
      </c>
      <c r="D1572" s="733">
        <v>9</v>
      </c>
    </row>
    <row r="1573" spans="1:4">
      <c r="A1573" s="733">
        <v>100346</v>
      </c>
      <c r="B1573" s="729" t="s">
        <v>15502</v>
      </c>
      <c r="C1573" s="729" t="s">
        <v>8100</v>
      </c>
      <c r="D1573" s="733">
        <v>8.4600000000000009</v>
      </c>
    </row>
    <row r="1574" spans="1:4">
      <c r="A1574" s="733">
        <v>100347</v>
      </c>
      <c r="B1574" s="729" t="s">
        <v>15503</v>
      </c>
      <c r="C1574" s="729" t="s">
        <v>8100</v>
      </c>
      <c r="D1574" s="733">
        <v>9.34</v>
      </c>
    </row>
    <row r="1575" spans="1:4">
      <c r="A1575" s="733">
        <v>100348</v>
      </c>
      <c r="B1575" s="729" t="s">
        <v>15504</v>
      </c>
      <c r="C1575" s="729" t="s">
        <v>8100</v>
      </c>
      <c r="D1575" s="733">
        <v>9.07</v>
      </c>
    </row>
    <row r="1576" spans="1:4">
      <c r="A1576" s="733">
        <v>100349</v>
      </c>
      <c r="B1576" s="729" t="s">
        <v>27892</v>
      </c>
      <c r="C1576" s="729" t="s">
        <v>7823</v>
      </c>
      <c r="D1576" s="733">
        <v>738.77</v>
      </c>
    </row>
    <row r="1577" spans="1:4">
      <c r="A1577" s="733">
        <v>104841</v>
      </c>
      <c r="B1577" s="729" t="s">
        <v>22166</v>
      </c>
      <c r="C1577" s="729" t="s">
        <v>7614</v>
      </c>
      <c r="D1577" s="733">
        <v>83.8</v>
      </c>
    </row>
    <row r="1578" spans="1:4">
      <c r="A1578" s="733">
        <v>104842</v>
      </c>
      <c r="B1578" s="729" t="s">
        <v>22167</v>
      </c>
      <c r="C1578" s="729" t="s">
        <v>7614</v>
      </c>
      <c r="D1578" s="733">
        <v>71.599999999999994</v>
      </c>
    </row>
    <row r="1579" spans="1:4">
      <c r="A1579" s="733">
        <v>104843</v>
      </c>
      <c r="B1579" s="729" t="s">
        <v>22168</v>
      </c>
      <c r="C1579" s="729" t="s">
        <v>7614</v>
      </c>
      <c r="D1579" s="733">
        <v>115.03</v>
      </c>
    </row>
    <row r="1580" spans="1:4">
      <c r="A1580" s="733">
        <v>104844</v>
      </c>
      <c r="B1580" s="729" t="s">
        <v>22169</v>
      </c>
      <c r="C1580" s="729" t="s">
        <v>7614</v>
      </c>
      <c r="D1580" s="733">
        <v>92.51</v>
      </c>
    </row>
    <row r="1581" spans="1:4">
      <c r="A1581" s="733">
        <v>104845</v>
      </c>
      <c r="B1581" s="729" t="s">
        <v>22170</v>
      </c>
      <c r="C1581" s="729" t="s">
        <v>7614</v>
      </c>
      <c r="D1581" s="733">
        <v>131.13</v>
      </c>
    </row>
    <row r="1582" spans="1:4">
      <c r="A1582" s="733">
        <v>104846</v>
      </c>
      <c r="B1582" s="729" t="s">
        <v>22171</v>
      </c>
      <c r="C1582" s="729" t="s">
        <v>7614</v>
      </c>
      <c r="D1582" s="733">
        <v>105.45</v>
      </c>
    </row>
    <row r="1583" spans="1:4">
      <c r="A1583" s="733">
        <v>104847</v>
      </c>
      <c r="B1583" s="729" t="s">
        <v>22172</v>
      </c>
      <c r="C1583" s="729" t="s">
        <v>7614</v>
      </c>
      <c r="D1583" s="733">
        <v>89.65</v>
      </c>
    </row>
    <row r="1584" spans="1:4">
      <c r="A1584" s="733">
        <v>104848</v>
      </c>
      <c r="B1584" s="729" t="s">
        <v>22173</v>
      </c>
      <c r="C1584" s="729" t="s">
        <v>7614</v>
      </c>
      <c r="D1584" s="733">
        <v>67.19</v>
      </c>
    </row>
    <row r="1585" spans="1:4">
      <c r="A1585" s="733">
        <v>104849</v>
      </c>
      <c r="B1585" s="729" t="s">
        <v>22174</v>
      </c>
      <c r="C1585" s="729" t="s">
        <v>7614</v>
      </c>
      <c r="D1585" s="733">
        <v>57.75</v>
      </c>
    </row>
    <row r="1586" spans="1:4">
      <c r="A1586" s="733">
        <v>104850</v>
      </c>
      <c r="B1586" s="729" t="s">
        <v>22175</v>
      </c>
      <c r="C1586" s="729" t="s">
        <v>7614</v>
      </c>
      <c r="D1586" s="733">
        <v>51.42</v>
      </c>
    </row>
    <row r="1587" spans="1:4">
      <c r="A1587" s="733">
        <v>104851</v>
      </c>
      <c r="B1587" s="729" t="s">
        <v>22176</v>
      </c>
      <c r="C1587" s="729" t="s">
        <v>7614</v>
      </c>
      <c r="D1587" s="733">
        <v>74.5</v>
      </c>
    </row>
    <row r="1588" spans="1:4">
      <c r="A1588" s="733">
        <v>104852</v>
      </c>
      <c r="B1588" s="729" t="s">
        <v>22177</v>
      </c>
      <c r="C1588" s="729" t="s">
        <v>7614</v>
      </c>
      <c r="D1588" s="733">
        <v>63.59</v>
      </c>
    </row>
    <row r="1589" spans="1:4">
      <c r="A1589" s="733">
        <v>104853</v>
      </c>
      <c r="B1589" s="729" t="s">
        <v>22178</v>
      </c>
      <c r="C1589" s="729" t="s">
        <v>7614</v>
      </c>
      <c r="D1589" s="733">
        <v>56.32</v>
      </c>
    </row>
    <row r="1590" spans="1:4">
      <c r="A1590" s="733">
        <v>104854</v>
      </c>
      <c r="B1590" s="729" t="s">
        <v>22179</v>
      </c>
      <c r="C1590" s="729" t="s">
        <v>7614</v>
      </c>
      <c r="D1590" s="733">
        <v>72.31</v>
      </c>
    </row>
    <row r="1591" spans="1:4">
      <c r="A1591" s="733">
        <v>104855</v>
      </c>
      <c r="B1591" s="729" t="s">
        <v>22180</v>
      </c>
      <c r="C1591" s="729" t="s">
        <v>7614</v>
      </c>
      <c r="D1591" s="733">
        <v>63.57</v>
      </c>
    </row>
    <row r="1592" spans="1:4">
      <c r="A1592" s="733">
        <v>104876</v>
      </c>
      <c r="B1592" s="729" t="s">
        <v>22181</v>
      </c>
      <c r="C1592" s="729" t="s">
        <v>7572</v>
      </c>
      <c r="D1592" s="733">
        <v>23.62</v>
      </c>
    </row>
    <row r="1593" spans="1:4">
      <c r="A1593" s="733">
        <v>104877</v>
      </c>
      <c r="B1593" s="729" t="s">
        <v>22182</v>
      </c>
      <c r="C1593" s="729" t="s">
        <v>7572</v>
      </c>
      <c r="D1593" s="733">
        <v>618.65</v>
      </c>
    </row>
    <row r="1594" spans="1:4">
      <c r="A1594" s="733">
        <v>104878</v>
      </c>
      <c r="B1594" s="729" t="s">
        <v>22183</v>
      </c>
      <c r="C1594" s="729" t="s">
        <v>7572</v>
      </c>
      <c r="D1594" s="731">
        <v>2304.0300000000002</v>
      </c>
    </row>
    <row r="1595" spans="1:4">
      <c r="A1595" s="733">
        <v>104879</v>
      </c>
      <c r="B1595" s="729" t="s">
        <v>22184</v>
      </c>
      <c r="C1595" s="729" t="s">
        <v>7614</v>
      </c>
      <c r="D1595" s="733">
        <v>78.87</v>
      </c>
    </row>
    <row r="1596" spans="1:4">
      <c r="A1596" s="733">
        <v>104880</v>
      </c>
      <c r="B1596" s="729" t="s">
        <v>22185</v>
      </c>
      <c r="C1596" s="729" t="s">
        <v>7614</v>
      </c>
      <c r="D1596" s="733">
        <v>85.34</v>
      </c>
    </row>
    <row r="1597" spans="1:4">
      <c r="A1597" s="733">
        <v>104886</v>
      </c>
      <c r="B1597" s="729" t="s">
        <v>22186</v>
      </c>
      <c r="C1597" s="729" t="s">
        <v>7614</v>
      </c>
      <c r="D1597" s="733">
        <v>50.62</v>
      </c>
    </row>
    <row r="1598" spans="1:4">
      <c r="A1598" s="733">
        <v>104887</v>
      </c>
      <c r="B1598" s="729" t="s">
        <v>22187</v>
      </c>
      <c r="C1598" s="729" t="s">
        <v>7614</v>
      </c>
      <c r="D1598" s="733">
        <v>44.52</v>
      </c>
    </row>
    <row r="1599" spans="1:4">
      <c r="A1599" s="733">
        <v>104888</v>
      </c>
      <c r="B1599" s="729" t="s">
        <v>22188</v>
      </c>
      <c r="C1599" s="729" t="s">
        <v>7614</v>
      </c>
      <c r="D1599" s="733">
        <v>40.43</v>
      </c>
    </row>
    <row r="1600" spans="1:4">
      <c r="A1600" s="733">
        <v>104889</v>
      </c>
      <c r="B1600" s="729" t="s">
        <v>22189</v>
      </c>
      <c r="C1600" s="729" t="s">
        <v>7614</v>
      </c>
      <c r="D1600" s="733">
        <v>58.73</v>
      </c>
    </row>
    <row r="1601" spans="1:4">
      <c r="A1601" s="733">
        <v>104890</v>
      </c>
      <c r="B1601" s="729" t="s">
        <v>22190</v>
      </c>
      <c r="C1601" s="729" t="s">
        <v>7614</v>
      </c>
      <c r="D1601" s="733">
        <v>51.08</v>
      </c>
    </row>
    <row r="1602" spans="1:4">
      <c r="A1602" s="733">
        <v>104891</v>
      </c>
      <c r="B1602" s="729" t="s">
        <v>22191</v>
      </c>
      <c r="C1602" s="729" t="s">
        <v>7614</v>
      </c>
      <c r="D1602" s="733">
        <v>45.93</v>
      </c>
    </row>
    <row r="1603" spans="1:4">
      <c r="A1603" s="733">
        <v>104892</v>
      </c>
      <c r="B1603" s="729" t="s">
        <v>22192</v>
      </c>
      <c r="C1603" s="729" t="s">
        <v>7614</v>
      </c>
      <c r="D1603" s="733">
        <v>104.17</v>
      </c>
    </row>
    <row r="1604" spans="1:4">
      <c r="A1604" s="733">
        <v>102989</v>
      </c>
      <c r="B1604" s="729" t="s">
        <v>15505</v>
      </c>
      <c r="C1604" s="729" t="s">
        <v>7614</v>
      </c>
      <c r="D1604" s="733">
        <v>53.43</v>
      </c>
    </row>
    <row r="1605" spans="1:4">
      <c r="A1605" s="733">
        <v>102990</v>
      </c>
      <c r="B1605" s="729" t="s">
        <v>15506</v>
      </c>
      <c r="C1605" s="729" t="s">
        <v>7614</v>
      </c>
      <c r="D1605" s="733">
        <v>65.040000000000006</v>
      </c>
    </row>
    <row r="1606" spans="1:4">
      <c r="A1606" s="733">
        <v>102991</v>
      </c>
      <c r="B1606" s="729" t="s">
        <v>15507</v>
      </c>
      <c r="C1606" s="729" t="s">
        <v>7614</v>
      </c>
      <c r="D1606" s="733">
        <v>84.48</v>
      </c>
    </row>
    <row r="1607" spans="1:4">
      <c r="A1607" s="733">
        <v>102992</v>
      </c>
      <c r="B1607" s="729" t="s">
        <v>15508</v>
      </c>
      <c r="C1607" s="729" t="s">
        <v>7614</v>
      </c>
      <c r="D1607" s="733">
        <v>128.21</v>
      </c>
    </row>
    <row r="1608" spans="1:4">
      <c r="A1608" s="733">
        <v>102993</v>
      </c>
      <c r="B1608" s="729" t="s">
        <v>15509</v>
      </c>
      <c r="C1608" s="729" t="s">
        <v>7614</v>
      </c>
      <c r="D1608" s="733">
        <v>166.57</v>
      </c>
    </row>
    <row r="1609" spans="1:4">
      <c r="A1609" s="733">
        <v>102994</v>
      </c>
      <c r="B1609" s="729" t="s">
        <v>15510</v>
      </c>
      <c r="C1609" s="729" t="s">
        <v>7614</v>
      </c>
      <c r="D1609" s="733">
        <v>292.95</v>
      </c>
    </row>
    <row r="1610" spans="1:4">
      <c r="A1610" s="733">
        <v>102995</v>
      </c>
      <c r="B1610" s="729" t="s">
        <v>15511</v>
      </c>
      <c r="C1610" s="729" t="s">
        <v>7614</v>
      </c>
      <c r="D1610" s="733">
        <v>53.56</v>
      </c>
    </row>
    <row r="1611" spans="1:4">
      <c r="A1611" s="733">
        <v>102996</v>
      </c>
      <c r="B1611" s="729" t="s">
        <v>15512</v>
      </c>
      <c r="C1611" s="729" t="s">
        <v>7614</v>
      </c>
      <c r="D1611" s="733">
        <v>75.790000000000006</v>
      </c>
    </row>
    <row r="1612" spans="1:4">
      <c r="A1612" s="733">
        <v>102997</v>
      </c>
      <c r="B1612" s="729" t="s">
        <v>15513</v>
      </c>
      <c r="C1612" s="729" t="s">
        <v>7614</v>
      </c>
      <c r="D1612" s="733">
        <v>101.37</v>
      </c>
    </row>
    <row r="1613" spans="1:4">
      <c r="A1613" s="733">
        <v>102998</v>
      </c>
      <c r="B1613" s="729" t="s">
        <v>15514</v>
      </c>
      <c r="C1613" s="729" t="s">
        <v>7614</v>
      </c>
      <c r="D1613" s="733">
        <v>96.76</v>
      </c>
    </row>
    <row r="1614" spans="1:4">
      <c r="A1614" s="733">
        <v>102999</v>
      </c>
      <c r="B1614" s="729" t="s">
        <v>15515</v>
      </c>
      <c r="C1614" s="729" t="s">
        <v>7614</v>
      </c>
      <c r="D1614" s="733">
        <v>122.46</v>
      </c>
    </row>
    <row r="1615" spans="1:4">
      <c r="A1615" s="733">
        <v>103000</v>
      </c>
      <c r="B1615" s="729" t="s">
        <v>15516</v>
      </c>
      <c r="C1615" s="729" t="s">
        <v>7614</v>
      </c>
      <c r="D1615" s="733">
        <v>122.97</v>
      </c>
    </row>
    <row r="1616" spans="1:4">
      <c r="A1616" s="733">
        <v>103001</v>
      </c>
      <c r="B1616" s="729" t="s">
        <v>15517</v>
      </c>
      <c r="C1616" s="729" t="s">
        <v>7572</v>
      </c>
      <c r="D1616" s="733">
        <v>171.46</v>
      </c>
    </row>
    <row r="1617" spans="1:4">
      <c r="A1617" s="733">
        <v>103002</v>
      </c>
      <c r="B1617" s="729" t="s">
        <v>15518</v>
      </c>
      <c r="C1617" s="729" t="s">
        <v>7572</v>
      </c>
      <c r="D1617" s="733">
        <v>212.2</v>
      </c>
    </row>
    <row r="1618" spans="1:4">
      <c r="A1618" s="733">
        <v>103003</v>
      </c>
      <c r="B1618" s="729" t="s">
        <v>15519</v>
      </c>
      <c r="C1618" s="729" t="s">
        <v>7572</v>
      </c>
      <c r="D1618" s="733">
        <v>293.77</v>
      </c>
    </row>
    <row r="1619" spans="1:4">
      <c r="A1619" s="733">
        <v>103005</v>
      </c>
      <c r="B1619" s="729" t="s">
        <v>15520</v>
      </c>
      <c r="C1619" s="729" t="s">
        <v>7572</v>
      </c>
      <c r="D1619" s="733">
        <v>522.87</v>
      </c>
    </row>
    <row r="1620" spans="1:4">
      <c r="A1620" s="733">
        <v>103006</v>
      </c>
      <c r="B1620" s="729" t="s">
        <v>15521</v>
      </c>
      <c r="C1620" s="729" t="s">
        <v>7572</v>
      </c>
      <c r="D1620" s="733">
        <v>729.78</v>
      </c>
    </row>
    <row r="1621" spans="1:4">
      <c r="A1621" s="733">
        <v>103007</v>
      </c>
      <c r="B1621" s="729" t="s">
        <v>15522</v>
      </c>
      <c r="C1621" s="729" t="s">
        <v>7572</v>
      </c>
      <c r="D1621" s="733">
        <v>958.62</v>
      </c>
    </row>
    <row r="1622" spans="1:4">
      <c r="A1622" s="733">
        <v>97933</v>
      </c>
      <c r="B1622" s="729" t="s">
        <v>15523</v>
      </c>
      <c r="C1622" s="729" t="s">
        <v>7572</v>
      </c>
      <c r="D1622" s="731">
        <v>1172.99</v>
      </c>
    </row>
    <row r="1623" spans="1:4">
      <c r="A1623" s="733">
        <v>97934</v>
      </c>
      <c r="B1623" s="729" t="s">
        <v>15524</v>
      </c>
      <c r="C1623" s="729" t="s">
        <v>7572</v>
      </c>
      <c r="D1623" s="731">
        <v>2385.21</v>
      </c>
    </row>
    <row r="1624" spans="1:4">
      <c r="A1624" s="733">
        <v>97935</v>
      </c>
      <c r="B1624" s="729" t="s">
        <v>15525</v>
      </c>
      <c r="C1624" s="729" t="s">
        <v>7572</v>
      </c>
      <c r="D1624" s="733">
        <v>945.07</v>
      </c>
    </row>
    <row r="1625" spans="1:4">
      <c r="A1625" s="733">
        <v>97936</v>
      </c>
      <c r="B1625" s="729" t="s">
        <v>15526</v>
      </c>
      <c r="C1625" s="729" t="s">
        <v>7572</v>
      </c>
      <c r="D1625" s="731">
        <v>1957.15</v>
      </c>
    </row>
    <row r="1626" spans="1:4">
      <c r="A1626" s="733">
        <v>97947</v>
      </c>
      <c r="B1626" s="729" t="s">
        <v>15527</v>
      </c>
      <c r="C1626" s="729" t="s">
        <v>7572</v>
      </c>
      <c r="D1626" s="731">
        <v>1826.69</v>
      </c>
    </row>
    <row r="1627" spans="1:4">
      <c r="A1627" s="733">
        <v>97948</v>
      </c>
      <c r="B1627" s="729" t="s">
        <v>15528</v>
      </c>
      <c r="C1627" s="729" t="s">
        <v>7572</v>
      </c>
      <c r="D1627" s="731">
        <v>3366.15</v>
      </c>
    </row>
    <row r="1628" spans="1:4">
      <c r="A1628" s="733">
        <v>97949</v>
      </c>
      <c r="B1628" s="729" t="s">
        <v>15529</v>
      </c>
      <c r="C1628" s="729" t="s">
        <v>7572</v>
      </c>
      <c r="D1628" s="731">
        <v>1797.58</v>
      </c>
    </row>
    <row r="1629" spans="1:4">
      <c r="A1629" s="733">
        <v>97950</v>
      </c>
      <c r="B1629" s="729" t="s">
        <v>15530</v>
      </c>
      <c r="C1629" s="729" t="s">
        <v>7572</v>
      </c>
      <c r="D1629" s="731">
        <v>3158.65</v>
      </c>
    </row>
    <row r="1630" spans="1:4">
      <c r="A1630" s="733">
        <v>97951</v>
      </c>
      <c r="B1630" s="729" t="s">
        <v>15531</v>
      </c>
      <c r="C1630" s="729" t="s">
        <v>7572</v>
      </c>
      <c r="D1630" s="731">
        <v>2923.73</v>
      </c>
    </row>
    <row r="1631" spans="1:4">
      <c r="A1631" s="733">
        <v>97952</v>
      </c>
      <c r="B1631" s="729" t="s">
        <v>15532</v>
      </c>
      <c r="C1631" s="729" t="s">
        <v>7572</v>
      </c>
      <c r="D1631" s="731">
        <v>5061.47</v>
      </c>
    </row>
    <row r="1632" spans="1:4">
      <c r="A1632" s="733">
        <v>97953</v>
      </c>
      <c r="B1632" s="729" t="s">
        <v>15533</v>
      </c>
      <c r="C1632" s="729" t="s">
        <v>7572</v>
      </c>
      <c r="D1632" s="731">
        <v>1420.48</v>
      </c>
    </row>
    <row r="1633" spans="1:4">
      <c r="A1633" s="733">
        <v>97955</v>
      </c>
      <c r="B1633" s="729" t="s">
        <v>15534</v>
      </c>
      <c r="C1633" s="729" t="s">
        <v>7572</v>
      </c>
      <c r="D1633" s="731">
        <v>3064.38</v>
      </c>
    </row>
    <row r="1634" spans="1:4">
      <c r="A1634" s="733">
        <v>97956</v>
      </c>
      <c r="B1634" s="729" t="s">
        <v>15535</v>
      </c>
      <c r="C1634" s="729" t="s">
        <v>7572</v>
      </c>
      <c r="D1634" s="731">
        <v>1486.01</v>
      </c>
    </row>
    <row r="1635" spans="1:4">
      <c r="A1635" s="733">
        <v>97957</v>
      </c>
      <c r="B1635" s="729" t="s">
        <v>15536</v>
      </c>
      <c r="C1635" s="729" t="s">
        <v>7572</v>
      </c>
      <c r="D1635" s="731">
        <v>2650.81</v>
      </c>
    </row>
    <row r="1636" spans="1:4">
      <c r="A1636" s="733">
        <v>97961</v>
      </c>
      <c r="B1636" s="729" t="s">
        <v>15537</v>
      </c>
      <c r="C1636" s="729" t="s">
        <v>7572</v>
      </c>
      <c r="D1636" s="731">
        <v>2456.9499999999998</v>
      </c>
    </row>
    <row r="1637" spans="1:4">
      <c r="A1637" s="733">
        <v>97973</v>
      </c>
      <c r="B1637" s="729" t="s">
        <v>15538</v>
      </c>
      <c r="C1637" s="729" t="s">
        <v>7572</v>
      </c>
      <c r="D1637" s="731">
        <v>4593.62</v>
      </c>
    </row>
    <row r="1638" spans="1:4">
      <c r="A1638" s="733">
        <v>97974</v>
      </c>
      <c r="B1638" s="729" t="s">
        <v>15539</v>
      </c>
      <c r="C1638" s="729" t="s">
        <v>7572</v>
      </c>
      <c r="D1638" s="733">
        <v>505.21</v>
      </c>
    </row>
    <row r="1639" spans="1:4">
      <c r="A1639" s="733">
        <v>97975</v>
      </c>
      <c r="B1639" s="729" t="s">
        <v>15540</v>
      </c>
      <c r="C1639" s="729" t="s">
        <v>7572</v>
      </c>
      <c r="D1639" s="733">
        <v>664.31</v>
      </c>
    </row>
    <row r="1640" spans="1:4">
      <c r="A1640" s="733">
        <v>97976</v>
      </c>
      <c r="B1640" s="729" t="s">
        <v>15541</v>
      </c>
      <c r="C1640" s="729" t="s">
        <v>7572</v>
      </c>
      <c r="D1640" s="731">
        <v>1114.74</v>
      </c>
    </row>
    <row r="1641" spans="1:4">
      <c r="A1641" s="733">
        <v>97977</v>
      </c>
      <c r="B1641" s="729" t="s">
        <v>15542</v>
      </c>
      <c r="C1641" s="729" t="s">
        <v>7572</v>
      </c>
      <c r="D1641" s="731">
        <v>1594.56</v>
      </c>
    </row>
    <row r="1642" spans="1:4">
      <c r="A1642" s="733">
        <v>97978</v>
      </c>
      <c r="B1642" s="729" t="s">
        <v>15543</v>
      </c>
      <c r="C1642" s="729" t="s">
        <v>7572</v>
      </c>
      <c r="D1642" s="733">
        <v>993.31</v>
      </c>
    </row>
    <row r="1643" spans="1:4">
      <c r="A1643" s="733">
        <v>97980</v>
      </c>
      <c r="B1643" s="729" t="s">
        <v>15544</v>
      </c>
      <c r="C1643" s="729" t="s">
        <v>7572</v>
      </c>
      <c r="D1643" s="731">
        <v>2040.48</v>
      </c>
    </row>
    <row r="1644" spans="1:4">
      <c r="A1644" s="733">
        <v>97981</v>
      </c>
      <c r="B1644" s="729" t="s">
        <v>15545</v>
      </c>
      <c r="C1644" s="729" t="s">
        <v>7614</v>
      </c>
      <c r="D1644" s="731">
        <v>1180.4100000000001</v>
      </c>
    </row>
    <row r="1645" spans="1:4">
      <c r="A1645" s="733">
        <v>97983</v>
      </c>
      <c r="B1645" s="729" t="s">
        <v>15546</v>
      </c>
      <c r="C1645" s="729" t="s">
        <v>7614</v>
      </c>
      <c r="D1645" s="733">
        <v>560.54999999999995</v>
      </c>
    </row>
    <row r="1646" spans="1:4">
      <c r="A1646" s="733">
        <v>97985</v>
      </c>
      <c r="B1646" s="729" t="s">
        <v>15547</v>
      </c>
      <c r="C1646" s="729" t="s">
        <v>7614</v>
      </c>
      <c r="D1646" s="731">
        <v>1421.83</v>
      </c>
    </row>
    <row r="1647" spans="1:4">
      <c r="A1647" s="733">
        <v>97987</v>
      </c>
      <c r="B1647" s="729" t="s">
        <v>15548</v>
      </c>
      <c r="C1647" s="729" t="s">
        <v>7614</v>
      </c>
      <c r="D1647" s="733">
        <v>746.82</v>
      </c>
    </row>
    <row r="1648" spans="1:4">
      <c r="A1648" s="733">
        <v>97988</v>
      </c>
      <c r="B1648" s="729" t="s">
        <v>15549</v>
      </c>
      <c r="C1648" s="729" t="s">
        <v>7572</v>
      </c>
      <c r="D1648" s="731">
        <v>2987.08</v>
      </c>
    </row>
    <row r="1649" spans="1:4">
      <c r="A1649" s="733">
        <v>97989</v>
      </c>
      <c r="B1649" s="729" t="s">
        <v>15550</v>
      </c>
      <c r="C1649" s="729" t="s">
        <v>7614</v>
      </c>
      <c r="D1649" s="731">
        <v>1663.2</v>
      </c>
    </row>
    <row r="1650" spans="1:4">
      <c r="A1650" s="733">
        <v>97991</v>
      </c>
      <c r="B1650" s="729" t="s">
        <v>15551</v>
      </c>
      <c r="C1650" s="729" t="s">
        <v>7614</v>
      </c>
      <c r="D1650" s="731">
        <v>1024.25</v>
      </c>
    </row>
    <row r="1651" spans="1:4">
      <c r="A1651" s="733">
        <v>97992</v>
      </c>
      <c r="B1651" s="729" t="s">
        <v>15552</v>
      </c>
      <c r="C1651" s="729" t="s">
        <v>7572</v>
      </c>
      <c r="D1651" s="731">
        <v>3825.89</v>
      </c>
    </row>
    <row r="1652" spans="1:4">
      <c r="A1652" s="733">
        <v>97993</v>
      </c>
      <c r="B1652" s="729" t="s">
        <v>15553</v>
      </c>
      <c r="C1652" s="729" t="s">
        <v>7614</v>
      </c>
      <c r="D1652" s="731">
        <v>2025.34</v>
      </c>
    </row>
    <row r="1653" spans="1:4">
      <c r="A1653" s="733">
        <v>97994</v>
      </c>
      <c r="B1653" s="729" t="s">
        <v>15554</v>
      </c>
      <c r="C1653" s="729" t="s">
        <v>7572</v>
      </c>
      <c r="D1653" s="731">
        <v>2578.59</v>
      </c>
    </row>
    <row r="1654" spans="1:4">
      <c r="A1654" s="733">
        <v>97995</v>
      </c>
      <c r="B1654" s="729" t="s">
        <v>15555</v>
      </c>
      <c r="C1654" s="729" t="s">
        <v>7614</v>
      </c>
      <c r="D1654" s="731">
        <v>1308.5999999999999</v>
      </c>
    </row>
    <row r="1655" spans="1:4">
      <c r="A1655" s="733">
        <v>97996</v>
      </c>
      <c r="B1655" s="729" t="s">
        <v>15556</v>
      </c>
      <c r="C1655" s="729" t="s">
        <v>7572</v>
      </c>
      <c r="D1655" s="731">
        <v>3263.45</v>
      </c>
    </row>
    <row r="1656" spans="1:4">
      <c r="A1656" s="733">
        <v>97997</v>
      </c>
      <c r="B1656" s="729" t="s">
        <v>15557</v>
      </c>
      <c r="C1656" s="729" t="s">
        <v>7614</v>
      </c>
      <c r="D1656" s="731">
        <v>1564.27</v>
      </c>
    </row>
    <row r="1657" spans="1:4">
      <c r="A1657" s="733">
        <v>97999</v>
      </c>
      <c r="B1657" s="729" t="s">
        <v>15558</v>
      </c>
      <c r="C1657" s="729" t="s">
        <v>7614</v>
      </c>
      <c r="D1657" s="731">
        <v>1819.99</v>
      </c>
    </row>
    <row r="1658" spans="1:4">
      <c r="A1658" s="733">
        <v>98001</v>
      </c>
      <c r="B1658" s="729" t="s">
        <v>15559</v>
      </c>
      <c r="C1658" s="729" t="s">
        <v>7614</v>
      </c>
      <c r="D1658" s="731">
        <v>2075.66</v>
      </c>
    </row>
    <row r="1659" spans="1:4">
      <c r="A1659" s="733">
        <v>98002</v>
      </c>
      <c r="B1659" s="729" t="s">
        <v>15560</v>
      </c>
      <c r="C1659" s="729" t="s">
        <v>7572</v>
      </c>
      <c r="D1659" s="731">
        <v>5353.62</v>
      </c>
    </row>
    <row r="1660" spans="1:4">
      <c r="A1660" s="733">
        <v>98003</v>
      </c>
      <c r="B1660" s="729" t="s">
        <v>15561</v>
      </c>
      <c r="C1660" s="729" t="s">
        <v>7614</v>
      </c>
      <c r="D1660" s="731">
        <v>2331.39</v>
      </c>
    </row>
    <row r="1661" spans="1:4">
      <c r="A1661" s="733">
        <v>98005</v>
      </c>
      <c r="B1661" s="729" t="s">
        <v>15562</v>
      </c>
      <c r="C1661" s="729" t="s">
        <v>7614</v>
      </c>
      <c r="D1661" s="731">
        <v>2587.13</v>
      </c>
    </row>
    <row r="1662" spans="1:4">
      <c r="A1662" s="733">
        <v>98006</v>
      </c>
      <c r="B1662" s="729" t="s">
        <v>15563</v>
      </c>
      <c r="C1662" s="729" t="s">
        <v>7572</v>
      </c>
      <c r="D1662" s="731">
        <v>6732.31</v>
      </c>
    </row>
    <row r="1663" spans="1:4">
      <c r="A1663" s="733">
        <v>98007</v>
      </c>
      <c r="B1663" s="729" t="s">
        <v>15564</v>
      </c>
      <c r="C1663" s="729" t="s">
        <v>7614</v>
      </c>
      <c r="D1663" s="731">
        <v>2842.79</v>
      </c>
    </row>
    <row r="1664" spans="1:4">
      <c r="A1664" s="733">
        <v>98008</v>
      </c>
      <c r="B1664" s="729" t="s">
        <v>15565</v>
      </c>
      <c r="C1664" s="729" t="s">
        <v>7572</v>
      </c>
      <c r="D1664" s="731">
        <v>4043.73</v>
      </c>
    </row>
    <row r="1665" spans="1:4">
      <c r="A1665" s="733">
        <v>98009</v>
      </c>
      <c r="B1665" s="729" t="s">
        <v>15566</v>
      </c>
      <c r="C1665" s="729" t="s">
        <v>7614</v>
      </c>
      <c r="D1665" s="731">
        <v>1819.99</v>
      </c>
    </row>
    <row r="1666" spans="1:4">
      <c r="A1666" s="733">
        <v>98010</v>
      </c>
      <c r="B1666" s="729" t="s">
        <v>15567</v>
      </c>
      <c r="C1666" s="729" t="s">
        <v>7572</v>
      </c>
      <c r="D1666" s="731">
        <v>4938.42</v>
      </c>
    </row>
    <row r="1667" spans="1:4">
      <c r="A1667" s="733">
        <v>98011</v>
      </c>
      <c r="B1667" s="729" t="s">
        <v>15568</v>
      </c>
      <c r="C1667" s="729" t="s">
        <v>7614</v>
      </c>
      <c r="D1667" s="731">
        <v>2075.66</v>
      </c>
    </row>
    <row r="1668" spans="1:4">
      <c r="A1668" s="733">
        <v>98012</v>
      </c>
      <c r="B1668" s="729" t="s">
        <v>15569</v>
      </c>
      <c r="C1668" s="729" t="s">
        <v>7572</v>
      </c>
      <c r="D1668" s="731">
        <v>5804.82</v>
      </c>
    </row>
    <row r="1669" spans="1:4">
      <c r="A1669" s="733">
        <v>98013</v>
      </c>
      <c r="B1669" s="729" t="s">
        <v>15570</v>
      </c>
      <c r="C1669" s="729" t="s">
        <v>7614</v>
      </c>
      <c r="D1669" s="731">
        <v>2331.39</v>
      </c>
    </row>
    <row r="1670" spans="1:4">
      <c r="A1670" s="733">
        <v>98014</v>
      </c>
      <c r="B1670" s="729" t="s">
        <v>15571</v>
      </c>
      <c r="C1670" s="729" t="s">
        <v>7572</v>
      </c>
      <c r="D1670" s="731">
        <v>6671.12</v>
      </c>
    </row>
    <row r="1671" spans="1:4">
      <c r="A1671" s="733">
        <v>98015</v>
      </c>
      <c r="B1671" s="729" t="s">
        <v>15572</v>
      </c>
      <c r="C1671" s="729" t="s">
        <v>7614</v>
      </c>
      <c r="D1671" s="731">
        <v>2587.13</v>
      </c>
    </row>
    <row r="1672" spans="1:4">
      <c r="A1672" s="733">
        <v>98016</v>
      </c>
      <c r="B1672" s="729" t="s">
        <v>15573</v>
      </c>
      <c r="C1672" s="729" t="s">
        <v>7572</v>
      </c>
      <c r="D1672" s="731">
        <v>7537.58</v>
      </c>
    </row>
    <row r="1673" spans="1:4">
      <c r="A1673" s="733">
        <v>98017</v>
      </c>
      <c r="B1673" s="729" t="s">
        <v>15574</v>
      </c>
      <c r="C1673" s="729" t="s">
        <v>7614</v>
      </c>
      <c r="D1673" s="731">
        <v>2842.79</v>
      </c>
    </row>
    <row r="1674" spans="1:4">
      <c r="A1674" s="733">
        <v>98018</v>
      </c>
      <c r="B1674" s="729" t="s">
        <v>15575</v>
      </c>
      <c r="C1674" s="729" t="s">
        <v>7572</v>
      </c>
      <c r="D1674" s="731">
        <v>8403.94</v>
      </c>
    </row>
    <row r="1675" spans="1:4">
      <c r="A1675" s="733">
        <v>98019</v>
      </c>
      <c r="B1675" s="729" t="s">
        <v>15576</v>
      </c>
      <c r="C1675" s="729" t="s">
        <v>7614</v>
      </c>
      <c r="D1675" s="731">
        <v>3121.92</v>
      </c>
    </row>
    <row r="1676" spans="1:4">
      <c r="A1676" s="733">
        <v>98020</v>
      </c>
      <c r="B1676" s="729" t="s">
        <v>15577</v>
      </c>
      <c r="C1676" s="729" t="s">
        <v>7572</v>
      </c>
      <c r="D1676" s="731">
        <v>5968.68</v>
      </c>
    </row>
    <row r="1677" spans="1:4">
      <c r="A1677" s="733">
        <v>98021</v>
      </c>
      <c r="B1677" s="729" t="s">
        <v>15578</v>
      </c>
      <c r="C1677" s="729" t="s">
        <v>7614</v>
      </c>
      <c r="D1677" s="731">
        <v>2354.87</v>
      </c>
    </row>
    <row r="1678" spans="1:4">
      <c r="A1678" s="733">
        <v>98022</v>
      </c>
      <c r="B1678" s="729" t="s">
        <v>15579</v>
      </c>
      <c r="C1678" s="729" t="s">
        <v>7572</v>
      </c>
      <c r="D1678" s="731">
        <v>6998.62</v>
      </c>
    </row>
    <row r="1679" spans="1:4">
      <c r="A1679" s="733">
        <v>98023</v>
      </c>
      <c r="B1679" s="729" t="s">
        <v>15580</v>
      </c>
      <c r="C1679" s="729" t="s">
        <v>7614</v>
      </c>
      <c r="D1679" s="731">
        <v>2610.5300000000002</v>
      </c>
    </row>
    <row r="1680" spans="1:4">
      <c r="A1680" s="733">
        <v>98024</v>
      </c>
      <c r="B1680" s="729" t="s">
        <v>15581</v>
      </c>
      <c r="C1680" s="729" t="s">
        <v>7572</v>
      </c>
      <c r="D1680" s="731">
        <v>8091.24</v>
      </c>
    </row>
    <row r="1681" spans="1:4">
      <c r="A1681" s="733">
        <v>98025</v>
      </c>
      <c r="B1681" s="729" t="s">
        <v>15582</v>
      </c>
      <c r="C1681" s="729" t="s">
        <v>7614</v>
      </c>
      <c r="D1681" s="731">
        <v>2866.25</v>
      </c>
    </row>
    <row r="1682" spans="1:4">
      <c r="A1682" s="733">
        <v>98026</v>
      </c>
      <c r="B1682" s="729" t="s">
        <v>15583</v>
      </c>
      <c r="C1682" s="729" t="s">
        <v>7572</v>
      </c>
      <c r="D1682" s="731">
        <v>9129.1200000000008</v>
      </c>
    </row>
    <row r="1683" spans="1:4">
      <c r="A1683" s="733">
        <v>98027</v>
      </c>
      <c r="B1683" s="729" t="s">
        <v>15584</v>
      </c>
      <c r="C1683" s="729" t="s">
        <v>7614</v>
      </c>
      <c r="D1683" s="731">
        <v>3121.92</v>
      </c>
    </row>
    <row r="1684" spans="1:4">
      <c r="A1684" s="733">
        <v>98028</v>
      </c>
      <c r="B1684" s="729" t="s">
        <v>15585</v>
      </c>
      <c r="C1684" s="729" t="s">
        <v>7572</v>
      </c>
      <c r="D1684" s="731">
        <v>10167.049999999999</v>
      </c>
    </row>
    <row r="1685" spans="1:4">
      <c r="A1685" s="733">
        <v>98029</v>
      </c>
      <c r="B1685" s="729" t="s">
        <v>15586</v>
      </c>
      <c r="C1685" s="729" t="s">
        <v>7614</v>
      </c>
      <c r="D1685" s="731">
        <v>3382.45</v>
      </c>
    </row>
    <row r="1686" spans="1:4">
      <c r="A1686" s="733">
        <v>98030</v>
      </c>
      <c r="B1686" s="729" t="s">
        <v>15587</v>
      </c>
      <c r="C1686" s="729" t="s">
        <v>7572</v>
      </c>
      <c r="D1686" s="731">
        <v>8293.2099999999991</v>
      </c>
    </row>
    <row r="1687" spans="1:4">
      <c r="A1687" s="733">
        <v>98031</v>
      </c>
      <c r="B1687" s="729" t="s">
        <v>15588</v>
      </c>
      <c r="C1687" s="729" t="s">
        <v>7614</v>
      </c>
      <c r="D1687" s="731">
        <v>2871.15</v>
      </c>
    </row>
    <row r="1688" spans="1:4">
      <c r="A1688" s="733">
        <v>98032</v>
      </c>
      <c r="B1688" s="729" t="s">
        <v>15589</v>
      </c>
      <c r="C1688" s="729" t="s">
        <v>7572</v>
      </c>
      <c r="D1688" s="731">
        <v>9547.36</v>
      </c>
    </row>
    <row r="1689" spans="1:4">
      <c r="A1689" s="733">
        <v>98033</v>
      </c>
      <c r="B1689" s="729" t="s">
        <v>15590</v>
      </c>
      <c r="C1689" s="729" t="s">
        <v>7614</v>
      </c>
      <c r="D1689" s="731">
        <v>3126.82</v>
      </c>
    </row>
    <row r="1690" spans="1:4">
      <c r="A1690" s="733">
        <v>98034</v>
      </c>
      <c r="B1690" s="729" t="s">
        <v>15591</v>
      </c>
      <c r="C1690" s="729" t="s">
        <v>7572</v>
      </c>
      <c r="D1690" s="731">
        <v>10801.54</v>
      </c>
    </row>
    <row r="1691" spans="1:4">
      <c r="A1691" s="733">
        <v>98035</v>
      </c>
      <c r="B1691" s="729" t="s">
        <v>15592</v>
      </c>
      <c r="C1691" s="729" t="s">
        <v>7614</v>
      </c>
      <c r="D1691" s="731">
        <v>3382.45</v>
      </c>
    </row>
    <row r="1692" spans="1:4">
      <c r="A1692" s="733">
        <v>98036</v>
      </c>
      <c r="B1692" s="729" t="s">
        <v>15593</v>
      </c>
      <c r="C1692" s="729" t="s">
        <v>7572</v>
      </c>
      <c r="D1692" s="731">
        <v>12055.7</v>
      </c>
    </row>
    <row r="1693" spans="1:4">
      <c r="A1693" s="733">
        <v>98037</v>
      </c>
      <c r="B1693" s="729" t="s">
        <v>15594</v>
      </c>
      <c r="C1693" s="729" t="s">
        <v>7614</v>
      </c>
      <c r="D1693" s="731">
        <v>3643</v>
      </c>
    </row>
    <row r="1694" spans="1:4">
      <c r="A1694" s="733">
        <v>98038</v>
      </c>
      <c r="B1694" s="729" t="s">
        <v>15595</v>
      </c>
      <c r="C1694" s="729" t="s">
        <v>7572</v>
      </c>
      <c r="D1694" s="731">
        <v>11035.05</v>
      </c>
    </row>
    <row r="1695" spans="1:4">
      <c r="A1695" s="733">
        <v>98039</v>
      </c>
      <c r="B1695" s="729" t="s">
        <v>15596</v>
      </c>
      <c r="C1695" s="729" t="s">
        <v>7614</v>
      </c>
      <c r="D1695" s="731">
        <v>3387.34</v>
      </c>
    </row>
    <row r="1696" spans="1:4">
      <c r="A1696" s="733">
        <v>98040</v>
      </c>
      <c r="B1696" s="729" t="s">
        <v>15597</v>
      </c>
      <c r="C1696" s="729" t="s">
        <v>7572</v>
      </c>
      <c r="D1696" s="731">
        <v>12477.62</v>
      </c>
    </row>
    <row r="1697" spans="1:4">
      <c r="A1697" s="733">
        <v>98041</v>
      </c>
      <c r="B1697" s="729" t="s">
        <v>15598</v>
      </c>
      <c r="C1697" s="729" t="s">
        <v>7614</v>
      </c>
      <c r="D1697" s="731">
        <v>3643</v>
      </c>
    </row>
    <row r="1698" spans="1:4">
      <c r="A1698" s="733">
        <v>98042</v>
      </c>
      <c r="B1698" s="729" t="s">
        <v>15599</v>
      </c>
      <c r="C1698" s="729" t="s">
        <v>7572</v>
      </c>
      <c r="D1698" s="731">
        <v>13920.29</v>
      </c>
    </row>
    <row r="1699" spans="1:4">
      <c r="A1699" s="733">
        <v>98043</v>
      </c>
      <c r="B1699" s="729" t="s">
        <v>15600</v>
      </c>
      <c r="C1699" s="729" t="s">
        <v>7614</v>
      </c>
      <c r="D1699" s="731">
        <v>3903.63</v>
      </c>
    </row>
    <row r="1700" spans="1:4">
      <c r="A1700" s="733">
        <v>98044</v>
      </c>
      <c r="B1700" s="729" t="s">
        <v>15601</v>
      </c>
      <c r="C1700" s="729" t="s">
        <v>7572</v>
      </c>
      <c r="D1700" s="731">
        <v>14153.86</v>
      </c>
    </row>
    <row r="1701" spans="1:4">
      <c r="A1701" s="733">
        <v>98045</v>
      </c>
      <c r="B1701" s="729" t="s">
        <v>15602</v>
      </c>
      <c r="C1701" s="729" t="s">
        <v>7614</v>
      </c>
      <c r="D1701" s="731">
        <v>3903.63</v>
      </c>
    </row>
    <row r="1702" spans="1:4">
      <c r="A1702" s="733">
        <v>98046</v>
      </c>
      <c r="B1702" s="729" t="s">
        <v>15603</v>
      </c>
      <c r="C1702" s="729" t="s">
        <v>7572</v>
      </c>
      <c r="D1702" s="731">
        <v>15784.74</v>
      </c>
    </row>
    <row r="1703" spans="1:4">
      <c r="A1703" s="733">
        <v>98047</v>
      </c>
      <c r="B1703" s="729" t="s">
        <v>15604</v>
      </c>
      <c r="C1703" s="729" t="s">
        <v>7614</v>
      </c>
      <c r="D1703" s="731">
        <v>4164.1899999999996</v>
      </c>
    </row>
    <row r="1704" spans="1:4">
      <c r="A1704" s="733">
        <v>98048</v>
      </c>
      <c r="B1704" s="729" t="s">
        <v>15605</v>
      </c>
      <c r="C1704" s="729" t="s">
        <v>7572</v>
      </c>
      <c r="D1704" s="731">
        <v>17649.310000000001</v>
      </c>
    </row>
    <row r="1705" spans="1:4">
      <c r="A1705" s="733">
        <v>98049</v>
      </c>
      <c r="B1705" s="729" t="s">
        <v>15606</v>
      </c>
      <c r="C1705" s="729" t="s">
        <v>7614</v>
      </c>
      <c r="D1705" s="731">
        <v>4376.95</v>
      </c>
    </row>
    <row r="1706" spans="1:4">
      <c r="A1706" s="733">
        <v>98050</v>
      </c>
      <c r="B1706" s="729" t="s">
        <v>15607</v>
      </c>
      <c r="C1706" s="729" t="s">
        <v>7614</v>
      </c>
      <c r="D1706" s="733">
        <v>310.60000000000002</v>
      </c>
    </row>
    <row r="1707" spans="1:4">
      <c r="A1707" s="733">
        <v>98051</v>
      </c>
      <c r="B1707" s="729" t="s">
        <v>15608</v>
      </c>
      <c r="C1707" s="729" t="s">
        <v>7614</v>
      </c>
      <c r="D1707" s="733">
        <v>942.98</v>
      </c>
    </row>
    <row r="1708" spans="1:4">
      <c r="A1708" s="733">
        <v>98405</v>
      </c>
      <c r="B1708" s="729" t="s">
        <v>15609</v>
      </c>
      <c r="C1708" s="729" t="s">
        <v>7572</v>
      </c>
      <c r="D1708" s="731">
        <v>2513.86</v>
      </c>
    </row>
    <row r="1709" spans="1:4">
      <c r="A1709" s="733">
        <v>98406</v>
      </c>
      <c r="B1709" s="729" t="s">
        <v>15610</v>
      </c>
      <c r="C1709" s="729" t="s">
        <v>7572</v>
      </c>
      <c r="D1709" s="731">
        <v>6042.93</v>
      </c>
    </row>
    <row r="1710" spans="1:4">
      <c r="A1710" s="733">
        <v>98407</v>
      </c>
      <c r="B1710" s="729" t="s">
        <v>15611</v>
      </c>
      <c r="C1710" s="729" t="s">
        <v>7572</v>
      </c>
      <c r="D1710" s="731">
        <v>3948.23</v>
      </c>
    </row>
    <row r="1711" spans="1:4">
      <c r="A1711" s="733">
        <v>98408</v>
      </c>
      <c r="B1711" s="729" t="s">
        <v>15612</v>
      </c>
      <c r="C1711" s="729" t="s">
        <v>7572</v>
      </c>
      <c r="D1711" s="731">
        <v>4633.07</v>
      </c>
    </row>
    <row r="1712" spans="1:4">
      <c r="A1712" s="733">
        <v>98409</v>
      </c>
      <c r="B1712" s="729" t="s">
        <v>15613</v>
      </c>
      <c r="C1712" s="729" t="s">
        <v>7614</v>
      </c>
      <c r="D1712" s="733">
        <v>424.2</v>
      </c>
    </row>
    <row r="1713" spans="1:4">
      <c r="A1713" s="733">
        <v>98410</v>
      </c>
      <c r="B1713" s="729" t="s">
        <v>15614</v>
      </c>
      <c r="C1713" s="729" t="s">
        <v>7572</v>
      </c>
      <c r="D1713" s="731">
        <v>1275.54</v>
      </c>
    </row>
    <row r="1714" spans="1:4">
      <c r="A1714" s="733">
        <v>99240</v>
      </c>
      <c r="B1714" s="729" t="s">
        <v>15615</v>
      </c>
      <c r="C1714" s="729" t="s">
        <v>7614</v>
      </c>
      <c r="D1714" s="733">
        <v>743.63</v>
      </c>
    </row>
    <row r="1715" spans="1:4">
      <c r="A1715" s="733">
        <v>99241</v>
      </c>
      <c r="B1715" s="729" t="s">
        <v>15616</v>
      </c>
      <c r="C1715" s="729" t="s">
        <v>7614</v>
      </c>
      <c r="D1715" s="731">
        <v>1752.92</v>
      </c>
    </row>
    <row r="1716" spans="1:4">
      <c r="A1716" s="733">
        <v>99242</v>
      </c>
      <c r="B1716" s="729" t="s">
        <v>15617</v>
      </c>
      <c r="C1716" s="729" t="s">
        <v>7572</v>
      </c>
      <c r="D1716" s="731">
        <v>2895.88</v>
      </c>
    </row>
    <row r="1717" spans="1:4">
      <c r="A1717" s="733">
        <v>99243</v>
      </c>
      <c r="B1717" s="729" t="s">
        <v>15618</v>
      </c>
      <c r="C1717" s="729" t="s">
        <v>7614</v>
      </c>
      <c r="D1717" s="731">
        <v>1576.82</v>
      </c>
    </row>
    <row r="1718" spans="1:4">
      <c r="A1718" s="733">
        <v>99244</v>
      </c>
      <c r="B1718" s="729" t="s">
        <v>15619</v>
      </c>
      <c r="C1718" s="729" t="s">
        <v>7572</v>
      </c>
      <c r="D1718" s="731">
        <v>4828.8500000000004</v>
      </c>
    </row>
    <row r="1719" spans="1:4">
      <c r="A1719" s="733">
        <v>99246</v>
      </c>
      <c r="B1719" s="729" t="s">
        <v>15620</v>
      </c>
      <c r="C1719" s="729" t="s">
        <v>7614</v>
      </c>
      <c r="D1719" s="731">
        <v>1019.89</v>
      </c>
    </row>
    <row r="1720" spans="1:4">
      <c r="A1720" s="733">
        <v>99247</v>
      </c>
      <c r="B1720" s="729" t="s">
        <v>15621</v>
      </c>
      <c r="C1720" s="729" t="s">
        <v>7614</v>
      </c>
      <c r="D1720" s="731">
        <v>1998.73</v>
      </c>
    </row>
    <row r="1721" spans="1:4">
      <c r="A1721" s="733">
        <v>99248</v>
      </c>
      <c r="B1721" s="729" t="s">
        <v>15622</v>
      </c>
      <c r="C1721" s="729" t="s">
        <v>7572</v>
      </c>
      <c r="D1721" s="731">
        <v>3715.82</v>
      </c>
    </row>
    <row r="1722" spans="1:4">
      <c r="A1722" s="733">
        <v>99249</v>
      </c>
      <c r="B1722" s="729" t="s">
        <v>15623</v>
      </c>
      <c r="C1722" s="729" t="s">
        <v>7614</v>
      </c>
      <c r="D1722" s="731">
        <v>1925.52</v>
      </c>
    </row>
    <row r="1723" spans="1:4">
      <c r="A1723" s="733">
        <v>99252</v>
      </c>
      <c r="B1723" s="729" t="s">
        <v>15624</v>
      </c>
      <c r="C1723" s="729" t="s">
        <v>7572</v>
      </c>
      <c r="D1723" s="731">
        <v>2521.4699999999998</v>
      </c>
    </row>
    <row r="1724" spans="1:4">
      <c r="A1724" s="733">
        <v>99254</v>
      </c>
      <c r="B1724" s="729" t="s">
        <v>15625</v>
      </c>
      <c r="C1724" s="729" t="s">
        <v>7614</v>
      </c>
      <c r="D1724" s="731">
        <v>1261.26</v>
      </c>
    </row>
    <row r="1725" spans="1:4">
      <c r="A1725" s="733">
        <v>99256</v>
      </c>
      <c r="B1725" s="729" t="s">
        <v>15626</v>
      </c>
      <c r="C1725" s="729" t="s">
        <v>7572</v>
      </c>
      <c r="D1725" s="731">
        <v>5675.49</v>
      </c>
    </row>
    <row r="1726" spans="1:4">
      <c r="A1726" s="733">
        <v>99259</v>
      </c>
      <c r="B1726" s="729" t="s">
        <v>15627</v>
      </c>
      <c r="C1726" s="729" t="s">
        <v>7572</v>
      </c>
      <c r="D1726" s="731">
        <v>3190.56</v>
      </c>
    </row>
    <row r="1727" spans="1:4">
      <c r="A1727" s="733">
        <v>99261</v>
      </c>
      <c r="B1727" s="729" t="s">
        <v>15628</v>
      </c>
      <c r="C1727" s="729" t="s">
        <v>7614</v>
      </c>
      <c r="D1727" s="731">
        <v>1507.06</v>
      </c>
    </row>
    <row r="1728" spans="1:4">
      <c r="A1728" s="733">
        <v>99263</v>
      </c>
      <c r="B1728" s="729" t="s">
        <v>15629</v>
      </c>
      <c r="C1728" s="729" t="s">
        <v>7614</v>
      </c>
      <c r="D1728" s="731">
        <v>2244.6</v>
      </c>
    </row>
    <row r="1729" spans="1:4">
      <c r="A1729" s="733">
        <v>99265</v>
      </c>
      <c r="B1729" s="729" t="s">
        <v>15630</v>
      </c>
      <c r="C1729" s="729" t="s">
        <v>7572</v>
      </c>
      <c r="D1729" s="731">
        <v>3859.59</v>
      </c>
    </row>
    <row r="1730" spans="1:4">
      <c r="A1730" s="733">
        <v>99266</v>
      </c>
      <c r="B1730" s="729" t="s">
        <v>15631</v>
      </c>
      <c r="C1730" s="729" t="s">
        <v>7614</v>
      </c>
      <c r="D1730" s="731">
        <v>1752.92</v>
      </c>
    </row>
    <row r="1731" spans="1:4">
      <c r="A1731" s="733">
        <v>99267</v>
      </c>
      <c r="B1731" s="729" t="s">
        <v>15632</v>
      </c>
      <c r="C1731" s="729" t="s">
        <v>7572</v>
      </c>
      <c r="D1731" s="731">
        <v>4528.66</v>
      </c>
    </row>
    <row r="1732" spans="1:4">
      <c r="A1732" s="733">
        <v>99268</v>
      </c>
      <c r="B1732" s="729" t="s">
        <v>15633</v>
      </c>
      <c r="C1732" s="729" t="s">
        <v>7572</v>
      </c>
      <c r="D1732" s="733">
        <v>501.13</v>
      </c>
    </row>
    <row r="1733" spans="1:4">
      <c r="A1733" s="733">
        <v>99269</v>
      </c>
      <c r="B1733" s="729" t="s">
        <v>15634</v>
      </c>
      <c r="C1733" s="729" t="s">
        <v>7614</v>
      </c>
      <c r="D1733" s="731">
        <v>1998.73</v>
      </c>
    </row>
    <row r="1734" spans="1:4">
      <c r="A1734" s="733">
        <v>99270</v>
      </c>
      <c r="B1734" s="729" t="s">
        <v>15635</v>
      </c>
      <c r="C1734" s="729" t="s">
        <v>7572</v>
      </c>
      <c r="D1734" s="733">
        <v>659.53</v>
      </c>
    </row>
    <row r="1735" spans="1:4">
      <c r="A1735" s="733">
        <v>99271</v>
      </c>
      <c r="B1735" s="729" t="s">
        <v>15636</v>
      </c>
      <c r="C1735" s="729" t="s">
        <v>7572</v>
      </c>
      <c r="D1735" s="731">
        <v>6522.02</v>
      </c>
    </row>
    <row r="1736" spans="1:4">
      <c r="A1736" s="733">
        <v>99272</v>
      </c>
      <c r="B1736" s="729" t="s">
        <v>15637</v>
      </c>
      <c r="C1736" s="729" t="s">
        <v>7572</v>
      </c>
      <c r="D1736" s="731">
        <v>1073.68</v>
      </c>
    </row>
    <row r="1737" spans="1:4">
      <c r="A1737" s="733">
        <v>99273</v>
      </c>
      <c r="B1737" s="729" t="s">
        <v>15638</v>
      </c>
      <c r="C1737" s="729" t="s">
        <v>7572</v>
      </c>
      <c r="D1737" s="731">
        <v>1521.79</v>
      </c>
    </row>
    <row r="1738" spans="1:4">
      <c r="A1738" s="733">
        <v>99274</v>
      </c>
      <c r="B1738" s="729" t="s">
        <v>15639</v>
      </c>
      <c r="C1738" s="729" t="s">
        <v>7572</v>
      </c>
      <c r="D1738" s="731">
        <v>5233.45</v>
      </c>
    </row>
    <row r="1739" spans="1:4">
      <c r="A1739" s="733">
        <v>99275</v>
      </c>
      <c r="B1739" s="729" t="s">
        <v>15640</v>
      </c>
      <c r="C1739" s="729" t="s">
        <v>7572</v>
      </c>
      <c r="D1739" s="733">
        <v>985.3</v>
      </c>
    </row>
    <row r="1740" spans="1:4">
      <c r="A1740" s="733">
        <v>99276</v>
      </c>
      <c r="B1740" s="729" t="s">
        <v>15641</v>
      </c>
      <c r="C1740" s="729" t="s">
        <v>7614</v>
      </c>
      <c r="D1740" s="731">
        <v>2490.46</v>
      </c>
    </row>
    <row r="1741" spans="1:4">
      <c r="A1741" s="733">
        <v>99277</v>
      </c>
      <c r="B1741" s="729" t="s">
        <v>15642</v>
      </c>
      <c r="C1741" s="729" t="s">
        <v>7614</v>
      </c>
      <c r="D1741" s="731">
        <v>2244.6</v>
      </c>
    </row>
    <row r="1742" spans="1:4">
      <c r="A1742" s="733">
        <v>99278</v>
      </c>
      <c r="B1742" s="729" t="s">
        <v>15643</v>
      </c>
      <c r="C1742" s="729" t="s">
        <v>7614</v>
      </c>
      <c r="D1742" s="733">
        <v>422.25</v>
      </c>
    </row>
    <row r="1743" spans="1:4">
      <c r="A1743" s="733">
        <v>99279</v>
      </c>
      <c r="B1743" s="729" t="s">
        <v>15644</v>
      </c>
      <c r="C1743" s="729" t="s">
        <v>7572</v>
      </c>
      <c r="D1743" s="731">
        <v>5906.99</v>
      </c>
    </row>
    <row r="1744" spans="1:4">
      <c r="A1744" s="733">
        <v>99280</v>
      </c>
      <c r="B1744" s="729" t="s">
        <v>15645</v>
      </c>
      <c r="C1744" s="729" t="s">
        <v>7572</v>
      </c>
      <c r="D1744" s="731">
        <v>1968.55</v>
      </c>
    </row>
    <row r="1745" spans="1:4">
      <c r="A1745" s="733">
        <v>99281</v>
      </c>
      <c r="B1745" s="729" t="s">
        <v>15646</v>
      </c>
      <c r="C1745" s="729" t="s">
        <v>7614</v>
      </c>
      <c r="D1745" s="731">
        <v>2490.46</v>
      </c>
    </row>
    <row r="1746" spans="1:4">
      <c r="A1746" s="733">
        <v>99282</v>
      </c>
      <c r="B1746" s="729" t="s">
        <v>15647</v>
      </c>
      <c r="C1746" s="729" t="s">
        <v>7614</v>
      </c>
      <c r="D1746" s="731">
        <v>2761.04</v>
      </c>
    </row>
    <row r="1747" spans="1:4">
      <c r="A1747" s="733">
        <v>99283</v>
      </c>
      <c r="B1747" s="729" t="s">
        <v>15648</v>
      </c>
      <c r="C1747" s="729" t="s">
        <v>7614</v>
      </c>
      <c r="D1747" s="731">
        <v>1111.95</v>
      </c>
    </row>
    <row r="1748" spans="1:4">
      <c r="A1748" s="733">
        <v>99284</v>
      </c>
      <c r="B1748" s="729" t="s">
        <v>15649</v>
      </c>
      <c r="C1748" s="729" t="s">
        <v>7572</v>
      </c>
      <c r="D1748" s="731">
        <v>7368.72</v>
      </c>
    </row>
    <row r="1749" spans="1:4">
      <c r="A1749" s="733">
        <v>99285</v>
      </c>
      <c r="B1749" s="729" t="s">
        <v>15650</v>
      </c>
      <c r="C1749" s="729" t="s">
        <v>7572</v>
      </c>
      <c r="D1749" s="731">
        <v>1326.89</v>
      </c>
    </row>
    <row r="1750" spans="1:4">
      <c r="A1750" s="733">
        <v>99286</v>
      </c>
      <c r="B1750" s="729" t="s">
        <v>15651</v>
      </c>
      <c r="C1750" s="729" t="s">
        <v>7572</v>
      </c>
      <c r="D1750" s="731">
        <v>6580.63</v>
      </c>
    </row>
    <row r="1751" spans="1:4">
      <c r="A1751" s="733">
        <v>99287</v>
      </c>
      <c r="B1751" s="729" t="s">
        <v>15652</v>
      </c>
      <c r="C1751" s="729" t="s">
        <v>7572</v>
      </c>
      <c r="D1751" s="731">
        <v>9332.4500000000007</v>
      </c>
    </row>
    <row r="1752" spans="1:4">
      <c r="A1752" s="733">
        <v>99288</v>
      </c>
      <c r="B1752" s="729" t="s">
        <v>15653</v>
      </c>
      <c r="C1752" s="729" t="s">
        <v>7614</v>
      </c>
      <c r="D1752" s="733">
        <v>558</v>
      </c>
    </row>
    <row r="1753" spans="1:4">
      <c r="A1753" s="733">
        <v>99289</v>
      </c>
      <c r="B1753" s="729" t="s">
        <v>15654</v>
      </c>
      <c r="C1753" s="729" t="s">
        <v>7614</v>
      </c>
      <c r="D1753" s="731">
        <v>2736.27</v>
      </c>
    </row>
    <row r="1754" spans="1:4">
      <c r="A1754" s="733">
        <v>99290</v>
      </c>
      <c r="B1754" s="729" t="s">
        <v>15655</v>
      </c>
      <c r="C1754" s="729" t="s">
        <v>7572</v>
      </c>
      <c r="D1754" s="731">
        <v>3953.92</v>
      </c>
    </row>
    <row r="1755" spans="1:4">
      <c r="A1755" s="733">
        <v>99291</v>
      </c>
      <c r="B1755" s="729" t="s">
        <v>15656</v>
      </c>
      <c r="C1755" s="729" t="s">
        <v>7614</v>
      </c>
      <c r="D1755" s="731">
        <v>2736.27</v>
      </c>
    </row>
    <row r="1756" spans="1:4">
      <c r="A1756" s="733">
        <v>99292</v>
      </c>
      <c r="B1756" s="729" t="s">
        <v>15657</v>
      </c>
      <c r="C1756" s="729" t="s">
        <v>7572</v>
      </c>
      <c r="D1756" s="731">
        <v>2431.85</v>
      </c>
    </row>
    <row r="1757" spans="1:4">
      <c r="A1757" s="733">
        <v>99293</v>
      </c>
      <c r="B1757" s="729" t="s">
        <v>15658</v>
      </c>
      <c r="C1757" s="729" t="s">
        <v>7614</v>
      </c>
      <c r="D1757" s="731">
        <v>1344.41</v>
      </c>
    </row>
    <row r="1758" spans="1:4">
      <c r="A1758" s="733">
        <v>99294</v>
      </c>
      <c r="B1758" s="729" t="s">
        <v>15659</v>
      </c>
      <c r="C1758" s="729" t="s">
        <v>7572</v>
      </c>
      <c r="D1758" s="731">
        <v>8215.32</v>
      </c>
    </row>
    <row r="1759" spans="1:4">
      <c r="A1759" s="733">
        <v>99296</v>
      </c>
      <c r="B1759" s="729" t="s">
        <v>15660</v>
      </c>
      <c r="C1759" s="729" t="s">
        <v>7614</v>
      </c>
      <c r="D1759" s="731">
        <v>3006.85</v>
      </c>
    </row>
    <row r="1760" spans="1:4">
      <c r="A1760" s="733">
        <v>99297</v>
      </c>
      <c r="B1760" s="729" t="s">
        <v>15661</v>
      </c>
      <c r="C1760" s="729" t="s">
        <v>7614</v>
      </c>
      <c r="D1760" s="731">
        <v>3002.57</v>
      </c>
    </row>
    <row r="1761" spans="1:4">
      <c r="A1761" s="733">
        <v>99298</v>
      </c>
      <c r="B1761" s="729" t="s">
        <v>15662</v>
      </c>
      <c r="C1761" s="729" t="s">
        <v>7572</v>
      </c>
      <c r="D1761" s="731">
        <v>10557.75</v>
      </c>
    </row>
    <row r="1762" spans="1:4">
      <c r="A1762" s="733">
        <v>99299</v>
      </c>
      <c r="B1762" s="729" t="s">
        <v>15663</v>
      </c>
      <c r="C1762" s="729" t="s">
        <v>7614</v>
      </c>
      <c r="D1762" s="731">
        <v>3252.62</v>
      </c>
    </row>
    <row r="1763" spans="1:4">
      <c r="A1763" s="733">
        <v>99300</v>
      </c>
      <c r="B1763" s="729" t="s">
        <v>15664</v>
      </c>
      <c r="C1763" s="729" t="s">
        <v>7572</v>
      </c>
      <c r="D1763" s="731">
        <v>11783.04</v>
      </c>
    </row>
    <row r="1764" spans="1:4">
      <c r="A1764" s="733">
        <v>99301</v>
      </c>
      <c r="B1764" s="729" t="s">
        <v>15665</v>
      </c>
      <c r="C1764" s="729" t="s">
        <v>7572</v>
      </c>
      <c r="D1764" s="731">
        <v>5835.2</v>
      </c>
    </row>
    <row r="1765" spans="1:4">
      <c r="A1765" s="733">
        <v>99302</v>
      </c>
      <c r="B1765" s="729" t="s">
        <v>15666</v>
      </c>
      <c r="C1765" s="729" t="s">
        <v>7614</v>
      </c>
      <c r="D1765" s="731">
        <v>3502.69</v>
      </c>
    </row>
    <row r="1766" spans="1:4">
      <c r="A1766" s="733">
        <v>99303</v>
      </c>
      <c r="B1766" s="729" t="s">
        <v>15667</v>
      </c>
      <c r="C1766" s="729" t="s">
        <v>7572</v>
      </c>
      <c r="D1766" s="731">
        <v>10785.74</v>
      </c>
    </row>
    <row r="1767" spans="1:4">
      <c r="A1767" s="733">
        <v>99304</v>
      </c>
      <c r="B1767" s="729" t="s">
        <v>15668</v>
      </c>
      <c r="C1767" s="729" t="s">
        <v>7614</v>
      </c>
      <c r="D1767" s="731">
        <v>3256.88</v>
      </c>
    </row>
    <row r="1768" spans="1:4">
      <c r="A1768" s="733">
        <v>99305</v>
      </c>
      <c r="B1768" s="729" t="s">
        <v>15669</v>
      </c>
      <c r="C1768" s="729" t="s">
        <v>7572</v>
      </c>
      <c r="D1768" s="731">
        <v>12195.23</v>
      </c>
    </row>
    <row r="1769" spans="1:4">
      <c r="A1769" s="733">
        <v>99306</v>
      </c>
      <c r="B1769" s="729" t="s">
        <v>15670</v>
      </c>
      <c r="C1769" s="729" t="s">
        <v>7614</v>
      </c>
      <c r="D1769" s="731">
        <v>3502.69</v>
      </c>
    </row>
    <row r="1770" spans="1:4">
      <c r="A1770" s="733">
        <v>99307</v>
      </c>
      <c r="B1770" s="729" t="s">
        <v>15671</v>
      </c>
      <c r="C1770" s="729" t="s">
        <v>7614</v>
      </c>
      <c r="D1770" s="731">
        <v>2265.1</v>
      </c>
    </row>
    <row r="1771" spans="1:4">
      <c r="A1771" s="733">
        <v>99308</v>
      </c>
      <c r="B1771" s="729" t="s">
        <v>15672</v>
      </c>
      <c r="C1771" s="729" t="s">
        <v>7572</v>
      </c>
      <c r="D1771" s="731">
        <v>13604.81</v>
      </c>
    </row>
    <row r="1772" spans="1:4">
      <c r="A1772" s="733">
        <v>99309</v>
      </c>
      <c r="B1772" s="729" t="s">
        <v>15673</v>
      </c>
      <c r="C1772" s="729" t="s">
        <v>7614</v>
      </c>
      <c r="D1772" s="731">
        <v>3752.83</v>
      </c>
    </row>
    <row r="1773" spans="1:4">
      <c r="A1773" s="733">
        <v>99310</v>
      </c>
      <c r="B1773" s="729" t="s">
        <v>15674</v>
      </c>
      <c r="C1773" s="729" t="s">
        <v>7572</v>
      </c>
      <c r="D1773" s="731">
        <v>13832.85</v>
      </c>
    </row>
    <row r="1774" spans="1:4">
      <c r="A1774" s="733">
        <v>99311</v>
      </c>
      <c r="B1774" s="729" t="s">
        <v>15675</v>
      </c>
      <c r="C1774" s="729" t="s">
        <v>7614</v>
      </c>
      <c r="D1774" s="731">
        <v>3752.83</v>
      </c>
    </row>
    <row r="1775" spans="1:4">
      <c r="A1775" s="733">
        <v>99312</v>
      </c>
      <c r="B1775" s="729" t="s">
        <v>15676</v>
      </c>
      <c r="C1775" s="729" t="s">
        <v>7572</v>
      </c>
      <c r="D1775" s="731">
        <v>6841.87</v>
      </c>
    </row>
    <row r="1776" spans="1:4">
      <c r="A1776" s="733">
        <v>99313</v>
      </c>
      <c r="B1776" s="729" t="s">
        <v>15677</v>
      </c>
      <c r="C1776" s="729" t="s">
        <v>7572</v>
      </c>
      <c r="D1776" s="731">
        <v>15426.45</v>
      </c>
    </row>
    <row r="1777" spans="1:4">
      <c r="A1777" s="733">
        <v>99314</v>
      </c>
      <c r="B1777" s="729" t="s">
        <v>15678</v>
      </c>
      <c r="C1777" s="729" t="s">
        <v>7614</v>
      </c>
      <c r="D1777" s="731">
        <v>4002.91</v>
      </c>
    </row>
    <row r="1778" spans="1:4">
      <c r="A1778" s="733">
        <v>99315</v>
      </c>
      <c r="B1778" s="729" t="s">
        <v>15679</v>
      </c>
      <c r="C1778" s="729" t="s">
        <v>7572</v>
      </c>
      <c r="D1778" s="731">
        <v>17248.2</v>
      </c>
    </row>
    <row r="1779" spans="1:4">
      <c r="A1779" s="733">
        <v>99317</v>
      </c>
      <c r="B1779" s="729" t="s">
        <v>15680</v>
      </c>
      <c r="C1779" s="729" t="s">
        <v>7614</v>
      </c>
      <c r="D1779" s="731">
        <v>2510.91</v>
      </c>
    </row>
    <row r="1780" spans="1:4">
      <c r="A1780" s="733">
        <v>99318</v>
      </c>
      <c r="B1780" s="729" t="s">
        <v>15681</v>
      </c>
      <c r="C1780" s="729" t="s">
        <v>7614</v>
      </c>
      <c r="D1780" s="733">
        <v>309.73</v>
      </c>
    </row>
    <row r="1781" spans="1:4">
      <c r="A1781" s="733">
        <v>99319</v>
      </c>
      <c r="B1781" s="729" t="s">
        <v>15682</v>
      </c>
      <c r="C1781" s="729" t="s">
        <v>7614</v>
      </c>
      <c r="D1781" s="733">
        <v>885.7</v>
      </c>
    </row>
    <row r="1782" spans="1:4">
      <c r="A1782" s="733">
        <v>99320</v>
      </c>
      <c r="B1782" s="729" t="s">
        <v>15683</v>
      </c>
      <c r="C1782" s="729" t="s">
        <v>7572</v>
      </c>
      <c r="D1782" s="731">
        <v>7911.2</v>
      </c>
    </row>
    <row r="1783" spans="1:4">
      <c r="A1783" s="733">
        <v>99321</v>
      </c>
      <c r="B1783" s="729" t="s">
        <v>15684</v>
      </c>
      <c r="C1783" s="729" t="s">
        <v>7614</v>
      </c>
      <c r="D1783" s="731">
        <v>2756.76</v>
      </c>
    </row>
    <row r="1784" spans="1:4">
      <c r="A1784" s="733">
        <v>99322</v>
      </c>
      <c r="B1784" s="729" t="s">
        <v>15685</v>
      </c>
      <c r="C1784" s="729" t="s">
        <v>7572</v>
      </c>
      <c r="D1784" s="731">
        <v>8925.7999999999993</v>
      </c>
    </row>
    <row r="1785" spans="1:4">
      <c r="A1785" s="733">
        <v>99323</v>
      </c>
      <c r="B1785" s="729" t="s">
        <v>15686</v>
      </c>
      <c r="C1785" s="729" t="s">
        <v>7614</v>
      </c>
      <c r="D1785" s="731">
        <v>3002.57</v>
      </c>
    </row>
    <row r="1786" spans="1:4">
      <c r="A1786" s="733">
        <v>99324</v>
      </c>
      <c r="B1786" s="729" t="s">
        <v>15687</v>
      </c>
      <c r="C1786" s="729" t="s">
        <v>7572</v>
      </c>
      <c r="D1786" s="731">
        <v>9940.4500000000007</v>
      </c>
    </row>
    <row r="1787" spans="1:4">
      <c r="A1787" s="733">
        <v>99325</v>
      </c>
      <c r="B1787" s="729" t="s">
        <v>15688</v>
      </c>
      <c r="C1787" s="729" t="s">
        <v>7614</v>
      </c>
      <c r="D1787" s="731">
        <v>3252.62</v>
      </c>
    </row>
    <row r="1788" spans="1:4">
      <c r="A1788" s="733">
        <v>99326</v>
      </c>
      <c r="B1788" s="729" t="s">
        <v>15689</v>
      </c>
      <c r="C1788" s="729" t="s">
        <v>7572</v>
      </c>
      <c r="D1788" s="731">
        <v>8107.17</v>
      </c>
    </row>
    <row r="1789" spans="1:4">
      <c r="A1789" s="733">
        <v>99327</v>
      </c>
      <c r="B1789" s="729" t="s">
        <v>15690</v>
      </c>
      <c r="C1789" s="729" t="s">
        <v>7614</v>
      </c>
      <c r="D1789" s="731">
        <v>4211.24</v>
      </c>
    </row>
    <row r="1790" spans="1:4">
      <c r="A1790" s="733">
        <v>101800</v>
      </c>
      <c r="B1790" s="729" t="s">
        <v>15691</v>
      </c>
      <c r="C1790" s="729" t="s">
        <v>7572</v>
      </c>
      <c r="D1790" s="731">
        <v>1375.81</v>
      </c>
    </row>
    <row r="1791" spans="1:4">
      <c r="A1791" s="733">
        <v>101801</v>
      </c>
      <c r="B1791" s="729" t="s">
        <v>15692</v>
      </c>
      <c r="C1791" s="729" t="s">
        <v>7572</v>
      </c>
      <c r="D1791" s="733">
        <v>960.49</v>
      </c>
    </row>
    <row r="1792" spans="1:4">
      <c r="A1792" s="733">
        <v>101806</v>
      </c>
      <c r="B1792" s="729" t="s">
        <v>15693</v>
      </c>
      <c r="C1792" s="729" t="s">
        <v>7572</v>
      </c>
      <c r="D1792" s="733">
        <v>537.28</v>
      </c>
    </row>
    <row r="1793" spans="1:4">
      <c r="A1793" s="733">
        <v>101807</v>
      </c>
      <c r="B1793" s="729" t="s">
        <v>15694</v>
      </c>
      <c r="C1793" s="729" t="s">
        <v>7572</v>
      </c>
      <c r="D1793" s="733">
        <v>491.32</v>
      </c>
    </row>
    <row r="1794" spans="1:4">
      <c r="A1794" s="733">
        <v>101808</v>
      </c>
      <c r="B1794" s="729" t="s">
        <v>15695</v>
      </c>
      <c r="C1794" s="729" t="s">
        <v>7572</v>
      </c>
      <c r="D1794" s="733">
        <v>573.91999999999996</v>
      </c>
    </row>
    <row r="1795" spans="1:4">
      <c r="A1795" s="733">
        <v>101809</v>
      </c>
      <c r="B1795" s="729" t="s">
        <v>15696</v>
      </c>
      <c r="C1795" s="729" t="s">
        <v>7572</v>
      </c>
      <c r="D1795" s="731">
        <v>2826.04</v>
      </c>
    </row>
    <row r="1796" spans="1:4">
      <c r="A1796" s="733">
        <v>102139</v>
      </c>
      <c r="B1796" s="729" t="s">
        <v>15697</v>
      </c>
      <c r="C1796" s="729" t="s">
        <v>7572</v>
      </c>
      <c r="D1796" s="731">
        <v>1755.17</v>
      </c>
    </row>
    <row r="1797" spans="1:4">
      <c r="A1797" s="733">
        <v>102141</v>
      </c>
      <c r="B1797" s="729" t="s">
        <v>15698</v>
      </c>
      <c r="C1797" s="729" t="s">
        <v>7572</v>
      </c>
      <c r="D1797" s="731">
        <v>2713.04</v>
      </c>
    </row>
    <row r="1798" spans="1:4">
      <c r="A1798" s="733">
        <v>102142</v>
      </c>
      <c r="B1798" s="729" t="s">
        <v>15699</v>
      </c>
      <c r="C1798" s="729" t="s">
        <v>7572</v>
      </c>
      <c r="D1798" s="731">
        <v>2676.85</v>
      </c>
    </row>
    <row r="1799" spans="1:4">
      <c r="A1799" s="733">
        <v>102457</v>
      </c>
      <c r="B1799" s="729" t="s">
        <v>15700</v>
      </c>
      <c r="C1799" s="729" t="s">
        <v>7572</v>
      </c>
      <c r="D1799" s="731">
        <v>1680.31</v>
      </c>
    </row>
    <row r="1800" spans="1:4">
      <c r="A1800" s="733">
        <v>94263</v>
      </c>
      <c r="B1800" s="729" t="s">
        <v>22867</v>
      </c>
      <c r="C1800" s="729" t="s">
        <v>7614</v>
      </c>
      <c r="D1800" s="733">
        <v>35.53</v>
      </c>
    </row>
    <row r="1801" spans="1:4">
      <c r="A1801" s="733">
        <v>94264</v>
      </c>
      <c r="B1801" s="729" t="s">
        <v>22868</v>
      </c>
      <c r="C1801" s="729" t="s">
        <v>7614</v>
      </c>
      <c r="D1801" s="733">
        <v>39.92</v>
      </c>
    </row>
    <row r="1802" spans="1:4">
      <c r="A1802" s="733">
        <v>94265</v>
      </c>
      <c r="B1802" s="729" t="s">
        <v>22869</v>
      </c>
      <c r="C1802" s="729" t="s">
        <v>7614</v>
      </c>
      <c r="D1802" s="733">
        <v>49.36</v>
      </c>
    </row>
    <row r="1803" spans="1:4">
      <c r="A1803" s="733">
        <v>94266</v>
      </c>
      <c r="B1803" s="729" t="s">
        <v>22870</v>
      </c>
      <c r="C1803" s="729" t="s">
        <v>7614</v>
      </c>
      <c r="D1803" s="733">
        <v>54.4</v>
      </c>
    </row>
    <row r="1804" spans="1:4">
      <c r="A1804" s="733">
        <v>94267</v>
      </c>
      <c r="B1804" s="729" t="s">
        <v>22871</v>
      </c>
      <c r="C1804" s="729" t="s">
        <v>7614</v>
      </c>
      <c r="D1804" s="733">
        <v>59.71</v>
      </c>
    </row>
    <row r="1805" spans="1:4">
      <c r="A1805" s="733">
        <v>94268</v>
      </c>
      <c r="B1805" s="729" t="s">
        <v>22872</v>
      </c>
      <c r="C1805" s="729" t="s">
        <v>7614</v>
      </c>
      <c r="D1805" s="733">
        <v>65.260000000000005</v>
      </c>
    </row>
    <row r="1806" spans="1:4">
      <c r="A1806" s="733">
        <v>94269</v>
      </c>
      <c r="B1806" s="729" t="s">
        <v>22873</v>
      </c>
      <c r="C1806" s="729" t="s">
        <v>7614</v>
      </c>
      <c r="D1806" s="733">
        <v>86.68</v>
      </c>
    </row>
    <row r="1807" spans="1:4">
      <c r="A1807" s="733">
        <v>94270</v>
      </c>
      <c r="B1807" s="729" t="s">
        <v>22874</v>
      </c>
      <c r="C1807" s="729" t="s">
        <v>7614</v>
      </c>
      <c r="D1807" s="733">
        <v>94.39</v>
      </c>
    </row>
    <row r="1808" spans="1:4">
      <c r="A1808" s="733">
        <v>94271</v>
      </c>
      <c r="B1808" s="729" t="s">
        <v>22875</v>
      </c>
      <c r="C1808" s="729" t="s">
        <v>7614</v>
      </c>
      <c r="D1808" s="733">
        <v>106.02</v>
      </c>
    </row>
    <row r="1809" spans="1:4">
      <c r="A1809" s="733">
        <v>94272</v>
      </c>
      <c r="B1809" s="729" t="s">
        <v>22876</v>
      </c>
      <c r="C1809" s="729" t="s">
        <v>7614</v>
      </c>
      <c r="D1809" s="733">
        <v>116.34</v>
      </c>
    </row>
    <row r="1810" spans="1:4">
      <c r="A1810" s="733">
        <v>94273</v>
      </c>
      <c r="B1810" s="729" t="s">
        <v>22877</v>
      </c>
      <c r="C1810" s="729" t="s">
        <v>7614</v>
      </c>
      <c r="D1810" s="733">
        <v>62.33</v>
      </c>
    </row>
    <row r="1811" spans="1:4">
      <c r="A1811" s="733">
        <v>94274</v>
      </c>
      <c r="B1811" s="729" t="s">
        <v>22878</v>
      </c>
      <c r="C1811" s="729" t="s">
        <v>7614</v>
      </c>
      <c r="D1811" s="733">
        <v>64.989999999999995</v>
      </c>
    </row>
    <row r="1812" spans="1:4">
      <c r="A1812" s="733">
        <v>94275</v>
      </c>
      <c r="B1812" s="729" t="s">
        <v>22879</v>
      </c>
      <c r="C1812" s="729" t="s">
        <v>7614</v>
      </c>
      <c r="D1812" s="733">
        <v>56.55</v>
      </c>
    </row>
    <row r="1813" spans="1:4">
      <c r="A1813" s="733">
        <v>94276</v>
      </c>
      <c r="B1813" s="729" t="s">
        <v>22880</v>
      </c>
      <c r="C1813" s="729" t="s">
        <v>7614</v>
      </c>
      <c r="D1813" s="733">
        <v>59.21</v>
      </c>
    </row>
    <row r="1814" spans="1:4">
      <c r="A1814" s="733">
        <v>94277</v>
      </c>
      <c r="B1814" s="729" t="s">
        <v>22881</v>
      </c>
      <c r="C1814" s="729" t="s">
        <v>7614</v>
      </c>
      <c r="D1814" s="733">
        <v>49.43</v>
      </c>
    </row>
    <row r="1815" spans="1:4">
      <c r="A1815" s="733">
        <v>94278</v>
      </c>
      <c r="B1815" s="729" t="s">
        <v>22882</v>
      </c>
      <c r="C1815" s="729" t="s">
        <v>7614</v>
      </c>
      <c r="D1815" s="733">
        <v>52.07</v>
      </c>
    </row>
    <row r="1816" spans="1:4">
      <c r="A1816" s="733">
        <v>94279</v>
      </c>
      <c r="B1816" s="729" t="s">
        <v>22883</v>
      </c>
      <c r="C1816" s="729" t="s">
        <v>7614</v>
      </c>
      <c r="D1816" s="733">
        <v>61.05</v>
      </c>
    </row>
    <row r="1817" spans="1:4">
      <c r="A1817" s="733">
        <v>94280</v>
      </c>
      <c r="B1817" s="729" t="s">
        <v>22884</v>
      </c>
      <c r="C1817" s="729" t="s">
        <v>7614</v>
      </c>
      <c r="D1817" s="733">
        <v>63.7</v>
      </c>
    </row>
    <row r="1818" spans="1:4">
      <c r="A1818" s="733">
        <v>94281</v>
      </c>
      <c r="B1818" s="729" t="s">
        <v>22885</v>
      </c>
      <c r="C1818" s="729" t="s">
        <v>7614</v>
      </c>
      <c r="D1818" s="733">
        <v>46.56</v>
      </c>
    </row>
    <row r="1819" spans="1:4">
      <c r="A1819" s="733">
        <v>94282</v>
      </c>
      <c r="B1819" s="729" t="s">
        <v>22886</v>
      </c>
      <c r="C1819" s="729" t="s">
        <v>7614</v>
      </c>
      <c r="D1819" s="733">
        <v>53.56</v>
      </c>
    </row>
    <row r="1820" spans="1:4">
      <c r="A1820" s="733">
        <v>94283</v>
      </c>
      <c r="B1820" s="729" t="s">
        <v>22887</v>
      </c>
      <c r="C1820" s="729" t="s">
        <v>7614</v>
      </c>
      <c r="D1820" s="733">
        <v>64.180000000000007</v>
      </c>
    </row>
    <row r="1821" spans="1:4">
      <c r="A1821" s="733">
        <v>94284</v>
      </c>
      <c r="B1821" s="729" t="s">
        <v>22888</v>
      </c>
      <c r="C1821" s="729" t="s">
        <v>7614</v>
      </c>
      <c r="D1821" s="733">
        <v>71.19</v>
      </c>
    </row>
    <row r="1822" spans="1:4">
      <c r="A1822" s="733">
        <v>94285</v>
      </c>
      <c r="B1822" s="729" t="s">
        <v>22889</v>
      </c>
      <c r="C1822" s="729" t="s">
        <v>7614</v>
      </c>
      <c r="D1822" s="733">
        <v>83.97</v>
      </c>
    </row>
    <row r="1823" spans="1:4">
      <c r="A1823" s="733">
        <v>94286</v>
      </c>
      <c r="B1823" s="729" t="s">
        <v>22890</v>
      </c>
      <c r="C1823" s="729" t="s">
        <v>7614</v>
      </c>
      <c r="D1823" s="733">
        <v>90.98</v>
      </c>
    </row>
    <row r="1824" spans="1:4">
      <c r="A1824" s="733">
        <v>94287</v>
      </c>
      <c r="B1824" s="729" t="s">
        <v>22891</v>
      </c>
      <c r="C1824" s="729" t="s">
        <v>7614</v>
      </c>
      <c r="D1824" s="733">
        <v>34.700000000000003</v>
      </c>
    </row>
    <row r="1825" spans="1:4">
      <c r="A1825" s="733">
        <v>94288</v>
      </c>
      <c r="B1825" s="729" t="s">
        <v>22892</v>
      </c>
      <c r="C1825" s="729" t="s">
        <v>7614</v>
      </c>
      <c r="D1825" s="733">
        <v>40.93</v>
      </c>
    </row>
    <row r="1826" spans="1:4">
      <c r="A1826" s="733">
        <v>94289</v>
      </c>
      <c r="B1826" s="729" t="s">
        <v>22893</v>
      </c>
      <c r="C1826" s="729" t="s">
        <v>7614</v>
      </c>
      <c r="D1826" s="733">
        <v>45.95</v>
      </c>
    </row>
    <row r="1827" spans="1:4">
      <c r="A1827" s="733">
        <v>94290</v>
      </c>
      <c r="B1827" s="729" t="s">
        <v>22894</v>
      </c>
      <c r="C1827" s="729" t="s">
        <v>7614</v>
      </c>
      <c r="D1827" s="733">
        <v>52.19</v>
      </c>
    </row>
    <row r="1828" spans="1:4">
      <c r="A1828" s="733">
        <v>94291</v>
      </c>
      <c r="B1828" s="729" t="s">
        <v>22895</v>
      </c>
      <c r="C1828" s="729" t="s">
        <v>7614</v>
      </c>
      <c r="D1828" s="733">
        <v>57.7</v>
      </c>
    </row>
    <row r="1829" spans="1:4">
      <c r="A1829" s="733">
        <v>94292</v>
      </c>
      <c r="B1829" s="729" t="s">
        <v>22896</v>
      </c>
      <c r="C1829" s="729" t="s">
        <v>7614</v>
      </c>
      <c r="D1829" s="733">
        <v>63.93</v>
      </c>
    </row>
    <row r="1830" spans="1:4">
      <c r="A1830" s="733">
        <v>94293</v>
      </c>
      <c r="B1830" s="729" t="s">
        <v>22897</v>
      </c>
      <c r="C1830" s="729" t="s">
        <v>7614</v>
      </c>
      <c r="D1830" s="733">
        <v>187.98</v>
      </c>
    </row>
    <row r="1831" spans="1:4">
      <c r="A1831" s="733">
        <v>94294</v>
      </c>
      <c r="B1831" s="729" t="s">
        <v>22898</v>
      </c>
      <c r="C1831" s="729" t="s">
        <v>7614</v>
      </c>
      <c r="D1831" s="733">
        <v>8.19</v>
      </c>
    </row>
    <row r="1832" spans="1:4">
      <c r="A1832" s="733">
        <v>104491</v>
      </c>
      <c r="B1832" s="729" t="s">
        <v>15701</v>
      </c>
      <c r="C1832" s="729" t="s">
        <v>7614</v>
      </c>
      <c r="D1832" s="731">
        <v>4281.97</v>
      </c>
    </row>
    <row r="1833" spans="1:4">
      <c r="A1833" s="733">
        <v>104492</v>
      </c>
      <c r="B1833" s="729" t="s">
        <v>15702</v>
      </c>
      <c r="C1833" s="729" t="s">
        <v>7614</v>
      </c>
      <c r="D1833" s="731">
        <v>5353.96</v>
      </c>
    </row>
    <row r="1834" spans="1:4">
      <c r="A1834" s="733">
        <v>104494</v>
      </c>
      <c r="B1834" s="729" t="s">
        <v>15703</v>
      </c>
      <c r="C1834" s="729" t="s">
        <v>7614</v>
      </c>
      <c r="D1834" s="731">
        <v>7232.21</v>
      </c>
    </row>
    <row r="1835" spans="1:4">
      <c r="A1835" s="733">
        <v>104497</v>
      </c>
      <c r="B1835" s="729" t="s">
        <v>15704</v>
      </c>
      <c r="C1835" s="729" t="s">
        <v>7614</v>
      </c>
      <c r="D1835" s="731">
        <v>8663.43</v>
      </c>
    </row>
    <row r="1836" spans="1:4">
      <c r="A1836" s="733">
        <v>104515</v>
      </c>
      <c r="B1836" s="729" t="s">
        <v>15705</v>
      </c>
      <c r="C1836" s="729" t="s">
        <v>7584</v>
      </c>
      <c r="D1836" s="733">
        <v>22.04</v>
      </c>
    </row>
    <row r="1837" spans="1:4">
      <c r="A1837" s="733">
        <v>102727</v>
      </c>
      <c r="B1837" s="729" t="s">
        <v>15706</v>
      </c>
      <c r="C1837" s="729" t="s">
        <v>7584</v>
      </c>
      <c r="D1837" s="733">
        <v>90.27</v>
      </c>
    </row>
    <row r="1838" spans="1:4">
      <c r="A1838" s="733">
        <v>102728</v>
      </c>
      <c r="B1838" s="729" t="s">
        <v>15707</v>
      </c>
      <c r="C1838" s="729" t="s">
        <v>8100</v>
      </c>
      <c r="D1838" s="733">
        <v>13.45</v>
      </c>
    </row>
    <row r="1839" spans="1:4">
      <c r="A1839" s="733">
        <v>102729</v>
      </c>
      <c r="B1839" s="729" t="s">
        <v>15708</v>
      </c>
      <c r="C1839" s="729" t="s">
        <v>8100</v>
      </c>
      <c r="D1839" s="733">
        <v>12.34</v>
      </c>
    </row>
    <row r="1840" spans="1:4">
      <c r="A1840" s="733">
        <v>102730</v>
      </c>
      <c r="B1840" s="729" t="s">
        <v>15709</v>
      </c>
      <c r="C1840" s="729" t="s">
        <v>8100</v>
      </c>
      <c r="D1840" s="733">
        <v>10.91</v>
      </c>
    </row>
    <row r="1841" spans="1:4">
      <c r="A1841" s="733">
        <v>102731</v>
      </c>
      <c r="B1841" s="729" t="s">
        <v>15710</v>
      </c>
      <c r="C1841" s="729" t="s">
        <v>8100</v>
      </c>
      <c r="D1841" s="733">
        <v>9.15</v>
      </c>
    </row>
    <row r="1842" spans="1:4">
      <c r="A1842" s="733">
        <v>102732</v>
      </c>
      <c r="B1842" s="729" t="s">
        <v>15711</v>
      </c>
      <c r="C1842" s="729" t="s">
        <v>8100</v>
      </c>
      <c r="D1842" s="733">
        <v>8.56</v>
      </c>
    </row>
    <row r="1843" spans="1:4">
      <c r="A1843" s="733">
        <v>102733</v>
      </c>
      <c r="B1843" s="729" t="s">
        <v>15712</v>
      </c>
      <c r="C1843" s="729" t="s">
        <v>8100</v>
      </c>
      <c r="D1843" s="733">
        <v>9.4</v>
      </c>
    </row>
    <row r="1844" spans="1:4">
      <c r="A1844" s="733">
        <v>102734</v>
      </c>
      <c r="B1844" s="729" t="s">
        <v>15713</v>
      </c>
      <c r="C1844" s="729" t="s">
        <v>8100</v>
      </c>
      <c r="D1844" s="733">
        <v>12.54</v>
      </c>
    </row>
    <row r="1845" spans="1:4">
      <c r="A1845" s="733">
        <v>102735</v>
      </c>
      <c r="B1845" s="729" t="s">
        <v>15714</v>
      </c>
      <c r="C1845" s="729" t="s">
        <v>8100</v>
      </c>
      <c r="D1845" s="733">
        <v>11.54</v>
      </c>
    </row>
    <row r="1846" spans="1:4">
      <c r="A1846" s="733">
        <v>102736</v>
      </c>
      <c r="B1846" s="729" t="s">
        <v>15715</v>
      </c>
      <c r="C1846" s="729" t="s">
        <v>7823</v>
      </c>
      <c r="D1846" s="733">
        <v>710.87</v>
      </c>
    </row>
    <row r="1847" spans="1:4">
      <c r="A1847" s="733">
        <v>102737</v>
      </c>
      <c r="B1847" s="729" t="s">
        <v>15716</v>
      </c>
      <c r="C1847" s="729" t="s">
        <v>7572</v>
      </c>
      <c r="D1847" s="731">
        <v>1053.8699999999999</v>
      </c>
    </row>
    <row r="1848" spans="1:4">
      <c r="A1848" s="733">
        <v>102738</v>
      </c>
      <c r="B1848" s="729" t="s">
        <v>15717</v>
      </c>
      <c r="C1848" s="729" t="s">
        <v>7572</v>
      </c>
      <c r="D1848" s="731">
        <v>2163.66</v>
      </c>
    </row>
    <row r="1849" spans="1:4">
      <c r="A1849" s="733">
        <v>102739</v>
      </c>
      <c r="B1849" s="729" t="s">
        <v>15718</v>
      </c>
      <c r="C1849" s="729" t="s">
        <v>7572</v>
      </c>
      <c r="D1849" s="731">
        <v>3623.47</v>
      </c>
    </row>
    <row r="1850" spans="1:4">
      <c r="A1850" s="733">
        <v>102740</v>
      </c>
      <c r="B1850" s="729" t="s">
        <v>15719</v>
      </c>
      <c r="C1850" s="729" t="s">
        <v>7572</v>
      </c>
      <c r="D1850" s="731">
        <v>5434.55</v>
      </c>
    </row>
    <row r="1851" spans="1:4">
      <c r="A1851" s="733">
        <v>102741</v>
      </c>
      <c r="B1851" s="729" t="s">
        <v>15720</v>
      </c>
      <c r="C1851" s="729" t="s">
        <v>7572</v>
      </c>
      <c r="D1851" s="731">
        <v>7633.92</v>
      </c>
    </row>
    <row r="1852" spans="1:4">
      <c r="A1852" s="733">
        <v>102742</v>
      </c>
      <c r="B1852" s="729" t="s">
        <v>15721</v>
      </c>
      <c r="C1852" s="729" t="s">
        <v>7572</v>
      </c>
      <c r="D1852" s="731">
        <v>13232.77</v>
      </c>
    </row>
    <row r="1853" spans="1:4">
      <c r="A1853" s="733">
        <v>102743</v>
      </c>
      <c r="B1853" s="729" t="s">
        <v>15722</v>
      </c>
      <c r="C1853" s="729" t="s">
        <v>7572</v>
      </c>
      <c r="D1853" s="731">
        <v>4405.76</v>
      </c>
    </row>
    <row r="1854" spans="1:4">
      <c r="A1854" s="733">
        <v>102744</v>
      </c>
      <c r="B1854" s="729" t="s">
        <v>15723</v>
      </c>
      <c r="C1854" s="729" t="s">
        <v>7572</v>
      </c>
      <c r="D1854" s="731">
        <v>6602.72</v>
      </c>
    </row>
    <row r="1855" spans="1:4">
      <c r="A1855" s="733">
        <v>102745</v>
      </c>
      <c r="B1855" s="729" t="s">
        <v>15724</v>
      </c>
      <c r="C1855" s="729" t="s">
        <v>7572</v>
      </c>
      <c r="D1855" s="731">
        <v>9286.11</v>
      </c>
    </row>
    <row r="1856" spans="1:4">
      <c r="A1856" s="733">
        <v>102746</v>
      </c>
      <c r="B1856" s="729" t="s">
        <v>15725</v>
      </c>
      <c r="C1856" s="729" t="s">
        <v>7572</v>
      </c>
      <c r="D1856" s="731">
        <v>16116.43</v>
      </c>
    </row>
    <row r="1857" spans="1:4">
      <c r="A1857" s="733">
        <v>102747</v>
      </c>
      <c r="B1857" s="729" t="s">
        <v>15726</v>
      </c>
      <c r="C1857" s="729" t="s">
        <v>7572</v>
      </c>
      <c r="D1857" s="731">
        <v>8213.9699999999993</v>
      </c>
    </row>
    <row r="1858" spans="1:4">
      <c r="A1858" s="733">
        <v>102748</v>
      </c>
      <c r="B1858" s="729" t="s">
        <v>15727</v>
      </c>
      <c r="C1858" s="729" t="s">
        <v>7572</v>
      </c>
      <c r="D1858" s="731">
        <v>11500.85</v>
      </c>
    </row>
    <row r="1859" spans="1:4">
      <c r="A1859" s="733">
        <v>102749</v>
      </c>
      <c r="B1859" s="729" t="s">
        <v>15728</v>
      </c>
      <c r="C1859" s="729" t="s">
        <v>7572</v>
      </c>
      <c r="D1859" s="731">
        <v>19769.849999999999</v>
      </c>
    </row>
    <row r="1860" spans="1:4">
      <c r="A1860" s="733">
        <v>102750</v>
      </c>
      <c r="B1860" s="729" t="s">
        <v>15729</v>
      </c>
      <c r="C1860" s="729" t="s">
        <v>7572</v>
      </c>
      <c r="D1860" s="731">
        <v>2640.26</v>
      </c>
    </row>
    <row r="1861" spans="1:4">
      <c r="A1861" s="733">
        <v>102751</v>
      </c>
      <c r="B1861" s="729" t="s">
        <v>15730</v>
      </c>
      <c r="C1861" s="729" t="s">
        <v>7572</v>
      </c>
      <c r="D1861" s="731">
        <v>4592.2299999999996</v>
      </c>
    </row>
    <row r="1862" spans="1:4">
      <c r="A1862" s="733">
        <v>102752</v>
      </c>
      <c r="B1862" s="729" t="s">
        <v>15731</v>
      </c>
      <c r="C1862" s="729" t="s">
        <v>7572</v>
      </c>
      <c r="D1862" s="731">
        <v>7322.9</v>
      </c>
    </row>
    <row r="1863" spans="1:4">
      <c r="A1863" s="733">
        <v>102753</v>
      </c>
      <c r="B1863" s="729" t="s">
        <v>15732</v>
      </c>
      <c r="C1863" s="729" t="s">
        <v>7572</v>
      </c>
      <c r="D1863" s="731">
        <v>10848.61</v>
      </c>
    </row>
    <row r="1864" spans="1:4">
      <c r="A1864" s="733">
        <v>102754</v>
      </c>
      <c r="B1864" s="729" t="s">
        <v>15733</v>
      </c>
      <c r="C1864" s="729" t="s">
        <v>7572</v>
      </c>
      <c r="D1864" s="731">
        <v>20659.63</v>
      </c>
    </row>
    <row r="1865" spans="1:4">
      <c r="A1865" s="733">
        <v>102755</v>
      </c>
      <c r="B1865" s="729" t="s">
        <v>15734</v>
      </c>
      <c r="C1865" s="729" t="s">
        <v>7572</v>
      </c>
      <c r="D1865" s="731">
        <v>10252.42</v>
      </c>
    </row>
    <row r="1866" spans="1:4">
      <c r="A1866" s="733">
        <v>102756</v>
      </c>
      <c r="B1866" s="729" t="s">
        <v>15735</v>
      </c>
      <c r="C1866" s="729" t="s">
        <v>7572</v>
      </c>
      <c r="D1866" s="731">
        <v>15235.12</v>
      </c>
    </row>
    <row r="1867" spans="1:4">
      <c r="A1867" s="733">
        <v>102757</v>
      </c>
      <c r="B1867" s="729" t="s">
        <v>15736</v>
      </c>
      <c r="C1867" s="729" t="s">
        <v>7572</v>
      </c>
      <c r="D1867" s="731">
        <v>28388.79</v>
      </c>
    </row>
    <row r="1868" spans="1:4">
      <c r="A1868" s="733">
        <v>102758</v>
      </c>
      <c r="B1868" s="729" t="s">
        <v>15737</v>
      </c>
      <c r="C1868" s="729" t="s">
        <v>7572</v>
      </c>
      <c r="D1868" s="731">
        <v>13194.71</v>
      </c>
    </row>
    <row r="1869" spans="1:4">
      <c r="A1869" s="733">
        <v>102759</v>
      </c>
      <c r="B1869" s="729" t="s">
        <v>15738</v>
      </c>
      <c r="C1869" s="729" t="s">
        <v>7572</v>
      </c>
      <c r="D1869" s="731">
        <v>19641.03</v>
      </c>
    </row>
    <row r="1870" spans="1:4">
      <c r="A1870" s="733">
        <v>102760</v>
      </c>
      <c r="B1870" s="729" t="s">
        <v>15739</v>
      </c>
      <c r="C1870" s="729" t="s">
        <v>7572</v>
      </c>
      <c r="D1870" s="731">
        <v>36259.14</v>
      </c>
    </row>
    <row r="1871" spans="1:4">
      <c r="A1871" s="733">
        <v>102761</v>
      </c>
      <c r="B1871" s="729" t="s">
        <v>15740</v>
      </c>
      <c r="C1871" s="729" t="s">
        <v>7572</v>
      </c>
      <c r="D1871" s="731">
        <v>12514.89</v>
      </c>
    </row>
    <row r="1872" spans="1:4">
      <c r="A1872" s="733">
        <v>102762</v>
      </c>
      <c r="B1872" s="729" t="s">
        <v>15741</v>
      </c>
      <c r="C1872" s="729" t="s">
        <v>7572</v>
      </c>
      <c r="D1872" s="731">
        <v>19392.509999999998</v>
      </c>
    </row>
    <row r="1873" spans="1:4">
      <c r="A1873" s="733">
        <v>102763</v>
      </c>
      <c r="B1873" s="729" t="s">
        <v>15742</v>
      </c>
      <c r="C1873" s="729" t="s">
        <v>7572</v>
      </c>
      <c r="D1873" s="731">
        <v>26946.2</v>
      </c>
    </row>
    <row r="1874" spans="1:4">
      <c r="A1874" s="733">
        <v>102764</v>
      </c>
      <c r="B1874" s="729" t="s">
        <v>15743</v>
      </c>
      <c r="C1874" s="729" t="s">
        <v>7572</v>
      </c>
      <c r="D1874" s="731">
        <v>38055.08</v>
      </c>
    </row>
    <row r="1875" spans="1:4">
      <c r="A1875" s="733">
        <v>102765</v>
      </c>
      <c r="B1875" s="729" t="s">
        <v>15744</v>
      </c>
      <c r="C1875" s="729" t="s">
        <v>7572</v>
      </c>
      <c r="D1875" s="731">
        <v>15653.25</v>
      </c>
    </row>
    <row r="1876" spans="1:4">
      <c r="A1876" s="733">
        <v>102766</v>
      </c>
      <c r="B1876" s="729" t="s">
        <v>15745</v>
      </c>
      <c r="C1876" s="729" t="s">
        <v>7572</v>
      </c>
      <c r="D1876" s="731">
        <v>23665.87</v>
      </c>
    </row>
    <row r="1877" spans="1:4">
      <c r="A1877" s="733">
        <v>102767</v>
      </c>
      <c r="B1877" s="729" t="s">
        <v>15746</v>
      </c>
      <c r="C1877" s="729" t="s">
        <v>7572</v>
      </c>
      <c r="D1877" s="731">
        <v>33037.71</v>
      </c>
    </row>
    <row r="1878" spans="1:4">
      <c r="A1878" s="733">
        <v>102768</v>
      </c>
      <c r="B1878" s="729" t="s">
        <v>15747</v>
      </c>
      <c r="C1878" s="729" t="s">
        <v>7572</v>
      </c>
      <c r="D1878" s="731">
        <v>46205.88</v>
      </c>
    </row>
    <row r="1879" spans="1:4">
      <c r="A1879" s="733">
        <v>102769</v>
      </c>
      <c r="B1879" s="729" t="s">
        <v>15748</v>
      </c>
      <c r="C1879" s="729" t="s">
        <v>7572</v>
      </c>
      <c r="D1879" s="731">
        <v>18205.060000000001</v>
      </c>
    </row>
    <row r="1880" spans="1:4">
      <c r="A1880" s="733">
        <v>102770</v>
      </c>
      <c r="B1880" s="729" t="s">
        <v>15749</v>
      </c>
      <c r="C1880" s="729" t="s">
        <v>7572</v>
      </c>
      <c r="D1880" s="731">
        <v>27985.86</v>
      </c>
    </row>
    <row r="1881" spans="1:4">
      <c r="A1881" s="733">
        <v>102771</v>
      </c>
      <c r="B1881" s="729" t="s">
        <v>15750</v>
      </c>
      <c r="C1881" s="729" t="s">
        <v>7572</v>
      </c>
      <c r="D1881" s="731">
        <v>39055.06</v>
      </c>
    </row>
    <row r="1882" spans="1:4">
      <c r="A1882" s="733">
        <v>102772</v>
      </c>
      <c r="B1882" s="729" t="s">
        <v>15751</v>
      </c>
      <c r="C1882" s="729" t="s">
        <v>7572</v>
      </c>
      <c r="D1882" s="731">
        <v>54889.279999999999</v>
      </c>
    </row>
    <row r="1883" spans="1:4">
      <c r="A1883" s="733">
        <v>102773</v>
      </c>
      <c r="B1883" s="729" t="s">
        <v>15752</v>
      </c>
      <c r="C1883" s="729" t="s">
        <v>7572</v>
      </c>
      <c r="D1883" s="731">
        <v>9142.9</v>
      </c>
    </row>
    <row r="1884" spans="1:4">
      <c r="A1884" s="733">
        <v>102774</v>
      </c>
      <c r="B1884" s="729" t="s">
        <v>15753</v>
      </c>
      <c r="C1884" s="729" t="s">
        <v>7572</v>
      </c>
      <c r="D1884" s="731">
        <v>9142.9</v>
      </c>
    </row>
    <row r="1885" spans="1:4">
      <c r="A1885" s="733">
        <v>102775</v>
      </c>
      <c r="B1885" s="729" t="s">
        <v>15754</v>
      </c>
      <c r="C1885" s="729" t="s">
        <v>7572</v>
      </c>
      <c r="D1885" s="731">
        <v>13658.2</v>
      </c>
    </row>
    <row r="1886" spans="1:4">
      <c r="A1886" s="733">
        <v>102776</v>
      </c>
      <c r="B1886" s="729" t="s">
        <v>15755</v>
      </c>
      <c r="C1886" s="729" t="s">
        <v>7572</v>
      </c>
      <c r="D1886" s="731">
        <v>13658.2</v>
      </c>
    </row>
    <row r="1887" spans="1:4">
      <c r="A1887" s="733">
        <v>102777</v>
      </c>
      <c r="B1887" s="729" t="s">
        <v>15756</v>
      </c>
      <c r="C1887" s="729" t="s">
        <v>7572</v>
      </c>
      <c r="D1887" s="731">
        <v>20679.37</v>
      </c>
    </row>
    <row r="1888" spans="1:4">
      <c r="A1888" s="733">
        <v>102778</v>
      </c>
      <c r="B1888" s="729" t="s">
        <v>15757</v>
      </c>
      <c r="C1888" s="729" t="s">
        <v>7572</v>
      </c>
      <c r="D1888" s="731">
        <v>31282.37</v>
      </c>
    </row>
    <row r="1889" spans="1:4">
      <c r="A1889" s="733">
        <v>102779</v>
      </c>
      <c r="B1889" s="729" t="s">
        <v>15758</v>
      </c>
      <c r="C1889" s="729" t="s">
        <v>7572</v>
      </c>
      <c r="D1889" s="731">
        <v>9142.9</v>
      </c>
    </row>
    <row r="1890" spans="1:4">
      <c r="A1890" s="733">
        <v>102780</v>
      </c>
      <c r="B1890" s="729" t="s">
        <v>15759</v>
      </c>
      <c r="C1890" s="729" t="s">
        <v>7572</v>
      </c>
      <c r="D1890" s="731">
        <v>10519.95</v>
      </c>
    </row>
    <row r="1891" spans="1:4">
      <c r="A1891" s="733">
        <v>102781</v>
      </c>
      <c r="B1891" s="729" t="s">
        <v>15760</v>
      </c>
      <c r="C1891" s="729" t="s">
        <v>7572</v>
      </c>
      <c r="D1891" s="731">
        <v>15599.66</v>
      </c>
    </row>
    <row r="1892" spans="1:4">
      <c r="A1892" s="733">
        <v>102782</v>
      </c>
      <c r="B1892" s="729" t="s">
        <v>15761</v>
      </c>
      <c r="C1892" s="729" t="s">
        <v>7572</v>
      </c>
      <c r="D1892" s="731">
        <v>17434</v>
      </c>
    </row>
    <row r="1893" spans="1:4">
      <c r="A1893" s="733">
        <v>102783</v>
      </c>
      <c r="B1893" s="729" t="s">
        <v>15762</v>
      </c>
      <c r="C1893" s="729" t="s">
        <v>7572</v>
      </c>
      <c r="D1893" s="731">
        <v>23078.13</v>
      </c>
    </row>
    <row r="1894" spans="1:4">
      <c r="A1894" s="733">
        <v>102784</v>
      </c>
      <c r="B1894" s="729" t="s">
        <v>15763</v>
      </c>
      <c r="C1894" s="729" t="s">
        <v>7572</v>
      </c>
      <c r="D1894" s="731">
        <v>36583.870000000003</v>
      </c>
    </row>
    <row r="1895" spans="1:4">
      <c r="A1895" s="733">
        <v>102785</v>
      </c>
      <c r="B1895" s="729" t="s">
        <v>15764</v>
      </c>
      <c r="C1895" s="729" t="s">
        <v>7572</v>
      </c>
      <c r="D1895" s="731">
        <v>10519.95</v>
      </c>
    </row>
    <row r="1896" spans="1:4">
      <c r="A1896" s="733">
        <v>102786</v>
      </c>
      <c r="B1896" s="729" t="s">
        <v>15765</v>
      </c>
      <c r="C1896" s="729" t="s">
        <v>7572</v>
      </c>
      <c r="D1896" s="731">
        <v>11789.88</v>
      </c>
    </row>
    <row r="1897" spans="1:4">
      <c r="A1897" s="733">
        <v>102787</v>
      </c>
      <c r="B1897" s="729" t="s">
        <v>15766</v>
      </c>
      <c r="C1897" s="729" t="s">
        <v>7572</v>
      </c>
      <c r="D1897" s="731">
        <v>17434</v>
      </c>
    </row>
    <row r="1898" spans="1:4">
      <c r="A1898" s="733">
        <v>102788</v>
      </c>
      <c r="B1898" s="729" t="s">
        <v>15767</v>
      </c>
      <c r="C1898" s="729" t="s">
        <v>7572</v>
      </c>
      <c r="D1898" s="731">
        <v>19248.25</v>
      </c>
    </row>
    <row r="1899" spans="1:4">
      <c r="A1899" s="733">
        <v>102789</v>
      </c>
      <c r="B1899" s="729" t="s">
        <v>15768</v>
      </c>
      <c r="C1899" s="729" t="s">
        <v>7572</v>
      </c>
      <c r="D1899" s="731">
        <v>25356.37</v>
      </c>
    </row>
    <row r="1900" spans="1:4">
      <c r="A1900" s="733">
        <v>102790</v>
      </c>
      <c r="B1900" s="729" t="s">
        <v>15769</v>
      </c>
      <c r="C1900" s="729" t="s">
        <v>7572</v>
      </c>
      <c r="D1900" s="731">
        <v>42220.12</v>
      </c>
    </row>
    <row r="1901" spans="1:4">
      <c r="A1901" s="733">
        <v>102791</v>
      </c>
      <c r="B1901" s="729" t="s">
        <v>15770</v>
      </c>
      <c r="C1901" s="729" t="s">
        <v>7572</v>
      </c>
      <c r="D1901" s="731">
        <v>33565.449999999997</v>
      </c>
    </row>
    <row r="1902" spans="1:4">
      <c r="A1902" s="733">
        <v>102792</v>
      </c>
      <c r="B1902" s="729" t="s">
        <v>15771</v>
      </c>
      <c r="C1902" s="729" t="s">
        <v>7572</v>
      </c>
      <c r="D1902" s="731">
        <v>54783.81</v>
      </c>
    </row>
    <row r="1903" spans="1:4">
      <c r="A1903" s="733">
        <v>102793</v>
      </c>
      <c r="B1903" s="729" t="s">
        <v>15772</v>
      </c>
      <c r="C1903" s="729" t="s">
        <v>7572</v>
      </c>
      <c r="D1903" s="731">
        <v>74040.12</v>
      </c>
    </row>
    <row r="1904" spans="1:4">
      <c r="A1904" s="733">
        <v>102794</v>
      </c>
      <c r="B1904" s="729" t="s">
        <v>15773</v>
      </c>
      <c r="C1904" s="729" t="s">
        <v>7572</v>
      </c>
      <c r="D1904" s="731">
        <v>106233.24</v>
      </c>
    </row>
    <row r="1905" spans="1:4">
      <c r="A1905" s="733">
        <v>102795</v>
      </c>
      <c r="B1905" s="729" t="s">
        <v>15774</v>
      </c>
      <c r="C1905" s="729" t="s">
        <v>7572</v>
      </c>
      <c r="D1905" s="731">
        <v>35801.83</v>
      </c>
    </row>
    <row r="1906" spans="1:4">
      <c r="A1906" s="733">
        <v>102796</v>
      </c>
      <c r="B1906" s="729" t="s">
        <v>15775</v>
      </c>
      <c r="C1906" s="729" t="s">
        <v>7572</v>
      </c>
      <c r="D1906" s="731">
        <v>57967.4</v>
      </c>
    </row>
    <row r="1907" spans="1:4">
      <c r="A1907" s="733">
        <v>102797</v>
      </c>
      <c r="B1907" s="729" t="s">
        <v>15776</v>
      </c>
      <c r="C1907" s="729" t="s">
        <v>7572</v>
      </c>
      <c r="D1907" s="731">
        <v>82301.41</v>
      </c>
    </row>
    <row r="1908" spans="1:4">
      <c r="A1908" s="733">
        <v>102798</v>
      </c>
      <c r="B1908" s="729" t="s">
        <v>15777</v>
      </c>
      <c r="C1908" s="729" t="s">
        <v>7572</v>
      </c>
      <c r="D1908" s="731">
        <v>100847.02</v>
      </c>
    </row>
    <row r="1909" spans="1:4">
      <c r="A1909" s="733">
        <v>102799</v>
      </c>
      <c r="B1909" s="729" t="s">
        <v>15778</v>
      </c>
      <c r="C1909" s="729" t="s">
        <v>7572</v>
      </c>
      <c r="D1909" s="731">
        <v>36554.379999999997</v>
      </c>
    </row>
    <row r="1910" spans="1:4">
      <c r="A1910" s="733">
        <v>102800</v>
      </c>
      <c r="B1910" s="729" t="s">
        <v>15779</v>
      </c>
      <c r="C1910" s="729" t="s">
        <v>7572</v>
      </c>
      <c r="D1910" s="731">
        <v>63610.18</v>
      </c>
    </row>
    <row r="1911" spans="1:4">
      <c r="A1911" s="733">
        <v>102801</v>
      </c>
      <c r="B1911" s="729" t="s">
        <v>15780</v>
      </c>
      <c r="C1911" s="729" t="s">
        <v>7572</v>
      </c>
      <c r="D1911" s="731">
        <v>89240.9</v>
      </c>
    </row>
    <row r="1912" spans="1:4">
      <c r="A1912" s="733">
        <v>102802</v>
      </c>
      <c r="B1912" s="729" t="s">
        <v>15781</v>
      </c>
      <c r="C1912" s="729" t="s">
        <v>7572</v>
      </c>
      <c r="D1912" s="731">
        <v>107079.64</v>
      </c>
    </row>
    <row r="1913" spans="1:4">
      <c r="A1913" s="733">
        <v>101570</v>
      </c>
      <c r="B1913" s="729" t="s">
        <v>15782</v>
      </c>
      <c r="C1913" s="729" t="s">
        <v>7584</v>
      </c>
      <c r="D1913" s="733">
        <v>25.44</v>
      </c>
    </row>
    <row r="1914" spans="1:4">
      <c r="A1914" s="733">
        <v>101571</v>
      </c>
      <c r="B1914" s="729" t="s">
        <v>15783</v>
      </c>
      <c r="C1914" s="729" t="s">
        <v>7584</v>
      </c>
      <c r="D1914" s="733">
        <v>33.64</v>
      </c>
    </row>
    <row r="1915" spans="1:4">
      <c r="A1915" s="733">
        <v>101572</v>
      </c>
      <c r="B1915" s="729" t="s">
        <v>15784</v>
      </c>
      <c r="C1915" s="729" t="s">
        <v>7584</v>
      </c>
      <c r="D1915" s="733">
        <v>20.190000000000001</v>
      </c>
    </row>
    <row r="1916" spans="1:4">
      <c r="A1916" s="733">
        <v>101573</v>
      </c>
      <c r="B1916" s="729" t="s">
        <v>15785</v>
      </c>
      <c r="C1916" s="729" t="s">
        <v>7584</v>
      </c>
      <c r="D1916" s="733">
        <v>28.39</v>
      </c>
    </row>
    <row r="1917" spans="1:4">
      <c r="A1917" s="733">
        <v>101574</v>
      </c>
      <c r="B1917" s="729" t="s">
        <v>15786</v>
      </c>
      <c r="C1917" s="729" t="s">
        <v>7584</v>
      </c>
      <c r="D1917" s="733">
        <v>15.86</v>
      </c>
    </row>
    <row r="1918" spans="1:4">
      <c r="A1918" s="733">
        <v>101575</v>
      </c>
      <c r="B1918" s="729" t="s">
        <v>15787</v>
      </c>
      <c r="C1918" s="729" t="s">
        <v>7584</v>
      </c>
      <c r="D1918" s="733">
        <v>24.2</v>
      </c>
    </row>
    <row r="1919" spans="1:4">
      <c r="A1919" s="733">
        <v>101576</v>
      </c>
      <c r="B1919" s="729" t="s">
        <v>15788</v>
      </c>
      <c r="C1919" s="729" t="s">
        <v>7584</v>
      </c>
      <c r="D1919" s="733">
        <v>48.83</v>
      </c>
    </row>
    <row r="1920" spans="1:4">
      <c r="A1920" s="733">
        <v>101577</v>
      </c>
      <c r="B1920" s="729" t="s">
        <v>15789</v>
      </c>
      <c r="C1920" s="729" t="s">
        <v>7584</v>
      </c>
      <c r="D1920" s="733">
        <v>59.35</v>
      </c>
    </row>
    <row r="1921" spans="1:4">
      <c r="A1921" s="733">
        <v>101578</v>
      </c>
      <c r="B1921" s="729" t="s">
        <v>15790</v>
      </c>
      <c r="C1921" s="729" t="s">
        <v>7584</v>
      </c>
      <c r="D1921" s="733">
        <v>41.01</v>
      </c>
    </row>
    <row r="1922" spans="1:4">
      <c r="A1922" s="733">
        <v>101579</v>
      </c>
      <c r="B1922" s="729" t="s">
        <v>15791</v>
      </c>
      <c r="C1922" s="729" t="s">
        <v>7584</v>
      </c>
      <c r="D1922" s="733">
        <v>51.52</v>
      </c>
    </row>
    <row r="1923" spans="1:4">
      <c r="A1923" s="733">
        <v>101580</v>
      </c>
      <c r="B1923" s="729" t="s">
        <v>15792</v>
      </c>
      <c r="C1923" s="729" t="s">
        <v>7584</v>
      </c>
      <c r="D1923" s="733">
        <v>37.58</v>
      </c>
    </row>
    <row r="1924" spans="1:4">
      <c r="A1924" s="733">
        <v>101581</v>
      </c>
      <c r="B1924" s="729" t="s">
        <v>15793</v>
      </c>
      <c r="C1924" s="729" t="s">
        <v>7584</v>
      </c>
      <c r="D1924" s="733">
        <v>48.23</v>
      </c>
    </row>
    <row r="1925" spans="1:4">
      <c r="A1925" s="733">
        <v>101582</v>
      </c>
      <c r="B1925" s="729" t="s">
        <v>15794</v>
      </c>
      <c r="C1925" s="729" t="s">
        <v>7584</v>
      </c>
      <c r="D1925" s="733">
        <v>80.849999999999994</v>
      </c>
    </row>
    <row r="1926" spans="1:4">
      <c r="A1926" s="733">
        <v>101583</v>
      </c>
      <c r="B1926" s="729" t="s">
        <v>15795</v>
      </c>
      <c r="C1926" s="729" t="s">
        <v>7584</v>
      </c>
      <c r="D1926" s="733">
        <v>97.24</v>
      </c>
    </row>
    <row r="1927" spans="1:4">
      <c r="A1927" s="733">
        <v>101584</v>
      </c>
      <c r="B1927" s="729" t="s">
        <v>15796</v>
      </c>
      <c r="C1927" s="729" t="s">
        <v>7584</v>
      </c>
      <c r="D1927" s="733">
        <v>67.430000000000007</v>
      </c>
    </row>
    <row r="1928" spans="1:4">
      <c r="A1928" s="733">
        <v>101585</v>
      </c>
      <c r="B1928" s="729" t="s">
        <v>15797</v>
      </c>
      <c r="C1928" s="729" t="s">
        <v>7584</v>
      </c>
      <c r="D1928" s="733">
        <v>83.83</v>
      </c>
    </row>
    <row r="1929" spans="1:4">
      <c r="A1929" s="733">
        <v>101586</v>
      </c>
      <c r="B1929" s="729" t="s">
        <v>15798</v>
      </c>
      <c r="C1929" s="729" t="s">
        <v>7584</v>
      </c>
      <c r="D1929" s="733">
        <v>60.14</v>
      </c>
    </row>
    <row r="1930" spans="1:4">
      <c r="A1930" s="733">
        <v>101587</v>
      </c>
      <c r="B1930" s="729" t="s">
        <v>15799</v>
      </c>
      <c r="C1930" s="729" t="s">
        <v>7584</v>
      </c>
      <c r="D1930" s="733">
        <v>76.66</v>
      </c>
    </row>
    <row r="1931" spans="1:4">
      <c r="A1931" s="733">
        <v>101588</v>
      </c>
      <c r="B1931" s="729" t="s">
        <v>15800</v>
      </c>
      <c r="C1931" s="729" t="s">
        <v>7584</v>
      </c>
      <c r="D1931" s="733">
        <v>94.32</v>
      </c>
    </row>
    <row r="1932" spans="1:4">
      <c r="A1932" s="733">
        <v>101589</v>
      </c>
      <c r="B1932" s="729" t="s">
        <v>15801</v>
      </c>
      <c r="C1932" s="729" t="s">
        <v>7584</v>
      </c>
      <c r="D1932" s="733">
        <v>136.66999999999999</v>
      </c>
    </row>
    <row r="1933" spans="1:4">
      <c r="A1933" s="733">
        <v>101590</v>
      </c>
      <c r="B1933" s="729" t="s">
        <v>15802</v>
      </c>
      <c r="C1933" s="729" t="s">
        <v>7584</v>
      </c>
      <c r="D1933" s="733">
        <v>71.8</v>
      </c>
    </row>
    <row r="1934" spans="1:4">
      <c r="A1934" s="733">
        <v>101591</v>
      </c>
      <c r="B1934" s="729" t="s">
        <v>15803</v>
      </c>
      <c r="C1934" s="729" t="s">
        <v>7584</v>
      </c>
      <c r="D1934" s="733">
        <v>114.15</v>
      </c>
    </row>
    <row r="1935" spans="1:4">
      <c r="A1935" s="733">
        <v>101592</v>
      </c>
      <c r="B1935" s="729" t="s">
        <v>15804</v>
      </c>
      <c r="C1935" s="729" t="s">
        <v>7584</v>
      </c>
      <c r="D1935" s="733">
        <v>51.47</v>
      </c>
    </row>
    <row r="1936" spans="1:4">
      <c r="A1936" s="733">
        <v>101593</v>
      </c>
      <c r="B1936" s="729" t="s">
        <v>15805</v>
      </c>
      <c r="C1936" s="729" t="s">
        <v>7584</v>
      </c>
      <c r="D1936" s="733">
        <v>93.93</v>
      </c>
    </row>
    <row r="1937" spans="1:4">
      <c r="A1937" s="733">
        <v>101600</v>
      </c>
      <c r="B1937" s="729" t="s">
        <v>15806</v>
      </c>
      <c r="C1937" s="729" t="s">
        <v>7584</v>
      </c>
      <c r="D1937" s="733">
        <v>17.38</v>
      </c>
    </row>
    <row r="1938" spans="1:4">
      <c r="A1938" s="733">
        <v>101601</v>
      </c>
      <c r="B1938" s="729" t="s">
        <v>15807</v>
      </c>
      <c r="C1938" s="729" t="s">
        <v>7584</v>
      </c>
      <c r="D1938" s="733">
        <v>25.73</v>
      </c>
    </row>
    <row r="1939" spans="1:4">
      <c r="A1939" s="733">
        <v>101602</v>
      </c>
      <c r="B1939" s="729" t="s">
        <v>15808</v>
      </c>
      <c r="C1939" s="729" t="s">
        <v>7584</v>
      </c>
      <c r="D1939" s="733">
        <v>12.88</v>
      </c>
    </row>
    <row r="1940" spans="1:4">
      <c r="A1940" s="733">
        <v>101603</v>
      </c>
      <c r="B1940" s="729" t="s">
        <v>15809</v>
      </c>
      <c r="C1940" s="729" t="s">
        <v>7584</v>
      </c>
      <c r="D1940" s="733">
        <v>21.24</v>
      </c>
    </row>
    <row r="1941" spans="1:4">
      <c r="A1941" s="733">
        <v>101604</v>
      </c>
      <c r="B1941" s="729" t="s">
        <v>15810</v>
      </c>
      <c r="C1941" s="729" t="s">
        <v>7584</v>
      </c>
      <c r="D1941" s="733">
        <v>8.44</v>
      </c>
    </row>
    <row r="1942" spans="1:4">
      <c r="A1942" s="733">
        <v>101605</v>
      </c>
      <c r="B1942" s="729" t="s">
        <v>15811</v>
      </c>
      <c r="C1942" s="729" t="s">
        <v>7584</v>
      </c>
      <c r="D1942" s="733">
        <v>16.78</v>
      </c>
    </row>
    <row r="1943" spans="1:4">
      <c r="A1943" s="733">
        <v>90788</v>
      </c>
      <c r="B1943" s="729" t="s">
        <v>15812</v>
      </c>
      <c r="C1943" s="729" t="s">
        <v>7572</v>
      </c>
      <c r="D1943" s="733">
        <v>743.19</v>
      </c>
    </row>
    <row r="1944" spans="1:4">
      <c r="A1944" s="733">
        <v>90789</v>
      </c>
      <c r="B1944" s="729" t="s">
        <v>15813</v>
      </c>
      <c r="C1944" s="729" t="s">
        <v>7572</v>
      </c>
      <c r="D1944" s="733">
        <v>745.12</v>
      </c>
    </row>
    <row r="1945" spans="1:4">
      <c r="A1945" s="733">
        <v>90790</v>
      </c>
      <c r="B1945" s="729" t="s">
        <v>15814</v>
      </c>
      <c r="C1945" s="729" t="s">
        <v>7572</v>
      </c>
      <c r="D1945" s="733">
        <v>768.77</v>
      </c>
    </row>
    <row r="1946" spans="1:4">
      <c r="A1946" s="733">
        <v>90791</v>
      </c>
      <c r="B1946" s="729" t="s">
        <v>15815</v>
      </c>
      <c r="C1946" s="729" t="s">
        <v>7572</v>
      </c>
      <c r="D1946" s="733">
        <v>901.79</v>
      </c>
    </row>
    <row r="1947" spans="1:4">
      <c r="A1947" s="733">
        <v>90793</v>
      </c>
      <c r="B1947" s="729" t="s">
        <v>15816</v>
      </c>
      <c r="C1947" s="729" t="s">
        <v>7572</v>
      </c>
      <c r="D1947" s="733">
        <v>955.22</v>
      </c>
    </row>
    <row r="1948" spans="1:4">
      <c r="A1948" s="733">
        <v>90794</v>
      </c>
      <c r="B1948" s="729" t="s">
        <v>15817</v>
      </c>
      <c r="C1948" s="729" t="s">
        <v>7572</v>
      </c>
      <c r="D1948" s="733">
        <v>648.34</v>
      </c>
    </row>
    <row r="1949" spans="1:4">
      <c r="A1949" s="733">
        <v>90795</v>
      </c>
      <c r="B1949" s="729" t="s">
        <v>15818</v>
      </c>
      <c r="C1949" s="729" t="s">
        <v>7572</v>
      </c>
      <c r="D1949" s="733">
        <v>655.78</v>
      </c>
    </row>
    <row r="1950" spans="1:4">
      <c r="A1950" s="733">
        <v>90796</v>
      </c>
      <c r="B1950" s="729" t="s">
        <v>15819</v>
      </c>
      <c r="C1950" s="729" t="s">
        <v>7572</v>
      </c>
      <c r="D1950" s="733">
        <v>663.23</v>
      </c>
    </row>
    <row r="1951" spans="1:4">
      <c r="A1951" s="733">
        <v>90797</v>
      </c>
      <c r="B1951" s="729" t="s">
        <v>15820</v>
      </c>
      <c r="C1951" s="729" t="s">
        <v>7572</v>
      </c>
      <c r="D1951" s="733">
        <v>670.66</v>
      </c>
    </row>
    <row r="1952" spans="1:4">
      <c r="A1952" s="733">
        <v>90798</v>
      </c>
      <c r="B1952" s="729" t="s">
        <v>22899</v>
      </c>
      <c r="C1952" s="729" t="s">
        <v>7572</v>
      </c>
      <c r="D1952" s="733">
        <v>967.11</v>
      </c>
    </row>
    <row r="1953" spans="1:4">
      <c r="A1953" s="733">
        <v>90799</v>
      </c>
      <c r="B1953" s="729" t="s">
        <v>22900</v>
      </c>
      <c r="C1953" s="729" t="s">
        <v>7572</v>
      </c>
      <c r="D1953" s="733">
        <v>998.79</v>
      </c>
    </row>
    <row r="1954" spans="1:4">
      <c r="A1954" s="733">
        <v>90801</v>
      </c>
      <c r="B1954" s="729" t="s">
        <v>15821</v>
      </c>
      <c r="C1954" s="729" t="s">
        <v>7572</v>
      </c>
      <c r="D1954" s="733">
        <v>320.38</v>
      </c>
    </row>
    <row r="1955" spans="1:4">
      <c r="A1955" s="733">
        <v>90806</v>
      </c>
      <c r="B1955" s="729" t="s">
        <v>15822</v>
      </c>
      <c r="C1955" s="729" t="s">
        <v>7572</v>
      </c>
      <c r="D1955" s="733">
        <v>413.38</v>
      </c>
    </row>
    <row r="1956" spans="1:4">
      <c r="A1956" s="733">
        <v>90820</v>
      </c>
      <c r="B1956" s="729" t="s">
        <v>15823</v>
      </c>
      <c r="C1956" s="729" t="s">
        <v>7572</v>
      </c>
      <c r="D1956" s="733">
        <v>303.19</v>
      </c>
    </row>
    <row r="1957" spans="1:4">
      <c r="A1957" s="733">
        <v>90821</v>
      </c>
      <c r="B1957" s="729" t="s">
        <v>15824</v>
      </c>
      <c r="C1957" s="729" t="s">
        <v>7572</v>
      </c>
      <c r="D1957" s="733">
        <v>310.12</v>
      </c>
    </row>
    <row r="1958" spans="1:4">
      <c r="A1958" s="733">
        <v>90822</v>
      </c>
      <c r="B1958" s="729" t="s">
        <v>15825</v>
      </c>
      <c r="C1958" s="729" t="s">
        <v>7572</v>
      </c>
      <c r="D1958" s="733">
        <v>332.34</v>
      </c>
    </row>
    <row r="1959" spans="1:4">
      <c r="A1959" s="733">
        <v>90823</v>
      </c>
      <c r="B1959" s="729" t="s">
        <v>15826</v>
      </c>
      <c r="C1959" s="729" t="s">
        <v>7572</v>
      </c>
      <c r="D1959" s="733">
        <v>404.84</v>
      </c>
    </row>
    <row r="1960" spans="1:4">
      <c r="A1960" s="733">
        <v>90824</v>
      </c>
      <c r="B1960" s="729" t="s">
        <v>15827</v>
      </c>
      <c r="C1960" s="729" t="s">
        <v>7572</v>
      </c>
      <c r="D1960" s="733">
        <v>573.45000000000005</v>
      </c>
    </row>
    <row r="1961" spans="1:4">
      <c r="A1961" s="733">
        <v>90825</v>
      </c>
      <c r="B1961" s="729" t="s">
        <v>15828</v>
      </c>
      <c r="C1961" s="729" t="s">
        <v>7572</v>
      </c>
      <c r="D1961" s="733">
        <v>637.26</v>
      </c>
    </row>
    <row r="1962" spans="1:4">
      <c r="A1962" s="733">
        <v>90830</v>
      </c>
      <c r="B1962" s="729" t="s">
        <v>15829</v>
      </c>
      <c r="C1962" s="729" t="s">
        <v>7572</v>
      </c>
      <c r="D1962" s="733">
        <v>170.66</v>
      </c>
    </row>
    <row r="1963" spans="1:4">
      <c r="A1963" s="733">
        <v>90831</v>
      </c>
      <c r="B1963" s="729" t="s">
        <v>15830</v>
      </c>
      <c r="C1963" s="729" t="s">
        <v>7572</v>
      </c>
      <c r="D1963" s="733">
        <v>148.99</v>
      </c>
    </row>
    <row r="1964" spans="1:4">
      <c r="A1964" s="733">
        <v>90841</v>
      </c>
      <c r="B1964" s="729" t="s">
        <v>15831</v>
      </c>
      <c r="C1964" s="729" t="s">
        <v>7572</v>
      </c>
      <c r="D1964" s="733">
        <v>977.88</v>
      </c>
    </row>
    <row r="1965" spans="1:4">
      <c r="A1965" s="733">
        <v>90842</v>
      </c>
      <c r="B1965" s="729" t="s">
        <v>15832</v>
      </c>
      <c r="C1965" s="729" t="s">
        <v>7572</v>
      </c>
      <c r="D1965" s="733">
        <v>987.15</v>
      </c>
    </row>
    <row r="1966" spans="1:4">
      <c r="A1966" s="733">
        <v>90843</v>
      </c>
      <c r="B1966" s="729" t="s">
        <v>15833</v>
      </c>
      <c r="C1966" s="729" t="s">
        <v>7572</v>
      </c>
      <c r="D1966" s="731">
        <v>1033.3800000000001</v>
      </c>
    </row>
    <row r="1967" spans="1:4">
      <c r="A1967" s="733">
        <v>90844</v>
      </c>
      <c r="B1967" s="729" t="s">
        <v>15834</v>
      </c>
      <c r="C1967" s="729" t="s">
        <v>7572</v>
      </c>
      <c r="D1967" s="731">
        <v>1108.22</v>
      </c>
    </row>
    <row r="1968" spans="1:4">
      <c r="A1968" s="733">
        <v>90845</v>
      </c>
      <c r="B1968" s="729" t="s">
        <v>15835</v>
      </c>
      <c r="C1968" s="729" t="s">
        <v>7572</v>
      </c>
      <c r="D1968" s="731">
        <v>1274.49</v>
      </c>
    </row>
    <row r="1969" spans="1:4">
      <c r="A1969" s="733">
        <v>90846</v>
      </c>
      <c r="B1969" s="729" t="s">
        <v>15836</v>
      </c>
      <c r="C1969" s="729" t="s">
        <v>7572</v>
      </c>
      <c r="D1969" s="731">
        <v>1340.64</v>
      </c>
    </row>
    <row r="1970" spans="1:4">
      <c r="A1970" s="733">
        <v>90847</v>
      </c>
      <c r="B1970" s="729" t="s">
        <v>15837</v>
      </c>
      <c r="C1970" s="729" t="s">
        <v>7572</v>
      </c>
      <c r="D1970" s="733">
        <v>828.89</v>
      </c>
    </row>
    <row r="1971" spans="1:4">
      <c r="A1971" s="733">
        <v>90848</v>
      </c>
      <c r="B1971" s="729" t="s">
        <v>15838</v>
      </c>
      <c r="C1971" s="729" t="s">
        <v>7572</v>
      </c>
      <c r="D1971" s="733">
        <v>838.16</v>
      </c>
    </row>
    <row r="1972" spans="1:4">
      <c r="A1972" s="733">
        <v>90849</v>
      </c>
      <c r="B1972" s="729" t="s">
        <v>15839</v>
      </c>
      <c r="C1972" s="729" t="s">
        <v>7572</v>
      </c>
      <c r="D1972" s="733">
        <v>862.72</v>
      </c>
    </row>
    <row r="1973" spans="1:4">
      <c r="A1973" s="733">
        <v>90850</v>
      </c>
      <c r="B1973" s="729" t="s">
        <v>15840</v>
      </c>
      <c r="C1973" s="729" t="s">
        <v>7572</v>
      </c>
      <c r="D1973" s="733">
        <v>937.56</v>
      </c>
    </row>
    <row r="1974" spans="1:4">
      <c r="A1974" s="733">
        <v>90851</v>
      </c>
      <c r="B1974" s="729" t="s">
        <v>15841</v>
      </c>
      <c r="C1974" s="729" t="s">
        <v>7572</v>
      </c>
      <c r="D1974" s="731">
        <v>1103.83</v>
      </c>
    </row>
    <row r="1975" spans="1:4">
      <c r="A1975" s="733">
        <v>90852</v>
      </c>
      <c r="B1975" s="729" t="s">
        <v>15842</v>
      </c>
      <c r="C1975" s="729" t="s">
        <v>7572</v>
      </c>
      <c r="D1975" s="731">
        <v>1169.98</v>
      </c>
    </row>
    <row r="1976" spans="1:4">
      <c r="A1976" s="733">
        <v>91009</v>
      </c>
      <c r="B1976" s="729" t="s">
        <v>15843</v>
      </c>
      <c r="C1976" s="729" t="s">
        <v>7572</v>
      </c>
      <c r="D1976" s="733">
        <v>313.25</v>
      </c>
    </row>
    <row r="1977" spans="1:4">
      <c r="A1977" s="733">
        <v>91010</v>
      </c>
      <c r="B1977" s="729" t="s">
        <v>15844</v>
      </c>
      <c r="C1977" s="729" t="s">
        <v>7572</v>
      </c>
      <c r="D1977" s="733">
        <v>320.66000000000003</v>
      </c>
    </row>
    <row r="1978" spans="1:4">
      <c r="A1978" s="733">
        <v>91011</v>
      </c>
      <c r="B1978" s="729" t="s">
        <v>15845</v>
      </c>
      <c r="C1978" s="729" t="s">
        <v>7572</v>
      </c>
      <c r="D1978" s="733">
        <v>373.2</v>
      </c>
    </row>
    <row r="1979" spans="1:4">
      <c r="A1979" s="733">
        <v>91012</v>
      </c>
      <c r="B1979" s="729" t="s">
        <v>15846</v>
      </c>
      <c r="C1979" s="729" t="s">
        <v>7572</v>
      </c>
      <c r="D1979" s="733">
        <v>413.75</v>
      </c>
    </row>
    <row r="1980" spans="1:4">
      <c r="A1980" s="733">
        <v>91013</v>
      </c>
      <c r="B1980" s="729" t="s">
        <v>15847</v>
      </c>
      <c r="C1980" s="729" t="s">
        <v>7572</v>
      </c>
      <c r="D1980" s="733">
        <v>838.95</v>
      </c>
    </row>
    <row r="1981" spans="1:4">
      <c r="A1981" s="733">
        <v>91014</v>
      </c>
      <c r="B1981" s="729" t="s">
        <v>15848</v>
      </c>
      <c r="C1981" s="729" t="s">
        <v>7572</v>
      </c>
      <c r="D1981" s="733">
        <v>848.7</v>
      </c>
    </row>
    <row r="1982" spans="1:4">
      <c r="A1982" s="733">
        <v>91015</v>
      </c>
      <c r="B1982" s="729" t="s">
        <v>15849</v>
      </c>
      <c r="C1982" s="729" t="s">
        <v>7572</v>
      </c>
      <c r="D1982" s="733">
        <v>903.58</v>
      </c>
    </row>
    <row r="1983" spans="1:4">
      <c r="A1983" s="733">
        <v>91016</v>
      </c>
      <c r="B1983" s="729" t="s">
        <v>15850</v>
      </c>
      <c r="C1983" s="729" t="s">
        <v>7572</v>
      </c>
      <c r="D1983" s="733">
        <v>946.47</v>
      </c>
    </row>
    <row r="1984" spans="1:4">
      <c r="A1984" s="733">
        <v>91287</v>
      </c>
      <c r="B1984" s="729" t="s">
        <v>15851</v>
      </c>
      <c r="C1984" s="729" t="s">
        <v>7572</v>
      </c>
      <c r="D1984" s="733">
        <v>240.8</v>
      </c>
    </row>
    <row r="1985" spans="1:4">
      <c r="A1985" s="733">
        <v>91292</v>
      </c>
      <c r="B1985" s="729" t="s">
        <v>15852</v>
      </c>
      <c r="C1985" s="729" t="s">
        <v>7572</v>
      </c>
      <c r="D1985" s="733">
        <v>333.8</v>
      </c>
    </row>
    <row r="1986" spans="1:4">
      <c r="A1986" s="733">
        <v>91295</v>
      </c>
      <c r="B1986" s="729" t="s">
        <v>15853</v>
      </c>
      <c r="C1986" s="729" t="s">
        <v>7572</v>
      </c>
      <c r="D1986" s="733">
        <v>321.95999999999998</v>
      </c>
    </row>
    <row r="1987" spans="1:4">
      <c r="A1987" s="733">
        <v>91296</v>
      </c>
      <c r="B1987" s="729" t="s">
        <v>15854</v>
      </c>
      <c r="C1987" s="729" t="s">
        <v>7572</v>
      </c>
      <c r="D1987" s="733">
        <v>345.01</v>
      </c>
    </row>
    <row r="1988" spans="1:4">
      <c r="A1988" s="733">
        <v>91297</v>
      </c>
      <c r="B1988" s="729" t="s">
        <v>15855</v>
      </c>
      <c r="C1988" s="729" t="s">
        <v>7572</v>
      </c>
      <c r="D1988" s="733">
        <v>379.01</v>
      </c>
    </row>
    <row r="1989" spans="1:4">
      <c r="A1989" s="733">
        <v>91298</v>
      </c>
      <c r="B1989" s="729" t="s">
        <v>15856</v>
      </c>
      <c r="C1989" s="729" t="s">
        <v>7572</v>
      </c>
      <c r="D1989" s="731">
        <v>1098.2</v>
      </c>
    </row>
    <row r="1990" spans="1:4">
      <c r="A1990" s="733">
        <v>91299</v>
      </c>
      <c r="B1990" s="729" t="s">
        <v>15857</v>
      </c>
      <c r="C1990" s="729" t="s">
        <v>7572</v>
      </c>
      <c r="D1990" s="731">
        <v>1545.89</v>
      </c>
    </row>
    <row r="1991" spans="1:4">
      <c r="A1991" s="733">
        <v>91304</v>
      </c>
      <c r="B1991" s="729" t="s">
        <v>15858</v>
      </c>
      <c r="C1991" s="729" t="s">
        <v>7572</v>
      </c>
      <c r="D1991" s="733">
        <v>106.13</v>
      </c>
    </row>
    <row r="1992" spans="1:4">
      <c r="A1992" s="733">
        <v>91305</v>
      </c>
      <c r="B1992" s="729" t="s">
        <v>15859</v>
      </c>
      <c r="C1992" s="729" t="s">
        <v>7572</v>
      </c>
      <c r="D1992" s="733">
        <v>104.6</v>
      </c>
    </row>
    <row r="1993" spans="1:4">
      <c r="A1993" s="733">
        <v>91306</v>
      </c>
      <c r="B1993" s="729" t="s">
        <v>15860</v>
      </c>
      <c r="C1993" s="729" t="s">
        <v>7572</v>
      </c>
      <c r="D1993" s="733">
        <v>148.99</v>
      </c>
    </row>
    <row r="1994" spans="1:4">
      <c r="A1994" s="733">
        <v>91307</v>
      </c>
      <c r="B1994" s="729" t="s">
        <v>15861</v>
      </c>
      <c r="C1994" s="729" t="s">
        <v>7572</v>
      </c>
      <c r="D1994" s="733">
        <v>89.62</v>
      </c>
    </row>
    <row r="1995" spans="1:4">
      <c r="A1995" s="733">
        <v>91312</v>
      </c>
      <c r="B1995" s="729" t="s">
        <v>15862</v>
      </c>
      <c r="C1995" s="729" t="s">
        <v>7572</v>
      </c>
      <c r="D1995" s="733">
        <v>819.54</v>
      </c>
    </row>
    <row r="1996" spans="1:4">
      <c r="A1996" s="733">
        <v>91313</v>
      </c>
      <c r="B1996" s="729" t="s">
        <v>15863</v>
      </c>
      <c r="C1996" s="729" t="s">
        <v>7572</v>
      </c>
      <c r="D1996" s="733">
        <v>813.11</v>
      </c>
    </row>
    <row r="1997" spans="1:4">
      <c r="A1997" s="733">
        <v>91314</v>
      </c>
      <c r="B1997" s="729" t="s">
        <v>15864</v>
      </c>
      <c r="C1997" s="729" t="s">
        <v>7572</v>
      </c>
      <c r="D1997" s="733">
        <v>853.47</v>
      </c>
    </row>
    <row r="1998" spans="1:4">
      <c r="A1998" s="733">
        <v>91315</v>
      </c>
      <c r="B1998" s="729" t="s">
        <v>15865</v>
      </c>
      <c r="C1998" s="729" t="s">
        <v>7572</v>
      </c>
      <c r="D1998" s="733">
        <v>927.59</v>
      </c>
    </row>
    <row r="1999" spans="1:4">
      <c r="A1999" s="733">
        <v>91316</v>
      </c>
      <c r="B1999" s="729" t="s">
        <v>15866</v>
      </c>
      <c r="C1999" s="729" t="s">
        <v>7572</v>
      </c>
      <c r="D1999" s="731">
        <v>1094.58</v>
      </c>
    </row>
    <row r="2000" spans="1:4">
      <c r="A2000" s="733">
        <v>91317</v>
      </c>
      <c r="B2000" s="729" t="s">
        <v>15867</v>
      </c>
      <c r="C2000" s="729" t="s">
        <v>7572</v>
      </c>
      <c r="D2000" s="731">
        <v>1160.01</v>
      </c>
    </row>
    <row r="2001" spans="1:4">
      <c r="A2001" s="733">
        <v>91318</v>
      </c>
      <c r="B2001" s="729" t="s">
        <v>15868</v>
      </c>
      <c r="C2001" s="729" t="s">
        <v>7572</v>
      </c>
      <c r="D2001" s="733">
        <v>714.94</v>
      </c>
    </row>
    <row r="2002" spans="1:4">
      <c r="A2002" s="733">
        <v>91319</v>
      </c>
      <c r="B2002" s="729" t="s">
        <v>15869</v>
      </c>
      <c r="C2002" s="729" t="s">
        <v>7572</v>
      </c>
      <c r="D2002" s="733">
        <v>723.49</v>
      </c>
    </row>
    <row r="2003" spans="1:4">
      <c r="A2003" s="733">
        <v>91320</v>
      </c>
      <c r="B2003" s="729" t="s">
        <v>15870</v>
      </c>
      <c r="C2003" s="729" t="s">
        <v>7572</v>
      </c>
      <c r="D2003" s="733">
        <v>747.34</v>
      </c>
    </row>
    <row r="2004" spans="1:4">
      <c r="A2004" s="733">
        <v>91321</v>
      </c>
      <c r="B2004" s="729" t="s">
        <v>15871</v>
      </c>
      <c r="C2004" s="729" t="s">
        <v>7572</v>
      </c>
      <c r="D2004" s="733">
        <v>821.46</v>
      </c>
    </row>
    <row r="2005" spans="1:4">
      <c r="A2005" s="733">
        <v>91322</v>
      </c>
      <c r="B2005" s="729" t="s">
        <v>15872</v>
      </c>
      <c r="C2005" s="729" t="s">
        <v>7572</v>
      </c>
      <c r="D2005" s="733">
        <v>988.45</v>
      </c>
    </row>
    <row r="2006" spans="1:4">
      <c r="A2006" s="733">
        <v>91323</v>
      </c>
      <c r="B2006" s="729" t="s">
        <v>15873</v>
      </c>
      <c r="C2006" s="729" t="s">
        <v>7572</v>
      </c>
      <c r="D2006" s="731">
        <v>1053.8800000000001</v>
      </c>
    </row>
    <row r="2007" spans="1:4">
      <c r="A2007" s="733">
        <v>91324</v>
      </c>
      <c r="B2007" s="729" t="s">
        <v>15874</v>
      </c>
      <c r="C2007" s="729" t="s">
        <v>7572</v>
      </c>
      <c r="D2007" s="733">
        <v>725</v>
      </c>
    </row>
    <row r="2008" spans="1:4">
      <c r="A2008" s="733">
        <v>91325</v>
      </c>
      <c r="B2008" s="729" t="s">
        <v>15875</v>
      </c>
      <c r="C2008" s="729" t="s">
        <v>7572</v>
      </c>
      <c r="D2008" s="733">
        <v>734.03</v>
      </c>
    </row>
    <row r="2009" spans="1:4">
      <c r="A2009" s="733">
        <v>91326</v>
      </c>
      <c r="B2009" s="729" t="s">
        <v>15876</v>
      </c>
      <c r="C2009" s="729" t="s">
        <v>7572</v>
      </c>
      <c r="D2009" s="733">
        <v>788.2</v>
      </c>
    </row>
    <row r="2010" spans="1:4">
      <c r="A2010" s="733">
        <v>91327</v>
      </c>
      <c r="B2010" s="729" t="s">
        <v>15877</v>
      </c>
      <c r="C2010" s="729" t="s">
        <v>7572</v>
      </c>
      <c r="D2010" s="733">
        <v>830.37</v>
      </c>
    </row>
    <row r="2011" spans="1:4">
      <c r="A2011" s="733">
        <v>91328</v>
      </c>
      <c r="B2011" s="729" t="s">
        <v>15878</v>
      </c>
      <c r="C2011" s="729" t="s">
        <v>7572</v>
      </c>
      <c r="D2011" s="733">
        <v>847.66</v>
      </c>
    </row>
    <row r="2012" spans="1:4">
      <c r="A2012" s="733">
        <v>91329</v>
      </c>
      <c r="B2012" s="729" t="s">
        <v>15879</v>
      </c>
      <c r="C2012" s="729" t="s">
        <v>7572</v>
      </c>
      <c r="D2012" s="733">
        <v>733.71</v>
      </c>
    </row>
    <row r="2013" spans="1:4">
      <c r="A2013" s="733">
        <v>91330</v>
      </c>
      <c r="B2013" s="729" t="s">
        <v>15880</v>
      </c>
      <c r="C2013" s="729" t="s">
        <v>7572</v>
      </c>
      <c r="D2013" s="733">
        <v>873.05</v>
      </c>
    </row>
    <row r="2014" spans="1:4">
      <c r="A2014" s="733">
        <v>91331</v>
      </c>
      <c r="B2014" s="729" t="s">
        <v>15881</v>
      </c>
      <c r="C2014" s="729" t="s">
        <v>7572</v>
      </c>
      <c r="D2014" s="733">
        <v>758.38</v>
      </c>
    </row>
    <row r="2015" spans="1:4">
      <c r="A2015" s="733">
        <v>91332</v>
      </c>
      <c r="B2015" s="729" t="s">
        <v>15882</v>
      </c>
      <c r="C2015" s="729" t="s">
        <v>7572</v>
      </c>
      <c r="D2015" s="733">
        <v>909.39</v>
      </c>
    </row>
    <row r="2016" spans="1:4">
      <c r="A2016" s="733">
        <v>91333</v>
      </c>
      <c r="B2016" s="729" t="s">
        <v>15883</v>
      </c>
      <c r="C2016" s="729" t="s">
        <v>7572</v>
      </c>
      <c r="D2016" s="733">
        <v>794.01</v>
      </c>
    </row>
    <row r="2017" spans="1:4">
      <c r="A2017" s="733">
        <v>91334</v>
      </c>
      <c r="B2017" s="729" t="s">
        <v>15884</v>
      </c>
      <c r="C2017" s="729" t="s">
        <v>7572</v>
      </c>
      <c r="D2017" s="731">
        <v>1628.58</v>
      </c>
    </row>
    <row r="2018" spans="1:4">
      <c r="A2018" s="733">
        <v>91335</v>
      </c>
      <c r="B2018" s="729" t="s">
        <v>15885</v>
      </c>
      <c r="C2018" s="729" t="s">
        <v>7572</v>
      </c>
      <c r="D2018" s="731">
        <v>1513.2</v>
      </c>
    </row>
    <row r="2019" spans="1:4">
      <c r="A2019" s="733">
        <v>91336</v>
      </c>
      <c r="B2019" s="729" t="s">
        <v>15886</v>
      </c>
      <c r="C2019" s="729" t="s">
        <v>7572</v>
      </c>
      <c r="D2019" s="731">
        <v>2076.27</v>
      </c>
    </row>
    <row r="2020" spans="1:4">
      <c r="A2020" s="733">
        <v>91337</v>
      </c>
      <c r="B2020" s="729" t="s">
        <v>15887</v>
      </c>
      <c r="C2020" s="729" t="s">
        <v>7572</v>
      </c>
      <c r="D2020" s="731">
        <v>1960.89</v>
      </c>
    </row>
    <row r="2021" spans="1:4">
      <c r="A2021" s="733">
        <v>100659</v>
      </c>
      <c r="B2021" s="729" t="s">
        <v>15888</v>
      </c>
      <c r="C2021" s="729" t="s">
        <v>7614</v>
      </c>
      <c r="D2021" s="733">
        <v>11.7</v>
      </c>
    </row>
    <row r="2022" spans="1:4">
      <c r="A2022" s="733">
        <v>100660</v>
      </c>
      <c r="B2022" s="729" t="s">
        <v>15889</v>
      </c>
      <c r="C2022" s="729" t="s">
        <v>7614</v>
      </c>
      <c r="D2022" s="733">
        <v>8.1199999999999992</v>
      </c>
    </row>
    <row r="2023" spans="1:4">
      <c r="A2023" s="733">
        <v>100675</v>
      </c>
      <c r="B2023" s="729" t="s">
        <v>15890</v>
      </c>
      <c r="C2023" s="729" t="s">
        <v>7572</v>
      </c>
      <c r="D2023" s="733">
        <v>850.19</v>
      </c>
    </row>
    <row r="2024" spans="1:4">
      <c r="A2024" s="733">
        <v>100676</v>
      </c>
      <c r="B2024" s="729" t="s">
        <v>15891</v>
      </c>
      <c r="C2024" s="729" t="s">
        <v>7572</v>
      </c>
      <c r="D2024" s="733">
        <v>200.9</v>
      </c>
    </row>
    <row r="2025" spans="1:4">
      <c r="A2025" s="733">
        <v>100678</v>
      </c>
      <c r="B2025" s="729" t="s">
        <v>15892</v>
      </c>
      <c r="C2025" s="729" t="s">
        <v>7572</v>
      </c>
      <c r="D2025" s="733">
        <v>987.94</v>
      </c>
    </row>
    <row r="2026" spans="1:4">
      <c r="A2026" s="733">
        <v>100679</v>
      </c>
      <c r="B2026" s="729" t="s">
        <v>15893</v>
      </c>
      <c r="C2026" s="729" t="s">
        <v>7572</v>
      </c>
      <c r="D2026" s="733">
        <v>829.6</v>
      </c>
    </row>
    <row r="2027" spans="1:4">
      <c r="A2027" s="733">
        <v>100680</v>
      </c>
      <c r="B2027" s="729" t="s">
        <v>15894</v>
      </c>
      <c r="C2027" s="729" t="s">
        <v>7572</v>
      </c>
      <c r="D2027" s="733">
        <v>997.69</v>
      </c>
    </row>
    <row r="2028" spans="1:4">
      <c r="A2028" s="733">
        <v>100681</v>
      </c>
      <c r="B2028" s="729" t="s">
        <v>15895</v>
      </c>
      <c r="C2028" s="729" t="s">
        <v>7572</v>
      </c>
      <c r="D2028" s="731">
        <v>1022.04</v>
      </c>
    </row>
    <row r="2029" spans="1:4">
      <c r="A2029" s="733">
        <v>100682</v>
      </c>
      <c r="B2029" s="729" t="s">
        <v>15896</v>
      </c>
      <c r="C2029" s="729" t="s">
        <v>7572</v>
      </c>
      <c r="D2029" s="733">
        <v>848</v>
      </c>
    </row>
    <row r="2030" spans="1:4">
      <c r="A2030" s="733">
        <v>100683</v>
      </c>
      <c r="B2030" s="729" t="s">
        <v>15897</v>
      </c>
      <c r="C2030" s="729" t="s">
        <v>7572</v>
      </c>
      <c r="D2030" s="731">
        <v>1074.24</v>
      </c>
    </row>
    <row r="2031" spans="1:4">
      <c r="A2031" s="733">
        <v>100684</v>
      </c>
      <c r="B2031" s="729" t="s">
        <v>15898</v>
      </c>
      <c r="C2031" s="729" t="s">
        <v>7572</v>
      </c>
      <c r="D2031" s="733">
        <v>894.33</v>
      </c>
    </row>
    <row r="2032" spans="1:4">
      <c r="A2032" s="733">
        <v>100685</v>
      </c>
      <c r="B2032" s="729" t="s">
        <v>15899</v>
      </c>
      <c r="C2032" s="729" t="s">
        <v>7572</v>
      </c>
      <c r="D2032" s="731">
        <v>1117.1300000000001</v>
      </c>
    </row>
    <row r="2033" spans="1:4">
      <c r="A2033" s="733">
        <v>100686</v>
      </c>
      <c r="B2033" s="729" t="s">
        <v>15900</v>
      </c>
      <c r="C2033" s="729" t="s">
        <v>7572</v>
      </c>
      <c r="D2033" s="733">
        <v>936.5</v>
      </c>
    </row>
    <row r="2034" spans="1:4">
      <c r="A2034" s="733">
        <v>100687</v>
      </c>
      <c r="B2034" s="729" t="s">
        <v>15901</v>
      </c>
      <c r="C2034" s="729" t="s">
        <v>7572</v>
      </c>
      <c r="D2034" s="733">
        <v>996.65</v>
      </c>
    </row>
    <row r="2035" spans="1:4">
      <c r="A2035" s="733">
        <v>100688</v>
      </c>
      <c r="B2035" s="729" t="s">
        <v>15902</v>
      </c>
      <c r="C2035" s="729" t="s">
        <v>7572</v>
      </c>
      <c r="D2035" s="733">
        <v>838.31</v>
      </c>
    </row>
    <row r="2036" spans="1:4">
      <c r="A2036" s="733">
        <v>100689</v>
      </c>
      <c r="B2036" s="729" t="s">
        <v>15903</v>
      </c>
      <c r="C2036" s="729" t="s">
        <v>7572</v>
      </c>
      <c r="D2036" s="731">
        <v>1080.05</v>
      </c>
    </row>
    <row r="2037" spans="1:4">
      <c r="A2037" s="733">
        <v>100690</v>
      </c>
      <c r="B2037" s="729" t="s">
        <v>15904</v>
      </c>
      <c r="C2037" s="729" t="s">
        <v>7572</v>
      </c>
      <c r="D2037" s="733">
        <v>900.14</v>
      </c>
    </row>
    <row r="2038" spans="1:4">
      <c r="A2038" s="733">
        <v>100691</v>
      </c>
      <c r="B2038" s="729" t="s">
        <v>15905</v>
      </c>
      <c r="C2038" s="729" t="s">
        <v>7572</v>
      </c>
      <c r="D2038" s="731">
        <v>1799.24</v>
      </c>
    </row>
    <row r="2039" spans="1:4">
      <c r="A2039" s="733">
        <v>100692</v>
      </c>
      <c r="B2039" s="729" t="s">
        <v>15906</v>
      </c>
      <c r="C2039" s="729" t="s">
        <v>7572</v>
      </c>
      <c r="D2039" s="731">
        <v>1619.33</v>
      </c>
    </row>
    <row r="2040" spans="1:4">
      <c r="A2040" s="733">
        <v>100693</v>
      </c>
      <c r="B2040" s="729" t="s">
        <v>15907</v>
      </c>
      <c r="C2040" s="729" t="s">
        <v>7572</v>
      </c>
      <c r="D2040" s="731">
        <v>2246.9299999999998</v>
      </c>
    </row>
    <row r="2041" spans="1:4">
      <c r="A2041" s="733">
        <v>100694</v>
      </c>
      <c r="B2041" s="729" t="s">
        <v>15908</v>
      </c>
      <c r="C2041" s="729" t="s">
        <v>7572</v>
      </c>
      <c r="D2041" s="731">
        <v>2067.02</v>
      </c>
    </row>
    <row r="2042" spans="1:4">
      <c r="A2042" s="733">
        <v>100695</v>
      </c>
      <c r="B2042" s="729" t="s">
        <v>15909</v>
      </c>
      <c r="C2042" s="729" t="s">
        <v>7572</v>
      </c>
      <c r="D2042" s="733">
        <v>64.16</v>
      </c>
    </row>
    <row r="2043" spans="1:4">
      <c r="A2043" s="733">
        <v>100696</v>
      </c>
      <c r="B2043" s="729" t="s">
        <v>15910</v>
      </c>
      <c r="C2043" s="729" t="s">
        <v>7572</v>
      </c>
      <c r="D2043" s="733">
        <v>71.27</v>
      </c>
    </row>
    <row r="2044" spans="1:4">
      <c r="A2044" s="733">
        <v>100697</v>
      </c>
      <c r="B2044" s="729" t="s">
        <v>15911</v>
      </c>
      <c r="C2044" s="729" t="s">
        <v>7572</v>
      </c>
      <c r="D2044" s="733">
        <v>78.41</v>
      </c>
    </row>
    <row r="2045" spans="1:4">
      <c r="A2045" s="733">
        <v>100698</v>
      </c>
      <c r="B2045" s="729" t="s">
        <v>15912</v>
      </c>
      <c r="C2045" s="729" t="s">
        <v>7572</v>
      </c>
      <c r="D2045" s="733">
        <v>85.55</v>
      </c>
    </row>
    <row r="2046" spans="1:4">
      <c r="A2046" s="733">
        <v>100699</v>
      </c>
      <c r="B2046" s="729" t="s">
        <v>15913</v>
      </c>
      <c r="C2046" s="729" t="s">
        <v>7572</v>
      </c>
      <c r="D2046" s="733">
        <v>102.43</v>
      </c>
    </row>
    <row r="2047" spans="1:4">
      <c r="A2047" s="733">
        <v>100700</v>
      </c>
      <c r="B2047" s="729" t="s">
        <v>15914</v>
      </c>
      <c r="C2047" s="729" t="s">
        <v>7572</v>
      </c>
      <c r="D2047" s="733">
        <v>807.23</v>
      </c>
    </row>
    <row r="2048" spans="1:4">
      <c r="A2048" s="733">
        <v>100712</v>
      </c>
      <c r="B2048" s="729" t="s">
        <v>15915</v>
      </c>
      <c r="C2048" s="729" t="s">
        <v>7572</v>
      </c>
      <c r="D2048" s="733">
        <v>823.65</v>
      </c>
    </row>
    <row r="2049" spans="1:4">
      <c r="A2049" s="733">
        <v>100665</v>
      </c>
      <c r="B2049" s="729" t="s">
        <v>15916</v>
      </c>
      <c r="C2049" s="729" t="s">
        <v>7584</v>
      </c>
      <c r="D2049" s="731">
        <v>1206.68</v>
      </c>
    </row>
    <row r="2050" spans="1:4">
      <c r="A2050" s="733">
        <v>100666</v>
      </c>
      <c r="B2050" s="729" t="s">
        <v>15917</v>
      </c>
      <c r="C2050" s="729" t="s">
        <v>7584</v>
      </c>
      <c r="D2050" s="733">
        <v>951.45</v>
      </c>
    </row>
    <row r="2051" spans="1:4">
      <c r="A2051" s="733">
        <v>100667</v>
      </c>
      <c r="B2051" s="729" t="s">
        <v>15918</v>
      </c>
      <c r="C2051" s="729" t="s">
        <v>7584</v>
      </c>
      <c r="D2051" s="731">
        <v>1567.5</v>
      </c>
    </row>
    <row r="2052" spans="1:4">
      <c r="A2052" s="733">
        <v>100668</v>
      </c>
      <c r="B2052" s="729" t="s">
        <v>15919</v>
      </c>
      <c r="C2052" s="729" t="s">
        <v>7584</v>
      </c>
      <c r="D2052" s="731">
        <v>1859.74</v>
      </c>
    </row>
    <row r="2053" spans="1:4">
      <c r="A2053" s="733">
        <v>100669</v>
      </c>
      <c r="B2053" s="729" t="s">
        <v>15920</v>
      </c>
      <c r="C2053" s="729" t="s">
        <v>7584</v>
      </c>
      <c r="D2053" s="731">
        <v>1118.8</v>
      </c>
    </row>
    <row r="2054" spans="1:4">
      <c r="A2054" s="733">
        <v>100670</v>
      </c>
      <c r="B2054" s="729" t="s">
        <v>15921</v>
      </c>
      <c r="C2054" s="729" t="s">
        <v>7584</v>
      </c>
      <c r="D2054" s="731">
        <v>1507.7</v>
      </c>
    </row>
    <row r="2055" spans="1:4">
      <c r="A2055" s="733">
        <v>100671</v>
      </c>
      <c r="B2055" s="729" t="s">
        <v>15922</v>
      </c>
      <c r="C2055" s="729" t="s">
        <v>7584</v>
      </c>
      <c r="D2055" s="731">
        <v>1874.5</v>
      </c>
    </row>
    <row r="2056" spans="1:4">
      <c r="A2056" s="733">
        <v>100672</v>
      </c>
      <c r="B2056" s="729" t="s">
        <v>15923</v>
      </c>
      <c r="C2056" s="729" t="s">
        <v>7584</v>
      </c>
      <c r="D2056" s="731">
        <v>1205.32</v>
      </c>
    </row>
    <row r="2057" spans="1:4">
      <c r="A2057" s="733">
        <v>100701</v>
      </c>
      <c r="B2057" s="729" t="s">
        <v>15924</v>
      </c>
      <c r="C2057" s="729" t="s">
        <v>7584</v>
      </c>
      <c r="D2057" s="733">
        <v>562.63</v>
      </c>
    </row>
    <row r="2058" spans="1:4">
      <c r="A2058" s="733">
        <v>94559</v>
      </c>
      <c r="B2058" s="729" t="s">
        <v>15925</v>
      </c>
      <c r="C2058" s="729" t="s">
        <v>7584</v>
      </c>
      <c r="D2058" s="733">
        <v>697.4</v>
      </c>
    </row>
    <row r="2059" spans="1:4">
      <c r="A2059" s="733">
        <v>94562</v>
      </c>
      <c r="B2059" s="729" t="s">
        <v>15926</v>
      </c>
      <c r="C2059" s="729" t="s">
        <v>7584</v>
      </c>
      <c r="D2059" s="733">
        <v>650.75</v>
      </c>
    </row>
    <row r="2060" spans="1:4">
      <c r="A2060" s="733">
        <v>94587</v>
      </c>
      <c r="B2060" s="729" t="s">
        <v>15927</v>
      </c>
      <c r="C2060" s="729" t="s">
        <v>7614</v>
      </c>
      <c r="D2060" s="733">
        <v>62.02</v>
      </c>
    </row>
    <row r="2061" spans="1:4">
      <c r="A2061" s="733">
        <v>94588</v>
      </c>
      <c r="B2061" s="729" t="s">
        <v>15928</v>
      </c>
      <c r="C2061" s="729" t="s">
        <v>7614</v>
      </c>
      <c r="D2061" s="733">
        <v>54</v>
      </c>
    </row>
    <row r="2062" spans="1:4">
      <c r="A2062" s="733">
        <v>99837</v>
      </c>
      <c r="B2062" s="729" t="s">
        <v>27893</v>
      </c>
      <c r="C2062" s="729" t="s">
        <v>7614</v>
      </c>
      <c r="D2062" s="733">
        <v>594.23</v>
      </c>
    </row>
    <row r="2063" spans="1:4">
      <c r="A2063" s="733">
        <v>99839</v>
      </c>
      <c r="B2063" s="729" t="s">
        <v>15929</v>
      </c>
      <c r="C2063" s="729" t="s">
        <v>7614</v>
      </c>
      <c r="D2063" s="733">
        <v>474.3</v>
      </c>
    </row>
    <row r="2064" spans="1:4">
      <c r="A2064" s="733">
        <v>99841</v>
      </c>
      <c r="B2064" s="729" t="s">
        <v>15930</v>
      </c>
      <c r="C2064" s="729" t="s">
        <v>7614</v>
      </c>
      <c r="D2064" s="731">
        <v>1015.65</v>
      </c>
    </row>
    <row r="2065" spans="1:4">
      <c r="A2065" s="733">
        <v>99855</v>
      </c>
      <c r="B2065" s="729" t="s">
        <v>27894</v>
      </c>
      <c r="C2065" s="729" t="s">
        <v>7614</v>
      </c>
      <c r="D2065" s="733">
        <v>109.89</v>
      </c>
    </row>
    <row r="2066" spans="1:4">
      <c r="A2066" s="733">
        <v>99857</v>
      </c>
      <c r="B2066" s="729" t="s">
        <v>27895</v>
      </c>
      <c r="C2066" s="729" t="s">
        <v>7614</v>
      </c>
      <c r="D2066" s="733">
        <v>98</v>
      </c>
    </row>
    <row r="2067" spans="1:4">
      <c r="A2067" s="733">
        <v>99861</v>
      </c>
      <c r="B2067" s="729" t="s">
        <v>15931</v>
      </c>
      <c r="C2067" s="729" t="s">
        <v>7584</v>
      </c>
      <c r="D2067" s="733">
        <v>574.62</v>
      </c>
    </row>
    <row r="2068" spans="1:4">
      <c r="A2068" s="733">
        <v>99862</v>
      </c>
      <c r="B2068" s="729" t="s">
        <v>15932</v>
      </c>
      <c r="C2068" s="729" t="s">
        <v>7584</v>
      </c>
      <c r="D2068" s="733">
        <v>654.53</v>
      </c>
    </row>
    <row r="2069" spans="1:4">
      <c r="A2069" s="733">
        <v>90838</v>
      </c>
      <c r="B2069" s="729" t="s">
        <v>15933</v>
      </c>
      <c r="C2069" s="729" t="s">
        <v>7572</v>
      </c>
      <c r="D2069" s="731">
        <v>1426.33</v>
      </c>
    </row>
    <row r="2070" spans="1:4">
      <c r="A2070" s="733">
        <v>91338</v>
      </c>
      <c r="B2070" s="729" t="s">
        <v>15934</v>
      </c>
      <c r="C2070" s="729" t="s">
        <v>7584</v>
      </c>
      <c r="D2070" s="733">
        <v>833.59</v>
      </c>
    </row>
    <row r="2071" spans="1:4">
      <c r="A2071" s="733">
        <v>91341</v>
      </c>
      <c r="B2071" s="729" t="s">
        <v>15935</v>
      </c>
      <c r="C2071" s="729" t="s">
        <v>7584</v>
      </c>
      <c r="D2071" s="733">
        <v>646.07000000000005</v>
      </c>
    </row>
    <row r="2072" spans="1:4">
      <c r="A2072" s="733">
        <v>94805</v>
      </c>
      <c r="B2072" s="729" t="s">
        <v>15936</v>
      </c>
      <c r="C2072" s="729" t="s">
        <v>7572</v>
      </c>
      <c r="D2072" s="733">
        <v>837.13</v>
      </c>
    </row>
    <row r="2073" spans="1:4">
      <c r="A2073" s="733">
        <v>94806</v>
      </c>
      <c r="B2073" s="729" t="s">
        <v>15937</v>
      </c>
      <c r="C2073" s="729" t="s">
        <v>7572</v>
      </c>
      <c r="D2073" s="733">
        <v>664.05</v>
      </c>
    </row>
    <row r="2074" spans="1:4">
      <c r="A2074" s="733">
        <v>94807</v>
      </c>
      <c r="B2074" s="729" t="s">
        <v>15938</v>
      </c>
      <c r="C2074" s="729" t="s">
        <v>7572</v>
      </c>
      <c r="D2074" s="733">
        <v>606.21</v>
      </c>
    </row>
    <row r="2075" spans="1:4">
      <c r="A2075" s="733">
        <v>100702</v>
      </c>
      <c r="B2075" s="729" t="s">
        <v>15939</v>
      </c>
      <c r="C2075" s="729" t="s">
        <v>7584</v>
      </c>
      <c r="D2075" s="733">
        <v>464.84</v>
      </c>
    </row>
    <row r="2076" spans="1:4">
      <c r="A2076" s="733">
        <v>102188</v>
      </c>
      <c r="B2076" s="729" t="s">
        <v>15940</v>
      </c>
      <c r="C2076" s="729" t="s">
        <v>7572</v>
      </c>
      <c r="D2076" s="733">
        <v>894.05</v>
      </c>
    </row>
    <row r="2077" spans="1:4">
      <c r="A2077" s="733">
        <v>102189</v>
      </c>
      <c r="B2077" s="729" t="s">
        <v>15941</v>
      </c>
      <c r="C2077" s="729" t="s">
        <v>7572</v>
      </c>
      <c r="D2077" s="733">
        <v>235.27</v>
      </c>
    </row>
    <row r="2078" spans="1:4">
      <c r="A2078" s="733">
        <v>100703</v>
      </c>
      <c r="B2078" s="729" t="s">
        <v>15942</v>
      </c>
      <c r="C2078" s="729" t="s">
        <v>7572</v>
      </c>
      <c r="D2078" s="733">
        <v>34.51</v>
      </c>
    </row>
    <row r="2079" spans="1:4">
      <c r="A2079" s="733">
        <v>100704</v>
      </c>
      <c r="B2079" s="729" t="s">
        <v>15943</v>
      </c>
      <c r="C2079" s="729" t="s">
        <v>7572</v>
      </c>
      <c r="D2079" s="733">
        <v>72.73</v>
      </c>
    </row>
    <row r="2080" spans="1:4">
      <c r="A2080" s="733">
        <v>100705</v>
      </c>
      <c r="B2080" s="729" t="s">
        <v>15944</v>
      </c>
      <c r="C2080" s="729" t="s">
        <v>7572</v>
      </c>
      <c r="D2080" s="733">
        <v>84.5</v>
      </c>
    </row>
    <row r="2081" spans="1:4">
      <c r="A2081" s="733">
        <v>100706</v>
      </c>
      <c r="B2081" s="729" t="s">
        <v>15945</v>
      </c>
      <c r="C2081" s="729" t="s">
        <v>7572</v>
      </c>
      <c r="D2081" s="733">
        <v>76.290000000000006</v>
      </c>
    </row>
    <row r="2082" spans="1:4">
      <c r="A2082" s="733">
        <v>100707</v>
      </c>
      <c r="B2082" s="729" t="s">
        <v>15946</v>
      </c>
      <c r="C2082" s="729" t="s">
        <v>7572</v>
      </c>
      <c r="D2082" s="733">
        <v>153.84</v>
      </c>
    </row>
    <row r="2083" spans="1:4">
      <c r="A2083" s="733">
        <v>100708</v>
      </c>
      <c r="B2083" s="729" t="s">
        <v>15947</v>
      </c>
      <c r="C2083" s="729" t="s">
        <v>7572</v>
      </c>
      <c r="D2083" s="733">
        <v>192.24</v>
      </c>
    </row>
    <row r="2084" spans="1:4">
      <c r="A2084" s="733">
        <v>100709</v>
      </c>
      <c r="B2084" s="729" t="s">
        <v>15948</v>
      </c>
      <c r="C2084" s="729" t="s">
        <v>7572</v>
      </c>
      <c r="D2084" s="733">
        <v>49.27</v>
      </c>
    </row>
    <row r="2085" spans="1:4">
      <c r="A2085" s="733">
        <v>100710</v>
      </c>
      <c r="B2085" s="729" t="s">
        <v>15949</v>
      </c>
      <c r="C2085" s="729" t="s">
        <v>7572</v>
      </c>
      <c r="D2085" s="733">
        <v>115.46</v>
      </c>
    </row>
    <row r="2086" spans="1:4">
      <c r="A2086" s="733">
        <v>102151</v>
      </c>
      <c r="B2086" s="729" t="s">
        <v>15950</v>
      </c>
      <c r="C2086" s="729" t="s">
        <v>7584</v>
      </c>
      <c r="D2086" s="733">
        <v>146.4</v>
      </c>
    </row>
    <row r="2087" spans="1:4">
      <c r="A2087" s="733">
        <v>102152</v>
      </c>
      <c r="B2087" s="729" t="s">
        <v>15951</v>
      </c>
      <c r="C2087" s="729" t="s">
        <v>7584</v>
      </c>
      <c r="D2087" s="733">
        <v>161.72</v>
      </c>
    </row>
    <row r="2088" spans="1:4">
      <c r="A2088" s="733">
        <v>102153</v>
      </c>
      <c r="B2088" s="729" t="s">
        <v>15952</v>
      </c>
      <c r="C2088" s="729" t="s">
        <v>7584</v>
      </c>
      <c r="D2088" s="733">
        <v>202.55</v>
      </c>
    </row>
    <row r="2089" spans="1:4">
      <c r="A2089" s="733">
        <v>102154</v>
      </c>
      <c r="B2089" s="729" t="s">
        <v>15953</v>
      </c>
      <c r="C2089" s="729" t="s">
        <v>7584</v>
      </c>
      <c r="D2089" s="733">
        <v>174.45</v>
      </c>
    </row>
    <row r="2090" spans="1:4">
      <c r="A2090" s="733">
        <v>102155</v>
      </c>
      <c r="B2090" s="729" t="s">
        <v>15954</v>
      </c>
      <c r="C2090" s="729" t="s">
        <v>7584</v>
      </c>
      <c r="D2090" s="733">
        <v>207.85</v>
      </c>
    </row>
    <row r="2091" spans="1:4">
      <c r="A2091" s="733">
        <v>102156</v>
      </c>
      <c r="B2091" s="729" t="s">
        <v>15955</v>
      </c>
      <c r="C2091" s="729" t="s">
        <v>7584</v>
      </c>
      <c r="D2091" s="733">
        <v>197.74</v>
      </c>
    </row>
    <row r="2092" spans="1:4">
      <c r="A2092" s="733">
        <v>102157</v>
      </c>
      <c r="B2092" s="729" t="s">
        <v>15956</v>
      </c>
      <c r="C2092" s="729" t="s">
        <v>7584</v>
      </c>
      <c r="D2092" s="733">
        <v>269.2</v>
      </c>
    </row>
    <row r="2093" spans="1:4">
      <c r="A2093" s="733">
        <v>102158</v>
      </c>
      <c r="B2093" s="729" t="s">
        <v>15957</v>
      </c>
      <c r="C2093" s="729" t="s">
        <v>7584</v>
      </c>
      <c r="D2093" s="733">
        <v>271.14</v>
      </c>
    </row>
    <row r="2094" spans="1:4">
      <c r="A2094" s="733">
        <v>102159</v>
      </c>
      <c r="B2094" s="729" t="s">
        <v>15958</v>
      </c>
      <c r="C2094" s="729" t="s">
        <v>7584</v>
      </c>
      <c r="D2094" s="733">
        <v>321.97000000000003</v>
      </c>
    </row>
    <row r="2095" spans="1:4">
      <c r="A2095" s="733">
        <v>102160</v>
      </c>
      <c r="B2095" s="729" t="s">
        <v>15959</v>
      </c>
      <c r="C2095" s="729" t="s">
        <v>7584</v>
      </c>
      <c r="D2095" s="733">
        <v>141.30000000000001</v>
      </c>
    </row>
    <row r="2096" spans="1:4">
      <c r="A2096" s="733">
        <v>102161</v>
      </c>
      <c r="B2096" s="729" t="s">
        <v>15960</v>
      </c>
      <c r="C2096" s="729" t="s">
        <v>7584</v>
      </c>
      <c r="D2096" s="733">
        <v>251.98</v>
      </c>
    </row>
    <row r="2097" spans="1:4">
      <c r="A2097" s="733">
        <v>102162</v>
      </c>
      <c r="B2097" s="729" t="s">
        <v>15961</v>
      </c>
      <c r="C2097" s="729" t="s">
        <v>7584</v>
      </c>
      <c r="D2097" s="733">
        <v>267.3</v>
      </c>
    </row>
    <row r="2098" spans="1:4">
      <c r="A2098" s="733">
        <v>102163</v>
      </c>
      <c r="B2098" s="729" t="s">
        <v>15962</v>
      </c>
      <c r="C2098" s="729" t="s">
        <v>7584</v>
      </c>
      <c r="D2098" s="733">
        <v>308.13</v>
      </c>
    </row>
    <row r="2099" spans="1:4">
      <c r="A2099" s="733">
        <v>102164</v>
      </c>
      <c r="B2099" s="729" t="s">
        <v>15963</v>
      </c>
      <c r="C2099" s="729" t="s">
        <v>7584</v>
      </c>
      <c r="D2099" s="733">
        <v>260.63</v>
      </c>
    </row>
    <row r="2100" spans="1:4">
      <c r="A2100" s="733">
        <v>102165</v>
      </c>
      <c r="B2100" s="729" t="s">
        <v>15964</v>
      </c>
      <c r="C2100" s="729" t="s">
        <v>7584</v>
      </c>
      <c r="D2100" s="733">
        <v>294.02999999999997</v>
      </c>
    </row>
    <row r="2101" spans="1:4">
      <c r="A2101" s="733">
        <v>102166</v>
      </c>
      <c r="B2101" s="729" t="s">
        <v>15965</v>
      </c>
      <c r="C2101" s="729" t="s">
        <v>7584</v>
      </c>
      <c r="D2101" s="733">
        <v>264.45999999999998</v>
      </c>
    </row>
    <row r="2102" spans="1:4">
      <c r="A2102" s="733">
        <v>102167</v>
      </c>
      <c r="B2102" s="729" t="s">
        <v>15966</v>
      </c>
      <c r="C2102" s="729" t="s">
        <v>7584</v>
      </c>
      <c r="D2102" s="733">
        <v>335.92</v>
      </c>
    </row>
    <row r="2103" spans="1:4">
      <c r="A2103" s="733">
        <v>102168</v>
      </c>
      <c r="B2103" s="729" t="s">
        <v>15967</v>
      </c>
      <c r="C2103" s="729" t="s">
        <v>7584</v>
      </c>
      <c r="D2103" s="733">
        <v>320.57</v>
      </c>
    </row>
    <row r="2104" spans="1:4">
      <c r="A2104" s="733">
        <v>102169</v>
      </c>
      <c r="B2104" s="729" t="s">
        <v>15968</v>
      </c>
      <c r="C2104" s="729" t="s">
        <v>7584</v>
      </c>
      <c r="D2104" s="733">
        <v>365.04</v>
      </c>
    </row>
    <row r="2105" spans="1:4">
      <c r="A2105" s="733">
        <v>102170</v>
      </c>
      <c r="B2105" s="729" t="s">
        <v>15969</v>
      </c>
      <c r="C2105" s="729" t="s">
        <v>7584</v>
      </c>
      <c r="D2105" s="733">
        <v>246.88</v>
      </c>
    </row>
    <row r="2106" spans="1:4">
      <c r="A2106" s="733">
        <v>102171</v>
      </c>
      <c r="B2106" s="729" t="s">
        <v>15970</v>
      </c>
      <c r="C2106" s="729" t="s">
        <v>7584</v>
      </c>
      <c r="D2106" s="733">
        <v>423.97</v>
      </c>
    </row>
    <row r="2107" spans="1:4">
      <c r="A2107" s="733">
        <v>102172</v>
      </c>
      <c r="B2107" s="729" t="s">
        <v>15971</v>
      </c>
      <c r="C2107" s="729" t="s">
        <v>7584</v>
      </c>
      <c r="D2107" s="733">
        <v>407.37</v>
      </c>
    </row>
    <row r="2108" spans="1:4">
      <c r="A2108" s="733">
        <v>102176</v>
      </c>
      <c r="B2108" s="729" t="s">
        <v>15972</v>
      </c>
      <c r="C2108" s="729" t="s">
        <v>7584</v>
      </c>
      <c r="D2108" s="733">
        <v>763.42</v>
      </c>
    </row>
    <row r="2109" spans="1:4">
      <c r="A2109" s="733">
        <v>102177</v>
      </c>
      <c r="B2109" s="729" t="s">
        <v>15973</v>
      </c>
      <c r="C2109" s="729" t="s">
        <v>7584</v>
      </c>
      <c r="D2109" s="731">
        <v>1483.82</v>
      </c>
    </row>
    <row r="2110" spans="1:4">
      <c r="A2110" s="733">
        <v>102178</v>
      </c>
      <c r="B2110" s="729" t="s">
        <v>15974</v>
      </c>
      <c r="C2110" s="729" t="s">
        <v>7584</v>
      </c>
      <c r="D2110" s="731">
        <v>1692.91</v>
      </c>
    </row>
    <row r="2111" spans="1:4">
      <c r="A2111" s="733">
        <v>102179</v>
      </c>
      <c r="B2111" s="729" t="s">
        <v>15975</v>
      </c>
      <c r="C2111" s="729" t="s">
        <v>7584</v>
      </c>
      <c r="D2111" s="733">
        <v>258.01</v>
      </c>
    </row>
    <row r="2112" spans="1:4">
      <c r="A2112" s="733">
        <v>102180</v>
      </c>
      <c r="B2112" s="729" t="s">
        <v>15976</v>
      </c>
      <c r="C2112" s="729" t="s">
        <v>7584</v>
      </c>
      <c r="D2112" s="733">
        <v>282.17</v>
      </c>
    </row>
    <row r="2113" spans="1:4">
      <c r="A2113" s="733">
        <v>102181</v>
      </c>
      <c r="B2113" s="729" t="s">
        <v>15977</v>
      </c>
      <c r="C2113" s="729" t="s">
        <v>7584</v>
      </c>
      <c r="D2113" s="733">
        <v>318.18</v>
      </c>
    </row>
    <row r="2114" spans="1:4">
      <c r="A2114" s="733">
        <v>102182</v>
      </c>
      <c r="B2114" s="729" t="s">
        <v>15978</v>
      </c>
      <c r="C2114" s="729" t="s">
        <v>7572</v>
      </c>
      <c r="D2114" s="733">
        <v>646.89</v>
      </c>
    </row>
    <row r="2115" spans="1:4">
      <c r="A2115" s="733">
        <v>102183</v>
      </c>
      <c r="B2115" s="729" t="s">
        <v>15979</v>
      </c>
      <c r="C2115" s="729" t="s">
        <v>7572</v>
      </c>
      <c r="D2115" s="731">
        <v>1304.54</v>
      </c>
    </row>
    <row r="2116" spans="1:4">
      <c r="A2116" s="733">
        <v>102184</v>
      </c>
      <c r="B2116" s="729" t="s">
        <v>15980</v>
      </c>
      <c r="C2116" s="729" t="s">
        <v>7572</v>
      </c>
      <c r="D2116" s="731">
        <v>1520.96</v>
      </c>
    </row>
    <row r="2117" spans="1:4">
      <c r="A2117" s="733">
        <v>102185</v>
      </c>
      <c r="B2117" s="729" t="s">
        <v>15981</v>
      </c>
      <c r="C2117" s="729" t="s">
        <v>7572</v>
      </c>
      <c r="D2117" s="731">
        <v>3052.37</v>
      </c>
    </row>
    <row r="2118" spans="1:4">
      <c r="A2118" s="733">
        <v>102190</v>
      </c>
      <c r="B2118" s="729" t="s">
        <v>15982</v>
      </c>
      <c r="C2118" s="729" t="s">
        <v>7584</v>
      </c>
      <c r="D2118" s="733">
        <v>16.510000000000002</v>
      </c>
    </row>
    <row r="2119" spans="1:4">
      <c r="A2119" s="733">
        <v>102191</v>
      </c>
      <c r="B2119" s="729" t="s">
        <v>15983</v>
      </c>
      <c r="C2119" s="729" t="s">
        <v>7584</v>
      </c>
      <c r="D2119" s="733">
        <v>20.07</v>
      </c>
    </row>
    <row r="2120" spans="1:4">
      <c r="A2120" s="733">
        <v>102192</v>
      </c>
      <c r="B2120" s="729" t="s">
        <v>15984</v>
      </c>
      <c r="C2120" s="729" t="s">
        <v>7584</v>
      </c>
      <c r="D2120" s="733">
        <v>14.31</v>
      </c>
    </row>
    <row r="2121" spans="1:4">
      <c r="A2121" s="733">
        <v>94569</v>
      </c>
      <c r="B2121" s="729" t="s">
        <v>15985</v>
      </c>
      <c r="C2121" s="729" t="s">
        <v>7584</v>
      </c>
      <c r="D2121" s="733">
        <v>634.72</v>
      </c>
    </row>
    <row r="2122" spans="1:4">
      <c r="A2122" s="733">
        <v>94570</v>
      </c>
      <c r="B2122" s="729" t="s">
        <v>15986</v>
      </c>
      <c r="C2122" s="729" t="s">
        <v>7584</v>
      </c>
      <c r="D2122" s="733">
        <v>327.47000000000003</v>
      </c>
    </row>
    <row r="2123" spans="1:4">
      <c r="A2123" s="733">
        <v>94572</v>
      </c>
      <c r="B2123" s="729" t="s">
        <v>15987</v>
      </c>
      <c r="C2123" s="729" t="s">
        <v>7584</v>
      </c>
      <c r="D2123" s="733">
        <v>466.2</v>
      </c>
    </row>
    <row r="2124" spans="1:4">
      <c r="A2124" s="733">
        <v>94573</v>
      </c>
      <c r="B2124" s="729" t="s">
        <v>15988</v>
      </c>
      <c r="C2124" s="729" t="s">
        <v>7584</v>
      </c>
      <c r="D2124" s="733">
        <v>380.19</v>
      </c>
    </row>
    <row r="2125" spans="1:4">
      <c r="A2125" s="733">
        <v>94580</v>
      </c>
      <c r="B2125" s="729" t="s">
        <v>15989</v>
      </c>
      <c r="C2125" s="729" t="s">
        <v>7584</v>
      </c>
      <c r="D2125" s="733">
        <v>520.22</v>
      </c>
    </row>
    <row r="2126" spans="1:4">
      <c r="A2126" s="733">
        <v>94589</v>
      </c>
      <c r="B2126" s="729" t="s">
        <v>15990</v>
      </c>
      <c r="C2126" s="729" t="s">
        <v>7614</v>
      </c>
      <c r="D2126" s="733">
        <v>20.93</v>
      </c>
    </row>
    <row r="2127" spans="1:4">
      <c r="A2127" s="733">
        <v>94590</v>
      </c>
      <c r="B2127" s="729" t="s">
        <v>15991</v>
      </c>
      <c r="C2127" s="729" t="s">
        <v>7614</v>
      </c>
      <c r="D2127" s="733">
        <v>17.239999999999998</v>
      </c>
    </row>
    <row r="2128" spans="1:4">
      <c r="A2128" s="733">
        <v>100674</v>
      </c>
      <c r="B2128" s="729" t="s">
        <v>15992</v>
      </c>
      <c r="C2128" s="729" t="s">
        <v>7584</v>
      </c>
      <c r="D2128" s="733">
        <v>680.81</v>
      </c>
    </row>
    <row r="2129" spans="1:4">
      <c r="A2129" s="733">
        <v>101096</v>
      </c>
      <c r="B2129" s="729" t="s">
        <v>15993</v>
      </c>
      <c r="C2129" s="729" t="s">
        <v>7823</v>
      </c>
      <c r="D2129" s="731">
        <v>1325.47</v>
      </c>
    </row>
    <row r="2130" spans="1:4">
      <c r="A2130" s="733">
        <v>101097</v>
      </c>
      <c r="B2130" s="729" t="s">
        <v>15994</v>
      </c>
      <c r="C2130" s="729" t="s">
        <v>7823</v>
      </c>
      <c r="D2130" s="731">
        <v>1249.93</v>
      </c>
    </row>
    <row r="2131" spans="1:4">
      <c r="A2131" s="733">
        <v>101098</v>
      </c>
      <c r="B2131" s="729" t="s">
        <v>15995</v>
      </c>
      <c r="C2131" s="729" t="s">
        <v>7823</v>
      </c>
      <c r="D2131" s="731">
        <v>1151.02</v>
      </c>
    </row>
    <row r="2132" spans="1:4">
      <c r="A2132" s="733">
        <v>101099</v>
      </c>
      <c r="B2132" s="729" t="s">
        <v>15996</v>
      </c>
      <c r="C2132" s="729" t="s">
        <v>7823</v>
      </c>
      <c r="D2132" s="731">
        <v>1053.78</v>
      </c>
    </row>
    <row r="2133" spans="1:4">
      <c r="A2133" s="733">
        <v>101100</v>
      </c>
      <c r="B2133" s="729" t="s">
        <v>15997</v>
      </c>
      <c r="C2133" s="729" t="s">
        <v>7823</v>
      </c>
      <c r="D2133" s="733">
        <v>955.67</v>
      </c>
    </row>
    <row r="2134" spans="1:4">
      <c r="A2134" s="733">
        <v>101101</v>
      </c>
      <c r="B2134" s="729" t="s">
        <v>15998</v>
      </c>
      <c r="C2134" s="729" t="s">
        <v>7823</v>
      </c>
      <c r="D2134" s="733">
        <v>931.85</v>
      </c>
    </row>
    <row r="2135" spans="1:4">
      <c r="A2135" s="733">
        <v>101102</v>
      </c>
      <c r="B2135" s="729" t="s">
        <v>15999</v>
      </c>
      <c r="C2135" s="729" t="s">
        <v>7823</v>
      </c>
      <c r="D2135" s="733">
        <v>904.26</v>
      </c>
    </row>
    <row r="2136" spans="1:4">
      <c r="A2136" s="733">
        <v>101103</v>
      </c>
      <c r="B2136" s="729" t="s">
        <v>16000</v>
      </c>
      <c r="C2136" s="729" t="s">
        <v>7823</v>
      </c>
      <c r="D2136" s="733">
        <v>853.37</v>
      </c>
    </row>
    <row r="2137" spans="1:4">
      <c r="A2137" s="733">
        <v>101104</v>
      </c>
      <c r="B2137" s="729" t="s">
        <v>16001</v>
      </c>
      <c r="C2137" s="729" t="s">
        <v>7823</v>
      </c>
      <c r="D2137" s="731">
        <v>1402.55</v>
      </c>
    </row>
    <row r="2138" spans="1:4">
      <c r="A2138" s="733">
        <v>101105</v>
      </c>
      <c r="B2138" s="729" t="s">
        <v>16002</v>
      </c>
      <c r="C2138" s="729" t="s">
        <v>7823</v>
      </c>
      <c r="D2138" s="731">
        <v>1325.91</v>
      </c>
    </row>
    <row r="2139" spans="1:4">
      <c r="A2139" s="733">
        <v>101106</v>
      </c>
      <c r="B2139" s="729" t="s">
        <v>16003</v>
      </c>
      <c r="C2139" s="729" t="s">
        <v>7823</v>
      </c>
      <c r="D2139" s="731">
        <v>1225.81</v>
      </c>
    </row>
    <row r="2140" spans="1:4">
      <c r="A2140" s="733">
        <v>101107</v>
      </c>
      <c r="B2140" s="729" t="s">
        <v>16004</v>
      </c>
      <c r="C2140" s="729" t="s">
        <v>7823</v>
      </c>
      <c r="D2140" s="731">
        <v>1126.42</v>
      </c>
    </row>
    <row r="2141" spans="1:4">
      <c r="A2141" s="733">
        <v>101108</v>
      </c>
      <c r="B2141" s="729" t="s">
        <v>16005</v>
      </c>
      <c r="C2141" s="729" t="s">
        <v>7823</v>
      </c>
      <c r="D2141" s="731">
        <v>1025.97</v>
      </c>
    </row>
    <row r="2142" spans="1:4">
      <c r="A2142" s="733">
        <v>101109</v>
      </c>
      <c r="B2142" s="729" t="s">
        <v>16006</v>
      </c>
      <c r="C2142" s="729" t="s">
        <v>7823</v>
      </c>
      <c r="D2142" s="731">
        <v>1001.42</v>
      </c>
    </row>
    <row r="2143" spans="1:4">
      <c r="A2143" s="733">
        <v>101110</v>
      </c>
      <c r="B2143" s="729" t="s">
        <v>16007</v>
      </c>
      <c r="C2143" s="729" t="s">
        <v>7823</v>
      </c>
      <c r="D2143" s="733">
        <v>973.42</v>
      </c>
    </row>
    <row r="2144" spans="1:4">
      <c r="A2144" s="733">
        <v>101111</v>
      </c>
      <c r="B2144" s="729" t="s">
        <v>16008</v>
      </c>
      <c r="C2144" s="729" t="s">
        <v>7823</v>
      </c>
      <c r="D2144" s="733">
        <v>921.13</v>
      </c>
    </row>
    <row r="2145" spans="1:4">
      <c r="A2145" s="733">
        <v>101112</v>
      </c>
      <c r="B2145" s="729" t="s">
        <v>16009</v>
      </c>
      <c r="C2145" s="729" t="s">
        <v>7823</v>
      </c>
      <c r="D2145" s="733">
        <v>956.92</v>
      </c>
    </row>
    <row r="2146" spans="1:4">
      <c r="A2146" s="733">
        <v>101113</v>
      </c>
      <c r="B2146" s="729" t="s">
        <v>16010</v>
      </c>
      <c r="C2146" s="729" t="s">
        <v>7823</v>
      </c>
      <c r="D2146" s="731">
        <v>1039.6199999999999</v>
      </c>
    </row>
    <row r="2147" spans="1:4">
      <c r="A2147" s="733">
        <v>95601</v>
      </c>
      <c r="B2147" s="729" t="s">
        <v>16011</v>
      </c>
      <c r="C2147" s="729" t="s">
        <v>7572</v>
      </c>
      <c r="D2147" s="733">
        <v>16.78</v>
      </c>
    </row>
    <row r="2148" spans="1:4">
      <c r="A2148" s="733">
        <v>95602</v>
      </c>
      <c r="B2148" s="729" t="s">
        <v>16012</v>
      </c>
      <c r="C2148" s="729" t="s">
        <v>7572</v>
      </c>
      <c r="D2148" s="733">
        <v>26.86</v>
      </c>
    </row>
    <row r="2149" spans="1:4">
      <c r="A2149" s="733">
        <v>95603</v>
      </c>
      <c r="B2149" s="729" t="s">
        <v>16013</v>
      </c>
      <c r="C2149" s="729" t="s">
        <v>7572</v>
      </c>
      <c r="D2149" s="733">
        <v>45.82</v>
      </c>
    </row>
    <row r="2150" spans="1:4">
      <c r="A2150" s="733">
        <v>95604</v>
      </c>
      <c r="B2150" s="729" t="s">
        <v>16014</v>
      </c>
      <c r="C2150" s="729" t="s">
        <v>7572</v>
      </c>
      <c r="D2150" s="733">
        <v>71.12</v>
      </c>
    </row>
    <row r="2151" spans="1:4">
      <c r="A2151" s="733">
        <v>95605</v>
      </c>
      <c r="B2151" s="729" t="s">
        <v>16015</v>
      </c>
      <c r="C2151" s="729" t="s">
        <v>7572</v>
      </c>
      <c r="D2151" s="733">
        <v>130.59</v>
      </c>
    </row>
    <row r="2152" spans="1:4">
      <c r="A2152" s="733">
        <v>95607</v>
      </c>
      <c r="B2152" s="729" t="s">
        <v>16016</v>
      </c>
      <c r="C2152" s="729" t="s">
        <v>7572</v>
      </c>
      <c r="D2152" s="733">
        <v>20.49</v>
      </c>
    </row>
    <row r="2153" spans="1:4">
      <c r="A2153" s="733">
        <v>95608</v>
      </c>
      <c r="B2153" s="729" t="s">
        <v>16017</v>
      </c>
      <c r="C2153" s="729" t="s">
        <v>7572</v>
      </c>
      <c r="D2153" s="733">
        <v>29.72</v>
      </c>
    </row>
    <row r="2154" spans="1:4">
      <c r="A2154" s="733">
        <v>95609</v>
      </c>
      <c r="B2154" s="729" t="s">
        <v>16018</v>
      </c>
      <c r="C2154" s="729" t="s">
        <v>7572</v>
      </c>
      <c r="D2154" s="733">
        <v>37.700000000000003</v>
      </c>
    </row>
    <row r="2155" spans="1:4">
      <c r="A2155" s="733">
        <v>100651</v>
      </c>
      <c r="B2155" s="729" t="s">
        <v>16019</v>
      </c>
      <c r="C2155" s="729" t="s">
        <v>7614</v>
      </c>
      <c r="D2155" s="733">
        <v>146.46</v>
      </c>
    </row>
    <row r="2156" spans="1:4">
      <c r="A2156" s="733">
        <v>100652</v>
      </c>
      <c r="B2156" s="729" t="s">
        <v>16020</v>
      </c>
      <c r="C2156" s="729" t="s">
        <v>7614</v>
      </c>
      <c r="D2156" s="733">
        <v>284.87</v>
      </c>
    </row>
    <row r="2157" spans="1:4">
      <c r="A2157" s="733">
        <v>100653</v>
      </c>
      <c r="B2157" s="729" t="s">
        <v>16021</v>
      </c>
      <c r="C2157" s="729" t="s">
        <v>7614</v>
      </c>
      <c r="D2157" s="733">
        <v>476.55</v>
      </c>
    </row>
    <row r="2158" spans="1:4">
      <c r="A2158" s="733">
        <v>100654</v>
      </c>
      <c r="B2158" s="729" t="s">
        <v>16022</v>
      </c>
      <c r="C2158" s="729" t="s">
        <v>7614</v>
      </c>
      <c r="D2158" s="733">
        <v>629.89</v>
      </c>
    </row>
    <row r="2159" spans="1:4">
      <c r="A2159" s="733">
        <v>100655</v>
      </c>
      <c r="B2159" s="729" t="s">
        <v>16023</v>
      </c>
      <c r="C2159" s="729" t="s">
        <v>7614</v>
      </c>
      <c r="D2159" s="733">
        <v>736.3</v>
      </c>
    </row>
    <row r="2160" spans="1:4">
      <c r="A2160" s="733">
        <v>100656</v>
      </c>
      <c r="B2160" s="729" t="s">
        <v>16024</v>
      </c>
      <c r="C2160" s="729" t="s">
        <v>7614</v>
      </c>
      <c r="D2160" s="733">
        <v>113.17</v>
      </c>
    </row>
    <row r="2161" spans="1:4">
      <c r="A2161" s="733">
        <v>100657</v>
      </c>
      <c r="B2161" s="729" t="s">
        <v>16025</v>
      </c>
      <c r="C2161" s="729" t="s">
        <v>7614</v>
      </c>
      <c r="D2161" s="733">
        <v>146.22</v>
      </c>
    </row>
    <row r="2162" spans="1:4">
      <c r="A2162" s="733">
        <v>100658</v>
      </c>
      <c r="B2162" s="729" t="s">
        <v>16026</v>
      </c>
      <c r="C2162" s="729" t="s">
        <v>7614</v>
      </c>
      <c r="D2162" s="733">
        <v>336.21</v>
      </c>
    </row>
    <row r="2163" spans="1:4">
      <c r="A2163" s="733">
        <v>100889</v>
      </c>
      <c r="B2163" s="729" t="s">
        <v>16027</v>
      </c>
      <c r="C2163" s="729" t="s">
        <v>8100</v>
      </c>
      <c r="D2163" s="733">
        <v>11.85</v>
      </c>
    </row>
    <row r="2164" spans="1:4">
      <c r="A2164" s="733">
        <v>100890</v>
      </c>
      <c r="B2164" s="729" t="s">
        <v>16028</v>
      </c>
      <c r="C2164" s="729" t="s">
        <v>8100</v>
      </c>
      <c r="D2164" s="733">
        <v>11.69</v>
      </c>
    </row>
    <row r="2165" spans="1:4">
      <c r="A2165" s="733">
        <v>100892</v>
      </c>
      <c r="B2165" s="729" t="s">
        <v>16029</v>
      </c>
      <c r="C2165" s="729" t="s">
        <v>8100</v>
      </c>
      <c r="D2165" s="733">
        <v>12.33</v>
      </c>
    </row>
    <row r="2166" spans="1:4">
      <c r="A2166" s="733">
        <v>100893</v>
      </c>
      <c r="B2166" s="729" t="s">
        <v>16030</v>
      </c>
      <c r="C2166" s="729" t="s">
        <v>8100</v>
      </c>
      <c r="D2166" s="733">
        <v>12.13</v>
      </c>
    </row>
    <row r="2167" spans="1:4">
      <c r="A2167" s="733">
        <v>100894</v>
      </c>
      <c r="B2167" s="729" t="s">
        <v>16031</v>
      </c>
      <c r="C2167" s="729" t="s">
        <v>8100</v>
      </c>
      <c r="D2167" s="733">
        <v>12.04</v>
      </c>
    </row>
    <row r="2168" spans="1:4">
      <c r="A2168" s="733">
        <v>100896</v>
      </c>
      <c r="B2168" s="729" t="s">
        <v>16032</v>
      </c>
      <c r="C2168" s="729" t="s">
        <v>7614</v>
      </c>
      <c r="D2168" s="733">
        <v>65.2</v>
      </c>
    </row>
    <row r="2169" spans="1:4">
      <c r="A2169" s="733">
        <v>100897</v>
      </c>
      <c r="B2169" s="729" t="s">
        <v>16033</v>
      </c>
      <c r="C2169" s="729" t="s">
        <v>7614</v>
      </c>
      <c r="D2169" s="733">
        <v>129.53</v>
      </c>
    </row>
    <row r="2170" spans="1:4">
      <c r="A2170" s="733">
        <v>100898</v>
      </c>
      <c r="B2170" s="729" t="s">
        <v>16034</v>
      </c>
      <c r="C2170" s="729" t="s">
        <v>7614</v>
      </c>
      <c r="D2170" s="733">
        <v>252.57</v>
      </c>
    </row>
    <row r="2171" spans="1:4">
      <c r="A2171" s="733">
        <v>100899</v>
      </c>
      <c r="B2171" s="729" t="s">
        <v>16035</v>
      </c>
      <c r="C2171" s="729" t="s">
        <v>7614</v>
      </c>
      <c r="D2171" s="733">
        <v>87.61</v>
      </c>
    </row>
    <row r="2172" spans="1:4">
      <c r="A2172" s="733">
        <v>100900</v>
      </c>
      <c r="B2172" s="729" t="s">
        <v>16036</v>
      </c>
      <c r="C2172" s="729" t="s">
        <v>7614</v>
      </c>
      <c r="D2172" s="733">
        <v>290.89</v>
      </c>
    </row>
    <row r="2173" spans="1:4">
      <c r="A2173" s="733">
        <v>101173</v>
      </c>
      <c r="B2173" s="729" t="s">
        <v>16037</v>
      </c>
      <c r="C2173" s="729" t="s">
        <v>7614</v>
      </c>
      <c r="D2173" s="733">
        <v>58.24</v>
      </c>
    </row>
    <row r="2174" spans="1:4">
      <c r="A2174" s="733">
        <v>101174</v>
      </c>
      <c r="B2174" s="729" t="s">
        <v>16038</v>
      </c>
      <c r="C2174" s="729" t="s">
        <v>7614</v>
      </c>
      <c r="D2174" s="733">
        <v>82.45</v>
      </c>
    </row>
    <row r="2175" spans="1:4">
      <c r="A2175" s="733">
        <v>101175</v>
      </c>
      <c r="B2175" s="729" t="s">
        <v>16039</v>
      </c>
      <c r="C2175" s="729" t="s">
        <v>7614</v>
      </c>
      <c r="D2175" s="733">
        <v>112.73</v>
      </c>
    </row>
    <row r="2176" spans="1:4">
      <c r="A2176" s="733">
        <v>101176</v>
      </c>
      <c r="B2176" s="729" t="s">
        <v>16040</v>
      </c>
      <c r="C2176" s="729" t="s">
        <v>7614</v>
      </c>
      <c r="D2176" s="733">
        <v>138.38999999999999</v>
      </c>
    </row>
    <row r="2177" spans="1:4">
      <c r="A2177" s="733">
        <v>102521</v>
      </c>
      <c r="B2177" s="729" t="s">
        <v>16041</v>
      </c>
      <c r="C2177" s="729" t="s">
        <v>7572</v>
      </c>
      <c r="D2177" s="733">
        <v>107.74</v>
      </c>
    </row>
    <row r="2178" spans="1:4">
      <c r="A2178" s="733">
        <v>102522</v>
      </c>
      <c r="B2178" s="729" t="s">
        <v>16042</v>
      </c>
      <c r="C2178" s="729" t="s">
        <v>7572</v>
      </c>
      <c r="D2178" s="733">
        <v>158.05000000000001</v>
      </c>
    </row>
    <row r="2179" spans="1:4">
      <c r="A2179" s="733">
        <v>102523</v>
      </c>
      <c r="B2179" s="729" t="s">
        <v>16043</v>
      </c>
      <c r="C2179" s="729" t="s">
        <v>7572</v>
      </c>
      <c r="D2179" s="733">
        <v>208.37</v>
      </c>
    </row>
    <row r="2180" spans="1:4">
      <c r="A2180" s="733">
        <v>95240</v>
      </c>
      <c r="B2180" s="729" t="s">
        <v>22901</v>
      </c>
      <c r="C2180" s="729" t="s">
        <v>7584</v>
      </c>
      <c r="D2180" s="733">
        <v>19.12</v>
      </c>
    </row>
    <row r="2181" spans="1:4">
      <c r="A2181" s="733">
        <v>95241</v>
      </c>
      <c r="B2181" s="729" t="s">
        <v>22902</v>
      </c>
      <c r="C2181" s="729" t="s">
        <v>7584</v>
      </c>
      <c r="D2181" s="733">
        <v>36.840000000000003</v>
      </c>
    </row>
    <row r="2182" spans="1:4">
      <c r="A2182" s="733">
        <v>96616</v>
      </c>
      <c r="B2182" s="729" t="s">
        <v>22903</v>
      </c>
      <c r="C2182" s="729" t="s">
        <v>7823</v>
      </c>
      <c r="D2182" s="733">
        <v>795.4</v>
      </c>
    </row>
    <row r="2183" spans="1:4">
      <c r="A2183" s="733">
        <v>96617</v>
      </c>
      <c r="B2183" s="729" t="s">
        <v>22904</v>
      </c>
      <c r="C2183" s="729" t="s">
        <v>7584</v>
      </c>
      <c r="D2183" s="733">
        <v>19.87</v>
      </c>
    </row>
    <row r="2184" spans="1:4">
      <c r="A2184" s="733">
        <v>96619</v>
      </c>
      <c r="B2184" s="729" t="s">
        <v>22905</v>
      </c>
      <c r="C2184" s="729" t="s">
        <v>7584</v>
      </c>
      <c r="D2184" s="733">
        <v>39.75</v>
      </c>
    </row>
    <row r="2185" spans="1:4">
      <c r="A2185" s="733">
        <v>96620</v>
      </c>
      <c r="B2185" s="729" t="s">
        <v>22906</v>
      </c>
      <c r="C2185" s="729" t="s">
        <v>7823</v>
      </c>
      <c r="D2185" s="733">
        <v>737.11</v>
      </c>
    </row>
    <row r="2186" spans="1:4">
      <c r="A2186" s="733">
        <v>96621</v>
      </c>
      <c r="B2186" s="729" t="s">
        <v>22907</v>
      </c>
      <c r="C2186" s="729" t="s">
        <v>7823</v>
      </c>
      <c r="D2186" s="733">
        <v>259.22000000000003</v>
      </c>
    </row>
    <row r="2187" spans="1:4">
      <c r="A2187" s="733">
        <v>96622</v>
      </c>
      <c r="B2187" s="729" t="s">
        <v>22908</v>
      </c>
      <c r="C2187" s="729" t="s">
        <v>7823</v>
      </c>
      <c r="D2187" s="733">
        <v>245.31</v>
      </c>
    </row>
    <row r="2188" spans="1:4">
      <c r="A2188" s="733">
        <v>96623</v>
      </c>
      <c r="B2188" s="729" t="s">
        <v>22909</v>
      </c>
      <c r="C2188" s="729" t="s">
        <v>7823</v>
      </c>
      <c r="D2188" s="733">
        <v>222.37</v>
      </c>
    </row>
    <row r="2189" spans="1:4">
      <c r="A2189" s="733">
        <v>96624</v>
      </c>
      <c r="B2189" s="729" t="s">
        <v>22910</v>
      </c>
      <c r="C2189" s="729" t="s">
        <v>7823</v>
      </c>
      <c r="D2189" s="733">
        <v>208.48</v>
      </c>
    </row>
    <row r="2190" spans="1:4">
      <c r="A2190" s="733">
        <v>97082</v>
      </c>
      <c r="B2190" s="729" t="s">
        <v>16044</v>
      </c>
      <c r="C2190" s="729" t="s">
        <v>7823</v>
      </c>
      <c r="D2190" s="733">
        <v>57.9</v>
      </c>
    </row>
    <row r="2191" spans="1:4">
      <c r="A2191" s="733">
        <v>97083</v>
      </c>
      <c r="B2191" s="729" t="s">
        <v>16045</v>
      </c>
      <c r="C2191" s="729" t="s">
        <v>7584</v>
      </c>
      <c r="D2191" s="733">
        <v>3.13</v>
      </c>
    </row>
    <row r="2192" spans="1:4">
      <c r="A2192" s="733">
        <v>97084</v>
      </c>
      <c r="B2192" s="729" t="s">
        <v>16046</v>
      </c>
      <c r="C2192" s="729" t="s">
        <v>7584</v>
      </c>
      <c r="D2192" s="733">
        <v>0.65</v>
      </c>
    </row>
    <row r="2193" spans="1:4">
      <c r="A2193" s="733">
        <v>97086</v>
      </c>
      <c r="B2193" s="729" t="s">
        <v>16047</v>
      </c>
      <c r="C2193" s="729" t="s">
        <v>7584</v>
      </c>
      <c r="D2193" s="733">
        <v>138.44999999999999</v>
      </c>
    </row>
    <row r="2194" spans="1:4">
      <c r="A2194" s="733">
        <v>97087</v>
      </c>
      <c r="B2194" s="729" t="s">
        <v>16048</v>
      </c>
      <c r="C2194" s="729" t="s">
        <v>7584</v>
      </c>
      <c r="D2194" s="733">
        <v>2.5</v>
      </c>
    </row>
    <row r="2195" spans="1:4">
      <c r="A2195" s="733">
        <v>97088</v>
      </c>
      <c r="B2195" s="729" t="s">
        <v>16049</v>
      </c>
      <c r="C2195" s="729" t="s">
        <v>8100</v>
      </c>
      <c r="D2195" s="733">
        <v>16.47</v>
      </c>
    </row>
    <row r="2196" spans="1:4">
      <c r="A2196" s="733">
        <v>97089</v>
      </c>
      <c r="B2196" s="729" t="s">
        <v>16050</v>
      </c>
      <c r="C2196" s="729" t="s">
        <v>8100</v>
      </c>
      <c r="D2196" s="733">
        <v>15.04</v>
      </c>
    </row>
    <row r="2197" spans="1:4">
      <c r="A2197" s="733">
        <v>97090</v>
      </c>
      <c r="B2197" s="729" t="s">
        <v>16051</v>
      </c>
      <c r="C2197" s="729" t="s">
        <v>8100</v>
      </c>
      <c r="D2197" s="733">
        <v>14.75</v>
      </c>
    </row>
    <row r="2198" spans="1:4">
      <c r="A2198" s="733">
        <v>97091</v>
      </c>
      <c r="B2198" s="729" t="s">
        <v>16052</v>
      </c>
      <c r="C2198" s="729" t="s">
        <v>8100</v>
      </c>
      <c r="D2198" s="733">
        <v>14.29</v>
      </c>
    </row>
    <row r="2199" spans="1:4">
      <c r="A2199" s="733">
        <v>97092</v>
      </c>
      <c r="B2199" s="729" t="s">
        <v>16053</v>
      </c>
      <c r="C2199" s="729" t="s">
        <v>8100</v>
      </c>
      <c r="D2199" s="733">
        <v>13.8</v>
      </c>
    </row>
    <row r="2200" spans="1:4">
      <c r="A2200" s="733">
        <v>97093</v>
      </c>
      <c r="B2200" s="729" t="s">
        <v>16054</v>
      </c>
      <c r="C2200" s="729" t="s">
        <v>8100</v>
      </c>
      <c r="D2200" s="733">
        <v>12.92</v>
      </c>
    </row>
    <row r="2201" spans="1:4">
      <c r="A2201" s="733">
        <v>97096</v>
      </c>
      <c r="B2201" s="729" t="s">
        <v>16055</v>
      </c>
      <c r="C2201" s="729" t="s">
        <v>7823</v>
      </c>
      <c r="D2201" s="733">
        <v>700.92</v>
      </c>
    </row>
    <row r="2202" spans="1:4">
      <c r="A2202" s="733">
        <v>97097</v>
      </c>
      <c r="B2202" s="729" t="s">
        <v>16056</v>
      </c>
      <c r="C2202" s="729" t="s">
        <v>7584</v>
      </c>
      <c r="D2202" s="733">
        <v>35.200000000000003</v>
      </c>
    </row>
    <row r="2203" spans="1:4">
      <c r="A2203" s="733">
        <v>97101</v>
      </c>
      <c r="B2203" s="729" t="s">
        <v>16057</v>
      </c>
      <c r="C2203" s="729" t="s">
        <v>7584</v>
      </c>
      <c r="D2203" s="733">
        <v>188.92</v>
      </c>
    </row>
    <row r="2204" spans="1:4">
      <c r="A2204" s="733">
        <v>97102</v>
      </c>
      <c r="B2204" s="729" t="s">
        <v>16058</v>
      </c>
      <c r="C2204" s="729" t="s">
        <v>7584</v>
      </c>
      <c r="D2204" s="733">
        <v>237.5</v>
      </c>
    </row>
    <row r="2205" spans="1:4">
      <c r="A2205" s="733">
        <v>97103</v>
      </c>
      <c r="B2205" s="729" t="s">
        <v>16059</v>
      </c>
      <c r="C2205" s="729" t="s">
        <v>7584</v>
      </c>
      <c r="D2205" s="733">
        <v>282.43</v>
      </c>
    </row>
    <row r="2206" spans="1:4">
      <c r="A2206" s="733">
        <v>100322</v>
      </c>
      <c r="B2206" s="729" t="s">
        <v>22911</v>
      </c>
      <c r="C2206" s="729" t="s">
        <v>7823</v>
      </c>
      <c r="D2206" s="733">
        <v>199.25</v>
      </c>
    </row>
    <row r="2207" spans="1:4">
      <c r="A2207" s="733">
        <v>100323</v>
      </c>
      <c r="B2207" s="729" t="s">
        <v>22912</v>
      </c>
      <c r="C2207" s="729" t="s">
        <v>7823</v>
      </c>
      <c r="D2207" s="733">
        <v>182.65</v>
      </c>
    </row>
    <row r="2208" spans="1:4">
      <c r="A2208" s="733">
        <v>100324</v>
      </c>
      <c r="B2208" s="729" t="s">
        <v>22913</v>
      </c>
      <c r="C2208" s="729" t="s">
        <v>7823</v>
      </c>
      <c r="D2208" s="733">
        <v>208.07</v>
      </c>
    </row>
    <row r="2209" spans="1:4">
      <c r="A2209" s="733">
        <v>103072</v>
      </c>
      <c r="B2209" s="729" t="s">
        <v>16060</v>
      </c>
      <c r="C2209" s="729" t="s">
        <v>7584</v>
      </c>
      <c r="D2209" s="733">
        <v>334.06</v>
      </c>
    </row>
    <row r="2210" spans="1:4">
      <c r="A2210" s="733">
        <v>103073</v>
      </c>
      <c r="B2210" s="729" t="s">
        <v>16061</v>
      </c>
      <c r="C2210" s="729" t="s">
        <v>7584</v>
      </c>
      <c r="D2210" s="733">
        <v>401.8</v>
      </c>
    </row>
    <row r="2211" spans="1:4">
      <c r="A2211" s="733">
        <v>103074</v>
      </c>
      <c r="B2211" s="729" t="s">
        <v>16062</v>
      </c>
      <c r="C2211" s="729" t="s">
        <v>7584</v>
      </c>
      <c r="D2211" s="733">
        <v>188.35</v>
      </c>
    </row>
    <row r="2212" spans="1:4">
      <c r="A2212" s="733">
        <v>103075</v>
      </c>
      <c r="B2212" s="729" t="s">
        <v>16063</v>
      </c>
      <c r="C2212" s="729" t="s">
        <v>7584</v>
      </c>
      <c r="D2212" s="733">
        <v>223.55</v>
      </c>
    </row>
    <row r="2213" spans="1:4">
      <c r="A2213" s="733">
        <v>103076</v>
      </c>
      <c r="B2213" s="729" t="s">
        <v>16064</v>
      </c>
      <c r="C2213" s="729" t="s">
        <v>7584</v>
      </c>
      <c r="D2213" s="733">
        <v>161.77000000000001</v>
      </c>
    </row>
    <row r="2214" spans="1:4">
      <c r="A2214" s="733">
        <v>103077</v>
      </c>
      <c r="B2214" s="729" t="s">
        <v>16065</v>
      </c>
      <c r="C2214" s="729" t="s">
        <v>7584</v>
      </c>
      <c r="D2214" s="733">
        <v>210.34</v>
      </c>
    </row>
    <row r="2215" spans="1:4">
      <c r="A2215" s="733">
        <v>103078</v>
      </c>
      <c r="B2215" s="729" t="s">
        <v>16066</v>
      </c>
      <c r="C2215" s="729" t="s">
        <v>7584</v>
      </c>
      <c r="D2215" s="733">
        <v>255.28</v>
      </c>
    </row>
    <row r="2216" spans="1:4">
      <c r="A2216" s="733">
        <v>103079</v>
      </c>
      <c r="B2216" s="729" t="s">
        <v>16067</v>
      </c>
      <c r="C2216" s="729" t="s">
        <v>7584</v>
      </c>
      <c r="D2216" s="733">
        <v>306.91000000000003</v>
      </c>
    </row>
    <row r="2217" spans="1:4">
      <c r="A2217" s="733">
        <v>103080</v>
      </c>
      <c r="B2217" s="729" t="s">
        <v>16068</v>
      </c>
      <c r="C2217" s="729" t="s">
        <v>7584</v>
      </c>
      <c r="D2217" s="733">
        <v>374.65</v>
      </c>
    </row>
    <row r="2218" spans="1:4">
      <c r="A2218" s="733">
        <v>92263</v>
      </c>
      <c r="B2218" s="729" t="s">
        <v>16069</v>
      </c>
      <c r="C2218" s="729" t="s">
        <v>7584</v>
      </c>
      <c r="D2218" s="733">
        <v>154.80000000000001</v>
      </c>
    </row>
    <row r="2219" spans="1:4">
      <c r="A2219" s="733">
        <v>92264</v>
      </c>
      <c r="B2219" s="729" t="s">
        <v>16070</v>
      </c>
      <c r="C2219" s="729" t="s">
        <v>7584</v>
      </c>
      <c r="D2219" s="733">
        <v>195.21</v>
      </c>
    </row>
    <row r="2220" spans="1:4">
      <c r="A2220" s="733">
        <v>92265</v>
      </c>
      <c r="B2220" s="729" t="s">
        <v>16071</v>
      </c>
      <c r="C2220" s="729" t="s">
        <v>7584</v>
      </c>
      <c r="D2220" s="733">
        <v>112.48</v>
      </c>
    </row>
    <row r="2221" spans="1:4">
      <c r="A2221" s="733">
        <v>92266</v>
      </c>
      <c r="B2221" s="729" t="s">
        <v>16072</v>
      </c>
      <c r="C2221" s="729" t="s">
        <v>7584</v>
      </c>
      <c r="D2221" s="733">
        <v>147.15</v>
      </c>
    </row>
    <row r="2222" spans="1:4">
      <c r="A2222" s="733">
        <v>92267</v>
      </c>
      <c r="B2222" s="729" t="s">
        <v>16073</v>
      </c>
      <c r="C2222" s="729" t="s">
        <v>7584</v>
      </c>
      <c r="D2222" s="733">
        <v>46.92</v>
      </c>
    </row>
    <row r="2223" spans="1:4">
      <c r="A2223" s="733">
        <v>92268</v>
      </c>
      <c r="B2223" s="729" t="s">
        <v>16074</v>
      </c>
      <c r="C2223" s="729" t="s">
        <v>7584</v>
      </c>
      <c r="D2223" s="733">
        <v>78.680000000000007</v>
      </c>
    </row>
    <row r="2224" spans="1:4">
      <c r="A2224" s="733">
        <v>92269</v>
      </c>
      <c r="B2224" s="729" t="s">
        <v>16075</v>
      </c>
      <c r="C2224" s="729" t="s">
        <v>7584</v>
      </c>
      <c r="D2224" s="733">
        <v>129.63999999999999</v>
      </c>
    </row>
    <row r="2225" spans="1:4">
      <c r="A2225" s="733">
        <v>92270</v>
      </c>
      <c r="B2225" s="729" t="s">
        <v>16076</v>
      </c>
      <c r="C2225" s="729" t="s">
        <v>7584</v>
      </c>
      <c r="D2225" s="733">
        <v>225.99</v>
      </c>
    </row>
    <row r="2226" spans="1:4">
      <c r="A2226" s="733">
        <v>92271</v>
      </c>
      <c r="B2226" s="729" t="s">
        <v>16077</v>
      </c>
      <c r="C2226" s="729" t="s">
        <v>7584</v>
      </c>
      <c r="D2226" s="733">
        <v>154</v>
      </c>
    </row>
    <row r="2227" spans="1:4">
      <c r="A2227" s="733">
        <v>92272</v>
      </c>
      <c r="B2227" s="729" t="s">
        <v>16078</v>
      </c>
      <c r="C2227" s="729" t="s">
        <v>7614</v>
      </c>
      <c r="D2227" s="733">
        <v>35.82</v>
      </c>
    </row>
    <row r="2228" spans="1:4">
      <c r="A2228" s="733">
        <v>92273</v>
      </c>
      <c r="B2228" s="729" t="s">
        <v>16079</v>
      </c>
      <c r="C2228" s="729" t="s">
        <v>7614</v>
      </c>
      <c r="D2228" s="733">
        <v>15.15</v>
      </c>
    </row>
    <row r="2229" spans="1:4">
      <c r="A2229" s="733">
        <v>92409</v>
      </c>
      <c r="B2229" s="729" t="s">
        <v>16080</v>
      </c>
      <c r="C2229" s="729" t="s">
        <v>7584</v>
      </c>
      <c r="D2229" s="733">
        <v>225.91</v>
      </c>
    </row>
    <row r="2230" spans="1:4">
      <c r="A2230" s="733">
        <v>92411</v>
      </c>
      <c r="B2230" s="729" t="s">
        <v>16081</v>
      </c>
      <c r="C2230" s="729" t="s">
        <v>7584</v>
      </c>
      <c r="D2230" s="733">
        <v>151.46</v>
      </c>
    </row>
    <row r="2231" spans="1:4">
      <c r="A2231" s="733">
        <v>92413</v>
      </c>
      <c r="B2231" s="729" t="s">
        <v>16082</v>
      </c>
      <c r="C2231" s="729" t="s">
        <v>7584</v>
      </c>
      <c r="D2231" s="733">
        <v>99.46</v>
      </c>
    </row>
    <row r="2232" spans="1:4">
      <c r="A2232" s="733">
        <v>92415</v>
      </c>
      <c r="B2232" s="729" t="s">
        <v>16083</v>
      </c>
      <c r="C2232" s="729" t="s">
        <v>7584</v>
      </c>
      <c r="D2232" s="733">
        <v>130.25</v>
      </c>
    </row>
    <row r="2233" spans="1:4">
      <c r="A2233" s="733">
        <v>92417</v>
      </c>
      <c r="B2233" s="729" t="s">
        <v>16084</v>
      </c>
      <c r="C2233" s="729" t="s">
        <v>7584</v>
      </c>
      <c r="D2233" s="733">
        <v>152.62</v>
      </c>
    </row>
    <row r="2234" spans="1:4">
      <c r="A2234" s="733">
        <v>92419</v>
      </c>
      <c r="B2234" s="729" t="s">
        <v>16085</v>
      </c>
      <c r="C2234" s="729" t="s">
        <v>7584</v>
      </c>
      <c r="D2234" s="733">
        <v>81.73</v>
      </c>
    </row>
    <row r="2235" spans="1:4">
      <c r="A2235" s="733">
        <v>92421</v>
      </c>
      <c r="B2235" s="729" t="s">
        <v>16086</v>
      </c>
      <c r="C2235" s="729" t="s">
        <v>7584</v>
      </c>
      <c r="D2235" s="733">
        <v>98.89</v>
      </c>
    </row>
    <row r="2236" spans="1:4">
      <c r="A2236" s="733">
        <v>92423</v>
      </c>
      <c r="B2236" s="729" t="s">
        <v>16087</v>
      </c>
      <c r="C2236" s="729" t="s">
        <v>7584</v>
      </c>
      <c r="D2236" s="733">
        <v>66.62</v>
      </c>
    </row>
    <row r="2237" spans="1:4">
      <c r="A2237" s="733">
        <v>92425</v>
      </c>
      <c r="B2237" s="729" t="s">
        <v>16088</v>
      </c>
      <c r="C2237" s="729" t="s">
        <v>7584</v>
      </c>
      <c r="D2237" s="733">
        <v>81.540000000000006</v>
      </c>
    </row>
    <row r="2238" spans="1:4">
      <c r="A2238" s="733">
        <v>92427</v>
      </c>
      <c r="B2238" s="729" t="s">
        <v>16089</v>
      </c>
      <c r="C2238" s="729" t="s">
        <v>7584</v>
      </c>
      <c r="D2238" s="733">
        <v>58.97</v>
      </c>
    </row>
    <row r="2239" spans="1:4">
      <c r="A2239" s="733">
        <v>92429</v>
      </c>
      <c r="B2239" s="729" t="s">
        <v>16090</v>
      </c>
      <c r="C2239" s="729" t="s">
        <v>7584</v>
      </c>
      <c r="D2239" s="733">
        <v>72.790000000000006</v>
      </c>
    </row>
    <row r="2240" spans="1:4">
      <c r="A2240" s="733">
        <v>92431</v>
      </c>
      <c r="B2240" s="729" t="s">
        <v>16091</v>
      </c>
      <c r="C2240" s="729" t="s">
        <v>7584</v>
      </c>
      <c r="D2240" s="733">
        <v>55.16</v>
      </c>
    </row>
    <row r="2241" spans="1:4">
      <c r="A2241" s="733">
        <v>92433</v>
      </c>
      <c r="B2241" s="729" t="s">
        <v>16092</v>
      </c>
      <c r="C2241" s="729" t="s">
        <v>7584</v>
      </c>
      <c r="D2241" s="733">
        <v>68.290000000000006</v>
      </c>
    </row>
    <row r="2242" spans="1:4">
      <c r="A2242" s="733">
        <v>92435</v>
      </c>
      <c r="B2242" s="729" t="s">
        <v>16093</v>
      </c>
      <c r="C2242" s="729" t="s">
        <v>7584</v>
      </c>
      <c r="D2242" s="733">
        <v>52.31</v>
      </c>
    </row>
    <row r="2243" spans="1:4">
      <c r="A2243" s="733">
        <v>92437</v>
      </c>
      <c r="B2243" s="729" t="s">
        <v>16094</v>
      </c>
      <c r="C2243" s="729" t="s">
        <v>7584</v>
      </c>
      <c r="D2243" s="733">
        <v>64.989999999999995</v>
      </c>
    </row>
    <row r="2244" spans="1:4">
      <c r="A2244" s="733">
        <v>92439</v>
      </c>
      <c r="B2244" s="729" t="s">
        <v>16095</v>
      </c>
      <c r="C2244" s="729" t="s">
        <v>7584</v>
      </c>
      <c r="D2244" s="733">
        <v>50.26</v>
      </c>
    </row>
    <row r="2245" spans="1:4">
      <c r="A2245" s="733">
        <v>92441</v>
      </c>
      <c r="B2245" s="729" t="s">
        <v>16096</v>
      </c>
      <c r="C2245" s="729" t="s">
        <v>7584</v>
      </c>
      <c r="D2245" s="733">
        <v>62.63</v>
      </c>
    </row>
    <row r="2246" spans="1:4">
      <c r="A2246" s="733">
        <v>92443</v>
      </c>
      <c r="B2246" s="729" t="s">
        <v>16097</v>
      </c>
      <c r="C2246" s="729" t="s">
        <v>7584</v>
      </c>
      <c r="D2246" s="733">
        <v>45.87</v>
      </c>
    </row>
    <row r="2247" spans="1:4">
      <c r="A2247" s="733">
        <v>92445</v>
      </c>
      <c r="B2247" s="729" t="s">
        <v>16098</v>
      </c>
      <c r="C2247" s="729" t="s">
        <v>7584</v>
      </c>
      <c r="D2247" s="733">
        <v>57.8</v>
      </c>
    </row>
    <row r="2248" spans="1:4">
      <c r="A2248" s="733">
        <v>92446</v>
      </c>
      <c r="B2248" s="729" t="s">
        <v>16099</v>
      </c>
      <c r="C2248" s="729" t="s">
        <v>7584</v>
      </c>
      <c r="D2248" s="733">
        <v>358.81</v>
      </c>
    </row>
    <row r="2249" spans="1:4">
      <c r="A2249" s="733">
        <v>92447</v>
      </c>
      <c r="B2249" s="729" t="s">
        <v>16100</v>
      </c>
      <c r="C2249" s="729" t="s">
        <v>7584</v>
      </c>
      <c r="D2249" s="733">
        <v>243.43</v>
      </c>
    </row>
    <row r="2250" spans="1:4">
      <c r="A2250" s="733">
        <v>92448</v>
      </c>
      <c r="B2250" s="729" t="s">
        <v>16101</v>
      </c>
      <c r="C2250" s="729" t="s">
        <v>7584</v>
      </c>
      <c r="D2250" s="733">
        <v>185.56</v>
      </c>
    </row>
    <row r="2251" spans="1:4">
      <c r="A2251" s="733">
        <v>92449</v>
      </c>
      <c r="B2251" s="729" t="s">
        <v>16102</v>
      </c>
      <c r="C2251" s="729" t="s">
        <v>7584</v>
      </c>
      <c r="D2251" s="733">
        <v>271.70999999999998</v>
      </c>
    </row>
    <row r="2252" spans="1:4">
      <c r="A2252" s="733">
        <v>92450</v>
      </c>
      <c r="B2252" s="729" t="s">
        <v>16103</v>
      </c>
      <c r="C2252" s="729" t="s">
        <v>7584</v>
      </c>
      <c r="D2252" s="733">
        <v>273.32</v>
      </c>
    </row>
    <row r="2253" spans="1:4">
      <c r="A2253" s="733">
        <v>92451</v>
      </c>
      <c r="B2253" s="729" t="s">
        <v>16104</v>
      </c>
      <c r="C2253" s="729" t="s">
        <v>7584</v>
      </c>
      <c r="D2253" s="733">
        <v>184</v>
      </c>
    </row>
    <row r="2254" spans="1:4">
      <c r="A2254" s="733">
        <v>92452</v>
      </c>
      <c r="B2254" s="729" t="s">
        <v>16105</v>
      </c>
      <c r="C2254" s="729" t="s">
        <v>7584</v>
      </c>
      <c r="D2254" s="733">
        <v>167.38</v>
      </c>
    </row>
    <row r="2255" spans="1:4">
      <c r="A2255" s="733">
        <v>92453</v>
      </c>
      <c r="B2255" s="729" t="s">
        <v>16106</v>
      </c>
      <c r="C2255" s="729" t="s">
        <v>7584</v>
      </c>
      <c r="D2255" s="733">
        <v>231.93</v>
      </c>
    </row>
    <row r="2256" spans="1:4">
      <c r="A2256" s="733">
        <v>92454</v>
      </c>
      <c r="B2256" s="729" t="s">
        <v>16107</v>
      </c>
      <c r="C2256" s="729" t="s">
        <v>7584</v>
      </c>
      <c r="D2256" s="733">
        <v>244.01</v>
      </c>
    </row>
    <row r="2257" spans="1:4">
      <c r="A2257" s="733">
        <v>92455</v>
      </c>
      <c r="B2257" s="729" t="s">
        <v>16108</v>
      </c>
      <c r="C2257" s="729" t="s">
        <v>7584</v>
      </c>
      <c r="D2257" s="733">
        <v>150.46</v>
      </c>
    </row>
    <row r="2258" spans="1:4">
      <c r="A2258" s="733">
        <v>92456</v>
      </c>
      <c r="B2258" s="729" t="s">
        <v>16109</v>
      </c>
      <c r="C2258" s="729" t="s">
        <v>7584</v>
      </c>
      <c r="D2258" s="733">
        <v>137.75</v>
      </c>
    </row>
    <row r="2259" spans="1:4">
      <c r="A2259" s="733">
        <v>92457</v>
      </c>
      <c r="B2259" s="729" t="s">
        <v>16110</v>
      </c>
      <c r="C2259" s="729" t="s">
        <v>7584</v>
      </c>
      <c r="D2259" s="733">
        <v>202.44</v>
      </c>
    </row>
    <row r="2260" spans="1:4">
      <c r="A2260" s="733">
        <v>92458</v>
      </c>
      <c r="B2260" s="729" t="s">
        <v>16111</v>
      </c>
      <c r="C2260" s="729" t="s">
        <v>7584</v>
      </c>
      <c r="D2260" s="733">
        <v>225.76</v>
      </c>
    </row>
    <row r="2261" spans="1:4">
      <c r="A2261" s="733">
        <v>92459</v>
      </c>
      <c r="B2261" s="729" t="s">
        <v>16112</v>
      </c>
      <c r="C2261" s="729" t="s">
        <v>7584</v>
      </c>
      <c r="D2261" s="733">
        <v>128.51</v>
      </c>
    </row>
    <row r="2262" spans="1:4">
      <c r="A2262" s="733">
        <v>92460</v>
      </c>
      <c r="B2262" s="729" t="s">
        <v>16113</v>
      </c>
      <c r="C2262" s="729" t="s">
        <v>7584</v>
      </c>
      <c r="D2262" s="733">
        <v>115.32</v>
      </c>
    </row>
    <row r="2263" spans="1:4">
      <c r="A2263" s="733">
        <v>92461</v>
      </c>
      <c r="B2263" s="729" t="s">
        <v>16114</v>
      </c>
      <c r="C2263" s="729" t="s">
        <v>7584</v>
      </c>
      <c r="D2263" s="733">
        <v>187.36</v>
      </c>
    </row>
    <row r="2264" spans="1:4">
      <c r="A2264" s="733">
        <v>92462</v>
      </c>
      <c r="B2264" s="729" t="s">
        <v>16115</v>
      </c>
      <c r="C2264" s="729" t="s">
        <v>7584</v>
      </c>
      <c r="D2264" s="733">
        <v>214.2</v>
      </c>
    </row>
    <row r="2265" spans="1:4">
      <c r="A2265" s="733">
        <v>92463</v>
      </c>
      <c r="B2265" s="729" t="s">
        <v>16116</v>
      </c>
      <c r="C2265" s="729" t="s">
        <v>7584</v>
      </c>
      <c r="D2265" s="733">
        <v>116.94</v>
      </c>
    </row>
    <row r="2266" spans="1:4">
      <c r="A2266" s="733">
        <v>92464</v>
      </c>
      <c r="B2266" s="729" t="s">
        <v>16117</v>
      </c>
      <c r="C2266" s="729" t="s">
        <v>7584</v>
      </c>
      <c r="D2266" s="733">
        <v>108.6</v>
      </c>
    </row>
    <row r="2267" spans="1:4">
      <c r="A2267" s="733">
        <v>92465</v>
      </c>
      <c r="B2267" s="729" t="s">
        <v>16118</v>
      </c>
      <c r="C2267" s="729" t="s">
        <v>7584</v>
      </c>
      <c r="D2267" s="733">
        <v>150.16</v>
      </c>
    </row>
    <row r="2268" spans="1:4">
      <c r="A2268" s="733">
        <v>92466</v>
      </c>
      <c r="B2268" s="729" t="s">
        <v>16119</v>
      </c>
      <c r="C2268" s="729" t="s">
        <v>7584</v>
      </c>
      <c r="D2268" s="733">
        <v>207.57</v>
      </c>
    </row>
    <row r="2269" spans="1:4">
      <c r="A2269" s="733">
        <v>92467</v>
      </c>
      <c r="B2269" s="729" t="s">
        <v>16120</v>
      </c>
      <c r="C2269" s="729" t="s">
        <v>7584</v>
      </c>
      <c r="D2269" s="733">
        <v>96.68</v>
      </c>
    </row>
    <row r="2270" spans="1:4">
      <c r="A2270" s="733">
        <v>92468</v>
      </c>
      <c r="B2270" s="729" t="s">
        <v>16121</v>
      </c>
      <c r="C2270" s="729" t="s">
        <v>7584</v>
      </c>
      <c r="D2270" s="733">
        <v>102.32</v>
      </c>
    </row>
    <row r="2271" spans="1:4">
      <c r="A2271" s="733">
        <v>92469</v>
      </c>
      <c r="B2271" s="729" t="s">
        <v>16122</v>
      </c>
      <c r="C2271" s="729" t="s">
        <v>7584</v>
      </c>
      <c r="D2271" s="733">
        <v>137.16</v>
      </c>
    </row>
    <row r="2272" spans="1:4">
      <c r="A2272" s="733">
        <v>92470</v>
      </c>
      <c r="B2272" s="729" t="s">
        <v>16123</v>
      </c>
      <c r="C2272" s="729" t="s">
        <v>7584</v>
      </c>
      <c r="D2272" s="733">
        <v>201.07</v>
      </c>
    </row>
    <row r="2273" spans="1:4">
      <c r="A2273" s="733">
        <v>92471</v>
      </c>
      <c r="B2273" s="729" t="s">
        <v>16124</v>
      </c>
      <c r="C2273" s="729" t="s">
        <v>7584</v>
      </c>
      <c r="D2273" s="733">
        <v>88.44</v>
      </c>
    </row>
    <row r="2274" spans="1:4">
      <c r="A2274" s="733">
        <v>92472</v>
      </c>
      <c r="B2274" s="729" t="s">
        <v>16125</v>
      </c>
      <c r="C2274" s="729" t="s">
        <v>7584</v>
      </c>
      <c r="D2274" s="733">
        <v>96.63</v>
      </c>
    </row>
    <row r="2275" spans="1:4">
      <c r="A2275" s="733">
        <v>92473</v>
      </c>
      <c r="B2275" s="729" t="s">
        <v>16126</v>
      </c>
      <c r="C2275" s="729" t="s">
        <v>7584</v>
      </c>
      <c r="D2275" s="733">
        <v>126.64</v>
      </c>
    </row>
    <row r="2276" spans="1:4">
      <c r="A2276" s="733">
        <v>92474</v>
      </c>
      <c r="B2276" s="729" t="s">
        <v>16127</v>
      </c>
      <c r="C2276" s="729" t="s">
        <v>7584</v>
      </c>
      <c r="D2276" s="733">
        <v>195.47</v>
      </c>
    </row>
    <row r="2277" spans="1:4">
      <c r="A2277" s="733">
        <v>92475</v>
      </c>
      <c r="B2277" s="729" t="s">
        <v>16128</v>
      </c>
      <c r="C2277" s="729" t="s">
        <v>7584</v>
      </c>
      <c r="D2277" s="733">
        <v>81.75</v>
      </c>
    </row>
    <row r="2278" spans="1:4">
      <c r="A2278" s="733">
        <v>92476</v>
      </c>
      <c r="B2278" s="729" t="s">
        <v>16129</v>
      </c>
      <c r="C2278" s="729" t="s">
        <v>7584</v>
      </c>
      <c r="D2278" s="733">
        <v>91.81</v>
      </c>
    </row>
    <row r="2279" spans="1:4">
      <c r="A2279" s="733">
        <v>92477</v>
      </c>
      <c r="B2279" s="729" t="s">
        <v>16130</v>
      </c>
      <c r="C2279" s="729" t="s">
        <v>7584</v>
      </c>
      <c r="D2279" s="733">
        <v>104.17</v>
      </c>
    </row>
    <row r="2280" spans="1:4">
      <c r="A2280" s="733">
        <v>92478</v>
      </c>
      <c r="B2280" s="729" t="s">
        <v>16131</v>
      </c>
      <c r="C2280" s="729" t="s">
        <v>7584</v>
      </c>
      <c r="D2280" s="733">
        <v>184.43</v>
      </c>
    </row>
    <row r="2281" spans="1:4">
      <c r="A2281" s="733">
        <v>92479</v>
      </c>
      <c r="B2281" s="729" t="s">
        <v>16132</v>
      </c>
      <c r="C2281" s="729" t="s">
        <v>7584</v>
      </c>
      <c r="D2281" s="733">
        <v>67.48</v>
      </c>
    </row>
    <row r="2282" spans="1:4">
      <c r="A2282" s="733">
        <v>92480</v>
      </c>
      <c r="B2282" s="729" t="s">
        <v>16133</v>
      </c>
      <c r="C2282" s="729" t="s">
        <v>7584</v>
      </c>
      <c r="D2282" s="733">
        <v>82.15</v>
      </c>
    </row>
    <row r="2283" spans="1:4">
      <c r="A2283" s="733">
        <v>92482</v>
      </c>
      <c r="B2283" s="729" t="s">
        <v>16134</v>
      </c>
      <c r="C2283" s="729" t="s">
        <v>7584</v>
      </c>
      <c r="D2283" s="733">
        <v>406.19</v>
      </c>
    </row>
    <row r="2284" spans="1:4">
      <c r="A2284" s="733">
        <v>92484</v>
      </c>
      <c r="B2284" s="729" t="s">
        <v>16135</v>
      </c>
      <c r="C2284" s="729" t="s">
        <v>7584</v>
      </c>
      <c r="D2284" s="733">
        <v>270.77</v>
      </c>
    </row>
    <row r="2285" spans="1:4">
      <c r="A2285" s="733">
        <v>92486</v>
      </c>
      <c r="B2285" s="729" t="s">
        <v>16136</v>
      </c>
      <c r="C2285" s="729" t="s">
        <v>7584</v>
      </c>
      <c r="D2285" s="733">
        <v>186.57</v>
      </c>
    </row>
    <row r="2286" spans="1:4">
      <c r="A2286" s="733">
        <v>92488</v>
      </c>
      <c r="B2286" s="729" t="s">
        <v>16137</v>
      </c>
      <c r="C2286" s="729" t="s">
        <v>7584</v>
      </c>
      <c r="D2286" s="733">
        <v>95.7</v>
      </c>
    </row>
    <row r="2287" spans="1:4">
      <c r="A2287" s="733">
        <v>92490</v>
      </c>
      <c r="B2287" s="729" t="s">
        <v>16138</v>
      </c>
      <c r="C2287" s="729" t="s">
        <v>7584</v>
      </c>
      <c r="D2287" s="733">
        <v>64.180000000000007</v>
      </c>
    </row>
    <row r="2288" spans="1:4">
      <c r="A2288" s="733">
        <v>92492</v>
      </c>
      <c r="B2288" s="729" t="s">
        <v>16139</v>
      </c>
      <c r="C2288" s="729" t="s">
        <v>7584</v>
      </c>
      <c r="D2288" s="733">
        <v>90.41</v>
      </c>
    </row>
    <row r="2289" spans="1:4">
      <c r="A2289" s="733">
        <v>92494</v>
      </c>
      <c r="B2289" s="729" t="s">
        <v>16140</v>
      </c>
      <c r="C2289" s="729" t="s">
        <v>7584</v>
      </c>
      <c r="D2289" s="733">
        <v>59.95</v>
      </c>
    </row>
    <row r="2290" spans="1:4">
      <c r="A2290" s="733">
        <v>92496</v>
      </c>
      <c r="B2290" s="729" t="s">
        <v>16141</v>
      </c>
      <c r="C2290" s="729" t="s">
        <v>7584</v>
      </c>
      <c r="D2290" s="733">
        <v>85.96</v>
      </c>
    </row>
    <row r="2291" spans="1:4">
      <c r="A2291" s="733">
        <v>92498</v>
      </c>
      <c r="B2291" s="729" t="s">
        <v>16142</v>
      </c>
      <c r="C2291" s="729" t="s">
        <v>7584</v>
      </c>
      <c r="D2291" s="733">
        <v>56.41</v>
      </c>
    </row>
    <row r="2292" spans="1:4">
      <c r="A2292" s="733">
        <v>92500</v>
      </c>
      <c r="B2292" s="729" t="s">
        <v>16143</v>
      </c>
      <c r="C2292" s="729" t="s">
        <v>7584</v>
      </c>
      <c r="D2292" s="733">
        <v>82.35</v>
      </c>
    </row>
    <row r="2293" spans="1:4">
      <c r="A2293" s="733">
        <v>92502</v>
      </c>
      <c r="B2293" s="729" t="s">
        <v>16144</v>
      </c>
      <c r="C2293" s="729" t="s">
        <v>7584</v>
      </c>
      <c r="D2293" s="733">
        <v>53.68</v>
      </c>
    </row>
    <row r="2294" spans="1:4">
      <c r="A2294" s="733">
        <v>92504</v>
      </c>
      <c r="B2294" s="729" t="s">
        <v>16145</v>
      </c>
      <c r="C2294" s="729" t="s">
        <v>7584</v>
      </c>
      <c r="D2294" s="733">
        <v>75.8</v>
      </c>
    </row>
    <row r="2295" spans="1:4">
      <c r="A2295" s="733">
        <v>92506</v>
      </c>
      <c r="B2295" s="729" t="s">
        <v>16146</v>
      </c>
      <c r="C2295" s="729" t="s">
        <v>7584</v>
      </c>
      <c r="D2295" s="733">
        <v>48.67</v>
      </c>
    </row>
    <row r="2296" spans="1:4">
      <c r="A2296" s="733">
        <v>92508</v>
      </c>
      <c r="B2296" s="729" t="s">
        <v>16147</v>
      </c>
      <c r="C2296" s="729" t="s">
        <v>7584</v>
      </c>
      <c r="D2296" s="733">
        <v>93.44</v>
      </c>
    </row>
    <row r="2297" spans="1:4">
      <c r="A2297" s="733">
        <v>92510</v>
      </c>
      <c r="B2297" s="729" t="s">
        <v>16148</v>
      </c>
      <c r="C2297" s="729" t="s">
        <v>7584</v>
      </c>
      <c r="D2297" s="733">
        <v>60.07</v>
      </c>
    </row>
    <row r="2298" spans="1:4">
      <c r="A2298" s="733">
        <v>92512</v>
      </c>
      <c r="B2298" s="729" t="s">
        <v>16149</v>
      </c>
      <c r="C2298" s="729" t="s">
        <v>7584</v>
      </c>
      <c r="D2298" s="733">
        <v>79.599999999999994</v>
      </c>
    </row>
    <row r="2299" spans="1:4">
      <c r="A2299" s="733">
        <v>92514</v>
      </c>
      <c r="B2299" s="729" t="s">
        <v>16150</v>
      </c>
      <c r="C2299" s="729" t="s">
        <v>7584</v>
      </c>
      <c r="D2299" s="733">
        <v>47.38</v>
      </c>
    </row>
    <row r="2300" spans="1:4">
      <c r="A2300" s="733">
        <v>92515</v>
      </c>
      <c r="B2300" s="729" t="s">
        <v>16151</v>
      </c>
      <c r="C2300" s="729" t="s">
        <v>7584</v>
      </c>
      <c r="D2300" s="733">
        <v>72.56</v>
      </c>
    </row>
    <row r="2301" spans="1:4">
      <c r="A2301" s="733">
        <v>92518</v>
      </c>
      <c r="B2301" s="729" t="s">
        <v>16152</v>
      </c>
      <c r="C2301" s="729" t="s">
        <v>7584</v>
      </c>
      <c r="D2301" s="733">
        <v>41.42</v>
      </c>
    </row>
    <row r="2302" spans="1:4">
      <c r="A2302" s="733">
        <v>92520</v>
      </c>
      <c r="B2302" s="729" t="s">
        <v>16153</v>
      </c>
      <c r="C2302" s="729" t="s">
        <v>7584</v>
      </c>
      <c r="D2302" s="733">
        <v>67.84</v>
      </c>
    </row>
    <row r="2303" spans="1:4">
      <c r="A2303" s="733">
        <v>92522</v>
      </c>
      <c r="B2303" s="729" t="s">
        <v>16154</v>
      </c>
      <c r="C2303" s="729" t="s">
        <v>7584</v>
      </c>
      <c r="D2303" s="733">
        <v>37.700000000000003</v>
      </c>
    </row>
    <row r="2304" spans="1:4">
      <c r="A2304" s="733">
        <v>92524</v>
      </c>
      <c r="B2304" s="729" t="s">
        <v>16155</v>
      </c>
      <c r="C2304" s="729" t="s">
        <v>7584</v>
      </c>
      <c r="D2304" s="733">
        <v>67.180000000000007</v>
      </c>
    </row>
    <row r="2305" spans="1:4">
      <c r="A2305" s="733">
        <v>92526</v>
      </c>
      <c r="B2305" s="729" t="s">
        <v>16156</v>
      </c>
      <c r="C2305" s="729" t="s">
        <v>7584</v>
      </c>
      <c r="D2305" s="733">
        <v>37.96</v>
      </c>
    </row>
    <row r="2306" spans="1:4">
      <c r="A2306" s="733">
        <v>92528</v>
      </c>
      <c r="B2306" s="729" t="s">
        <v>16157</v>
      </c>
      <c r="C2306" s="729" t="s">
        <v>7584</v>
      </c>
      <c r="D2306" s="733">
        <v>64.040000000000006</v>
      </c>
    </row>
    <row r="2307" spans="1:4">
      <c r="A2307" s="733">
        <v>92530</v>
      </c>
      <c r="B2307" s="729" t="s">
        <v>16158</v>
      </c>
      <c r="C2307" s="729" t="s">
        <v>7584</v>
      </c>
      <c r="D2307" s="733">
        <v>35.69</v>
      </c>
    </row>
    <row r="2308" spans="1:4">
      <c r="A2308" s="733">
        <v>92532</v>
      </c>
      <c r="B2308" s="729" t="s">
        <v>16159</v>
      </c>
      <c r="C2308" s="729" t="s">
        <v>7584</v>
      </c>
      <c r="D2308" s="733">
        <v>61.34</v>
      </c>
    </row>
    <row r="2309" spans="1:4">
      <c r="A2309" s="733">
        <v>92534</v>
      </c>
      <c r="B2309" s="729" t="s">
        <v>16160</v>
      </c>
      <c r="C2309" s="729" t="s">
        <v>7584</v>
      </c>
      <c r="D2309" s="733">
        <v>33.76</v>
      </c>
    </row>
    <row r="2310" spans="1:4">
      <c r="A2310" s="733">
        <v>92536</v>
      </c>
      <c r="B2310" s="729" t="s">
        <v>16161</v>
      </c>
      <c r="C2310" s="729" t="s">
        <v>7584</v>
      </c>
      <c r="D2310" s="733">
        <v>56.12</v>
      </c>
    </row>
    <row r="2311" spans="1:4">
      <c r="A2311" s="733">
        <v>92538</v>
      </c>
      <c r="B2311" s="729" t="s">
        <v>16162</v>
      </c>
      <c r="C2311" s="729" t="s">
        <v>7584</v>
      </c>
      <c r="D2311" s="733">
        <v>29.92</v>
      </c>
    </row>
    <row r="2312" spans="1:4">
      <c r="A2312" s="733">
        <v>96252</v>
      </c>
      <c r="B2312" s="729" t="s">
        <v>16163</v>
      </c>
      <c r="C2312" s="729" t="s">
        <v>7584</v>
      </c>
      <c r="D2312" s="733">
        <v>257.08</v>
      </c>
    </row>
    <row r="2313" spans="1:4">
      <c r="A2313" s="733">
        <v>96257</v>
      </c>
      <c r="B2313" s="729" t="s">
        <v>16164</v>
      </c>
      <c r="C2313" s="729" t="s">
        <v>7584</v>
      </c>
      <c r="D2313" s="733">
        <v>206.76</v>
      </c>
    </row>
    <row r="2314" spans="1:4">
      <c r="A2314" s="733">
        <v>96258</v>
      </c>
      <c r="B2314" s="729" t="s">
        <v>16165</v>
      </c>
      <c r="C2314" s="729" t="s">
        <v>7584</v>
      </c>
      <c r="D2314" s="733">
        <v>194.33</v>
      </c>
    </row>
    <row r="2315" spans="1:4">
      <c r="A2315" s="733">
        <v>96259</v>
      </c>
      <c r="B2315" s="729" t="s">
        <v>16166</v>
      </c>
      <c r="C2315" s="729" t="s">
        <v>7584</v>
      </c>
      <c r="D2315" s="733">
        <v>230.11</v>
      </c>
    </row>
    <row r="2316" spans="1:4">
      <c r="A2316" s="733">
        <v>96529</v>
      </c>
      <c r="B2316" s="729" t="s">
        <v>22914</v>
      </c>
      <c r="C2316" s="729" t="s">
        <v>7584</v>
      </c>
      <c r="D2316" s="733">
        <v>256.97000000000003</v>
      </c>
    </row>
    <row r="2317" spans="1:4">
      <c r="A2317" s="733">
        <v>96530</v>
      </c>
      <c r="B2317" s="729" t="s">
        <v>22915</v>
      </c>
      <c r="C2317" s="729" t="s">
        <v>7584</v>
      </c>
      <c r="D2317" s="733">
        <v>140.19</v>
      </c>
    </row>
    <row r="2318" spans="1:4">
      <c r="A2318" s="733">
        <v>96531</v>
      </c>
      <c r="B2318" s="729" t="s">
        <v>22916</v>
      </c>
      <c r="C2318" s="729" t="s">
        <v>7584</v>
      </c>
      <c r="D2318" s="733">
        <v>101.71</v>
      </c>
    </row>
    <row r="2319" spans="1:4">
      <c r="A2319" s="733">
        <v>96532</v>
      </c>
      <c r="B2319" s="729" t="s">
        <v>22917</v>
      </c>
      <c r="C2319" s="729" t="s">
        <v>7584</v>
      </c>
      <c r="D2319" s="733">
        <v>172.29</v>
      </c>
    </row>
    <row r="2320" spans="1:4">
      <c r="A2320" s="733">
        <v>96533</v>
      </c>
      <c r="B2320" s="729" t="s">
        <v>22918</v>
      </c>
      <c r="C2320" s="729" t="s">
        <v>7584</v>
      </c>
      <c r="D2320" s="733">
        <v>90.91</v>
      </c>
    </row>
    <row r="2321" spans="1:4">
      <c r="A2321" s="733">
        <v>96534</v>
      </c>
      <c r="B2321" s="729" t="s">
        <v>22919</v>
      </c>
      <c r="C2321" s="729" t="s">
        <v>7584</v>
      </c>
      <c r="D2321" s="733">
        <v>74.98</v>
      </c>
    </row>
    <row r="2322" spans="1:4">
      <c r="A2322" s="733">
        <v>96535</v>
      </c>
      <c r="B2322" s="729" t="s">
        <v>22920</v>
      </c>
      <c r="C2322" s="729" t="s">
        <v>7584</v>
      </c>
      <c r="D2322" s="733">
        <v>128.24</v>
      </c>
    </row>
    <row r="2323" spans="1:4">
      <c r="A2323" s="733">
        <v>96536</v>
      </c>
      <c r="B2323" s="729" t="s">
        <v>22921</v>
      </c>
      <c r="C2323" s="729" t="s">
        <v>7584</v>
      </c>
      <c r="D2323" s="733">
        <v>65.239999999999995</v>
      </c>
    </row>
    <row r="2324" spans="1:4">
      <c r="A2324" s="733">
        <v>96537</v>
      </c>
      <c r="B2324" s="729" t="s">
        <v>22922</v>
      </c>
      <c r="C2324" s="729" t="s">
        <v>7584</v>
      </c>
      <c r="D2324" s="733">
        <v>173.68</v>
      </c>
    </row>
    <row r="2325" spans="1:4">
      <c r="A2325" s="733">
        <v>96538</v>
      </c>
      <c r="B2325" s="729" t="s">
        <v>22923</v>
      </c>
      <c r="C2325" s="729" t="s">
        <v>7584</v>
      </c>
      <c r="D2325" s="733">
        <v>233.81</v>
      </c>
    </row>
    <row r="2326" spans="1:4">
      <c r="A2326" s="733">
        <v>96539</v>
      </c>
      <c r="B2326" s="729" t="s">
        <v>22924</v>
      </c>
      <c r="C2326" s="729" t="s">
        <v>7584</v>
      </c>
      <c r="D2326" s="733">
        <v>121.72</v>
      </c>
    </row>
    <row r="2327" spans="1:4">
      <c r="A2327" s="733">
        <v>96540</v>
      </c>
      <c r="B2327" s="729" t="s">
        <v>22925</v>
      </c>
      <c r="C2327" s="729" t="s">
        <v>7584</v>
      </c>
      <c r="D2327" s="733">
        <v>122.72</v>
      </c>
    </row>
    <row r="2328" spans="1:4">
      <c r="A2328" s="733">
        <v>96541</v>
      </c>
      <c r="B2328" s="729" t="s">
        <v>22926</v>
      </c>
      <c r="C2328" s="729" t="s">
        <v>7584</v>
      </c>
      <c r="D2328" s="733">
        <v>171.61</v>
      </c>
    </row>
    <row r="2329" spans="1:4">
      <c r="A2329" s="733">
        <v>96542</v>
      </c>
      <c r="B2329" s="729" t="s">
        <v>22927</v>
      </c>
      <c r="C2329" s="729" t="s">
        <v>7584</v>
      </c>
      <c r="D2329" s="733">
        <v>90.68</v>
      </c>
    </row>
    <row r="2330" spans="1:4">
      <c r="A2330" s="733">
        <v>96543</v>
      </c>
      <c r="B2330" s="729" t="s">
        <v>22928</v>
      </c>
      <c r="C2330" s="729" t="s">
        <v>8100</v>
      </c>
      <c r="D2330" s="733">
        <v>18.71</v>
      </c>
    </row>
    <row r="2331" spans="1:4">
      <c r="A2331" s="733">
        <v>97747</v>
      </c>
      <c r="B2331" s="729" t="s">
        <v>16167</v>
      </c>
      <c r="C2331" s="729" t="s">
        <v>7584</v>
      </c>
      <c r="D2331" s="733">
        <v>214.52</v>
      </c>
    </row>
    <row r="2332" spans="1:4">
      <c r="A2332" s="733">
        <v>101791</v>
      </c>
      <c r="B2332" s="729" t="s">
        <v>16168</v>
      </c>
      <c r="C2332" s="729" t="s">
        <v>7614</v>
      </c>
      <c r="D2332" s="733">
        <v>25.69</v>
      </c>
    </row>
    <row r="2333" spans="1:4">
      <c r="A2333" s="733">
        <v>101792</v>
      </c>
      <c r="B2333" s="729" t="s">
        <v>16169</v>
      </c>
      <c r="C2333" s="729" t="s">
        <v>7823</v>
      </c>
      <c r="D2333" s="733">
        <v>17.75</v>
      </c>
    </row>
    <row r="2334" spans="1:4">
      <c r="A2334" s="733">
        <v>101793</v>
      </c>
      <c r="B2334" s="729" t="s">
        <v>16170</v>
      </c>
      <c r="C2334" s="729" t="s">
        <v>7823</v>
      </c>
      <c r="D2334" s="733">
        <v>26.1</v>
      </c>
    </row>
    <row r="2335" spans="1:4">
      <c r="A2335" s="733">
        <v>101969</v>
      </c>
      <c r="B2335" s="729" t="s">
        <v>16171</v>
      </c>
      <c r="C2335" s="729" t="s">
        <v>7584</v>
      </c>
      <c r="D2335" s="733">
        <v>176.91</v>
      </c>
    </row>
    <row r="2336" spans="1:4">
      <c r="A2336" s="733">
        <v>101971</v>
      </c>
      <c r="B2336" s="729" t="s">
        <v>16172</v>
      </c>
      <c r="C2336" s="729" t="s">
        <v>7584</v>
      </c>
      <c r="D2336" s="733">
        <v>140.66999999999999</v>
      </c>
    </row>
    <row r="2337" spans="1:4">
      <c r="A2337" s="733">
        <v>101973</v>
      </c>
      <c r="B2337" s="729" t="s">
        <v>16173</v>
      </c>
      <c r="C2337" s="729" t="s">
        <v>7584</v>
      </c>
      <c r="D2337" s="733">
        <v>276.83</v>
      </c>
    </row>
    <row r="2338" spans="1:4">
      <c r="A2338" s="733">
        <v>101974</v>
      </c>
      <c r="B2338" s="729" t="s">
        <v>16174</v>
      </c>
      <c r="C2338" s="729" t="s">
        <v>7584</v>
      </c>
      <c r="D2338" s="733">
        <v>551.74</v>
      </c>
    </row>
    <row r="2339" spans="1:4">
      <c r="A2339" s="733">
        <v>101975</v>
      </c>
      <c r="B2339" s="729" t="s">
        <v>16175</v>
      </c>
      <c r="C2339" s="729" t="s">
        <v>7584</v>
      </c>
      <c r="D2339" s="733">
        <v>472.93</v>
      </c>
    </row>
    <row r="2340" spans="1:4">
      <c r="A2340" s="733">
        <v>101977</v>
      </c>
      <c r="B2340" s="729" t="s">
        <v>16176</v>
      </c>
      <c r="C2340" s="729" t="s">
        <v>7584</v>
      </c>
      <c r="D2340" s="733">
        <v>290.86</v>
      </c>
    </row>
    <row r="2341" spans="1:4">
      <c r="A2341" s="733">
        <v>101980</v>
      </c>
      <c r="B2341" s="729" t="s">
        <v>16177</v>
      </c>
      <c r="C2341" s="729" t="s">
        <v>7584</v>
      </c>
      <c r="D2341" s="733">
        <v>267.35000000000002</v>
      </c>
    </row>
    <row r="2342" spans="1:4">
      <c r="A2342" s="733">
        <v>101981</v>
      </c>
      <c r="B2342" s="729" t="s">
        <v>16178</v>
      </c>
      <c r="C2342" s="729" t="s">
        <v>7584</v>
      </c>
      <c r="D2342" s="733">
        <v>229.09</v>
      </c>
    </row>
    <row r="2343" spans="1:4">
      <c r="A2343" s="733">
        <v>101982</v>
      </c>
      <c r="B2343" s="729" t="s">
        <v>16179</v>
      </c>
      <c r="C2343" s="729" t="s">
        <v>7584</v>
      </c>
      <c r="D2343" s="733">
        <v>204.29</v>
      </c>
    </row>
    <row r="2344" spans="1:4">
      <c r="A2344" s="733">
        <v>101983</v>
      </c>
      <c r="B2344" s="729" t="s">
        <v>16180</v>
      </c>
      <c r="C2344" s="729" t="s">
        <v>7584</v>
      </c>
      <c r="D2344" s="733">
        <v>188.71</v>
      </c>
    </row>
    <row r="2345" spans="1:4">
      <c r="A2345" s="733">
        <v>101985</v>
      </c>
      <c r="B2345" s="729" t="s">
        <v>16181</v>
      </c>
      <c r="C2345" s="729" t="s">
        <v>7584</v>
      </c>
      <c r="D2345" s="733">
        <v>182.33</v>
      </c>
    </row>
    <row r="2346" spans="1:4">
      <c r="A2346" s="733">
        <v>101986</v>
      </c>
      <c r="B2346" s="729" t="s">
        <v>16182</v>
      </c>
      <c r="C2346" s="729" t="s">
        <v>7584</v>
      </c>
      <c r="D2346" s="733">
        <v>136.26</v>
      </c>
    </row>
    <row r="2347" spans="1:4">
      <c r="A2347" s="733">
        <v>101987</v>
      </c>
      <c r="B2347" s="729" t="s">
        <v>16183</v>
      </c>
      <c r="C2347" s="729" t="s">
        <v>7584</v>
      </c>
      <c r="D2347" s="733">
        <v>331.19</v>
      </c>
    </row>
    <row r="2348" spans="1:4">
      <c r="A2348" s="733">
        <v>101988</v>
      </c>
      <c r="B2348" s="729" t="s">
        <v>16184</v>
      </c>
      <c r="C2348" s="729" t="s">
        <v>7584</v>
      </c>
      <c r="D2348" s="733">
        <v>184.61</v>
      </c>
    </row>
    <row r="2349" spans="1:4">
      <c r="A2349" s="733">
        <v>101989</v>
      </c>
      <c r="B2349" s="729" t="s">
        <v>16185</v>
      </c>
      <c r="C2349" s="729" t="s">
        <v>7584</v>
      </c>
      <c r="D2349" s="733">
        <v>148.83000000000001</v>
      </c>
    </row>
    <row r="2350" spans="1:4">
      <c r="A2350" s="733">
        <v>101990</v>
      </c>
      <c r="B2350" s="729" t="s">
        <v>16186</v>
      </c>
      <c r="C2350" s="729" t="s">
        <v>7584</v>
      </c>
      <c r="D2350" s="733">
        <v>298.01</v>
      </c>
    </row>
    <row r="2351" spans="1:4">
      <c r="A2351" s="733">
        <v>101991</v>
      </c>
      <c r="B2351" s="729" t="s">
        <v>16187</v>
      </c>
      <c r="C2351" s="729" t="s">
        <v>7584</v>
      </c>
      <c r="D2351" s="733">
        <v>183.49</v>
      </c>
    </row>
    <row r="2352" spans="1:4">
      <c r="A2352" s="733">
        <v>101992</v>
      </c>
      <c r="B2352" s="729" t="s">
        <v>16188</v>
      </c>
      <c r="C2352" s="729" t="s">
        <v>7584</v>
      </c>
      <c r="D2352" s="733">
        <v>139.44</v>
      </c>
    </row>
    <row r="2353" spans="1:4">
      <c r="A2353" s="733">
        <v>101993</v>
      </c>
      <c r="B2353" s="729" t="s">
        <v>16189</v>
      </c>
      <c r="C2353" s="729" t="s">
        <v>7584</v>
      </c>
      <c r="D2353" s="733">
        <v>390.96</v>
      </c>
    </row>
    <row r="2354" spans="1:4">
      <c r="A2354" s="733">
        <v>101994</v>
      </c>
      <c r="B2354" s="729" t="s">
        <v>16190</v>
      </c>
      <c r="C2354" s="729" t="s">
        <v>7584</v>
      </c>
      <c r="D2354" s="733">
        <v>194.96</v>
      </c>
    </row>
    <row r="2355" spans="1:4">
      <c r="A2355" s="733">
        <v>101995</v>
      </c>
      <c r="B2355" s="729" t="s">
        <v>16191</v>
      </c>
      <c r="C2355" s="729" t="s">
        <v>7584</v>
      </c>
      <c r="D2355" s="733">
        <v>154.79</v>
      </c>
    </row>
    <row r="2356" spans="1:4">
      <c r="A2356" s="733">
        <v>101996</v>
      </c>
      <c r="B2356" s="729" t="s">
        <v>16192</v>
      </c>
      <c r="C2356" s="729" t="s">
        <v>7584</v>
      </c>
      <c r="D2356" s="733">
        <v>321.74</v>
      </c>
    </row>
    <row r="2357" spans="1:4">
      <c r="A2357" s="733">
        <v>101997</v>
      </c>
      <c r="B2357" s="729" t="s">
        <v>16193</v>
      </c>
      <c r="C2357" s="729" t="s">
        <v>7584</v>
      </c>
      <c r="D2357" s="733">
        <v>182.89</v>
      </c>
    </row>
    <row r="2358" spans="1:4">
      <c r="A2358" s="733">
        <v>101998</v>
      </c>
      <c r="B2358" s="729" t="s">
        <v>16194</v>
      </c>
      <c r="C2358" s="729" t="s">
        <v>7584</v>
      </c>
      <c r="D2358" s="733">
        <v>137.85</v>
      </c>
    </row>
    <row r="2359" spans="1:4">
      <c r="A2359" s="733">
        <v>101999</v>
      </c>
      <c r="B2359" s="729" t="s">
        <v>16195</v>
      </c>
      <c r="C2359" s="729" t="s">
        <v>7584</v>
      </c>
      <c r="D2359" s="733">
        <v>420</v>
      </c>
    </row>
    <row r="2360" spans="1:4">
      <c r="A2360" s="733">
        <v>102000</v>
      </c>
      <c r="B2360" s="729" t="s">
        <v>16196</v>
      </c>
      <c r="C2360" s="729" t="s">
        <v>7584</v>
      </c>
      <c r="D2360" s="733">
        <v>581.32000000000005</v>
      </c>
    </row>
    <row r="2361" spans="1:4">
      <c r="A2361" s="733">
        <v>102001</v>
      </c>
      <c r="B2361" s="729" t="s">
        <v>16197</v>
      </c>
      <c r="C2361" s="729" t="s">
        <v>7584</v>
      </c>
      <c r="D2361" s="733">
        <v>506.06</v>
      </c>
    </row>
    <row r="2362" spans="1:4">
      <c r="A2362" s="733">
        <v>102002</v>
      </c>
      <c r="B2362" s="729" t="s">
        <v>16198</v>
      </c>
      <c r="C2362" s="729" t="s">
        <v>7584</v>
      </c>
      <c r="D2362" s="733">
        <v>282.01</v>
      </c>
    </row>
    <row r="2363" spans="1:4">
      <c r="A2363" s="733">
        <v>102003</v>
      </c>
      <c r="B2363" s="729" t="s">
        <v>16199</v>
      </c>
      <c r="C2363" s="729" t="s">
        <v>7584</v>
      </c>
      <c r="D2363" s="733">
        <v>257.89</v>
      </c>
    </row>
    <row r="2364" spans="1:4">
      <c r="A2364" s="733">
        <v>102004</v>
      </c>
      <c r="B2364" s="729" t="s">
        <v>16200</v>
      </c>
      <c r="C2364" s="729" t="s">
        <v>7584</v>
      </c>
      <c r="D2364" s="733">
        <v>224.84</v>
      </c>
    </row>
    <row r="2365" spans="1:4">
      <c r="A2365" s="733">
        <v>102005</v>
      </c>
      <c r="B2365" s="729" t="s">
        <v>16201</v>
      </c>
      <c r="C2365" s="729" t="s">
        <v>7584</v>
      </c>
      <c r="D2365" s="733">
        <v>199.44</v>
      </c>
    </row>
    <row r="2366" spans="1:4">
      <c r="A2366" s="733">
        <v>102006</v>
      </c>
      <c r="B2366" s="729" t="s">
        <v>16202</v>
      </c>
      <c r="C2366" s="729" t="s">
        <v>7584</v>
      </c>
      <c r="D2366" s="733">
        <v>183.48</v>
      </c>
    </row>
    <row r="2367" spans="1:4">
      <c r="A2367" s="733">
        <v>102007</v>
      </c>
      <c r="B2367" s="729" t="s">
        <v>16203</v>
      </c>
      <c r="C2367" s="729" t="s">
        <v>7584</v>
      </c>
      <c r="D2367" s="733">
        <v>548.15</v>
      </c>
    </row>
    <row r="2368" spans="1:4">
      <c r="A2368" s="733">
        <v>102008</v>
      </c>
      <c r="B2368" s="729" t="s">
        <v>16204</v>
      </c>
      <c r="C2368" s="729" t="s">
        <v>7584</v>
      </c>
      <c r="D2368" s="733">
        <v>460.59</v>
      </c>
    </row>
    <row r="2369" spans="1:4">
      <c r="A2369" s="733">
        <v>102009</v>
      </c>
      <c r="B2369" s="729" t="s">
        <v>16205</v>
      </c>
      <c r="C2369" s="729" t="s">
        <v>7584</v>
      </c>
      <c r="D2369" s="733">
        <v>293.14</v>
      </c>
    </row>
    <row r="2370" spans="1:4">
      <c r="A2370" s="733">
        <v>102010</v>
      </c>
      <c r="B2370" s="729" t="s">
        <v>16206</v>
      </c>
      <c r="C2370" s="729" t="s">
        <v>7584</v>
      </c>
      <c r="D2370" s="733">
        <v>267.02999999999997</v>
      </c>
    </row>
    <row r="2371" spans="1:4">
      <c r="A2371" s="733">
        <v>102011</v>
      </c>
      <c r="B2371" s="729" t="s">
        <v>16207</v>
      </c>
      <c r="C2371" s="729" t="s">
        <v>7584</v>
      </c>
      <c r="D2371" s="733">
        <v>226.51</v>
      </c>
    </row>
    <row r="2372" spans="1:4">
      <c r="A2372" s="733">
        <v>102012</v>
      </c>
      <c r="B2372" s="729" t="s">
        <v>16208</v>
      </c>
      <c r="C2372" s="729" t="s">
        <v>7584</v>
      </c>
      <c r="D2372" s="733">
        <v>200.87</v>
      </c>
    </row>
    <row r="2373" spans="1:4">
      <c r="A2373" s="733">
        <v>102013</v>
      </c>
      <c r="B2373" s="729" t="s">
        <v>16209</v>
      </c>
      <c r="C2373" s="729" t="s">
        <v>7584</v>
      </c>
      <c r="D2373" s="733">
        <v>186.59</v>
      </c>
    </row>
    <row r="2374" spans="1:4">
      <c r="A2374" s="733">
        <v>102014</v>
      </c>
      <c r="B2374" s="729" t="s">
        <v>16210</v>
      </c>
      <c r="C2374" s="729" t="s">
        <v>7584</v>
      </c>
      <c r="D2374" s="733">
        <v>641.52</v>
      </c>
    </row>
    <row r="2375" spans="1:4">
      <c r="A2375" s="733">
        <v>102015</v>
      </c>
      <c r="B2375" s="729" t="s">
        <v>16211</v>
      </c>
      <c r="C2375" s="729" t="s">
        <v>7584</v>
      </c>
      <c r="D2375" s="733">
        <v>540.51</v>
      </c>
    </row>
    <row r="2376" spans="1:4">
      <c r="A2376" s="733">
        <v>102016</v>
      </c>
      <c r="B2376" s="729" t="s">
        <v>16212</v>
      </c>
      <c r="C2376" s="729" t="s">
        <v>7584</v>
      </c>
      <c r="D2376" s="733">
        <v>281.04000000000002</v>
      </c>
    </row>
    <row r="2377" spans="1:4">
      <c r="A2377" s="733">
        <v>102017</v>
      </c>
      <c r="B2377" s="729" t="s">
        <v>16213</v>
      </c>
      <c r="C2377" s="729" t="s">
        <v>7584</v>
      </c>
      <c r="D2377" s="733">
        <v>254.99</v>
      </c>
    </row>
    <row r="2378" spans="1:4">
      <c r="A2378" s="733">
        <v>102036</v>
      </c>
      <c r="B2378" s="729" t="s">
        <v>16214</v>
      </c>
      <c r="C2378" s="729" t="s">
        <v>7584</v>
      </c>
      <c r="D2378" s="733">
        <v>220.13</v>
      </c>
    </row>
    <row r="2379" spans="1:4">
      <c r="A2379" s="733">
        <v>102037</v>
      </c>
      <c r="B2379" s="729" t="s">
        <v>16215</v>
      </c>
      <c r="C2379" s="729" t="s">
        <v>7584</v>
      </c>
      <c r="D2379" s="733">
        <v>194.61</v>
      </c>
    </row>
    <row r="2380" spans="1:4">
      <c r="A2380" s="733">
        <v>102038</v>
      </c>
      <c r="B2380" s="729" t="s">
        <v>16216</v>
      </c>
      <c r="C2380" s="729" t="s">
        <v>7584</v>
      </c>
      <c r="D2380" s="733">
        <v>180.4</v>
      </c>
    </row>
    <row r="2381" spans="1:4">
      <c r="A2381" s="733">
        <v>102039</v>
      </c>
      <c r="B2381" s="729" t="s">
        <v>16217</v>
      </c>
      <c r="C2381" s="729" t="s">
        <v>7584</v>
      </c>
      <c r="D2381" s="733">
        <v>579.87</v>
      </c>
    </row>
    <row r="2382" spans="1:4">
      <c r="A2382" s="733">
        <v>102040</v>
      </c>
      <c r="B2382" s="729" t="s">
        <v>16218</v>
      </c>
      <c r="C2382" s="729" t="s">
        <v>7584</v>
      </c>
      <c r="D2382" s="733">
        <v>485.52</v>
      </c>
    </row>
    <row r="2383" spans="1:4">
      <c r="A2383" s="733">
        <v>102041</v>
      </c>
      <c r="B2383" s="729" t="s">
        <v>16219</v>
      </c>
      <c r="C2383" s="729" t="s">
        <v>7584</v>
      </c>
      <c r="D2383" s="733">
        <v>293.29000000000002</v>
      </c>
    </row>
    <row r="2384" spans="1:4">
      <c r="A2384" s="733">
        <v>102042</v>
      </c>
      <c r="B2384" s="729" t="s">
        <v>16220</v>
      </c>
      <c r="C2384" s="729" t="s">
        <v>7584</v>
      </c>
      <c r="D2384" s="733">
        <v>264.51</v>
      </c>
    </row>
    <row r="2385" spans="1:4">
      <c r="A2385" s="733">
        <v>102043</v>
      </c>
      <c r="B2385" s="729" t="s">
        <v>16221</v>
      </c>
      <c r="C2385" s="729" t="s">
        <v>7584</v>
      </c>
      <c r="D2385" s="733">
        <v>225.14</v>
      </c>
    </row>
    <row r="2386" spans="1:4">
      <c r="A2386" s="733">
        <v>102044</v>
      </c>
      <c r="B2386" s="729" t="s">
        <v>16222</v>
      </c>
      <c r="C2386" s="729" t="s">
        <v>7584</v>
      </c>
      <c r="D2386" s="733">
        <v>200.31</v>
      </c>
    </row>
    <row r="2387" spans="1:4">
      <c r="A2387" s="733">
        <v>102045</v>
      </c>
      <c r="B2387" s="729" t="s">
        <v>16223</v>
      </c>
      <c r="C2387" s="729" t="s">
        <v>7584</v>
      </c>
      <c r="D2387" s="733">
        <v>185.41</v>
      </c>
    </row>
    <row r="2388" spans="1:4">
      <c r="A2388" s="733">
        <v>102046</v>
      </c>
      <c r="B2388" s="729" t="s">
        <v>16224</v>
      </c>
      <c r="C2388" s="729" t="s">
        <v>7584</v>
      </c>
      <c r="D2388" s="733">
        <v>659.8</v>
      </c>
    </row>
    <row r="2389" spans="1:4">
      <c r="A2389" s="733">
        <v>102047</v>
      </c>
      <c r="B2389" s="729" t="s">
        <v>16225</v>
      </c>
      <c r="C2389" s="729" t="s">
        <v>7584</v>
      </c>
      <c r="D2389" s="733">
        <v>567.19000000000005</v>
      </c>
    </row>
    <row r="2390" spans="1:4">
      <c r="A2390" s="733">
        <v>102048</v>
      </c>
      <c r="B2390" s="729" t="s">
        <v>16226</v>
      </c>
      <c r="C2390" s="729" t="s">
        <v>7584</v>
      </c>
      <c r="D2390" s="733">
        <v>274.02999999999997</v>
      </c>
    </row>
    <row r="2391" spans="1:4">
      <c r="A2391" s="733">
        <v>102049</v>
      </c>
      <c r="B2391" s="729" t="s">
        <v>16227</v>
      </c>
      <c r="C2391" s="729" t="s">
        <v>7584</v>
      </c>
      <c r="D2391" s="733">
        <v>244.68</v>
      </c>
    </row>
    <row r="2392" spans="1:4">
      <c r="A2392" s="733">
        <v>102050</v>
      </c>
      <c r="B2392" s="729" t="s">
        <v>16228</v>
      </c>
      <c r="C2392" s="729" t="s">
        <v>7584</v>
      </c>
      <c r="D2392" s="733">
        <v>211.86</v>
      </c>
    </row>
    <row r="2393" spans="1:4">
      <c r="A2393" s="733">
        <v>102051</v>
      </c>
      <c r="B2393" s="729" t="s">
        <v>16229</v>
      </c>
      <c r="C2393" s="729" t="s">
        <v>7584</v>
      </c>
      <c r="D2393" s="733">
        <v>186.41</v>
      </c>
    </row>
    <row r="2394" spans="1:4">
      <c r="A2394" s="733">
        <v>102052</v>
      </c>
      <c r="B2394" s="729" t="s">
        <v>16230</v>
      </c>
      <c r="C2394" s="729" t="s">
        <v>7584</v>
      </c>
      <c r="D2394" s="733">
        <v>172.23</v>
      </c>
    </row>
    <row r="2395" spans="1:4">
      <c r="A2395" s="733">
        <v>102059</v>
      </c>
      <c r="B2395" s="729" t="s">
        <v>16231</v>
      </c>
      <c r="C2395" s="729" t="s">
        <v>7584</v>
      </c>
      <c r="D2395" s="733">
        <v>538.6</v>
      </c>
    </row>
    <row r="2396" spans="1:4">
      <c r="A2396" s="733">
        <v>102060</v>
      </c>
      <c r="B2396" s="729" t="s">
        <v>16232</v>
      </c>
      <c r="C2396" s="729" t="s">
        <v>7584</v>
      </c>
      <c r="D2396" s="733">
        <v>455.04</v>
      </c>
    </row>
    <row r="2397" spans="1:4">
      <c r="A2397" s="733">
        <v>102061</v>
      </c>
      <c r="B2397" s="729" t="s">
        <v>16233</v>
      </c>
      <c r="C2397" s="729" t="s">
        <v>7584</v>
      </c>
      <c r="D2397" s="733">
        <v>271.58</v>
      </c>
    </row>
    <row r="2398" spans="1:4">
      <c r="A2398" s="733">
        <v>102062</v>
      </c>
      <c r="B2398" s="729" t="s">
        <v>16234</v>
      </c>
      <c r="C2398" s="729" t="s">
        <v>7584</v>
      </c>
      <c r="D2398" s="733">
        <v>250.65</v>
      </c>
    </row>
    <row r="2399" spans="1:4">
      <c r="A2399" s="733">
        <v>102063</v>
      </c>
      <c r="B2399" s="729" t="s">
        <v>16235</v>
      </c>
      <c r="C2399" s="729" t="s">
        <v>7584</v>
      </c>
      <c r="D2399" s="733">
        <v>212.54</v>
      </c>
    </row>
    <row r="2400" spans="1:4">
      <c r="A2400" s="733">
        <v>102064</v>
      </c>
      <c r="B2400" s="729" t="s">
        <v>16236</v>
      </c>
      <c r="C2400" s="729" t="s">
        <v>7584</v>
      </c>
      <c r="D2400" s="733">
        <v>187.48</v>
      </c>
    </row>
    <row r="2401" spans="1:4">
      <c r="A2401" s="733">
        <v>102065</v>
      </c>
      <c r="B2401" s="729" t="s">
        <v>16237</v>
      </c>
      <c r="C2401" s="729" t="s">
        <v>7584</v>
      </c>
      <c r="D2401" s="733">
        <v>173.55</v>
      </c>
    </row>
    <row r="2402" spans="1:4">
      <c r="A2402" s="733">
        <v>102066</v>
      </c>
      <c r="B2402" s="729" t="s">
        <v>16238</v>
      </c>
      <c r="C2402" s="729" t="s">
        <v>7584</v>
      </c>
      <c r="D2402" s="733">
        <v>580</v>
      </c>
    </row>
    <row r="2403" spans="1:4">
      <c r="A2403" s="733">
        <v>102067</v>
      </c>
      <c r="B2403" s="729" t="s">
        <v>16239</v>
      </c>
      <c r="C2403" s="729" t="s">
        <v>7584</v>
      </c>
      <c r="D2403" s="733">
        <v>501.25</v>
      </c>
    </row>
    <row r="2404" spans="1:4">
      <c r="A2404" s="733">
        <v>102068</v>
      </c>
      <c r="B2404" s="729" t="s">
        <v>16240</v>
      </c>
      <c r="C2404" s="729" t="s">
        <v>7584</v>
      </c>
      <c r="D2404" s="733">
        <v>250.98</v>
      </c>
    </row>
    <row r="2405" spans="1:4">
      <c r="A2405" s="733">
        <v>102069</v>
      </c>
      <c r="B2405" s="729" t="s">
        <v>16241</v>
      </c>
      <c r="C2405" s="729" t="s">
        <v>7584</v>
      </c>
      <c r="D2405" s="733">
        <v>230.13</v>
      </c>
    </row>
    <row r="2406" spans="1:4">
      <c r="A2406" s="733">
        <v>102070</v>
      </c>
      <c r="B2406" s="729" t="s">
        <v>16242</v>
      </c>
      <c r="C2406" s="729" t="s">
        <v>7584</v>
      </c>
      <c r="D2406" s="733">
        <v>199.17</v>
      </c>
    </row>
    <row r="2407" spans="1:4">
      <c r="A2407" s="733">
        <v>102071</v>
      </c>
      <c r="B2407" s="729" t="s">
        <v>16243</v>
      </c>
      <c r="C2407" s="729" t="s">
        <v>7584</v>
      </c>
      <c r="D2407" s="733">
        <v>175.61</v>
      </c>
    </row>
    <row r="2408" spans="1:4">
      <c r="A2408" s="733">
        <v>102072</v>
      </c>
      <c r="B2408" s="729" t="s">
        <v>16244</v>
      </c>
      <c r="C2408" s="729" t="s">
        <v>7584</v>
      </c>
      <c r="D2408" s="733">
        <v>167.6</v>
      </c>
    </row>
    <row r="2409" spans="1:4">
      <c r="A2409" s="733">
        <v>102073</v>
      </c>
      <c r="B2409" s="729" t="s">
        <v>20509</v>
      </c>
      <c r="C2409" s="729" t="s">
        <v>7823</v>
      </c>
      <c r="D2409" s="731">
        <v>3562.53</v>
      </c>
    </row>
    <row r="2410" spans="1:4">
      <c r="A2410" s="733">
        <v>102074</v>
      </c>
      <c r="B2410" s="729" t="s">
        <v>20510</v>
      </c>
      <c r="C2410" s="729" t="s">
        <v>7823</v>
      </c>
      <c r="D2410" s="731">
        <v>4209.4799999999996</v>
      </c>
    </row>
    <row r="2411" spans="1:4">
      <c r="A2411" s="733">
        <v>102075</v>
      </c>
      <c r="B2411" s="729" t="s">
        <v>20511</v>
      </c>
      <c r="C2411" s="729" t="s">
        <v>7823</v>
      </c>
      <c r="D2411" s="731">
        <v>4366.93</v>
      </c>
    </row>
    <row r="2412" spans="1:4">
      <c r="A2412" s="733">
        <v>102076</v>
      </c>
      <c r="B2412" s="729" t="s">
        <v>20512</v>
      </c>
      <c r="C2412" s="729" t="s">
        <v>7823</v>
      </c>
      <c r="D2412" s="731">
        <v>4476.04</v>
      </c>
    </row>
    <row r="2413" spans="1:4">
      <c r="A2413" s="733">
        <v>102077</v>
      </c>
      <c r="B2413" s="729" t="s">
        <v>20513</v>
      </c>
      <c r="C2413" s="729" t="s">
        <v>7823</v>
      </c>
      <c r="D2413" s="731">
        <v>4866.34</v>
      </c>
    </row>
    <row r="2414" spans="1:4">
      <c r="A2414" s="733">
        <v>102078</v>
      </c>
      <c r="B2414" s="729" t="s">
        <v>20514</v>
      </c>
      <c r="C2414" s="729" t="s">
        <v>7823</v>
      </c>
      <c r="D2414" s="731">
        <v>4972.9399999999996</v>
      </c>
    </row>
    <row r="2415" spans="1:4">
      <c r="A2415" s="733">
        <v>102079</v>
      </c>
      <c r="B2415" s="729" t="s">
        <v>20515</v>
      </c>
      <c r="C2415" s="729" t="s">
        <v>7823</v>
      </c>
      <c r="D2415" s="731">
        <v>4773.05</v>
      </c>
    </row>
    <row r="2416" spans="1:4">
      <c r="A2416" s="733">
        <v>102080</v>
      </c>
      <c r="B2416" s="729" t="s">
        <v>20516</v>
      </c>
      <c r="C2416" s="729" t="s">
        <v>7823</v>
      </c>
      <c r="D2416" s="731">
        <v>4184.41</v>
      </c>
    </row>
    <row r="2417" spans="1:4">
      <c r="A2417" s="733">
        <v>102086</v>
      </c>
      <c r="B2417" s="729" t="s">
        <v>16245</v>
      </c>
      <c r="C2417" s="729" t="s">
        <v>7584</v>
      </c>
      <c r="D2417" s="733">
        <v>187.31</v>
      </c>
    </row>
    <row r="2418" spans="1:4">
      <c r="A2418" s="733">
        <v>102087</v>
      </c>
      <c r="B2418" s="729" t="s">
        <v>16246</v>
      </c>
      <c r="C2418" s="729" t="s">
        <v>7584</v>
      </c>
      <c r="D2418" s="733">
        <v>149.74</v>
      </c>
    </row>
    <row r="2419" spans="1:4">
      <c r="A2419" s="733">
        <v>102088</v>
      </c>
      <c r="B2419" s="729" t="s">
        <v>16247</v>
      </c>
      <c r="C2419" s="729" t="s">
        <v>7584</v>
      </c>
      <c r="D2419" s="733">
        <v>298.25</v>
      </c>
    </row>
    <row r="2420" spans="1:4">
      <c r="A2420" s="733">
        <v>102089</v>
      </c>
      <c r="B2420" s="729" t="s">
        <v>16248</v>
      </c>
      <c r="C2420" s="729" t="s">
        <v>7584</v>
      </c>
      <c r="D2420" s="733">
        <v>173.63</v>
      </c>
    </row>
    <row r="2421" spans="1:4">
      <c r="A2421" s="733">
        <v>102090</v>
      </c>
      <c r="B2421" s="729" t="s">
        <v>16249</v>
      </c>
      <c r="C2421" s="729" t="s">
        <v>7584</v>
      </c>
      <c r="D2421" s="733">
        <v>131.01</v>
      </c>
    </row>
    <row r="2422" spans="1:4">
      <c r="A2422" s="733">
        <v>102091</v>
      </c>
      <c r="B2422" s="729" t="s">
        <v>16250</v>
      </c>
      <c r="C2422" s="729" t="s">
        <v>7584</v>
      </c>
      <c r="D2422" s="733">
        <v>352.72</v>
      </c>
    </row>
    <row r="2423" spans="1:4">
      <c r="A2423" s="733">
        <v>103760</v>
      </c>
      <c r="B2423" s="729" t="s">
        <v>16251</v>
      </c>
      <c r="C2423" s="729" t="s">
        <v>7584</v>
      </c>
      <c r="D2423" s="733">
        <v>128.69999999999999</v>
      </c>
    </row>
    <row r="2424" spans="1:4">
      <c r="A2424" s="733">
        <v>103761</v>
      </c>
      <c r="B2424" s="729" t="s">
        <v>16252</v>
      </c>
      <c r="C2424" s="729" t="s">
        <v>7584</v>
      </c>
      <c r="D2424" s="733">
        <v>83.53</v>
      </c>
    </row>
    <row r="2425" spans="1:4">
      <c r="A2425" s="733">
        <v>103762</v>
      </c>
      <c r="B2425" s="729" t="s">
        <v>16253</v>
      </c>
      <c r="C2425" s="729" t="s">
        <v>7584</v>
      </c>
      <c r="D2425" s="733">
        <v>71.38</v>
      </c>
    </row>
    <row r="2426" spans="1:4">
      <c r="A2426" s="733">
        <v>103763</v>
      </c>
      <c r="B2426" s="729" t="s">
        <v>16254</v>
      </c>
      <c r="C2426" s="729" t="s">
        <v>7584</v>
      </c>
      <c r="D2426" s="733">
        <v>62.52</v>
      </c>
    </row>
    <row r="2427" spans="1:4">
      <c r="A2427" s="733">
        <v>104925</v>
      </c>
      <c r="B2427" s="729" t="s">
        <v>22929</v>
      </c>
      <c r="C2427" s="729" t="s">
        <v>7584</v>
      </c>
      <c r="D2427" s="733">
        <v>158.13</v>
      </c>
    </row>
    <row r="2428" spans="1:4">
      <c r="A2428" s="733">
        <v>104926</v>
      </c>
      <c r="B2428" s="729" t="s">
        <v>22930</v>
      </c>
      <c r="C2428" s="729" t="s">
        <v>7584</v>
      </c>
      <c r="D2428" s="733">
        <v>100.57</v>
      </c>
    </row>
    <row r="2429" spans="1:4">
      <c r="A2429" s="733">
        <v>104927</v>
      </c>
      <c r="B2429" s="729" t="s">
        <v>22931</v>
      </c>
      <c r="C2429" s="729" t="s">
        <v>7584</v>
      </c>
      <c r="D2429" s="733">
        <v>70.63</v>
      </c>
    </row>
    <row r="2430" spans="1:4">
      <c r="A2430" s="733">
        <v>104928</v>
      </c>
      <c r="B2430" s="729" t="s">
        <v>22932</v>
      </c>
      <c r="C2430" s="729" t="s">
        <v>7584</v>
      </c>
      <c r="D2430" s="733">
        <v>140.25</v>
      </c>
    </row>
    <row r="2431" spans="1:4">
      <c r="A2431" s="733">
        <v>104929</v>
      </c>
      <c r="B2431" s="729" t="s">
        <v>22933</v>
      </c>
      <c r="C2431" s="729" t="s">
        <v>7584</v>
      </c>
      <c r="D2431" s="733">
        <v>86.05</v>
      </c>
    </row>
    <row r="2432" spans="1:4">
      <c r="A2432" s="733">
        <v>89996</v>
      </c>
      <c r="B2432" s="729" t="s">
        <v>16255</v>
      </c>
      <c r="C2432" s="729" t="s">
        <v>8100</v>
      </c>
      <c r="D2432" s="733">
        <v>9.61</v>
      </c>
    </row>
    <row r="2433" spans="1:4">
      <c r="A2433" s="733">
        <v>89997</v>
      </c>
      <c r="B2433" s="729" t="s">
        <v>16256</v>
      </c>
      <c r="C2433" s="729" t="s">
        <v>8100</v>
      </c>
      <c r="D2433" s="733">
        <v>7.74</v>
      </c>
    </row>
    <row r="2434" spans="1:4">
      <c r="A2434" s="733">
        <v>89998</v>
      </c>
      <c r="B2434" s="729" t="s">
        <v>16257</v>
      </c>
      <c r="C2434" s="729" t="s">
        <v>8100</v>
      </c>
      <c r="D2434" s="733">
        <v>9.08</v>
      </c>
    </row>
    <row r="2435" spans="1:4">
      <c r="A2435" s="733">
        <v>89999</v>
      </c>
      <c r="B2435" s="729" t="s">
        <v>16258</v>
      </c>
      <c r="C2435" s="729" t="s">
        <v>8100</v>
      </c>
      <c r="D2435" s="733">
        <v>14.93</v>
      </c>
    </row>
    <row r="2436" spans="1:4">
      <c r="A2436" s="733">
        <v>90000</v>
      </c>
      <c r="B2436" s="729" t="s">
        <v>16259</v>
      </c>
      <c r="C2436" s="729" t="s">
        <v>8100</v>
      </c>
      <c r="D2436" s="733">
        <v>11.82</v>
      </c>
    </row>
    <row r="2437" spans="1:4">
      <c r="A2437" s="733">
        <v>91593</v>
      </c>
      <c r="B2437" s="729" t="s">
        <v>16260</v>
      </c>
      <c r="C2437" s="729" t="s">
        <v>8100</v>
      </c>
      <c r="D2437" s="733">
        <v>10.38</v>
      </c>
    </row>
    <row r="2438" spans="1:4">
      <c r="A2438" s="733">
        <v>91594</v>
      </c>
      <c r="B2438" s="729" t="s">
        <v>16261</v>
      </c>
      <c r="C2438" s="729" t="s">
        <v>8100</v>
      </c>
      <c r="D2438" s="733">
        <v>10.83</v>
      </c>
    </row>
    <row r="2439" spans="1:4">
      <c r="A2439" s="733">
        <v>91595</v>
      </c>
      <c r="B2439" s="729" t="s">
        <v>16262</v>
      </c>
      <c r="C2439" s="729" t="s">
        <v>8100</v>
      </c>
      <c r="D2439" s="733">
        <v>11.55</v>
      </c>
    </row>
    <row r="2440" spans="1:4">
      <c r="A2440" s="733">
        <v>91596</v>
      </c>
      <c r="B2440" s="729" t="s">
        <v>16263</v>
      </c>
      <c r="C2440" s="729" t="s">
        <v>8100</v>
      </c>
      <c r="D2440" s="733">
        <v>10.71</v>
      </c>
    </row>
    <row r="2441" spans="1:4">
      <c r="A2441" s="733">
        <v>91597</v>
      </c>
      <c r="B2441" s="729" t="s">
        <v>16264</v>
      </c>
      <c r="C2441" s="729" t="s">
        <v>8100</v>
      </c>
      <c r="D2441" s="733">
        <v>7.66</v>
      </c>
    </row>
    <row r="2442" spans="1:4">
      <c r="A2442" s="733">
        <v>91598</v>
      </c>
      <c r="B2442" s="729" t="s">
        <v>16265</v>
      </c>
      <c r="C2442" s="729" t="s">
        <v>8100</v>
      </c>
      <c r="D2442" s="733">
        <v>10.55</v>
      </c>
    </row>
    <row r="2443" spans="1:4">
      <c r="A2443" s="733">
        <v>91599</v>
      </c>
      <c r="B2443" s="729" t="s">
        <v>16266</v>
      </c>
      <c r="C2443" s="729" t="s">
        <v>8100</v>
      </c>
      <c r="D2443" s="733">
        <v>8.0500000000000007</v>
      </c>
    </row>
    <row r="2444" spans="1:4">
      <c r="A2444" s="733">
        <v>91600</v>
      </c>
      <c r="B2444" s="729" t="s">
        <v>16267</v>
      </c>
      <c r="C2444" s="729" t="s">
        <v>8100</v>
      </c>
      <c r="D2444" s="733">
        <v>13.3</v>
      </c>
    </row>
    <row r="2445" spans="1:4">
      <c r="A2445" s="733">
        <v>91601</v>
      </c>
      <c r="B2445" s="729" t="s">
        <v>16268</v>
      </c>
      <c r="C2445" s="729" t="s">
        <v>8100</v>
      </c>
      <c r="D2445" s="733">
        <v>11.16</v>
      </c>
    </row>
    <row r="2446" spans="1:4">
      <c r="A2446" s="733">
        <v>91602</v>
      </c>
      <c r="B2446" s="729" t="s">
        <v>16269</v>
      </c>
      <c r="C2446" s="729" t="s">
        <v>8100</v>
      </c>
      <c r="D2446" s="733">
        <v>10.16</v>
      </c>
    </row>
    <row r="2447" spans="1:4">
      <c r="A2447" s="733">
        <v>91603</v>
      </c>
      <c r="B2447" s="729" t="s">
        <v>16270</v>
      </c>
      <c r="C2447" s="729" t="s">
        <v>8100</v>
      </c>
      <c r="D2447" s="733">
        <v>9.6</v>
      </c>
    </row>
    <row r="2448" spans="1:4">
      <c r="A2448" s="733">
        <v>92759</v>
      </c>
      <c r="B2448" s="729" t="s">
        <v>16271</v>
      </c>
      <c r="C2448" s="729" t="s">
        <v>8100</v>
      </c>
      <c r="D2448" s="733">
        <v>13.06</v>
      </c>
    </row>
    <row r="2449" spans="1:4">
      <c r="A2449" s="733">
        <v>92760</v>
      </c>
      <c r="B2449" s="729" t="s">
        <v>16272</v>
      </c>
      <c r="C2449" s="729" t="s">
        <v>8100</v>
      </c>
      <c r="D2449" s="733">
        <v>12.18</v>
      </c>
    </row>
    <row r="2450" spans="1:4">
      <c r="A2450" s="733">
        <v>92761</v>
      </c>
      <c r="B2450" s="729" t="s">
        <v>16273</v>
      </c>
      <c r="C2450" s="729" t="s">
        <v>8100</v>
      </c>
      <c r="D2450" s="733">
        <v>11.31</v>
      </c>
    </row>
    <row r="2451" spans="1:4">
      <c r="A2451" s="733">
        <v>92762</v>
      </c>
      <c r="B2451" s="729" t="s">
        <v>16274</v>
      </c>
      <c r="C2451" s="729" t="s">
        <v>8100</v>
      </c>
      <c r="D2451" s="733">
        <v>10.06</v>
      </c>
    </row>
    <row r="2452" spans="1:4">
      <c r="A2452" s="733">
        <v>92763</v>
      </c>
      <c r="B2452" s="729" t="s">
        <v>16275</v>
      </c>
      <c r="C2452" s="729" t="s">
        <v>8100</v>
      </c>
      <c r="D2452" s="733">
        <v>8.44</v>
      </c>
    </row>
    <row r="2453" spans="1:4">
      <c r="A2453" s="733">
        <v>92764</v>
      </c>
      <c r="B2453" s="729" t="s">
        <v>16276</v>
      </c>
      <c r="C2453" s="729" t="s">
        <v>8100</v>
      </c>
      <c r="D2453" s="733">
        <v>8.15</v>
      </c>
    </row>
    <row r="2454" spans="1:4">
      <c r="A2454" s="733">
        <v>92765</v>
      </c>
      <c r="B2454" s="729" t="s">
        <v>16277</v>
      </c>
      <c r="C2454" s="729" t="s">
        <v>8100</v>
      </c>
      <c r="D2454" s="733">
        <v>9.1999999999999993</v>
      </c>
    </row>
    <row r="2455" spans="1:4">
      <c r="A2455" s="733">
        <v>92766</v>
      </c>
      <c r="B2455" s="729" t="s">
        <v>16278</v>
      </c>
      <c r="C2455" s="729" t="s">
        <v>8100</v>
      </c>
      <c r="D2455" s="733">
        <v>9.09</v>
      </c>
    </row>
    <row r="2456" spans="1:4">
      <c r="A2456" s="733">
        <v>92767</v>
      </c>
      <c r="B2456" s="729" t="s">
        <v>16279</v>
      </c>
      <c r="C2456" s="729" t="s">
        <v>8100</v>
      </c>
      <c r="D2456" s="733">
        <v>14.43</v>
      </c>
    </row>
    <row r="2457" spans="1:4">
      <c r="A2457" s="733">
        <v>92768</v>
      </c>
      <c r="B2457" s="729" t="s">
        <v>16280</v>
      </c>
      <c r="C2457" s="729" t="s">
        <v>8100</v>
      </c>
      <c r="D2457" s="733">
        <v>12.54</v>
      </c>
    </row>
    <row r="2458" spans="1:4">
      <c r="A2458" s="733">
        <v>92769</v>
      </c>
      <c r="B2458" s="729" t="s">
        <v>16281</v>
      </c>
      <c r="C2458" s="729" t="s">
        <v>8100</v>
      </c>
      <c r="D2458" s="733">
        <v>11.66</v>
      </c>
    </row>
    <row r="2459" spans="1:4">
      <c r="A2459" s="733">
        <v>92770</v>
      </c>
      <c r="B2459" s="729" t="s">
        <v>16282</v>
      </c>
      <c r="C2459" s="729" t="s">
        <v>8100</v>
      </c>
      <c r="D2459" s="733">
        <v>10.83</v>
      </c>
    </row>
    <row r="2460" spans="1:4">
      <c r="A2460" s="733">
        <v>92771</v>
      </c>
      <c r="B2460" s="729" t="s">
        <v>16283</v>
      </c>
      <c r="C2460" s="729" t="s">
        <v>8100</v>
      </c>
      <c r="D2460" s="733">
        <v>9.61</v>
      </c>
    </row>
    <row r="2461" spans="1:4">
      <c r="A2461" s="733">
        <v>92772</v>
      </c>
      <c r="B2461" s="729" t="s">
        <v>16284</v>
      </c>
      <c r="C2461" s="729" t="s">
        <v>8100</v>
      </c>
      <c r="D2461" s="733">
        <v>8.0500000000000007</v>
      </c>
    </row>
    <row r="2462" spans="1:4">
      <c r="A2462" s="733">
        <v>92773</v>
      </c>
      <c r="B2462" s="729" t="s">
        <v>16285</v>
      </c>
      <c r="C2462" s="729" t="s">
        <v>8100</v>
      </c>
      <c r="D2462" s="733">
        <v>7.88</v>
      </c>
    </row>
    <row r="2463" spans="1:4">
      <c r="A2463" s="733">
        <v>92774</v>
      </c>
      <c r="B2463" s="729" t="s">
        <v>16286</v>
      </c>
      <c r="C2463" s="729" t="s">
        <v>8100</v>
      </c>
      <c r="D2463" s="733">
        <v>9.0500000000000007</v>
      </c>
    </row>
    <row r="2464" spans="1:4">
      <c r="A2464" s="733">
        <v>92798</v>
      </c>
      <c r="B2464" s="729" t="s">
        <v>16287</v>
      </c>
      <c r="C2464" s="729" t="s">
        <v>8100</v>
      </c>
      <c r="D2464" s="733">
        <v>8.0500000000000007</v>
      </c>
    </row>
    <row r="2465" spans="1:4">
      <c r="A2465" s="733">
        <v>92799</v>
      </c>
      <c r="B2465" s="729" t="s">
        <v>16288</v>
      </c>
      <c r="C2465" s="729" t="s">
        <v>8100</v>
      </c>
      <c r="D2465" s="733">
        <v>9.9700000000000006</v>
      </c>
    </row>
    <row r="2466" spans="1:4">
      <c r="A2466" s="733">
        <v>92800</v>
      </c>
      <c r="B2466" s="729" t="s">
        <v>16289</v>
      </c>
      <c r="C2466" s="729" t="s">
        <v>8100</v>
      </c>
      <c r="D2466" s="733">
        <v>8.9</v>
      </c>
    </row>
    <row r="2467" spans="1:4">
      <c r="A2467" s="733">
        <v>92801</v>
      </c>
      <c r="B2467" s="729" t="s">
        <v>16290</v>
      </c>
      <c r="C2467" s="729" t="s">
        <v>8100</v>
      </c>
      <c r="D2467" s="733">
        <v>8.91</v>
      </c>
    </row>
    <row r="2468" spans="1:4">
      <c r="A2468" s="733">
        <v>92802</v>
      </c>
      <c r="B2468" s="729" t="s">
        <v>16291</v>
      </c>
      <c r="C2468" s="729" t="s">
        <v>8100</v>
      </c>
      <c r="D2468" s="733">
        <v>8.7899999999999991</v>
      </c>
    </row>
    <row r="2469" spans="1:4">
      <c r="A2469" s="733">
        <v>92803</v>
      </c>
      <c r="B2469" s="729" t="s">
        <v>16292</v>
      </c>
      <c r="C2469" s="729" t="s">
        <v>8100</v>
      </c>
      <c r="D2469" s="733">
        <v>8.09</v>
      </c>
    </row>
    <row r="2470" spans="1:4">
      <c r="A2470" s="733">
        <v>92804</v>
      </c>
      <c r="B2470" s="729" t="s">
        <v>16293</v>
      </c>
      <c r="C2470" s="729" t="s">
        <v>8100</v>
      </c>
      <c r="D2470" s="733">
        <v>6.92</v>
      </c>
    </row>
    <row r="2471" spans="1:4">
      <c r="A2471" s="733">
        <v>92805</v>
      </c>
      <c r="B2471" s="729" t="s">
        <v>16294</v>
      </c>
      <c r="C2471" s="729" t="s">
        <v>8100</v>
      </c>
      <c r="D2471" s="733">
        <v>6.85</v>
      </c>
    </row>
    <row r="2472" spans="1:4">
      <c r="A2472" s="733">
        <v>92806</v>
      </c>
      <c r="B2472" s="729" t="s">
        <v>16295</v>
      </c>
      <c r="C2472" s="729" t="s">
        <v>8100</v>
      </c>
      <c r="D2472" s="733">
        <v>8.06</v>
      </c>
    </row>
    <row r="2473" spans="1:4">
      <c r="A2473" s="733">
        <v>92875</v>
      </c>
      <c r="B2473" s="729" t="s">
        <v>16296</v>
      </c>
      <c r="C2473" s="729" t="s">
        <v>8100</v>
      </c>
      <c r="D2473" s="733">
        <v>8.49</v>
      </c>
    </row>
    <row r="2474" spans="1:4">
      <c r="A2474" s="733">
        <v>92876</v>
      </c>
      <c r="B2474" s="729" t="s">
        <v>16297</v>
      </c>
      <c r="C2474" s="729" t="s">
        <v>8100</v>
      </c>
      <c r="D2474" s="733">
        <v>8.19</v>
      </c>
    </row>
    <row r="2475" spans="1:4">
      <c r="A2475" s="733">
        <v>92877</v>
      </c>
      <c r="B2475" s="729" t="s">
        <v>16298</v>
      </c>
      <c r="C2475" s="729" t="s">
        <v>8100</v>
      </c>
      <c r="D2475" s="733">
        <v>8.7799999999999994</v>
      </c>
    </row>
    <row r="2476" spans="1:4">
      <c r="A2476" s="733">
        <v>92878</v>
      </c>
      <c r="B2476" s="729" t="s">
        <v>16299</v>
      </c>
      <c r="C2476" s="729" t="s">
        <v>8100</v>
      </c>
      <c r="D2476" s="733">
        <v>8.6199999999999992</v>
      </c>
    </row>
    <row r="2477" spans="1:4">
      <c r="A2477" s="733">
        <v>92879</v>
      </c>
      <c r="B2477" s="729" t="s">
        <v>16300</v>
      </c>
      <c r="C2477" s="729" t="s">
        <v>8100</v>
      </c>
      <c r="D2477" s="733">
        <v>8.51</v>
      </c>
    </row>
    <row r="2478" spans="1:4">
      <c r="A2478" s="733">
        <v>92880</v>
      </c>
      <c r="B2478" s="729" t="s">
        <v>16301</v>
      </c>
      <c r="C2478" s="729" t="s">
        <v>8100</v>
      </c>
      <c r="D2478" s="733">
        <v>8.6999999999999993</v>
      </c>
    </row>
    <row r="2479" spans="1:4">
      <c r="A2479" s="733">
        <v>92881</v>
      </c>
      <c r="B2479" s="729" t="s">
        <v>16302</v>
      </c>
      <c r="C2479" s="729" t="s">
        <v>8100</v>
      </c>
      <c r="D2479" s="733">
        <v>8.67</v>
      </c>
    </row>
    <row r="2480" spans="1:4">
      <c r="A2480" s="733">
        <v>92882</v>
      </c>
      <c r="B2480" s="729" t="s">
        <v>16303</v>
      </c>
      <c r="C2480" s="729" t="s">
        <v>8100</v>
      </c>
      <c r="D2480" s="733">
        <v>12.24</v>
      </c>
    </row>
    <row r="2481" spans="1:4">
      <c r="A2481" s="733">
        <v>92883</v>
      </c>
      <c r="B2481" s="729" t="s">
        <v>16304</v>
      </c>
      <c r="C2481" s="729" t="s">
        <v>8100</v>
      </c>
      <c r="D2481" s="733">
        <v>11.15</v>
      </c>
    </row>
    <row r="2482" spans="1:4">
      <c r="A2482" s="733">
        <v>92884</v>
      </c>
      <c r="B2482" s="729" t="s">
        <v>16305</v>
      </c>
      <c r="C2482" s="729" t="s">
        <v>8100</v>
      </c>
      <c r="D2482" s="733">
        <v>11.16</v>
      </c>
    </row>
    <row r="2483" spans="1:4">
      <c r="A2483" s="733">
        <v>92885</v>
      </c>
      <c r="B2483" s="729" t="s">
        <v>16306</v>
      </c>
      <c r="C2483" s="729" t="s">
        <v>8100</v>
      </c>
      <c r="D2483" s="733">
        <v>10.52</v>
      </c>
    </row>
    <row r="2484" spans="1:4">
      <c r="A2484" s="733">
        <v>92886</v>
      </c>
      <c r="B2484" s="729" t="s">
        <v>16307</v>
      </c>
      <c r="C2484" s="729" t="s">
        <v>8100</v>
      </c>
      <c r="D2484" s="733">
        <v>10.01</v>
      </c>
    </row>
    <row r="2485" spans="1:4">
      <c r="A2485" s="733">
        <v>92887</v>
      </c>
      <c r="B2485" s="729" t="s">
        <v>16308</v>
      </c>
      <c r="C2485" s="729" t="s">
        <v>8100</v>
      </c>
      <c r="D2485" s="733">
        <v>9.91</v>
      </c>
    </row>
    <row r="2486" spans="1:4">
      <c r="A2486" s="733">
        <v>92888</v>
      </c>
      <c r="B2486" s="729" t="s">
        <v>16309</v>
      </c>
      <c r="C2486" s="729" t="s">
        <v>8100</v>
      </c>
      <c r="D2486" s="733">
        <v>9.64</v>
      </c>
    </row>
    <row r="2487" spans="1:4">
      <c r="A2487" s="733">
        <v>92915</v>
      </c>
      <c r="B2487" s="729" t="s">
        <v>16310</v>
      </c>
      <c r="C2487" s="729" t="s">
        <v>8100</v>
      </c>
      <c r="D2487" s="733">
        <v>15.69</v>
      </c>
    </row>
    <row r="2488" spans="1:4">
      <c r="A2488" s="733">
        <v>92916</v>
      </c>
      <c r="B2488" s="729" t="s">
        <v>16311</v>
      </c>
      <c r="C2488" s="729" t="s">
        <v>8100</v>
      </c>
      <c r="D2488" s="733">
        <v>14.12</v>
      </c>
    </row>
    <row r="2489" spans="1:4">
      <c r="A2489" s="733">
        <v>92917</v>
      </c>
      <c r="B2489" s="729" t="s">
        <v>16312</v>
      </c>
      <c r="C2489" s="729" t="s">
        <v>8100</v>
      </c>
      <c r="D2489" s="733">
        <v>12.69</v>
      </c>
    </row>
    <row r="2490" spans="1:4">
      <c r="A2490" s="733">
        <v>92919</v>
      </c>
      <c r="B2490" s="729" t="s">
        <v>16313</v>
      </c>
      <c r="C2490" s="729" t="s">
        <v>8100</v>
      </c>
      <c r="D2490" s="733">
        <v>11.02</v>
      </c>
    </row>
    <row r="2491" spans="1:4">
      <c r="A2491" s="733">
        <v>92921</v>
      </c>
      <c r="B2491" s="729" t="s">
        <v>16314</v>
      </c>
      <c r="C2491" s="729" t="s">
        <v>8100</v>
      </c>
      <c r="D2491" s="733">
        <v>9.06</v>
      </c>
    </row>
    <row r="2492" spans="1:4">
      <c r="A2492" s="733">
        <v>92922</v>
      </c>
      <c r="B2492" s="729" t="s">
        <v>16315</v>
      </c>
      <c r="C2492" s="729" t="s">
        <v>8100</v>
      </c>
      <c r="D2492" s="733">
        <v>8.6199999999999992</v>
      </c>
    </row>
    <row r="2493" spans="1:4">
      <c r="A2493" s="733">
        <v>92923</v>
      </c>
      <c r="B2493" s="729" t="s">
        <v>16316</v>
      </c>
      <c r="C2493" s="729" t="s">
        <v>8100</v>
      </c>
      <c r="D2493" s="733">
        <v>9.57</v>
      </c>
    </row>
    <row r="2494" spans="1:4">
      <c r="A2494" s="733">
        <v>92924</v>
      </c>
      <c r="B2494" s="729" t="s">
        <v>16317</v>
      </c>
      <c r="C2494" s="729" t="s">
        <v>8100</v>
      </c>
      <c r="D2494" s="733">
        <v>9.3800000000000008</v>
      </c>
    </row>
    <row r="2495" spans="1:4">
      <c r="A2495" s="733">
        <v>95448</v>
      </c>
      <c r="B2495" s="729" t="s">
        <v>16318</v>
      </c>
      <c r="C2495" s="729" t="s">
        <v>8100</v>
      </c>
      <c r="D2495" s="733">
        <v>8.84</v>
      </c>
    </row>
    <row r="2496" spans="1:4">
      <c r="A2496" s="733">
        <v>95576</v>
      </c>
      <c r="B2496" s="729" t="s">
        <v>16319</v>
      </c>
      <c r="C2496" s="729" t="s">
        <v>8100</v>
      </c>
      <c r="D2496" s="733">
        <v>11.49</v>
      </c>
    </row>
    <row r="2497" spans="1:4">
      <c r="A2497" s="733">
        <v>95577</v>
      </c>
      <c r="B2497" s="729" t="s">
        <v>16320</v>
      </c>
      <c r="C2497" s="729" t="s">
        <v>8100</v>
      </c>
      <c r="D2497" s="733">
        <v>9.69</v>
      </c>
    </row>
    <row r="2498" spans="1:4">
      <c r="A2498" s="733">
        <v>95578</v>
      </c>
      <c r="B2498" s="729" t="s">
        <v>16321</v>
      </c>
      <c r="C2498" s="729" t="s">
        <v>8100</v>
      </c>
      <c r="D2498" s="733">
        <v>8.0399999999999991</v>
      </c>
    </row>
    <row r="2499" spans="1:4">
      <c r="A2499" s="733">
        <v>95579</v>
      </c>
      <c r="B2499" s="729" t="s">
        <v>16322</v>
      </c>
      <c r="C2499" s="729" t="s">
        <v>8100</v>
      </c>
      <c r="D2499" s="733">
        <v>7.75</v>
      </c>
    </row>
    <row r="2500" spans="1:4">
      <c r="A2500" s="733">
        <v>95580</v>
      </c>
      <c r="B2500" s="729" t="s">
        <v>16323</v>
      </c>
      <c r="C2500" s="729" t="s">
        <v>8100</v>
      </c>
      <c r="D2500" s="733">
        <v>8.8699999999999992</v>
      </c>
    </row>
    <row r="2501" spans="1:4">
      <c r="A2501" s="733">
        <v>95581</v>
      </c>
      <c r="B2501" s="729" t="s">
        <v>16324</v>
      </c>
      <c r="C2501" s="729" t="s">
        <v>8100</v>
      </c>
      <c r="D2501" s="733">
        <v>8.83</v>
      </c>
    </row>
    <row r="2502" spans="1:4">
      <c r="A2502" s="733">
        <v>95582</v>
      </c>
      <c r="B2502" s="729" t="s">
        <v>16325</v>
      </c>
      <c r="C2502" s="729" t="s">
        <v>8100</v>
      </c>
      <c r="D2502" s="733">
        <v>9.6</v>
      </c>
    </row>
    <row r="2503" spans="1:4">
      <c r="A2503" s="733">
        <v>95583</v>
      </c>
      <c r="B2503" s="729" t="s">
        <v>16326</v>
      </c>
      <c r="C2503" s="729" t="s">
        <v>8100</v>
      </c>
      <c r="D2503" s="733">
        <v>14.83</v>
      </c>
    </row>
    <row r="2504" spans="1:4">
      <c r="A2504" s="733">
        <v>95584</v>
      </c>
      <c r="B2504" s="729" t="s">
        <v>16327</v>
      </c>
      <c r="C2504" s="729" t="s">
        <v>8100</v>
      </c>
      <c r="D2504" s="733">
        <v>12.89</v>
      </c>
    </row>
    <row r="2505" spans="1:4">
      <c r="A2505" s="733">
        <v>95592</v>
      </c>
      <c r="B2505" s="729" t="s">
        <v>16328</v>
      </c>
      <c r="C2505" s="729" t="s">
        <v>8100</v>
      </c>
      <c r="D2505" s="733">
        <v>14.83</v>
      </c>
    </row>
    <row r="2506" spans="1:4">
      <c r="A2506" s="733">
        <v>95593</v>
      </c>
      <c r="B2506" s="729" t="s">
        <v>16329</v>
      </c>
      <c r="C2506" s="729" t="s">
        <v>8100</v>
      </c>
      <c r="D2506" s="733">
        <v>12.89</v>
      </c>
    </row>
    <row r="2507" spans="1:4">
      <c r="A2507" s="733">
        <v>95943</v>
      </c>
      <c r="B2507" s="729" t="s">
        <v>16330</v>
      </c>
      <c r="C2507" s="729" t="s">
        <v>8100</v>
      </c>
      <c r="D2507" s="733">
        <v>20.88</v>
      </c>
    </row>
    <row r="2508" spans="1:4">
      <c r="A2508" s="733">
        <v>95944</v>
      </c>
      <c r="B2508" s="729" t="s">
        <v>16331</v>
      </c>
      <c r="C2508" s="729" t="s">
        <v>8100</v>
      </c>
      <c r="D2508" s="733">
        <v>18.760000000000002</v>
      </c>
    </row>
    <row r="2509" spans="1:4">
      <c r="A2509" s="733">
        <v>95945</v>
      </c>
      <c r="B2509" s="729" t="s">
        <v>16332</v>
      </c>
      <c r="C2509" s="729" t="s">
        <v>8100</v>
      </c>
      <c r="D2509" s="733">
        <v>14.89</v>
      </c>
    </row>
    <row r="2510" spans="1:4">
      <c r="A2510" s="733">
        <v>95946</v>
      </c>
      <c r="B2510" s="729" t="s">
        <v>16333</v>
      </c>
      <c r="C2510" s="729" t="s">
        <v>8100</v>
      </c>
      <c r="D2510" s="733">
        <v>11.7</v>
      </c>
    </row>
    <row r="2511" spans="1:4">
      <c r="A2511" s="733">
        <v>95947</v>
      </c>
      <c r="B2511" s="729" t="s">
        <v>16334</v>
      </c>
      <c r="C2511" s="729" t="s">
        <v>8100</v>
      </c>
      <c r="D2511" s="733">
        <v>8.91</v>
      </c>
    </row>
    <row r="2512" spans="1:4">
      <c r="A2512" s="733">
        <v>95948</v>
      </c>
      <c r="B2512" s="729" t="s">
        <v>16335</v>
      </c>
      <c r="C2512" s="729" t="s">
        <v>8100</v>
      </c>
      <c r="D2512" s="733">
        <v>7.75</v>
      </c>
    </row>
    <row r="2513" spans="1:4">
      <c r="A2513" s="733">
        <v>96544</v>
      </c>
      <c r="B2513" s="729" t="s">
        <v>22934</v>
      </c>
      <c r="C2513" s="729" t="s">
        <v>8100</v>
      </c>
      <c r="D2513" s="733">
        <v>16.66</v>
      </c>
    </row>
    <row r="2514" spans="1:4">
      <c r="A2514" s="733">
        <v>96545</v>
      </c>
      <c r="B2514" s="729" t="s">
        <v>22935</v>
      </c>
      <c r="C2514" s="729" t="s">
        <v>8100</v>
      </c>
      <c r="D2514" s="733">
        <v>14.87</v>
      </c>
    </row>
    <row r="2515" spans="1:4">
      <c r="A2515" s="733">
        <v>96546</v>
      </c>
      <c r="B2515" s="729" t="s">
        <v>22936</v>
      </c>
      <c r="C2515" s="729" t="s">
        <v>8100</v>
      </c>
      <c r="D2515" s="733">
        <v>12.93</v>
      </c>
    </row>
    <row r="2516" spans="1:4">
      <c r="A2516" s="733">
        <v>100064</v>
      </c>
      <c r="B2516" s="729" t="s">
        <v>16336</v>
      </c>
      <c r="C2516" s="729" t="s">
        <v>8100</v>
      </c>
      <c r="D2516" s="733">
        <v>10.67</v>
      </c>
    </row>
    <row r="2517" spans="1:4">
      <c r="A2517" s="733">
        <v>100066</v>
      </c>
      <c r="B2517" s="729" t="s">
        <v>16337</v>
      </c>
      <c r="C2517" s="729" t="s">
        <v>8100</v>
      </c>
      <c r="D2517" s="733">
        <v>10.55</v>
      </c>
    </row>
    <row r="2518" spans="1:4">
      <c r="A2518" s="733">
        <v>100067</v>
      </c>
      <c r="B2518" s="729" t="s">
        <v>16338</v>
      </c>
      <c r="C2518" s="729" t="s">
        <v>8100</v>
      </c>
      <c r="D2518" s="733">
        <v>10.97</v>
      </c>
    </row>
    <row r="2519" spans="1:4">
      <c r="A2519" s="733">
        <v>100068</v>
      </c>
      <c r="B2519" s="729" t="s">
        <v>16339</v>
      </c>
      <c r="C2519" s="729" t="s">
        <v>8100</v>
      </c>
      <c r="D2519" s="733">
        <v>8.23</v>
      </c>
    </row>
    <row r="2520" spans="1:4">
      <c r="A2520" s="733">
        <v>102920</v>
      </c>
      <c r="B2520" s="729" t="s">
        <v>16340</v>
      </c>
      <c r="C2520" s="729" t="s">
        <v>8100</v>
      </c>
      <c r="D2520" s="733">
        <v>7.42</v>
      </c>
    </row>
    <row r="2521" spans="1:4">
      <c r="A2521" s="733">
        <v>102921</v>
      </c>
      <c r="B2521" s="729" t="s">
        <v>16341</v>
      </c>
      <c r="C2521" s="729" t="s">
        <v>8100</v>
      </c>
      <c r="D2521" s="733">
        <v>7.11</v>
      </c>
    </row>
    <row r="2522" spans="1:4">
      <c r="A2522" s="733">
        <v>102922</v>
      </c>
      <c r="B2522" s="729" t="s">
        <v>16342</v>
      </c>
      <c r="C2522" s="729" t="s">
        <v>8100</v>
      </c>
      <c r="D2522" s="733">
        <v>7.97</v>
      </c>
    </row>
    <row r="2523" spans="1:4">
      <c r="A2523" s="733">
        <v>102923</v>
      </c>
      <c r="B2523" s="729" t="s">
        <v>16343</v>
      </c>
      <c r="C2523" s="729" t="s">
        <v>8100</v>
      </c>
      <c r="D2523" s="733">
        <v>6.9</v>
      </c>
    </row>
    <row r="2524" spans="1:4">
      <c r="A2524" s="733">
        <v>103088</v>
      </c>
      <c r="B2524" s="729" t="s">
        <v>16344</v>
      </c>
      <c r="C2524" s="729" t="s">
        <v>8100</v>
      </c>
      <c r="D2524" s="733">
        <v>9.16</v>
      </c>
    </row>
    <row r="2525" spans="1:4">
      <c r="A2525" s="733">
        <v>104104</v>
      </c>
      <c r="B2525" s="729" t="s">
        <v>16345</v>
      </c>
      <c r="C2525" s="729" t="s">
        <v>8100</v>
      </c>
      <c r="D2525" s="733">
        <v>9.7799999999999994</v>
      </c>
    </row>
    <row r="2526" spans="1:4">
      <c r="A2526" s="733">
        <v>104105</v>
      </c>
      <c r="B2526" s="729" t="s">
        <v>16346</v>
      </c>
      <c r="C2526" s="729" t="s">
        <v>8100</v>
      </c>
      <c r="D2526" s="733">
        <v>9.7799999999999994</v>
      </c>
    </row>
    <row r="2527" spans="1:4">
      <c r="A2527" s="733">
        <v>104106</v>
      </c>
      <c r="B2527" s="729" t="s">
        <v>16347</v>
      </c>
      <c r="C2527" s="729" t="s">
        <v>8100</v>
      </c>
      <c r="D2527" s="733">
        <v>9.27</v>
      </c>
    </row>
    <row r="2528" spans="1:4">
      <c r="A2528" s="733">
        <v>104107</v>
      </c>
      <c r="B2528" s="729" t="s">
        <v>16348</v>
      </c>
      <c r="C2528" s="729" t="s">
        <v>8100</v>
      </c>
      <c r="D2528" s="733">
        <v>9.91</v>
      </c>
    </row>
    <row r="2529" spans="1:4">
      <c r="A2529" s="733">
        <v>104108</v>
      </c>
      <c r="B2529" s="729" t="s">
        <v>16349</v>
      </c>
      <c r="C2529" s="729" t="s">
        <v>8100</v>
      </c>
      <c r="D2529" s="733">
        <v>11.77</v>
      </c>
    </row>
    <row r="2530" spans="1:4">
      <c r="A2530" s="733">
        <v>104109</v>
      </c>
      <c r="B2530" s="729" t="s">
        <v>16350</v>
      </c>
      <c r="C2530" s="729" t="s">
        <v>8100</v>
      </c>
      <c r="D2530" s="733">
        <v>14.55</v>
      </c>
    </row>
    <row r="2531" spans="1:4">
      <c r="A2531" s="733">
        <v>104110</v>
      </c>
      <c r="B2531" s="729" t="s">
        <v>16351</v>
      </c>
      <c r="C2531" s="729" t="s">
        <v>8100</v>
      </c>
      <c r="D2531" s="733">
        <v>16.739999999999998</v>
      </c>
    </row>
    <row r="2532" spans="1:4">
      <c r="A2532" s="733">
        <v>104111</v>
      </c>
      <c r="B2532" s="729" t="s">
        <v>16352</v>
      </c>
      <c r="C2532" s="729" t="s">
        <v>8100</v>
      </c>
      <c r="D2532" s="733">
        <v>19.23</v>
      </c>
    </row>
    <row r="2533" spans="1:4">
      <c r="A2533" s="733">
        <v>104915</v>
      </c>
      <c r="B2533" s="729" t="s">
        <v>22937</v>
      </c>
      <c r="C2533" s="729" t="s">
        <v>8100</v>
      </c>
      <c r="D2533" s="733">
        <v>9.16</v>
      </c>
    </row>
    <row r="2534" spans="1:4">
      <c r="A2534" s="733">
        <v>104917</v>
      </c>
      <c r="B2534" s="729" t="s">
        <v>22938</v>
      </c>
      <c r="C2534" s="729" t="s">
        <v>8100</v>
      </c>
      <c r="D2534" s="733">
        <v>14.32</v>
      </c>
    </row>
    <row r="2535" spans="1:4">
      <c r="A2535" s="733">
        <v>104918</v>
      </c>
      <c r="B2535" s="729" t="s">
        <v>22939</v>
      </c>
      <c r="C2535" s="729" t="s">
        <v>8100</v>
      </c>
      <c r="D2535" s="733">
        <v>13.15</v>
      </c>
    </row>
    <row r="2536" spans="1:4">
      <c r="A2536" s="733">
        <v>104919</v>
      </c>
      <c r="B2536" s="729" t="s">
        <v>22940</v>
      </c>
      <c r="C2536" s="729" t="s">
        <v>8100</v>
      </c>
      <c r="D2536" s="733">
        <v>11.69</v>
      </c>
    </row>
    <row r="2537" spans="1:4">
      <c r="A2537" s="733">
        <v>104920</v>
      </c>
      <c r="B2537" s="729" t="s">
        <v>22941</v>
      </c>
      <c r="C2537" s="729" t="s">
        <v>8100</v>
      </c>
      <c r="D2537" s="733">
        <v>9.91</v>
      </c>
    </row>
    <row r="2538" spans="1:4">
      <c r="A2538" s="733">
        <v>104921</v>
      </c>
      <c r="B2538" s="729" t="s">
        <v>22942</v>
      </c>
      <c r="C2538" s="729" t="s">
        <v>8100</v>
      </c>
      <c r="D2538" s="733">
        <v>9.2899999999999991</v>
      </c>
    </row>
    <row r="2539" spans="1:4">
      <c r="A2539" s="733">
        <v>104922</v>
      </c>
      <c r="B2539" s="729" t="s">
        <v>22943</v>
      </c>
      <c r="C2539" s="729" t="s">
        <v>8100</v>
      </c>
      <c r="D2539" s="733">
        <v>10.14</v>
      </c>
    </row>
    <row r="2540" spans="1:4">
      <c r="A2540" s="733">
        <v>89993</v>
      </c>
      <c r="B2540" s="729" t="s">
        <v>16353</v>
      </c>
      <c r="C2540" s="729" t="s">
        <v>7823</v>
      </c>
      <c r="D2540" s="731">
        <v>1042.6300000000001</v>
      </c>
    </row>
    <row r="2541" spans="1:4">
      <c r="A2541" s="733">
        <v>89994</v>
      </c>
      <c r="B2541" s="729" t="s">
        <v>16354</v>
      </c>
      <c r="C2541" s="729" t="s">
        <v>7823</v>
      </c>
      <c r="D2541" s="733">
        <v>903.27</v>
      </c>
    </row>
    <row r="2542" spans="1:4">
      <c r="A2542" s="733">
        <v>89995</v>
      </c>
      <c r="B2542" s="729" t="s">
        <v>16355</v>
      </c>
      <c r="C2542" s="729" t="s">
        <v>7823</v>
      </c>
      <c r="D2542" s="731">
        <v>1006.99</v>
      </c>
    </row>
    <row r="2543" spans="1:4">
      <c r="A2543" s="733">
        <v>90278</v>
      </c>
      <c r="B2543" s="729" t="s">
        <v>16356</v>
      </c>
      <c r="C2543" s="729" t="s">
        <v>7823</v>
      </c>
      <c r="D2543" s="733">
        <v>534.47</v>
      </c>
    </row>
    <row r="2544" spans="1:4">
      <c r="A2544" s="733">
        <v>90279</v>
      </c>
      <c r="B2544" s="729" t="s">
        <v>16357</v>
      </c>
      <c r="C2544" s="729" t="s">
        <v>7823</v>
      </c>
      <c r="D2544" s="733">
        <v>588.11</v>
      </c>
    </row>
    <row r="2545" spans="1:4">
      <c r="A2545" s="733">
        <v>90280</v>
      </c>
      <c r="B2545" s="729" t="s">
        <v>16358</v>
      </c>
      <c r="C2545" s="729" t="s">
        <v>7823</v>
      </c>
      <c r="D2545" s="733">
        <v>649.91</v>
      </c>
    </row>
    <row r="2546" spans="1:4">
      <c r="A2546" s="733">
        <v>90281</v>
      </c>
      <c r="B2546" s="729" t="s">
        <v>16359</v>
      </c>
      <c r="C2546" s="729" t="s">
        <v>7823</v>
      </c>
      <c r="D2546" s="733">
        <v>752.63</v>
      </c>
    </row>
    <row r="2547" spans="1:4">
      <c r="A2547" s="733">
        <v>90282</v>
      </c>
      <c r="B2547" s="729" t="s">
        <v>16360</v>
      </c>
      <c r="C2547" s="729" t="s">
        <v>7823</v>
      </c>
      <c r="D2547" s="733">
        <v>523.20000000000005</v>
      </c>
    </row>
    <row r="2548" spans="1:4">
      <c r="A2548" s="733">
        <v>90283</v>
      </c>
      <c r="B2548" s="729" t="s">
        <v>16361</v>
      </c>
      <c r="C2548" s="729" t="s">
        <v>7823</v>
      </c>
      <c r="D2548" s="733">
        <v>576.74</v>
      </c>
    </row>
    <row r="2549" spans="1:4">
      <c r="A2549" s="733">
        <v>90284</v>
      </c>
      <c r="B2549" s="729" t="s">
        <v>16362</v>
      </c>
      <c r="C2549" s="729" t="s">
        <v>7823</v>
      </c>
      <c r="D2549" s="733">
        <v>642.62</v>
      </c>
    </row>
    <row r="2550" spans="1:4">
      <c r="A2550" s="733">
        <v>90285</v>
      </c>
      <c r="B2550" s="729" t="s">
        <v>16363</v>
      </c>
      <c r="C2550" s="729" t="s">
        <v>7823</v>
      </c>
      <c r="D2550" s="733">
        <v>750.68</v>
      </c>
    </row>
    <row r="2551" spans="1:4">
      <c r="A2551" s="733">
        <v>94962</v>
      </c>
      <c r="B2551" s="729" t="s">
        <v>16364</v>
      </c>
      <c r="C2551" s="729" t="s">
        <v>7823</v>
      </c>
      <c r="D2551" s="733">
        <v>410.74</v>
      </c>
    </row>
    <row r="2552" spans="1:4">
      <c r="A2552" s="733">
        <v>94963</v>
      </c>
      <c r="B2552" s="729" t="s">
        <v>16365</v>
      </c>
      <c r="C2552" s="729" t="s">
        <v>7823</v>
      </c>
      <c r="D2552" s="733">
        <v>454.87</v>
      </c>
    </row>
    <row r="2553" spans="1:4">
      <c r="A2553" s="733">
        <v>94964</v>
      </c>
      <c r="B2553" s="729" t="s">
        <v>16366</v>
      </c>
      <c r="C2553" s="729" t="s">
        <v>7823</v>
      </c>
      <c r="D2553" s="733">
        <v>496.77</v>
      </c>
    </row>
    <row r="2554" spans="1:4">
      <c r="A2554" s="733">
        <v>94965</v>
      </c>
      <c r="B2554" s="729" t="s">
        <v>16367</v>
      </c>
      <c r="C2554" s="729" t="s">
        <v>7823</v>
      </c>
      <c r="D2554" s="733">
        <v>516.5</v>
      </c>
    </row>
    <row r="2555" spans="1:4">
      <c r="A2555" s="733">
        <v>94966</v>
      </c>
      <c r="B2555" s="729" t="s">
        <v>16368</v>
      </c>
      <c r="C2555" s="729" t="s">
        <v>7823</v>
      </c>
      <c r="D2555" s="733">
        <v>533.84</v>
      </c>
    </row>
    <row r="2556" spans="1:4">
      <c r="A2556" s="733">
        <v>94967</v>
      </c>
      <c r="B2556" s="729" t="s">
        <v>16369</v>
      </c>
      <c r="C2556" s="729" t="s">
        <v>7823</v>
      </c>
      <c r="D2556" s="733">
        <v>607.4</v>
      </c>
    </row>
    <row r="2557" spans="1:4">
      <c r="A2557" s="733">
        <v>94968</v>
      </c>
      <c r="B2557" s="729" t="s">
        <v>16370</v>
      </c>
      <c r="C2557" s="729" t="s">
        <v>7823</v>
      </c>
      <c r="D2557" s="733">
        <v>407.78</v>
      </c>
    </row>
    <row r="2558" spans="1:4">
      <c r="A2558" s="733">
        <v>94969</v>
      </c>
      <c r="B2558" s="729" t="s">
        <v>16371</v>
      </c>
      <c r="C2558" s="729" t="s">
        <v>7823</v>
      </c>
      <c r="D2558" s="733">
        <v>448.7</v>
      </c>
    </row>
    <row r="2559" spans="1:4">
      <c r="A2559" s="733">
        <v>94970</v>
      </c>
      <c r="B2559" s="729" t="s">
        <v>16372</v>
      </c>
      <c r="C2559" s="729" t="s">
        <v>7823</v>
      </c>
      <c r="D2559" s="733">
        <v>484.18</v>
      </c>
    </row>
    <row r="2560" spans="1:4">
      <c r="A2560" s="733">
        <v>94971</v>
      </c>
      <c r="B2560" s="729" t="s">
        <v>16373</v>
      </c>
      <c r="C2560" s="729" t="s">
        <v>7823</v>
      </c>
      <c r="D2560" s="733">
        <v>510.29</v>
      </c>
    </row>
    <row r="2561" spans="1:4">
      <c r="A2561" s="733">
        <v>94972</v>
      </c>
      <c r="B2561" s="729" t="s">
        <v>16374</v>
      </c>
      <c r="C2561" s="729" t="s">
        <v>7823</v>
      </c>
      <c r="D2561" s="733">
        <v>527.63</v>
      </c>
    </row>
    <row r="2562" spans="1:4">
      <c r="A2562" s="733">
        <v>94973</v>
      </c>
      <c r="B2562" s="729" t="s">
        <v>16375</v>
      </c>
      <c r="C2562" s="729" t="s">
        <v>7823</v>
      </c>
      <c r="D2562" s="733">
        <v>599.38</v>
      </c>
    </row>
    <row r="2563" spans="1:4">
      <c r="A2563" s="733">
        <v>94974</v>
      </c>
      <c r="B2563" s="729" t="s">
        <v>16376</v>
      </c>
      <c r="C2563" s="729" t="s">
        <v>7823</v>
      </c>
      <c r="D2563" s="733">
        <v>461.21</v>
      </c>
    </row>
    <row r="2564" spans="1:4">
      <c r="A2564" s="733">
        <v>94975</v>
      </c>
      <c r="B2564" s="729" t="s">
        <v>16377</v>
      </c>
      <c r="C2564" s="729" t="s">
        <v>7823</v>
      </c>
      <c r="D2564" s="733">
        <v>500.28</v>
      </c>
    </row>
    <row r="2565" spans="1:4">
      <c r="A2565" s="733">
        <v>96555</v>
      </c>
      <c r="B2565" s="729" t="s">
        <v>22944</v>
      </c>
      <c r="C2565" s="729" t="s">
        <v>7823</v>
      </c>
      <c r="D2565" s="733">
        <v>736.18</v>
      </c>
    </row>
    <row r="2566" spans="1:4">
      <c r="A2566" s="733">
        <v>96556</v>
      </c>
      <c r="B2566" s="729" t="s">
        <v>22945</v>
      </c>
      <c r="C2566" s="729" t="s">
        <v>7823</v>
      </c>
      <c r="D2566" s="733">
        <v>882.39</v>
      </c>
    </row>
    <row r="2567" spans="1:4">
      <c r="A2567" s="733">
        <v>96557</v>
      </c>
      <c r="B2567" s="729" t="s">
        <v>22946</v>
      </c>
      <c r="C2567" s="729" t="s">
        <v>7823</v>
      </c>
      <c r="D2567" s="733">
        <v>809.99</v>
      </c>
    </row>
    <row r="2568" spans="1:4">
      <c r="A2568" s="733">
        <v>96558</v>
      </c>
      <c r="B2568" s="729" t="s">
        <v>22947</v>
      </c>
      <c r="C2568" s="729" t="s">
        <v>7823</v>
      </c>
      <c r="D2568" s="733">
        <v>843.83</v>
      </c>
    </row>
    <row r="2569" spans="1:4">
      <c r="A2569" s="733">
        <v>99235</v>
      </c>
      <c r="B2569" s="729" t="s">
        <v>16378</v>
      </c>
      <c r="C2569" s="729" t="s">
        <v>7823</v>
      </c>
      <c r="D2569" s="733">
        <v>737.86</v>
      </c>
    </row>
    <row r="2570" spans="1:4">
      <c r="A2570" s="733">
        <v>99431</v>
      </c>
      <c r="B2570" s="729" t="s">
        <v>16379</v>
      </c>
      <c r="C2570" s="729" t="s">
        <v>7823</v>
      </c>
      <c r="D2570" s="733">
        <v>761.96</v>
      </c>
    </row>
    <row r="2571" spans="1:4">
      <c r="A2571" s="733">
        <v>99432</v>
      </c>
      <c r="B2571" s="729" t="s">
        <v>16380</v>
      </c>
      <c r="C2571" s="729" t="s">
        <v>7823</v>
      </c>
      <c r="D2571" s="733">
        <v>740.1</v>
      </c>
    </row>
    <row r="2572" spans="1:4">
      <c r="A2572" s="733">
        <v>99433</v>
      </c>
      <c r="B2572" s="729" t="s">
        <v>16381</v>
      </c>
      <c r="C2572" s="729" t="s">
        <v>7823</v>
      </c>
      <c r="D2572" s="733">
        <v>800.74</v>
      </c>
    </row>
    <row r="2573" spans="1:4">
      <c r="A2573" s="733">
        <v>99434</v>
      </c>
      <c r="B2573" s="729" t="s">
        <v>16382</v>
      </c>
      <c r="C2573" s="729" t="s">
        <v>7823</v>
      </c>
      <c r="D2573" s="733">
        <v>766.02</v>
      </c>
    </row>
    <row r="2574" spans="1:4">
      <c r="A2574" s="733">
        <v>99435</v>
      </c>
      <c r="B2574" s="729" t="s">
        <v>16383</v>
      </c>
      <c r="C2574" s="729" t="s">
        <v>7823</v>
      </c>
      <c r="D2574" s="733">
        <v>742.89</v>
      </c>
    </row>
    <row r="2575" spans="1:4">
      <c r="A2575" s="733">
        <v>99436</v>
      </c>
      <c r="B2575" s="729" t="s">
        <v>16384</v>
      </c>
      <c r="C2575" s="729" t="s">
        <v>7823</v>
      </c>
      <c r="D2575" s="733">
        <v>821.93</v>
      </c>
    </row>
    <row r="2576" spans="1:4">
      <c r="A2576" s="733">
        <v>99437</v>
      </c>
      <c r="B2576" s="729" t="s">
        <v>16385</v>
      </c>
      <c r="C2576" s="729" t="s">
        <v>7823</v>
      </c>
      <c r="D2576" s="733">
        <v>781.91</v>
      </c>
    </row>
    <row r="2577" spans="1:4">
      <c r="A2577" s="733">
        <v>99438</v>
      </c>
      <c r="B2577" s="729" t="s">
        <v>16386</v>
      </c>
      <c r="C2577" s="729" t="s">
        <v>7823</v>
      </c>
      <c r="D2577" s="733">
        <v>787.72</v>
      </c>
    </row>
    <row r="2578" spans="1:4">
      <c r="A2578" s="733">
        <v>99439</v>
      </c>
      <c r="B2578" s="729" t="s">
        <v>16387</v>
      </c>
      <c r="C2578" s="729" t="s">
        <v>7823</v>
      </c>
      <c r="D2578" s="733">
        <v>749.88</v>
      </c>
    </row>
    <row r="2579" spans="1:4">
      <c r="A2579" s="733">
        <v>102473</v>
      </c>
      <c r="B2579" s="729" t="s">
        <v>16388</v>
      </c>
      <c r="C2579" s="729" t="s">
        <v>7823</v>
      </c>
      <c r="D2579" s="733">
        <v>594.44000000000005</v>
      </c>
    </row>
    <row r="2580" spans="1:4">
      <c r="A2580" s="733">
        <v>102474</v>
      </c>
      <c r="B2580" s="729" t="s">
        <v>16389</v>
      </c>
      <c r="C2580" s="729" t="s">
        <v>7823</v>
      </c>
      <c r="D2580" s="733">
        <v>634.09</v>
      </c>
    </row>
    <row r="2581" spans="1:4">
      <c r="A2581" s="733">
        <v>102475</v>
      </c>
      <c r="B2581" s="729" t="s">
        <v>16390</v>
      </c>
      <c r="C2581" s="729" t="s">
        <v>7823</v>
      </c>
      <c r="D2581" s="733">
        <v>681.95</v>
      </c>
    </row>
    <row r="2582" spans="1:4">
      <c r="A2582" s="733">
        <v>102476</v>
      </c>
      <c r="B2582" s="729" t="s">
        <v>16391</v>
      </c>
      <c r="C2582" s="729" t="s">
        <v>7823</v>
      </c>
      <c r="D2582" s="733">
        <v>700.78</v>
      </c>
    </row>
    <row r="2583" spans="1:4">
      <c r="A2583" s="733">
        <v>102477</v>
      </c>
      <c r="B2583" s="729" t="s">
        <v>16392</v>
      </c>
      <c r="C2583" s="729" t="s">
        <v>7823</v>
      </c>
      <c r="D2583" s="733">
        <v>738.08</v>
      </c>
    </row>
    <row r="2584" spans="1:4">
      <c r="A2584" s="733">
        <v>102478</v>
      </c>
      <c r="B2584" s="729" t="s">
        <v>16393</v>
      </c>
      <c r="C2584" s="729" t="s">
        <v>7823</v>
      </c>
      <c r="D2584" s="733">
        <v>790.78</v>
      </c>
    </row>
    <row r="2585" spans="1:4">
      <c r="A2585" s="733">
        <v>102479</v>
      </c>
      <c r="B2585" s="729" t="s">
        <v>16394</v>
      </c>
      <c r="C2585" s="729" t="s">
        <v>7823</v>
      </c>
      <c r="D2585" s="733">
        <v>592.36</v>
      </c>
    </row>
    <row r="2586" spans="1:4">
      <c r="A2586" s="733">
        <v>102480</v>
      </c>
      <c r="B2586" s="729" t="s">
        <v>16395</v>
      </c>
      <c r="C2586" s="729" t="s">
        <v>7823</v>
      </c>
      <c r="D2586" s="733">
        <v>628.57000000000005</v>
      </c>
    </row>
    <row r="2587" spans="1:4">
      <c r="A2587" s="733">
        <v>102481</v>
      </c>
      <c r="B2587" s="729" t="s">
        <v>16396</v>
      </c>
      <c r="C2587" s="729" t="s">
        <v>7823</v>
      </c>
      <c r="D2587" s="733">
        <v>670.12</v>
      </c>
    </row>
    <row r="2588" spans="1:4">
      <c r="A2588" s="733">
        <v>102482</v>
      </c>
      <c r="B2588" s="729" t="s">
        <v>16397</v>
      </c>
      <c r="C2588" s="729" t="s">
        <v>7823</v>
      </c>
      <c r="D2588" s="733">
        <v>698.92</v>
      </c>
    </row>
    <row r="2589" spans="1:4">
      <c r="A2589" s="733">
        <v>102483</v>
      </c>
      <c r="B2589" s="729" t="s">
        <v>16398</v>
      </c>
      <c r="C2589" s="729" t="s">
        <v>7823</v>
      </c>
      <c r="D2589" s="733">
        <v>732.11</v>
      </c>
    </row>
    <row r="2590" spans="1:4">
      <c r="A2590" s="733">
        <v>102484</v>
      </c>
      <c r="B2590" s="729" t="s">
        <v>16399</v>
      </c>
      <c r="C2590" s="729" t="s">
        <v>7823</v>
      </c>
      <c r="D2590" s="733">
        <v>790.69</v>
      </c>
    </row>
    <row r="2591" spans="1:4">
      <c r="A2591" s="733">
        <v>102485</v>
      </c>
      <c r="B2591" s="729" t="s">
        <v>16400</v>
      </c>
      <c r="C2591" s="729" t="s">
        <v>7823</v>
      </c>
      <c r="D2591" s="733">
        <v>649.17999999999995</v>
      </c>
    </row>
    <row r="2592" spans="1:4">
      <c r="A2592" s="733">
        <v>102486</v>
      </c>
      <c r="B2592" s="729" t="s">
        <v>16401</v>
      </c>
      <c r="C2592" s="729" t="s">
        <v>7823</v>
      </c>
      <c r="D2592" s="733">
        <v>681.16</v>
      </c>
    </row>
    <row r="2593" spans="1:4">
      <c r="A2593" s="733">
        <v>102487</v>
      </c>
      <c r="B2593" s="729" t="s">
        <v>16402</v>
      </c>
      <c r="C2593" s="729" t="s">
        <v>7823</v>
      </c>
      <c r="D2593" s="733">
        <v>595.51</v>
      </c>
    </row>
    <row r="2594" spans="1:4">
      <c r="A2594" s="733">
        <v>103183</v>
      </c>
      <c r="B2594" s="729" t="s">
        <v>16403</v>
      </c>
      <c r="C2594" s="729" t="s">
        <v>7823</v>
      </c>
      <c r="D2594" s="733">
        <v>789.92</v>
      </c>
    </row>
    <row r="2595" spans="1:4">
      <c r="A2595" s="733">
        <v>103184</v>
      </c>
      <c r="B2595" s="729" t="s">
        <v>16404</v>
      </c>
      <c r="C2595" s="729" t="s">
        <v>7823</v>
      </c>
      <c r="D2595" s="733">
        <v>749.62</v>
      </c>
    </row>
    <row r="2596" spans="1:4">
      <c r="A2596" s="733">
        <v>103669</v>
      </c>
      <c r="B2596" s="729" t="s">
        <v>16405</v>
      </c>
      <c r="C2596" s="729" t="s">
        <v>7823</v>
      </c>
      <c r="D2596" s="731">
        <v>1011.5</v>
      </c>
    </row>
    <row r="2597" spans="1:4">
      <c r="A2597" s="733">
        <v>103670</v>
      </c>
      <c r="B2597" s="729" t="s">
        <v>16406</v>
      </c>
      <c r="C2597" s="729" t="s">
        <v>7823</v>
      </c>
      <c r="D2597" s="733">
        <v>281.47000000000003</v>
      </c>
    </row>
    <row r="2598" spans="1:4">
      <c r="A2598" s="733">
        <v>103671</v>
      </c>
      <c r="B2598" s="729" t="s">
        <v>16407</v>
      </c>
      <c r="C2598" s="729" t="s">
        <v>7823</v>
      </c>
      <c r="D2598" s="733">
        <v>775.66</v>
      </c>
    </row>
    <row r="2599" spans="1:4">
      <c r="A2599" s="733">
        <v>103672</v>
      </c>
      <c r="B2599" s="729" t="s">
        <v>16408</v>
      </c>
      <c r="C2599" s="729" t="s">
        <v>7823</v>
      </c>
      <c r="D2599" s="733">
        <v>727.05</v>
      </c>
    </row>
    <row r="2600" spans="1:4">
      <c r="A2600" s="733">
        <v>103673</v>
      </c>
      <c r="B2600" s="729" t="s">
        <v>16409</v>
      </c>
      <c r="C2600" s="729" t="s">
        <v>7823</v>
      </c>
      <c r="D2600" s="733">
        <v>39.04</v>
      </c>
    </row>
    <row r="2601" spans="1:4">
      <c r="A2601" s="733">
        <v>103674</v>
      </c>
      <c r="B2601" s="729" t="s">
        <v>16410</v>
      </c>
      <c r="C2601" s="729" t="s">
        <v>7823</v>
      </c>
      <c r="D2601" s="733">
        <v>747.39</v>
      </c>
    </row>
    <row r="2602" spans="1:4">
      <c r="A2602" s="733">
        <v>103675</v>
      </c>
      <c r="B2602" s="729" t="s">
        <v>16411</v>
      </c>
      <c r="C2602" s="729" t="s">
        <v>7823</v>
      </c>
      <c r="D2602" s="733">
        <v>728.43</v>
      </c>
    </row>
    <row r="2603" spans="1:4">
      <c r="A2603" s="733">
        <v>103676</v>
      </c>
      <c r="B2603" s="729" t="s">
        <v>16412</v>
      </c>
      <c r="C2603" s="729" t="s">
        <v>7823</v>
      </c>
      <c r="D2603" s="731">
        <v>1062.4100000000001</v>
      </c>
    </row>
    <row r="2604" spans="1:4">
      <c r="A2604" s="733">
        <v>103677</v>
      </c>
      <c r="B2604" s="729" t="s">
        <v>16413</v>
      </c>
      <c r="C2604" s="729" t="s">
        <v>7823</v>
      </c>
      <c r="D2604" s="733">
        <v>902.31</v>
      </c>
    </row>
    <row r="2605" spans="1:4">
      <c r="A2605" s="733">
        <v>103678</v>
      </c>
      <c r="B2605" s="729" t="s">
        <v>16414</v>
      </c>
      <c r="C2605" s="729" t="s">
        <v>7823</v>
      </c>
      <c r="D2605" s="733">
        <v>972.29</v>
      </c>
    </row>
    <row r="2606" spans="1:4">
      <c r="A2606" s="733">
        <v>103679</v>
      </c>
      <c r="B2606" s="729" t="s">
        <v>16415</v>
      </c>
      <c r="C2606" s="729" t="s">
        <v>7823</v>
      </c>
      <c r="D2606" s="733">
        <v>862.24</v>
      </c>
    </row>
    <row r="2607" spans="1:4">
      <c r="A2607" s="733">
        <v>103680</v>
      </c>
      <c r="B2607" s="729" t="s">
        <v>16416</v>
      </c>
      <c r="C2607" s="729" t="s">
        <v>7823</v>
      </c>
      <c r="D2607" s="733">
        <v>911.48</v>
      </c>
    </row>
    <row r="2608" spans="1:4">
      <c r="A2608" s="733">
        <v>103681</v>
      </c>
      <c r="B2608" s="729" t="s">
        <v>16417</v>
      </c>
      <c r="C2608" s="729" t="s">
        <v>7823</v>
      </c>
      <c r="D2608" s="733">
        <v>801.41</v>
      </c>
    </row>
    <row r="2609" spans="1:4">
      <c r="A2609" s="733">
        <v>103682</v>
      </c>
      <c r="B2609" s="729" t="s">
        <v>16418</v>
      </c>
      <c r="C2609" s="729" t="s">
        <v>7823</v>
      </c>
      <c r="D2609" s="731">
        <v>1027.56</v>
      </c>
    </row>
    <row r="2610" spans="1:4">
      <c r="A2610" s="733">
        <v>103683</v>
      </c>
      <c r="B2610" s="729" t="s">
        <v>16419</v>
      </c>
      <c r="C2610" s="729" t="s">
        <v>7823</v>
      </c>
      <c r="D2610" s="731">
        <v>1300.01</v>
      </c>
    </row>
    <row r="2611" spans="1:4">
      <c r="A2611" s="733">
        <v>103684</v>
      </c>
      <c r="B2611" s="729" t="s">
        <v>16420</v>
      </c>
      <c r="C2611" s="729" t="s">
        <v>7823</v>
      </c>
      <c r="D2611" s="733">
        <v>744.73</v>
      </c>
    </row>
    <row r="2612" spans="1:4">
      <c r="A2612" s="733">
        <v>103685</v>
      </c>
      <c r="B2612" s="729" t="s">
        <v>16421</v>
      </c>
      <c r="C2612" s="729" t="s">
        <v>7823</v>
      </c>
      <c r="D2612" s="733">
        <v>732.83</v>
      </c>
    </row>
    <row r="2613" spans="1:4">
      <c r="A2613" s="733">
        <v>103686</v>
      </c>
      <c r="B2613" s="729" t="s">
        <v>16422</v>
      </c>
      <c r="C2613" s="729" t="s">
        <v>7823</v>
      </c>
      <c r="D2613" s="733">
        <v>792.44</v>
      </c>
    </row>
    <row r="2614" spans="1:4">
      <c r="A2614" s="733">
        <v>103687</v>
      </c>
      <c r="B2614" s="729" t="s">
        <v>16423</v>
      </c>
      <c r="C2614" s="729" t="s">
        <v>7823</v>
      </c>
      <c r="D2614" s="731">
        <v>1127.3800000000001</v>
      </c>
    </row>
    <row r="2615" spans="1:4">
      <c r="A2615" s="733">
        <v>103688</v>
      </c>
      <c r="B2615" s="729" t="s">
        <v>16424</v>
      </c>
      <c r="C2615" s="729" t="s">
        <v>7823</v>
      </c>
      <c r="D2615" s="733">
        <v>896.58</v>
      </c>
    </row>
    <row r="2616" spans="1:4">
      <c r="A2616" s="733">
        <v>104916</v>
      </c>
      <c r="B2616" s="729" t="s">
        <v>22948</v>
      </c>
      <c r="C2616" s="729" t="s">
        <v>8100</v>
      </c>
      <c r="D2616" s="733">
        <v>15.6</v>
      </c>
    </row>
    <row r="2617" spans="1:4">
      <c r="A2617" s="733">
        <v>104923</v>
      </c>
      <c r="B2617" s="729" t="s">
        <v>22949</v>
      </c>
      <c r="C2617" s="729" t="s">
        <v>7823</v>
      </c>
      <c r="D2617" s="733">
        <v>789.65</v>
      </c>
    </row>
    <row r="2618" spans="1:4">
      <c r="A2618" s="733">
        <v>104924</v>
      </c>
      <c r="B2618" s="729" t="s">
        <v>22950</v>
      </c>
      <c r="C2618" s="729" t="s">
        <v>7823</v>
      </c>
      <c r="D2618" s="733">
        <v>835.38</v>
      </c>
    </row>
    <row r="2619" spans="1:4">
      <c r="A2619" s="733">
        <v>101963</v>
      </c>
      <c r="B2619" s="729" t="s">
        <v>16425</v>
      </c>
      <c r="C2619" s="729" t="s">
        <v>7584</v>
      </c>
      <c r="D2619" s="733">
        <v>206.16</v>
      </c>
    </row>
    <row r="2620" spans="1:4">
      <c r="A2620" s="733">
        <v>101964</v>
      </c>
      <c r="B2620" s="729" t="s">
        <v>16426</v>
      </c>
      <c r="C2620" s="729" t="s">
        <v>7584</v>
      </c>
      <c r="D2620" s="733">
        <v>193.24</v>
      </c>
    </row>
    <row r="2621" spans="1:4">
      <c r="A2621" s="733">
        <v>101165</v>
      </c>
      <c r="B2621" s="729" t="s">
        <v>16427</v>
      </c>
      <c r="C2621" s="729" t="s">
        <v>7823</v>
      </c>
      <c r="D2621" s="733">
        <v>963.27</v>
      </c>
    </row>
    <row r="2622" spans="1:4">
      <c r="A2622" s="733">
        <v>101166</v>
      </c>
      <c r="B2622" s="729" t="s">
        <v>16428</v>
      </c>
      <c r="C2622" s="729" t="s">
        <v>7823</v>
      </c>
      <c r="D2622" s="733">
        <v>645.13</v>
      </c>
    </row>
    <row r="2623" spans="1:4">
      <c r="A2623" s="733">
        <v>98575</v>
      </c>
      <c r="B2623" s="729" t="s">
        <v>21333</v>
      </c>
      <c r="C2623" s="729" t="s">
        <v>7614</v>
      </c>
      <c r="D2623" s="733">
        <v>65.94</v>
      </c>
    </row>
    <row r="2624" spans="1:4">
      <c r="A2624" s="733">
        <v>98576</v>
      </c>
      <c r="B2624" s="729" t="s">
        <v>21334</v>
      </c>
      <c r="C2624" s="729" t="s">
        <v>7614</v>
      </c>
      <c r="D2624" s="733">
        <v>20.8</v>
      </c>
    </row>
    <row r="2625" spans="1:4">
      <c r="A2625" s="733">
        <v>98577</v>
      </c>
      <c r="B2625" s="729" t="s">
        <v>21335</v>
      </c>
      <c r="C2625" s="729" t="s">
        <v>7614</v>
      </c>
      <c r="D2625" s="733">
        <v>45.03</v>
      </c>
    </row>
    <row r="2626" spans="1:4">
      <c r="A2626" s="733">
        <v>93182</v>
      </c>
      <c r="B2626" s="729" t="s">
        <v>16429</v>
      </c>
      <c r="C2626" s="729" t="s">
        <v>7614</v>
      </c>
      <c r="D2626" s="733">
        <v>58.11</v>
      </c>
    </row>
    <row r="2627" spans="1:4">
      <c r="A2627" s="733">
        <v>93183</v>
      </c>
      <c r="B2627" s="729" t="s">
        <v>16430</v>
      </c>
      <c r="C2627" s="729" t="s">
        <v>7614</v>
      </c>
      <c r="D2627" s="733">
        <v>73.64</v>
      </c>
    </row>
    <row r="2628" spans="1:4">
      <c r="A2628" s="733">
        <v>93184</v>
      </c>
      <c r="B2628" s="729" t="s">
        <v>27896</v>
      </c>
      <c r="C2628" s="729" t="s">
        <v>7614</v>
      </c>
      <c r="D2628" s="733">
        <v>29.89</v>
      </c>
    </row>
    <row r="2629" spans="1:4">
      <c r="A2629" s="733">
        <v>93185</v>
      </c>
      <c r="B2629" s="729" t="s">
        <v>16431</v>
      </c>
      <c r="C2629" s="729" t="s">
        <v>7614</v>
      </c>
      <c r="D2629" s="733">
        <v>72.540000000000006</v>
      </c>
    </row>
    <row r="2630" spans="1:4">
      <c r="A2630" s="733">
        <v>93186</v>
      </c>
      <c r="B2630" s="729" t="s">
        <v>16432</v>
      </c>
      <c r="C2630" s="729" t="s">
        <v>7614</v>
      </c>
      <c r="D2630" s="733">
        <v>110.21</v>
      </c>
    </row>
    <row r="2631" spans="1:4">
      <c r="A2631" s="733">
        <v>93187</v>
      </c>
      <c r="B2631" s="729" t="s">
        <v>27897</v>
      </c>
      <c r="C2631" s="729" t="s">
        <v>7614</v>
      </c>
      <c r="D2631" s="733">
        <v>79.7</v>
      </c>
    </row>
    <row r="2632" spans="1:4">
      <c r="A2632" s="733">
        <v>93188</v>
      </c>
      <c r="B2632" s="729" t="s">
        <v>16433</v>
      </c>
      <c r="C2632" s="729" t="s">
        <v>7614</v>
      </c>
      <c r="D2632" s="733">
        <v>101.81</v>
      </c>
    </row>
    <row r="2633" spans="1:4">
      <c r="A2633" s="733">
        <v>93189</v>
      </c>
      <c r="B2633" s="729" t="s">
        <v>16434</v>
      </c>
      <c r="C2633" s="729" t="s">
        <v>7614</v>
      </c>
      <c r="D2633" s="733">
        <v>126.27</v>
      </c>
    </row>
    <row r="2634" spans="1:4">
      <c r="A2634" s="733">
        <v>93190</v>
      </c>
      <c r="B2634" s="729" t="s">
        <v>16435</v>
      </c>
      <c r="C2634" s="729" t="s">
        <v>7614</v>
      </c>
      <c r="D2634" s="733">
        <v>49.31</v>
      </c>
    </row>
    <row r="2635" spans="1:4">
      <c r="A2635" s="733">
        <v>93191</v>
      </c>
      <c r="B2635" s="729" t="s">
        <v>27898</v>
      </c>
      <c r="C2635" s="729" t="s">
        <v>7614</v>
      </c>
      <c r="D2635" s="733">
        <v>61.8</v>
      </c>
    </row>
    <row r="2636" spans="1:4">
      <c r="A2636" s="733">
        <v>93192</v>
      </c>
      <c r="B2636" s="729" t="s">
        <v>16436</v>
      </c>
      <c r="C2636" s="729" t="s">
        <v>7614</v>
      </c>
      <c r="D2636" s="733">
        <v>54.98</v>
      </c>
    </row>
    <row r="2637" spans="1:4">
      <c r="A2637" s="733">
        <v>93193</v>
      </c>
      <c r="B2637" s="729" t="s">
        <v>16437</v>
      </c>
      <c r="C2637" s="729" t="s">
        <v>7614</v>
      </c>
      <c r="D2637" s="733">
        <v>51.54</v>
      </c>
    </row>
    <row r="2638" spans="1:4">
      <c r="A2638" s="733">
        <v>93194</v>
      </c>
      <c r="B2638" s="729" t="s">
        <v>27899</v>
      </c>
      <c r="C2638" s="729" t="s">
        <v>7614</v>
      </c>
      <c r="D2638" s="733">
        <v>29.02</v>
      </c>
    </row>
    <row r="2639" spans="1:4">
      <c r="A2639" s="733">
        <v>93195</v>
      </c>
      <c r="B2639" s="729" t="s">
        <v>16438</v>
      </c>
      <c r="C2639" s="729" t="s">
        <v>7614</v>
      </c>
      <c r="D2639" s="733">
        <v>70.16</v>
      </c>
    </row>
    <row r="2640" spans="1:4">
      <c r="A2640" s="733">
        <v>93196</v>
      </c>
      <c r="B2640" s="729" t="s">
        <v>16439</v>
      </c>
      <c r="C2640" s="729" t="s">
        <v>7614</v>
      </c>
      <c r="D2640" s="733">
        <v>107.37</v>
      </c>
    </row>
    <row r="2641" spans="1:4">
      <c r="A2641" s="733">
        <v>93197</v>
      </c>
      <c r="B2641" s="729" t="s">
        <v>27900</v>
      </c>
      <c r="C2641" s="729" t="s">
        <v>7614</v>
      </c>
      <c r="D2641" s="733">
        <v>59.2</v>
      </c>
    </row>
    <row r="2642" spans="1:4">
      <c r="A2642" s="733">
        <v>93198</v>
      </c>
      <c r="B2642" s="729" t="s">
        <v>16440</v>
      </c>
      <c r="C2642" s="729" t="s">
        <v>7614</v>
      </c>
      <c r="D2642" s="733">
        <v>41.68</v>
      </c>
    </row>
    <row r="2643" spans="1:4">
      <c r="A2643" s="733">
        <v>93199</v>
      </c>
      <c r="B2643" s="729" t="s">
        <v>27901</v>
      </c>
      <c r="C2643" s="729" t="s">
        <v>7614</v>
      </c>
      <c r="D2643" s="733">
        <v>48.49</v>
      </c>
    </row>
    <row r="2644" spans="1:4">
      <c r="A2644" s="733">
        <v>93200</v>
      </c>
      <c r="B2644" s="729" t="s">
        <v>27902</v>
      </c>
      <c r="C2644" s="729" t="s">
        <v>7614</v>
      </c>
      <c r="D2644" s="733">
        <v>11.17</v>
      </c>
    </row>
    <row r="2645" spans="1:4">
      <c r="A2645" s="733">
        <v>93201</v>
      </c>
      <c r="B2645" s="729" t="s">
        <v>16441</v>
      </c>
      <c r="C2645" s="729" t="s">
        <v>7614</v>
      </c>
      <c r="D2645" s="733">
        <v>6.57</v>
      </c>
    </row>
    <row r="2646" spans="1:4">
      <c r="A2646" s="733">
        <v>93202</v>
      </c>
      <c r="B2646" s="729" t="s">
        <v>27903</v>
      </c>
      <c r="C2646" s="729" t="s">
        <v>7614</v>
      </c>
      <c r="D2646" s="733">
        <v>27.69</v>
      </c>
    </row>
    <row r="2647" spans="1:4">
      <c r="A2647" s="733">
        <v>93203</v>
      </c>
      <c r="B2647" s="729" t="s">
        <v>27904</v>
      </c>
      <c r="C2647" s="729" t="s">
        <v>7614</v>
      </c>
      <c r="D2647" s="733">
        <v>13.7</v>
      </c>
    </row>
    <row r="2648" spans="1:4">
      <c r="A2648" s="733">
        <v>93204</v>
      </c>
      <c r="B2648" s="729" t="s">
        <v>16442</v>
      </c>
      <c r="C2648" s="729" t="s">
        <v>7614</v>
      </c>
      <c r="D2648" s="733">
        <v>74.19</v>
      </c>
    </row>
    <row r="2649" spans="1:4">
      <c r="A2649" s="733">
        <v>93205</v>
      </c>
      <c r="B2649" s="729" t="s">
        <v>27905</v>
      </c>
      <c r="C2649" s="729" t="s">
        <v>7614</v>
      </c>
      <c r="D2649" s="733">
        <v>58.66</v>
      </c>
    </row>
    <row r="2650" spans="1:4">
      <c r="A2650" s="733">
        <v>105021</v>
      </c>
      <c r="B2650" s="729" t="s">
        <v>27906</v>
      </c>
      <c r="C2650" s="729" t="s">
        <v>7614</v>
      </c>
      <c r="D2650" s="733">
        <v>25.96</v>
      </c>
    </row>
    <row r="2651" spans="1:4">
      <c r="A2651" s="733">
        <v>105022</v>
      </c>
      <c r="B2651" s="729" t="s">
        <v>27907</v>
      </c>
      <c r="C2651" s="729" t="s">
        <v>7614</v>
      </c>
      <c r="D2651" s="733">
        <v>22.85</v>
      </c>
    </row>
    <row r="2652" spans="1:4">
      <c r="A2652" s="733">
        <v>105023</v>
      </c>
      <c r="B2652" s="729" t="s">
        <v>27908</v>
      </c>
      <c r="C2652" s="729" t="s">
        <v>7614</v>
      </c>
      <c r="D2652" s="733">
        <v>67.849999999999994</v>
      </c>
    </row>
    <row r="2653" spans="1:4">
      <c r="A2653" s="733">
        <v>105024</v>
      </c>
      <c r="B2653" s="729" t="s">
        <v>27909</v>
      </c>
      <c r="C2653" s="729" t="s">
        <v>7614</v>
      </c>
      <c r="D2653" s="733">
        <v>56</v>
      </c>
    </row>
    <row r="2654" spans="1:4">
      <c r="A2654" s="733">
        <v>105025</v>
      </c>
      <c r="B2654" s="729" t="s">
        <v>27910</v>
      </c>
      <c r="C2654" s="729" t="s">
        <v>7614</v>
      </c>
      <c r="D2654" s="733">
        <v>57.79</v>
      </c>
    </row>
    <row r="2655" spans="1:4">
      <c r="A2655" s="733">
        <v>105026</v>
      </c>
      <c r="B2655" s="729" t="s">
        <v>27911</v>
      </c>
      <c r="C2655" s="729" t="s">
        <v>7614</v>
      </c>
      <c r="D2655" s="733">
        <v>48.92</v>
      </c>
    </row>
    <row r="2656" spans="1:4">
      <c r="A2656" s="733">
        <v>105027</v>
      </c>
      <c r="B2656" s="729" t="s">
        <v>27912</v>
      </c>
      <c r="C2656" s="729" t="s">
        <v>7614</v>
      </c>
      <c r="D2656" s="733">
        <v>25.57</v>
      </c>
    </row>
    <row r="2657" spans="1:4">
      <c r="A2657" s="733">
        <v>105028</v>
      </c>
      <c r="B2657" s="729" t="s">
        <v>27913</v>
      </c>
      <c r="C2657" s="729" t="s">
        <v>7614</v>
      </c>
      <c r="D2657" s="733">
        <v>22.47</v>
      </c>
    </row>
    <row r="2658" spans="1:4">
      <c r="A2658" s="733">
        <v>105029</v>
      </c>
      <c r="B2658" s="729" t="s">
        <v>27914</v>
      </c>
      <c r="C2658" s="729" t="s">
        <v>7614</v>
      </c>
      <c r="D2658" s="733">
        <v>51.46</v>
      </c>
    </row>
    <row r="2659" spans="1:4">
      <c r="A2659" s="733">
        <v>105030</v>
      </c>
      <c r="B2659" s="729" t="s">
        <v>27915</v>
      </c>
      <c r="C2659" s="729" t="s">
        <v>7614</v>
      </c>
      <c r="D2659" s="733">
        <v>43.75</v>
      </c>
    </row>
    <row r="2660" spans="1:4">
      <c r="A2660" s="733">
        <v>105031</v>
      </c>
      <c r="B2660" s="729" t="s">
        <v>27916</v>
      </c>
      <c r="C2660" s="729" t="s">
        <v>7614</v>
      </c>
      <c r="D2660" s="733">
        <v>45.94</v>
      </c>
    </row>
    <row r="2661" spans="1:4">
      <c r="A2661" s="733">
        <v>105032</v>
      </c>
      <c r="B2661" s="729" t="s">
        <v>27917</v>
      </c>
      <c r="C2661" s="729" t="s">
        <v>7614</v>
      </c>
      <c r="D2661" s="733">
        <v>38.9</v>
      </c>
    </row>
    <row r="2662" spans="1:4">
      <c r="A2662" s="733">
        <v>105033</v>
      </c>
      <c r="B2662" s="729" t="s">
        <v>27918</v>
      </c>
      <c r="C2662" s="729" t="s">
        <v>7614</v>
      </c>
      <c r="D2662" s="733">
        <v>55.03</v>
      </c>
    </row>
    <row r="2663" spans="1:4">
      <c r="A2663" s="733">
        <v>105034</v>
      </c>
      <c r="B2663" s="729" t="s">
        <v>27919</v>
      </c>
      <c r="C2663" s="729" t="s">
        <v>7614</v>
      </c>
      <c r="D2663" s="733">
        <v>46.9</v>
      </c>
    </row>
    <row r="2664" spans="1:4">
      <c r="A2664" s="733">
        <v>105035</v>
      </c>
      <c r="B2664" s="729" t="s">
        <v>27920</v>
      </c>
      <c r="C2664" s="729" t="s">
        <v>7614</v>
      </c>
      <c r="D2664" s="733">
        <v>63.23</v>
      </c>
    </row>
    <row r="2665" spans="1:4">
      <c r="A2665" s="733">
        <v>105036</v>
      </c>
      <c r="B2665" s="729" t="s">
        <v>27921</v>
      </c>
      <c r="C2665" s="729" t="s">
        <v>7614</v>
      </c>
      <c r="D2665" s="733">
        <v>45.58</v>
      </c>
    </row>
    <row r="2666" spans="1:4">
      <c r="A2666" s="733">
        <v>105037</v>
      </c>
      <c r="B2666" s="729" t="s">
        <v>27922</v>
      </c>
      <c r="C2666" s="729" t="s">
        <v>7614</v>
      </c>
      <c r="D2666" s="733">
        <v>30.86</v>
      </c>
    </row>
    <row r="2667" spans="1:4">
      <c r="A2667" s="733">
        <v>105038</v>
      </c>
      <c r="B2667" s="729" t="s">
        <v>27923</v>
      </c>
      <c r="C2667" s="729" t="s">
        <v>7614</v>
      </c>
      <c r="D2667" s="733">
        <v>63.06</v>
      </c>
    </row>
    <row r="2668" spans="1:4">
      <c r="A2668" s="733">
        <v>105039</v>
      </c>
      <c r="B2668" s="729" t="s">
        <v>27924</v>
      </c>
      <c r="C2668" s="729" t="s">
        <v>7614</v>
      </c>
      <c r="D2668" s="733">
        <v>45.39</v>
      </c>
    </row>
    <row r="2669" spans="1:4">
      <c r="A2669" s="733">
        <v>105040</v>
      </c>
      <c r="B2669" s="729" t="s">
        <v>27925</v>
      </c>
      <c r="C2669" s="729" t="s">
        <v>7614</v>
      </c>
      <c r="D2669" s="733">
        <v>30.71</v>
      </c>
    </row>
    <row r="2670" spans="1:4">
      <c r="A2670" s="733">
        <v>97733</v>
      </c>
      <c r="B2670" s="729" t="s">
        <v>27926</v>
      </c>
      <c r="C2670" s="729" t="s">
        <v>7823</v>
      </c>
      <c r="D2670" s="731">
        <v>3269.38</v>
      </c>
    </row>
    <row r="2671" spans="1:4">
      <c r="A2671" s="733">
        <v>97734</v>
      </c>
      <c r="B2671" s="729" t="s">
        <v>27927</v>
      </c>
      <c r="C2671" s="729" t="s">
        <v>7823</v>
      </c>
      <c r="D2671" s="731">
        <v>2863.73</v>
      </c>
    </row>
    <row r="2672" spans="1:4">
      <c r="A2672" s="733">
        <v>97735</v>
      </c>
      <c r="B2672" s="729" t="s">
        <v>27928</v>
      </c>
      <c r="C2672" s="729" t="s">
        <v>7823</v>
      </c>
      <c r="D2672" s="731">
        <v>2349.08</v>
      </c>
    </row>
    <row r="2673" spans="1:4">
      <c r="A2673" s="733">
        <v>97736</v>
      </c>
      <c r="B2673" s="729" t="s">
        <v>27929</v>
      </c>
      <c r="C2673" s="729" t="s">
        <v>7823</v>
      </c>
      <c r="D2673" s="731">
        <v>1415.98</v>
      </c>
    </row>
    <row r="2674" spans="1:4">
      <c r="A2674" s="733">
        <v>97737</v>
      </c>
      <c r="B2674" s="729" t="s">
        <v>27930</v>
      </c>
      <c r="C2674" s="729" t="s">
        <v>7823</v>
      </c>
      <c r="D2674" s="731">
        <v>3049.45</v>
      </c>
    </row>
    <row r="2675" spans="1:4">
      <c r="A2675" s="733">
        <v>97738</v>
      </c>
      <c r="B2675" s="729" t="s">
        <v>27931</v>
      </c>
      <c r="C2675" s="729" t="s">
        <v>7823</v>
      </c>
      <c r="D2675" s="731">
        <v>3823.47</v>
      </c>
    </row>
    <row r="2676" spans="1:4">
      <c r="A2676" s="733">
        <v>97739</v>
      </c>
      <c r="B2676" s="729" t="s">
        <v>27932</v>
      </c>
      <c r="C2676" s="729" t="s">
        <v>7823</v>
      </c>
      <c r="D2676" s="731">
        <v>2762.07</v>
      </c>
    </row>
    <row r="2677" spans="1:4">
      <c r="A2677" s="733">
        <v>97740</v>
      </c>
      <c r="B2677" s="729" t="s">
        <v>27933</v>
      </c>
      <c r="C2677" s="729" t="s">
        <v>7823</v>
      </c>
      <c r="D2677" s="731">
        <v>1933.49</v>
      </c>
    </row>
    <row r="2678" spans="1:4">
      <c r="A2678" s="733">
        <v>98615</v>
      </c>
      <c r="B2678" s="729" t="s">
        <v>16443</v>
      </c>
      <c r="C2678" s="729" t="s">
        <v>7584</v>
      </c>
      <c r="D2678" s="733">
        <v>160.02000000000001</v>
      </c>
    </row>
    <row r="2679" spans="1:4">
      <c r="A2679" s="733">
        <v>98616</v>
      </c>
      <c r="B2679" s="729" t="s">
        <v>16444</v>
      </c>
      <c r="C2679" s="729" t="s">
        <v>7584</v>
      </c>
      <c r="D2679" s="733">
        <v>127.37</v>
      </c>
    </row>
    <row r="2680" spans="1:4">
      <c r="A2680" s="733">
        <v>98617</v>
      </c>
      <c r="B2680" s="729" t="s">
        <v>16445</v>
      </c>
      <c r="C2680" s="729" t="s">
        <v>7584</v>
      </c>
      <c r="D2680" s="733">
        <v>118.3</v>
      </c>
    </row>
    <row r="2681" spans="1:4">
      <c r="A2681" s="733">
        <v>98618</v>
      </c>
      <c r="B2681" s="729" t="s">
        <v>16446</v>
      </c>
      <c r="C2681" s="729" t="s">
        <v>7584</v>
      </c>
      <c r="D2681" s="733">
        <v>162.11000000000001</v>
      </c>
    </row>
    <row r="2682" spans="1:4">
      <c r="A2682" s="733">
        <v>98619</v>
      </c>
      <c r="B2682" s="729" t="s">
        <v>16447</v>
      </c>
      <c r="C2682" s="729" t="s">
        <v>7584</v>
      </c>
      <c r="D2682" s="733">
        <v>148.34</v>
      </c>
    </row>
    <row r="2683" spans="1:4">
      <c r="A2683" s="733">
        <v>98620</v>
      </c>
      <c r="B2683" s="729" t="s">
        <v>16448</v>
      </c>
      <c r="C2683" s="729" t="s">
        <v>7584</v>
      </c>
      <c r="D2683" s="733">
        <v>141.41</v>
      </c>
    </row>
    <row r="2684" spans="1:4">
      <c r="A2684" s="733">
        <v>98621</v>
      </c>
      <c r="B2684" s="729" t="s">
        <v>16449</v>
      </c>
      <c r="C2684" s="729" t="s">
        <v>7584</v>
      </c>
      <c r="D2684" s="733">
        <v>184.76</v>
      </c>
    </row>
    <row r="2685" spans="1:4">
      <c r="A2685" s="733">
        <v>98622</v>
      </c>
      <c r="B2685" s="729" t="s">
        <v>16450</v>
      </c>
      <c r="C2685" s="729" t="s">
        <v>7584</v>
      </c>
      <c r="D2685" s="733">
        <v>173.69</v>
      </c>
    </row>
    <row r="2686" spans="1:4">
      <c r="A2686" s="733">
        <v>98623</v>
      </c>
      <c r="B2686" s="729" t="s">
        <v>16451</v>
      </c>
      <c r="C2686" s="729" t="s">
        <v>7584</v>
      </c>
      <c r="D2686" s="733">
        <v>168.05</v>
      </c>
    </row>
    <row r="2687" spans="1:4">
      <c r="A2687" s="733">
        <v>98624</v>
      </c>
      <c r="B2687" s="729" t="s">
        <v>16452</v>
      </c>
      <c r="C2687" s="729" t="s">
        <v>7584</v>
      </c>
      <c r="D2687" s="733">
        <v>209.35</v>
      </c>
    </row>
    <row r="2688" spans="1:4">
      <c r="A2688" s="733">
        <v>98625</v>
      </c>
      <c r="B2688" s="729" t="s">
        <v>16453</v>
      </c>
      <c r="C2688" s="729" t="s">
        <v>7584</v>
      </c>
      <c r="D2688" s="733">
        <v>199.99</v>
      </c>
    </row>
    <row r="2689" spans="1:4">
      <c r="A2689" s="733">
        <v>98626</v>
      </c>
      <c r="B2689" s="729" t="s">
        <v>16454</v>
      </c>
      <c r="C2689" s="729" t="s">
        <v>7584</v>
      </c>
      <c r="D2689" s="733">
        <v>195.13</v>
      </c>
    </row>
    <row r="2690" spans="1:4">
      <c r="A2690" s="733">
        <v>98655</v>
      </c>
      <c r="B2690" s="729" t="s">
        <v>16455</v>
      </c>
      <c r="C2690" s="729" t="s">
        <v>7614</v>
      </c>
      <c r="D2690" s="733">
        <v>654.15</v>
      </c>
    </row>
    <row r="2691" spans="1:4">
      <c r="A2691" s="733">
        <v>98656</v>
      </c>
      <c r="B2691" s="729" t="s">
        <v>16456</v>
      </c>
      <c r="C2691" s="729" t="s">
        <v>7614</v>
      </c>
      <c r="D2691" s="733">
        <v>665.04</v>
      </c>
    </row>
    <row r="2692" spans="1:4">
      <c r="A2692" s="733">
        <v>98657</v>
      </c>
      <c r="B2692" s="729" t="s">
        <v>16457</v>
      </c>
      <c r="C2692" s="729" t="s">
        <v>7614</v>
      </c>
      <c r="D2692" s="733">
        <v>675.93</v>
      </c>
    </row>
    <row r="2693" spans="1:4">
      <c r="A2693" s="733">
        <v>98658</v>
      </c>
      <c r="B2693" s="729" t="s">
        <v>16458</v>
      </c>
      <c r="C2693" s="729" t="s">
        <v>7614</v>
      </c>
      <c r="D2693" s="733">
        <v>686.81</v>
      </c>
    </row>
    <row r="2694" spans="1:4">
      <c r="A2694" s="733">
        <v>98659</v>
      </c>
      <c r="B2694" s="729" t="s">
        <v>16459</v>
      </c>
      <c r="C2694" s="729" t="s">
        <v>7614</v>
      </c>
      <c r="D2694" s="733">
        <v>708.59</v>
      </c>
    </row>
    <row r="2695" spans="1:4">
      <c r="A2695" s="733">
        <v>98746</v>
      </c>
      <c r="B2695" s="729" t="s">
        <v>16460</v>
      </c>
      <c r="C2695" s="729" t="s">
        <v>7614</v>
      </c>
      <c r="D2695" s="733">
        <v>77.900000000000006</v>
      </c>
    </row>
    <row r="2696" spans="1:4">
      <c r="A2696" s="733">
        <v>98749</v>
      </c>
      <c r="B2696" s="729" t="s">
        <v>16461</v>
      </c>
      <c r="C2696" s="729" t="s">
        <v>7614</v>
      </c>
      <c r="D2696" s="733">
        <v>97.1</v>
      </c>
    </row>
    <row r="2697" spans="1:4">
      <c r="A2697" s="733">
        <v>98750</v>
      </c>
      <c r="B2697" s="729" t="s">
        <v>16462</v>
      </c>
      <c r="C2697" s="729" t="s">
        <v>7614</v>
      </c>
      <c r="D2697" s="733">
        <v>120.71</v>
      </c>
    </row>
    <row r="2698" spans="1:4">
      <c r="A2698" s="733">
        <v>98751</v>
      </c>
      <c r="B2698" s="729" t="s">
        <v>16463</v>
      </c>
      <c r="C2698" s="729" t="s">
        <v>7614</v>
      </c>
      <c r="D2698" s="733">
        <v>182.51</v>
      </c>
    </row>
    <row r="2699" spans="1:4">
      <c r="A2699" s="733">
        <v>98752</v>
      </c>
      <c r="B2699" s="729" t="s">
        <v>16464</v>
      </c>
      <c r="C2699" s="729" t="s">
        <v>7614</v>
      </c>
      <c r="D2699" s="733">
        <v>257.48</v>
      </c>
    </row>
    <row r="2700" spans="1:4">
      <c r="A2700" s="733">
        <v>98753</v>
      </c>
      <c r="B2700" s="729" t="s">
        <v>16465</v>
      </c>
      <c r="C2700" s="729" t="s">
        <v>7614</v>
      </c>
      <c r="D2700" s="733">
        <v>351.15</v>
      </c>
    </row>
    <row r="2701" spans="1:4">
      <c r="A2701" s="733">
        <v>100763</v>
      </c>
      <c r="B2701" s="729" t="s">
        <v>16466</v>
      </c>
      <c r="C2701" s="729" t="s">
        <v>8100</v>
      </c>
      <c r="D2701" s="733">
        <v>15.74</v>
      </c>
    </row>
    <row r="2702" spans="1:4">
      <c r="A2702" s="733">
        <v>100764</v>
      </c>
      <c r="B2702" s="729" t="s">
        <v>16467</v>
      </c>
      <c r="C2702" s="729" t="s">
        <v>8100</v>
      </c>
      <c r="D2702" s="733">
        <v>15.51</v>
      </c>
    </row>
    <row r="2703" spans="1:4">
      <c r="A2703" s="733">
        <v>100765</v>
      </c>
      <c r="B2703" s="729" t="s">
        <v>16468</v>
      </c>
      <c r="C2703" s="729" t="s">
        <v>8100</v>
      </c>
      <c r="D2703" s="733">
        <v>13.79</v>
      </c>
    </row>
    <row r="2704" spans="1:4">
      <c r="A2704" s="733">
        <v>100766</v>
      </c>
      <c r="B2704" s="729" t="s">
        <v>16469</v>
      </c>
      <c r="C2704" s="729" t="s">
        <v>8100</v>
      </c>
      <c r="D2704" s="733">
        <v>13.98</v>
      </c>
    </row>
    <row r="2705" spans="1:4">
      <c r="A2705" s="733">
        <v>100767</v>
      </c>
      <c r="B2705" s="729" t="s">
        <v>16470</v>
      </c>
      <c r="C2705" s="729" t="s">
        <v>8100</v>
      </c>
      <c r="D2705" s="733">
        <v>16.07</v>
      </c>
    </row>
    <row r="2706" spans="1:4">
      <c r="A2706" s="733">
        <v>100768</v>
      </c>
      <c r="B2706" s="729" t="s">
        <v>16471</v>
      </c>
      <c r="C2706" s="729" t="s">
        <v>8100</v>
      </c>
      <c r="D2706" s="733">
        <v>15.24</v>
      </c>
    </row>
    <row r="2707" spans="1:4">
      <c r="A2707" s="733">
        <v>100769</v>
      </c>
      <c r="B2707" s="729" t="s">
        <v>16472</v>
      </c>
      <c r="C2707" s="729" t="s">
        <v>8100</v>
      </c>
      <c r="D2707" s="733">
        <v>22.12</v>
      </c>
    </row>
    <row r="2708" spans="1:4">
      <c r="A2708" s="733">
        <v>100770</v>
      </c>
      <c r="B2708" s="729" t="s">
        <v>16473</v>
      </c>
      <c r="C2708" s="729" t="s">
        <v>8100</v>
      </c>
      <c r="D2708" s="733">
        <v>21.06</v>
      </c>
    </row>
    <row r="2709" spans="1:4">
      <c r="A2709" s="733">
        <v>100771</v>
      </c>
      <c r="B2709" s="729" t="s">
        <v>16474</v>
      </c>
      <c r="C2709" s="729" t="s">
        <v>8100</v>
      </c>
      <c r="D2709" s="733">
        <v>16.420000000000002</v>
      </c>
    </row>
    <row r="2710" spans="1:4">
      <c r="A2710" s="733">
        <v>100772</v>
      </c>
      <c r="B2710" s="729" t="s">
        <v>16475</v>
      </c>
      <c r="C2710" s="729" t="s">
        <v>8100</v>
      </c>
      <c r="D2710" s="733">
        <v>15.45</v>
      </c>
    </row>
    <row r="2711" spans="1:4">
      <c r="A2711" s="733">
        <v>100773</v>
      </c>
      <c r="B2711" s="729" t="s">
        <v>16476</v>
      </c>
      <c r="C2711" s="729" t="s">
        <v>8100</v>
      </c>
      <c r="D2711" s="733">
        <v>19.55</v>
      </c>
    </row>
    <row r="2712" spans="1:4">
      <c r="A2712" s="733">
        <v>100774</v>
      </c>
      <c r="B2712" s="729" t="s">
        <v>16477</v>
      </c>
      <c r="C2712" s="729" t="s">
        <v>8100</v>
      </c>
      <c r="D2712" s="733">
        <v>11.43</v>
      </c>
    </row>
    <row r="2713" spans="1:4">
      <c r="A2713" s="733">
        <v>100775</v>
      </c>
      <c r="B2713" s="729" t="s">
        <v>16478</v>
      </c>
      <c r="C2713" s="729" t="s">
        <v>8100</v>
      </c>
      <c r="D2713" s="733">
        <v>13.53</v>
      </c>
    </row>
    <row r="2714" spans="1:4">
      <c r="A2714" s="733">
        <v>100776</v>
      </c>
      <c r="B2714" s="729" t="s">
        <v>16479</v>
      </c>
      <c r="C2714" s="729" t="s">
        <v>8100</v>
      </c>
      <c r="D2714" s="733">
        <v>19.739999999999998</v>
      </c>
    </row>
    <row r="2715" spans="1:4">
      <c r="A2715" s="733">
        <v>100777</v>
      </c>
      <c r="B2715" s="729" t="s">
        <v>16480</v>
      </c>
      <c r="C2715" s="729" t="s">
        <v>8100</v>
      </c>
      <c r="D2715" s="733">
        <v>13.88</v>
      </c>
    </row>
    <row r="2716" spans="1:4">
      <c r="A2716" s="733">
        <v>100778</v>
      </c>
      <c r="B2716" s="729" t="s">
        <v>16481</v>
      </c>
      <c r="C2716" s="729" t="s">
        <v>8100</v>
      </c>
      <c r="D2716" s="733">
        <v>10.07</v>
      </c>
    </row>
    <row r="2717" spans="1:4">
      <c r="A2717" s="733">
        <v>103795</v>
      </c>
      <c r="B2717" s="729" t="s">
        <v>16482</v>
      </c>
      <c r="C2717" s="729" t="s">
        <v>7584</v>
      </c>
      <c r="D2717" s="733">
        <v>80.02</v>
      </c>
    </row>
    <row r="2718" spans="1:4">
      <c r="A2718" s="733">
        <v>103796</v>
      </c>
      <c r="B2718" s="729" t="s">
        <v>16483</v>
      </c>
      <c r="C2718" s="729" t="s">
        <v>7584</v>
      </c>
      <c r="D2718" s="733">
        <v>57.33</v>
      </c>
    </row>
    <row r="2719" spans="1:4">
      <c r="A2719" s="733">
        <v>103797</v>
      </c>
      <c r="B2719" s="729" t="s">
        <v>27934</v>
      </c>
      <c r="C2719" s="729" t="s">
        <v>8100</v>
      </c>
      <c r="D2719" s="733">
        <v>15.09</v>
      </c>
    </row>
    <row r="2720" spans="1:4">
      <c r="A2720" s="733">
        <v>103798</v>
      </c>
      <c r="B2720" s="729" t="s">
        <v>16484</v>
      </c>
      <c r="C2720" s="729" t="s">
        <v>7823</v>
      </c>
      <c r="D2720" s="733">
        <v>726.85</v>
      </c>
    </row>
    <row r="2721" spans="1:4">
      <c r="A2721" s="733">
        <v>103799</v>
      </c>
      <c r="B2721" s="729" t="s">
        <v>16485</v>
      </c>
      <c r="C2721" s="729" t="s">
        <v>7823</v>
      </c>
      <c r="D2721" s="733">
        <v>444.56</v>
      </c>
    </row>
    <row r="2722" spans="1:4">
      <c r="A2722" s="733">
        <v>103800</v>
      </c>
      <c r="B2722" s="729" t="s">
        <v>16486</v>
      </c>
      <c r="C2722" s="729" t="s">
        <v>7823</v>
      </c>
      <c r="D2722" s="733">
        <v>520.75</v>
      </c>
    </row>
    <row r="2723" spans="1:4">
      <c r="A2723" s="733">
        <v>103801</v>
      </c>
      <c r="B2723" s="729" t="s">
        <v>16487</v>
      </c>
      <c r="C2723" s="729" t="s">
        <v>7823</v>
      </c>
      <c r="D2723" s="733">
        <v>658.37</v>
      </c>
    </row>
    <row r="2724" spans="1:4">
      <c r="A2724" s="733">
        <v>103925</v>
      </c>
      <c r="B2724" s="729" t="s">
        <v>27935</v>
      </c>
      <c r="C2724" s="729" t="s">
        <v>7823</v>
      </c>
      <c r="D2724" s="731">
        <v>1702.76</v>
      </c>
    </row>
    <row r="2725" spans="1:4">
      <c r="A2725" s="733">
        <v>103926</v>
      </c>
      <c r="B2725" s="729" t="s">
        <v>27936</v>
      </c>
      <c r="C2725" s="729" t="s">
        <v>7823</v>
      </c>
      <c r="D2725" s="731">
        <v>1399.27</v>
      </c>
    </row>
    <row r="2726" spans="1:4">
      <c r="A2726" s="733">
        <v>103928</v>
      </c>
      <c r="B2726" s="729" t="s">
        <v>16488</v>
      </c>
      <c r="C2726" s="729" t="s">
        <v>7823</v>
      </c>
      <c r="D2726" s="733">
        <v>520.75</v>
      </c>
    </row>
    <row r="2727" spans="1:4">
      <c r="A2727" s="733">
        <v>103929</v>
      </c>
      <c r="B2727" s="729" t="s">
        <v>16489</v>
      </c>
      <c r="C2727" s="729" t="s">
        <v>7823</v>
      </c>
      <c r="D2727" s="731">
        <v>1231.73</v>
      </c>
    </row>
    <row r="2728" spans="1:4">
      <c r="A2728" s="733">
        <v>103930</v>
      </c>
      <c r="B2728" s="729" t="s">
        <v>16490</v>
      </c>
      <c r="C2728" s="729" t="s">
        <v>7823</v>
      </c>
      <c r="D2728" s="733">
        <v>779.58</v>
      </c>
    </row>
    <row r="2729" spans="1:4">
      <c r="A2729" s="733">
        <v>103931</v>
      </c>
      <c r="B2729" s="729" t="s">
        <v>16491</v>
      </c>
      <c r="C2729" s="729" t="s">
        <v>7823</v>
      </c>
      <c r="D2729" s="733">
        <v>584.78</v>
      </c>
    </row>
    <row r="2730" spans="1:4">
      <c r="A2730" s="733">
        <v>103932</v>
      </c>
      <c r="B2730" s="729" t="s">
        <v>16492</v>
      </c>
      <c r="C2730" s="729" t="s">
        <v>7823</v>
      </c>
      <c r="D2730" s="733">
        <v>556.24</v>
      </c>
    </row>
    <row r="2731" spans="1:4">
      <c r="A2731" s="733">
        <v>103933</v>
      </c>
      <c r="B2731" s="729" t="s">
        <v>16493</v>
      </c>
      <c r="C2731" s="729" t="s">
        <v>7823</v>
      </c>
      <c r="D2731" s="731">
        <v>1566.28</v>
      </c>
    </row>
    <row r="2732" spans="1:4">
      <c r="A2732" s="733">
        <v>105041</v>
      </c>
      <c r="B2732" s="729" t="s">
        <v>27937</v>
      </c>
      <c r="C2732" s="729" t="s">
        <v>7614</v>
      </c>
      <c r="D2732" s="733">
        <v>55.78</v>
      </c>
    </row>
    <row r="2733" spans="1:4">
      <c r="A2733" s="733">
        <v>105042</v>
      </c>
      <c r="B2733" s="729" t="s">
        <v>27938</v>
      </c>
      <c r="C2733" s="729" t="s">
        <v>7614</v>
      </c>
      <c r="D2733" s="733">
        <v>54.41</v>
      </c>
    </row>
    <row r="2734" spans="1:4">
      <c r="A2734" s="733">
        <v>105045</v>
      </c>
      <c r="B2734" s="729" t="s">
        <v>27939</v>
      </c>
      <c r="C2734" s="729" t="s">
        <v>7614</v>
      </c>
      <c r="D2734" s="733">
        <v>63.25</v>
      </c>
    </row>
    <row r="2735" spans="1:4">
      <c r="A2735" s="733">
        <v>105046</v>
      </c>
      <c r="B2735" s="729" t="s">
        <v>27940</v>
      </c>
      <c r="C2735" s="729" t="s">
        <v>7614</v>
      </c>
      <c r="D2735" s="733">
        <v>44.67</v>
      </c>
    </row>
    <row r="2736" spans="1:4">
      <c r="A2736" s="733">
        <v>105050</v>
      </c>
      <c r="B2736" s="729" t="s">
        <v>27941</v>
      </c>
      <c r="C2736" s="729" t="s">
        <v>7614</v>
      </c>
      <c r="D2736" s="733">
        <v>159.72</v>
      </c>
    </row>
    <row r="2737" spans="1:4">
      <c r="A2737" s="733">
        <v>105053</v>
      </c>
      <c r="B2737" s="729" t="s">
        <v>27942</v>
      </c>
      <c r="C2737" s="729" t="s">
        <v>7614</v>
      </c>
      <c r="D2737" s="733">
        <v>150.12</v>
      </c>
    </row>
    <row r="2738" spans="1:4">
      <c r="A2738" s="733">
        <v>105056</v>
      </c>
      <c r="B2738" s="729" t="s">
        <v>27943</v>
      </c>
      <c r="C2738" s="729" t="s">
        <v>7614</v>
      </c>
      <c r="D2738" s="733">
        <v>219.09</v>
      </c>
    </row>
    <row r="2739" spans="1:4">
      <c r="A2739" s="733">
        <v>105058</v>
      </c>
      <c r="B2739" s="729" t="s">
        <v>27944</v>
      </c>
      <c r="C2739" s="729" t="s">
        <v>7614</v>
      </c>
      <c r="D2739" s="733">
        <v>210.15</v>
      </c>
    </row>
    <row r="2740" spans="1:4">
      <c r="A2740" s="733">
        <v>105061</v>
      </c>
      <c r="B2740" s="729" t="s">
        <v>27945</v>
      </c>
      <c r="C2740" s="729" t="s">
        <v>7614</v>
      </c>
      <c r="D2740" s="733">
        <v>115.88</v>
      </c>
    </row>
    <row r="2741" spans="1:4">
      <c r="A2741" s="733">
        <v>105064</v>
      </c>
      <c r="B2741" s="729" t="s">
        <v>27946</v>
      </c>
      <c r="C2741" s="729" t="s">
        <v>7614</v>
      </c>
      <c r="D2741" s="733">
        <v>103.42</v>
      </c>
    </row>
    <row r="2742" spans="1:4">
      <c r="A2742" s="733">
        <v>105068</v>
      </c>
      <c r="B2742" s="729" t="s">
        <v>27947</v>
      </c>
      <c r="C2742" s="729" t="s">
        <v>7614</v>
      </c>
      <c r="D2742" s="733">
        <v>205.97</v>
      </c>
    </row>
    <row r="2743" spans="1:4">
      <c r="A2743" s="733">
        <v>105071</v>
      </c>
      <c r="B2743" s="729" t="s">
        <v>27948</v>
      </c>
      <c r="C2743" s="729" t="s">
        <v>7614</v>
      </c>
      <c r="D2743" s="733">
        <v>193.54</v>
      </c>
    </row>
    <row r="2744" spans="1:4">
      <c r="A2744" s="733">
        <v>105074</v>
      </c>
      <c r="B2744" s="729" t="s">
        <v>27949</v>
      </c>
      <c r="C2744" s="729" t="s">
        <v>7614</v>
      </c>
      <c r="D2744" s="733">
        <v>332.09</v>
      </c>
    </row>
    <row r="2745" spans="1:4">
      <c r="A2745" s="733">
        <v>105077</v>
      </c>
      <c r="B2745" s="729" t="s">
        <v>27950</v>
      </c>
      <c r="C2745" s="729" t="s">
        <v>7614</v>
      </c>
      <c r="D2745" s="733">
        <v>319.70999999999998</v>
      </c>
    </row>
    <row r="2746" spans="1:4">
      <c r="A2746" s="733">
        <v>105080</v>
      </c>
      <c r="B2746" s="729" t="s">
        <v>27951</v>
      </c>
      <c r="C2746" s="729" t="s">
        <v>7614</v>
      </c>
      <c r="D2746" s="733">
        <v>79.39</v>
      </c>
    </row>
    <row r="2747" spans="1:4">
      <c r="A2747" s="733">
        <v>105081</v>
      </c>
      <c r="B2747" s="729" t="s">
        <v>27952</v>
      </c>
      <c r="C2747" s="729" t="s">
        <v>7614</v>
      </c>
      <c r="D2747" s="733">
        <v>93.29</v>
      </c>
    </row>
    <row r="2748" spans="1:4">
      <c r="A2748" s="733">
        <v>105082</v>
      </c>
      <c r="B2748" s="729" t="s">
        <v>27953</v>
      </c>
      <c r="C2748" s="729" t="s">
        <v>7614</v>
      </c>
      <c r="D2748" s="733">
        <v>83.23</v>
      </c>
    </row>
    <row r="2749" spans="1:4">
      <c r="A2749" s="733">
        <v>105083</v>
      </c>
      <c r="B2749" s="729" t="s">
        <v>27954</v>
      </c>
      <c r="C2749" s="729" t="s">
        <v>7614</v>
      </c>
      <c r="D2749" s="733">
        <v>95.04</v>
      </c>
    </row>
    <row r="2750" spans="1:4">
      <c r="A2750" s="733">
        <v>105084</v>
      </c>
      <c r="B2750" s="729" t="s">
        <v>27955</v>
      </c>
      <c r="C2750" s="729" t="s">
        <v>7614</v>
      </c>
      <c r="D2750" s="733">
        <v>120.54</v>
      </c>
    </row>
    <row r="2751" spans="1:4">
      <c r="A2751" s="733">
        <v>105085</v>
      </c>
      <c r="B2751" s="729" t="s">
        <v>27956</v>
      </c>
      <c r="C2751" s="729" t="s">
        <v>7614</v>
      </c>
      <c r="D2751" s="733">
        <v>126.43</v>
      </c>
    </row>
    <row r="2752" spans="1:4">
      <c r="A2752" s="733">
        <v>105086</v>
      </c>
      <c r="B2752" s="729" t="s">
        <v>27957</v>
      </c>
      <c r="C2752" s="729" t="s">
        <v>7614</v>
      </c>
      <c r="D2752" s="733">
        <v>110.7</v>
      </c>
    </row>
    <row r="2753" spans="1:4">
      <c r="A2753" s="733">
        <v>105087</v>
      </c>
      <c r="B2753" s="729" t="s">
        <v>27958</v>
      </c>
      <c r="C2753" s="729" t="s">
        <v>7614</v>
      </c>
      <c r="D2753" s="733">
        <v>125.46</v>
      </c>
    </row>
    <row r="2754" spans="1:4">
      <c r="A2754" s="733">
        <v>105088</v>
      </c>
      <c r="B2754" s="729" t="s">
        <v>27959</v>
      </c>
      <c r="C2754" s="729" t="s">
        <v>7614</v>
      </c>
      <c r="D2754" s="733">
        <v>236.59</v>
      </c>
    </row>
    <row r="2755" spans="1:4">
      <c r="A2755" s="733">
        <v>105089</v>
      </c>
      <c r="B2755" s="729" t="s">
        <v>27960</v>
      </c>
      <c r="C2755" s="729" t="s">
        <v>7614</v>
      </c>
      <c r="D2755" s="733">
        <v>217.28</v>
      </c>
    </row>
    <row r="2756" spans="1:4">
      <c r="A2756" s="733">
        <v>105090</v>
      </c>
      <c r="B2756" s="729" t="s">
        <v>27961</v>
      </c>
      <c r="C2756" s="729" t="s">
        <v>7584</v>
      </c>
      <c r="D2756" s="733">
        <v>405.45</v>
      </c>
    </row>
    <row r="2757" spans="1:4">
      <c r="A2757" s="733">
        <v>105091</v>
      </c>
      <c r="B2757" s="729" t="s">
        <v>27962</v>
      </c>
      <c r="C2757" s="729" t="s">
        <v>7614</v>
      </c>
      <c r="D2757" s="733">
        <v>170.31</v>
      </c>
    </row>
    <row r="2758" spans="1:4">
      <c r="A2758" s="733">
        <v>105092</v>
      </c>
      <c r="B2758" s="729" t="s">
        <v>27963</v>
      </c>
      <c r="C2758" s="729" t="s">
        <v>7614</v>
      </c>
      <c r="D2758" s="733">
        <v>186.4</v>
      </c>
    </row>
    <row r="2759" spans="1:4">
      <c r="A2759" s="733">
        <v>105093</v>
      </c>
      <c r="B2759" s="729" t="s">
        <v>27964</v>
      </c>
      <c r="C2759" s="729" t="s">
        <v>7614</v>
      </c>
      <c r="D2759" s="733">
        <v>188.31</v>
      </c>
    </row>
    <row r="2760" spans="1:4">
      <c r="A2760" s="733">
        <v>105095</v>
      </c>
      <c r="B2760" s="729" t="s">
        <v>27965</v>
      </c>
      <c r="C2760" s="729" t="s">
        <v>7614</v>
      </c>
      <c r="D2760" s="733">
        <v>79.05</v>
      </c>
    </row>
    <row r="2761" spans="1:4">
      <c r="A2761" s="733">
        <v>105098</v>
      </c>
      <c r="B2761" s="729" t="s">
        <v>27966</v>
      </c>
      <c r="C2761" s="729" t="s">
        <v>7614</v>
      </c>
      <c r="D2761" s="733">
        <v>69.34</v>
      </c>
    </row>
    <row r="2762" spans="1:4">
      <c r="A2762" s="733">
        <v>105099</v>
      </c>
      <c r="B2762" s="729" t="s">
        <v>27967</v>
      </c>
      <c r="C2762" s="729" t="s">
        <v>7614</v>
      </c>
      <c r="D2762" s="733">
        <v>75.39</v>
      </c>
    </row>
    <row r="2763" spans="1:4">
      <c r="A2763" s="733">
        <v>105100</v>
      </c>
      <c r="B2763" s="729" t="s">
        <v>27968</v>
      </c>
      <c r="C2763" s="729" t="s">
        <v>7614</v>
      </c>
      <c r="D2763" s="733">
        <v>102.66</v>
      </c>
    </row>
    <row r="2764" spans="1:4">
      <c r="A2764" s="733">
        <v>105101</v>
      </c>
      <c r="B2764" s="729" t="s">
        <v>27969</v>
      </c>
      <c r="C2764" s="729" t="s">
        <v>7614</v>
      </c>
      <c r="D2764" s="733">
        <v>188.8</v>
      </c>
    </row>
    <row r="2765" spans="1:4">
      <c r="A2765" s="733">
        <v>105102</v>
      </c>
      <c r="B2765" s="729" t="s">
        <v>27970</v>
      </c>
      <c r="C2765" s="729" t="s">
        <v>7614</v>
      </c>
      <c r="D2765" s="733">
        <v>255.28</v>
      </c>
    </row>
    <row r="2766" spans="1:4">
      <c r="A2766" s="733">
        <v>98562</v>
      </c>
      <c r="B2766" s="729" t="s">
        <v>21336</v>
      </c>
      <c r="C2766" s="729" t="s">
        <v>7584</v>
      </c>
      <c r="D2766" s="733">
        <v>48.01</v>
      </c>
    </row>
    <row r="2767" spans="1:4">
      <c r="A2767" s="733">
        <v>98555</v>
      </c>
      <c r="B2767" s="729" t="s">
        <v>21337</v>
      </c>
      <c r="C2767" s="729" t="s">
        <v>7584</v>
      </c>
      <c r="D2767" s="733">
        <v>30.07</v>
      </c>
    </row>
    <row r="2768" spans="1:4">
      <c r="A2768" s="733">
        <v>98556</v>
      </c>
      <c r="B2768" s="729" t="s">
        <v>21338</v>
      </c>
      <c r="C2768" s="729" t="s">
        <v>7584</v>
      </c>
      <c r="D2768" s="733">
        <v>54.64</v>
      </c>
    </row>
    <row r="2769" spans="1:4">
      <c r="A2769" s="733">
        <v>98558</v>
      </c>
      <c r="B2769" s="729" t="s">
        <v>21339</v>
      </c>
      <c r="C2769" s="729" t="s">
        <v>7572</v>
      </c>
      <c r="D2769" s="733">
        <v>8.92</v>
      </c>
    </row>
    <row r="2770" spans="1:4">
      <c r="A2770" s="733">
        <v>98559</v>
      </c>
      <c r="B2770" s="729" t="s">
        <v>21340</v>
      </c>
      <c r="C2770" s="729" t="s">
        <v>7614</v>
      </c>
      <c r="D2770" s="733">
        <v>4.53</v>
      </c>
    </row>
    <row r="2771" spans="1:4">
      <c r="A2771" s="733">
        <v>98546</v>
      </c>
      <c r="B2771" s="729" t="s">
        <v>21341</v>
      </c>
      <c r="C2771" s="729" t="s">
        <v>7584</v>
      </c>
      <c r="D2771" s="733">
        <v>110.89</v>
      </c>
    </row>
    <row r="2772" spans="1:4">
      <c r="A2772" s="733">
        <v>98547</v>
      </c>
      <c r="B2772" s="729" t="s">
        <v>21342</v>
      </c>
      <c r="C2772" s="729" t="s">
        <v>7584</v>
      </c>
      <c r="D2772" s="733">
        <v>185.97</v>
      </c>
    </row>
    <row r="2773" spans="1:4">
      <c r="A2773" s="733">
        <v>98553</v>
      </c>
      <c r="B2773" s="729" t="s">
        <v>21343</v>
      </c>
      <c r="C2773" s="729" t="s">
        <v>7584</v>
      </c>
      <c r="D2773" s="733">
        <v>171.64</v>
      </c>
    </row>
    <row r="2774" spans="1:4">
      <c r="A2774" s="733">
        <v>98554</v>
      </c>
      <c r="B2774" s="729" t="s">
        <v>21344</v>
      </c>
      <c r="C2774" s="729" t="s">
        <v>7584</v>
      </c>
      <c r="D2774" s="733">
        <v>44.17</v>
      </c>
    </row>
    <row r="2775" spans="1:4">
      <c r="A2775" s="733">
        <v>98557</v>
      </c>
      <c r="B2775" s="729" t="s">
        <v>21345</v>
      </c>
      <c r="C2775" s="729" t="s">
        <v>7584</v>
      </c>
      <c r="D2775" s="733">
        <v>41.17</v>
      </c>
    </row>
    <row r="2776" spans="1:4">
      <c r="A2776" s="733">
        <v>98563</v>
      </c>
      <c r="B2776" s="729" t="s">
        <v>21346</v>
      </c>
      <c r="C2776" s="729" t="s">
        <v>7584</v>
      </c>
      <c r="D2776" s="733">
        <v>36.28</v>
      </c>
    </row>
    <row r="2777" spans="1:4">
      <c r="A2777" s="733">
        <v>98564</v>
      </c>
      <c r="B2777" s="729" t="s">
        <v>21347</v>
      </c>
      <c r="C2777" s="729" t="s">
        <v>7584</v>
      </c>
      <c r="D2777" s="733">
        <v>48.07</v>
      </c>
    </row>
    <row r="2778" spans="1:4">
      <c r="A2778" s="733">
        <v>98565</v>
      </c>
      <c r="B2778" s="729" t="s">
        <v>21348</v>
      </c>
      <c r="C2778" s="729" t="s">
        <v>7584</v>
      </c>
      <c r="D2778" s="733">
        <v>51.77</v>
      </c>
    </row>
    <row r="2779" spans="1:4">
      <c r="A2779" s="733">
        <v>98566</v>
      </c>
      <c r="B2779" s="729" t="s">
        <v>21349</v>
      </c>
      <c r="C2779" s="729" t="s">
        <v>7584</v>
      </c>
      <c r="D2779" s="733">
        <v>63.57</v>
      </c>
    </row>
    <row r="2780" spans="1:4">
      <c r="A2780" s="733">
        <v>98567</v>
      </c>
      <c r="B2780" s="729" t="s">
        <v>21350</v>
      </c>
      <c r="C2780" s="729" t="s">
        <v>7584</v>
      </c>
      <c r="D2780" s="733">
        <v>66.459999999999994</v>
      </c>
    </row>
    <row r="2781" spans="1:4">
      <c r="A2781" s="733">
        <v>98568</v>
      </c>
      <c r="B2781" s="729" t="s">
        <v>21351</v>
      </c>
      <c r="C2781" s="729" t="s">
        <v>7584</v>
      </c>
      <c r="D2781" s="733">
        <v>78.25</v>
      </c>
    </row>
    <row r="2782" spans="1:4">
      <c r="A2782" s="733">
        <v>98569</v>
      </c>
      <c r="B2782" s="729" t="s">
        <v>21352</v>
      </c>
      <c r="C2782" s="729" t="s">
        <v>7584</v>
      </c>
      <c r="D2782" s="733">
        <v>81.94</v>
      </c>
    </row>
    <row r="2783" spans="1:4">
      <c r="A2783" s="733">
        <v>98570</v>
      </c>
      <c r="B2783" s="729" t="s">
        <v>21353</v>
      </c>
      <c r="C2783" s="729" t="s">
        <v>7584</v>
      </c>
      <c r="D2783" s="733">
        <v>93.74</v>
      </c>
    </row>
    <row r="2784" spans="1:4">
      <c r="A2784" s="733">
        <v>98571</v>
      </c>
      <c r="B2784" s="729" t="s">
        <v>21354</v>
      </c>
      <c r="C2784" s="729" t="s">
        <v>7584</v>
      </c>
      <c r="D2784" s="733">
        <v>46.63</v>
      </c>
    </row>
    <row r="2785" spans="1:4">
      <c r="A2785" s="733">
        <v>98572</v>
      </c>
      <c r="B2785" s="729" t="s">
        <v>21355</v>
      </c>
      <c r="C2785" s="729" t="s">
        <v>7584</v>
      </c>
      <c r="D2785" s="733">
        <v>57.26</v>
      </c>
    </row>
    <row r="2786" spans="1:4">
      <c r="A2786" s="733">
        <v>98573</v>
      </c>
      <c r="B2786" s="729" t="s">
        <v>21356</v>
      </c>
      <c r="C2786" s="729" t="s">
        <v>7584</v>
      </c>
      <c r="D2786" s="733">
        <v>68.510000000000005</v>
      </c>
    </row>
    <row r="2787" spans="1:4">
      <c r="A2787" s="733">
        <v>91831</v>
      </c>
      <c r="B2787" s="729" t="s">
        <v>16494</v>
      </c>
      <c r="C2787" s="729" t="s">
        <v>7614</v>
      </c>
      <c r="D2787" s="733">
        <v>16.14</v>
      </c>
    </row>
    <row r="2788" spans="1:4">
      <c r="A2788" s="733">
        <v>91833</v>
      </c>
      <c r="B2788" s="729" t="s">
        <v>16495</v>
      </c>
      <c r="C2788" s="729" t="s">
        <v>7614</v>
      </c>
      <c r="D2788" s="733">
        <v>16.760000000000002</v>
      </c>
    </row>
    <row r="2789" spans="1:4">
      <c r="A2789" s="733">
        <v>91834</v>
      </c>
      <c r="B2789" s="729" t="s">
        <v>16496</v>
      </c>
      <c r="C2789" s="729" t="s">
        <v>7614</v>
      </c>
      <c r="D2789" s="733">
        <v>16.920000000000002</v>
      </c>
    </row>
    <row r="2790" spans="1:4">
      <c r="A2790" s="733">
        <v>91835</v>
      </c>
      <c r="B2790" s="729" t="s">
        <v>16497</v>
      </c>
      <c r="C2790" s="729" t="s">
        <v>7614</v>
      </c>
      <c r="D2790" s="733">
        <v>18.52</v>
      </c>
    </row>
    <row r="2791" spans="1:4">
      <c r="A2791" s="733">
        <v>91836</v>
      </c>
      <c r="B2791" s="729" t="s">
        <v>16498</v>
      </c>
      <c r="C2791" s="729" t="s">
        <v>7614</v>
      </c>
      <c r="D2791" s="733">
        <v>19.8</v>
      </c>
    </row>
    <row r="2792" spans="1:4">
      <c r="A2792" s="733">
        <v>91837</v>
      </c>
      <c r="B2792" s="729" t="s">
        <v>16499</v>
      </c>
      <c r="C2792" s="729" t="s">
        <v>7614</v>
      </c>
      <c r="D2792" s="733">
        <v>23.51</v>
      </c>
    </row>
    <row r="2793" spans="1:4">
      <c r="A2793" s="733">
        <v>91839</v>
      </c>
      <c r="B2793" s="729" t="s">
        <v>16500</v>
      </c>
      <c r="C2793" s="729" t="s">
        <v>7614</v>
      </c>
      <c r="D2793" s="733">
        <v>17.760000000000002</v>
      </c>
    </row>
    <row r="2794" spans="1:4">
      <c r="A2794" s="733">
        <v>91840</v>
      </c>
      <c r="B2794" s="729" t="s">
        <v>16501</v>
      </c>
      <c r="C2794" s="729" t="s">
        <v>7614</v>
      </c>
      <c r="D2794" s="733">
        <v>20.28</v>
      </c>
    </row>
    <row r="2795" spans="1:4">
      <c r="A2795" s="733">
        <v>91841</v>
      </c>
      <c r="B2795" s="729" t="s">
        <v>16502</v>
      </c>
      <c r="C2795" s="729" t="s">
        <v>7614</v>
      </c>
      <c r="D2795" s="733">
        <v>19.54</v>
      </c>
    </row>
    <row r="2796" spans="1:4">
      <c r="A2796" s="733">
        <v>91843</v>
      </c>
      <c r="B2796" s="729" t="s">
        <v>16503</v>
      </c>
      <c r="C2796" s="729" t="s">
        <v>7614</v>
      </c>
      <c r="D2796" s="733">
        <v>6.5</v>
      </c>
    </row>
    <row r="2797" spans="1:4">
      <c r="A2797" s="733">
        <v>91845</v>
      </c>
      <c r="B2797" s="729" t="s">
        <v>16504</v>
      </c>
      <c r="C2797" s="729" t="s">
        <v>7614</v>
      </c>
      <c r="D2797" s="733">
        <v>8.2100000000000009</v>
      </c>
    </row>
    <row r="2798" spans="1:4">
      <c r="A2798" s="733">
        <v>91847</v>
      </c>
      <c r="B2798" s="729" t="s">
        <v>16505</v>
      </c>
      <c r="C2798" s="729" t="s">
        <v>7614</v>
      </c>
      <c r="D2798" s="733">
        <v>13.25</v>
      </c>
    </row>
    <row r="2799" spans="1:4">
      <c r="A2799" s="733">
        <v>91849</v>
      </c>
      <c r="B2799" s="729" t="s">
        <v>16506</v>
      </c>
      <c r="C2799" s="729" t="s">
        <v>7614</v>
      </c>
      <c r="D2799" s="733">
        <v>7.5</v>
      </c>
    </row>
    <row r="2800" spans="1:4">
      <c r="A2800" s="733">
        <v>91850</v>
      </c>
      <c r="B2800" s="729" t="s">
        <v>16507</v>
      </c>
      <c r="C2800" s="729" t="s">
        <v>7614</v>
      </c>
      <c r="D2800" s="733">
        <v>9.98</v>
      </c>
    </row>
    <row r="2801" spans="1:4">
      <c r="A2801" s="733">
        <v>91851</v>
      </c>
      <c r="B2801" s="729" t="s">
        <v>16508</v>
      </c>
      <c r="C2801" s="729" t="s">
        <v>7614</v>
      </c>
      <c r="D2801" s="733">
        <v>9.24</v>
      </c>
    </row>
    <row r="2802" spans="1:4">
      <c r="A2802" s="733">
        <v>91852</v>
      </c>
      <c r="B2802" s="729" t="s">
        <v>16509</v>
      </c>
      <c r="C2802" s="729" t="s">
        <v>7614</v>
      </c>
      <c r="D2802" s="733">
        <v>8.77</v>
      </c>
    </row>
    <row r="2803" spans="1:4">
      <c r="A2803" s="733">
        <v>91853</v>
      </c>
      <c r="B2803" s="729" t="s">
        <v>16510</v>
      </c>
      <c r="C2803" s="729" t="s">
        <v>7614</v>
      </c>
      <c r="D2803" s="733">
        <v>9.34</v>
      </c>
    </row>
    <row r="2804" spans="1:4">
      <c r="A2804" s="733">
        <v>91854</v>
      </c>
      <c r="B2804" s="729" t="s">
        <v>16511</v>
      </c>
      <c r="C2804" s="729" t="s">
        <v>7614</v>
      </c>
      <c r="D2804" s="733">
        <v>9.49</v>
      </c>
    </row>
    <row r="2805" spans="1:4">
      <c r="A2805" s="733">
        <v>91855</v>
      </c>
      <c r="B2805" s="729" t="s">
        <v>16512</v>
      </c>
      <c r="C2805" s="729" t="s">
        <v>7614</v>
      </c>
      <c r="D2805" s="733">
        <v>10.97</v>
      </c>
    </row>
    <row r="2806" spans="1:4">
      <c r="A2806" s="733">
        <v>91856</v>
      </c>
      <c r="B2806" s="729" t="s">
        <v>16513</v>
      </c>
      <c r="C2806" s="729" t="s">
        <v>7614</v>
      </c>
      <c r="D2806" s="733">
        <v>12.24</v>
      </c>
    </row>
    <row r="2807" spans="1:4">
      <c r="A2807" s="733">
        <v>91857</v>
      </c>
      <c r="B2807" s="729" t="s">
        <v>16514</v>
      </c>
      <c r="C2807" s="729" t="s">
        <v>7614</v>
      </c>
      <c r="D2807" s="733">
        <v>15.66</v>
      </c>
    </row>
    <row r="2808" spans="1:4">
      <c r="A2808" s="733">
        <v>91859</v>
      </c>
      <c r="B2808" s="729" t="s">
        <v>16515</v>
      </c>
      <c r="C2808" s="729" t="s">
        <v>7614</v>
      </c>
      <c r="D2808" s="733">
        <v>10.35</v>
      </c>
    </row>
    <row r="2809" spans="1:4">
      <c r="A2809" s="733">
        <v>91860</v>
      </c>
      <c r="B2809" s="729" t="s">
        <v>16516</v>
      </c>
      <c r="C2809" s="729" t="s">
        <v>7614</v>
      </c>
      <c r="D2809" s="733">
        <v>12.72</v>
      </c>
    </row>
    <row r="2810" spans="1:4">
      <c r="A2810" s="733">
        <v>91861</v>
      </c>
      <c r="B2810" s="729" t="s">
        <v>16517</v>
      </c>
      <c r="C2810" s="729" t="s">
        <v>7614</v>
      </c>
      <c r="D2810" s="733">
        <v>12.04</v>
      </c>
    </row>
    <row r="2811" spans="1:4">
      <c r="A2811" s="733">
        <v>91862</v>
      </c>
      <c r="B2811" s="729" t="s">
        <v>16518</v>
      </c>
      <c r="C2811" s="729" t="s">
        <v>7614</v>
      </c>
      <c r="D2811" s="733">
        <v>9.5299999999999994</v>
      </c>
    </row>
    <row r="2812" spans="1:4">
      <c r="A2812" s="733">
        <v>91863</v>
      </c>
      <c r="B2812" s="729" t="s">
        <v>16519</v>
      </c>
      <c r="C2812" s="729" t="s">
        <v>7614</v>
      </c>
      <c r="D2812" s="733">
        <v>11.26</v>
      </c>
    </row>
    <row r="2813" spans="1:4">
      <c r="A2813" s="733">
        <v>91864</v>
      </c>
      <c r="B2813" s="729" t="s">
        <v>16520</v>
      </c>
      <c r="C2813" s="729" t="s">
        <v>7614</v>
      </c>
      <c r="D2813" s="733">
        <v>15.27</v>
      </c>
    </row>
    <row r="2814" spans="1:4">
      <c r="A2814" s="733">
        <v>91865</v>
      </c>
      <c r="B2814" s="729" t="s">
        <v>16521</v>
      </c>
      <c r="C2814" s="729" t="s">
        <v>7614</v>
      </c>
      <c r="D2814" s="733">
        <v>19.2</v>
      </c>
    </row>
    <row r="2815" spans="1:4">
      <c r="A2815" s="733">
        <v>91866</v>
      </c>
      <c r="B2815" s="729" t="s">
        <v>16522</v>
      </c>
      <c r="C2815" s="729" t="s">
        <v>7614</v>
      </c>
      <c r="D2815" s="733">
        <v>8.31</v>
      </c>
    </row>
    <row r="2816" spans="1:4">
      <c r="A2816" s="733">
        <v>91867</v>
      </c>
      <c r="B2816" s="729" t="s">
        <v>16523</v>
      </c>
      <c r="C2816" s="729" t="s">
        <v>7614</v>
      </c>
      <c r="D2816" s="733">
        <v>10.06</v>
      </c>
    </row>
    <row r="2817" spans="1:4">
      <c r="A2817" s="733">
        <v>91868</v>
      </c>
      <c r="B2817" s="729" t="s">
        <v>16524</v>
      </c>
      <c r="C2817" s="729" t="s">
        <v>7614</v>
      </c>
      <c r="D2817" s="733">
        <v>14.08</v>
      </c>
    </row>
    <row r="2818" spans="1:4">
      <c r="A2818" s="733">
        <v>91869</v>
      </c>
      <c r="B2818" s="729" t="s">
        <v>16525</v>
      </c>
      <c r="C2818" s="729" t="s">
        <v>7614</v>
      </c>
      <c r="D2818" s="733">
        <v>17.95</v>
      </c>
    </row>
    <row r="2819" spans="1:4">
      <c r="A2819" s="733">
        <v>91870</v>
      </c>
      <c r="B2819" s="729" t="s">
        <v>16526</v>
      </c>
      <c r="C2819" s="729" t="s">
        <v>7614</v>
      </c>
      <c r="D2819" s="733">
        <v>12.42</v>
      </c>
    </row>
    <row r="2820" spans="1:4">
      <c r="A2820" s="733">
        <v>91871</v>
      </c>
      <c r="B2820" s="729" t="s">
        <v>16527</v>
      </c>
      <c r="C2820" s="729" t="s">
        <v>7614</v>
      </c>
      <c r="D2820" s="733">
        <v>14.16</v>
      </c>
    </row>
    <row r="2821" spans="1:4">
      <c r="A2821" s="733">
        <v>91872</v>
      </c>
      <c r="B2821" s="729" t="s">
        <v>16528</v>
      </c>
      <c r="C2821" s="729" t="s">
        <v>7614</v>
      </c>
      <c r="D2821" s="733">
        <v>18.170000000000002</v>
      </c>
    </row>
    <row r="2822" spans="1:4">
      <c r="A2822" s="733">
        <v>91873</v>
      </c>
      <c r="B2822" s="729" t="s">
        <v>16529</v>
      </c>
      <c r="C2822" s="729" t="s">
        <v>7614</v>
      </c>
      <c r="D2822" s="733">
        <v>22.04</v>
      </c>
    </row>
    <row r="2823" spans="1:4">
      <c r="A2823" s="733">
        <v>93008</v>
      </c>
      <c r="B2823" s="729" t="s">
        <v>16530</v>
      </c>
      <c r="C2823" s="729" t="s">
        <v>7614</v>
      </c>
      <c r="D2823" s="733">
        <v>18.809999999999999</v>
      </c>
    </row>
    <row r="2824" spans="1:4">
      <c r="A2824" s="733">
        <v>93009</v>
      </c>
      <c r="B2824" s="729" t="s">
        <v>16531</v>
      </c>
      <c r="C2824" s="729" t="s">
        <v>7614</v>
      </c>
      <c r="D2824" s="733">
        <v>28.03</v>
      </c>
    </row>
    <row r="2825" spans="1:4">
      <c r="A2825" s="733">
        <v>93010</v>
      </c>
      <c r="B2825" s="729" t="s">
        <v>16532</v>
      </c>
      <c r="C2825" s="729" t="s">
        <v>7614</v>
      </c>
      <c r="D2825" s="733">
        <v>39.200000000000003</v>
      </c>
    </row>
    <row r="2826" spans="1:4">
      <c r="A2826" s="733">
        <v>93011</v>
      </c>
      <c r="B2826" s="729" t="s">
        <v>16533</v>
      </c>
      <c r="C2826" s="729" t="s">
        <v>7614</v>
      </c>
      <c r="D2826" s="733">
        <v>48.05</v>
      </c>
    </row>
    <row r="2827" spans="1:4">
      <c r="A2827" s="733">
        <v>93012</v>
      </c>
      <c r="B2827" s="729" t="s">
        <v>16534</v>
      </c>
      <c r="C2827" s="729" t="s">
        <v>7614</v>
      </c>
      <c r="D2827" s="733">
        <v>72.900000000000006</v>
      </c>
    </row>
    <row r="2828" spans="1:4">
      <c r="A2828" s="733">
        <v>95726</v>
      </c>
      <c r="B2828" s="729" t="s">
        <v>16535</v>
      </c>
      <c r="C2828" s="729" t="s">
        <v>7614</v>
      </c>
      <c r="D2828" s="733">
        <v>15.12</v>
      </c>
    </row>
    <row r="2829" spans="1:4">
      <c r="A2829" s="733">
        <v>95727</v>
      </c>
      <c r="B2829" s="729" t="s">
        <v>16536</v>
      </c>
      <c r="C2829" s="729" t="s">
        <v>7614</v>
      </c>
      <c r="D2829" s="733">
        <v>18.68</v>
      </c>
    </row>
    <row r="2830" spans="1:4">
      <c r="A2830" s="733">
        <v>95728</v>
      </c>
      <c r="B2830" s="729" t="s">
        <v>16537</v>
      </c>
      <c r="C2830" s="729" t="s">
        <v>7614</v>
      </c>
      <c r="D2830" s="733">
        <v>24.48</v>
      </c>
    </row>
    <row r="2831" spans="1:4">
      <c r="A2831" s="733">
        <v>97667</v>
      </c>
      <c r="B2831" s="729" t="s">
        <v>16538</v>
      </c>
      <c r="C2831" s="729" t="s">
        <v>7614</v>
      </c>
      <c r="D2831" s="733">
        <v>8.85</v>
      </c>
    </row>
    <row r="2832" spans="1:4">
      <c r="A2832" s="733">
        <v>97668</v>
      </c>
      <c r="B2832" s="729" t="s">
        <v>16539</v>
      </c>
      <c r="C2832" s="729" t="s">
        <v>7614</v>
      </c>
      <c r="D2832" s="733">
        <v>12.6</v>
      </c>
    </row>
    <row r="2833" spans="1:4">
      <c r="A2833" s="733">
        <v>97669</v>
      </c>
      <c r="B2833" s="729" t="s">
        <v>16540</v>
      </c>
      <c r="C2833" s="729" t="s">
        <v>7614</v>
      </c>
      <c r="D2833" s="733">
        <v>18.600000000000001</v>
      </c>
    </row>
    <row r="2834" spans="1:4">
      <c r="A2834" s="733">
        <v>97670</v>
      </c>
      <c r="B2834" s="729" t="s">
        <v>16541</v>
      </c>
      <c r="C2834" s="729" t="s">
        <v>7614</v>
      </c>
      <c r="D2834" s="733">
        <v>24</v>
      </c>
    </row>
    <row r="2835" spans="1:4">
      <c r="A2835" s="733">
        <v>91874</v>
      </c>
      <c r="B2835" s="729" t="s">
        <v>16542</v>
      </c>
      <c r="C2835" s="729" t="s">
        <v>7572</v>
      </c>
      <c r="D2835" s="733">
        <v>6.88</v>
      </c>
    </row>
    <row r="2836" spans="1:4">
      <c r="A2836" s="733">
        <v>91875</v>
      </c>
      <c r="B2836" s="729" t="s">
        <v>16543</v>
      </c>
      <c r="C2836" s="729" t="s">
        <v>7572</v>
      </c>
      <c r="D2836" s="733">
        <v>8.07</v>
      </c>
    </row>
    <row r="2837" spans="1:4">
      <c r="A2837" s="733">
        <v>91876</v>
      </c>
      <c r="B2837" s="729" t="s">
        <v>16544</v>
      </c>
      <c r="C2837" s="729" t="s">
        <v>7572</v>
      </c>
      <c r="D2837" s="733">
        <v>9.7100000000000009</v>
      </c>
    </row>
    <row r="2838" spans="1:4">
      <c r="A2838" s="733">
        <v>91877</v>
      </c>
      <c r="B2838" s="729" t="s">
        <v>16545</v>
      </c>
      <c r="C2838" s="729" t="s">
        <v>7572</v>
      </c>
      <c r="D2838" s="733">
        <v>11.96</v>
      </c>
    </row>
    <row r="2839" spans="1:4">
      <c r="A2839" s="733">
        <v>91878</v>
      </c>
      <c r="B2839" s="729" t="s">
        <v>16546</v>
      </c>
      <c r="C2839" s="729" t="s">
        <v>7572</v>
      </c>
      <c r="D2839" s="733">
        <v>5.42</v>
      </c>
    </row>
    <row r="2840" spans="1:4">
      <c r="A2840" s="733">
        <v>91879</v>
      </c>
      <c r="B2840" s="729" t="s">
        <v>16547</v>
      </c>
      <c r="C2840" s="729" t="s">
        <v>7572</v>
      </c>
      <c r="D2840" s="733">
        <v>6.62</v>
      </c>
    </row>
    <row r="2841" spans="1:4">
      <c r="A2841" s="733">
        <v>91880</v>
      </c>
      <c r="B2841" s="729" t="s">
        <v>16548</v>
      </c>
      <c r="C2841" s="729" t="s">
        <v>7572</v>
      </c>
      <c r="D2841" s="733">
        <v>8.26</v>
      </c>
    </row>
    <row r="2842" spans="1:4">
      <c r="A2842" s="733">
        <v>91881</v>
      </c>
      <c r="B2842" s="729" t="s">
        <v>16549</v>
      </c>
      <c r="C2842" s="729" t="s">
        <v>7572</v>
      </c>
      <c r="D2842" s="733">
        <v>10.51</v>
      </c>
    </row>
    <row r="2843" spans="1:4">
      <c r="A2843" s="733">
        <v>91882</v>
      </c>
      <c r="B2843" s="729" t="s">
        <v>16550</v>
      </c>
      <c r="C2843" s="729" t="s">
        <v>7572</v>
      </c>
      <c r="D2843" s="733">
        <v>9.8699999999999992</v>
      </c>
    </row>
    <row r="2844" spans="1:4">
      <c r="A2844" s="733">
        <v>91884</v>
      </c>
      <c r="B2844" s="729" t="s">
        <v>16551</v>
      </c>
      <c r="C2844" s="729" t="s">
        <v>7572</v>
      </c>
      <c r="D2844" s="733">
        <v>11.07</v>
      </c>
    </row>
    <row r="2845" spans="1:4">
      <c r="A2845" s="733">
        <v>91885</v>
      </c>
      <c r="B2845" s="729" t="s">
        <v>16552</v>
      </c>
      <c r="C2845" s="729" t="s">
        <v>7572</v>
      </c>
      <c r="D2845" s="733">
        <v>12.66</v>
      </c>
    </row>
    <row r="2846" spans="1:4">
      <c r="A2846" s="733">
        <v>91886</v>
      </c>
      <c r="B2846" s="729" t="s">
        <v>16553</v>
      </c>
      <c r="C2846" s="729" t="s">
        <v>7572</v>
      </c>
      <c r="D2846" s="733">
        <v>14.86</v>
      </c>
    </row>
    <row r="2847" spans="1:4">
      <c r="A2847" s="733">
        <v>91887</v>
      </c>
      <c r="B2847" s="729" t="s">
        <v>16554</v>
      </c>
      <c r="C2847" s="729" t="s">
        <v>7572</v>
      </c>
      <c r="D2847" s="733">
        <v>11.9</v>
      </c>
    </row>
    <row r="2848" spans="1:4">
      <c r="A2848" s="733">
        <v>91889</v>
      </c>
      <c r="B2848" s="729" t="s">
        <v>16555</v>
      </c>
      <c r="C2848" s="729" t="s">
        <v>7572</v>
      </c>
      <c r="D2848" s="733">
        <v>11.59</v>
      </c>
    </row>
    <row r="2849" spans="1:4">
      <c r="A2849" s="733">
        <v>91890</v>
      </c>
      <c r="B2849" s="729" t="s">
        <v>16556</v>
      </c>
      <c r="C2849" s="729" t="s">
        <v>7572</v>
      </c>
      <c r="D2849" s="733">
        <v>13.14</v>
      </c>
    </row>
    <row r="2850" spans="1:4">
      <c r="A2850" s="733">
        <v>91892</v>
      </c>
      <c r="B2850" s="729" t="s">
        <v>16557</v>
      </c>
      <c r="C2850" s="729" t="s">
        <v>7572</v>
      </c>
      <c r="D2850" s="733">
        <v>15.18</v>
      </c>
    </row>
    <row r="2851" spans="1:4">
      <c r="A2851" s="733">
        <v>91893</v>
      </c>
      <c r="B2851" s="729" t="s">
        <v>16558</v>
      </c>
      <c r="C2851" s="729" t="s">
        <v>7572</v>
      </c>
      <c r="D2851" s="733">
        <v>16.309999999999999</v>
      </c>
    </row>
    <row r="2852" spans="1:4">
      <c r="A2852" s="733">
        <v>91895</v>
      </c>
      <c r="B2852" s="729" t="s">
        <v>16559</v>
      </c>
      <c r="C2852" s="729" t="s">
        <v>7572</v>
      </c>
      <c r="D2852" s="733">
        <v>18.38</v>
      </c>
    </row>
    <row r="2853" spans="1:4">
      <c r="A2853" s="733">
        <v>91896</v>
      </c>
      <c r="B2853" s="729" t="s">
        <v>16560</v>
      </c>
      <c r="C2853" s="729" t="s">
        <v>7572</v>
      </c>
      <c r="D2853" s="733">
        <v>18.75</v>
      </c>
    </row>
    <row r="2854" spans="1:4">
      <c r="A2854" s="733">
        <v>91898</v>
      </c>
      <c r="B2854" s="729" t="s">
        <v>16561</v>
      </c>
      <c r="C2854" s="729" t="s">
        <v>7572</v>
      </c>
      <c r="D2854" s="733">
        <v>20.98</v>
      </c>
    </row>
    <row r="2855" spans="1:4">
      <c r="A2855" s="733">
        <v>91899</v>
      </c>
      <c r="B2855" s="729" t="s">
        <v>16562</v>
      </c>
      <c r="C2855" s="729" t="s">
        <v>7572</v>
      </c>
      <c r="D2855" s="733">
        <v>9.7100000000000009</v>
      </c>
    </row>
    <row r="2856" spans="1:4">
      <c r="A2856" s="733">
        <v>91901</v>
      </c>
      <c r="B2856" s="729" t="s">
        <v>16563</v>
      </c>
      <c r="C2856" s="729" t="s">
        <v>7572</v>
      </c>
      <c r="D2856" s="733">
        <v>9.4</v>
      </c>
    </row>
    <row r="2857" spans="1:4">
      <c r="A2857" s="733">
        <v>91902</v>
      </c>
      <c r="B2857" s="729" t="s">
        <v>16564</v>
      </c>
      <c r="C2857" s="729" t="s">
        <v>7572</v>
      </c>
      <c r="D2857" s="733">
        <v>10.95</v>
      </c>
    </row>
    <row r="2858" spans="1:4">
      <c r="A2858" s="733">
        <v>91904</v>
      </c>
      <c r="B2858" s="729" t="s">
        <v>16565</v>
      </c>
      <c r="C2858" s="729" t="s">
        <v>7572</v>
      </c>
      <c r="D2858" s="733">
        <v>12.99</v>
      </c>
    </row>
    <row r="2859" spans="1:4">
      <c r="A2859" s="733">
        <v>91905</v>
      </c>
      <c r="B2859" s="729" t="s">
        <v>16566</v>
      </c>
      <c r="C2859" s="729" t="s">
        <v>7572</v>
      </c>
      <c r="D2859" s="733">
        <v>14.11</v>
      </c>
    </row>
    <row r="2860" spans="1:4">
      <c r="A2860" s="733">
        <v>91907</v>
      </c>
      <c r="B2860" s="729" t="s">
        <v>16567</v>
      </c>
      <c r="C2860" s="729" t="s">
        <v>7572</v>
      </c>
      <c r="D2860" s="733">
        <v>16.18</v>
      </c>
    </row>
    <row r="2861" spans="1:4">
      <c r="A2861" s="733">
        <v>91908</v>
      </c>
      <c r="B2861" s="729" t="s">
        <v>16568</v>
      </c>
      <c r="C2861" s="729" t="s">
        <v>7572</v>
      </c>
      <c r="D2861" s="733">
        <v>16.61</v>
      </c>
    </row>
    <row r="2862" spans="1:4">
      <c r="A2862" s="733">
        <v>91910</v>
      </c>
      <c r="B2862" s="729" t="s">
        <v>16569</v>
      </c>
      <c r="C2862" s="729" t="s">
        <v>7572</v>
      </c>
      <c r="D2862" s="733">
        <v>18.84</v>
      </c>
    </row>
    <row r="2863" spans="1:4">
      <c r="A2863" s="733">
        <v>91911</v>
      </c>
      <c r="B2863" s="729" t="s">
        <v>16570</v>
      </c>
      <c r="C2863" s="729" t="s">
        <v>7572</v>
      </c>
      <c r="D2863" s="733">
        <v>16.399999999999999</v>
      </c>
    </row>
    <row r="2864" spans="1:4">
      <c r="A2864" s="733">
        <v>91913</v>
      </c>
      <c r="B2864" s="729" t="s">
        <v>16571</v>
      </c>
      <c r="C2864" s="729" t="s">
        <v>7572</v>
      </c>
      <c r="D2864" s="733">
        <v>16.09</v>
      </c>
    </row>
    <row r="2865" spans="1:4">
      <c r="A2865" s="733">
        <v>91914</v>
      </c>
      <c r="B2865" s="729" t="s">
        <v>16572</v>
      </c>
      <c r="C2865" s="729" t="s">
        <v>7572</v>
      </c>
      <c r="D2865" s="733">
        <v>17.59</v>
      </c>
    </row>
    <row r="2866" spans="1:4">
      <c r="A2866" s="733">
        <v>91916</v>
      </c>
      <c r="B2866" s="729" t="s">
        <v>16573</v>
      </c>
      <c r="C2866" s="729" t="s">
        <v>7572</v>
      </c>
      <c r="D2866" s="733">
        <v>19.63</v>
      </c>
    </row>
    <row r="2867" spans="1:4">
      <c r="A2867" s="733">
        <v>91917</v>
      </c>
      <c r="B2867" s="729" t="s">
        <v>16574</v>
      </c>
      <c r="C2867" s="729" t="s">
        <v>7572</v>
      </c>
      <c r="D2867" s="733">
        <v>20.71</v>
      </c>
    </row>
    <row r="2868" spans="1:4">
      <c r="A2868" s="733">
        <v>91919</v>
      </c>
      <c r="B2868" s="729" t="s">
        <v>16575</v>
      </c>
      <c r="C2868" s="729" t="s">
        <v>7572</v>
      </c>
      <c r="D2868" s="733">
        <v>22.78</v>
      </c>
    </row>
    <row r="2869" spans="1:4">
      <c r="A2869" s="733">
        <v>91920</v>
      </c>
      <c r="B2869" s="729" t="s">
        <v>16576</v>
      </c>
      <c r="C2869" s="729" t="s">
        <v>7572</v>
      </c>
      <c r="D2869" s="733">
        <v>23.1</v>
      </c>
    </row>
    <row r="2870" spans="1:4">
      <c r="A2870" s="733">
        <v>91922</v>
      </c>
      <c r="B2870" s="729" t="s">
        <v>16577</v>
      </c>
      <c r="C2870" s="729" t="s">
        <v>7572</v>
      </c>
      <c r="D2870" s="733">
        <v>25.33</v>
      </c>
    </row>
    <row r="2871" spans="1:4">
      <c r="A2871" s="733">
        <v>93013</v>
      </c>
      <c r="B2871" s="729" t="s">
        <v>16578</v>
      </c>
      <c r="C2871" s="729" t="s">
        <v>7572</v>
      </c>
      <c r="D2871" s="733">
        <v>14.89</v>
      </c>
    </row>
    <row r="2872" spans="1:4">
      <c r="A2872" s="733">
        <v>93014</v>
      </c>
      <c r="B2872" s="729" t="s">
        <v>16579</v>
      </c>
      <c r="C2872" s="729" t="s">
        <v>7572</v>
      </c>
      <c r="D2872" s="733">
        <v>18.21</v>
      </c>
    </row>
    <row r="2873" spans="1:4">
      <c r="A2873" s="733">
        <v>93015</v>
      </c>
      <c r="B2873" s="729" t="s">
        <v>16580</v>
      </c>
      <c r="C2873" s="729" t="s">
        <v>7572</v>
      </c>
      <c r="D2873" s="733">
        <v>27.28</v>
      </c>
    </row>
    <row r="2874" spans="1:4">
      <c r="A2874" s="733">
        <v>93016</v>
      </c>
      <c r="B2874" s="729" t="s">
        <v>16581</v>
      </c>
      <c r="C2874" s="729" t="s">
        <v>7572</v>
      </c>
      <c r="D2874" s="733">
        <v>33.020000000000003</v>
      </c>
    </row>
    <row r="2875" spans="1:4">
      <c r="A2875" s="733">
        <v>93017</v>
      </c>
      <c r="B2875" s="729" t="s">
        <v>16582</v>
      </c>
      <c r="C2875" s="729" t="s">
        <v>7572</v>
      </c>
      <c r="D2875" s="733">
        <v>49.3</v>
      </c>
    </row>
    <row r="2876" spans="1:4">
      <c r="A2876" s="733">
        <v>93018</v>
      </c>
      <c r="B2876" s="729" t="s">
        <v>16583</v>
      </c>
      <c r="C2876" s="729" t="s">
        <v>7572</v>
      </c>
      <c r="D2876" s="733">
        <v>22.71</v>
      </c>
    </row>
    <row r="2877" spans="1:4">
      <c r="A2877" s="733">
        <v>93020</v>
      </c>
      <c r="B2877" s="729" t="s">
        <v>16584</v>
      </c>
      <c r="C2877" s="729" t="s">
        <v>7572</v>
      </c>
      <c r="D2877" s="733">
        <v>28.92</v>
      </c>
    </row>
    <row r="2878" spans="1:4">
      <c r="A2878" s="733">
        <v>93022</v>
      </c>
      <c r="B2878" s="729" t="s">
        <v>16585</v>
      </c>
      <c r="C2878" s="729" t="s">
        <v>7572</v>
      </c>
      <c r="D2878" s="733">
        <v>47.61</v>
      </c>
    </row>
    <row r="2879" spans="1:4">
      <c r="A2879" s="733">
        <v>93024</v>
      </c>
      <c r="B2879" s="729" t="s">
        <v>16586</v>
      </c>
      <c r="C2879" s="729" t="s">
        <v>7572</v>
      </c>
      <c r="D2879" s="733">
        <v>50.17</v>
      </c>
    </row>
    <row r="2880" spans="1:4">
      <c r="A2880" s="733">
        <v>93026</v>
      </c>
      <c r="B2880" s="729" t="s">
        <v>16587</v>
      </c>
      <c r="C2880" s="729" t="s">
        <v>7572</v>
      </c>
      <c r="D2880" s="733">
        <v>81.23</v>
      </c>
    </row>
    <row r="2881" spans="1:4">
      <c r="A2881" s="733">
        <v>97559</v>
      </c>
      <c r="B2881" s="729" t="s">
        <v>16588</v>
      </c>
      <c r="C2881" s="729" t="s">
        <v>7572</v>
      </c>
      <c r="D2881" s="733">
        <v>12.91</v>
      </c>
    </row>
    <row r="2882" spans="1:4">
      <c r="A2882" s="733">
        <v>97562</v>
      </c>
      <c r="B2882" s="729" t="s">
        <v>16589</v>
      </c>
      <c r="C2882" s="729" t="s">
        <v>7572</v>
      </c>
      <c r="D2882" s="733">
        <v>10.72</v>
      </c>
    </row>
    <row r="2883" spans="1:4">
      <c r="A2883" s="733">
        <v>97564</v>
      </c>
      <c r="B2883" s="729" t="s">
        <v>16590</v>
      </c>
      <c r="C2883" s="729" t="s">
        <v>7572</v>
      </c>
      <c r="D2883" s="733">
        <v>17.36</v>
      </c>
    </row>
    <row r="2884" spans="1:4">
      <c r="A2884" s="733">
        <v>104395</v>
      </c>
      <c r="B2884" s="729" t="s">
        <v>16591</v>
      </c>
      <c r="C2884" s="729" t="s">
        <v>7572</v>
      </c>
      <c r="D2884" s="733">
        <v>21.09</v>
      </c>
    </row>
    <row r="2885" spans="1:4">
      <c r="A2885" s="733">
        <v>91924</v>
      </c>
      <c r="B2885" s="729" t="s">
        <v>16592</v>
      </c>
      <c r="C2885" s="729" t="s">
        <v>7614</v>
      </c>
      <c r="D2885" s="733">
        <v>2.66</v>
      </c>
    </row>
    <row r="2886" spans="1:4">
      <c r="A2886" s="733">
        <v>91925</v>
      </c>
      <c r="B2886" s="729" t="s">
        <v>16593</v>
      </c>
      <c r="C2886" s="729" t="s">
        <v>7614</v>
      </c>
      <c r="D2886" s="733">
        <v>3.18</v>
      </c>
    </row>
    <row r="2887" spans="1:4">
      <c r="A2887" s="733">
        <v>91926</v>
      </c>
      <c r="B2887" s="729" t="s">
        <v>16594</v>
      </c>
      <c r="C2887" s="729" t="s">
        <v>7614</v>
      </c>
      <c r="D2887" s="733">
        <v>3.83</v>
      </c>
    </row>
    <row r="2888" spans="1:4">
      <c r="A2888" s="733">
        <v>91927</v>
      </c>
      <c r="B2888" s="729" t="s">
        <v>16595</v>
      </c>
      <c r="C2888" s="729" t="s">
        <v>7614</v>
      </c>
      <c r="D2888" s="733">
        <v>4.28</v>
      </c>
    </row>
    <row r="2889" spans="1:4">
      <c r="A2889" s="733">
        <v>91928</v>
      </c>
      <c r="B2889" s="729" t="s">
        <v>16596</v>
      </c>
      <c r="C2889" s="729" t="s">
        <v>7614</v>
      </c>
      <c r="D2889" s="733">
        <v>5.89</v>
      </c>
    </row>
    <row r="2890" spans="1:4">
      <c r="A2890" s="733">
        <v>91929</v>
      </c>
      <c r="B2890" s="729" t="s">
        <v>16597</v>
      </c>
      <c r="C2890" s="729" t="s">
        <v>7614</v>
      </c>
      <c r="D2890" s="733">
        <v>6.28</v>
      </c>
    </row>
    <row r="2891" spans="1:4">
      <c r="A2891" s="733">
        <v>91930</v>
      </c>
      <c r="B2891" s="729" t="s">
        <v>16598</v>
      </c>
      <c r="C2891" s="729" t="s">
        <v>7614</v>
      </c>
      <c r="D2891" s="733">
        <v>8.2100000000000009</v>
      </c>
    </row>
    <row r="2892" spans="1:4">
      <c r="A2892" s="733">
        <v>91931</v>
      </c>
      <c r="B2892" s="729" t="s">
        <v>16599</v>
      </c>
      <c r="C2892" s="729" t="s">
        <v>7614</v>
      </c>
      <c r="D2892" s="733">
        <v>8.84</v>
      </c>
    </row>
    <row r="2893" spans="1:4">
      <c r="A2893" s="733">
        <v>91932</v>
      </c>
      <c r="B2893" s="729" t="s">
        <v>16600</v>
      </c>
      <c r="C2893" s="729" t="s">
        <v>7614</v>
      </c>
      <c r="D2893" s="733">
        <v>14.6</v>
      </c>
    </row>
    <row r="2894" spans="1:4">
      <c r="A2894" s="733">
        <v>91933</v>
      </c>
      <c r="B2894" s="729" t="s">
        <v>16601</v>
      </c>
      <c r="C2894" s="729" t="s">
        <v>7614</v>
      </c>
      <c r="D2894" s="733">
        <v>14.1</v>
      </c>
    </row>
    <row r="2895" spans="1:4">
      <c r="A2895" s="733">
        <v>91934</v>
      </c>
      <c r="B2895" s="729" t="s">
        <v>16602</v>
      </c>
      <c r="C2895" s="729" t="s">
        <v>7614</v>
      </c>
      <c r="D2895" s="733">
        <v>21.13</v>
      </c>
    </row>
    <row r="2896" spans="1:4">
      <c r="A2896" s="733">
        <v>91935</v>
      </c>
      <c r="B2896" s="729" t="s">
        <v>16603</v>
      </c>
      <c r="C2896" s="729" t="s">
        <v>7614</v>
      </c>
      <c r="D2896" s="733">
        <v>22.1</v>
      </c>
    </row>
    <row r="2897" spans="1:4">
      <c r="A2897" s="733">
        <v>92979</v>
      </c>
      <c r="B2897" s="729" t="s">
        <v>27971</v>
      </c>
      <c r="C2897" s="729" t="s">
        <v>7614</v>
      </c>
      <c r="D2897" s="733">
        <v>9.3800000000000008</v>
      </c>
    </row>
    <row r="2898" spans="1:4">
      <c r="A2898" s="733">
        <v>92980</v>
      </c>
      <c r="B2898" s="729" t="s">
        <v>27972</v>
      </c>
      <c r="C2898" s="729" t="s">
        <v>7614</v>
      </c>
      <c r="D2898" s="733">
        <v>8.9700000000000006</v>
      </c>
    </row>
    <row r="2899" spans="1:4">
      <c r="A2899" s="733">
        <v>92981</v>
      </c>
      <c r="B2899" s="729" t="s">
        <v>27973</v>
      </c>
      <c r="C2899" s="729" t="s">
        <v>7614</v>
      </c>
      <c r="D2899" s="733">
        <v>13.4</v>
      </c>
    </row>
    <row r="2900" spans="1:4">
      <c r="A2900" s="733">
        <v>92982</v>
      </c>
      <c r="B2900" s="729" t="s">
        <v>27974</v>
      </c>
      <c r="C2900" s="729" t="s">
        <v>7614</v>
      </c>
      <c r="D2900" s="733">
        <v>14.2</v>
      </c>
    </row>
    <row r="2901" spans="1:4">
      <c r="A2901" s="733">
        <v>92984</v>
      </c>
      <c r="B2901" s="729" t="s">
        <v>16604</v>
      </c>
      <c r="C2901" s="729" t="s">
        <v>7614</v>
      </c>
      <c r="D2901" s="733">
        <v>23.8</v>
      </c>
    </row>
    <row r="2902" spans="1:4">
      <c r="A2902" s="733">
        <v>92986</v>
      </c>
      <c r="B2902" s="729" t="s">
        <v>16605</v>
      </c>
      <c r="C2902" s="729" t="s">
        <v>7614</v>
      </c>
      <c r="D2902" s="733">
        <v>32.81</v>
      </c>
    </row>
    <row r="2903" spans="1:4">
      <c r="A2903" s="733">
        <v>92988</v>
      </c>
      <c r="B2903" s="729" t="s">
        <v>16606</v>
      </c>
      <c r="C2903" s="729" t="s">
        <v>7614</v>
      </c>
      <c r="D2903" s="733">
        <v>47.52</v>
      </c>
    </row>
    <row r="2904" spans="1:4">
      <c r="A2904" s="733">
        <v>92990</v>
      </c>
      <c r="B2904" s="729" t="s">
        <v>16607</v>
      </c>
      <c r="C2904" s="729" t="s">
        <v>7614</v>
      </c>
      <c r="D2904" s="733">
        <v>65.69</v>
      </c>
    </row>
    <row r="2905" spans="1:4">
      <c r="A2905" s="733">
        <v>92992</v>
      </c>
      <c r="B2905" s="729" t="s">
        <v>16608</v>
      </c>
      <c r="C2905" s="729" t="s">
        <v>7614</v>
      </c>
      <c r="D2905" s="733">
        <v>84.89</v>
      </c>
    </row>
    <row r="2906" spans="1:4">
      <c r="A2906" s="733">
        <v>92994</v>
      </c>
      <c r="B2906" s="729" t="s">
        <v>16609</v>
      </c>
      <c r="C2906" s="729" t="s">
        <v>7614</v>
      </c>
      <c r="D2906" s="733">
        <v>110.23</v>
      </c>
    </row>
    <row r="2907" spans="1:4">
      <c r="A2907" s="733">
        <v>92996</v>
      </c>
      <c r="B2907" s="729" t="s">
        <v>16610</v>
      </c>
      <c r="C2907" s="729" t="s">
        <v>7614</v>
      </c>
      <c r="D2907" s="733">
        <v>133.33000000000001</v>
      </c>
    </row>
    <row r="2908" spans="1:4">
      <c r="A2908" s="733">
        <v>92998</v>
      </c>
      <c r="B2908" s="729" t="s">
        <v>16611</v>
      </c>
      <c r="C2908" s="729" t="s">
        <v>7614</v>
      </c>
      <c r="D2908" s="733">
        <v>163.36000000000001</v>
      </c>
    </row>
    <row r="2909" spans="1:4">
      <c r="A2909" s="733">
        <v>93000</v>
      </c>
      <c r="B2909" s="729" t="s">
        <v>16612</v>
      </c>
      <c r="C2909" s="729" t="s">
        <v>7614</v>
      </c>
      <c r="D2909" s="733">
        <v>216.18</v>
      </c>
    </row>
    <row r="2910" spans="1:4">
      <c r="A2910" s="733">
        <v>93002</v>
      </c>
      <c r="B2910" s="729" t="s">
        <v>16613</v>
      </c>
      <c r="C2910" s="729" t="s">
        <v>7614</v>
      </c>
      <c r="D2910" s="733">
        <v>279.42</v>
      </c>
    </row>
    <row r="2911" spans="1:4">
      <c r="A2911" s="733">
        <v>101884</v>
      </c>
      <c r="B2911" s="729" t="s">
        <v>16614</v>
      </c>
      <c r="C2911" s="729" t="s">
        <v>7614</v>
      </c>
      <c r="D2911" s="733">
        <v>9.1199999999999992</v>
      </c>
    </row>
    <row r="2912" spans="1:4">
      <c r="A2912" s="733">
        <v>101885</v>
      </c>
      <c r="B2912" s="729" t="s">
        <v>16615</v>
      </c>
      <c r="C2912" s="729" t="s">
        <v>7614</v>
      </c>
      <c r="D2912" s="733">
        <v>8.7100000000000009</v>
      </c>
    </row>
    <row r="2913" spans="1:4">
      <c r="A2913" s="733">
        <v>101886</v>
      </c>
      <c r="B2913" s="729" t="s">
        <v>16616</v>
      </c>
      <c r="C2913" s="729" t="s">
        <v>7614</v>
      </c>
      <c r="D2913" s="733">
        <v>13.1</v>
      </c>
    </row>
    <row r="2914" spans="1:4">
      <c r="A2914" s="733">
        <v>101887</v>
      </c>
      <c r="B2914" s="729" t="s">
        <v>16617</v>
      </c>
      <c r="C2914" s="729" t="s">
        <v>7614</v>
      </c>
      <c r="D2914" s="733">
        <v>13.9</v>
      </c>
    </row>
    <row r="2915" spans="1:4">
      <c r="A2915" s="733">
        <v>101888</v>
      </c>
      <c r="B2915" s="729" t="s">
        <v>16618</v>
      </c>
      <c r="C2915" s="729" t="s">
        <v>7614</v>
      </c>
      <c r="D2915" s="733">
        <v>20.55</v>
      </c>
    </row>
    <row r="2916" spans="1:4">
      <c r="A2916" s="733">
        <v>101889</v>
      </c>
      <c r="B2916" s="729" t="s">
        <v>16619</v>
      </c>
      <c r="C2916" s="729" t="s">
        <v>7614</v>
      </c>
      <c r="D2916" s="733">
        <v>21.6</v>
      </c>
    </row>
    <row r="2917" spans="1:4">
      <c r="A2917" s="733">
        <v>91936</v>
      </c>
      <c r="B2917" s="729" t="s">
        <v>16620</v>
      </c>
      <c r="C2917" s="729" t="s">
        <v>7572</v>
      </c>
      <c r="D2917" s="733">
        <v>17.45</v>
      </c>
    </row>
    <row r="2918" spans="1:4">
      <c r="A2918" s="733">
        <v>91937</v>
      </c>
      <c r="B2918" s="729" t="s">
        <v>16621</v>
      </c>
      <c r="C2918" s="729" t="s">
        <v>7572</v>
      </c>
      <c r="D2918" s="733">
        <v>15.49</v>
      </c>
    </row>
    <row r="2919" spans="1:4">
      <c r="A2919" s="733">
        <v>91939</v>
      </c>
      <c r="B2919" s="729" t="s">
        <v>16622</v>
      </c>
      <c r="C2919" s="729" t="s">
        <v>7572</v>
      </c>
      <c r="D2919" s="733">
        <v>30.51</v>
      </c>
    </row>
    <row r="2920" spans="1:4">
      <c r="A2920" s="733">
        <v>91940</v>
      </c>
      <c r="B2920" s="729" t="s">
        <v>16623</v>
      </c>
      <c r="C2920" s="729" t="s">
        <v>7572</v>
      </c>
      <c r="D2920" s="733">
        <v>17.579999999999998</v>
      </c>
    </row>
    <row r="2921" spans="1:4">
      <c r="A2921" s="733">
        <v>91941</v>
      </c>
      <c r="B2921" s="729" t="s">
        <v>16624</v>
      </c>
      <c r="C2921" s="729" t="s">
        <v>7572</v>
      </c>
      <c r="D2921" s="733">
        <v>11.23</v>
      </c>
    </row>
    <row r="2922" spans="1:4">
      <c r="A2922" s="733">
        <v>91942</v>
      </c>
      <c r="B2922" s="729" t="s">
        <v>16625</v>
      </c>
      <c r="C2922" s="729" t="s">
        <v>7572</v>
      </c>
      <c r="D2922" s="733">
        <v>34.1</v>
      </c>
    </row>
    <row r="2923" spans="1:4">
      <c r="A2923" s="733">
        <v>91943</v>
      </c>
      <c r="B2923" s="729" t="s">
        <v>16626</v>
      </c>
      <c r="C2923" s="729" t="s">
        <v>7572</v>
      </c>
      <c r="D2923" s="733">
        <v>20.7</v>
      </c>
    </row>
    <row r="2924" spans="1:4">
      <c r="A2924" s="733">
        <v>91944</v>
      </c>
      <c r="B2924" s="729" t="s">
        <v>16627</v>
      </c>
      <c r="C2924" s="729" t="s">
        <v>7572</v>
      </c>
      <c r="D2924" s="733">
        <v>14.11</v>
      </c>
    </row>
    <row r="2925" spans="1:4">
      <c r="A2925" s="733">
        <v>92865</v>
      </c>
      <c r="B2925" s="729" t="s">
        <v>16628</v>
      </c>
      <c r="C2925" s="729" t="s">
        <v>7572</v>
      </c>
      <c r="D2925" s="733">
        <v>14.13</v>
      </c>
    </row>
    <row r="2926" spans="1:4">
      <c r="A2926" s="733">
        <v>92866</v>
      </c>
      <c r="B2926" s="729" t="s">
        <v>16629</v>
      </c>
      <c r="C2926" s="729" t="s">
        <v>7572</v>
      </c>
      <c r="D2926" s="733">
        <v>12.47</v>
      </c>
    </row>
    <row r="2927" spans="1:4">
      <c r="A2927" s="733">
        <v>92867</v>
      </c>
      <c r="B2927" s="729" t="s">
        <v>16630</v>
      </c>
      <c r="C2927" s="729" t="s">
        <v>7572</v>
      </c>
      <c r="D2927" s="733">
        <v>29.49</v>
      </c>
    </row>
    <row r="2928" spans="1:4">
      <c r="A2928" s="733">
        <v>92868</v>
      </c>
      <c r="B2928" s="729" t="s">
        <v>16631</v>
      </c>
      <c r="C2928" s="729" t="s">
        <v>7572</v>
      </c>
      <c r="D2928" s="733">
        <v>16.559999999999999</v>
      </c>
    </row>
    <row r="2929" spans="1:4">
      <c r="A2929" s="733">
        <v>92869</v>
      </c>
      <c r="B2929" s="729" t="s">
        <v>16632</v>
      </c>
      <c r="C2929" s="729" t="s">
        <v>7572</v>
      </c>
      <c r="D2929" s="733">
        <v>10.210000000000001</v>
      </c>
    </row>
    <row r="2930" spans="1:4">
      <c r="A2930" s="733">
        <v>92870</v>
      </c>
      <c r="B2930" s="729" t="s">
        <v>16633</v>
      </c>
      <c r="C2930" s="729" t="s">
        <v>7572</v>
      </c>
      <c r="D2930" s="733">
        <v>32.25</v>
      </c>
    </row>
    <row r="2931" spans="1:4">
      <c r="A2931" s="733">
        <v>92871</v>
      </c>
      <c r="B2931" s="729" t="s">
        <v>16634</v>
      </c>
      <c r="C2931" s="729" t="s">
        <v>7572</v>
      </c>
      <c r="D2931" s="733">
        <v>18.850000000000001</v>
      </c>
    </row>
    <row r="2932" spans="1:4">
      <c r="A2932" s="733">
        <v>92872</v>
      </c>
      <c r="B2932" s="729" t="s">
        <v>16635</v>
      </c>
      <c r="C2932" s="729" t="s">
        <v>7572</v>
      </c>
      <c r="D2932" s="733">
        <v>12.26</v>
      </c>
    </row>
    <row r="2933" spans="1:4">
      <c r="A2933" s="733">
        <v>95777</v>
      </c>
      <c r="B2933" s="729" t="s">
        <v>16636</v>
      </c>
      <c r="C2933" s="729" t="s">
        <v>7572</v>
      </c>
      <c r="D2933" s="733">
        <v>27.14</v>
      </c>
    </row>
    <row r="2934" spans="1:4">
      <c r="A2934" s="733">
        <v>95778</v>
      </c>
      <c r="B2934" s="729" t="s">
        <v>16637</v>
      </c>
      <c r="C2934" s="729" t="s">
        <v>7572</v>
      </c>
      <c r="D2934" s="733">
        <v>30.18</v>
      </c>
    </row>
    <row r="2935" spans="1:4">
      <c r="A2935" s="733">
        <v>95779</v>
      </c>
      <c r="B2935" s="729" t="s">
        <v>16638</v>
      </c>
      <c r="C2935" s="729" t="s">
        <v>7572</v>
      </c>
      <c r="D2935" s="733">
        <v>25</v>
      </c>
    </row>
    <row r="2936" spans="1:4">
      <c r="A2936" s="733">
        <v>95780</v>
      </c>
      <c r="B2936" s="729" t="s">
        <v>16639</v>
      </c>
      <c r="C2936" s="729" t="s">
        <v>7572</v>
      </c>
      <c r="D2936" s="733">
        <v>32.64</v>
      </c>
    </row>
    <row r="2937" spans="1:4">
      <c r="A2937" s="733">
        <v>95781</v>
      </c>
      <c r="B2937" s="729" t="s">
        <v>16640</v>
      </c>
      <c r="C2937" s="729" t="s">
        <v>7572</v>
      </c>
      <c r="D2937" s="733">
        <v>36.700000000000003</v>
      </c>
    </row>
    <row r="2938" spans="1:4">
      <c r="A2938" s="733">
        <v>95782</v>
      </c>
      <c r="B2938" s="729" t="s">
        <v>16641</v>
      </c>
      <c r="C2938" s="729" t="s">
        <v>7572</v>
      </c>
      <c r="D2938" s="733">
        <v>35.090000000000003</v>
      </c>
    </row>
    <row r="2939" spans="1:4">
      <c r="A2939" s="733">
        <v>95785</v>
      </c>
      <c r="B2939" s="729" t="s">
        <v>16642</v>
      </c>
      <c r="C2939" s="729" t="s">
        <v>7572</v>
      </c>
      <c r="D2939" s="733">
        <v>41.78</v>
      </c>
    </row>
    <row r="2940" spans="1:4">
      <c r="A2940" s="733">
        <v>95787</v>
      </c>
      <c r="B2940" s="729" t="s">
        <v>16643</v>
      </c>
      <c r="C2940" s="729" t="s">
        <v>7572</v>
      </c>
      <c r="D2940" s="733">
        <v>29.69</v>
      </c>
    </row>
    <row r="2941" spans="1:4">
      <c r="A2941" s="733">
        <v>95789</v>
      </c>
      <c r="B2941" s="729" t="s">
        <v>16644</v>
      </c>
      <c r="C2941" s="729" t="s">
        <v>7572</v>
      </c>
      <c r="D2941" s="733">
        <v>41.12</v>
      </c>
    </row>
    <row r="2942" spans="1:4">
      <c r="A2942" s="733">
        <v>95791</v>
      </c>
      <c r="B2942" s="729" t="s">
        <v>16645</v>
      </c>
      <c r="C2942" s="729" t="s">
        <v>7572</v>
      </c>
      <c r="D2942" s="733">
        <v>57.94</v>
      </c>
    </row>
    <row r="2943" spans="1:4">
      <c r="A2943" s="733">
        <v>95795</v>
      </c>
      <c r="B2943" s="729" t="s">
        <v>16646</v>
      </c>
      <c r="C2943" s="729" t="s">
        <v>7572</v>
      </c>
      <c r="D2943" s="733">
        <v>33.880000000000003</v>
      </c>
    </row>
    <row r="2944" spans="1:4">
      <c r="A2944" s="733">
        <v>95796</v>
      </c>
      <c r="B2944" s="729" t="s">
        <v>16647</v>
      </c>
      <c r="C2944" s="729" t="s">
        <v>7572</v>
      </c>
      <c r="D2944" s="733">
        <v>48.34</v>
      </c>
    </row>
    <row r="2945" spans="1:4">
      <c r="A2945" s="733">
        <v>95797</v>
      </c>
      <c r="B2945" s="729" t="s">
        <v>16648</v>
      </c>
      <c r="C2945" s="729" t="s">
        <v>7572</v>
      </c>
      <c r="D2945" s="733">
        <v>67.430000000000007</v>
      </c>
    </row>
    <row r="2946" spans="1:4">
      <c r="A2946" s="733">
        <v>95801</v>
      </c>
      <c r="B2946" s="729" t="s">
        <v>16649</v>
      </c>
      <c r="C2946" s="729" t="s">
        <v>7572</v>
      </c>
      <c r="D2946" s="733">
        <v>40.97</v>
      </c>
    </row>
    <row r="2947" spans="1:4">
      <c r="A2947" s="733">
        <v>95802</v>
      </c>
      <c r="B2947" s="729" t="s">
        <v>16650</v>
      </c>
      <c r="C2947" s="729" t="s">
        <v>7572</v>
      </c>
      <c r="D2947" s="733">
        <v>50.64</v>
      </c>
    </row>
    <row r="2948" spans="1:4">
      <c r="A2948" s="733">
        <v>95803</v>
      </c>
      <c r="B2948" s="729" t="s">
        <v>16651</v>
      </c>
      <c r="C2948" s="729" t="s">
        <v>7572</v>
      </c>
      <c r="D2948" s="733">
        <v>74.7</v>
      </c>
    </row>
    <row r="2949" spans="1:4">
      <c r="A2949" s="733">
        <v>95804</v>
      </c>
      <c r="B2949" s="729" t="s">
        <v>16652</v>
      </c>
      <c r="C2949" s="729" t="s">
        <v>7572</v>
      </c>
      <c r="D2949" s="733">
        <v>21.56</v>
      </c>
    </row>
    <row r="2950" spans="1:4">
      <c r="A2950" s="733">
        <v>95805</v>
      </c>
      <c r="B2950" s="729" t="s">
        <v>16653</v>
      </c>
      <c r="C2950" s="729" t="s">
        <v>7572</v>
      </c>
      <c r="D2950" s="733">
        <v>22.8</v>
      </c>
    </row>
    <row r="2951" spans="1:4">
      <c r="A2951" s="733">
        <v>95806</v>
      </c>
      <c r="B2951" s="729" t="s">
        <v>16654</v>
      </c>
      <c r="C2951" s="729" t="s">
        <v>7572</v>
      </c>
      <c r="D2951" s="733">
        <v>25.02</v>
      </c>
    </row>
    <row r="2952" spans="1:4">
      <c r="A2952" s="733">
        <v>95807</v>
      </c>
      <c r="B2952" s="729" t="s">
        <v>16655</v>
      </c>
      <c r="C2952" s="729" t="s">
        <v>7572</v>
      </c>
      <c r="D2952" s="733">
        <v>25.35</v>
      </c>
    </row>
    <row r="2953" spans="1:4">
      <c r="A2953" s="733">
        <v>95808</v>
      </c>
      <c r="B2953" s="729" t="s">
        <v>16656</v>
      </c>
      <c r="C2953" s="729" t="s">
        <v>7572</v>
      </c>
      <c r="D2953" s="733">
        <v>29.07</v>
      </c>
    </row>
    <row r="2954" spans="1:4">
      <c r="A2954" s="733">
        <v>95809</v>
      </c>
      <c r="B2954" s="729" t="s">
        <v>16657</v>
      </c>
      <c r="C2954" s="729" t="s">
        <v>7572</v>
      </c>
      <c r="D2954" s="733">
        <v>36.19</v>
      </c>
    </row>
    <row r="2955" spans="1:4">
      <c r="A2955" s="733">
        <v>95810</v>
      </c>
      <c r="B2955" s="729" t="s">
        <v>16658</v>
      </c>
      <c r="C2955" s="729" t="s">
        <v>7572</v>
      </c>
      <c r="D2955" s="733">
        <v>15.5</v>
      </c>
    </row>
    <row r="2956" spans="1:4">
      <c r="A2956" s="733">
        <v>95811</v>
      </c>
      <c r="B2956" s="729" t="s">
        <v>16659</v>
      </c>
      <c r="C2956" s="729" t="s">
        <v>7572</v>
      </c>
      <c r="D2956" s="733">
        <v>19.239999999999998</v>
      </c>
    </row>
    <row r="2957" spans="1:4">
      <c r="A2957" s="733">
        <v>95812</v>
      </c>
      <c r="B2957" s="729" t="s">
        <v>16660</v>
      </c>
      <c r="C2957" s="729" t="s">
        <v>7572</v>
      </c>
      <c r="D2957" s="733">
        <v>26.35</v>
      </c>
    </row>
    <row r="2958" spans="1:4">
      <c r="A2958" s="733">
        <v>95813</v>
      </c>
      <c r="B2958" s="729" t="s">
        <v>16661</v>
      </c>
      <c r="C2958" s="729" t="s">
        <v>7572</v>
      </c>
      <c r="D2958" s="733">
        <v>18.059999999999999</v>
      </c>
    </row>
    <row r="2959" spans="1:4">
      <c r="A2959" s="733">
        <v>95814</v>
      </c>
      <c r="B2959" s="729" t="s">
        <v>16662</v>
      </c>
      <c r="C2959" s="729" t="s">
        <v>7572</v>
      </c>
      <c r="D2959" s="733">
        <v>23.03</v>
      </c>
    </row>
    <row r="2960" spans="1:4">
      <c r="A2960" s="733">
        <v>95815</v>
      </c>
      <c r="B2960" s="729" t="s">
        <v>16663</v>
      </c>
      <c r="C2960" s="729" t="s">
        <v>7572</v>
      </c>
      <c r="D2960" s="733">
        <v>34.020000000000003</v>
      </c>
    </row>
    <row r="2961" spans="1:4">
      <c r="A2961" s="733">
        <v>95816</v>
      </c>
      <c r="B2961" s="729" t="s">
        <v>16664</v>
      </c>
      <c r="C2961" s="729" t="s">
        <v>7572</v>
      </c>
      <c r="D2961" s="733">
        <v>30.7</v>
      </c>
    </row>
    <row r="2962" spans="1:4">
      <c r="A2962" s="733">
        <v>95817</v>
      </c>
      <c r="B2962" s="729" t="s">
        <v>27975</v>
      </c>
      <c r="C2962" s="729" t="s">
        <v>7572</v>
      </c>
      <c r="D2962" s="733">
        <v>36.46</v>
      </c>
    </row>
    <row r="2963" spans="1:4">
      <c r="A2963" s="733">
        <v>95818</v>
      </c>
      <c r="B2963" s="729" t="s">
        <v>16665</v>
      </c>
      <c r="C2963" s="729" t="s">
        <v>7572</v>
      </c>
      <c r="D2963" s="733">
        <v>50.58</v>
      </c>
    </row>
    <row r="2964" spans="1:4">
      <c r="A2964" s="733">
        <v>97881</v>
      </c>
      <c r="B2964" s="729" t="s">
        <v>16666</v>
      </c>
      <c r="C2964" s="729" t="s">
        <v>7572</v>
      </c>
      <c r="D2964" s="733">
        <v>142.46</v>
      </c>
    </row>
    <row r="2965" spans="1:4">
      <c r="A2965" s="733">
        <v>97882</v>
      </c>
      <c r="B2965" s="729" t="s">
        <v>16667</v>
      </c>
      <c r="C2965" s="729" t="s">
        <v>7572</v>
      </c>
      <c r="D2965" s="733">
        <v>225.84</v>
      </c>
    </row>
    <row r="2966" spans="1:4">
      <c r="A2966" s="733">
        <v>97883</v>
      </c>
      <c r="B2966" s="729" t="s">
        <v>16668</v>
      </c>
      <c r="C2966" s="729" t="s">
        <v>7572</v>
      </c>
      <c r="D2966" s="733">
        <v>436.82</v>
      </c>
    </row>
    <row r="2967" spans="1:4">
      <c r="A2967" s="733">
        <v>97884</v>
      </c>
      <c r="B2967" s="729" t="s">
        <v>16669</v>
      </c>
      <c r="C2967" s="729" t="s">
        <v>7572</v>
      </c>
      <c r="D2967" s="733">
        <v>860.31</v>
      </c>
    </row>
    <row r="2968" spans="1:4">
      <c r="A2968" s="733">
        <v>97885</v>
      </c>
      <c r="B2968" s="729" t="s">
        <v>16670</v>
      </c>
      <c r="C2968" s="729" t="s">
        <v>7572</v>
      </c>
      <c r="D2968" s="731">
        <v>1328.27</v>
      </c>
    </row>
    <row r="2969" spans="1:4">
      <c r="A2969" s="733">
        <v>97886</v>
      </c>
      <c r="B2969" s="729" t="s">
        <v>16671</v>
      </c>
      <c r="C2969" s="729" t="s">
        <v>7572</v>
      </c>
      <c r="D2969" s="733">
        <v>162.43</v>
      </c>
    </row>
    <row r="2970" spans="1:4">
      <c r="A2970" s="733">
        <v>97887</v>
      </c>
      <c r="B2970" s="729" t="s">
        <v>16672</v>
      </c>
      <c r="C2970" s="729" t="s">
        <v>7572</v>
      </c>
      <c r="D2970" s="733">
        <v>255.76</v>
      </c>
    </row>
    <row r="2971" spans="1:4">
      <c r="A2971" s="733">
        <v>97888</v>
      </c>
      <c r="B2971" s="729" t="s">
        <v>16673</v>
      </c>
      <c r="C2971" s="729" t="s">
        <v>7572</v>
      </c>
      <c r="D2971" s="733">
        <v>493.64</v>
      </c>
    </row>
    <row r="2972" spans="1:4">
      <c r="A2972" s="733">
        <v>97889</v>
      </c>
      <c r="B2972" s="729" t="s">
        <v>16674</v>
      </c>
      <c r="C2972" s="729" t="s">
        <v>7572</v>
      </c>
      <c r="D2972" s="733">
        <v>669.4</v>
      </c>
    </row>
    <row r="2973" spans="1:4">
      <c r="A2973" s="733">
        <v>97890</v>
      </c>
      <c r="B2973" s="729" t="s">
        <v>16675</v>
      </c>
      <c r="C2973" s="729" t="s">
        <v>7572</v>
      </c>
      <c r="D2973" s="733">
        <v>760.82</v>
      </c>
    </row>
    <row r="2974" spans="1:4">
      <c r="A2974" s="733">
        <v>97891</v>
      </c>
      <c r="B2974" s="729" t="s">
        <v>16676</v>
      </c>
      <c r="C2974" s="729" t="s">
        <v>7572</v>
      </c>
      <c r="D2974" s="733">
        <v>198.72</v>
      </c>
    </row>
    <row r="2975" spans="1:4">
      <c r="A2975" s="733">
        <v>97892</v>
      </c>
      <c r="B2975" s="729" t="s">
        <v>16677</v>
      </c>
      <c r="C2975" s="729" t="s">
        <v>7572</v>
      </c>
      <c r="D2975" s="733">
        <v>373.01</v>
      </c>
    </row>
    <row r="2976" spans="1:4">
      <c r="A2976" s="733">
        <v>97893</v>
      </c>
      <c r="B2976" s="729" t="s">
        <v>16678</v>
      </c>
      <c r="C2976" s="729" t="s">
        <v>7572</v>
      </c>
      <c r="D2976" s="733">
        <v>515.53</v>
      </c>
    </row>
    <row r="2977" spans="1:4">
      <c r="A2977" s="733">
        <v>97894</v>
      </c>
      <c r="B2977" s="729" t="s">
        <v>16679</v>
      </c>
      <c r="C2977" s="729" t="s">
        <v>7572</v>
      </c>
      <c r="D2977" s="733">
        <v>574.38</v>
      </c>
    </row>
    <row r="2978" spans="1:4">
      <c r="A2978" s="733">
        <v>104396</v>
      </c>
      <c r="B2978" s="729" t="s">
        <v>16680</v>
      </c>
      <c r="C2978" s="729" t="s">
        <v>7572</v>
      </c>
      <c r="D2978" s="733">
        <v>21.53</v>
      </c>
    </row>
    <row r="2979" spans="1:4">
      <c r="A2979" s="733">
        <v>104397</v>
      </c>
      <c r="B2979" s="729" t="s">
        <v>16681</v>
      </c>
      <c r="C2979" s="729" t="s">
        <v>7572</v>
      </c>
      <c r="D2979" s="733">
        <v>25.63</v>
      </c>
    </row>
    <row r="2980" spans="1:4">
      <c r="A2980" s="733">
        <v>104398</v>
      </c>
      <c r="B2980" s="729" t="s">
        <v>16682</v>
      </c>
      <c r="C2980" s="729" t="s">
        <v>7572</v>
      </c>
      <c r="D2980" s="733">
        <v>25.34</v>
      </c>
    </row>
    <row r="2981" spans="1:4">
      <c r="A2981" s="733">
        <v>104399</v>
      </c>
      <c r="B2981" s="729" t="s">
        <v>16683</v>
      </c>
      <c r="C2981" s="729" t="s">
        <v>7572</v>
      </c>
      <c r="D2981" s="733">
        <v>27.8</v>
      </c>
    </row>
    <row r="2982" spans="1:4">
      <c r="A2982" s="733">
        <v>104400</v>
      </c>
      <c r="B2982" s="729" t="s">
        <v>16684</v>
      </c>
      <c r="C2982" s="729" t="s">
        <v>7572</v>
      </c>
      <c r="D2982" s="733">
        <v>35.64</v>
      </c>
    </row>
    <row r="2983" spans="1:4">
      <c r="A2983" s="733">
        <v>104401</v>
      </c>
      <c r="B2983" s="729" t="s">
        <v>16685</v>
      </c>
      <c r="C2983" s="729" t="s">
        <v>7572</v>
      </c>
      <c r="D2983" s="733">
        <v>23.97</v>
      </c>
    </row>
    <row r="2984" spans="1:4">
      <c r="A2984" s="733">
        <v>104402</v>
      </c>
      <c r="B2984" s="729" t="s">
        <v>16686</v>
      </c>
      <c r="C2984" s="729" t="s">
        <v>7572</v>
      </c>
      <c r="D2984" s="733">
        <v>25.2</v>
      </c>
    </row>
    <row r="2985" spans="1:4">
      <c r="A2985" s="733">
        <v>104403</v>
      </c>
      <c r="B2985" s="729" t="s">
        <v>16687</v>
      </c>
      <c r="C2985" s="729" t="s">
        <v>7572</v>
      </c>
      <c r="D2985" s="733">
        <v>31.28</v>
      </c>
    </row>
    <row r="2986" spans="1:4">
      <c r="A2986" s="733">
        <v>104404</v>
      </c>
      <c r="B2986" s="729" t="s">
        <v>16688</v>
      </c>
      <c r="C2986" s="729" t="s">
        <v>7572</v>
      </c>
      <c r="D2986" s="733">
        <v>32.47</v>
      </c>
    </row>
    <row r="2987" spans="1:4">
      <c r="A2987" s="733">
        <v>104405</v>
      </c>
      <c r="B2987" s="729" t="s">
        <v>16689</v>
      </c>
      <c r="C2987" s="729" t="s">
        <v>7572</v>
      </c>
      <c r="D2987" s="733">
        <v>43.85</v>
      </c>
    </row>
    <row r="2988" spans="1:4">
      <c r="A2988" s="733">
        <v>93653</v>
      </c>
      <c r="B2988" s="729" t="s">
        <v>16690</v>
      </c>
      <c r="C2988" s="729" t="s">
        <v>7572</v>
      </c>
      <c r="D2988" s="733">
        <v>17.41</v>
      </c>
    </row>
    <row r="2989" spans="1:4">
      <c r="A2989" s="733">
        <v>93654</v>
      </c>
      <c r="B2989" s="729" t="s">
        <v>16691</v>
      </c>
      <c r="C2989" s="729" t="s">
        <v>7572</v>
      </c>
      <c r="D2989" s="733">
        <v>18.03</v>
      </c>
    </row>
    <row r="2990" spans="1:4">
      <c r="A2990" s="733">
        <v>93655</v>
      </c>
      <c r="B2990" s="729" t="s">
        <v>16692</v>
      </c>
      <c r="C2990" s="729" t="s">
        <v>7572</v>
      </c>
      <c r="D2990" s="733">
        <v>19.440000000000001</v>
      </c>
    </row>
    <row r="2991" spans="1:4">
      <c r="A2991" s="733">
        <v>93656</v>
      </c>
      <c r="B2991" s="729" t="s">
        <v>16693</v>
      </c>
      <c r="C2991" s="729" t="s">
        <v>7572</v>
      </c>
      <c r="D2991" s="733">
        <v>19.440000000000001</v>
      </c>
    </row>
    <row r="2992" spans="1:4">
      <c r="A2992" s="733">
        <v>93657</v>
      </c>
      <c r="B2992" s="729" t="s">
        <v>16694</v>
      </c>
      <c r="C2992" s="729" t="s">
        <v>7572</v>
      </c>
      <c r="D2992" s="733">
        <v>21.06</v>
      </c>
    </row>
    <row r="2993" spans="1:4">
      <c r="A2993" s="733">
        <v>93658</v>
      </c>
      <c r="B2993" s="729" t="s">
        <v>16695</v>
      </c>
      <c r="C2993" s="729" t="s">
        <v>7572</v>
      </c>
      <c r="D2993" s="733">
        <v>30.26</v>
      </c>
    </row>
    <row r="2994" spans="1:4">
      <c r="A2994" s="733">
        <v>93659</v>
      </c>
      <c r="B2994" s="729" t="s">
        <v>16696</v>
      </c>
      <c r="C2994" s="729" t="s">
        <v>7572</v>
      </c>
      <c r="D2994" s="733">
        <v>33.450000000000003</v>
      </c>
    </row>
    <row r="2995" spans="1:4">
      <c r="A2995" s="733">
        <v>93660</v>
      </c>
      <c r="B2995" s="729" t="s">
        <v>16697</v>
      </c>
      <c r="C2995" s="729" t="s">
        <v>7572</v>
      </c>
      <c r="D2995" s="733">
        <v>87.42</v>
      </c>
    </row>
    <row r="2996" spans="1:4">
      <c r="A2996" s="733">
        <v>93661</v>
      </c>
      <c r="B2996" s="729" t="s">
        <v>16698</v>
      </c>
      <c r="C2996" s="729" t="s">
        <v>7572</v>
      </c>
      <c r="D2996" s="733">
        <v>88.66</v>
      </c>
    </row>
    <row r="2997" spans="1:4">
      <c r="A2997" s="733">
        <v>93662</v>
      </c>
      <c r="B2997" s="729" t="s">
        <v>16699</v>
      </c>
      <c r="C2997" s="729" t="s">
        <v>7572</v>
      </c>
      <c r="D2997" s="733">
        <v>91.45</v>
      </c>
    </row>
    <row r="2998" spans="1:4">
      <c r="A2998" s="733">
        <v>93663</v>
      </c>
      <c r="B2998" s="729" t="s">
        <v>16700</v>
      </c>
      <c r="C2998" s="729" t="s">
        <v>7572</v>
      </c>
      <c r="D2998" s="733">
        <v>91.45</v>
      </c>
    </row>
    <row r="2999" spans="1:4">
      <c r="A2999" s="733">
        <v>93664</v>
      </c>
      <c r="B2999" s="729" t="s">
        <v>16701</v>
      </c>
      <c r="C2999" s="729" t="s">
        <v>7572</v>
      </c>
      <c r="D2999" s="733">
        <v>94.72</v>
      </c>
    </row>
    <row r="3000" spans="1:4">
      <c r="A3000" s="733">
        <v>93665</v>
      </c>
      <c r="B3000" s="729" t="s">
        <v>16702</v>
      </c>
      <c r="C3000" s="729" t="s">
        <v>7572</v>
      </c>
      <c r="D3000" s="733">
        <v>98.3</v>
      </c>
    </row>
    <row r="3001" spans="1:4">
      <c r="A3001" s="733">
        <v>93666</v>
      </c>
      <c r="B3001" s="729" t="s">
        <v>16703</v>
      </c>
      <c r="C3001" s="729" t="s">
        <v>7572</v>
      </c>
      <c r="D3001" s="733">
        <v>104.66</v>
      </c>
    </row>
    <row r="3002" spans="1:4">
      <c r="A3002" s="733">
        <v>93667</v>
      </c>
      <c r="B3002" s="729" t="s">
        <v>16704</v>
      </c>
      <c r="C3002" s="729" t="s">
        <v>7572</v>
      </c>
      <c r="D3002" s="733">
        <v>108.93</v>
      </c>
    </row>
    <row r="3003" spans="1:4">
      <c r="A3003" s="733">
        <v>93668</v>
      </c>
      <c r="B3003" s="729" t="s">
        <v>16705</v>
      </c>
      <c r="C3003" s="729" t="s">
        <v>7572</v>
      </c>
      <c r="D3003" s="733">
        <v>110.8</v>
      </c>
    </row>
    <row r="3004" spans="1:4">
      <c r="A3004" s="733">
        <v>93669</v>
      </c>
      <c r="B3004" s="729" t="s">
        <v>16706</v>
      </c>
      <c r="C3004" s="729" t="s">
        <v>7572</v>
      </c>
      <c r="D3004" s="733">
        <v>115</v>
      </c>
    </row>
    <row r="3005" spans="1:4">
      <c r="A3005" s="733">
        <v>93670</v>
      </c>
      <c r="B3005" s="729" t="s">
        <v>16707</v>
      </c>
      <c r="C3005" s="729" t="s">
        <v>7572</v>
      </c>
      <c r="D3005" s="733">
        <v>115</v>
      </c>
    </row>
    <row r="3006" spans="1:4">
      <c r="A3006" s="733">
        <v>93671</v>
      </c>
      <c r="B3006" s="729" t="s">
        <v>16708</v>
      </c>
      <c r="C3006" s="729" t="s">
        <v>7572</v>
      </c>
      <c r="D3006" s="733">
        <v>119.9</v>
      </c>
    </row>
    <row r="3007" spans="1:4">
      <c r="A3007" s="733">
        <v>93672</v>
      </c>
      <c r="B3007" s="729" t="s">
        <v>16709</v>
      </c>
      <c r="C3007" s="729" t="s">
        <v>7572</v>
      </c>
      <c r="D3007" s="733">
        <v>127.11</v>
      </c>
    </row>
    <row r="3008" spans="1:4">
      <c r="A3008" s="733">
        <v>93673</v>
      </c>
      <c r="B3008" s="729" t="s">
        <v>16710</v>
      </c>
      <c r="C3008" s="729" t="s">
        <v>7572</v>
      </c>
      <c r="D3008" s="733">
        <v>136.66999999999999</v>
      </c>
    </row>
    <row r="3009" spans="1:4">
      <c r="A3009" s="733">
        <v>97359</v>
      </c>
      <c r="B3009" s="729" t="s">
        <v>16711</v>
      </c>
      <c r="C3009" s="729" t="s">
        <v>7572</v>
      </c>
      <c r="D3009" s="731">
        <v>3288.37</v>
      </c>
    </row>
    <row r="3010" spans="1:4">
      <c r="A3010" s="733">
        <v>97360</v>
      </c>
      <c r="B3010" s="729" t="s">
        <v>16712</v>
      </c>
      <c r="C3010" s="729" t="s">
        <v>7572</v>
      </c>
      <c r="D3010" s="731">
        <v>6330.07</v>
      </c>
    </row>
    <row r="3011" spans="1:4">
      <c r="A3011" s="733">
        <v>97361</v>
      </c>
      <c r="B3011" s="729" t="s">
        <v>16713</v>
      </c>
      <c r="C3011" s="729" t="s">
        <v>7572</v>
      </c>
      <c r="D3011" s="731">
        <v>8440.09</v>
      </c>
    </row>
    <row r="3012" spans="1:4">
      <c r="A3012" s="733">
        <v>97362</v>
      </c>
      <c r="B3012" s="729" t="s">
        <v>16714</v>
      </c>
      <c r="C3012" s="729" t="s">
        <v>7572</v>
      </c>
      <c r="D3012" s="731">
        <v>1655.57</v>
      </c>
    </row>
    <row r="3013" spans="1:4">
      <c r="A3013" s="733">
        <v>101875</v>
      </c>
      <c r="B3013" s="729" t="s">
        <v>16715</v>
      </c>
      <c r="C3013" s="729" t="s">
        <v>7572</v>
      </c>
      <c r="D3013" s="733">
        <v>358.77</v>
      </c>
    </row>
    <row r="3014" spans="1:4">
      <c r="A3014" s="733">
        <v>101876</v>
      </c>
      <c r="B3014" s="729" t="s">
        <v>16716</v>
      </c>
      <c r="C3014" s="729" t="s">
        <v>7572</v>
      </c>
      <c r="D3014" s="733">
        <v>75.430000000000007</v>
      </c>
    </row>
    <row r="3015" spans="1:4">
      <c r="A3015" s="733">
        <v>101877</v>
      </c>
      <c r="B3015" s="729" t="s">
        <v>16717</v>
      </c>
      <c r="C3015" s="729" t="s">
        <v>7572</v>
      </c>
      <c r="D3015" s="733">
        <v>52.4</v>
      </c>
    </row>
    <row r="3016" spans="1:4">
      <c r="A3016" s="733">
        <v>101878</v>
      </c>
      <c r="B3016" s="729" t="s">
        <v>16718</v>
      </c>
      <c r="C3016" s="729" t="s">
        <v>7572</v>
      </c>
      <c r="D3016" s="733">
        <v>500</v>
      </c>
    </row>
    <row r="3017" spans="1:4">
      <c r="A3017" s="733">
        <v>101879</v>
      </c>
      <c r="B3017" s="729" t="s">
        <v>16719</v>
      </c>
      <c r="C3017" s="729" t="s">
        <v>7572</v>
      </c>
      <c r="D3017" s="733">
        <v>517.76</v>
      </c>
    </row>
    <row r="3018" spans="1:4">
      <c r="A3018" s="733">
        <v>101880</v>
      </c>
      <c r="B3018" s="729" t="s">
        <v>16720</v>
      </c>
      <c r="C3018" s="729" t="s">
        <v>7572</v>
      </c>
      <c r="D3018" s="733">
        <v>596.63</v>
      </c>
    </row>
    <row r="3019" spans="1:4">
      <c r="A3019" s="733">
        <v>101881</v>
      </c>
      <c r="B3019" s="729" t="s">
        <v>16721</v>
      </c>
      <c r="C3019" s="729" t="s">
        <v>7572</v>
      </c>
      <c r="D3019" s="733">
        <v>854.64</v>
      </c>
    </row>
    <row r="3020" spans="1:4">
      <c r="A3020" s="733">
        <v>101882</v>
      </c>
      <c r="B3020" s="729" t="s">
        <v>16722</v>
      </c>
      <c r="C3020" s="729" t="s">
        <v>7572</v>
      </c>
      <c r="D3020" s="731">
        <v>1210.26</v>
      </c>
    </row>
    <row r="3021" spans="1:4">
      <c r="A3021" s="733">
        <v>101883</v>
      </c>
      <c r="B3021" s="729" t="s">
        <v>16723</v>
      </c>
      <c r="C3021" s="729" t="s">
        <v>7572</v>
      </c>
      <c r="D3021" s="733">
        <v>493.73</v>
      </c>
    </row>
    <row r="3022" spans="1:4">
      <c r="A3022" s="733">
        <v>101890</v>
      </c>
      <c r="B3022" s="729" t="s">
        <v>16724</v>
      </c>
      <c r="C3022" s="729" t="s">
        <v>7572</v>
      </c>
      <c r="D3022" s="733">
        <v>23.6</v>
      </c>
    </row>
    <row r="3023" spans="1:4">
      <c r="A3023" s="733">
        <v>101891</v>
      </c>
      <c r="B3023" s="729" t="s">
        <v>16725</v>
      </c>
      <c r="C3023" s="729" t="s">
        <v>7572</v>
      </c>
      <c r="D3023" s="733">
        <v>39.979999999999997</v>
      </c>
    </row>
    <row r="3024" spans="1:4">
      <c r="A3024" s="733">
        <v>101892</v>
      </c>
      <c r="B3024" s="729" t="s">
        <v>16726</v>
      </c>
      <c r="C3024" s="729" t="s">
        <v>7572</v>
      </c>
      <c r="D3024" s="733">
        <v>108.9</v>
      </c>
    </row>
    <row r="3025" spans="1:4">
      <c r="A3025" s="733">
        <v>101893</v>
      </c>
      <c r="B3025" s="729" t="s">
        <v>16727</v>
      </c>
      <c r="C3025" s="729" t="s">
        <v>7572</v>
      </c>
      <c r="D3025" s="733">
        <v>138.55000000000001</v>
      </c>
    </row>
    <row r="3026" spans="1:4">
      <c r="A3026" s="733">
        <v>101894</v>
      </c>
      <c r="B3026" s="729" t="s">
        <v>16728</v>
      </c>
      <c r="C3026" s="729" t="s">
        <v>7572</v>
      </c>
      <c r="D3026" s="733">
        <v>224.66</v>
      </c>
    </row>
    <row r="3027" spans="1:4">
      <c r="A3027" s="733">
        <v>101895</v>
      </c>
      <c r="B3027" s="729" t="s">
        <v>16729</v>
      </c>
      <c r="C3027" s="729" t="s">
        <v>7572</v>
      </c>
      <c r="D3027" s="733">
        <v>631.22</v>
      </c>
    </row>
    <row r="3028" spans="1:4">
      <c r="A3028" s="733">
        <v>101896</v>
      </c>
      <c r="B3028" s="729" t="s">
        <v>16730</v>
      </c>
      <c r="C3028" s="729" t="s">
        <v>7572</v>
      </c>
      <c r="D3028" s="733">
        <v>964.4</v>
      </c>
    </row>
    <row r="3029" spans="1:4">
      <c r="A3029" s="733">
        <v>101897</v>
      </c>
      <c r="B3029" s="729" t="s">
        <v>16731</v>
      </c>
      <c r="C3029" s="729" t="s">
        <v>7572</v>
      </c>
      <c r="D3029" s="731">
        <v>1559.99</v>
      </c>
    </row>
    <row r="3030" spans="1:4">
      <c r="A3030" s="733">
        <v>101898</v>
      </c>
      <c r="B3030" s="729" t="s">
        <v>16732</v>
      </c>
      <c r="C3030" s="729" t="s">
        <v>7572</v>
      </c>
      <c r="D3030" s="731">
        <v>2097.7199999999998</v>
      </c>
    </row>
    <row r="3031" spans="1:4">
      <c r="A3031" s="733">
        <v>101899</v>
      </c>
      <c r="B3031" s="729" t="s">
        <v>16733</v>
      </c>
      <c r="C3031" s="729" t="s">
        <v>7572</v>
      </c>
      <c r="D3031" s="731">
        <v>3376.78</v>
      </c>
    </row>
    <row r="3032" spans="1:4">
      <c r="A3032" s="733">
        <v>101900</v>
      </c>
      <c r="B3032" s="729" t="s">
        <v>16734</v>
      </c>
      <c r="C3032" s="729" t="s">
        <v>7572</v>
      </c>
      <c r="D3032" s="731">
        <v>7081.49</v>
      </c>
    </row>
    <row r="3033" spans="1:4">
      <c r="A3033" s="733">
        <v>101901</v>
      </c>
      <c r="B3033" s="729" t="s">
        <v>16735</v>
      </c>
      <c r="C3033" s="729" t="s">
        <v>7572</v>
      </c>
      <c r="D3033" s="733">
        <v>197.67</v>
      </c>
    </row>
    <row r="3034" spans="1:4">
      <c r="A3034" s="733">
        <v>101902</v>
      </c>
      <c r="B3034" s="729" t="s">
        <v>16736</v>
      </c>
      <c r="C3034" s="729" t="s">
        <v>7572</v>
      </c>
      <c r="D3034" s="733">
        <v>243.9</v>
      </c>
    </row>
    <row r="3035" spans="1:4">
      <c r="A3035" s="733">
        <v>101903</v>
      </c>
      <c r="B3035" s="729" t="s">
        <v>16737</v>
      </c>
      <c r="C3035" s="729" t="s">
        <v>7572</v>
      </c>
      <c r="D3035" s="733">
        <v>508.14</v>
      </c>
    </row>
    <row r="3036" spans="1:4">
      <c r="A3036" s="733">
        <v>101904</v>
      </c>
      <c r="B3036" s="729" t="s">
        <v>16738</v>
      </c>
      <c r="C3036" s="729" t="s">
        <v>7572</v>
      </c>
      <c r="D3036" s="731">
        <v>1877.87</v>
      </c>
    </row>
    <row r="3037" spans="1:4">
      <c r="A3037" s="733">
        <v>101938</v>
      </c>
      <c r="B3037" s="729" t="s">
        <v>16739</v>
      </c>
      <c r="C3037" s="729" t="s">
        <v>7572</v>
      </c>
      <c r="D3037" s="733">
        <v>101.21</v>
      </c>
    </row>
    <row r="3038" spans="1:4">
      <c r="A3038" s="733">
        <v>101946</v>
      </c>
      <c r="B3038" s="729" t="s">
        <v>16740</v>
      </c>
      <c r="C3038" s="729" t="s">
        <v>7572</v>
      </c>
      <c r="D3038" s="733">
        <v>152.72999999999999</v>
      </c>
    </row>
    <row r="3039" spans="1:4">
      <c r="A3039" s="733">
        <v>91945</v>
      </c>
      <c r="B3039" s="729" t="s">
        <v>16741</v>
      </c>
      <c r="C3039" s="729" t="s">
        <v>7572</v>
      </c>
      <c r="D3039" s="733">
        <v>13.51</v>
      </c>
    </row>
    <row r="3040" spans="1:4">
      <c r="A3040" s="733">
        <v>91946</v>
      </c>
      <c r="B3040" s="729" t="s">
        <v>16742</v>
      </c>
      <c r="C3040" s="729" t="s">
        <v>7572</v>
      </c>
      <c r="D3040" s="733">
        <v>10.56</v>
      </c>
    </row>
    <row r="3041" spans="1:4">
      <c r="A3041" s="733">
        <v>91947</v>
      </c>
      <c r="B3041" s="729" t="s">
        <v>16743</v>
      </c>
      <c r="C3041" s="729" t="s">
        <v>7572</v>
      </c>
      <c r="D3041" s="733">
        <v>8.7100000000000009</v>
      </c>
    </row>
    <row r="3042" spans="1:4">
      <c r="A3042" s="733">
        <v>91949</v>
      </c>
      <c r="B3042" s="729" t="s">
        <v>16744</v>
      </c>
      <c r="C3042" s="729" t="s">
        <v>7572</v>
      </c>
      <c r="D3042" s="733">
        <v>18.989999999999998</v>
      </c>
    </row>
    <row r="3043" spans="1:4">
      <c r="A3043" s="733">
        <v>91950</v>
      </c>
      <c r="B3043" s="729" t="s">
        <v>16745</v>
      </c>
      <c r="C3043" s="729" t="s">
        <v>7572</v>
      </c>
      <c r="D3043" s="733">
        <v>15.4</v>
      </c>
    </row>
    <row r="3044" spans="1:4">
      <c r="A3044" s="733">
        <v>91951</v>
      </c>
      <c r="B3044" s="729" t="s">
        <v>16746</v>
      </c>
      <c r="C3044" s="729" t="s">
        <v>7572</v>
      </c>
      <c r="D3044" s="733">
        <v>13.24</v>
      </c>
    </row>
    <row r="3045" spans="1:4">
      <c r="A3045" s="733">
        <v>91952</v>
      </c>
      <c r="B3045" s="729" t="s">
        <v>16747</v>
      </c>
      <c r="C3045" s="729" t="s">
        <v>7572</v>
      </c>
      <c r="D3045" s="733">
        <v>18.07</v>
      </c>
    </row>
    <row r="3046" spans="1:4">
      <c r="A3046" s="733">
        <v>91953</v>
      </c>
      <c r="B3046" s="729" t="s">
        <v>16748</v>
      </c>
      <c r="C3046" s="729" t="s">
        <v>7572</v>
      </c>
      <c r="D3046" s="733">
        <v>28.63</v>
      </c>
    </row>
    <row r="3047" spans="1:4">
      <c r="A3047" s="733">
        <v>91954</v>
      </c>
      <c r="B3047" s="729" t="s">
        <v>16749</v>
      </c>
      <c r="C3047" s="729" t="s">
        <v>7572</v>
      </c>
      <c r="D3047" s="733">
        <v>24.27</v>
      </c>
    </row>
    <row r="3048" spans="1:4">
      <c r="A3048" s="733">
        <v>91955</v>
      </c>
      <c r="B3048" s="729" t="s">
        <v>16750</v>
      </c>
      <c r="C3048" s="729" t="s">
        <v>7572</v>
      </c>
      <c r="D3048" s="733">
        <v>34.83</v>
      </c>
    </row>
    <row r="3049" spans="1:4">
      <c r="A3049" s="733">
        <v>91956</v>
      </c>
      <c r="B3049" s="729" t="s">
        <v>16751</v>
      </c>
      <c r="C3049" s="729" t="s">
        <v>7572</v>
      </c>
      <c r="D3049" s="733">
        <v>39.21</v>
      </c>
    </row>
    <row r="3050" spans="1:4">
      <c r="A3050" s="733">
        <v>91957</v>
      </c>
      <c r="B3050" s="729" t="s">
        <v>16752</v>
      </c>
      <c r="C3050" s="729" t="s">
        <v>7572</v>
      </c>
      <c r="D3050" s="733">
        <v>49.77</v>
      </c>
    </row>
    <row r="3051" spans="1:4">
      <c r="A3051" s="733">
        <v>91958</v>
      </c>
      <c r="B3051" s="729" t="s">
        <v>16753</v>
      </c>
      <c r="C3051" s="729" t="s">
        <v>7572</v>
      </c>
      <c r="D3051" s="733">
        <v>33.049999999999997</v>
      </c>
    </row>
    <row r="3052" spans="1:4">
      <c r="A3052" s="733">
        <v>91959</v>
      </c>
      <c r="B3052" s="729" t="s">
        <v>16754</v>
      </c>
      <c r="C3052" s="729" t="s">
        <v>7572</v>
      </c>
      <c r="D3052" s="733">
        <v>43.61</v>
      </c>
    </row>
    <row r="3053" spans="1:4">
      <c r="A3053" s="733">
        <v>91960</v>
      </c>
      <c r="B3053" s="729" t="s">
        <v>16755</v>
      </c>
      <c r="C3053" s="729" t="s">
        <v>7572</v>
      </c>
      <c r="D3053" s="733">
        <v>45.46</v>
      </c>
    </row>
    <row r="3054" spans="1:4">
      <c r="A3054" s="733">
        <v>91961</v>
      </c>
      <c r="B3054" s="729" t="s">
        <v>16756</v>
      </c>
      <c r="C3054" s="729" t="s">
        <v>7572</v>
      </c>
      <c r="D3054" s="733">
        <v>56.02</v>
      </c>
    </row>
    <row r="3055" spans="1:4">
      <c r="A3055" s="733">
        <v>91962</v>
      </c>
      <c r="B3055" s="729" t="s">
        <v>16757</v>
      </c>
      <c r="C3055" s="729" t="s">
        <v>7572</v>
      </c>
      <c r="D3055" s="733">
        <v>60.39</v>
      </c>
    </row>
    <row r="3056" spans="1:4">
      <c r="A3056" s="733">
        <v>91963</v>
      </c>
      <c r="B3056" s="729" t="s">
        <v>16758</v>
      </c>
      <c r="C3056" s="729" t="s">
        <v>7572</v>
      </c>
      <c r="D3056" s="733">
        <v>70.95</v>
      </c>
    </row>
    <row r="3057" spans="1:4">
      <c r="A3057" s="733">
        <v>91964</v>
      </c>
      <c r="B3057" s="729" t="s">
        <v>16759</v>
      </c>
      <c r="C3057" s="729" t="s">
        <v>7572</v>
      </c>
      <c r="D3057" s="733">
        <v>54.19</v>
      </c>
    </row>
    <row r="3058" spans="1:4">
      <c r="A3058" s="733">
        <v>91965</v>
      </c>
      <c r="B3058" s="729" t="s">
        <v>16760</v>
      </c>
      <c r="C3058" s="729" t="s">
        <v>7572</v>
      </c>
      <c r="D3058" s="733">
        <v>64.75</v>
      </c>
    </row>
    <row r="3059" spans="1:4">
      <c r="A3059" s="733">
        <v>91966</v>
      </c>
      <c r="B3059" s="729" t="s">
        <v>16761</v>
      </c>
      <c r="C3059" s="729" t="s">
        <v>7572</v>
      </c>
      <c r="D3059" s="733">
        <v>48.03</v>
      </c>
    </row>
    <row r="3060" spans="1:4">
      <c r="A3060" s="733">
        <v>91967</v>
      </c>
      <c r="B3060" s="729" t="s">
        <v>16762</v>
      </c>
      <c r="C3060" s="729" t="s">
        <v>7572</v>
      </c>
      <c r="D3060" s="733">
        <v>58.59</v>
      </c>
    </row>
    <row r="3061" spans="1:4">
      <c r="A3061" s="733">
        <v>91968</v>
      </c>
      <c r="B3061" s="729" t="s">
        <v>16763</v>
      </c>
      <c r="C3061" s="729" t="s">
        <v>7572</v>
      </c>
      <c r="D3061" s="733">
        <v>66.599999999999994</v>
      </c>
    </row>
    <row r="3062" spans="1:4">
      <c r="A3062" s="733">
        <v>91969</v>
      </c>
      <c r="B3062" s="729" t="s">
        <v>16764</v>
      </c>
      <c r="C3062" s="729" t="s">
        <v>7572</v>
      </c>
      <c r="D3062" s="733">
        <v>77.16</v>
      </c>
    </row>
    <row r="3063" spans="1:4">
      <c r="A3063" s="733">
        <v>91970</v>
      </c>
      <c r="B3063" s="729" t="s">
        <v>16765</v>
      </c>
      <c r="C3063" s="729" t="s">
        <v>7572</v>
      </c>
      <c r="D3063" s="733">
        <v>69.52</v>
      </c>
    </row>
    <row r="3064" spans="1:4">
      <c r="A3064" s="733">
        <v>91971</v>
      </c>
      <c r="B3064" s="729" t="s">
        <v>16766</v>
      </c>
      <c r="C3064" s="729" t="s">
        <v>7572</v>
      </c>
      <c r="D3064" s="733">
        <v>84.92</v>
      </c>
    </row>
    <row r="3065" spans="1:4">
      <c r="A3065" s="733">
        <v>91972</v>
      </c>
      <c r="B3065" s="729" t="s">
        <v>16767</v>
      </c>
      <c r="C3065" s="729" t="s">
        <v>7572</v>
      </c>
      <c r="D3065" s="733">
        <v>75.77</v>
      </c>
    </row>
    <row r="3066" spans="1:4">
      <c r="A3066" s="733">
        <v>91973</v>
      </c>
      <c r="B3066" s="729" t="s">
        <v>16768</v>
      </c>
      <c r="C3066" s="729" t="s">
        <v>7572</v>
      </c>
      <c r="D3066" s="733">
        <v>91.17</v>
      </c>
    </row>
    <row r="3067" spans="1:4">
      <c r="A3067" s="733">
        <v>91974</v>
      </c>
      <c r="B3067" s="729" t="s">
        <v>16769</v>
      </c>
      <c r="C3067" s="729" t="s">
        <v>7572</v>
      </c>
      <c r="D3067" s="733">
        <v>63.31</v>
      </c>
    </row>
    <row r="3068" spans="1:4">
      <c r="A3068" s="733">
        <v>91975</v>
      </c>
      <c r="B3068" s="729" t="s">
        <v>16770</v>
      </c>
      <c r="C3068" s="729" t="s">
        <v>7572</v>
      </c>
      <c r="D3068" s="733">
        <v>78.709999999999994</v>
      </c>
    </row>
    <row r="3069" spans="1:4">
      <c r="A3069" s="733">
        <v>91976</v>
      </c>
      <c r="B3069" s="729" t="s">
        <v>16771</v>
      </c>
      <c r="C3069" s="729" t="s">
        <v>7572</v>
      </c>
      <c r="D3069" s="733">
        <v>93.33</v>
      </c>
    </row>
    <row r="3070" spans="1:4">
      <c r="A3070" s="733">
        <v>91977</v>
      </c>
      <c r="B3070" s="729" t="s">
        <v>16772</v>
      </c>
      <c r="C3070" s="729" t="s">
        <v>7572</v>
      </c>
      <c r="D3070" s="733">
        <v>108.73</v>
      </c>
    </row>
    <row r="3071" spans="1:4">
      <c r="A3071" s="733">
        <v>91978</v>
      </c>
      <c r="B3071" s="729" t="s">
        <v>16773</v>
      </c>
      <c r="C3071" s="729" t="s">
        <v>7572</v>
      </c>
      <c r="D3071" s="733">
        <v>38.03</v>
      </c>
    </row>
    <row r="3072" spans="1:4">
      <c r="A3072" s="733">
        <v>91979</v>
      </c>
      <c r="B3072" s="729" t="s">
        <v>16774</v>
      </c>
      <c r="C3072" s="729" t="s">
        <v>7572</v>
      </c>
      <c r="D3072" s="733">
        <v>48.59</v>
      </c>
    </row>
    <row r="3073" spans="1:4">
      <c r="A3073" s="733">
        <v>91980</v>
      </c>
      <c r="B3073" s="729" t="s">
        <v>16775</v>
      </c>
      <c r="C3073" s="729" t="s">
        <v>7572</v>
      </c>
      <c r="D3073" s="733">
        <v>36.89</v>
      </c>
    </row>
    <row r="3074" spans="1:4">
      <c r="A3074" s="733">
        <v>91981</v>
      </c>
      <c r="B3074" s="729" t="s">
        <v>16776</v>
      </c>
      <c r="C3074" s="729" t="s">
        <v>7572</v>
      </c>
      <c r="D3074" s="733">
        <v>47.45</v>
      </c>
    </row>
    <row r="3075" spans="1:4">
      <c r="A3075" s="733">
        <v>91982</v>
      </c>
      <c r="B3075" s="729" t="s">
        <v>16777</v>
      </c>
      <c r="C3075" s="729" t="s">
        <v>7572</v>
      </c>
      <c r="D3075" s="733">
        <v>83.83</v>
      </c>
    </row>
    <row r="3076" spans="1:4">
      <c r="A3076" s="733">
        <v>91983</v>
      </c>
      <c r="B3076" s="729" t="s">
        <v>16778</v>
      </c>
      <c r="C3076" s="729" t="s">
        <v>7572</v>
      </c>
      <c r="D3076" s="733">
        <v>94.39</v>
      </c>
    </row>
    <row r="3077" spans="1:4">
      <c r="A3077" s="733">
        <v>91984</v>
      </c>
      <c r="B3077" s="729" t="s">
        <v>16779</v>
      </c>
      <c r="C3077" s="729" t="s">
        <v>7572</v>
      </c>
      <c r="D3077" s="733">
        <v>17.02</v>
      </c>
    </row>
    <row r="3078" spans="1:4">
      <c r="A3078" s="733">
        <v>91985</v>
      </c>
      <c r="B3078" s="729" t="s">
        <v>16780</v>
      </c>
      <c r="C3078" s="729" t="s">
        <v>7572</v>
      </c>
      <c r="D3078" s="733">
        <v>27.58</v>
      </c>
    </row>
    <row r="3079" spans="1:4">
      <c r="A3079" s="733">
        <v>91986</v>
      </c>
      <c r="B3079" s="729" t="s">
        <v>16781</v>
      </c>
      <c r="C3079" s="729" t="s">
        <v>7572</v>
      </c>
      <c r="D3079" s="733">
        <v>35.409999999999997</v>
      </c>
    </row>
    <row r="3080" spans="1:4">
      <c r="A3080" s="733">
        <v>91987</v>
      </c>
      <c r="B3080" s="729" t="s">
        <v>16782</v>
      </c>
      <c r="C3080" s="729" t="s">
        <v>7572</v>
      </c>
      <c r="D3080" s="733">
        <v>45.97</v>
      </c>
    </row>
    <row r="3081" spans="1:4">
      <c r="A3081" s="733">
        <v>91988</v>
      </c>
      <c r="B3081" s="729" t="s">
        <v>16783</v>
      </c>
      <c r="C3081" s="729" t="s">
        <v>7572</v>
      </c>
      <c r="D3081" s="733">
        <v>20.84</v>
      </c>
    </row>
    <row r="3082" spans="1:4">
      <c r="A3082" s="733">
        <v>91989</v>
      </c>
      <c r="B3082" s="729" t="s">
        <v>16784</v>
      </c>
      <c r="C3082" s="729" t="s">
        <v>7572</v>
      </c>
      <c r="D3082" s="733">
        <v>31.4</v>
      </c>
    </row>
    <row r="3083" spans="1:4">
      <c r="A3083" s="733">
        <v>91990</v>
      </c>
      <c r="B3083" s="729" t="s">
        <v>16785</v>
      </c>
      <c r="C3083" s="729" t="s">
        <v>7572</v>
      </c>
      <c r="D3083" s="733">
        <v>32.89</v>
      </c>
    </row>
    <row r="3084" spans="1:4">
      <c r="A3084" s="733">
        <v>91991</v>
      </c>
      <c r="B3084" s="729" t="s">
        <v>16786</v>
      </c>
      <c r="C3084" s="729" t="s">
        <v>7572</v>
      </c>
      <c r="D3084" s="733">
        <v>34.96</v>
      </c>
    </row>
    <row r="3085" spans="1:4">
      <c r="A3085" s="733">
        <v>91992</v>
      </c>
      <c r="B3085" s="729" t="s">
        <v>16787</v>
      </c>
      <c r="C3085" s="729" t="s">
        <v>7572</v>
      </c>
      <c r="D3085" s="733">
        <v>43.45</v>
      </c>
    </row>
    <row r="3086" spans="1:4">
      <c r="A3086" s="733">
        <v>91993</v>
      </c>
      <c r="B3086" s="729" t="s">
        <v>16788</v>
      </c>
      <c r="C3086" s="729" t="s">
        <v>7572</v>
      </c>
      <c r="D3086" s="733">
        <v>45.52</v>
      </c>
    </row>
    <row r="3087" spans="1:4">
      <c r="A3087" s="733">
        <v>91994</v>
      </c>
      <c r="B3087" s="729" t="s">
        <v>16789</v>
      </c>
      <c r="C3087" s="729" t="s">
        <v>7572</v>
      </c>
      <c r="D3087" s="733">
        <v>23.2</v>
      </c>
    </row>
    <row r="3088" spans="1:4">
      <c r="A3088" s="733">
        <v>91995</v>
      </c>
      <c r="B3088" s="729" t="s">
        <v>16790</v>
      </c>
      <c r="C3088" s="729" t="s">
        <v>7572</v>
      </c>
      <c r="D3088" s="733">
        <v>25.27</v>
      </c>
    </row>
    <row r="3089" spans="1:4">
      <c r="A3089" s="733">
        <v>91996</v>
      </c>
      <c r="B3089" s="729" t="s">
        <v>16791</v>
      </c>
      <c r="C3089" s="729" t="s">
        <v>7572</v>
      </c>
      <c r="D3089" s="733">
        <v>33.76</v>
      </c>
    </row>
    <row r="3090" spans="1:4">
      <c r="A3090" s="733">
        <v>91997</v>
      </c>
      <c r="B3090" s="729" t="s">
        <v>16792</v>
      </c>
      <c r="C3090" s="729" t="s">
        <v>7572</v>
      </c>
      <c r="D3090" s="733">
        <v>35.83</v>
      </c>
    </row>
    <row r="3091" spans="1:4">
      <c r="A3091" s="733">
        <v>91998</v>
      </c>
      <c r="B3091" s="729" t="s">
        <v>16793</v>
      </c>
      <c r="C3091" s="729" t="s">
        <v>7572</v>
      </c>
      <c r="D3091" s="733">
        <v>19.46</v>
      </c>
    </row>
    <row r="3092" spans="1:4">
      <c r="A3092" s="733">
        <v>91999</v>
      </c>
      <c r="B3092" s="729" t="s">
        <v>16794</v>
      </c>
      <c r="C3092" s="729" t="s">
        <v>7572</v>
      </c>
      <c r="D3092" s="733">
        <v>21.53</v>
      </c>
    </row>
    <row r="3093" spans="1:4">
      <c r="A3093" s="733">
        <v>92000</v>
      </c>
      <c r="B3093" s="729" t="s">
        <v>16795</v>
      </c>
      <c r="C3093" s="729" t="s">
        <v>7572</v>
      </c>
      <c r="D3093" s="733">
        <v>30.02</v>
      </c>
    </row>
    <row r="3094" spans="1:4">
      <c r="A3094" s="733">
        <v>92001</v>
      </c>
      <c r="B3094" s="729" t="s">
        <v>16796</v>
      </c>
      <c r="C3094" s="729" t="s">
        <v>7572</v>
      </c>
      <c r="D3094" s="733">
        <v>32.090000000000003</v>
      </c>
    </row>
    <row r="3095" spans="1:4">
      <c r="A3095" s="733">
        <v>92002</v>
      </c>
      <c r="B3095" s="729" t="s">
        <v>16797</v>
      </c>
      <c r="C3095" s="729" t="s">
        <v>7572</v>
      </c>
      <c r="D3095" s="733">
        <v>43.32</v>
      </c>
    </row>
    <row r="3096" spans="1:4">
      <c r="A3096" s="733">
        <v>92003</v>
      </c>
      <c r="B3096" s="729" t="s">
        <v>16798</v>
      </c>
      <c r="C3096" s="729" t="s">
        <v>7572</v>
      </c>
      <c r="D3096" s="733">
        <v>47.46</v>
      </c>
    </row>
    <row r="3097" spans="1:4">
      <c r="A3097" s="733">
        <v>92004</v>
      </c>
      <c r="B3097" s="729" t="s">
        <v>16799</v>
      </c>
      <c r="C3097" s="729" t="s">
        <v>7572</v>
      </c>
      <c r="D3097" s="733">
        <v>53.88</v>
      </c>
    </row>
    <row r="3098" spans="1:4">
      <c r="A3098" s="733">
        <v>92005</v>
      </c>
      <c r="B3098" s="729" t="s">
        <v>16800</v>
      </c>
      <c r="C3098" s="729" t="s">
        <v>7572</v>
      </c>
      <c r="D3098" s="733">
        <v>58.02</v>
      </c>
    </row>
    <row r="3099" spans="1:4">
      <c r="A3099" s="733">
        <v>92006</v>
      </c>
      <c r="B3099" s="729" t="s">
        <v>16801</v>
      </c>
      <c r="C3099" s="729" t="s">
        <v>7572</v>
      </c>
      <c r="D3099" s="733">
        <v>35.78</v>
      </c>
    </row>
    <row r="3100" spans="1:4">
      <c r="A3100" s="733">
        <v>92007</v>
      </c>
      <c r="B3100" s="729" t="s">
        <v>16802</v>
      </c>
      <c r="C3100" s="729" t="s">
        <v>7572</v>
      </c>
      <c r="D3100" s="733">
        <v>39.92</v>
      </c>
    </row>
    <row r="3101" spans="1:4">
      <c r="A3101" s="733">
        <v>92008</v>
      </c>
      <c r="B3101" s="729" t="s">
        <v>16803</v>
      </c>
      <c r="C3101" s="729" t="s">
        <v>7572</v>
      </c>
      <c r="D3101" s="733">
        <v>46.34</v>
      </c>
    </row>
    <row r="3102" spans="1:4">
      <c r="A3102" s="733">
        <v>92009</v>
      </c>
      <c r="B3102" s="729" t="s">
        <v>16804</v>
      </c>
      <c r="C3102" s="729" t="s">
        <v>7572</v>
      </c>
      <c r="D3102" s="733">
        <v>50.48</v>
      </c>
    </row>
    <row r="3103" spans="1:4">
      <c r="A3103" s="733">
        <v>92010</v>
      </c>
      <c r="B3103" s="729" t="s">
        <v>16805</v>
      </c>
      <c r="C3103" s="729" t="s">
        <v>7572</v>
      </c>
      <c r="D3103" s="733">
        <v>63.39</v>
      </c>
    </row>
    <row r="3104" spans="1:4">
      <c r="A3104" s="733">
        <v>92011</v>
      </c>
      <c r="B3104" s="729" t="s">
        <v>16806</v>
      </c>
      <c r="C3104" s="729" t="s">
        <v>7572</v>
      </c>
      <c r="D3104" s="733">
        <v>69.599999999999994</v>
      </c>
    </row>
    <row r="3105" spans="1:4">
      <c r="A3105" s="733">
        <v>92012</v>
      </c>
      <c r="B3105" s="729" t="s">
        <v>16807</v>
      </c>
      <c r="C3105" s="729" t="s">
        <v>7572</v>
      </c>
      <c r="D3105" s="733">
        <v>73.95</v>
      </c>
    </row>
    <row r="3106" spans="1:4">
      <c r="A3106" s="733">
        <v>92013</v>
      </c>
      <c r="B3106" s="729" t="s">
        <v>16808</v>
      </c>
      <c r="C3106" s="729" t="s">
        <v>7572</v>
      </c>
      <c r="D3106" s="733">
        <v>80.16</v>
      </c>
    </row>
    <row r="3107" spans="1:4">
      <c r="A3107" s="733">
        <v>92014</v>
      </c>
      <c r="B3107" s="729" t="s">
        <v>16809</v>
      </c>
      <c r="C3107" s="729" t="s">
        <v>7572</v>
      </c>
      <c r="D3107" s="733">
        <v>52.1</v>
      </c>
    </row>
    <row r="3108" spans="1:4">
      <c r="A3108" s="733">
        <v>92015</v>
      </c>
      <c r="B3108" s="729" t="s">
        <v>16810</v>
      </c>
      <c r="C3108" s="729" t="s">
        <v>7572</v>
      </c>
      <c r="D3108" s="733">
        <v>58.31</v>
      </c>
    </row>
    <row r="3109" spans="1:4">
      <c r="A3109" s="733">
        <v>92016</v>
      </c>
      <c r="B3109" s="729" t="s">
        <v>16811</v>
      </c>
      <c r="C3109" s="729" t="s">
        <v>7572</v>
      </c>
      <c r="D3109" s="733">
        <v>62.66</v>
      </c>
    </row>
    <row r="3110" spans="1:4">
      <c r="A3110" s="733">
        <v>92017</v>
      </c>
      <c r="B3110" s="729" t="s">
        <v>16812</v>
      </c>
      <c r="C3110" s="729" t="s">
        <v>7572</v>
      </c>
      <c r="D3110" s="733">
        <v>68.87</v>
      </c>
    </row>
    <row r="3111" spans="1:4">
      <c r="A3111" s="733">
        <v>92018</v>
      </c>
      <c r="B3111" s="729" t="s">
        <v>16813</v>
      </c>
      <c r="C3111" s="729" t="s">
        <v>7572</v>
      </c>
      <c r="D3111" s="733">
        <v>68.97</v>
      </c>
    </row>
    <row r="3112" spans="1:4">
      <c r="A3112" s="733">
        <v>92019</v>
      </c>
      <c r="B3112" s="729" t="s">
        <v>16814</v>
      </c>
      <c r="C3112" s="729" t="s">
        <v>7572</v>
      </c>
      <c r="D3112" s="733">
        <v>84.37</v>
      </c>
    </row>
    <row r="3113" spans="1:4">
      <c r="A3113" s="733">
        <v>92020</v>
      </c>
      <c r="B3113" s="729" t="s">
        <v>16815</v>
      </c>
      <c r="C3113" s="729" t="s">
        <v>7572</v>
      </c>
      <c r="D3113" s="733">
        <v>101.86</v>
      </c>
    </row>
    <row r="3114" spans="1:4">
      <c r="A3114" s="733">
        <v>92021</v>
      </c>
      <c r="B3114" s="729" t="s">
        <v>16816</v>
      </c>
      <c r="C3114" s="729" t="s">
        <v>7572</v>
      </c>
      <c r="D3114" s="733">
        <v>117.26</v>
      </c>
    </row>
    <row r="3115" spans="1:4">
      <c r="A3115" s="733">
        <v>92022</v>
      </c>
      <c r="B3115" s="729" t="s">
        <v>16817</v>
      </c>
      <c r="C3115" s="729" t="s">
        <v>7572</v>
      </c>
      <c r="D3115" s="733">
        <v>38.14</v>
      </c>
    </row>
    <row r="3116" spans="1:4">
      <c r="A3116" s="733">
        <v>92023</v>
      </c>
      <c r="B3116" s="729" t="s">
        <v>16818</v>
      </c>
      <c r="C3116" s="729" t="s">
        <v>7572</v>
      </c>
      <c r="D3116" s="733">
        <v>48.7</v>
      </c>
    </row>
    <row r="3117" spans="1:4">
      <c r="A3117" s="733">
        <v>92024</v>
      </c>
      <c r="B3117" s="729" t="s">
        <v>16819</v>
      </c>
      <c r="C3117" s="729" t="s">
        <v>7572</v>
      </c>
      <c r="D3117" s="733">
        <v>58.25</v>
      </c>
    </row>
    <row r="3118" spans="1:4">
      <c r="A3118" s="733">
        <v>92025</v>
      </c>
      <c r="B3118" s="729" t="s">
        <v>16820</v>
      </c>
      <c r="C3118" s="729" t="s">
        <v>7572</v>
      </c>
      <c r="D3118" s="733">
        <v>68.81</v>
      </c>
    </row>
    <row r="3119" spans="1:4">
      <c r="A3119" s="733">
        <v>92026</v>
      </c>
      <c r="B3119" s="729" t="s">
        <v>16821</v>
      </c>
      <c r="C3119" s="729" t="s">
        <v>7572</v>
      </c>
      <c r="D3119" s="733">
        <v>53.12</v>
      </c>
    </row>
    <row r="3120" spans="1:4">
      <c r="A3120" s="733">
        <v>92027</v>
      </c>
      <c r="B3120" s="729" t="s">
        <v>16822</v>
      </c>
      <c r="C3120" s="729" t="s">
        <v>7572</v>
      </c>
      <c r="D3120" s="733">
        <v>63.68</v>
      </c>
    </row>
    <row r="3121" spans="1:4">
      <c r="A3121" s="733">
        <v>92028</v>
      </c>
      <c r="B3121" s="729" t="s">
        <v>16823</v>
      </c>
      <c r="C3121" s="729" t="s">
        <v>7572</v>
      </c>
      <c r="D3121" s="733">
        <v>44.39</v>
      </c>
    </row>
    <row r="3122" spans="1:4">
      <c r="A3122" s="733">
        <v>92029</v>
      </c>
      <c r="B3122" s="729" t="s">
        <v>16824</v>
      </c>
      <c r="C3122" s="729" t="s">
        <v>7572</v>
      </c>
      <c r="D3122" s="733">
        <v>54.95</v>
      </c>
    </row>
    <row r="3123" spans="1:4">
      <c r="A3123" s="733">
        <v>92030</v>
      </c>
      <c r="B3123" s="729" t="s">
        <v>16825</v>
      </c>
      <c r="C3123" s="729" t="s">
        <v>7572</v>
      </c>
      <c r="D3123" s="733">
        <v>64.459999999999994</v>
      </c>
    </row>
    <row r="3124" spans="1:4">
      <c r="A3124" s="733">
        <v>92031</v>
      </c>
      <c r="B3124" s="729" t="s">
        <v>16826</v>
      </c>
      <c r="C3124" s="729" t="s">
        <v>7572</v>
      </c>
      <c r="D3124" s="733">
        <v>75.02</v>
      </c>
    </row>
    <row r="3125" spans="1:4">
      <c r="A3125" s="733">
        <v>92032</v>
      </c>
      <c r="B3125" s="729" t="s">
        <v>16827</v>
      </c>
      <c r="C3125" s="729" t="s">
        <v>7572</v>
      </c>
      <c r="D3125" s="733">
        <v>65.53</v>
      </c>
    </row>
    <row r="3126" spans="1:4">
      <c r="A3126" s="733">
        <v>92033</v>
      </c>
      <c r="B3126" s="729" t="s">
        <v>16828</v>
      </c>
      <c r="C3126" s="729" t="s">
        <v>7572</v>
      </c>
      <c r="D3126" s="733">
        <v>76.09</v>
      </c>
    </row>
    <row r="3127" spans="1:4">
      <c r="A3127" s="733">
        <v>92034</v>
      </c>
      <c r="B3127" s="729" t="s">
        <v>16829</v>
      </c>
      <c r="C3127" s="729" t="s">
        <v>7572</v>
      </c>
      <c r="D3127" s="733">
        <v>59.32</v>
      </c>
    </row>
    <row r="3128" spans="1:4">
      <c r="A3128" s="733">
        <v>92035</v>
      </c>
      <c r="B3128" s="729" t="s">
        <v>16830</v>
      </c>
      <c r="C3128" s="729" t="s">
        <v>7572</v>
      </c>
      <c r="D3128" s="733">
        <v>69.88</v>
      </c>
    </row>
    <row r="3129" spans="1:4">
      <c r="A3129" s="733">
        <v>97583</v>
      </c>
      <c r="B3129" s="729" t="s">
        <v>16831</v>
      </c>
      <c r="C3129" s="729" t="s">
        <v>7572</v>
      </c>
      <c r="D3129" s="733">
        <v>85.99</v>
      </c>
    </row>
    <row r="3130" spans="1:4">
      <c r="A3130" s="733">
        <v>97584</v>
      </c>
      <c r="B3130" s="729" t="s">
        <v>16832</v>
      </c>
      <c r="C3130" s="729" t="s">
        <v>7572</v>
      </c>
      <c r="D3130" s="733">
        <v>120.49</v>
      </c>
    </row>
    <row r="3131" spans="1:4">
      <c r="A3131" s="733">
        <v>97585</v>
      </c>
      <c r="B3131" s="729" t="s">
        <v>16833</v>
      </c>
      <c r="C3131" s="729" t="s">
        <v>7572</v>
      </c>
      <c r="D3131" s="733">
        <v>115.83</v>
      </c>
    </row>
    <row r="3132" spans="1:4">
      <c r="A3132" s="733">
        <v>97586</v>
      </c>
      <c r="B3132" s="729" t="s">
        <v>16834</v>
      </c>
      <c r="C3132" s="729" t="s">
        <v>7572</v>
      </c>
      <c r="D3132" s="733">
        <v>157.49</v>
      </c>
    </row>
    <row r="3133" spans="1:4">
      <c r="A3133" s="733">
        <v>97587</v>
      </c>
      <c r="B3133" s="729" t="s">
        <v>16835</v>
      </c>
      <c r="C3133" s="729" t="s">
        <v>7572</v>
      </c>
      <c r="D3133" s="733">
        <v>287.92</v>
      </c>
    </row>
    <row r="3134" spans="1:4">
      <c r="A3134" s="733">
        <v>97589</v>
      </c>
      <c r="B3134" s="729" t="s">
        <v>16836</v>
      </c>
      <c r="C3134" s="729" t="s">
        <v>7572</v>
      </c>
      <c r="D3134" s="733">
        <v>42.19</v>
      </c>
    </row>
    <row r="3135" spans="1:4">
      <c r="A3135" s="733">
        <v>97590</v>
      </c>
      <c r="B3135" s="729" t="s">
        <v>16837</v>
      </c>
      <c r="C3135" s="729" t="s">
        <v>7572</v>
      </c>
      <c r="D3135" s="733">
        <v>99.75</v>
      </c>
    </row>
    <row r="3136" spans="1:4">
      <c r="A3136" s="733">
        <v>97591</v>
      </c>
      <c r="B3136" s="729" t="s">
        <v>16838</v>
      </c>
      <c r="C3136" s="729" t="s">
        <v>7572</v>
      </c>
      <c r="D3136" s="733">
        <v>131.32</v>
      </c>
    </row>
    <row r="3137" spans="1:4">
      <c r="A3137" s="733">
        <v>97593</v>
      </c>
      <c r="B3137" s="729" t="s">
        <v>16839</v>
      </c>
      <c r="C3137" s="729" t="s">
        <v>7572</v>
      </c>
      <c r="D3137" s="733">
        <v>144.01</v>
      </c>
    </row>
    <row r="3138" spans="1:4">
      <c r="A3138" s="733">
        <v>97594</v>
      </c>
      <c r="B3138" s="729" t="s">
        <v>16840</v>
      </c>
      <c r="C3138" s="729" t="s">
        <v>7572</v>
      </c>
      <c r="D3138" s="733">
        <v>132.06</v>
      </c>
    </row>
    <row r="3139" spans="1:4">
      <c r="A3139" s="733">
        <v>97595</v>
      </c>
      <c r="B3139" s="729" t="s">
        <v>16841</v>
      </c>
      <c r="C3139" s="729" t="s">
        <v>7572</v>
      </c>
      <c r="D3139" s="733">
        <v>102.29</v>
      </c>
    </row>
    <row r="3140" spans="1:4">
      <c r="A3140" s="733">
        <v>97596</v>
      </c>
      <c r="B3140" s="729" t="s">
        <v>16842</v>
      </c>
      <c r="C3140" s="729" t="s">
        <v>7572</v>
      </c>
      <c r="D3140" s="733">
        <v>71.19</v>
      </c>
    </row>
    <row r="3141" spans="1:4">
      <c r="A3141" s="733">
        <v>97597</v>
      </c>
      <c r="B3141" s="729" t="s">
        <v>16843</v>
      </c>
      <c r="C3141" s="729" t="s">
        <v>7572</v>
      </c>
      <c r="D3141" s="733">
        <v>70.569999999999993</v>
      </c>
    </row>
    <row r="3142" spans="1:4">
      <c r="A3142" s="733">
        <v>97598</v>
      </c>
      <c r="B3142" s="729" t="s">
        <v>16844</v>
      </c>
      <c r="C3142" s="729" t="s">
        <v>7572</v>
      </c>
      <c r="D3142" s="733">
        <v>66.599999999999994</v>
      </c>
    </row>
    <row r="3143" spans="1:4">
      <c r="A3143" s="733">
        <v>97599</v>
      </c>
      <c r="B3143" s="729" t="s">
        <v>16845</v>
      </c>
      <c r="C3143" s="729" t="s">
        <v>7572</v>
      </c>
      <c r="D3143" s="733">
        <v>23.69</v>
      </c>
    </row>
    <row r="3144" spans="1:4">
      <c r="A3144" s="733">
        <v>97609</v>
      </c>
      <c r="B3144" s="729" t="s">
        <v>16846</v>
      </c>
      <c r="C3144" s="729" t="s">
        <v>7572</v>
      </c>
      <c r="D3144" s="733">
        <v>14.99</v>
      </c>
    </row>
    <row r="3145" spans="1:4">
      <c r="A3145" s="733">
        <v>97610</v>
      </c>
      <c r="B3145" s="729" t="s">
        <v>16847</v>
      </c>
      <c r="C3145" s="729" t="s">
        <v>7572</v>
      </c>
      <c r="D3145" s="733">
        <v>15.88</v>
      </c>
    </row>
    <row r="3146" spans="1:4">
      <c r="A3146" s="733">
        <v>97611</v>
      </c>
      <c r="B3146" s="729" t="s">
        <v>16848</v>
      </c>
      <c r="C3146" s="729" t="s">
        <v>7572</v>
      </c>
      <c r="D3146" s="733">
        <v>24.72</v>
      </c>
    </row>
    <row r="3147" spans="1:4">
      <c r="A3147" s="733">
        <v>97612</v>
      </c>
      <c r="B3147" s="729" t="s">
        <v>16849</v>
      </c>
      <c r="C3147" s="729" t="s">
        <v>7572</v>
      </c>
      <c r="D3147" s="733">
        <v>26.93</v>
      </c>
    </row>
    <row r="3148" spans="1:4">
      <c r="A3148" s="733">
        <v>97613</v>
      </c>
      <c r="B3148" s="729" t="s">
        <v>16850</v>
      </c>
      <c r="C3148" s="729" t="s">
        <v>7572</v>
      </c>
      <c r="D3148" s="733">
        <v>34.25</v>
      </c>
    </row>
    <row r="3149" spans="1:4">
      <c r="A3149" s="733">
        <v>97614</v>
      </c>
      <c r="B3149" s="729" t="s">
        <v>16851</v>
      </c>
      <c r="C3149" s="729" t="s">
        <v>7572</v>
      </c>
      <c r="D3149" s="733">
        <v>60.7</v>
      </c>
    </row>
    <row r="3150" spans="1:4">
      <c r="A3150" s="733">
        <v>97615</v>
      </c>
      <c r="B3150" s="729" t="s">
        <v>16852</v>
      </c>
      <c r="C3150" s="729" t="s">
        <v>7572</v>
      </c>
      <c r="D3150" s="733">
        <v>54.28</v>
      </c>
    </row>
    <row r="3151" spans="1:4">
      <c r="A3151" s="733">
        <v>97616</v>
      </c>
      <c r="B3151" s="729" t="s">
        <v>16853</v>
      </c>
      <c r="C3151" s="729" t="s">
        <v>7572</v>
      </c>
      <c r="D3151" s="733">
        <v>62.28</v>
      </c>
    </row>
    <row r="3152" spans="1:4">
      <c r="A3152" s="733">
        <v>97617</v>
      </c>
      <c r="B3152" s="729" t="s">
        <v>16854</v>
      </c>
      <c r="C3152" s="729" t="s">
        <v>7572</v>
      </c>
      <c r="D3152" s="733">
        <v>61.93</v>
      </c>
    </row>
    <row r="3153" spans="1:4">
      <c r="A3153" s="733">
        <v>97618</v>
      </c>
      <c r="B3153" s="729" t="s">
        <v>16855</v>
      </c>
      <c r="C3153" s="729" t="s">
        <v>7572</v>
      </c>
      <c r="D3153" s="733">
        <v>57.38</v>
      </c>
    </row>
    <row r="3154" spans="1:4">
      <c r="A3154" s="733">
        <v>100902</v>
      </c>
      <c r="B3154" s="729" t="s">
        <v>16856</v>
      </c>
      <c r="C3154" s="729" t="s">
        <v>7572</v>
      </c>
      <c r="D3154" s="733">
        <v>24.19</v>
      </c>
    </row>
    <row r="3155" spans="1:4">
      <c r="A3155" s="733">
        <v>100903</v>
      </c>
      <c r="B3155" s="729" t="s">
        <v>16857</v>
      </c>
      <c r="C3155" s="729" t="s">
        <v>7572</v>
      </c>
      <c r="D3155" s="733">
        <v>28.13</v>
      </c>
    </row>
    <row r="3156" spans="1:4">
      <c r="A3156" s="733">
        <v>100904</v>
      </c>
      <c r="B3156" s="729" t="s">
        <v>16858</v>
      </c>
      <c r="C3156" s="729" t="s">
        <v>7572</v>
      </c>
      <c r="D3156" s="733">
        <v>85.99</v>
      </c>
    </row>
    <row r="3157" spans="1:4">
      <c r="A3157" s="733">
        <v>100905</v>
      </c>
      <c r="B3157" s="729" t="s">
        <v>16859</v>
      </c>
      <c r="C3157" s="729" t="s">
        <v>7572</v>
      </c>
      <c r="D3157" s="733">
        <v>231.66</v>
      </c>
    </row>
    <row r="3158" spans="1:4">
      <c r="A3158" s="733">
        <v>100906</v>
      </c>
      <c r="B3158" s="729" t="s">
        <v>16860</v>
      </c>
      <c r="C3158" s="729" t="s">
        <v>7572</v>
      </c>
      <c r="D3158" s="733">
        <v>314.98</v>
      </c>
    </row>
    <row r="3159" spans="1:4">
      <c r="A3159" s="733">
        <v>100919</v>
      </c>
      <c r="B3159" s="729" t="s">
        <v>16861</v>
      </c>
      <c r="C3159" s="729" t="s">
        <v>7572</v>
      </c>
      <c r="D3159" s="733">
        <v>69.34</v>
      </c>
    </row>
    <row r="3160" spans="1:4">
      <c r="A3160" s="733">
        <v>100920</v>
      </c>
      <c r="B3160" s="729" t="s">
        <v>16862</v>
      </c>
      <c r="C3160" s="729" t="s">
        <v>7572</v>
      </c>
      <c r="D3160" s="733">
        <v>118.12</v>
      </c>
    </row>
    <row r="3161" spans="1:4">
      <c r="A3161" s="733">
        <v>100921</v>
      </c>
      <c r="B3161" s="729" t="s">
        <v>16863</v>
      </c>
      <c r="C3161" s="729" t="s">
        <v>7572</v>
      </c>
      <c r="D3161" s="733">
        <v>65.89</v>
      </c>
    </row>
    <row r="3162" spans="1:4">
      <c r="A3162" s="733">
        <v>100922</v>
      </c>
      <c r="B3162" s="729" t="s">
        <v>16864</v>
      </c>
      <c r="C3162" s="729" t="s">
        <v>7572</v>
      </c>
      <c r="D3162" s="733">
        <v>47.32</v>
      </c>
    </row>
    <row r="3163" spans="1:4">
      <c r="A3163" s="733">
        <v>100923</v>
      </c>
      <c r="B3163" s="729" t="s">
        <v>16865</v>
      </c>
      <c r="C3163" s="729" t="s">
        <v>7572</v>
      </c>
      <c r="D3163" s="733">
        <v>54.76</v>
      </c>
    </row>
    <row r="3164" spans="1:4">
      <c r="A3164" s="733">
        <v>103782</v>
      </c>
      <c r="B3164" s="729" t="s">
        <v>16866</v>
      </c>
      <c r="C3164" s="729" t="s">
        <v>7572</v>
      </c>
      <c r="D3164" s="733">
        <v>34.090000000000003</v>
      </c>
    </row>
    <row r="3165" spans="1:4">
      <c r="A3165" s="733">
        <v>101489</v>
      </c>
      <c r="B3165" s="729" t="s">
        <v>16867</v>
      </c>
      <c r="C3165" s="729" t="s">
        <v>7572</v>
      </c>
      <c r="D3165" s="731">
        <v>1383.31</v>
      </c>
    </row>
    <row r="3166" spans="1:4">
      <c r="A3166" s="733">
        <v>101490</v>
      </c>
      <c r="B3166" s="729" t="s">
        <v>16868</v>
      </c>
      <c r="C3166" s="729" t="s">
        <v>7572</v>
      </c>
      <c r="D3166" s="731">
        <v>1471.31</v>
      </c>
    </row>
    <row r="3167" spans="1:4">
      <c r="A3167" s="733">
        <v>101491</v>
      </c>
      <c r="B3167" s="729" t="s">
        <v>16869</v>
      </c>
      <c r="C3167" s="729" t="s">
        <v>7572</v>
      </c>
      <c r="D3167" s="731">
        <v>1490.01</v>
      </c>
    </row>
    <row r="3168" spans="1:4">
      <c r="A3168" s="733">
        <v>101492</v>
      </c>
      <c r="B3168" s="729" t="s">
        <v>16870</v>
      </c>
      <c r="C3168" s="729" t="s">
        <v>7572</v>
      </c>
      <c r="D3168" s="731">
        <v>1619.68</v>
      </c>
    </row>
    <row r="3169" spans="1:4">
      <c r="A3169" s="733">
        <v>101493</v>
      </c>
      <c r="B3169" s="729" t="s">
        <v>16871</v>
      </c>
      <c r="C3169" s="729" t="s">
        <v>7572</v>
      </c>
      <c r="D3169" s="731">
        <v>1367.92</v>
      </c>
    </row>
    <row r="3170" spans="1:4">
      <c r="A3170" s="733">
        <v>101494</v>
      </c>
      <c r="B3170" s="729" t="s">
        <v>16872</v>
      </c>
      <c r="C3170" s="729" t="s">
        <v>7572</v>
      </c>
      <c r="D3170" s="731">
        <v>1455.92</v>
      </c>
    </row>
    <row r="3171" spans="1:4">
      <c r="A3171" s="733">
        <v>101495</v>
      </c>
      <c r="B3171" s="729" t="s">
        <v>16873</v>
      </c>
      <c r="C3171" s="729" t="s">
        <v>7572</v>
      </c>
      <c r="D3171" s="731">
        <v>1474.62</v>
      </c>
    </row>
    <row r="3172" spans="1:4">
      <c r="A3172" s="733">
        <v>101496</v>
      </c>
      <c r="B3172" s="729" t="s">
        <v>16874</v>
      </c>
      <c r="C3172" s="729" t="s">
        <v>7572</v>
      </c>
      <c r="D3172" s="731">
        <v>1604.29</v>
      </c>
    </row>
    <row r="3173" spans="1:4">
      <c r="A3173" s="733">
        <v>101497</v>
      </c>
      <c r="B3173" s="729" t="s">
        <v>16875</v>
      </c>
      <c r="C3173" s="729" t="s">
        <v>7572</v>
      </c>
      <c r="D3173" s="731">
        <v>1638.02</v>
      </c>
    </row>
    <row r="3174" spans="1:4">
      <c r="A3174" s="733">
        <v>101498</v>
      </c>
      <c r="B3174" s="729" t="s">
        <v>16876</v>
      </c>
      <c r="C3174" s="729" t="s">
        <v>7572</v>
      </c>
      <c r="D3174" s="731">
        <v>1771.22</v>
      </c>
    </row>
    <row r="3175" spans="1:4">
      <c r="A3175" s="733">
        <v>101499</v>
      </c>
      <c r="B3175" s="729" t="s">
        <v>16877</v>
      </c>
      <c r="C3175" s="729" t="s">
        <v>7572</v>
      </c>
      <c r="D3175" s="731">
        <v>1799.53</v>
      </c>
    </row>
    <row r="3176" spans="1:4">
      <c r="A3176" s="733">
        <v>101500</v>
      </c>
      <c r="B3176" s="729" t="s">
        <v>16878</v>
      </c>
      <c r="C3176" s="729" t="s">
        <v>7572</v>
      </c>
      <c r="D3176" s="731">
        <v>1980.1</v>
      </c>
    </row>
    <row r="3177" spans="1:4">
      <c r="A3177" s="733">
        <v>101501</v>
      </c>
      <c r="B3177" s="729" t="s">
        <v>16879</v>
      </c>
      <c r="C3177" s="729" t="s">
        <v>7572</v>
      </c>
      <c r="D3177" s="731">
        <v>1630.37</v>
      </c>
    </row>
    <row r="3178" spans="1:4">
      <c r="A3178" s="733">
        <v>101502</v>
      </c>
      <c r="B3178" s="729" t="s">
        <v>16880</v>
      </c>
      <c r="C3178" s="729" t="s">
        <v>7572</v>
      </c>
      <c r="D3178" s="731">
        <v>1763.57</v>
      </c>
    </row>
    <row r="3179" spans="1:4">
      <c r="A3179" s="733">
        <v>101503</v>
      </c>
      <c r="B3179" s="729" t="s">
        <v>16881</v>
      </c>
      <c r="C3179" s="729" t="s">
        <v>7572</v>
      </c>
      <c r="D3179" s="731">
        <v>1791.88</v>
      </c>
    </row>
    <row r="3180" spans="1:4">
      <c r="A3180" s="733">
        <v>101504</v>
      </c>
      <c r="B3180" s="729" t="s">
        <v>16882</v>
      </c>
      <c r="C3180" s="729" t="s">
        <v>7572</v>
      </c>
      <c r="D3180" s="731">
        <v>1972.45</v>
      </c>
    </row>
    <row r="3181" spans="1:4">
      <c r="A3181" s="733">
        <v>101505</v>
      </c>
      <c r="B3181" s="729" t="s">
        <v>16883</v>
      </c>
      <c r="C3181" s="729" t="s">
        <v>7572</v>
      </c>
      <c r="D3181" s="731">
        <v>1748.29</v>
      </c>
    </row>
    <row r="3182" spans="1:4">
      <c r="A3182" s="733">
        <v>101506</v>
      </c>
      <c r="B3182" s="729" t="s">
        <v>16884</v>
      </c>
      <c r="C3182" s="729" t="s">
        <v>7572</v>
      </c>
      <c r="D3182" s="731">
        <v>1925.89</v>
      </c>
    </row>
    <row r="3183" spans="1:4">
      <c r="A3183" s="733">
        <v>101507</v>
      </c>
      <c r="B3183" s="729" t="s">
        <v>16885</v>
      </c>
      <c r="C3183" s="729" t="s">
        <v>7572</v>
      </c>
      <c r="D3183" s="731">
        <v>1963.63</v>
      </c>
    </row>
    <row r="3184" spans="1:4">
      <c r="A3184" s="733">
        <v>101508</v>
      </c>
      <c r="B3184" s="729" t="s">
        <v>16886</v>
      </c>
      <c r="C3184" s="729" t="s">
        <v>7572</v>
      </c>
      <c r="D3184" s="731">
        <v>2194.21</v>
      </c>
    </row>
    <row r="3185" spans="1:4">
      <c r="A3185" s="733">
        <v>101509</v>
      </c>
      <c r="B3185" s="729" t="s">
        <v>16887</v>
      </c>
      <c r="C3185" s="729" t="s">
        <v>7572</v>
      </c>
      <c r="D3185" s="731">
        <v>1807.57</v>
      </c>
    </row>
    <row r="3186" spans="1:4">
      <c r="A3186" s="733">
        <v>101510</v>
      </c>
      <c r="B3186" s="729" t="s">
        <v>16888</v>
      </c>
      <c r="C3186" s="729" t="s">
        <v>7572</v>
      </c>
      <c r="D3186" s="731">
        <v>1985.17</v>
      </c>
    </row>
    <row r="3187" spans="1:4">
      <c r="A3187" s="733">
        <v>101511</v>
      </c>
      <c r="B3187" s="729" t="s">
        <v>16889</v>
      </c>
      <c r="C3187" s="729" t="s">
        <v>7572</v>
      </c>
      <c r="D3187" s="731">
        <v>2022.91</v>
      </c>
    </row>
    <row r="3188" spans="1:4">
      <c r="A3188" s="733">
        <v>101512</v>
      </c>
      <c r="B3188" s="729" t="s">
        <v>16890</v>
      </c>
      <c r="C3188" s="729" t="s">
        <v>7572</v>
      </c>
      <c r="D3188" s="731">
        <v>2253.4899999999998</v>
      </c>
    </row>
    <row r="3189" spans="1:4">
      <c r="A3189" s="733">
        <v>101513</v>
      </c>
      <c r="B3189" s="729" t="s">
        <v>16891</v>
      </c>
      <c r="C3189" s="729" t="s">
        <v>7572</v>
      </c>
      <c r="D3189" s="733">
        <v>785.95</v>
      </c>
    </row>
    <row r="3190" spans="1:4">
      <c r="A3190" s="733">
        <v>101514</v>
      </c>
      <c r="B3190" s="729" t="s">
        <v>16892</v>
      </c>
      <c r="C3190" s="729" t="s">
        <v>7572</v>
      </c>
      <c r="D3190" s="733">
        <v>891.55</v>
      </c>
    </row>
    <row r="3191" spans="1:4">
      <c r="A3191" s="733">
        <v>101515</v>
      </c>
      <c r="B3191" s="729" t="s">
        <v>16893</v>
      </c>
      <c r="C3191" s="729" t="s">
        <v>7572</v>
      </c>
      <c r="D3191" s="733">
        <v>913.99</v>
      </c>
    </row>
    <row r="3192" spans="1:4">
      <c r="A3192" s="733">
        <v>101516</v>
      </c>
      <c r="B3192" s="729" t="s">
        <v>16894</v>
      </c>
      <c r="C3192" s="729" t="s">
        <v>7572</v>
      </c>
      <c r="D3192" s="731">
        <v>1032.92</v>
      </c>
    </row>
    <row r="3193" spans="1:4">
      <c r="A3193" s="733">
        <v>101517</v>
      </c>
      <c r="B3193" s="729" t="s">
        <v>16895</v>
      </c>
      <c r="C3193" s="729" t="s">
        <v>7572</v>
      </c>
      <c r="D3193" s="733">
        <v>770.57</v>
      </c>
    </row>
    <row r="3194" spans="1:4">
      <c r="A3194" s="733">
        <v>101518</v>
      </c>
      <c r="B3194" s="729" t="s">
        <v>16896</v>
      </c>
      <c r="C3194" s="729" t="s">
        <v>7572</v>
      </c>
      <c r="D3194" s="733">
        <v>876.17</v>
      </c>
    </row>
    <row r="3195" spans="1:4">
      <c r="A3195" s="733">
        <v>101519</v>
      </c>
      <c r="B3195" s="729" t="s">
        <v>16897</v>
      </c>
      <c r="C3195" s="729" t="s">
        <v>7572</v>
      </c>
      <c r="D3195" s="733">
        <v>898.61</v>
      </c>
    </row>
    <row r="3196" spans="1:4">
      <c r="A3196" s="733">
        <v>101520</v>
      </c>
      <c r="B3196" s="729" t="s">
        <v>16898</v>
      </c>
      <c r="C3196" s="729" t="s">
        <v>7572</v>
      </c>
      <c r="D3196" s="731">
        <v>1017.54</v>
      </c>
    </row>
    <row r="3197" spans="1:4">
      <c r="A3197" s="733">
        <v>101521</v>
      </c>
      <c r="B3197" s="729" t="s">
        <v>16899</v>
      </c>
      <c r="C3197" s="729" t="s">
        <v>7572</v>
      </c>
      <c r="D3197" s="731">
        <v>1054.06</v>
      </c>
    </row>
    <row r="3198" spans="1:4">
      <c r="A3198" s="733">
        <v>101522</v>
      </c>
      <c r="B3198" s="729" t="s">
        <v>16900</v>
      </c>
      <c r="C3198" s="729" t="s">
        <v>7572</v>
      </c>
      <c r="D3198" s="731">
        <v>1212.46</v>
      </c>
    </row>
    <row r="3199" spans="1:4">
      <c r="A3199" s="733">
        <v>101523</v>
      </c>
      <c r="B3199" s="729" t="s">
        <v>16901</v>
      </c>
      <c r="C3199" s="729" t="s">
        <v>7572</v>
      </c>
      <c r="D3199" s="731">
        <v>1246.1199999999999</v>
      </c>
    </row>
    <row r="3200" spans="1:4">
      <c r="A3200" s="733">
        <v>101524</v>
      </c>
      <c r="B3200" s="729" t="s">
        <v>16902</v>
      </c>
      <c r="C3200" s="729" t="s">
        <v>7572</v>
      </c>
      <c r="D3200" s="731">
        <v>1424.51</v>
      </c>
    </row>
    <row r="3201" spans="1:4">
      <c r="A3201" s="733">
        <v>101525</v>
      </c>
      <c r="B3201" s="729" t="s">
        <v>16903</v>
      </c>
      <c r="C3201" s="729" t="s">
        <v>7572</v>
      </c>
      <c r="D3201" s="731">
        <v>1046.42</v>
      </c>
    </row>
    <row r="3202" spans="1:4">
      <c r="A3202" s="733">
        <v>101526</v>
      </c>
      <c r="B3202" s="729" t="s">
        <v>16904</v>
      </c>
      <c r="C3202" s="729" t="s">
        <v>7572</v>
      </c>
      <c r="D3202" s="731">
        <v>1204.82</v>
      </c>
    </row>
    <row r="3203" spans="1:4">
      <c r="A3203" s="733">
        <v>101527</v>
      </c>
      <c r="B3203" s="729" t="s">
        <v>16905</v>
      </c>
      <c r="C3203" s="729" t="s">
        <v>7572</v>
      </c>
      <c r="D3203" s="731">
        <v>1238.48</v>
      </c>
    </row>
    <row r="3204" spans="1:4">
      <c r="A3204" s="733">
        <v>101528</v>
      </c>
      <c r="B3204" s="729" t="s">
        <v>16906</v>
      </c>
      <c r="C3204" s="729" t="s">
        <v>7572</v>
      </c>
      <c r="D3204" s="731">
        <v>1416.87</v>
      </c>
    </row>
    <row r="3205" spans="1:4">
      <c r="A3205" s="733">
        <v>101529</v>
      </c>
      <c r="B3205" s="729" t="s">
        <v>16907</v>
      </c>
      <c r="C3205" s="729" t="s">
        <v>7572</v>
      </c>
      <c r="D3205" s="731">
        <v>1179.1300000000001</v>
      </c>
    </row>
    <row r="3206" spans="1:4">
      <c r="A3206" s="733">
        <v>101530</v>
      </c>
      <c r="B3206" s="729" t="s">
        <v>16908</v>
      </c>
      <c r="C3206" s="729" t="s">
        <v>7572</v>
      </c>
      <c r="D3206" s="731">
        <v>1390.33</v>
      </c>
    </row>
    <row r="3207" spans="1:4">
      <c r="A3207" s="733">
        <v>101531</v>
      </c>
      <c r="B3207" s="729" t="s">
        <v>16909</v>
      </c>
      <c r="C3207" s="729" t="s">
        <v>7572</v>
      </c>
      <c r="D3207" s="731">
        <v>1435.21</v>
      </c>
    </row>
    <row r="3208" spans="1:4">
      <c r="A3208" s="733">
        <v>101532</v>
      </c>
      <c r="B3208" s="729" t="s">
        <v>16910</v>
      </c>
      <c r="C3208" s="729" t="s">
        <v>7572</v>
      </c>
      <c r="D3208" s="731">
        <v>1673.07</v>
      </c>
    </row>
    <row r="3209" spans="1:4">
      <c r="A3209" s="733">
        <v>101533</v>
      </c>
      <c r="B3209" s="729" t="s">
        <v>16911</v>
      </c>
      <c r="C3209" s="729" t="s">
        <v>7572</v>
      </c>
      <c r="D3209" s="731">
        <v>1238.42</v>
      </c>
    </row>
    <row r="3210" spans="1:4">
      <c r="A3210" s="733">
        <v>101534</v>
      </c>
      <c r="B3210" s="729" t="s">
        <v>16912</v>
      </c>
      <c r="C3210" s="729" t="s">
        <v>7572</v>
      </c>
      <c r="D3210" s="731">
        <v>1449.62</v>
      </c>
    </row>
    <row r="3211" spans="1:4">
      <c r="A3211" s="733">
        <v>101535</v>
      </c>
      <c r="B3211" s="729" t="s">
        <v>16913</v>
      </c>
      <c r="C3211" s="729" t="s">
        <v>7572</v>
      </c>
      <c r="D3211" s="731">
        <v>1494.5</v>
      </c>
    </row>
    <row r="3212" spans="1:4">
      <c r="A3212" s="733">
        <v>101536</v>
      </c>
      <c r="B3212" s="729" t="s">
        <v>16914</v>
      </c>
      <c r="C3212" s="729" t="s">
        <v>7572</v>
      </c>
      <c r="D3212" s="731">
        <v>1732.36</v>
      </c>
    </row>
    <row r="3213" spans="1:4">
      <c r="A3213" s="733">
        <v>101537</v>
      </c>
      <c r="B3213" s="729" t="s">
        <v>16915</v>
      </c>
      <c r="C3213" s="729" t="s">
        <v>7572</v>
      </c>
      <c r="D3213" s="733">
        <v>115.08</v>
      </c>
    </row>
    <row r="3214" spans="1:4">
      <c r="A3214" s="733">
        <v>101538</v>
      </c>
      <c r="B3214" s="729" t="s">
        <v>16916</v>
      </c>
      <c r="C3214" s="729" t="s">
        <v>7572</v>
      </c>
      <c r="D3214" s="733">
        <v>40.770000000000003</v>
      </c>
    </row>
    <row r="3215" spans="1:4">
      <c r="A3215" s="733">
        <v>101539</v>
      </c>
      <c r="B3215" s="729" t="s">
        <v>16917</v>
      </c>
      <c r="C3215" s="729" t="s">
        <v>7572</v>
      </c>
      <c r="D3215" s="733">
        <v>68.66</v>
      </c>
    </row>
    <row r="3216" spans="1:4">
      <c r="A3216" s="733">
        <v>101540</v>
      </c>
      <c r="B3216" s="729" t="s">
        <v>16918</v>
      </c>
      <c r="C3216" s="729" t="s">
        <v>7572</v>
      </c>
      <c r="D3216" s="733">
        <v>114.46</v>
      </c>
    </row>
    <row r="3217" spans="1:4">
      <c r="A3217" s="733">
        <v>101541</v>
      </c>
      <c r="B3217" s="729" t="s">
        <v>16919</v>
      </c>
      <c r="C3217" s="729" t="s">
        <v>7572</v>
      </c>
      <c r="D3217" s="733">
        <v>149.59</v>
      </c>
    </row>
    <row r="3218" spans="1:4">
      <c r="A3218" s="733">
        <v>101542</v>
      </c>
      <c r="B3218" s="729" t="s">
        <v>16920</v>
      </c>
      <c r="C3218" s="729" t="s">
        <v>7572</v>
      </c>
      <c r="D3218" s="733">
        <v>31.36</v>
      </c>
    </row>
    <row r="3219" spans="1:4">
      <c r="A3219" s="733">
        <v>101543</v>
      </c>
      <c r="B3219" s="729" t="s">
        <v>16921</v>
      </c>
      <c r="C3219" s="729" t="s">
        <v>7572</v>
      </c>
      <c r="D3219" s="733">
        <v>56.5</v>
      </c>
    </row>
    <row r="3220" spans="1:4">
      <c r="A3220" s="733">
        <v>101544</v>
      </c>
      <c r="B3220" s="729" t="s">
        <v>16922</v>
      </c>
      <c r="C3220" s="729" t="s">
        <v>7572</v>
      </c>
      <c r="D3220" s="733">
        <v>89.73</v>
      </c>
    </row>
    <row r="3221" spans="1:4">
      <c r="A3221" s="733">
        <v>101545</v>
      </c>
      <c r="B3221" s="729" t="s">
        <v>16923</v>
      </c>
      <c r="C3221" s="729" t="s">
        <v>7572</v>
      </c>
      <c r="D3221" s="733">
        <v>129.04</v>
      </c>
    </row>
    <row r="3222" spans="1:4">
      <c r="A3222" s="733">
        <v>101546</v>
      </c>
      <c r="B3222" s="729" t="s">
        <v>16924</v>
      </c>
      <c r="C3222" s="729" t="s">
        <v>7572</v>
      </c>
      <c r="D3222" s="733">
        <v>31.4</v>
      </c>
    </row>
    <row r="3223" spans="1:4">
      <c r="A3223" s="733">
        <v>101547</v>
      </c>
      <c r="B3223" s="729" t="s">
        <v>16925</v>
      </c>
      <c r="C3223" s="729" t="s">
        <v>7572</v>
      </c>
      <c r="D3223" s="733">
        <v>98.39</v>
      </c>
    </row>
    <row r="3224" spans="1:4">
      <c r="A3224" s="733">
        <v>101548</v>
      </c>
      <c r="B3224" s="729" t="s">
        <v>16926</v>
      </c>
      <c r="C3224" s="729" t="s">
        <v>7572</v>
      </c>
      <c r="D3224" s="733">
        <v>7.77</v>
      </c>
    </row>
    <row r="3225" spans="1:4">
      <c r="A3225" s="733">
        <v>101549</v>
      </c>
      <c r="B3225" s="729" t="s">
        <v>16927</v>
      </c>
      <c r="C3225" s="729" t="s">
        <v>7572</v>
      </c>
      <c r="D3225" s="733">
        <v>22.59</v>
      </c>
    </row>
    <row r="3226" spans="1:4">
      <c r="A3226" s="733">
        <v>101553</v>
      </c>
      <c r="B3226" s="729" t="s">
        <v>16928</v>
      </c>
      <c r="C3226" s="729" t="s">
        <v>7572</v>
      </c>
      <c r="D3226" s="733">
        <v>13.92</v>
      </c>
    </row>
    <row r="3227" spans="1:4">
      <c r="A3227" s="733">
        <v>101554</v>
      </c>
      <c r="B3227" s="729" t="s">
        <v>16929</v>
      </c>
      <c r="C3227" s="729" t="s">
        <v>7572</v>
      </c>
      <c r="D3227" s="733">
        <v>10.27</v>
      </c>
    </row>
    <row r="3228" spans="1:4">
      <c r="A3228" s="733">
        <v>101555</v>
      </c>
      <c r="B3228" s="729" t="s">
        <v>16930</v>
      </c>
      <c r="C3228" s="729" t="s">
        <v>7572</v>
      </c>
      <c r="D3228" s="733">
        <v>6.93</v>
      </c>
    </row>
    <row r="3229" spans="1:4">
      <c r="A3229" s="733">
        <v>101556</v>
      </c>
      <c r="B3229" s="729" t="s">
        <v>16931</v>
      </c>
      <c r="C3229" s="729" t="s">
        <v>7572</v>
      </c>
      <c r="D3229" s="733">
        <v>6.4</v>
      </c>
    </row>
    <row r="3230" spans="1:4">
      <c r="A3230" s="733">
        <v>101560</v>
      </c>
      <c r="B3230" s="729" t="s">
        <v>16932</v>
      </c>
      <c r="C3230" s="729" t="s">
        <v>7614</v>
      </c>
      <c r="D3230" s="733">
        <v>8.68</v>
      </c>
    </row>
    <row r="3231" spans="1:4">
      <c r="A3231" s="733">
        <v>101561</v>
      </c>
      <c r="B3231" s="729" t="s">
        <v>16933</v>
      </c>
      <c r="C3231" s="729" t="s">
        <v>7614</v>
      </c>
      <c r="D3231" s="733">
        <v>13.77</v>
      </c>
    </row>
    <row r="3232" spans="1:4">
      <c r="A3232" s="733">
        <v>101562</v>
      </c>
      <c r="B3232" s="729" t="s">
        <v>16934</v>
      </c>
      <c r="C3232" s="729" t="s">
        <v>7614</v>
      </c>
      <c r="D3232" s="733">
        <v>21.32</v>
      </c>
    </row>
    <row r="3233" spans="1:4">
      <c r="A3233" s="733">
        <v>101563</v>
      </c>
      <c r="B3233" s="729" t="s">
        <v>16935</v>
      </c>
      <c r="C3233" s="729" t="s">
        <v>7614</v>
      </c>
      <c r="D3233" s="733">
        <v>30.11</v>
      </c>
    </row>
    <row r="3234" spans="1:4">
      <c r="A3234" s="733">
        <v>101564</v>
      </c>
      <c r="B3234" s="729" t="s">
        <v>16936</v>
      </c>
      <c r="C3234" s="729" t="s">
        <v>7614</v>
      </c>
      <c r="D3234" s="733">
        <v>44.5</v>
      </c>
    </row>
    <row r="3235" spans="1:4">
      <c r="A3235" s="733">
        <v>101565</v>
      </c>
      <c r="B3235" s="729" t="s">
        <v>16937</v>
      </c>
      <c r="C3235" s="729" t="s">
        <v>7614</v>
      </c>
      <c r="D3235" s="733">
        <v>62.22</v>
      </c>
    </row>
    <row r="3236" spans="1:4">
      <c r="A3236" s="733">
        <v>101567</v>
      </c>
      <c r="B3236" s="729" t="s">
        <v>16938</v>
      </c>
      <c r="C3236" s="729" t="s">
        <v>7614</v>
      </c>
      <c r="D3236" s="733">
        <v>80.760000000000005</v>
      </c>
    </row>
    <row r="3237" spans="1:4">
      <c r="A3237" s="733">
        <v>101568</v>
      </c>
      <c r="B3237" s="729" t="s">
        <v>16939</v>
      </c>
      <c r="C3237" s="729" t="s">
        <v>7614</v>
      </c>
      <c r="D3237" s="733">
        <v>105.6</v>
      </c>
    </row>
    <row r="3238" spans="1:4">
      <c r="A3238" s="733">
        <v>101627</v>
      </c>
      <c r="B3238" s="729" t="s">
        <v>16940</v>
      </c>
      <c r="C3238" s="729" t="s">
        <v>7572</v>
      </c>
      <c r="D3238" s="733">
        <v>264.52</v>
      </c>
    </row>
    <row r="3239" spans="1:4">
      <c r="A3239" s="733">
        <v>101630</v>
      </c>
      <c r="B3239" s="729" t="s">
        <v>16941</v>
      </c>
      <c r="C3239" s="729" t="s">
        <v>7572</v>
      </c>
      <c r="D3239" s="733">
        <v>78.099999999999994</v>
      </c>
    </row>
    <row r="3240" spans="1:4">
      <c r="A3240" s="733">
        <v>101631</v>
      </c>
      <c r="B3240" s="729" t="s">
        <v>16942</v>
      </c>
      <c r="C3240" s="729" t="s">
        <v>7572</v>
      </c>
      <c r="D3240" s="733">
        <v>37.58</v>
      </c>
    </row>
    <row r="3241" spans="1:4">
      <c r="A3241" s="733">
        <v>101632</v>
      </c>
      <c r="B3241" s="729" t="s">
        <v>16943</v>
      </c>
      <c r="C3241" s="729" t="s">
        <v>7572</v>
      </c>
      <c r="D3241" s="733">
        <v>37.799999999999997</v>
      </c>
    </row>
    <row r="3242" spans="1:4">
      <c r="A3242" s="733">
        <v>101633</v>
      </c>
      <c r="B3242" s="729" t="s">
        <v>16944</v>
      </c>
      <c r="C3242" s="729" t="s">
        <v>7572</v>
      </c>
      <c r="D3242" s="733">
        <v>102.88</v>
      </c>
    </row>
    <row r="3243" spans="1:4">
      <c r="A3243" s="733">
        <v>101636</v>
      </c>
      <c r="B3243" s="729" t="s">
        <v>16945</v>
      </c>
      <c r="C3243" s="729" t="s">
        <v>7572</v>
      </c>
      <c r="D3243" s="733">
        <v>149.72</v>
      </c>
    </row>
    <row r="3244" spans="1:4">
      <c r="A3244" s="733">
        <v>101637</v>
      </c>
      <c r="B3244" s="729" t="s">
        <v>16946</v>
      </c>
      <c r="C3244" s="729" t="s">
        <v>7572</v>
      </c>
      <c r="D3244" s="733">
        <v>145.19999999999999</v>
      </c>
    </row>
    <row r="3245" spans="1:4">
      <c r="A3245" s="733">
        <v>101640</v>
      </c>
      <c r="B3245" s="729" t="s">
        <v>16947</v>
      </c>
      <c r="C3245" s="729" t="s">
        <v>7572</v>
      </c>
      <c r="D3245" s="733">
        <v>102.37</v>
      </c>
    </row>
    <row r="3246" spans="1:4">
      <c r="A3246" s="733">
        <v>101641</v>
      </c>
      <c r="B3246" s="729" t="s">
        <v>16948</v>
      </c>
      <c r="C3246" s="729" t="s">
        <v>7572</v>
      </c>
      <c r="D3246" s="733">
        <v>52.98</v>
      </c>
    </row>
    <row r="3247" spans="1:4">
      <c r="A3247" s="733">
        <v>101642</v>
      </c>
      <c r="B3247" s="729" t="s">
        <v>16949</v>
      </c>
      <c r="C3247" s="729" t="s">
        <v>7572</v>
      </c>
      <c r="D3247" s="733">
        <v>26.53</v>
      </c>
    </row>
    <row r="3248" spans="1:4">
      <c r="A3248" s="733">
        <v>101643</v>
      </c>
      <c r="B3248" s="729" t="s">
        <v>16950</v>
      </c>
      <c r="C3248" s="729" t="s">
        <v>7572</v>
      </c>
      <c r="D3248" s="733">
        <v>46.23</v>
      </c>
    </row>
    <row r="3249" spans="1:4">
      <c r="A3249" s="733">
        <v>101644</v>
      </c>
      <c r="B3249" s="729" t="s">
        <v>16951</v>
      </c>
      <c r="C3249" s="729" t="s">
        <v>7572</v>
      </c>
      <c r="D3249" s="733">
        <v>62.59</v>
      </c>
    </row>
    <row r="3250" spans="1:4">
      <c r="A3250" s="733">
        <v>101648</v>
      </c>
      <c r="B3250" s="729" t="s">
        <v>16952</v>
      </c>
      <c r="C3250" s="729" t="s">
        <v>7572</v>
      </c>
      <c r="D3250" s="733">
        <v>55.89</v>
      </c>
    </row>
    <row r="3251" spans="1:4">
      <c r="A3251" s="733">
        <v>101649</v>
      </c>
      <c r="B3251" s="729" t="s">
        <v>16953</v>
      </c>
      <c r="C3251" s="729" t="s">
        <v>7572</v>
      </c>
      <c r="D3251" s="733">
        <v>64.41</v>
      </c>
    </row>
    <row r="3252" spans="1:4">
      <c r="A3252" s="733">
        <v>101650</v>
      </c>
      <c r="B3252" s="729" t="s">
        <v>16954</v>
      </c>
      <c r="C3252" s="729" t="s">
        <v>7572</v>
      </c>
      <c r="D3252" s="733">
        <v>74.88</v>
      </c>
    </row>
    <row r="3253" spans="1:4">
      <c r="A3253" s="733">
        <v>101651</v>
      </c>
      <c r="B3253" s="729" t="s">
        <v>16955</v>
      </c>
      <c r="C3253" s="729" t="s">
        <v>7572</v>
      </c>
      <c r="D3253" s="733">
        <v>67.150000000000006</v>
      </c>
    </row>
    <row r="3254" spans="1:4">
      <c r="A3254" s="733">
        <v>101653</v>
      </c>
      <c r="B3254" s="729" t="s">
        <v>16956</v>
      </c>
      <c r="C3254" s="729" t="s">
        <v>7572</v>
      </c>
      <c r="D3254" s="733">
        <v>277.22000000000003</v>
      </c>
    </row>
    <row r="3255" spans="1:4">
      <c r="A3255" s="733">
        <v>101654</v>
      </c>
      <c r="B3255" s="729" t="s">
        <v>16957</v>
      </c>
      <c r="C3255" s="729" t="s">
        <v>7572</v>
      </c>
      <c r="D3255" s="733">
        <v>251.4</v>
      </c>
    </row>
    <row r="3256" spans="1:4">
      <c r="A3256" s="733">
        <v>101655</v>
      </c>
      <c r="B3256" s="729" t="s">
        <v>16958</v>
      </c>
      <c r="C3256" s="729" t="s">
        <v>7572</v>
      </c>
      <c r="D3256" s="733">
        <v>399.52</v>
      </c>
    </row>
    <row r="3257" spans="1:4">
      <c r="A3257" s="733">
        <v>101656</v>
      </c>
      <c r="B3257" s="729" t="s">
        <v>16959</v>
      </c>
      <c r="C3257" s="729" t="s">
        <v>7572</v>
      </c>
      <c r="D3257" s="733">
        <v>434.11</v>
      </c>
    </row>
    <row r="3258" spans="1:4">
      <c r="A3258" s="733">
        <v>101657</v>
      </c>
      <c r="B3258" s="729" t="s">
        <v>16960</v>
      </c>
      <c r="C3258" s="729" t="s">
        <v>7572</v>
      </c>
      <c r="D3258" s="733">
        <v>507.78</v>
      </c>
    </row>
    <row r="3259" spans="1:4">
      <c r="A3259" s="733">
        <v>101658</v>
      </c>
      <c r="B3259" s="729" t="s">
        <v>16961</v>
      </c>
      <c r="C3259" s="729" t="s">
        <v>7572</v>
      </c>
      <c r="D3259" s="733">
        <v>659.26</v>
      </c>
    </row>
    <row r="3260" spans="1:4">
      <c r="A3260" s="733">
        <v>101659</v>
      </c>
      <c r="B3260" s="729" t="s">
        <v>16962</v>
      </c>
      <c r="C3260" s="729" t="s">
        <v>7572</v>
      </c>
      <c r="D3260" s="733">
        <v>753.47</v>
      </c>
    </row>
    <row r="3261" spans="1:4">
      <c r="A3261" s="733">
        <v>101660</v>
      </c>
      <c r="B3261" s="729" t="s">
        <v>16963</v>
      </c>
      <c r="C3261" s="729" t="s">
        <v>7572</v>
      </c>
      <c r="D3261" s="731">
        <v>1198.22</v>
      </c>
    </row>
    <row r="3262" spans="1:4">
      <c r="A3262" s="733">
        <v>101661</v>
      </c>
      <c r="B3262" s="729" t="s">
        <v>16964</v>
      </c>
      <c r="C3262" s="729" t="s">
        <v>7572</v>
      </c>
      <c r="D3262" s="733">
        <v>116.61</v>
      </c>
    </row>
    <row r="3263" spans="1:4">
      <c r="A3263" s="733">
        <v>101663</v>
      </c>
      <c r="B3263" s="729" t="s">
        <v>16965</v>
      </c>
      <c r="C3263" s="729" t="s">
        <v>7572</v>
      </c>
      <c r="D3263" s="733">
        <v>28.91</v>
      </c>
    </row>
    <row r="3264" spans="1:4">
      <c r="A3264" s="733">
        <v>101664</v>
      </c>
      <c r="B3264" s="729" t="s">
        <v>16966</v>
      </c>
      <c r="C3264" s="729" t="s">
        <v>7572</v>
      </c>
      <c r="D3264" s="733">
        <v>30.45</v>
      </c>
    </row>
    <row r="3265" spans="1:4">
      <c r="A3265" s="733">
        <v>101665</v>
      </c>
      <c r="B3265" s="729" t="s">
        <v>16967</v>
      </c>
      <c r="C3265" s="729" t="s">
        <v>7572</v>
      </c>
      <c r="D3265" s="733">
        <v>37.07</v>
      </c>
    </row>
    <row r="3266" spans="1:4">
      <c r="A3266" s="733">
        <v>102085</v>
      </c>
      <c r="B3266" s="729" t="s">
        <v>16968</v>
      </c>
      <c r="C3266" s="729" t="s">
        <v>7572</v>
      </c>
      <c r="D3266" s="733">
        <v>198.63</v>
      </c>
    </row>
    <row r="3267" spans="1:4">
      <c r="A3267" s="733">
        <v>100578</v>
      </c>
      <c r="B3267" s="729" t="s">
        <v>16969</v>
      </c>
      <c r="C3267" s="729" t="s">
        <v>7572</v>
      </c>
      <c r="D3267" s="733">
        <v>442.19</v>
      </c>
    </row>
    <row r="3268" spans="1:4">
      <c r="A3268" s="733">
        <v>100579</v>
      </c>
      <c r="B3268" s="729" t="s">
        <v>16970</v>
      </c>
      <c r="C3268" s="729" t="s">
        <v>7572</v>
      </c>
      <c r="D3268" s="733">
        <v>484.46</v>
      </c>
    </row>
    <row r="3269" spans="1:4">
      <c r="A3269" s="733">
        <v>100580</v>
      </c>
      <c r="B3269" s="729" t="s">
        <v>16971</v>
      </c>
      <c r="C3269" s="729" t="s">
        <v>7572</v>
      </c>
      <c r="D3269" s="733">
        <v>532.5</v>
      </c>
    </row>
    <row r="3270" spans="1:4">
      <c r="A3270" s="733">
        <v>100581</v>
      </c>
      <c r="B3270" s="729" t="s">
        <v>16972</v>
      </c>
      <c r="C3270" s="729" t="s">
        <v>7572</v>
      </c>
      <c r="D3270" s="733">
        <v>505.37</v>
      </c>
    </row>
    <row r="3271" spans="1:4">
      <c r="A3271" s="733">
        <v>100582</v>
      </c>
      <c r="B3271" s="729" t="s">
        <v>16973</v>
      </c>
      <c r="C3271" s="729" t="s">
        <v>7572</v>
      </c>
      <c r="D3271" s="733">
        <v>591.92999999999995</v>
      </c>
    </row>
    <row r="3272" spans="1:4">
      <c r="A3272" s="733">
        <v>100583</v>
      </c>
      <c r="B3272" s="729" t="s">
        <v>16974</v>
      </c>
      <c r="C3272" s="729" t="s">
        <v>7572</v>
      </c>
      <c r="D3272" s="733">
        <v>527.86</v>
      </c>
    </row>
    <row r="3273" spans="1:4">
      <c r="A3273" s="733">
        <v>100584</v>
      </c>
      <c r="B3273" s="729" t="s">
        <v>16975</v>
      </c>
      <c r="C3273" s="729" t="s">
        <v>7572</v>
      </c>
      <c r="D3273" s="733">
        <v>579.95000000000005</v>
      </c>
    </row>
    <row r="3274" spans="1:4">
      <c r="A3274" s="733">
        <v>100585</v>
      </c>
      <c r="B3274" s="729" t="s">
        <v>16976</v>
      </c>
      <c r="C3274" s="729" t="s">
        <v>7572</v>
      </c>
      <c r="D3274" s="733">
        <v>571.52</v>
      </c>
    </row>
    <row r="3275" spans="1:4">
      <c r="A3275" s="733">
        <v>100586</v>
      </c>
      <c r="B3275" s="729" t="s">
        <v>16977</v>
      </c>
      <c r="C3275" s="729" t="s">
        <v>7572</v>
      </c>
      <c r="D3275" s="733">
        <v>654.54</v>
      </c>
    </row>
    <row r="3276" spans="1:4">
      <c r="A3276" s="733">
        <v>100587</v>
      </c>
      <c r="B3276" s="729" t="s">
        <v>16978</v>
      </c>
      <c r="C3276" s="729" t="s">
        <v>7572</v>
      </c>
      <c r="D3276" s="733">
        <v>616.79999999999995</v>
      </c>
    </row>
    <row r="3277" spans="1:4">
      <c r="A3277" s="733">
        <v>100588</v>
      </c>
      <c r="B3277" s="729" t="s">
        <v>16979</v>
      </c>
      <c r="C3277" s="729" t="s">
        <v>7572</v>
      </c>
      <c r="D3277" s="733">
        <v>681.33</v>
      </c>
    </row>
    <row r="3278" spans="1:4">
      <c r="A3278" s="733">
        <v>100589</v>
      </c>
      <c r="B3278" s="729" t="s">
        <v>16980</v>
      </c>
      <c r="C3278" s="729" t="s">
        <v>7572</v>
      </c>
      <c r="D3278" s="733">
        <v>684.07</v>
      </c>
    </row>
    <row r="3279" spans="1:4">
      <c r="A3279" s="733">
        <v>100590</v>
      </c>
      <c r="B3279" s="729" t="s">
        <v>16981</v>
      </c>
      <c r="C3279" s="729" t="s">
        <v>7572</v>
      </c>
      <c r="D3279" s="733">
        <v>747.77</v>
      </c>
    </row>
    <row r="3280" spans="1:4">
      <c r="A3280" s="733">
        <v>100591</v>
      </c>
      <c r="B3280" s="729" t="s">
        <v>16982</v>
      </c>
      <c r="C3280" s="729" t="s">
        <v>7572</v>
      </c>
      <c r="D3280" s="733">
        <v>679.04</v>
      </c>
    </row>
    <row r="3281" spans="1:4">
      <c r="A3281" s="733">
        <v>100592</v>
      </c>
      <c r="B3281" s="729" t="s">
        <v>16983</v>
      </c>
      <c r="C3281" s="729" t="s">
        <v>7572</v>
      </c>
      <c r="D3281" s="733">
        <v>731.85</v>
      </c>
    </row>
    <row r="3282" spans="1:4">
      <c r="A3282" s="733">
        <v>100593</v>
      </c>
      <c r="B3282" s="729" t="s">
        <v>16984</v>
      </c>
      <c r="C3282" s="729" t="s">
        <v>7572</v>
      </c>
      <c r="D3282" s="733">
        <v>727.22</v>
      </c>
    </row>
    <row r="3283" spans="1:4">
      <c r="A3283" s="733">
        <v>100594</v>
      </c>
      <c r="B3283" s="729" t="s">
        <v>16985</v>
      </c>
      <c r="C3283" s="729" t="s">
        <v>7572</v>
      </c>
      <c r="D3283" s="733">
        <v>816.82</v>
      </c>
    </row>
    <row r="3284" spans="1:4">
      <c r="A3284" s="733">
        <v>100595</v>
      </c>
      <c r="B3284" s="729" t="s">
        <v>16986</v>
      </c>
      <c r="C3284" s="729" t="s">
        <v>7572</v>
      </c>
      <c r="D3284" s="733">
        <v>871.72</v>
      </c>
    </row>
    <row r="3285" spans="1:4">
      <c r="A3285" s="733">
        <v>100596</v>
      </c>
      <c r="B3285" s="729" t="s">
        <v>16987</v>
      </c>
      <c r="C3285" s="729" t="s">
        <v>7572</v>
      </c>
      <c r="D3285" s="733">
        <v>992.68</v>
      </c>
    </row>
    <row r="3286" spans="1:4">
      <c r="A3286" s="733">
        <v>100597</v>
      </c>
      <c r="B3286" s="729" t="s">
        <v>16988</v>
      </c>
      <c r="C3286" s="729" t="s">
        <v>7572</v>
      </c>
      <c r="D3286" s="731">
        <v>1009.16</v>
      </c>
    </row>
    <row r="3287" spans="1:4">
      <c r="A3287" s="733">
        <v>100598</v>
      </c>
      <c r="B3287" s="729" t="s">
        <v>16989</v>
      </c>
      <c r="C3287" s="729" t="s">
        <v>7572</v>
      </c>
      <c r="D3287" s="731">
        <v>1108.9000000000001</v>
      </c>
    </row>
    <row r="3288" spans="1:4">
      <c r="A3288" s="733">
        <v>100599</v>
      </c>
      <c r="B3288" s="729" t="s">
        <v>16990</v>
      </c>
      <c r="C3288" s="729" t="s">
        <v>7572</v>
      </c>
      <c r="D3288" s="733">
        <v>466.54</v>
      </c>
    </row>
    <row r="3289" spans="1:4">
      <c r="A3289" s="733">
        <v>100600</v>
      </c>
      <c r="B3289" s="729" t="s">
        <v>16991</v>
      </c>
      <c r="C3289" s="729" t="s">
        <v>7572</v>
      </c>
      <c r="D3289" s="733">
        <v>562.30999999999995</v>
      </c>
    </row>
    <row r="3290" spans="1:4">
      <c r="A3290" s="733">
        <v>100601</v>
      </c>
      <c r="B3290" s="729" t="s">
        <v>16992</v>
      </c>
      <c r="C3290" s="729" t="s">
        <v>7572</v>
      </c>
      <c r="D3290" s="733">
        <v>726.51</v>
      </c>
    </row>
    <row r="3291" spans="1:4">
      <c r="A3291" s="733">
        <v>100602</v>
      </c>
      <c r="B3291" s="729" t="s">
        <v>16993</v>
      </c>
      <c r="C3291" s="729" t="s">
        <v>7572</v>
      </c>
      <c r="D3291" s="733">
        <v>931.31</v>
      </c>
    </row>
    <row r="3292" spans="1:4">
      <c r="A3292" s="733">
        <v>100603</v>
      </c>
      <c r="B3292" s="729" t="s">
        <v>16994</v>
      </c>
      <c r="C3292" s="729" t="s">
        <v>7572</v>
      </c>
      <c r="D3292" s="731">
        <v>1457.32</v>
      </c>
    </row>
    <row r="3293" spans="1:4">
      <c r="A3293" s="733">
        <v>100604</v>
      </c>
      <c r="B3293" s="729" t="s">
        <v>16995</v>
      </c>
      <c r="C3293" s="729" t="s">
        <v>7572</v>
      </c>
      <c r="D3293" s="733">
        <v>594.71</v>
      </c>
    </row>
    <row r="3294" spans="1:4">
      <c r="A3294" s="733">
        <v>100605</v>
      </c>
      <c r="B3294" s="729" t="s">
        <v>16996</v>
      </c>
      <c r="C3294" s="729" t="s">
        <v>7572</v>
      </c>
      <c r="D3294" s="733">
        <v>972.38</v>
      </c>
    </row>
    <row r="3295" spans="1:4">
      <c r="A3295" s="733">
        <v>100606</v>
      </c>
      <c r="B3295" s="729" t="s">
        <v>16997</v>
      </c>
      <c r="C3295" s="729" t="s">
        <v>7572</v>
      </c>
      <c r="D3295" s="731">
        <v>1509.51</v>
      </c>
    </row>
    <row r="3296" spans="1:4">
      <c r="A3296" s="733">
        <v>100607</v>
      </c>
      <c r="B3296" s="729" t="s">
        <v>16998</v>
      </c>
      <c r="C3296" s="729" t="s">
        <v>7572</v>
      </c>
      <c r="D3296" s="733">
        <v>609.96</v>
      </c>
    </row>
    <row r="3297" spans="1:4">
      <c r="A3297" s="733">
        <v>100608</v>
      </c>
      <c r="B3297" s="729" t="s">
        <v>16999</v>
      </c>
      <c r="C3297" s="729" t="s">
        <v>7572</v>
      </c>
      <c r="D3297" s="733">
        <v>992.59</v>
      </c>
    </row>
    <row r="3298" spans="1:4">
      <c r="A3298" s="733">
        <v>100609</v>
      </c>
      <c r="B3298" s="729" t="s">
        <v>17000</v>
      </c>
      <c r="C3298" s="729" t="s">
        <v>7572</v>
      </c>
      <c r="D3298" s="731">
        <v>1537.55</v>
      </c>
    </row>
    <row r="3299" spans="1:4">
      <c r="A3299" s="733">
        <v>100610</v>
      </c>
      <c r="B3299" s="729" t="s">
        <v>17001</v>
      </c>
      <c r="C3299" s="729" t="s">
        <v>7572</v>
      </c>
      <c r="D3299" s="733">
        <v>625.15</v>
      </c>
    </row>
    <row r="3300" spans="1:4">
      <c r="A3300" s="733">
        <v>100611</v>
      </c>
      <c r="B3300" s="729" t="s">
        <v>17002</v>
      </c>
      <c r="C3300" s="729" t="s">
        <v>7572</v>
      </c>
      <c r="D3300" s="733">
        <v>797.02</v>
      </c>
    </row>
    <row r="3301" spans="1:4">
      <c r="A3301" s="733">
        <v>100612</v>
      </c>
      <c r="B3301" s="729" t="s">
        <v>17003</v>
      </c>
      <c r="C3301" s="729" t="s">
        <v>7572</v>
      </c>
      <c r="D3301" s="731">
        <v>1012.36</v>
      </c>
    </row>
    <row r="3302" spans="1:4">
      <c r="A3302" s="733">
        <v>100613</v>
      </c>
      <c r="B3302" s="729" t="s">
        <v>17004</v>
      </c>
      <c r="C3302" s="729" t="s">
        <v>7572</v>
      </c>
      <c r="D3302" s="731">
        <v>1564.82</v>
      </c>
    </row>
    <row r="3303" spans="1:4">
      <c r="A3303" s="733">
        <v>100614</v>
      </c>
      <c r="B3303" s="729" t="s">
        <v>17005</v>
      </c>
      <c r="C3303" s="729" t="s">
        <v>7572</v>
      </c>
      <c r="D3303" s="733">
        <v>831.54</v>
      </c>
    </row>
    <row r="3304" spans="1:4">
      <c r="A3304" s="733">
        <v>100615</v>
      </c>
      <c r="B3304" s="729" t="s">
        <v>17006</v>
      </c>
      <c r="C3304" s="729" t="s">
        <v>7572</v>
      </c>
      <c r="D3304" s="731">
        <v>1051.53</v>
      </c>
    </row>
    <row r="3305" spans="1:4">
      <c r="A3305" s="733">
        <v>100616</v>
      </c>
      <c r="B3305" s="729" t="s">
        <v>17007</v>
      </c>
      <c r="C3305" s="729" t="s">
        <v>7572</v>
      </c>
      <c r="D3305" s="731">
        <v>1622.33</v>
      </c>
    </row>
    <row r="3306" spans="1:4">
      <c r="A3306" s="733">
        <v>100617</v>
      </c>
      <c r="B3306" s="729" t="s">
        <v>17008</v>
      </c>
      <c r="C3306" s="729" t="s">
        <v>7572</v>
      </c>
      <c r="D3306" s="731">
        <v>1090.46</v>
      </c>
    </row>
    <row r="3307" spans="1:4">
      <c r="A3307" s="733">
        <v>100618</v>
      </c>
      <c r="B3307" s="729" t="s">
        <v>17009</v>
      </c>
      <c r="C3307" s="729" t="s">
        <v>7572</v>
      </c>
      <c r="D3307" s="731">
        <v>1686.09</v>
      </c>
    </row>
    <row r="3308" spans="1:4">
      <c r="A3308" s="733">
        <v>100619</v>
      </c>
      <c r="B3308" s="729" t="s">
        <v>17010</v>
      </c>
      <c r="C3308" s="729" t="s">
        <v>7572</v>
      </c>
      <c r="D3308" s="733">
        <v>610.98</v>
      </c>
    </row>
    <row r="3309" spans="1:4">
      <c r="A3309" s="733">
        <v>100620</v>
      </c>
      <c r="B3309" s="729" t="s">
        <v>17011</v>
      </c>
      <c r="C3309" s="729" t="s">
        <v>7572</v>
      </c>
      <c r="D3309" s="731">
        <v>2914.3</v>
      </c>
    </row>
    <row r="3310" spans="1:4">
      <c r="A3310" s="733">
        <v>100621</v>
      </c>
      <c r="B3310" s="729" t="s">
        <v>17012</v>
      </c>
      <c r="C3310" s="729" t="s">
        <v>7572</v>
      </c>
      <c r="D3310" s="731">
        <v>3384.71</v>
      </c>
    </row>
    <row r="3311" spans="1:4">
      <c r="A3311" s="733">
        <v>100622</v>
      </c>
      <c r="B3311" s="729" t="s">
        <v>17013</v>
      </c>
      <c r="C3311" s="729" t="s">
        <v>7572</v>
      </c>
      <c r="D3311" s="731">
        <v>2506.8200000000002</v>
      </c>
    </row>
    <row r="3312" spans="1:4">
      <c r="A3312" s="733">
        <v>100623</v>
      </c>
      <c r="B3312" s="729" t="s">
        <v>17014</v>
      </c>
      <c r="C3312" s="729" t="s">
        <v>7572</v>
      </c>
      <c r="D3312" s="731">
        <v>2694.47</v>
      </c>
    </row>
    <row r="3313" spans="1:4">
      <c r="A3313" s="733">
        <v>97600</v>
      </c>
      <c r="B3313" s="729" t="s">
        <v>17015</v>
      </c>
      <c r="C3313" s="729" t="s">
        <v>7572</v>
      </c>
      <c r="D3313" s="733">
        <v>342.84</v>
      </c>
    </row>
    <row r="3314" spans="1:4">
      <c r="A3314" s="733">
        <v>97601</v>
      </c>
      <c r="B3314" s="729" t="s">
        <v>17016</v>
      </c>
      <c r="C3314" s="729" t="s">
        <v>7572</v>
      </c>
      <c r="D3314" s="733">
        <v>362.54</v>
      </c>
    </row>
    <row r="3315" spans="1:4">
      <c r="A3315" s="733">
        <v>97605</v>
      </c>
      <c r="B3315" s="729" t="s">
        <v>17017</v>
      </c>
      <c r="C3315" s="729" t="s">
        <v>7572</v>
      </c>
      <c r="D3315" s="733">
        <v>91.24</v>
      </c>
    </row>
    <row r="3316" spans="1:4">
      <c r="A3316" s="733">
        <v>97606</v>
      </c>
      <c r="B3316" s="729" t="s">
        <v>17018</v>
      </c>
      <c r="C3316" s="729" t="s">
        <v>7572</v>
      </c>
      <c r="D3316" s="733">
        <v>100.97</v>
      </c>
    </row>
    <row r="3317" spans="1:4">
      <c r="A3317" s="733">
        <v>97607</v>
      </c>
      <c r="B3317" s="729" t="s">
        <v>17019</v>
      </c>
      <c r="C3317" s="729" t="s">
        <v>7572</v>
      </c>
      <c r="D3317" s="733">
        <v>110.28</v>
      </c>
    </row>
    <row r="3318" spans="1:4">
      <c r="A3318" s="733">
        <v>97608</v>
      </c>
      <c r="B3318" s="729" t="s">
        <v>17020</v>
      </c>
      <c r="C3318" s="729" t="s">
        <v>7572</v>
      </c>
      <c r="D3318" s="733">
        <v>120.01</v>
      </c>
    </row>
    <row r="3319" spans="1:4">
      <c r="A3319" s="733">
        <v>102102</v>
      </c>
      <c r="B3319" s="729" t="s">
        <v>17021</v>
      </c>
      <c r="C3319" s="729" t="s">
        <v>7572</v>
      </c>
      <c r="D3319" s="731">
        <v>10636.54</v>
      </c>
    </row>
    <row r="3320" spans="1:4">
      <c r="A3320" s="733">
        <v>102103</v>
      </c>
      <c r="B3320" s="729" t="s">
        <v>17022</v>
      </c>
      <c r="C3320" s="729" t="s">
        <v>7572</v>
      </c>
      <c r="D3320" s="731">
        <v>11837.76</v>
      </c>
    </row>
    <row r="3321" spans="1:4">
      <c r="A3321" s="733">
        <v>102104</v>
      </c>
      <c r="B3321" s="729" t="s">
        <v>17023</v>
      </c>
      <c r="C3321" s="729" t="s">
        <v>7572</v>
      </c>
      <c r="D3321" s="731">
        <v>15187.1</v>
      </c>
    </row>
    <row r="3322" spans="1:4">
      <c r="A3322" s="733">
        <v>102105</v>
      </c>
      <c r="B3322" s="729" t="s">
        <v>17024</v>
      </c>
      <c r="C3322" s="729" t="s">
        <v>7572</v>
      </c>
      <c r="D3322" s="731">
        <v>18667.18</v>
      </c>
    </row>
    <row r="3323" spans="1:4">
      <c r="A3323" s="733">
        <v>102106</v>
      </c>
      <c r="B3323" s="729" t="s">
        <v>17025</v>
      </c>
      <c r="C3323" s="729" t="s">
        <v>7572</v>
      </c>
      <c r="D3323" s="731">
        <v>23417.14</v>
      </c>
    </row>
    <row r="3324" spans="1:4">
      <c r="A3324" s="733">
        <v>102107</v>
      </c>
      <c r="B3324" s="729" t="s">
        <v>17026</v>
      </c>
      <c r="C3324" s="729" t="s">
        <v>7572</v>
      </c>
      <c r="D3324" s="731">
        <v>32678.47</v>
      </c>
    </row>
    <row r="3325" spans="1:4">
      <c r="A3325" s="733">
        <v>102108</v>
      </c>
      <c r="B3325" s="729" t="s">
        <v>17027</v>
      </c>
      <c r="C3325" s="729" t="s">
        <v>7572</v>
      </c>
      <c r="D3325" s="731">
        <v>38055.279999999999</v>
      </c>
    </row>
    <row r="3326" spans="1:4">
      <c r="A3326" s="733">
        <v>102109</v>
      </c>
      <c r="B3326" s="729" t="s">
        <v>17028</v>
      </c>
      <c r="C3326" s="729" t="s">
        <v>7572</v>
      </c>
      <c r="D3326" s="733">
        <v>53.37</v>
      </c>
    </row>
    <row r="3327" spans="1:4">
      <c r="A3327" s="733">
        <v>102110</v>
      </c>
      <c r="B3327" s="729" t="s">
        <v>17029</v>
      </c>
      <c r="C3327" s="729" t="s">
        <v>7572</v>
      </c>
      <c r="D3327" s="733">
        <v>158.27000000000001</v>
      </c>
    </row>
    <row r="3328" spans="1:4">
      <c r="A3328" s="733">
        <v>103654</v>
      </c>
      <c r="B3328" s="729" t="s">
        <v>17030</v>
      </c>
      <c r="C3328" s="729" t="s">
        <v>7572</v>
      </c>
      <c r="D3328" s="731">
        <v>61663.79</v>
      </c>
    </row>
    <row r="3329" spans="1:4">
      <c r="A3329" s="733">
        <v>103655</v>
      </c>
      <c r="B3329" s="729" t="s">
        <v>17031</v>
      </c>
      <c r="C3329" s="729" t="s">
        <v>7572</v>
      </c>
      <c r="D3329" s="731">
        <v>84467.839999999997</v>
      </c>
    </row>
    <row r="3330" spans="1:4">
      <c r="A3330" s="733">
        <v>103656</v>
      </c>
      <c r="B3330" s="729" t="s">
        <v>17032</v>
      </c>
      <c r="C3330" s="729" t="s">
        <v>7572</v>
      </c>
      <c r="D3330" s="731">
        <v>118092.69</v>
      </c>
    </row>
    <row r="3331" spans="1:4">
      <c r="A3331" s="733">
        <v>96973</v>
      </c>
      <c r="B3331" s="729" t="s">
        <v>21005</v>
      </c>
      <c r="C3331" s="729" t="s">
        <v>7614</v>
      </c>
      <c r="D3331" s="733">
        <v>62.93</v>
      </c>
    </row>
    <row r="3332" spans="1:4">
      <c r="A3332" s="733">
        <v>96974</v>
      </c>
      <c r="B3332" s="729" t="s">
        <v>21006</v>
      </c>
      <c r="C3332" s="729" t="s">
        <v>7614</v>
      </c>
      <c r="D3332" s="733">
        <v>80.5</v>
      </c>
    </row>
    <row r="3333" spans="1:4">
      <c r="A3333" s="733">
        <v>96975</v>
      </c>
      <c r="B3333" s="729" t="s">
        <v>21007</v>
      </c>
      <c r="C3333" s="729" t="s">
        <v>7614</v>
      </c>
      <c r="D3333" s="733">
        <v>98.96</v>
      </c>
    </row>
    <row r="3334" spans="1:4">
      <c r="A3334" s="733">
        <v>96976</v>
      </c>
      <c r="B3334" s="729" t="s">
        <v>21008</v>
      </c>
      <c r="C3334" s="729" t="s">
        <v>7614</v>
      </c>
      <c r="D3334" s="733">
        <v>129.27000000000001</v>
      </c>
    </row>
    <row r="3335" spans="1:4">
      <c r="A3335" s="733">
        <v>96977</v>
      </c>
      <c r="B3335" s="729" t="s">
        <v>21009</v>
      </c>
      <c r="C3335" s="729" t="s">
        <v>7614</v>
      </c>
      <c r="D3335" s="733">
        <v>48.78</v>
      </c>
    </row>
    <row r="3336" spans="1:4">
      <c r="A3336" s="733">
        <v>96978</v>
      </c>
      <c r="B3336" s="729" t="s">
        <v>21010</v>
      </c>
      <c r="C3336" s="729" t="s">
        <v>7614</v>
      </c>
      <c r="D3336" s="733">
        <v>64.260000000000005</v>
      </c>
    </row>
    <row r="3337" spans="1:4">
      <c r="A3337" s="733">
        <v>96979</v>
      </c>
      <c r="B3337" s="729" t="s">
        <v>21011</v>
      </c>
      <c r="C3337" s="729" t="s">
        <v>7614</v>
      </c>
      <c r="D3337" s="733">
        <v>91.87</v>
      </c>
    </row>
    <row r="3338" spans="1:4">
      <c r="A3338" s="733">
        <v>96984</v>
      </c>
      <c r="B3338" s="729" t="s">
        <v>21012</v>
      </c>
      <c r="C3338" s="729" t="s">
        <v>7572</v>
      </c>
      <c r="D3338" s="733">
        <v>56.99</v>
      </c>
    </row>
    <row r="3339" spans="1:4">
      <c r="A3339" s="733">
        <v>96985</v>
      </c>
      <c r="B3339" s="729" t="s">
        <v>21013</v>
      </c>
      <c r="C3339" s="729" t="s">
        <v>7572</v>
      </c>
      <c r="D3339" s="733">
        <v>97.63</v>
      </c>
    </row>
    <row r="3340" spans="1:4">
      <c r="A3340" s="733">
        <v>96986</v>
      </c>
      <c r="B3340" s="729" t="s">
        <v>21014</v>
      </c>
      <c r="C3340" s="729" t="s">
        <v>7572</v>
      </c>
      <c r="D3340" s="733">
        <v>145.49</v>
      </c>
    </row>
    <row r="3341" spans="1:4">
      <c r="A3341" s="733">
        <v>96987</v>
      </c>
      <c r="B3341" s="729" t="s">
        <v>21015</v>
      </c>
      <c r="C3341" s="729" t="s">
        <v>7572</v>
      </c>
      <c r="D3341" s="733">
        <v>126.07</v>
      </c>
    </row>
    <row r="3342" spans="1:4">
      <c r="A3342" s="733">
        <v>96988</v>
      </c>
      <c r="B3342" s="729" t="s">
        <v>21016</v>
      </c>
      <c r="C3342" s="729" t="s">
        <v>7572</v>
      </c>
      <c r="D3342" s="733">
        <v>179.43</v>
      </c>
    </row>
    <row r="3343" spans="1:4">
      <c r="A3343" s="733">
        <v>96989</v>
      </c>
      <c r="B3343" s="729" t="s">
        <v>21017</v>
      </c>
      <c r="C3343" s="729" t="s">
        <v>7572</v>
      </c>
      <c r="D3343" s="733">
        <v>150.24</v>
      </c>
    </row>
    <row r="3344" spans="1:4">
      <c r="A3344" s="733">
        <v>98463</v>
      </c>
      <c r="B3344" s="729" t="s">
        <v>21018</v>
      </c>
      <c r="C3344" s="729" t="s">
        <v>7572</v>
      </c>
      <c r="D3344" s="733">
        <v>26.16</v>
      </c>
    </row>
    <row r="3345" spans="1:4">
      <c r="A3345" s="733">
        <v>104746</v>
      </c>
      <c r="B3345" s="729" t="s">
        <v>21019</v>
      </c>
      <c r="C3345" s="729" t="s">
        <v>7572</v>
      </c>
      <c r="D3345" s="733">
        <v>28.26</v>
      </c>
    </row>
    <row r="3346" spans="1:4">
      <c r="A3346" s="733">
        <v>104749</v>
      </c>
      <c r="B3346" s="729" t="s">
        <v>21020</v>
      </c>
      <c r="C3346" s="729" t="s">
        <v>7572</v>
      </c>
      <c r="D3346" s="733">
        <v>22.33</v>
      </c>
    </row>
    <row r="3347" spans="1:4">
      <c r="A3347" s="733">
        <v>104750</v>
      </c>
      <c r="B3347" s="729" t="s">
        <v>21021</v>
      </c>
      <c r="C3347" s="729" t="s">
        <v>7572</v>
      </c>
      <c r="D3347" s="733">
        <v>17.37</v>
      </c>
    </row>
    <row r="3348" spans="1:4">
      <c r="A3348" s="733">
        <v>104751</v>
      </c>
      <c r="B3348" s="729" t="s">
        <v>21022</v>
      </c>
      <c r="C3348" s="729" t="s">
        <v>7572</v>
      </c>
      <c r="D3348" s="733">
        <v>25.88</v>
      </c>
    </row>
    <row r="3349" spans="1:4">
      <c r="A3349" s="733">
        <v>104752</v>
      </c>
      <c r="B3349" s="729" t="s">
        <v>21023</v>
      </c>
      <c r="C3349" s="729" t="s">
        <v>7572</v>
      </c>
      <c r="D3349" s="733">
        <v>25.25</v>
      </c>
    </row>
    <row r="3350" spans="1:4">
      <c r="A3350" s="733">
        <v>104753</v>
      </c>
      <c r="B3350" s="729" t="s">
        <v>21024</v>
      </c>
      <c r="C3350" s="729" t="s">
        <v>7572</v>
      </c>
      <c r="D3350" s="733">
        <v>31.67</v>
      </c>
    </row>
    <row r="3351" spans="1:4">
      <c r="A3351" s="733">
        <v>104754</v>
      </c>
      <c r="B3351" s="729" t="s">
        <v>21025</v>
      </c>
      <c r="C3351" s="729" t="s">
        <v>7572</v>
      </c>
      <c r="D3351" s="733">
        <v>42.7</v>
      </c>
    </row>
    <row r="3352" spans="1:4">
      <c r="A3352" s="733">
        <v>104755</v>
      </c>
      <c r="B3352" s="729" t="s">
        <v>21026</v>
      </c>
      <c r="C3352" s="729" t="s">
        <v>7572</v>
      </c>
      <c r="D3352" s="733">
        <v>59.8</v>
      </c>
    </row>
    <row r="3353" spans="1:4">
      <c r="A3353" s="733">
        <v>103490</v>
      </c>
      <c r="B3353" s="729" t="s">
        <v>17033</v>
      </c>
      <c r="C3353" s="729" t="s">
        <v>7823</v>
      </c>
      <c r="D3353" s="731">
        <v>3016.33</v>
      </c>
    </row>
    <row r="3354" spans="1:4">
      <c r="A3354" s="733">
        <v>103491</v>
      </c>
      <c r="B3354" s="729" t="s">
        <v>17034</v>
      </c>
      <c r="C3354" s="729" t="s">
        <v>7823</v>
      </c>
      <c r="D3354" s="733">
        <v>594.55999999999995</v>
      </c>
    </row>
    <row r="3355" spans="1:4">
      <c r="A3355" s="733">
        <v>104758</v>
      </c>
      <c r="B3355" s="729" t="s">
        <v>21357</v>
      </c>
      <c r="C3355" s="729" t="s">
        <v>7572</v>
      </c>
      <c r="D3355" s="733">
        <v>14.76</v>
      </c>
    </row>
    <row r="3356" spans="1:4">
      <c r="A3356" s="733">
        <v>104759</v>
      </c>
      <c r="B3356" s="729" t="s">
        <v>21358</v>
      </c>
      <c r="C3356" s="729" t="s">
        <v>7572</v>
      </c>
      <c r="D3356" s="733">
        <v>39.340000000000003</v>
      </c>
    </row>
    <row r="3357" spans="1:4">
      <c r="A3357" s="733">
        <v>104760</v>
      </c>
      <c r="B3357" s="729" t="s">
        <v>21359</v>
      </c>
      <c r="C3357" s="729" t="s">
        <v>7572</v>
      </c>
      <c r="D3357" s="733">
        <v>57.46</v>
      </c>
    </row>
    <row r="3358" spans="1:4">
      <c r="A3358" s="733">
        <v>104761</v>
      </c>
      <c r="B3358" s="729" t="s">
        <v>21360</v>
      </c>
      <c r="C3358" s="729" t="s">
        <v>7572</v>
      </c>
      <c r="D3358" s="733">
        <v>9.4700000000000006</v>
      </c>
    </row>
    <row r="3359" spans="1:4">
      <c r="A3359" s="733">
        <v>104762</v>
      </c>
      <c r="B3359" s="729" t="s">
        <v>21361</v>
      </c>
      <c r="C3359" s="729" t="s">
        <v>7572</v>
      </c>
      <c r="D3359" s="733">
        <v>25.25</v>
      </c>
    </row>
    <row r="3360" spans="1:4">
      <c r="A3360" s="733">
        <v>104763</v>
      </c>
      <c r="B3360" s="729" t="s">
        <v>21362</v>
      </c>
      <c r="C3360" s="729" t="s">
        <v>7572</v>
      </c>
      <c r="D3360" s="733">
        <v>36.880000000000003</v>
      </c>
    </row>
    <row r="3361" spans="1:4">
      <c r="A3361" s="733">
        <v>104764</v>
      </c>
      <c r="B3361" s="729" t="s">
        <v>21363</v>
      </c>
      <c r="C3361" s="729" t="s">
        <v>7614</v>
      </c>
      <c r="D3361" s="733">
        <v>21.58</v>
      </c>
    </row>
    <row r="3362" spans="1:4">
      <c r="A3362" s="733">
        <v>104765</v>
      </c>
      <c r="B3362" s="729" t="s">
        <v>21364</v>
      </c>
      <c r="C3362" s="729" t="s">
        <v>7614</v>
      </c>
      <c r="D3362" s="733">
        <v>16.8</v>
      </c>
    </row>
    <row r="3363" spans="1:4">
      <c r="A3363" s="733">
        <v>104766</v>
      </c>
      <c r="B3363" s="729" t="s">
        <v>21365</v>
      </c>
      <c r="C3363" s="729" t="s">
        <v>7614</v>
      </c>
      <c r="D3363" s="733">
        <v>15.23</v>
      </c>
    </row>
    <row r="3364" spans="1:4">
      <c r="A3364" s="733">
        <v>104768</v>
      </c>
      <c r="B3364" s="729" t="s">
        <v>21366</v>
      </c>
      <c r="C3364" s="729" t="s">
        <v>7572</v>
      </c>
      <c r="D3364" s="733">
        <v>0.62</v>
      </c>
    </row>
    <row r="3365" spans="1:4">
      <c r="A3365" s="733">
        <v>104770</v>
      </c>
      <c r="B3365" s="729" t="s">
        <v>21367</v>
      </c>
      <c r="C3365" s="729" t="s">
        <v>7572</v>
      </c>
      <c r="D3365" s="733">
        <v>1.66</v>
      </c>
    </row>
    <row r="3366" spans="1:4">
      <c r="A3366" s="733">
        <v>104772</v>
      </c>
      <c r="B3366" s="729" t="s">
        <v>21368</v>
      </c>
      <c r="C3366" s="729" t="s">
        <v>7572</v>
      </c>
      <c r="D3366" s="733">
        <v>2.4300000000000002</v>
      </c>
    </row>
    <row r="3367" spans="1:4">
      <c r="A3367" s="733">
        <v>104774</v>
      </c>
      <c r="B3367" s="729" t="s">
        <v>21369</v>
      </c>
      <c r="C3367" s="729" t="s">
        <v>7572</v>
      </c>
      <c r="D3367" s="733">
        <v>2.14</v>
      </c>
    </row>
    <row r="3368" spans="1:4">
      <c r="A3368" s="733">
        <v>104776</v>
      </c>
      <c r="B3368" s="729" t="s">
        <v>21370</v>
      </c>
      <c r="C3368" s="729" t="s">
        <v>7572</v>
      </c>
      <c r="D3368" s="733">
        <v>5.72</v>
      </c>
    </row>
    <row r="3369" spans="1:4">
      <c r="A3369" s="733">
        <v>104778</v>
      </c>
      <c r="B3369" s="729" t="s">
        <v>21371</v>
      </c>
      <c r="C3369" s="729" t="s">
        <v>7572</v>
      </c>
      <c r="D3369" s="733">
        <v>8.3800000000000008</v>
      </c>
    </row>
    <row r="3370" spans="1:4">
      <c r="A3370" s="733">
        <v>104780</v>
      </c>
      <c r="B3370" s="729" t="s">
        <v>21372</v>
      </c>
      <c r="C3370" s="729" t="s">
        <v>7614</v>
      </c>
      <c r="D3370" s="733">
        <v>6.79</v>
      </c>
    </row>
    <row r="3371" spans="1:4">
      <c r="A3371" s="733">
        <v>104785</v>
      </c>
      <c r="B3371" s="729" t="s">
        <v>21373</v>
      </c>
      <c r="C3371" s="729" t="s">
        <v>7614</v>
      </c>
      <c r="D3371" s="733">
        <v>11.32</v>
      </c>
    </row>
    <row r="3372" spans="1:4">
      <c r="A3372" s="733">
        <v>96765</v>
      </c>
      <c r="B3372" s="729" t="s">
        <v>17035</v>
      </c>
      <c r="C3372" s="729" t="s">
        <v>7572</v>
      </c>
      <c r="D3372" s="731">
        <v>1414.39</v>
      </c>
    </row>
    <row r="3373" spans="1:4">
      <c r="A3373" s="733">
        <v>101905</v>
      </c>
      <c r="B3373" s="729" t="s">
        <v>17036</v>
      </c>
      <c r="C3373" s="729" t="s">
        <v>7572</v>
      </c>
      <c r="D3373" s="733">
        <v>174.52</v>
      </c>
    </row>
    <row r="3374" spans="1:4">
      <c r="A3374" s="733">
        <v>101906</v>
      </c>
      <c r="B3374" s="729" t="s">
        <v>17037</v>
      </c>
      <c r="C3374" s="729" t="s">
        <v>7572</v>
      </c>
      <c r="D3374" s="733">
        <v>501.28</v>
      </c>
    </row>
    <row r="3375" spans="1:4">
      <c r="A3375" s="733">
        <v>101907</v>
      </c>
      <c r="B3375" s="729" t="s">
        <v>17038</v>
      </c>
      <c r="C3375" s="729" t="s">
        <v>7572</v>
      </c>
      <c r="D3375" s="733">
        <v>541.09</v>
      </c>
    </row>
    <row r="3376" spans="1:4">
      <c r="A3376" s="733">
        <v>101908</v>
      </c>
      <c r="B3376" s="729" t="s">
        <v>17039</v>
      </c>
      <c r="C3376" s="729" t="s">
        <v>7572</v>
      </c>
      <c r="D3376" s="733">
        <v>169.55</v>
      </c>
    </row>
    <row r="3377" spans="1:4">
      <c r="A3377" s="733">
        <v>101909</v>
      </c>
      <c r="B3377" s="729" t="s">
        <v>17040</v>
      </c>
      <c r="C3377" s="729" t="s">
        <v>7572</v>
      </c>
      <c r="D3377" s="733">
        <v>196.09</v>
      </c>
    </row>
    <row r="3378" spans="1:4">
      <c r="A3378" s="733">
        <v>101910</v>
      </c>
      <c r="B3378" s="729" t="s">
        <v>17041</v>
      </c>
      <c r="C3378" s="729" t="s">
        <v>7572</v>
      </c>
      <c r="D3378" s="733">
        <v>229.26</v>
      </c>
    </row>
    <row r="3379" spans="1:4">
      <c r="A3379" s="733">
        <v>101911</v>
      </c>
      <c r="B3379" s="729" t="s">
        <v>17042</v>
      </c>
      <c r="C3379" s="729" t="s">
        <v>7572</v>
      </c>
      <c r="D3379" s="733">
        <v>262.43</v>
      </c>
    </row>
    <row r="3380" spans="1:4">
      <c r="A3380" s="733">
        <v>101912</v>
      </c>
      <c r="B3380" s="729" t="s">
        <v>17043</v>
      </c>
      <c r="C3380" s="729" t="s">
        <v>7572</v>
      </c>
      <c r="D3380" s="731">
        <v>1832.94</v>
      </c>
    </row>
    <row r="3381" spans="1:4">
      <c r="A3381" s="733">
        <v>101913</v>
      </c>
      <c r="B3381" s="729" t="s">
        <v>17044</v>
      </c>
      <c r="C3381" s="729" t="s">
        <v>7572</v>
      </c>
      <c r="D3381" s="733">
        <v>320.85000000000002</v>
      </c>
    </row>
    <row r="3382" spans="1:4">
      <c r="A3382" s="733">
        <v>101914</v>
      </c>
      <c r="B3382" s="729" t="s">
        <v>17045</v>
      </c>
      <c r="C3382" s="729" t="s">
        <v>7572</v>
      </c>
      <c r="D3382" s="733">
        <v>408.67</v>
      </c>
    </row>
    <row r="3383" spans="1:4">
      <c r="A3383" s="733">
        <v>101915</v>
      </c>
      <c r="B3383" s="729" t="s">
        <v>17046</v>
      </c>
      <c r="C3383" s="729" t="s">
        <v>7572</v>
      </c>
      <c r="D3383" s="733">
        <v>386.75</v>
      </c>
    </row>
    <row r="3384" spans="1:4">
      <c r="A3384" s="733">
        <v>101916</v>
      </c>
      <c r="B3384" s="729" t="s">
        <v>17047</v>
      </c>
      <c r="C3384" s="729" t="s">
        <v>7572</v>
      </c>
      <c r="D3384" s="731">
        <v>3537.15</v>
      </c>
    </row>
    <row r="3385" spans="1:4">
      <c r="A3385" s="733">
        <v>101917</v>
      </c>
      <c r="B3385" s="729" t="s">
        <v>17048</v>
      </c>
      <c r="C3385" s="729" t="s">
        <v>7572</v>
      </c>
      <c r="D3385" s="733">
        <v>145.19999999999999</v>
      </c>
    </row>
    <row r="3386" spans="1:4">
      <c r="A3386" s="733">
        <v>98261</v>
      </c>
      <c r="B3386" s="729" t="s">
        <v>17049</v>
      </c>
      <c r="C3386" s="729" t="s">
        <v>7614</v>
      </c>
      <c r="D3386" s="733">
        <v>3.66</v>
      </c>
    </row>
    <row r="3387" spans="1:4">
      <c r="A3387" s="733">
        <v>98262</v>
      </c>
      <c r="B3387" s="729" t="s">
        <v>17050</v>
      </c>
      <c r="C3387" s="729" t="s">
        <v>7614</v>
      </c>
      <c r="D3387" s="733">
        <v>4.37</v>
      </c>
    </row>
    <row r="3388" spans="1:4">
      <c r="A3388" s="733">
        <v>98263</v>
      </c>
      <c r="B3388" s="729" t="s">
        <v>17051</v>
      </c>
      <c r="C3388" s="729" t="s">
        <v>7614</v>
      </c>
      <c r="D3388" s="733">
        <v>4.55</v>
      </c>
    </row>
    <row r="3389" spans="1:4">
      <c r="A3389" s="733">
        <v>98264</v>
      </c>
      <c r="B3389" s="729" t="s">
        <v>17052</v>
      </c>
      <c r="C3389" s="729" t="s">
        <v>7614</v>
      </c>
      <c r="D3389" s="733">
        <v>5.32</v>
      </c>
    </row>
    <row r="3390" spans="1:4">
      <c r="A3390" s="733">
        <v>98265</v>
      </c>
      <c r="B3390" s="729" t="s">
        <v>17053</v>
      </c>
      <c r="C3390" s="729" t="s">
        <v>7614</v>
      </c>
      <c r="D3390" s="733">
        <v>5.82</v>
      </c>
    </row>
    <row r="3391" spans="1:4">
      <c r="A3391" s="733">
        <v>98266</v>
      </c>
      <c r="B3391" s="729" t="s">
        <v>17054</v>
      </c>
      <c r="C3391" s="729" t="s">
        <v>7614</v>
      </c>
      <c r="D3391" s="733">
        <v>6.48</v>
      </c>
    </row>
    <row r="3392" spans="1:4">
      <c r="A3392" s="733">
        <v>98267</v>
      </c>
      <c r="B3392" s="729" t="s">
        <v>17055</v>
      </c>
      <c r="C3392" s="729" t="s">
        <v>7614</v>
      </c>
      <c r="D3392" s="733">
        <v>9.9700000000000006</v>
      </c>
    </row>
    <row r="3393" spans="1:4">
      <c r="A3393" s="733">
        <v>98268</v>
      </c>
      <c r="B3393" s="729" t="s">
        <v>17056</v>
      </c>
      <c r="C3393" s="729" t="s">
        <v>7614</v>
      </c>
      <c r="D3393" s="733">
        <v>15.43</v>
      </c>
    </row>
    <row r="3394" spans="1:4">
      <c r="A3394" s="733">
        <v>98269</v>
      </c>
      <c r="B3394" s="729" t="s">
        <v>17057</v>
      </c>
      <c r="C3394" s="729" t="s">
        <v>7614</v>
      </c>
      <c r="D3394" s="733">
        <v>20.68</v>
      </c>
    </row>
    <row r="3395" spans="1:4">
      <c r="A3395" s="733">
        <v>98270</v>
      </c>
      <c r="B3395" s="729" t="s">
        <v>17058</v>
      </c>
      <c r="C3395" s="729" t="s">
        <v>7614</v>
      </c>
      <c r="D3395" s="733">
        <v>30.56</v>
      </c>
    </row>
    <row r="3396" spans="1:4">
      <c r="A3396" s="733">
        <v>98271</v>
      </c>
      <c r="B3396" s="729" t="s">
        <v>17059</v>
      </c>
      <c r="C3396" s="729" t="s">
        <v>7614</v>
      </c>
      <c r="D3396" s="733">
        <v>42.44</v>
      </c>
    </row>
    <row r="3397" spans="1:4">
      <c r="A3397" s="733">
        <v>98272</v>
      </c>
      <c r="B3397" s="729" t="s">
        <v>17060</v>
      </c>
      <c r="C3397" s="729" t="s">
        <v>7614</v>
      </c>
      <c r="D3397" s="733">
        <v>95.52</v>
      </c>
    </row>
    <row r="3398" spans="1:4">
      <c r="A3398" s="733">
        <v>98273</v>
      </c>
      <c r="B3398" s="729" t="s">
        <v>17061</v>
      </c>
      <c r="C3398" s="729" t="s">
        <v>7614</v>
      </c>
      <c r="D3398" s="733">
        <v>2.31</v>
      </c>
    </row>
    <row r="3399" spans="1:4">
      <c r="A3399" s="733">
        <v>98274</v>
      </c>
      <c r="B3399" s="729" t="s">
        <v>17062</v>
      </c>
      <c r="C3399" s="729" t="s">
        <v>7614</v>
      </c>
      <c r="D3399" s="733">
        <v>2.8</v>
      </c>
    </row>
    <row r="3400" spans="1:4">
      <c r="A3400" s="733">
        <v>98275</v>
      </c>
      <c r="B3400" s="729" t="s">
        <v>17063</v>
      </c>
      <c r="C3400" s="729" t="s">
        <v>7614</v>
      </c>
      <c r="D3400" s="733">
        <v>3.47</v>
      </c>
    </row>
    <row r="3401" spans="1:4">
      <c r="A3401" s="733">
        <v>98276</v>
      </c>
      <c r="B3401" s="729" t="s">
        <v>17064</v>
      </c>
      <c r="C3401" s="729" t="s">
        <v>7614</v>
      </c>
      <c r="D3401" s="733">
        <v>6.96</v>
      </c>
    </row>
    <row r="3402" spans="1:4">
      <c r="A3402" s="733">
        <v>98277</v>
      </c>
      <c r="B3402" s="729" t="s">
        <v>17065</v>
      </c>
      <c r="C3402" s="729" t="s">
        <v>7614</v>
      </c>
      <c r="D3402" s="733">
        <v>12.42</v>
      </c>
    </row>
    <row r="3403" spans="1:4">
      <c r="A3403" s="733">
        <v>98278</v>
      </c>
      <c r="B3403" s="729" t="s">
        <v>17066</v>
      </c>
      <c r="C3403" s="729" t="s">
        <v>7614</v>
      </c>
      <c r="D3403" s="733">
        <v>17.68</v>
      </c>
    </row>
    <row r="3404" spans="1:4">
      <c r="A3404" s="733">
        <v>98279</v>
      </c>
      <c r="B3404" s="729" t="s">
        <v>17067</v>
      </c>
      <c r="C3404" s="729" t="s">
        <v>7614</v>
      </c>
      <c r="D3404" s="733">
        <v>27.56</v>
      </c>
    </row>
    <row r="3405" spans="1:4">
      <c r="A3405" s="733">
        <v>98280</v>
      </c>
      <c r="B3405" s="729" t="s">
        <v>17068</v>
      </c>
      <c r="C3405" s="729" t="s">
        <v>7614</v>
      </c>
      <c r="D3405" s="733">
        <v>7.54</v>
      </c>
    </row>
    <row r="3406" spans="1:4">
      <c r="A3406" s="733">
        <v>98281</v>
      </c>
      <c r="B3406" s="729" t="s">
        <v>17069</v>
      </c>
      <c r="C3406" s="729" t="s">
        <v>7614</v>
      </c>
      <c r="D3406" s="733">
        <v>8.23</v>
      </c>
    </row>
    <row r="3407" spans="1:4">
      <c r="A3407" s="733">
        <v>98282</v>
      </c>
      <c r="B3407" s="729" t="s">
        <v>17070</v>
      </c>
      <c r="C3407" s="729" t="s">
        <v>7614</v>
      </c>
      <c r="D3407" s="733">
        <v>8.42</v>
      </c>
    </row>
    <row r="3408" spans="1:4">
      <c r="A3408" s="733">
        <v>98283</v>
      </c>
      <c r="B3408" s="729" t="s">
        <v>17071</v>
      </c>
      <c r="C3408" s="729" t="s">
        <v>7614</v>
      </c>
      <c r="D3408" s="733">
        <v>9.19</v>
      </c>
    </row>
    <row r="3409" spans="1:4">
      <c r="A3409" s="733">
        <v>98284</v>
      </c>
      <c r="B3409" s="729" t="s">
        <v>17072</v>
      </c>
      <c r="C3409" s="729" t="s">
        <v>7614</v>
      </c>
      <c r="D3409" s="733">
        <v>9.68</v>
      </c>
    </row>
    <row r="3410" spans="1:4">
      <c r="A3410" s="733">
        <v>98285</v>
      </c>
      <c r="B3410" s="729" t="s">
        <v>17073</v>
      </c>
      <c r="C3410" s="729" t="s">
        <v>7614</v>
      </c>
      <c r="D3410" s="733">
        <v>10.36</v>
      </c>
    </row>
    <row r="3411" spans="1:4">
      <c r="A3411" s="733">
        <v>98286</v>
      </c>
      <c r="B3411" s="729" t="s">
        <v>17074</v>
      </c>
      <c r="C3411" s="729" t="s">
        <v>7614</v>
      </c>
      <c r="D3411" s="733">
        <v>13.84</v>
      </c>
    </row>
    <row r="3412" spans="1:4">
      <c r="A3412" s="733">
        <v>98287</v>
      </c>
      <c r="B3412" s="729" t="s">
        <v>17075</v>
      </c>
      <c r="C3412" s="729" t="s">
        <v>7614</v>
      </c>
      <c r="D3412" s="733">
        <v>1.34</v>
      </c>
    </row>
    <row r="3413" spans="1:4">
      <c r="A3413" s="733">
        <v>98288</v>
      </c>
      <c r="B3413" s="729" t="s">
        <v>17076</v>
      </c>
      <c r="C3413" s="729" t="s">
        <v>7614</v>
      </c>
      <c r="D3413" s="733">
        <v>2.04</v>
      </c>
    </row>
    <row r="3414" spans="1:4">
      <c r="A3414" s="733">
        <v>98289</v>
      </c>
      <c r="B3414" s="729" t="s">
        <v>17077</v>
      </c>
      <c r="C3414" s="729" t="s">
        <v>7614</v>
      </c>
      <c r="D3414" s="733">
        <v>2.2400000000000002</v>
      </c>
    </row>
    <row r="3415" spans="1:4">
      <c r="A3415" s="733">
        <v>98290</v>
      </c>
      <c r="B3415" s="729" t="s">
        <v>17078</v>
      </c>
      <c r="C3415" s="729" t="s">
        <v>7614</v>
      </c>
      <c r="D3415" s="733">
        <v>2.99</v>
      </c>
    </row>
    <row r="3416" spans="1:4">
      <c r="A3416" s="733">
        <v>98291</v>
      </c>
      <c r="B3416" s="729" t="s">
        <v>17079</v>
      </c>
      <c r="C3416" s="729" t="s">
        <v>7614</v>
      </c>
      <c r="D3416" s="733">
        <v>3.49</v>
      </c>
    </row>
    <row r="3417" spans="1:4">
      <c r="A3417" s="733">
        <v>98292</v>
      </c>
      <c r="B3417" s="729" t="s">
        <v>17080</v>
      </c>
      <c r="C3417" s="729" t="s">
        <v>7614</v>
      </c>
      <c r="D3417" s="733">
        <v>4.16</v>
      </c>
    </row>
    <row r="3418" spans="1:4">
      <c r="A3418" s="733">
        <v>98293</v>
      </c>
      <c r="B3418" s="729" t="s">
        <v>17081</v>
      </c>
      <c r="C3418" s="729" t="s">
        <v>7614</v>
      </c>
      <c r="D3418" s="733">
        <v>7.65</v>
      </c>
    </row>
    <row r="3419" spans="1:4">
      <c r="A3419" s="733">
        <v>98400</v>
      </c>
      <c r="B3419" s="729" t="s">
        <v>17082</v>
      </c>
      <c r="C3419" s="729" t="s">
        <v>7614</v>
      </c>
      <c r="D3419" s="733">
        <v>11.96</v>
      </c>
    </row>
    <row r="3420" spans="1:4">
      <c r="A3420" s="733">
        <v>98401</v>
      </c>
      <c r="B3420" s="729" t="s">
        <v>17083</v>
      </c>
      <c r="C3420" s="729" t="s">
        <v>7614</v>
      </c>
      <c r="D3420" s="733">
        <v>18.18</v>
      </c>
    </row>
    <row r="3421" spans="1:4">
      <c r="A3421" s="733">
        <v>98402</v>
      </c>
      <c r="B3421" s="729" t="s">
        <v>17084</v>
      </c>
      <c r="C3421" s="729" t="s">
        <v>7614</v>
      </c>
      <c r="D3421" s="733">
        <v>21.11</v>
      </c>
    </row>
    <row r="3422" spans="1:4">
      <c r="A3422" s="733">
        <v>100556</v>
      </c>
      <c r="B3422" s="729" t="s">
        <v>17085</v>
      </c>
      <c r="C3422" s="729" t="s">
        <v>7572</v>
      </c>
      <c r="D3422" s="733">
        <v>37.82</v>
      </c>
    </row>
    <row r="3423" spans="1:4">
      <c r="A3423" s="733">
        <v>100557</v>
      </c>
      <c r="B3423" s="729" t="s">
        <v>17086</v>
      </c>
      <c r="C3423" s="729" t="s">
        <v>7572</v>
      </c>
      <c r="D3423" s="733">
        <v>435.65</v>
      </c>
    </row>
    <row r="3424" spans="1:4">
      <c r="A3424" s="733">
        <v>100560</v>
      </c>
      <c r="B3424" s="729" t="s">
        <v>17087</v>
      </c>
      <c r="C3424" s="729" t="s">
        <v>7572</v>
      </c>
      <c r="D3424" s="733">
        <v>102.72</v>
      </c>
    </row>
    <row r="3425" spans="1:4">
      <c r="A3425" s="733">
        <v>100561</v>
      </c>
      <c r="B3425" s="729" t="s">
        <v>17088</v>
      </c>
      <c r="C3425" s="729" t="s">
        <v>7572</v>
      </c>
      <c r="D3425" s="733">
        <v>181.4</v>
      </c>
    </row>
    <row r="3426" spans="1:4">
      <c r="A3426" s="733">
        <v>100562</v>
      </c>
      <c r="B3426" s="729" t="s">
        <v>17089</v>
      </c>
      <c r="C3426" s="729" t="s">
        <v>7572</v>
      </c>
      <c r="D3426" s="733">
        <v>276.83</v>
      </c>
    </row>
    <row r="3427" spans="1:4">
      <c r="A3427" s="733">
        <v>100563</v>
      </c>
      <c r="B3427" s="729" t="s">
        <v>17090</v>
      </c>
      <c r="C3427" s="729" t="s">
        <v>7572</v>
      </c>
      <c r="D3427" s="733">
        <v>395.77</v>
      </c>
    </row>
    <row r="3428" spans="1:4">
      <c r="A3428" s="733">
        <v>101795</v>
      </c>
      <c r="B3428" s="729" t="s">
        <v>17091</v>
      </c>
      <c r="C3428" s="729" t="s">
        <v>7572</v>
      </c>
      <c r="D3428" s="733">
        <v>575.27</v>
      </c>
    </row>
    <row r="3429" spans="1:4">
      <c r="A3429" s="733">
        <v>101798</v>
      </c>
      <c r="B3429" s="729" t="s">
        <v>17092</v>
      </c>
      <c r="C3429" s="729" t="s">
        <v>7572</v>
      </c>
      <c r="D3429" s="733">
        <v>267.42</v>
      </c>
    </row>
    <row r="3430" spans="1:4">
      <c r="A3430" s="733">
        <v>101799</v>
      </c>
      <c r="B3430" s="729" t="s">
        <v>17093</v>
      </c>
      <c r="C3430" s="729" t="s">
        <v>7572</v>
      </c>
      <c r="D3430" s="733">
        <v>637.98</v>
      </c>
    </row>
    <row r="3431" spans="1:4">
      <c r="A3431" s="733">
        <v>98397</v>
      </c>
      <c r="B3431" s="729" t="s">
        <v>27976</v>
      </c>
      <c r="C3431" s="729" t="s">
        <v>7584</v>
      </c>
      <c r="D3431" s="733">
        <v>13.31</v>
      </c>
    </row>
    <row r="3432" spans="1:4">
      <c r="A3432" s="733">
        <v>103244</v>
      </c>
      <c r="B3432" s="729" t="s">
        <v>17094</v>
      </c>
      <c r="C3432" s="729" t="s">
        <v>7572</v>
      </c>
      <c r="D3432" s="731">
        <v>2536.59</v>
      </c>
    </row>
    <row r="3433" spans="1:4">
      <c r="A3433" s="733">
        <v>103245</v>
      </c>
      <c r="B3433" s="729" t="s">
        <v>17095</v>
      </c>
      <c r="C3433" s="729" t="s">
        <v>7572</v>
      </c>
      <c r="D3433" s="731">
        <v>1997.97</v>
      </c>
    </row>
    <row r="3434" spans="1:4">
      <c r="A3434" s="733">
        <v>103246</v>
      </c>
      <c r="B3434" s="729" t="s">
        <v>17096</v>
      </c>
      <c r="C3434" s="729" t="s">
        <v>7572</v>
      </c>
      <c r="D3434" s="731">
        <v>2180.12</v>
      </c>
    </row>
    <row r="3435" spans="1:4">
      <c r="A3435" s="733">
        <v>103247</v>
      </c>
      <c r="B3435" s="729" t="s">
        <v>17097</v>
      </c>
      <c r="C3435" s="729" t="s">
        <v>7572</v>
      </c>
      <c r="D3435" s="731">
        <v>2816.74</v>
      </c>
    </row>
    <row r="3436" spans="1:4">
      <c r="A3436" s="733">
        <v>103248</v>
      </c>
      <c r="B3436" s="729" t="s">
        <v>17098</v>
      </c>
      <c r="C3436" s="729" t="s">
        <v>7572</v>
      </c>
      <c r="D3436" s="731">
        <v>2299.39</v>
      </c>
    </row>
    <row r="3437" spans="1:4">
      <c r="A3437" s="733">
        <v>103249</v>
      </c>
      <c r="B3437" s="729" t="s">
        <v>17099</v>
      </c>
      <c r="C3437" s="729" t="s">
        <v>7572</v>
      </c>
      <c r="D3437" s="731">
        <v>2471.3000000000002</v>
      </c>
    </row>
    <row r="3438" spans="1:4">
      <c r="A3438" s="733">
        <v>103250</v>
      </c>
      <c r="B3438" s="729" t="s">
        <v>17100</v>
      </c>
      <c r="C3438" s="729" t="s">
        <v>7572</v>
      </c>
      <c r="D3438" s="731">
        <v>4096.28</v>
      </c>
    </row>
    <row r="3439" spans="1:4">
      <c r="A3439" s="733">
        <v>103251</v>
      </c>
      <c r="B3439" s="729" t="s">
        <v>17101</v>
      </c>
      <c r="C3439" s="729" t="s">
        <v>7572</v>
      </c>
      <c r="D3439" s="731">
        <v>3232.22</v>
      </c>
    </row>
    <row r="3440" spans="1:4">
      <c r="A3440" s="733">
        <v>103252</v>
      </c>
      <c r="B3440" s="729" t="s">
        <v>17102</v>
      </c>
      <c r="C3440" s="729" t="s">
        <v>7572</v>
      </c>
      <c r="D3440" s="731">
        <v>3580.67</v>
      </c>
    </row>
    <row r="3441" spans="1:4">
      <c r="A3441" s="733">
        <v>103253</v>
      </c>
      <c r="B3441" s="729" t="s">
        <v>17103</v>
      </c>
      <c r="C3441" s="729" t="s">
        <v>7572</v>
      </c>
      <c r="D3441" s="731">
        <v>5588.4</v>
      </c>
    </row>
    <row r="3442" spans="1:4">
      <c r="A3442" s="733">
        <v>103254</v>
      </c>
      <c r="B3442" s="729" t="s">
        <v>17104</v>
      </c>
      <c r="C3442" s="729" t="s">
        <v>7572</v>
      </c>
      <c r="D3442" s="731">
        <v>4175.76</v>
      </c>
    </row>
    <row r="3443" spans="1:4">
      <c r="A3443" s="733">
        <v>103255</v>
      </c>
      <c r="B3443" s="729" t="s">
        <v>17105</v>
      </c>
      <c r="C3443" s="729" t="s">
        <v>7572</v>
      </c>
      <c r="D3443" s="731">
        <v>4674.18</v>
      </c>
    </row>
    <row r="3444" spans="1:4">
      <c r="A3444" s="733">
        <v>103256</v>
      </c>
      <c r="B3444" s="729" t="s">
        <v>17106</v>
      </c>
      <c r="C3444" s="729" t="s">
        <v>7572</v>
      </c>
      <c r="D3444" s="731">
        <v>10386.450000000001</v>
      </c>
    </row>
    <row r="3445" spans="1:4">
      <c r="A3445" s="733">
        <v>103257</v>
      </c>
      <c r="B3445" s="729" t="s">
        <v>17107</v>
      </c>
      <c r="C3445" s="729" t="s">
        <v>7572</v>
      </c>
      <c r="D3445" s="731">
        <v>5925.28</v>
      </c>
    </row>
    <row r="3446" spans="1:4">
      <c r="A3446" s="733">
        <v>103258</v>
      </c>
      <c r="B3446" s="729" t="s">
        <v>17108</v>
      </c>
      <c r="C3446" s="729" t="s">
        <v>7572</v>
      </c>
      <c r="D3446" s="731">
        <v>11613.33</v>
      </c>
    </row>
    <row r="3447" spans="1:4">
      <c r="A3447" s="733">
        <v>103259</v>
      </c>
      <c r="B3447" s="729" t="s">
        <v>17109</v>
      </c>
      <c r="C3447" s="729" t="s">
        <v>7572</v>
      </c>
      <c r="D3447" s="731">
        <v>6249.8</v>
      </c>
    </row>
    <row r="3448" spans="1:4">
      <c r="A3448" s="733">
        <v>103260</v>
      </c>
      <c r="B3448" s="729" t="s">
        <v>17110</v>
      </c>
      <c r="C3448" s="729" t="s">
        <v>7572</v>
      </c>
      <c r="D3448" s="731">
        <v>6420.49</v>
      </c>
    </row>
    <row r="3449" spans="1:4">
      <c r="A3449" s="733">
        <v>103261</v>
      </c>
      <c r="B3449" s="729" t="s">
        <v>17111</v>
      </c>
      <c r="C3449" s="729" t="s">
        <v>7572</v>
      </c>
      <c r="D3449" s="731">
        <v>13101.51</v>
      </c>
    </row>
    <row r="3450" spans="1:4">
      <c r="A3450" s="733">
        <v>103262</v>
      </c>
      <c r="B3450" s="729" t="s">
        <v>17112</v>
      </c>
      <c r="C3450" s="729" t="s">
        <v>7572</v>
      </c>
      <c r="D3450" s="731">
        <v>8214.6200000000008</v>
      </c>
    </row>
    <row r="3451" spans="1:4">
      <c r="A3451" s="733">
        <v>103263</v>
      </c>
      <c r="B3451" s="729" t="s">
        <v>17113</v>
      </c>
      <c r="C3451" s="729" t="s">
        <v>7572</v>
      </c>
      <c r="D3451" s="731">
        <v>18188.46</v>
      </c>
    </row>
    <row r="3452" spans="1:4">
      <c r="A3452" s="733">
        <v>103264</v>
      </c>
      <c r="B3452" s="729" t="s">
        <v>17114</v>
      </c>
      <c r="C3452" s="729" t="s">
        <v>7572</v>
      </c>
      <c r="D3452" s="731">
        <v>10187.209999999999</v>
      </c>
    </row>
    <row r="3453" spans="1:4">
      <c r="A3453" s="733">
        <v>103265</v>
      </c>
      <c r="B3453" s="729" t="s">
        <v>17115</v>
      </c>
      <c r="C3453" s="729" t="s">
        <v>7572</v>
      </c>
      <c r="D3453" s="731">
        <v>21933.68</v>
      </c>
    </row>
    <row r="3454" spans="1:4">
      <c r="A3454" s="733">
        <v>103266</v>
      </c>
      <c r="B3454" s="729" t="s">
        <v>17116</v>
      </c>
      <c r="C3454" s="729" t="s">
        <v>7572</v>
      </c>
      <c r="D3454" s="731">
        <v>11380.71</v>
      </c>
    </row>
    <row r="3455" spans="1:4">
      <c r="A3455" s="733">
        <v>103267</v>
      </c>
      <c r="B3455" s="729" t="s">
        <v>17117</v>
      </c>
      <c r="C3455" s="729" t="s">
        <v>7572</v>
      </c>
      <c r="D3455" s="731">
        <v>6480.19</v>
      </c>
    </row>
    <row r="3456" spans="1:4">
      <c r="A3456" s="733">
        <v>103268</v>
      </c>
      <c r="B3456" s="729" t="s">
        <v>17118</v>
      </c>
      <c r="C3456" s="729" t="s">
        <v>7572</v>
      </c>
      <c r="D3456" s="731">
        <v>7695.88</v>
      </c>
    </row>
    <row r="3457" spans="1:4">
      <c r="A3457" s="733">
        <v>103269</v>
      </c>
      <c r="B3457" s="729" t="s">
        <v>17119</v>
      </c>
      <c r="C3457" s="729" t="s">
        <v>7572</v>
      </c>
      <c r="D3457" s="731">
        <v>7968.55</v>
      </c>
    </row>
    <row r="3458" spans="1:4">
      <c r="A3458" s="733">
        <v>103270</v>
      </c>
      <c r="B3458" s="729" t="s">
        <v>17120</v>
      </c>
      <c r="C3458" s="729" t="s">
        <v>7572</v>
      </c>
      <c r="D3458" s="731">
        <v>8272.25</v>
      </c>
    </row>
    <row r="3459" spans="1:4">
      <c r="A3459" s="733">
        <v>103271</v>
      </c>
      <c r="B3459" s="729" t="s">
        <v>17121</v>
      </c>
      <c r="C3459" s="729" t="s">
        <v>7572</v>
      </c>
      <c r="D3459" s="731">
        <v>11725.63</v>
      </c>
    </row>
    <row r="3460" spans="1:4">
      <c r="A3460" s="733">
        <v>103272</v>
      </c>
      <c r="B3460" s="729" t="s">
        <v>17122</v>
      </c>
      <c r="C3460" s="729" t="s">
        <v>7572</v>
      </c>
      <c r="D3460" s="731">
        <v>12111.84</v>
      </c>
    </row>
    <row r="3461" spans="1:4">
      <c r="A3461" s="733">
        <v>103273</v>
      </c>
      <c r="B3461" s="729" t="s">
        <v>17123</v>
      </c>
      <c r="C3461" s="729" t="s">
        <v>7572</v>
      </c>
      <c r="D3461" s="731">
        <v>12447.84</v>
      </c>
    </row>
    <row r="3462" spans="1:4">
      <c r="A3462" s="733">
        <v>103274</v>
      </c>
      <c r="B3462" s="729" t="s">
        <v>17124</v>
      </c>
      <c r="C3462" s="729" t="s">
        <v>7572</v>
      </c>
      <c r="D3462" s="731">
        <v>14264.22</v>
      </c>
    </row>
    <row r="3463" spans="1:4">
      <c r="A3463" s="733">
        <v>103275</v>
      </c>
      <c r="B3463" s="729" t="s">
        <v>17125</v>
      </c>
      <c r="C3463" s="729" t="s">
        <v>7572</v>
      </c>
      <c r="D3463" s="731">
        <v>14190.06</v>
      </c>
    </row>
    <row r="3464" spans="1:4">
      <c r="A3464" s="733">
        <v>103276</v>
      </c>
      <c r="B3464" s="729" t="s">
        <v>17126</v>
      </c>
      <c r="C3464" s="729" t="s">
        <v>7572</v>
      </c>
      <c r="D3464" s="731">
        <v>14892.58</v>
      </c>
    </row>
    <row r="3465" spans="1:4">
      <c r="A3465" s="733">
        <v>103277</v>
      </c>
      <c r="B3465" s="729" t="s">
        <v>17127</v>
      </c>
      <c r="C3465" s="729" t="s">
        <v>7572</v>
      </c>
      <c r="D3465" s="731">
        <v>27509.24</v>
      </c>
    </row>
    <row r="3466" spans="1:4">
      <c r="A3466" s="733">
        <v>103278</v>
      </c>
      <c r="B3466" s="729" t="s">
        <v>17128</v>
      </c>
      <c r="C3466" s="729" t="s">
        <v>7572</v>
      </c>
      <c r="D3466" s="731">
        <v>35226.31</v>
      </c>
    </row>
    <row r="3467" spans="1:4">
      <c r="A3467" s="733">
        <v>103288</v>
      </c>
      <c r="B3467" s="729" t="s">
        <v>17129</v>
      </c>
      <c r="C3467" s="729" t="s">
        <v>7572</v>
      </c>
      <c r="D3467" s="733">
        <v>14.51</v>
      </c>
    </row>
    <row r="3468" spans="1:4">
      <c r="A3468" s="733">
        <v>103289</v>
      </c>
      <c r="B3468" s="729" t="s">
        <v>17130</v>
      </c>
      <c r="C3468" s="729" t="s">
        <v>7614</v>
      </c>
      <c r="D3468" s="733">
        <v>30.21</v>
      </c>
    </row>
    <row r="3469" spans="1:4">
      <c r="A3469" s="733">
        <v>103290</v>
      </c>
      <c r="B3469" s="729" t="s">
        <v>17131</v>
      </c>
      <c r="C3469" s="729" t="s">
        <v>7614</v>
      </c>
      <c r="D3469" s="733">
        <v>47.24</v>
      </c>
    </row>
    <row r="3470" spans="1:4">
      <c r="A3470" s="733">
        <v>103291</v>
      </c>
      <c r="B3470" s="729" t="s">
        <v>17132</v>
      </c>
      <c r="C3470" s="729" t="s">
        <v>7614</v>
      </c>
      <c r="D3470" s="733">
        <v>58.94</v>
      </c>
    </row>
    <row r="3471" spans="1:4">
      <c r="A3471" s="733">
        <v>103292</v>
      </c>
      <c r="B3471" s="729" t="s">
        <v>17133</v>
      </c>
      <c r="C3471" s="729" t="s">
        <v>7614</v>
      </c>
      <c r="D3471" s="733">
        <v>71.069999999999993</v>
      </c>
    </row>
    <row r="3472" spans="1:4">
      <c r="A3472" s="733">
        <v>101936</v>
      </c>
      <c r="B3472" s="729" t="s">
        <v>27977</v>
      </c>
      <c r="C3472" s="729" t="s">
        <v>7572</v>
      </c>
      <c r="D3472" s="731">
        <v>8949.6</v>
      </c>
    </row>
    <row r="3473" spans="1:4">
      <c r="A3473" s="733">
        <v>101937</v>
      </c>
      <c r="B3473" s="729" t="s">
        <v>27978</v>
      </c>
      <c r="C3473" s="729" t="s">
        <v>7572</v>
      </c>
      <c r="D3473" s="731">
        <v>15933.65</v>
      </c>
    </row>
    <row r="3474" spans="1:4">
      <c r="A3474" s="733">
        <v>98294</v>
      </c>
      <c r="B3474" s="729" t="s">
        <v>17134</v>
      </c>
      <c r="C3474" s="729" t="s">
        <v>7614</v>
      </c>
      <c r="D3474" s="733">
        <v>5.59</v>
      </c>
    </row>
    <row r="3475" spans="1:4">
      <c r="A3475" s="733">
        <v>98295</v>
      </c>
      <c r="B3475" s="729" t="s">
        <v>17135</v>
      </c>
      <c r="C3475" s="729" t="s">
        <v>7614</v>
      </c>
      <c r="D3475" s="733">
        <v>4.8899999999999997</v>
      </c>
    </row>
    <row r="3476" spans="1:4">
      <c r="A3476" s="733">
        <v>98296</v>
      </c>
      <c r="B3476" s="729" t="s">
        <v>17136</v>
      </c>
      <c r="C3476" s="729" t="s">
        <v>7614</v>
      </c>
      <c r="D3476" s="733">
        <v>8.18</v>
      </c>
    </row>
    <row r="3477" spans="1:4">
      <c r="A3477" s="733">
        <v>98297</v>
      </c>
      <c r="B3477" s="729" t="s">
        <v>17137</v>
      </c>
      <c r="C3477" s="729" t="s">
        <v>7614</v>
      </c>
      <c r="D3477" s="733">
        <v>7.07</v>
      </c>
    </row>
    <row r="3478" spans="1:4">
      <c r="A3478" s="733">
        <v>98298</v>
      </c>
      <c r="B3478" s="729" t="s">
        <v>17138</v>
      </c>
      <c r="C3478" s="729" t="s">
        <v>7614</v>
      </c>
      <c r="D3478" s="733">
        <v>19.71</v>
      </c>
    </row>
    <row r="3479" spans="1:4">
      <c r="A3479" s="733">
        <v>98299</v>
      </c>
      <c r="B3479" s="729" t="s">
        <v>17139</v>
      </c>
      <c r="C3479" s="729" t="s">
        <v>7614</v>
      </c>
      <c r="D3479" s="733">
        <v>18.34</v>
      </c>
    </row>
    <row r="3480" spans="1:4">
      <c r="A3480" s="733">
        <v>98300</v>
      </c>
      <c r="B3480" s="729" t="s">
        <v>17140</v>
      </c>
      <c r="C3480" s="729" t="s">
        <v>7614</v>
      </c>
      <c r="D3480" s="733">
        <v>5.36</v>
      </c>
    </row>
    <row r="3481" spans="1:4">
      <c r="A3481" s="733">
        <v>98301</v>
      </c>
      <c r="B3481" s="729" t="s">
        <v>17141</v>
      </c>
      <c r="C3481" s="729" t="s">
        <v>7572</v>
      </c>
      <c r="D3481" s="733">
        <v>600.72</v>
      </c>
    </row>
    <row r="3482" spans="1:4">
      <c r="A3482" s="733">
        <v>98302</v>
      </c>
      <c r="B3482" s="729" t="s">
        <v>17142</v>
      </c>
      <c r="C3482" s="729" t="s">
        <v>7572</v>
      </c>
      <c r="D3482" s="731">
        <v>1089.04</v>
      </c>
    </row>
    <row r="3483" spans="1:4">
      <c r="A3483" s="733">
        <v>98304</v>
      </c>
      <c r="B3483" s="729" t="s">
        <v>17143</v>
      </c>
      <c r="C3483" s="729" t="s">
        <v>7572</v>
      </c>
      <c r="D3483" s="731">
        <v>3362.27</v>
      </c>
    </row>
    <row r="3484" spans="1:4">
      <c r="A3484" s="733">
        <v>98305</v>
      </c>
      <c r="B3484" s="729" t="s">
        <v>17144</v>
      </c>
      <c r="C3484" s="729" t="s">
        <v>7572</v>
      </c>
      <c r="D3484" s="731">
        <v>2419.34</v>
      </c>
    </row>
    <row r="3485" spans="1:4">
      <c r="A3485" s="733">
        <v>98306</v>
      </c>
      <c r="B3485" s="729" t="s">
        <v>17145</v>
      </c>
      <c r="C3485" s="729" t="s">
        <v>7572</v>
      </c>
      <c r="D3485" s="733">
        <v>59.81</v>
      </c>
    </row>
    <row r="3486" spans="1:4">
      <c r="A3486" s="733">
        <v>98307</v>
      </c>
      <c r="B3486" s="729" t="s">
        <v>17146</v>
      </c>
      <c r="C3486" s="729" t="s">
        <v>7572</v>
      </c>
      <c r="D3486" s="733">
        <v>44.05</v>
      </c>
    </row>
    <row r="3487" spans="1:4">
      <c r="A3487" s="733">
        <v>98308</v>
      </c>
      <c r="B3487" s="729" t="s">
        <v>17147</v>
      </c>
      <c r="C3487" s="729" t="s">
        <v>7572</v>
      </c>
      <c r="D3487" s="733">
        <v>29.42</v>
      </c>
    </row>
    <row r="3488" spans="1:4">
      <c r="A3488" s="733">
        <v>98593</v>
      </c>
      <c r="B3488" s="729" t="s">
        <v>17148</v>
      </c>
      <c r="C3488" s="729" t="s">
        <v>7572</v>
      </c>
      <c r="D3488" s="731">
        <v>2366.5700000000002</v>
      </c>
    </row>
    <row r="3489" spans="1:4">
      <c r="A3489" s="733">
        <v>100553</v>
      </c>
      <c r="B3489" s="729" t="s">
        <v>17149</v>
      </c>
      <c r="C3489" s="729" t="s">
        <v>7614</v>
      </c>
      <c r="D3489" s="733">
        <v>21.42</v>
      </c>
    </row>
    <row r="3490" spans="1:4">
      <c r="A3490" s="733">
        <v>100554</v>
      </c>
      <c r="B3490" s="729" t="s">
        <v>17150</v>
      </c>
      <c r="C3490" s="729" t="s">
        <v>7614</v>
      </c>
      <c r="D3490" s="733">
        <v>5.1100000000000003</v>
      </c>
    </row>
    <row r="3491" spans="1:4">
      <c r="A3491" s="733">
        <v>100555</v>
      </c>
      <c r="B3491" s="729" t="s">
        <v>17151</v>
      </c>
      <c r="C3491" s="729" t="s">
        <v>7572</v>
      </c>
      <c r="D3491" s="731">
        <v>1215.03</v>
      </c>
    </row>
    <row r="3492" spans="1:4">
      <c r="A3492" s="733">
        <v>89355</v>
      </c>
      <c r="B3492" s="729" t="s">
        <v>17152</v>
      </c>
      <c r="C3492" s="729" t="s">
        <v>7614</v>
      </c>
      <c r="D3492" s="733">
        <v>19.5</v>
      </c>
    </row>
    <row r="3493" spans="1:4">
      <c r="A3493" s="733">
        <v>89356</v>
      </c>
      <c r="B3493" s="729" t="s">
        <v>17153</v>
      </c>
      <c r="C3493" s="729" t="s">
        <v>7614</v>
      </c>
      <c r="D3493" s="733">
        <v>22.5</v>
      </c>
    </row>
    <row r="3494" spans="1:4">
      <c r="A3494" s="733">
        <v>89357</v>
      </c>
      <c r="B3494" s="729" t="s">
        <v>17154</v>
      </c>
      <c r="C3494" s="729" t="s">
        <v>7614</v>
      </c>
      <c r="D3494" s="733">
        <v>30.79</v>
      </c>
    </row>
    <row r="3495" spans="1:4">
      <c r="A3495" s="733">
        <v>89401</v>
      </c>
      <c r="B3495" s="729" t="s">
        <v>17155</v>
      </c>
      <c r="C3495" s="729" t="s">
        <v>7614</v>
      </c>
      <c r="D3495" s="733">
        <v>10.25</v>
      </c>
    </row>
    <row r="3496" spans="1:4">
      <c r="A3496" s="733">
        <v>89402</v>
      </c>
      <c r="B3496" s="729" t="s">
        <v>17156</v>
      </c>
      <c r="C3496" s="729" t="s">
        <v>7614</v>
      </c>
      <c r="D3496" s="733">
        <v>11.78</v>
      </c>
    </row>
    <row r="3497" spans="1:4">
      <c r="A3497" s="733">
        <v>89403</v>
      </c>
      <c r="B3497" s="729" t="s">
        <v>17157</v>
      </c>
      <c r="C3497" s="729" t="s">
        <v>7614</v>
      </c>
      <c r="D3497" s="733">
        <v>18.02</v>
      </c>
    </row>
    <row r="3498" spans="1:4">
      <c r="A3498" s="733">
        <v>89446</v>
      </c>
      <c r="B3498" s="729" t="s">
        <v>17158</v>
      </c>
      <c r="C3498" s="729" t="s">
        <v>7614</v>
      </c>
      <c r="D3498" s="733">
        <v>5.05</v>
      </c>
    </row>
    <row r="3499" spans="1:4">
      <c r="A3499" s="733">
        <v>89447</v>
      </c>
      <c r="B3499" s="729" t="s">
        <v>17159</v>
      </c>
      <c r="C3499" s="729" t="s">
        <v>7614</v>
      </c>
      <c r="D3499" s="733">
        <v>10.01</v>
      </c>
    </row>
    <row r="3500" spans="1:4">
      <c r="A3500" s="733">
        <v>89448</v>
      </c>
      <c r="B3500" s="729" t="s">
        <v>17160</v>
      </c>
      <c r="C3500" s="729" t="s">
        <v>7614</v>
      </c>
      <c r="D3500" s="733">
        <v>15.32</v>
      </c>
    </row>
    <row r="3501" spans="1:4">
      <c r="A3501" s="733">
        <v>89449</v>
      </c>
      <c r="B3501" s="729" t="s">
        <v>17161</v>
      </c>
      <c r="C3501" s="729" t="s">
        <v>7614</v>
      </c>
      <c r="D3501" s="733">
        <v>16.97</v>
      </c>
    </row>
    <row r="3502" spans="1:4">
      <c r="A3502" s="733">
        <v>89450</v>
      </c>
      <c r="B3502" s="729" t="s">
        <v>17162</v>
      </c>
      <c r="C3502" s="729" t="s">
        <v>7614</v>
      </c>
      <c r="D3502" s="733">
        <v>27.13</v>
      </c>
    </row>
    <row r="3503" spans="1:4">
      <c r="A3503" s="733">
        <v>89451</v>
      </c>
      <c r="B3503" s="729" t="s">
        <v>17163</v>
      </c>
      <c r="C3503" s="729" t="s">
        <v>7614</v>
      </c>
      <c r="D3503" s="733">
        <v>44.16</v>
      </c>
    </row>
    <row r="3504" spans="1:4">
      <c r="A3504" s="733">
        <v>89452</v>
      </c>
      <c r="B3504" s="729" t="s">
        <v>17164</v>
      </c>
      <c r="C3504" s="729" t="s">
        <v>7614</v>
      </c>
      <c r="D3504" s="733">
        <v>60.79</v>
      </c>
    </row>
    <row r="3505" spans="1:4">
      <c r="A3505" s="733">
        <v>89508</v>
      </c>
      <c r="B3505" s="729" t="s">
        <v>17165</v>
      </c>
      <c r="C3505" s="729" t="s">
        <v>7614</v>
      </c>
      <c r="D3505" s="733">
        <v>15.64</v>
      </c>
    </row>
    <row r="3506" spans="1:4">
      <c r="A3506" s="733">
        <v>89509</v>
      </c>
      <c r="B3506" s="729" t="s">
        <v>17166</v>
      </c>
      <c r="C3506" s="729" t="s">
        <v>7614</v>
      </c>
      <c r="D3506" s="733">
        <v>21.1</v>
      </c>
    </row>
    <row r="3507" spans="1:4">
      <c r="A3507" s="733">
        <v>89511</v>
      </c>
      <c r="B3507" s="729" t="s">
        <v>17167</v>
      </c>
      <c r="C3507" s="729" t="s">
        <v>7614</v>
      </c>
      <c r="D3507" s="733">
        <v>35.880000000000003</v>
      </c>
    </row>
    <row r="3508" spans="1:4">
      <c r="A3508" s="733">
        <v>89512</v>
      </c>
      <c r="B3508" s="729" t="s">
        <v>17168</v>
      </c>
      <c r="C3508" s="729" t="s">
        <v>7614</v>
      </c>
      <c r="D3508" s="733">
        <v>45.6</v>
      </c>
    </row>
    <row r="3509" spans="1:4">
      <c r="A3509" s="733">
        <v>89576</v>
      </c>
      <c r="B3509" s="729" t="s">
        <v>17169</v>
      </c>
      <c r="C3509" s="729" t="s">
        <v>7614</v>
      </c>
      <c r="D3509" s="733">
        <v>24.17</v>
      </c>
    </row>
    <row r="3510" spans="1:4">
      <c r="A3510" s="733">
        <v>89578</v>
      </c>
      <c r="B3510" s="729" t="s">
        <v>17170</v>
      </c>
      <c r="C3510" s="729" t="s">
        <v>7614</v>
      </c>
      <c r="D3510" s="733">
        <v>30.04</v>
      </c>
    </row>
    <row r="3511" spans="1:4">
      <c r="A3511" s="733">
        <v>89580</v>
      </c>
      <c r="B3511" s="729" t="s">
        <v>17171</v>
      </c>
      <c r="C3511" s="729" t="s">
        <v>7614</v>
      </c>
      <c r="D3511" s="733">
        <v>62.06</v>
      </c>
    </row>
    <row r="3512" spans="1:4">
      <c r="A3512" s="733">
        <v>89633</v>
      </c>
      <c r="B3512" s="729" t="s">
        <v>17172</v>
      </c>
      <c r="C3512" s="729" t="s">
        <v>7614</v>
      </c>
      <c r="D3512" s="733">
        <v>23.87</v>
      </c>
    </row>
    <row r="3513" spans="1:4">
      <c r="A3513" s="733">
        <v>89634</v>
      </c>
      <c r="B3513" s="729" t="s">
        <v>17173</v>
      </c>
      <c r="C3513" s="729" t="s">
        <v>7614</v>
      </c>
      <c r="D3513" s="733">
        <v>33.76</v>
      </c>
    </row>
    <row r="3514" spans="1:4">
      <c r="A3514" s="733">
        <v>89635</v>
      </c>
      <c r="B3514" s="729" t="s">
        <v>17174</v>
      </c>
      <c r="C3514" s="729" t="s">
        <v>7614</v>
      </c>
      <c r="D3514" s="733">
        <v>49.11</v>
      </c>
    </row>
    <row r="3515" spans="1:4">
      <c r="A3515" s="733">
        <v>89636</v>
      </c>
      <c r="B3515" s="729" t="s">
        <v>17175</v>
      </c>
      <c r="C3515" s="729" t="s">
        <v>7614</v>
      </c>
      <c r="D3515" s="733">
        <v>61.62</v>
      </c>
    </row>
    <row r="3516" spans="1:4">
      <c r="A3516" s="733">
        <v>89711</v>
      </c>
      <c r="B3516" s="729" t="s">
        <v>17176</v>
      </c>
      <c r="C3516" s="729" t="s">
        <v>7614</v>
      </c>
      <c r="D3516" s="733">
        <v>20.25</v>
      </c>
    </row>
    <row r="3517" spans="1:4">
      <c r="A3517" s="733">
        <v>89712</v>
      </c>
      <c r="B3517" s="729" t="s">
        <v>17177</v>
      </c>
      <c r="C3517" s="729" t="s">
        <v>7614</v>
      </c>
      <c r="D3517" s="733">
        <v>25.51</v>
      </c>
    </row>
    <row r="3518" spans="1:4">
      <c r="A3518" s="733">
        <v>89713</v>
      </c>
      <c r="B3518" s="729" t="s">
        <v>17178</v>
      </c>
      <c r="C3518" s="729" t="s">
        <v>7614</v>
      </c>
      <c r="D3518" s="733">
        <v>31.74</v>
      </c>
    </row>
    <row r="3519" spans="1:4">
      <c r="A3519" s="733">
        <v>89714</v>
      </c>
      <c r="B3519" s="729" t="s">
        <v>17179</v>
      </c>
      <c r="C3519" s="729" t="s">
        <v>7614</v>
      </c>
      <c r="D3519" s="733">
        <v>35.54</v>
      </c>
    </row>
    <row r="3520" spans="1:4">
      <c r="A3520" s="733">
        <v>89716</v>
      </c>
      <c r="B3520" s="729" t="s">
        <v>17180</v>
      </c>
      <c r="C3520" s="729" t="s">
        <v>7614</v>
      </c>
      <c r="D3520" s="733">
        <v>24.06</v>
      </c>
    </row>
    <row r="3521" spans="1:4">
      <c r="A3521" s="733">
        <v>89717</v>
      </c>
      <c r="B3521" s="729" t="s">
        <v>17181</v>
      </c>
      <c r="C3521" s="729" t="s">
        <v>7614</v>
      </c>
      <c r="D3521" s="733">
        <v>37.659999999999997</v>
      </c>
    </row>
    <row r="3522" spans="1:4">
      <c r="A3522" s="733">
        <v>89770</v>
      </c>
      <c r="B3522" s="729" t="s">
        <v>17182</v>
      </c>
      <c r="C3522" s="729" t="s">
        <v>7614</v>
      </c>
      <c r="D3522" s="733">
        <v>39.659999999999997</v>
      </c>
    </row>
    <row r="3523" spans="1:4">
      <c r="A3523" s="733">
        <v>89771</v>
      </c>
      <c r="B3523" s="729" t="s">
        <v>17183</v>
      </c>
      <c r="C3523" s="729" t="s">
        <v>7614</v>
      </c>
      <c r="D3523" s="733">
        <v>52.93</v>
      </c>
    </row>
    <row r="3524" spans="1:4">
      <c r="A3524" s="733">
        <v>89773</v>
      </c>
      <c r="B3524" s="729" t="s">
        <v>17184</v>
      </c>
      <c r="C3524" s="729" t="s">
        <v>7614</v>
      </c>
      <c r="D3524" s="733">
        <v>124.26</v>
      </c>
    </row>
    <row r="3525" spans="1:4">
      <c r="A3525" s="733">
        <v>89775</v>
      </c>
      <c r="B3525" s="729" t="s">
        <v>17185</v>
      </c>
      <c r="C3525" s="729" t="s">
        <v>7614</v>
      </c>
      <c r="D3525" s="733">
        <v>194.19</v>
      </c>
    </row>
    <row r="3526" spans="1:4">
      <c r="A3526" s="733">
        <v>89798</v>
      </c>
      <c r="B3526" s="729" t="s">
        <v>17186</v>
      </c>
      <c r="C3526" s="729" t="s">
        <v>7614</v>
      </c>
      <c r="D3526" s="733">
        <v>12.32</v>
      </c>
    </row>
    <row r="3527" spans="1:4">
      <c r="A3527" s="733">
        <v>89799</v>
      </c>
      <c r="B3527" s="729" t="s">
        <v>17187</v>
      </c>
      <c r="C3527" s="729" t="s">
        <v>7614</v>
      </c>
      <c r="D3527" s="733">
        <v>20.78</v>
      </c>
    </row>
    <row r="3528" spans="1:4">
      <c r="A3528" s="733">
        <v>89800</v>
      </c>
      <c r="B3528" s="729" t="s">
        <v>17188</v>
      </c>
      <c r="C3528" s="729" t="s">
        <v>7614</v>
      </c>
      <c r="D3528" s="733">
        <v>26.85</v>
      </c>
    </row>
    <row r="3529" spans="1:4">
      <c r="A3529" s="733">
        <v>89848</v>
      </c>
      <c r="B3529" s="729" t="s">
        <v>17189</v>
      </c>
      <c r="C3529" s="729" t="s">
        <v>7614</v>
      </c>
      <c r="D3529" s="733">
        <v>25.71</v>
      </c>
    </row>
    <row r="3530" spans="1:4">
      <c r="A3530" s="733">
        <v>89849</v>
      </c>
      <c r="B3530" s="729" t="s">
        <v>17190</v>
      </c>
      <c r="C3530" s="729" t="s">
        <v>7614</v>
      </c>
      <c r="D3530" s="733">
        <v>52.14</v>
      </c>
    </row>
    <row r="3531" spans="1:4">
      <c r="A3531" s="733">
        <v>89865</v>
      </c>
      <c r="B3531" s="729" t="s">
        <v>17191</v>
      </c>
      <c r="C3531" s="729" t="s">
        <v>7614</v>
      </c>
      <c r="D3531" s="733">
        <v>16.350000000000001</v>
      </c>
    </row>
    <row r="3532" spans="1:4">
      <c r="A3532" s="733">
        <v>92275</v>
      </c>
      <c r="B3532" s="729" t="s">
        <v>17192</v>
      </c>
      <c r="C3532" s="729" t="s">
        <v>7614</v>
      </c>
      <c r="D3532" s="733">
        <v>53.47</v>
      </c>
    </row>
    <row r="3533" spans="1:4">
      <c r="A3533" s="733">
        <v>92276</v>
      </c>
      <c r="B3533" s="729" t="s">
        <v>17193</v>
      </c>
      <c r="C3533" s="729" t="s">
        <v>7614</v>
      </c>
      <c r="D3533" s="733">
        <v>67.900000000000006</v>
      </c>
    </row>
    <row r="3534" spans="1:4">
      <c r="A3534" s="733">
        <v>92277</v>
      </c>
      <c r="B3534" s="729" t="s">
        <v>17194</v>
      </c>
      <c r="C3534" s="729" t="s">
        <v>7614</v>
      </c>
      <c r="D3534" s="733">
        <v>98.1</v>
      </c>
    </row>
    <row r="3535" spans="1:4">
      <c r="A3535" s="733">
        <v>92278</v>
      </c>
      <c r="B3535" s="729" t="s">
        <v>17195</v>
      </c>
      <c r="C3535" s="729" t="s">
        <v>7614</v>
      </c>
      <c r="D3535" s="733">
        <v>131.99</v>
      </c>
    </row>
    <row r="3536" spans="1:4">
      <c r="A3536" s="733">
        <v>92279</v>
      </c>
      <c r="B3536" s="729" t="s">
        <v>17196</v>
      </c>
      <c r="C3536" s="729" t="s">
        <v>7614</v>
      </c>
      <c r="D3536" s="733">
        <v>190.77</v>
      </c>
    </row>
    <row r="3537" spans="1:4">
      <c r="A3537" s="733">
        <v>92280</v>
      </c>
      <c r="B3537" s="729" t="s">
        <v>17197</v>
      </c>
      <c r="C3537" s="729" t="s">
        <v>7614</v>
      </c>
      <c r="D3537" s="733">
        <v>267.79000000000002</v>
      </c>
    </row>
    <row r="3538" spans="1:4">
      <c r="A3538" s="733">
        <v>92281</v>
      </c>
      <c r="B3538" s="729" t="s">
        <v>17198</v>
      </c>
      <c r="C3538" s="729" t="s">
        <v>7614</v>
      </c>
      <c r="D3538" s="733">
        <v>114.07</v>
      </c>
    </row>
    <row r="3539" spans="1:4">
      <c r="A3539" s="733">
        <v>92282</v>
      </c>
      <c r="B3539" s="729" t="s">
        <v>17199</v>
      </c>
      <c r="C3539" s="729" t="s">
        <v>7614</v>
      </c>
      <c r="D3539" s="733">
        <v>130.96</v>
      </c>
    </row>
    <row r="3540" spans="1:4">
      <c r="A3540" s="733">
        <v>92283</v>
      </c>
      <c r="B3540" s="729" t="s">
        <v>17200</v>
      </c>
      <c r="C3540" s="729" t="s">
        <v>7614</v>
      </c>
      <c r="D3540" s="733">
        <v>177.73</v>
      </c>
    </row>
    <row r="3541" spans="1:4">
      <c r="A3541" s="733">
        <v>92284</v>
      </c>
      <c r="B3541" s="729" t="s">
        <v>17201</v>
      </c>
      <c r="C3541" s="729" t="s">
        <v>7614</v>
      </c>
      <c r="D3541" s="733">
        <v>222.73</v>
      </c>
    </row>
    <row r="3542" spans="1:4">
      <c r="A3542" s="733">
        <v>92285</v>
      </c>
      <c r="B3542" s="729" t="s">
        <v>17202</v>
      </c>
      <c r="C3542" s="729" t="s">
        <v>7614</v>
      </c>
      <c r="D3542" s="733">
        <v>299.19</v>
      </c>
    </row>
    <row r="3543" spans="1:4">
      <c r="A3543" s="733">
        <v>92286</v>
      </c>
      <c r="B3543" s="729" t="s">
        <v>17203</v>
      </c>
      <c r="C3543" s="729" t="s">
        <v>7614</v>
      </c>
      <c r="D3543" s="733">
        <v>377.72</v>
      </c>
    </row>
    <row r="3544" spans="1:4">
      <c r="A3544" s="733">
        <v>92305</v>
      </c>
      <c r="B3544" s="729" t="s">
        <v>17204</v>
      </c>
      <c r="C3544" s="729" t="s">
        <v>7614</v>
      </c>
      <c r="D3544" s="733">
        <v>36.340000000000003</v>
      </c>
    </row>
    <row r="3545" spans="1:4">
      <c r="A3545" s="733">
        <v>92306</v>
      </c>
      <c r="B3545" s="729" t="s">
        <v>17205</v>
      </c>
      <c r="C3545" s="729" t="s">
        <v>7614</v>
      </c>
      <c r="D3545" s="733">
        <v>58.86</v>
      </c>
    </row>
    <row r="3546" spans="1:4">
      <c r="A3546" s="733">
        <v>92307</v>
      </c>
      <c r="B3546" s="729" t="s">
        <v>17206</v>
      </c>
      <c r="C3546" s="729" t="s">
        <v>7614</v>
      </c>
      <c r="D3546" s="733">
        <v>73.53</v>
      </c>
    </row>
    <row r="3547" spans="1:4">
      <c r="A3547" s="733">
        <v>92308</v>
      </c>
      <c r="B3547" s="729" t="s">
        <v>17207</v>
      </c>
      <c r="C3547" s="729" t="s">
        <v>7614</v>
      </c>
      <c r="D3547" s="733">
        <v>52.09</v>
      </c>
    </row>
    <row r="3548" spans="1:4">
      <c r="A3548" s="733">
        <v>92309</v>
      </c>
      <c r="B3548" s="729" t="s">
        <v>17208</v>
      </c>
      <c r="C3548" s="729" t="s">
        <v>7614</v>
      </c>
      <c r="D3548" s="733">
        <v>122.15</v>
      </c>
    </row>
    <row r="3549" spans="1:4">
      <c r="A3549" s="733">
        <v>92310</v>
      </c>
      <c r="B3549" s="729" t="s">
        <v>17209</v>
      </c>
      <c r="C3549" s="729" t="s">
        <v>7614</v>
      </c>
      <c r="D3549" s="733">
        <v>139.28</v>
      </c>
    </row>
    <row r="3550" spans="1:4">
      <c r="A3550" s="733">
        <v>92320</v>
      </c>
      <c r="B3550" s="729" t="s">
        <v>17210</v>
      </c>
      <c r="C3550" s="729" t="s">
        <v>7614</v>
      </c>
      <c r="D3550" s="733">
        <v>47.41</v>
      </c>
    </row>
    <row r="3551" spans="1:4">
      <c r="A3551" s="733">
        <v>92321</v>
      </c>
      <c r="B3551" s="729" t="s">
        <v>17211</v>
      </c>
      <c r="C3551" s="729" t="s">
        <v>7614</v>
      </c>
      <c r="D3551" s="733">
        <v>77.930000000000007</v>
      </c>
    </row>
    <row r="3552" spans="1:4">
      <c r="A3552" s="733">
        <v>92322</v>
      </c>
      <c r="B3552" s="729" t="s">
        <v>17212</v>
      </c>
      <c r="C3552" s="729" t="s">
        <v>7614</v>
      </c>
      <c r="D3552" s="733">
        <v>99.46</v>
      </c>
    </row>
    <row r="3553" spans="1:4">
      <c r="A3553" s="733">
        <v>92323</v>
      </c>
      <c r="B3553" s="729" t="s">
        <v>17213</v>
      </c>
      <c r="C3553" s="729" t="s">
        <v>7614</v>
      </c>
      <c r="D3553" s="733">
        <v>60.5</v>
      </c>
    </row>
    <row r="3554" spans="1:4">
      <c r="A3554" s="733">
        <v>92324</v>
      </c>
      <c r="B3554" s="729" t="s">
        <v>17214</v>
      </c>
      <c r="C3554" s="729" t="s">
        <v>7614</v>
      </c>
      <c r="D3554" s="733">
        <v>138.56</v>
      </c>
    </row>
    <row r="3555" spans="1:4">
      <c r="A3555" s="733">
        <v>92325</v>
      </c>
      <c r="B3555" s="729" t="s">
        <v>17215</v>
      </c>
      <c r="C3555" s="729" t="s">
        <v>7614</v>
      </c>
      <c r="D3555" s="733">
        <v>162.55000000000001</v>
      </c>
    </row>
    <row r="3556" spans="1:4">
      <c r="A3556" s="733">
        <v>92335</v>
      </c>
      <c r="B3556" s="729" t="s">
        <v>17216</v>
      </c>
      <c r="C3556" s="729" t="s">
        <v>7614</v>
      </c>
      <c r="D3556" s="733">
        <v>93.59</v>
      </c>
    </row>
    <row r="3557" spans="1:4">
      <c r="A3557" s="733">
        <v>92336</v>
      </c>
      <c r="B3557" s="729" t="s">
        <v>17217</v>
      </c>
      <c r="C3557" s="729" t="s">
        <v>7614</v>
      </c>
      <c r="D3557" s="733">
        <v>115.02</v>
      </c>
    </row>
    <row r="3558" spans="1:4">
      <c r="A3558" s="733">
        <v>92337</v>
      </c>
      <c r="B3558" s="729" t="s">
        <v>17218</v>
      </c>
      <c r="C3558" s="729" t="s">
        <v>7614</v>
      </c>
      <c r="D3558" s="733">
        <v>151.66</v>
      </c>
    </row>
    <row r="3559" spans="1:4">
      <c r="A3559" s="733">
        <v>92338</v>
      </c>
      <c r="B3559" s="729" t="s">
        <v>17219</v>
      </c>
      <c r="C3559" s="729" t="s">
        <v>7614</v>
      </c>
      <c r="D3559" s="733">
        <v>152.66999999999999</v>
      </c>
    </row>
    <row r="3560" spans="1:4">
      <c r="A3560" s="733">
        <v>92339</v>
      </c>
      <c r="B3560" s="729" t="s">
        <v>17220</v>
      </c>
      <c r="C3560" s="729" t="s">
        <v>7614</v>
      </c>
      <c r="D3560" s="733">
        <v>232.76</v>
      </c>
    </row>
    <row r="3561" spans="1:4">
      <c r="A3561" s="733">
        <v>92341</v>
      </c>
      <c r="B3561" s="729" t="s">
        <v>17221</v>
      </c>
      <c r="C3561" s="729" t="s">
        <v>7614</v>
      </c>
      <c r="D3561" s="733">
        <v>103.74</v>
      </c>
    </row>
    <row r="3562" spans="1:4">
      <c r="A3562" s="733">
        <v>92342</v>
      </c>
      <c r="B3562" s="729" t="s">
        <v>17222</v>
      </c>
      <c r="C3562" s="729" t="s">
        <v>7614</v>
      </c>
      <c r="D3562" s="733">
        <v>125.25</v>
      </c>
    </row>
    <row r="3563" spans="1:4">
      <c r="A3563" s="733">
        <v>92343</v>
      </c>
      <c r="B3563" s="729" t="s">
        <v>17223</v>
      </c>
      <c r="C3563" s="729" t="s">
        <v>7614</v>
      </c>
      <c r="D3563" s="733">
        <v>161.97</v>
      </c>
    </row>
    <row r="3564" spans="1:4">
      <c r="A3564" s="733">
        <v>92359</v>
      </c>
      <c r="B3564" s="729" t="s">
        <v>17224</v>
      </c>
      <c r="C3564" s="729" t="s">
        <v>7614</v>
      </c>
      <c r="D3564" s="733">
        <v>73.02</v>
      </c>
    </row>
    <row r="3565" spans="1:4">
      <c r="A3565" s="733">
        <v>92360</v>
      </c>
      <c r="B3565" s="729" t="s">
        <v>17225</v>
      </c>
      <c r="C3565" s="729" t="s">
        <v>7614</v>
      </c>
      <c r="D3565" s="733">
        <v>97.64</v>
      </c>
    </row>
    <row r="3566" spans="1:4">
      <c r="A3566" s="733">
        <v>92361</v>
      </c>
      <c r="B3566" s="729" t="s">
        <v>17226</v>
      </c>
      <c r="C3566" s="729" t="s">
        <v>7614</v>
      </c>
      <c r="D3566" s="733">
        <v>131.66</v>
      </c>
    </row>
    <row r="3567" spans="1:4">
      <c r="A3567" s="733">
        <v>92362</v>
      </c>
      <c r="B3567" s="729" t="s">
        <v>17227</v>
      </c>
      <c r="C3567" s="729" t="s">
        <v>7614</v>
      </c>
      <c r="D3567" s="733">
        <v>210.9</v>
      </c>
    </row>
    <row r="3568" spans="1:4">
      <c r="A3568" s="733">
        <v>92364</v>
      </c>
      <c r="B3568" s="729" t="s">
        <v>17228</v>
      </c>
      <c r="C3568" s="729" t="s">
        <v>7614</v>
      </c>
      <c r="D3568" s="733">
        <v>56.79</v>
      </c>
    </row>
    <row r="3569" spans="1:4">
      <c r="A3569" s="733">
        <v>92365</v>
      </c>
      <c r="B3569" s="729" t="s">
        <v>17229</v>
      </c>
      <c r="C3569" s="729" t="s">
        <v>7614</v>
      </c>
      <c r="D3569" s="733">
        <v>65.37</v>
      </c>
    </row>
    <row r="3570" spans="1:4">
      <c r="A3570" s="733">
        <v>92366</v>
      </c>
      <c r="B3570" s="729" t="s">
        <v>17230</v>
      </c>
      <c r="C3570" s="729" t="s">
        <v>7614</v>
      </c>
      <c r="D3570" s="733">
        <v>91.18</v>
      </c>
    </row>
    <row r="3571" spans="1:4">
      <c r="A3571" s="733">
        <v>92367</v>
      </c>
      <c r="B3571" s="729" t="s">
        <v>17231</v>
      </c>
      <c r="C3571" s="729" t="s">
        <v>7614</v>
      </c>
      <c r="D3571" s="733">
        <v>112.11</v>
      </c>
    </row>
    <row r="3572" spans="1:4">
      <c r="A3572" s="733">
        <v>92368</v>
      </c>
      <c r="B3572" s="729" t="s">
        <v>17232</v>
      </c>
      <c r="C3572" s="729" t="s">
        <v>7614</v>
      </c>
      <c r="D3572" s="733">
        <v>148.31</v>
      </c>
    </row>
    <row r="3573" spans="1:4">
      <c r="A3573" s="733">
        <v>92645</v>
      </c>
      <c r="B3573" s="729" t="s">
        <v>17233</v>
      </c>
      <c r="C3573" s="729" t="s">
        <v>7614</v>
      </c>
      <c r="D3573" s="733">
        <v>76.8</v>
      </c>
    </row>
    <row r="3574" spans="1:4">
      <c r="A3574" s="733">
        <v>92646</v>
      </c>
      <c r="B3574" s="729" t="s">
        <v>17234</v>
      </c>
      <c r="C3574" s="729" t="s">
        <v>7614</v>
      </c>
      <c r="D3574" s="733">
        <v>101.42</v>
      </c>
    </row>
    <row r="3575" spans="1:4">
      <c r="A3575" s="733">
        <v>92648</v>
      </c>
      <c r="B3575" s="729" t="s">
        <v>17235</v>
      </c>
      <c r="C3575" s="729" t="s">
        <v>7614</v>
      </c>
      <c r="D3575" s="733">
        <v>110.95</v>
      </c>
    </row>
    <row r="3576" spans="1:4">
      <c r="A3576" s="733">
        <v>92649</v>
      </c>
      <c r="B3576" s="729" t="s">
        <v>17236</v>
      </c>
      <c r="C3576" s="729" t="s">
        <v>7614</v>
      </c>
      <c r="D3576" s="733">
        <v>135.43</v>
      </c>
    </row>
    <row r="3577" spans="1:4">
      <c r="A3577" s="733">
        <v>92650</v>
      </c>
      <c r="B3577" s="729" t="s">
        <v>17237</v>
      </c>
      <c r="C3577" s="729" t="s">
        <v>7614</v>
      </c>
      <c r="D3577" s="733">
        <v>214.68</v>
      </c>
    </row>
    <row r="3578" spans="1:4">
      <c r="A3578" s="733">
        <v>92652</v>
      </c>
      <c r="B3578" s="729" t="s">
        <v>17238</v>
      </c>
      <c r="C3578" s="729" t="s">
        <v>7614</v>
      </c>
      <c r="D3578" s="733">
        <v>61.43</v>
      </c>
    </row>
    <row r="3579" spans="1:4">
      <c r="A3579" s="733">
        <v>92653</v>
      </c>
      <c r="B3579" s="729" t="s">
        <v>17239</v>
      </c>
      <c r="C3579" s="729" t="s">
        <v>7614</v>
      </c>
      <c r="D3579" s="733">
        <v>70.05</v>
      </c>
    </row>
    <row r="3580" spans="1:4">
      <c r="A3580" s="733">
        <v>92654</v>
      </c>
      <c r="B3580" s="729" t="s">
        <v>17240</v>
      </c>
      <c r="C3580" s="729" t="s">
        <v>7614</v>
      </c>
      <c r="D3580" s="733">
        <v>95.86</v>
      </c>
    </row>
    <row r="3581" spans="1:4">
      <c r="A3581" s="733">
        <v>92655</v>
      </c>
      <c r="B3581" s="729" t="s">
        <v>17241</v>
      </c>
      <c r="C3581" s="729" t="s">
        <v>7614</v>
      </c>
      <c r="D3581" s="733">
        <v>116.89</v>
      </c>
    </row>
    <row r="3582" spans="1:4">
      <c r="A3582" s="733">
        <v>92656</v>
      </c>
      <c r="B3582" s="729" t="s">
        <v>17242</v>
      </c>
      <c r="C3582" s="729" t="s">
        <v>7614</v>
      </c>
      <c r="D3582" s="733">
        <v>153.09</v>
      </c>
    </row>
    <row r="3583" spans="1:4">
      <c r="A3583" s="733">
        <v>92687</v>
      </c>
      <c r="B3583" s="729" t="s">
        <v>17243</v>
      </c>
      <c r="C3583" s="729" t="s">
        <v>7614</v>
      </c>
      <c r="D3583" s="733">
        <v>28.66</v>
      </c>
    </row>
    <row r="3584" spans="1:4">
      <c r="A3584" s="733">
        <v>92688</v>
      </c>
      <c r="B3584" s="729" t="s">
        <v>17244</v>
      </c>
      <c r="C3584" s="729" t="s">
        <v>7614</v>
      </c>
      <c r="D3584" s="733">
        <v>39.99</v>
      </c>
    </row>
    <row r="3585" spans="1:4">
      <c r="A3585" s="733">
        <v>92689</v>
      </c>
      <c r="B3585" s="729" t="s">
        <v>17245</v>
      </c>
      <c r="C3585" s="729" t="s">
        <v>7614</v>
      </c>
      <c r="D3585" s="733">
        <v>53.72</v>
      </c>
    </row>
    <row r="3586" spans="1:4">
      <c r="A3586" s="733">
        <v>92690</v>
      </c>
      <c r="B3586" s="729" t="s">
        <v>17246</v>
      </c>
      <c r="C3586" s="729" t="s">
        <v>7614</v>
      </c>
      <c r="D3586" s="733">
        <v>76.34</v>
      </c>
    </row>
    <row r="3587" spans="1:4">
      <c r="A3587" s="733">
        <v>92691</v>
      </c>
      <c r="B3587" s="729" t="s">
        <v>17247</v>
      </c>
      <c r="C3587" s="729" t="s">
        <v>7614</v>
      </c>
      <c r="D3587" s="733">
        <v>98.12</v>
      </c>
    </row>
    <row r="3588" spans="1:4">
      <c r="A3588" s="733">
        <v>94462</v>
      </c>
      <c r="B3588" s="729" t="s">
        <v>27979</v>
      </c>
      <c r="C3588" s="729" t="s">
        <v>7614</v>
      </c>
      <c r="D3588" s="733">
        <v>102.31</v>
      </c>
    </row>
    <row r="3589" spans="1:4">
      <c r="A3589" s="733">
        <v>94463</v>
      </c>
      <c r="B3589" s="729" t="s">
        <v>27980</v>
      </c>
      <c r="C3589" s="729" t="s">
        <v>7614</v>
      </c>
      <c r="D3589" s="733">
        <v>120.3</v>
      </c>
    </row>
    <row r="3590" spans="1:4">
      <c r="A3590" s="733">
        <v>94464</v>
      </c>
      <c r="B3590" s="729" t="s">
        <v>27981</v>
      </c>
      <c r="C3590" s="729" t="s">
        <v>7614</v>
      </c>
      <c r="D3590" s="733">
        <v>169.76</v>
      </c>
    </row>
    <row r="3591" spans="1:4">
      <c r="A3591" s="733">
        <v>94602</v>
      </c>
      <c r="B3591" s="729" t="s">
        <v>27982</v>
      </c>
      <c r="C3591" s="729" t="s">
        <v>7614</v>
      </c>
      <c r="D3591" s="733">
        <v>205.22</v>
      </c>
    </row>
    <row r="3592" spans="1:4">
      <c r="A3592" s="733">
        <v>94603</v>
      </c>
      <c r="B3592" s="729" t="s">
        <v>27983</v>
      </c>
      <c r="C3592" s="729" t="s">
        <v>7614</v>
      </c>
      <c r="D3592" s="733">
        <v>275.8</v>
      </c>
    </row>
    <row r="3593" spans="1:4">
      <c r="A3593" s="733">
        <v>94604</v>
      </c>
      <c r="B3593" s="729" t="s">
        <v>27984</v>
      </c>
      <c r="C3593" s="729" t="s">
        <v>7614</v>
      </c>
      <c r="D3593" s="733">
        <v>376.86</v>
      </c>
    </row>
    <row r="3594" spans="1:4">
      <c r="A3594" s="733">
        <v>94605</v>
      </c>
      <c r="B3594" s="729" t="s">
        <v>27985</v>
      </c>
      <c r="C3594" s="729" t="s">
        <v>7614</v>
      </c>
      <c r="D3594" s="733">
        <v>538.87</v>
      </c>
    </row>
    <row r="3595" spans="1:4">
      <c r="A3595" s="733">
        <v>94648</v>
      </c>
      <c r="B3595" s="729" t="s">
        <v>17248</v>
      </c>
      <c r="C3595" s="729" t="s">
        <v>7614</v>
      </c>
      <c r="D3595" s="733">
        <v>10.44</v>
      </c>
    </row>
    <row r="3596" spans="1:4">
      <c r="A3596" s="733">
        <v>94649</v>
      </c>
      <c r="B3596" s="729" t="s">
        <v>17249</v>
      </c>
      <c r="C3596" s="729" t="s">
        <v>7614</v>
      </c>
      <c r="D3596" s="733">
        <v>15.19</v>
      </c>
    </row>
    <row r="3597" spans="1:4">
      <c r="A3597" s="733">
        <v>94650</v>
      </c>
      <c r="B3597" s="729" t="s">
        <v>17250</v>
      </c>
      <c r="C3597" s="729" t="s">
        <v>7614</v>
      </c>
      <c r="D3597" s="733">
        <v>22.71</v>
      </c>
    </row>
    <row r="3598" spans="1:4">
      <c r="A3598" s="733">
        <v>94651</v>
      </c>
      <c r="B3598" s="729" t="s">
        <v>17251</v>
      </c>
      <c r="C3598" s="729" t="s">
        <v>7614</v>
      </c>
      <c r="D3598" s="733">
        <v>24.04</v>
      </c>
    </row>
    <row r="3599" spans="1:4">
      <c r="A3599" s="733">
        <v>94652</v>
      </c>
      <c r="B3599" s="729" t="s">
        <v>17252</v>
      </c>
      <c r="C3599" s="729" t="s">
        <v>7614</v>
      </c>
      <c r="D3599" s="733">
        <v>38.51</v>
      </c>
    </row>
    <row r="3600" spans="1:4">
      <c r="A3600" s="733">
        <v>94653</v>
      </c>
      <c r="B3600" s="729" t="s">
        <v>17253</v>
      </c>
      <c r="C3600" s="729" t="s">
        <v>7614</v>
      </c>
      <c r="D3600" s="733">
        <v>54.16</v>
      </c>
    </row>
    <row r="3601" spans="1:4">
      <c r="A3601" s="733">
        <v>94654</v>
      </c>
      <c r="B3601" s="729" t="s">
        <v>17254</v>
      </c>
      <c r="C3601" s="729" t="s">
        <v>7614</v>
      </c>
      <c r="D3601" s="733">
        <v>77.95</v>
      </c>
    </row>
    <row r="3602" spans="1:4">
      <c r="A3602" s="733">
        <v>94655</v>
      </c>
      <c r="B3602" s="729" t="s">
        <v>17255</v>
      </c>
      <c r="C3602" s="729" t="s">
        <v>7614</v>
      </c>
      <c r="D3602" s="733">
        <v>107.44</v>
      </c>
    </row>
    <row r="3603" spans="1:4">
      <c r="A3603" s="733">
        <v>94716</v>
      </c>
      <c r="B3603" s="729" t="s">
        <v>27986</v>
      </c>
      <c r="C3603" s="729" t="s">
        <v>7614</v>
      </c>
      <c r="D3603" s="733">
        <v>22.66</v>
      </c>
    </row>
    <row r="3604" spans="1:4">
      <c r="A3604" s="733">
        <v>94717</v>
      </c>
      <c r="B3604" s="729" t="s">
        <v>27987</v>
      </c>
      <c r="C3604" s="729" t="s">
        <v>7614</v>
      </c>
      <c r="D3604" s="733">
        <v>34.75</v>
      </c>
    </row>
    <row r="3605" spans="1:4">
      <c r="A3605" s="733">
        <v>94718</v>
      </c>
      <c r="B3605" s="729" t="s">
        <v>27988</v>
      </c>
      <c r="C3605" s="729" t="s">
        <v>7614</v>
      </c>
      <c r="D3605" s="733">
        <v>44.98</v>
      </c>
    </row>
    <row r="3606" spans="1:4">
      <c r="A3606" s="733">
        <v>94719</v>
      </c>
      <c r="B3606" s="729" t="s">
        <v>27989</v>
      </c>
      <c r="C3606" s="729" t="s">
        <v>7614</v>
      </c>
      <c r="D3606" s="733">
        <v>57.56</v>
      </c>
    </row>
    <row r="3607" spans="1:4">
      <c r="A3607" s="733">
        <v>94720</v>
      </c>
      <c r="B3607" s="729" t="s">
        <v>27990</v>
      </c>
      <c r="C3607" s="729" t="s">
        <v>7614</v>
      </c>
      <c r="D3607" s="733">
        <v>84.15</v>
      </c>
    </row>
    <row r="3608" spans="1:4">
      <c r="A3608" s="733">
        <v>94721</v>
      </c>
      <c r="B3608" s="729" t="s">
        <v>27991</v>
      </c>
      <c r="C3608" s="729" t="s">
        <v>7614</v>
      </c>
      <c r="D3608" s="733">
        <v>127.7</v>
      </c>
    </row>
    <row r="3609" spans="1:4">
      <c r="A3609" s="733">
        <v>94722</v>
      </c>
      <c r="B3609" s="729" t="s">
        <v>27992</v>
      </c>
      <c r="C3609" s="729" t="s">
        <v>7614</v>
      </c>
      <c r="D3609" s="733">
        <v>221.05</v>
      </c>
    </row>
    <row r="3610" spans="1:4">
      <c r="A3610" s="733">
        <v>94723</v>
      </c>
      <c r="B3610" s="729" t="s">
        <v>27993</v>
      </c>
      <c r="C3610" s="729" t="s">
        <v>7614</v>
      </c>
      <c r="D3610" s="733">
        <v>395.89</v>
      </c>
    </row>
    <row r="3611" spans="1:4">
      <c r="A3611" s="733">
        <v>95697</v>
      </c>
      <c r="B3611" s="729" t="s">
        <v>17256</v>
      </c>
      <c r="C3611" s="729" t="s">
        <v>7614</v>
      </c>
      <c r="D3611" s="733">
        <v>107.17</v>
      </c>
    </row>
    <row r="3612" spans="1:4">
      <c r="A3612" s="733">
        <v>96635</v>
      </c>
      <c r="B3612" s="729" t="s">
        <v>17257</v>
      </c>
      <c r="C3612" s="729" t="s">
        <v>7614</v>
      </c>
      <c r="D3612" s="733">
        <v>38.909999999999997</v>
      </c>
    </row>
    <row r="3613" spans="1:4">
      <c r="A3613" s="733">
        <v>96636</v>
      </c>
      <c r="B3613" s="729" t="s">
        <v>17258</v>
      </c>
      <c r="C3613" s="729" t="s">
        <v>7614</v>
      </c>
      <c r="D3613" s="733">
        <v>41.24</v>
      </c>
    </row>
    <row r="3614" spans="1:4">
      <c r="A3614" s="733">
        <v>96644</v>
      </c>
      <c r="B3614" s="729" t="s">
        <v>17259</v>
      </c>
      <c r="C3614" s="729" t="s">
        <v>7614</v>
      </c>
      <c r="D3614" s="733">
        <v>21.16</v>
      </c>
    </row>
    <row r="3615" spans="1:4">
      <c r="A3615" s="733">
        <v>96645</v>
      </c>
      <c r="B3615" s="729" t="s">
        <v>17260</v>
      </c>
      <c r="C3615" s="729" t="s">
        <v>7614</v>
      </c>
      <c r="D3615" s="733">
        <v>18.78</v>
      </c>
    </row>
    <row r="3616" spans="1:4">
      <c r="A3616" s="733">
        <v>96646</v>
      </c>
      <c r="B3616" s="729" t="s">
        <v>17261</v>
      </c>
      <c r="C3616" s="729" t="s">
        <v>7614</v>
      </c>
      <c r="D3616" s="733">
        <v>22.94</v>
      </c>
    </row>
    <row r="3617" spans="1:4">
      <c r="A3617" s="733">
        <v>96647</v>
      </c>
      <c r="B3617" s="729" t="s">
        <v>17262</v>
      </c>
      <c r="C3617" s="729" t="s">
        <v>7614</v>
      </c>
      <c r="D3617" s="733">
        <v>22.98</v>
      </c>
    </row>
    <row r="3618" spans="1:4">
      <c r="A3618" s="733">
        <v>96648</v>
      </c>
      <c r="B3618" s="729" t="s">
        <v>17263</v>
      </c>
      <c r="C3618" s="729" t="s">
        <v>7614</v>
      </c>
      <c r="D3618" s="733">
        <v>28.33</v>
      </c>
    </row>
    <row r="3619" spans="1:4">
      <c r="A3619" s="733">
        <v>96649</v>
      </c>
      <c r="B3619" s="729" t="s">
        <v>17264</v>
      </c>
      <c r="C3619" s="729" t="s">
        <v>7614</v>
      </c>
      <c r="D3619" s="733">
        <v>37.43</v>
      </c>
    </row>
    <row r="3620" spans="1:4">
      <c r="A3620" s="733">
        <v>96668</v>
      </c>
      <c r="B3620" s="729" t="s">
        <v>17265</v>
      </c>
      <c r="C3620" s="729" t="s">
        <v>7614</v>
      </c>
      <c r="D3620" s="733">
        <v>16.440000000000001</v>
      </c>
    </row>
    <row r="3621" spans="1:4">
      <c r="A3621" s="733">
        <v>96669</v>
      </c>
      <c r="B3621" s="729" t="s">
        <v>17266</v>
      </c>
      <c r="C3621" s="729" t="s">
        <v>7614</v>
      </c>
      <c r="D3621" s="733">
        <v>16.260000000000002</v>
      </c>
    </row>
    <row r="3622" spans="1:4">
      <c r="A3622" s="733">
        <v>96670</v>
      </c>
      <c r="B3622" s="729" t="s">
        <v>17267</v>
      </c>
      <c r="C3622" s="729" t="s">
        <v>7614</v>
      </c>
      <c r="D3622" s="733">
        <v>21.13</v>
      </c>
    </row>
    <row r="3623" spans="1:4">
      <c r="A3623" s="733">
        <v>96671</v>
      </c>
      <c r="B3623" s="729" t="s">
        <v>17268</v>
      </c>
      <c r="C3623" s="729" t="s">
        <v>7614</v>
      </c>
      <c r="D3623" s="733">
        <v>31.91</v>
      </c>
    </row>
    <row r="3624" spans="1:4">
      <c r="A3624" s="733">
        <v>96672</v>
      </c>
      <c r="B3624" s="729" t="s">
        <v>17269</v>
      </c>
      <c r="C3624" s="729" t="s">
        <v>7614</v>
      </c>
      <c r="D3624" s="733">
        <v>48.56</v>
      </c>
    </row>
    <row r="3625" spans="1:4">
      <c r="A3625" s="733">
        <v>96673</v>
      </c>
      <c r="B3625" s="729" t="s">
        <v>17270</v>
      </c>
      <c r="C3625" s="729" t="s">
        <v>7614</v>
      </c>
      <c r="D3625" s="733">
        <v>61.2</v>
      </c>
    </row>
    <row r="3626" spans="1:4">
      <c r="A3626" s="733">
        <v>96674</v>
      </c>
      <c r="B3626" s="729" t="s">
        <v>17271</v>
      </c>
      <c r="C3626" s="729" t="s">
        <v>7614</v>
      </c>
      <c r="D3626" s="733">
        <v>98.82</v>
      </c>
    </row>
    <row r="3627" spans="1:4">
      <c r="A3627" s="733">
        <v>96675</v>
      </c>
      <c r="B3627" s="729" t="s">
        <v>17272</v>
      </c>
      <c r="C3627" s="729" t="s">
        <v>7614</v>
      </c>
      <c r="D3627" s="733">
        <v>143.58000000000001</v>
      </c>
    </row>
    <row r="3628" spans="1:4">
      <c r="A3628" s="733">
        <v>96676</v>
      </c>
      <c r="B3628" s="729" t="s">
        <v>17273</v>
      </c>
      <c r="C3628" s="729" t="s">
        <v>7614</v>
      </c>
      <c r="D3628" s="733">
        <v>20.81</v>
      </c>
    </row>
    <row r="3629" spans="1:4">
      <c r="A3629" s="733">
        <v>96677</v>
      </c>
      <c r="B3629" s="729" t="s">
        <v>17274</v>
      </c>
      <c r="C3629" s="729" t="s">
        <v>7614</v>
      </c>
      <c r="D3629" s="733">
        <v>27.12</v>
      </c>
    </row>
    <row r="3630" spans="1:4">
      <c r="A3630" s="733">
        <v>96678</v>
      </c>
      <c r="B3630" s="729" t="s">
        <v>17275</v>
      </c>
      <c r="C3630" s="729" t="s">
        <v>7614</v>
      </c>
      <c r="D3630" s="733">
        <v>37.299999999999997</v>
      </c>
    </row>
    <row r="3631" spans="1:4">
      <c r="A3631" s="733">
        <v>96679</v>
      </c>
      <c r="B3631" s="729" t="s">
        <v>17276</v>
      </c>
      <c r="C3631" s="729" t="s">
        <v>7614</v>
      </c>
      <c r="D3631" s="733">
        <v>55.52</v>
      </c>
    </row>
    <row r="3632" spans="1:4">
      <c r="A3632" s="733">
        <v>96680</v>
      </c>
      <c r="B3632" s="729" t="s">
        <v>17277</v>
      </c>
      <c r="C3632" s="729" t="s">
        <v>7614</v>
      </c>
      <c r="D3632" s="733">
        <v>91.69</v>
      </c>
    </row>
    <row r="3633" spans="1:4">
      <c r="A3633" s="733">
        <v>96681</v>
      </c>
      <c r="B3633" s="729" t="s">
        <v>17278</v>
      </c>
      <c r="C3633" s="729" t="s">
        <v>7614</v>
      </c>
      <c r="D3633" s="733">
        <v>123.31</v>
      </c>
    </row>
    <row r="3634" spans="1:4">
      <c r="A3634" s="733">
        <v>96682</v>
      </c>
      <c r="B3634" s="729" t="s">
        <v>17279</v>
      </c>
      <c r="C3634" s="729" t="s">
        <v>7614</v>
      </c>
      <c r="D3634" s="733">
        <v>203.26</v>
      </c>
    </row>
    <row r="3635" spans="1:4">
      <c r="A3635" s="733">
        <v>96683</v>
      </c>
      <c r="B3635" s="729" t="s">
        <v>17280</v>
      </c>
      <c r="C3635" s="729" t="s">
        <v>7614</v>
      </c>
      <c r="D3635" s="733">
        <v>278.92</v>
      </c>
    </row>
    <row r="3636" spans="1:4">
      <c r="A3636" s="733">
        <v>96718</v>
      </c>
      <c r="B3636" s="729" t="s">
        <v>27994</v>
      </c>
      <c r="C3636" s="729" t="s">
        <v>7614</v>
      </c>
      <c r="D3636" s="733">
        <v>9.52</v>
      </c>
    </row>
    <row r="3637" spans="1:4">
      <c r="A3637" s="733">
        <v>96719</v>
      </c>
      <c r="B3637" s="729" t="s">
        <v>27995</v>
      </c>
      <c r="C3637" s="729" t="s">
        <v>7614</v>
      </c>
      <c r="D3637" s="733">
        <v>18.690000000000001</v>
      </c>
    </row>
    <row r="3638" spans="1:4">
      <c r="A3638" s="733">
        <v>96720</v>
      </c>
      <c r="B3638" s="729" t="s">
        <v>27996</v>
      </c>
      <c r="C3638" s="729" t="s">
        <v>7614</v>
      </c>
      <c r="D3638" s="733">
        <v>17.420000000000002</v>
      </c>
    </row>
    <row r="3639" spans="1:4">
      <c r="A3639" s="733">
        <v>96721</v>
      </c>
      <c r="B3639" s="729" t="s">
        <v>27997</v>
      </c>
      <c r="C3639" s="729" t="s">
        <v>7614</v>
      </c>
      <c r="D3639" s="733">
        <v>20.96</v>
      </c>
    </row>
    <row r="3640" spans="1:4">
      <c r="A3640" s="733">
        <v>96722</v>
      </c>
      <c r="B3640" s="729" t="s">
        <v>27998</v>
      </c>
      <c r="C3640" s="729" t="s">
        <v>7614</v>
      </c>
      <c r="D3640" s="733">
        <v>33.479999999999997</v>
      </c>
    </row>
    <row r="3641" spans="1:4">
      <c r="A3641" s="733">
        <v>96723</v>
      </c>
      <c r="B3641" s="729" t="s">
        <v>27999</v>
      </c>
      <c r="C3641" s="729" t="s">
        <v>7614</v>
      </c>
      <c r="D3641" s="733">
        <v>47.45</v>
      </c>
    </row>
    <row r="3642" spans="1:4">
      <c r="A3642" s="733">
        <v>96724</v>
      </c>
      <c r="B3642" s="729" t="s">
        <v>28000</v>
      </c>
      <c r="C3642" s="729" t="s">
        <v>7614</v>
      </c>
      <c r="D3642" s="733">
        <v>63.86</v>
      </c>
    </row>
    <row r="3643" spans="1:4">
      <c r="A3643" s="733">
        <v>96725</v>
      </c>
      <c r="B3643" s="729" t="s">
        <v>28001</v>
      </c>
      <c r="C3643" s="729" t="s">
        <v>7614</v>
      </c>
      <c r="D3643" s="733">
        <v>96.6</v>
      </c>
    </row>
    <row r="3644" spans="1:4">
      <c r="A3644" s="733">
        <v>96726</v>
      </c>
      <c r="B3644" s="729" t="s">
        <v>28002</v>
      </c>
      <c r="C3644" s="729" t="s">
        <v>7614</v>
      </c>
      <c r="D3644" s="733">
        <v>137.43</v>
      </c>
    </row>
    <row r="3645" spans="1:4">
      <c r="A3645" s="733">
        <v>96727</v>
      </c>
      <c r="B3645" s="729" t="s">
        <v>28003</v>
      </c>
      <c r="C3645" s="729" t="s">
        <v>7614</v>
      </c>
      <c r="D3645" s="733">
        <v>16.920000000000002</v>
      </c>
    </row>
    <row r="3646" spans="1:4">
      <c r="A3646" s="733">
        <v>96728</v>
      </c>
      <c r="B3646" s="729" t="s">
        <v>28004</v>
      </c>
      <c r="C3646" s="729" t="s">
        <v>7614</v>
      </c>
      <c r="D3646" s="733">
        <v>20.79</v>
      </c>
    </row>
    <row r="3647" spans="1:4">
      <c r="A3647" s="733">
        <v>96729</v>
      </c>
      <c r="B3647" s="729" t="s">
        <v>28005</v>
      </c>
      <c r="C3647" s="729" t="s">
        <v>7614</v>
      </c>
      <c r="D3647" s="733">
        <v>27.24</v>
      </c>
    </row>
    <row r="3648" spans="1:4">
      <c r="A3648" s="733">
        <v>96730</v>
      </c>
      <c r="B3648" s="729" t="s">
        <v>28006</v>
      </c>
      <c r="C3648" s="729" t="s">
        <v>7614</v>
      </c>
      <c r="D3648" s="733">
        <v>35.44</v>
      </c>
    </row>
    <row r="3649" spans="1:4">
      <c r="A3649" s="733">
        <v>96731</v>
      </c>
      <c r="B3649" s="729" t="s">
        <v>28007</v>
      </c>
      <c r="C3649" s="729" t="s">
        <v>7614</v>
      </c>
      <c r="D3649" s="733">
        <v>55.15</v>
      </c>
    </row>
    <row r="3650" spans="1:4">
      <c r="A3650" s="733">
        <v>96732</v>
      </c>
      <c r="B3650" s="729" t="s">
        <v>28008</v>
      </c>
      <c r="C3650" s="729" t="s">
        <v>7614</v>
      </c>
      <c r="D3650" s="733">
        <v>86.93</v>
      </c>
    </row>
    <row r="3651" spans="1:4">
      <c r="A3651" s="733">
        <v>96733</v>
      </c>
      <c r="B3651" s="729" t="s">
        <v>28009</v>
      </c>
      <c r="C3651" s="729" t="s">
        <v>7614</v>
      </c>
      <c r="D3651" s="733">
        <v>120.9</v>
      </c>
    </row>
    <row r="3652" spans="1:4">
      <c r="A3652" s="733">
        <v>96734</v>
      </c>
      <c r="B3652" s="729" t="s">
        <v>28010</v>
      </c>
      <c r="C3652" s="729" t="s">
        <v>7614</v>
      </c>
      <c r="D3652" s="733">
        <v>192.03</v>
      </c>
    </row>
    <row r="3653" spans="1:4">
      <c r="A3653" s="733">
        <v>96735</v>
      </c>
      <c r="B3653" s="729" t="s">
        <v>28011</v>
      </c>
      <c r="C3653" s="729" t="s">
        <v>7614</v>
      </c>
      <c r="D3653" s="733">
        <v>254.02</v>
      </c>
    </row>
    <row r="3654" spans="1:4">
      <c r="A3654" s="733">
        <v>96798</v>
      </c>
      <c r="B3654" s="729" t="s">
        <v>17281</v>
      </c>
      <c r="C3654" s="729" t="s">
        <v>7614</v>
      </c>
      <c r="D3654" s="733">
        <v>8.0500000000000007</v>
      </c>
    </row>
    <row r="3655" spans="1:4">
      <c r="A3655" s="733">
        <v>96799</v>
      </c>
      <c r="B3655" s="729" t="s">
        <v>17282</v>
      </c>
      <c r="C3655" s="729" t="s">
        <v>7614</v>
      </c>
      <c r="D3655" s="733">
        <v>10.32</v>
      </c>
    </row>
    <row r="3656" spans="1:4">
      <c r="A3656" s="733">
        <v>96800</v>
      </c>
      <c r="B3656" s="729" t="s">
        <v>17283</v>
      </c>
      <c r="C3656" s="729" t="s">
        <v>7614</v>
      </c>
      <c r="D3656" s="733">
        <v>14.1</v>
      </c>
    </row>
    <row r="3657" spans="1:4">
      <c r="A3657" s="733">
        <v>96801</v>
      </c>
      <c r="B3657" s="729" t="s">
        <v>17284</v>
      </c>
      <c r="C3657" s="729" t="s">
        <v>7614</v>
      </c>
      <c r="D3657" s="733">
        <v>21.5</v>
      </c>
    </row>
    <row r="3658" spans="1:4">
      <c r="A3658" s="733">
        <v>97327</v>
      </c>
      <c r="B3658" s="729" t="s">
        <v>28012</v>
      </c>
      <c r="C3658" s="729" t="s">
        <v>7614</v>
      </c>
      <c r="D3658" s="733">
        <v>25.65</v>
      </c>
    </row>
    <row r="3659" spans="1:4">
      <c r="A3659" s="733">
        <v>97328</v>
      </c>
      <c r="B3659" s="729" t="s">
        <v>28013</v>
      </c>
      <c r="C3659" s="729" t="s">
        <v>7614</v>
      </c>
      <c r="D3659" s="733">
        <v>42.64</v>
      </c>
    </row>
    <row r="3660" spans="1:4">
      <c r="A3660" s="733">
        <v>97329</v>
      </c>
      <c r="B3660" s="729" t="s">
        <v>28014</v>
      </c>
      <c r="C3660" s="729" t="s">
        <v>7614</v>
      </c>
      <c r="D3660" s="733">
        <v>54.24</v>
      </c>
    </row>
    <row r="3661" spans="1:4">
      <c r="A3661" s="733">
        <v>97330</v>
      </c>
      <c r="B3661" s="729" t="s">
        <v>28015</v>
      </c>
      <c r="C3661" s="729" t="s">
        <v>7614</v>
      </c>
      <c r="D3661" s="733">
        <v>66.33</v>
      </c>
    </row>
    <row r="3662" spans="1:4">
      <c r="A3662" s="733">
        <v>97331</v>
      </c>
      <c r="B3662" s="729" t="s">
        <v>28016</v>
      </c>
      <c r="C3662" s="729" t="s">
        <v>7614</v>
      </c>
      <c r="D3662" s="733">
        <v>25.99</v>
      </c>
    </row>
    <row r="3663" spans="1:4">
      <c r="A3663" s="733">
        <v>97332</v>
      </c>
      <c r="B3663" s="729" t="s">
        <v>28017</v>
      </c>
      <c r="C3663" s="729" t="s">
        <v>7614</v>
      </c>
      <c r="D3663" s="733">
        <v>43.02</v>
      </c>
    </row>
    <row r="3664" spans="1:4">
      <c r="A3664" s="733">
        <v>97333</v>
      </c>
      <c r="B3664" s="729" t="s">
        <v>28018</v>
      </c>
      <c r="C3664" s="729" t="s">
        <v>7614</v>
      </c>
      <c r="D3664" s="733">
        <v>54.72</v>
      </c>
    </row>
    <row r="3665" spans="1:4">
      <c r="A3665" s="733">
        <v>97334</v>
      </c>
      <c r="B3665" s="729" t="s">
        <v>28019</v>
      </c>
      <c r="C3665" s="729" t="s">
        <v>7614</v>
      </c>
      <c r="D3665" s="733">
        <v>66.849999999999994</v>
      </c>
    </row>
    <row r="3666" spans="1:4">
      <c r="A3666" s="733">
        <v>97335</v>
      </c>
      <c r="B3666" s="729" t="s">
        <v>17285</v>
      </c>
      <c r="C3666" s="729" t="s">
        <v>7614</v>
      </c>
      <c r="D3666" s="733">
        <v>76.900000000000006</v>
      </c>
    </row>
    <row r="3667" spans="1:4">
      <c r="A3667" s="733">
        <v>97336</v>
      </c>
      <c r="B3667" s="729" t="s">
        <v>17286</v>
      </c>
      <c r="C3667" s="729" t="s">
        <v>7614</v>
      </c>
      <c r="D3667" s="733">
        <v>97.88</v>
      </c>
    </row>
    <row r="3668" spans="1:4">
      <c r="A3668" s="733">
        <v>97337</v>
      </c>
      <c r="B3668" s="729" t="s">
        <v>17287</v>
      </c>
      <c r="C3668" s="729" t="s">
        <v>7614</v>
      </c>
      <c r="D3668" s="733">
        <v>147.16999999999999</v>
      </c>
    </row>
    <row r="3669" spans="1:4">
      <c r="A3669" s="733">
        <v>97338</v>
      </c>
      <c r="B3669" s="729" t="s">
        <v>17288</v>
      </c>
      <c r="C3669" s="729" t="s">
        <v>7614</v>
      </c>
      <c r="D3669" s="733">
        <v>177.07</v>
      </c>
    </row>
    <row r="3670" spans="1:4">
      <c r="A3670" s="733">
        <v>97339</v>
      </c>
      <c r="B3670" s="729" t="s">
        <v>17289</v>
      </c>
      <c r="C3670" s="729" t="s">
        <v>7614</v>
      </c>
      <c r="D3670" s="733">
        <v>190.77</v>
      </c>
    </row>
    <row r="3671" spans="1:4">
      <c r="A3671" s="733">
        <v>97340</v>
      </c>
      <c r="B3671" s="729" t="s">
        <v>17290</v>
      </c>
      <c r="C3671" s="729" t="s">
        <v>7614</v>
      </c>
      <c r="D3671" s="733">
        <v>191.99</v>
      </c>
    </row>
    <row r="3672" spans="1:4">
      <c r="A3672" s="733">
        <v>97347</v>
      </c>
      <c r="B3672" s="729" t="s">
        <v>28020</v>
      </c>
      <c r="C3672" s="729" t="s">
        <v>7614</v>
      </c>
      <c r="D3672" s="733">
        <v>92.64</v>
      </c>
    </row>
    <row r="3673" spans="1:4">
      <c r="A3673" s="733">
        <v>97348</v>
      </c>
      <c r="B3673" s="729" t="s">
        <v>28021</v>
      </c>
      <c r="C3673" s="729" t="s">
        <v>7614</v>
      </c>
      <c r="D3673" s="733">
        <v>127.93</v>
      </c>
    </row>
    <row r="3674" spans="1:4">
      <c r="A3674" s="733">
        <v>97349</v>
      </c>
      <c r="B3674" s="729" t="s">
        <v>28022</v>
      </c>
      <c r="C3674" s="729" t="s">
        <v>7614</v>
      </c>
      <c r="D3674" s="733">
        <v>184.32</v>
      </c>
    </row>
    <row r="3675" spans="1:4">
      <c r="A3675" s="733">
        <v>97350</v>
      </c>
      <c r="B3675" s="729" t="s">
        <v>28023</v>
      </c>
      <c r="C3675" s="729" t="s">
        <v>7614</v>
      </c>
      <c r="D3675" s="733">
        <v>223.78</v>
      </c>
    </row>
    <row r="3676" spans="1:4">
      <c r="A3676" s="733">
        <v>97351</v>
      </c>
      <c r="B3676" s="729" t="s">
        <v>28024</v>
      </c>
      <c r="C3676" s="729" t="s">
        <v>7614</v>
      </c>
      <c r="D3676" s="733">
        <v>309.37</v>
      </c>
    </row>
    <row r="3677" spans="1:4">
      <c r="A3677" s="733">
        <v>97352</v>
      </c>
      <c r="B3677" s="729" t="s">
        <v>28025</v>
      </c>
      <c r="C3677" s="729" t="s">
        <v>7614</v>
      </c>
      <c r="D3677" s="733">
        <v>400.87</v>
      </c>
    </row>
    <row r="3678" spans="1:4">
      <c r="A3678" s="733">
        <v>97353</v>
      </c>
      <c r="B3678" s="729" t="s">
        <v>28026</v>
      </c>
      <c r="C3678" s="729" t="s">
        <v>7614</v>
      </c>
      <c r="D3678" s="733">
        <v>61.43</v>
      </c>
    </row>
    <row r="3679" spans="1:4">
      <c r="A3679" s="733">
        <v>97354</v>
      </c>
      <c r="B3679" s="729" t="s">
        <v>28027</v>
      </c>
      <c r="C3679" s="729" t="s">
        <v>7614</v>
      </c>
      <c r="D3679" s="733">
        <v>97.28</v>
      </c>
    </row>
    <row r="3680" spans="1:4">
      <c r="A3680" s="733">
        <v>97355</v>
      </c>
      <c r="B3680" s="729" t="s">
        <v>28028</v>
      </c>
      <c r="C3680" s="729" t="s">
        <v>7614</v>
      </c>
      <c r="D3680" s="733">
        <v>132.9</v>
      </c>
    </row>
    <row r="3681" spans="1:4">
      <c r="A3681" s="733">
        <v>97356</v>
      </c>
      <c r="B3681" s="729" t="s">
        <v>28029</v>
      </c>
      <c r="C3681" s="729" t="s">
        <v>7614</v>
      </c>
      <c r="D3681" s="733">
        <v>71.599999999999994</v>
      </c>
    </row>
    <row r="3682" spans="1:4">
      <c r="A3682" s="733">
        <v>97357</v>
      </c>
      <c r="B3682" s="729" t="s">
        <v>28030</v>
      </c>
      <c r="C3682" s="729" t="s">
        <v>7614</v>
      </c>
      <c r="D3682" s="733">
        <v>114.76</v>
      </c>
    </row>
    <row r="3683" spans="1:4">
      <c r="A3683" s="733">
        <v>97358</v>
      </c>
      <c r="B3683" s="729" t="s">
        <v>28031</v>
      </c>
      <c r="C3683" s="729" t="s">
        <v>7614</v>
      </c>
      <c r="D3683" s="733">
        <v>156.74</v>
      </c>
    </row>
    <row r="3684" spans="1:4">
      <c r="A3684" s="733">
        <v>97498</v>
      </c>
      <c r="B3684" s="729" t="s">
        <v>17291</v>
      </c>
      <c r="C3684" s="729" t="s">
        <v>7614</v>
      </c>
      <c r="D3684" s="733">
        <v>46.08</v>
      </c>
    </row>
    <row r="3685" spans="1:4">
      <c r="A3685" s="733">
        <v>97535</v>
      </c>
      <c r="B3685" s="729" t="s">
        <v>17292</v>
      </c>
      <c r="C3685" s="729" t="s">
        <v>7614</v>
      </c>
      <c r="D3685" s="733">
        <v>50.71</v>
      </c>
    </row>
    <row r="3686" spans="1:4">
      <c r="A3686" s="733">
        <v>97536</v>
      </c>
      <c r="B3686" s="729" t="s">
        <v>17293</v>
      </c>
      <c r="C3686" s="729" t="s">
        <v>7614</v>
      </c>
      <c r="D3686" s="733">
        <v>61.37</v>
      </c>
    </row>
    <row r="3687" spans="1:4">
      <c r="A3687" s="733">
        <v>100788</v>
      </c>
      <c r="B3687" s="729" t="s">
        <v>17294</v>
      </c>
      <c r="C3687" s="729" t="s">
        <v>7572</v>
      </c>
      <c r="D3687" s="733">
        <v>829.43</v>
      </c>
    </row>
    <row r="3688" spans="1:4">
      <c r="A3688" s="733">
        <v>100791</v>
      </c>
      <c r="B3688" s="729" t="s">
        <v>17295</v>
      </c>
      <c r="C3688" s="729" t="s">
        <v>7614</v>
      </c>
      <c r="D3688" s="733">
        <v>17.34</v>
      </c>
    </row>
    <row r="3689" spans="1:4">
      <c r="A3689" s="733">
        <v>100792</v>
      </c>
      <c r="B3689" s="729" t="s">
        <v>17296</v>
      </c>
      <c r="C3689" s="729" t="s">
        <v>7614</v>
      </c>
      <c r="D3689" s="733">
        <v>25.02</v>
      </c>
    </row>
    <row r="3690" spans="1:4">
      <c r="A3690" s="733">
        <v>100793</v>
      </c>
      <c r="B3690" s="729" t="s">
        <v>17297</v>
      </c>
      <c r="C3690" s="729" t="s">
        <v>7614</v>
      </c>
      <c r="D3690" s="733">
        <v>32.99</v>
      </c>
    </row>
    <row r="3691" spans="1:4">
      <c r="A3691" s="733">
        <v>100794</v>
      </c>
      <c r="B3691" s="729" t="s">
        <v>17298</v>
      </c>
      <c r="C3691" s="729" t="s">
        <v>7614</v>
      </c>
      <c r="D3691" s="733">
        <v>44.27</v>
      </c>
    </row>
    <row r="3692" spans="1:4">
      <c r="A3692" s="733">
        <v>100799</v>
      </c>
      <c r="B3692" s="729" t="s">
        <v>17299</v>
      </c>
      <c r="C3692" s="729" t="s">
        <v>7614</v>
      </c>
      <c r="D3692" s="733">
        <v>17.809999999999999</v>
      </c>
    </row>
    <row r="3693" spans="1:4">
      <c r="A3693" s="733">
        <v>100800</v>
      </c>
      <c r="B3693" s="729" t="s">
        <v>17300</v>
      </c>
      <c r="C3693" s="729" t="s">
        <v>7614</v>
      </c>
      <c r="D3693" s="733">
        <v>25.49</v>
      </c>
    </row>
    <row r="3694" spans="1:4">
      <c r="A3694" s="733">
        <v>100801</v>
      </c>
      <c r="B3694" s="729" t="s">
        <v>17301</v>
      </c>
      <c r="C3694" s="729" t="s">
        <v>7614</v>
      </c>
      <c r="D3694" s="733">
        <v>33.47</v>
      </c>
    </row>
    <row r="3695" spans="1:4">
      <c r="A3695" s="733">
        <v>100802</v>
      </c>
      <c r="B3695" s="729" t="s">
        <v>17302</v>
      </c>
      <c r="C3695" s="729" t="s">
        <v>7614</v>
      </c>
      <c r="D3695" s="733">
        <v>44.74</v>
      </c>
    </row>
    <row r="3696" spans="1:4">
      <c r="A3696" s="733">
        <v>100803</v>
      </c>
      <c r="B3696" s="729" t="s">
        <v>17303</v>
      </c>
      <c r="C3696" s="729" t="s">
        <v>7614</v>
      </c>
      <c r="D3696" s="733">
        <v>16.36</v>
      </c>
    </row>
    <row r="3697" spans="1:4">
      <c r="A3697" s="733">
        <v>100804</v>
      </c>
      <c r="B3697" s="729" t="s">
        <v>17304</v>
      </c>
      <c r="C3697" s="729" t="s">
        <v>7614</v>
      </c>
      <c r="D3697" s="733">
        <v>23.87</v>
      </c>
    </row>
    <row r="3698" spans="1:4">
      <c r="A3698" s="733">
        <v>100805</v>
      </c>
      <c r="B3698" s="729" t="s">
        <v>17305</v>
      </c>
      <c r="C3698" s="729" t="s">
        <v>7614</v>
      </c>
      <c r="D3698" s="733">
        <v>31.61</v>
      </c>
    </row>
    <row r="3699" spans="1:4">
      <c r="A3699" s="733">
        <v>100806</v>
      </c>
      <c r="B3699" s="729" t="s">
        <v>17306</v>
      </c>
      <c r="C3699" s="729" t="s">
        <v>7614</v>
      </c>
      <c r="D3699" s="733">
        <v>42.57</v>
      </c>
    </row>
    <row r="3700" spans="1:4">
      <c r="A3700" s="733">
        <v>100807</v>
      </c>
      <c r="B3700" s="729" t="s">
        <v>17307</v>
      </c>
      <c r="C3700" s="729" t="s">
        <v>7614</v>
      </c>
      <c r="D3700" s="733">
        <v>23.33</v>
      </c>
    </row>
    <row r="3701" spans="1:4">
      <c r="A3701" s="733">
        <v>100808</v>
      </c>
      <c r="B3701" s="729" t="s">
        <v>17308</v>
      </c>
      <c r="C3701" s="729" t="s">
        <v>7614</v>
      </c>
      <c r="D3701" s="733">
        <v>32.049999999999997</v>
      </c>
    </row>
    <row r="3702" spans="1:4">
      <c r="A3702" s="733">
        <v>100809</v>
      </c>
      <c r="B3702" s="729" t="s">
        <v>17309</v>
      </c>
      <c r="C3702" s="729" t="s">
        <v>7614</v>
      </c>
      <c r="D3702" s="733">
        <v>41.31</v>
      </c>
    </row>
    <row r="3703" spans="1:4">
      <c r="A3703" s="733">
        <v>100810</v>
      </c>
      <c r="B3703" s="729" t="s">
        <v>17310</v>
      </c>
      <c r="C3703" s="729" t="s">
        <v>7614</v>
      </c>
      <c r="D3703" s="733">
        <v>54.39</v>
      </c>
    </row>
    <row r="3704" spans="1:4">
      <c r="A3704" s="733">
        <v>101918</v>
      </c>
      <c r="B3704" s="729" t="s">
        <v>17311</v>
      </c>
      <c r="C3704" s="729" t="s">
        <v>7614</v>
      </c>
      <c r="D3704" s="733">
        <v>215.79</v>
      </c>
    </row>
    <row r="3705" spans="1:4">
      <c r="A3705" s="733">
        <v>101919</v>
      </c>
      <c r="B3705" s="729" t="s">
        <v>17312</v>
      </c>
      <c r="C3705" s="729" t="s">
        <v>7572</v>
      </c>
      <c r="D3705" s="733">
        <v>407.47</v>
      </c>
    </row>
    <row r="3706" spans="1:4">
      <c r="A3706" s="733">
        <v>101920</v>
      </c>
      <c r="B3706" s="729" t="s">
        <v>17313</v>
      </c>
      <c r="C3706" s="729" t="s">
        <v>7572</v>
      </c>
      <c r="D3706" s="733">
        <v>193.52</v>
      </c>
    </row>
    <row r="3707" spans="1:4">
      <c r="A3707" s="733">
        <v>101921</v>
      </c>
      <c r="B3707" s="729" t="s">
        <v>17314</v>
      </c>
      <c r="C3707" s="729" t="s">
        <v>7572</v>
      </c>
      <c r="D3707" s="733">
        <v>221.07</v>
      </c>
    </row>
    <row r="3708" spans="1:4">
      <c r="A3708" s="733">
        <v>101922</v>
      </c>
      <c r="B3708" s="729" t="s">
        <v>17315</v>
      </c>
      <c r="C3708" s="729" t="s">
        <v>7572</v>
      </c>
      <c r="D3708" s="733">
        <v>221.07</v>
      </c>
    </row>
    <row r="3709" spans="1:4">
      <c r="A3709" s="733">
        <v>101923</v>
      </c>
      <c r="B3709" s="729" t="s">
        <v>17316</v>
      </c>
      <c r="C3709" s="729" t="s">
        <v>7572</v>
      </c>
      <c r="D3709" s="733">
        <v>221.07</v>
      </c>
    </row>
    <row r="3710" spans="1:4">
      <c r="A3710" s="733">
        <v>101924</v>
      </c>
      <c r="B3710" s="729" t="s">
        <v>17317</v>
      </c>
      <c r="C3710" s="729" t="s">
        <v>7572</v>
      </c>
      <c r="D3710" s="733">
        <v>182</v>
      </c>
    </row>
    <row r="3711" spans="1:4">
      <c r="A3711" s="733">
        <v>101925</v>
      </c>
      <c r="B3711" s="729" t="s">
        <v>17318</v>
      </c>
      <c r="C3711" s="729" t="s">
        <v>7572</v>
      </c>
      <c r="D3711" s="733">
        <v>304.64999999999998</v>
      </c>
    </row>
    <row r="3712" spans="1:4">
      <c r="A3712" s="733">
        <v>101926</v>
      </c>
      <c r="B3712" s="729" t="s">
        <v>17319</v>
      </c>
      <c r="C3712" s="729" t="s">
        <v>7572</v>
      </c>
      <c r="D3712" s="733">
        <v>392.66</v>
      </c>
    </row>
    <row r="3713" spans="1:4">
      <c r="A3713" s="733">
        <v>101927</v>
      </c>
      <c r="B3713" s="729" t="s">
        <v>17320</v>
      </c>
      <c r="C3713" s="729" t="s">
        <v>7614</v>
      </c>
      <c r="D3713" s="733">
        <v>201.34</v>
      </c>
    </row>
    <row r="3714" spans="1:4">
      <c r="A3714" s="733">
        <v>101928</v>
      </c>
      <c r="B3714" s="729" t="s">
        <v>17321</v>
      </c>
      <c r="C3714" s="729" t="s">
        <v>7572</v>
      </c>
      <c r="D3714" s="733">
        <v>413</v>
      </c>
    </row>
    <row r="3715" spans="1:4">
      <c r="A3715" s="733">
        <v>101929</v>
      </c>
      <c r="B3715" s="729" t="s">
        <v>17322</v>
      </c>
      <c r="C3715" s="729" t="s">
        <v>7572</v>
      </c>
      <c r="D3715" s="733">
        <v>199.05</v>
      </c>
    </row>
    <row r="3716" spans="1:4">
      <c r="A3716" s="733">
        <v>101930</v>
      </c>
      <c r="B3716" s="729" t="s">
        <v>17323</v>
      </c>
      <c r="C3716" s="729" t="s">
        <v>7572</v>
      </c>
      <c r="D3716" s="733">
        <v>226.6</v>
      </c>
    </row>
    <row r="3717" spans="1:4">
      <c r="A3717" s="733">
        <v>101931</v>
      </c>
      <c r="B3717" s="729" t="s">
        <v>17324</v>
      </c>
      <c r="C3717" s="729" t="s">
        <v>7572</v>
      </c>
      <c r="D3717" s="733">
        <v>226.6</v>
      </c>
    </row>
    <row r="3718" spans="1:4">
      <c r="A3718" s="733">
        <v>101932</v>
      </c>
      <c r="B3718" s="729" t="s">
        <v>17325</v>
      </c>
      <c r="C3718" s="729" t="s">
        <v>7572</v>
      </c>
      <c r="D3718" s="733">
        <v>226.6</v>
      </c>
    </row>
    <row r="3719" spans="1:4">
      <c r="A3719" s="733">
        <v>101933</v>
      </c>
      <c r="B3719" s="729" t="s">
        <v>17326</v>
      </c>
      <c r="C3719" s="729" t="s">
        <v>7572</v>
      </c>
      <c r="D3719" s="733">
        <v>187.53</v>
      </c>
    </row>
    <row r="3720" spans="1:4">
      <c r="A3720" s="733">
        <v>101934</v>
      </c>
      <c r="B3720" s="729" t="s">
        <v>17327</v>
      </c>
      <c r="C3720" s="729" t="s">
        <v>7572</v>
      </c>
      <c r="D3720" s="733">
        <v>312.95</v>
      </c>
    </row>
    <row r="3721" spans="1:4">
      <c r="A3721" s="733">
        <v>101935</v>
      </c>
      <c r="B3721" s="729" t="s">
        <v>17328</v>
      </c>
      <c r="C3721" s="729" t="s">
        <v>7572</v>
      </c>
      <c r="D3721" s="733">
        <v>403.73</v>
      </c>
    </row>
    <row r="3722" spans="1:4">
      <c r="A3722" s="733">
        <v>103802</v>
      </c>
      <c r="B3722" s="729" t="s">
        <v>17329</v>
      </c>
      <c r="C3722" s="729" t="s">
        <v>7614</v>
      </c>
      <c r="D3722" s="733">
        <v>38.46</v>
      </c>
    </row>
    <row r="3723" spans="1:4">
      <c r="A3723" s="733">
        <v>103803</v>
      </c>
      <c r="B3723" s="729" t="s">
        <v>17330</v>
      </c>
      <c r="C3723" s="729" t="s">
        <v>7614</v>
      </c>
      <c r="D3723" s="733">
        <v>66.13</v>
      </c>
    </row>
    <row r="3724" spans="1:4">
      <c r="A3724" s="733">
        <v>103804</v>
      </c>
      <c r="B3724" s="729" t="s">
        <v>17331</v>
      </c>
      <c r="C3724" s="729" t="s">
        <v>7614</v>
      </c>
      <c r="D3724" s="733">
        <v>79.95</v>
      </c>
    </row>
    <row r="3725" spans="1:4">
      <c r="A3725" s="733">
        <v>103835</v>
      </c>
      <c r="B3725" s="729" t="s">
        <v>17332</v>
      </c>
      <c r="C3725" s="729" t="s">
        <v>7614</v>
      </c>
      <c r="D3725" s="733">
        <v>60.11</v>
      </c>
    </row>
    <row r="3726" spans="1:4">
      <c r="A3726" s="733">
        <v>103836</v>
      </c>
      <c r="B3726" s="729" t="s">
        <v>17333</v>
      </c>
      <c r="C3726" s="729" t="s">
        <v>7614</v>
      </c>
      <c r="D3726" s="733">
        <v>93.32</v>
      </c>
    </row>
    <row r="3727" spans="1:4">
      <c r="A3727" s="733">
        <v>103837</v>
      </c>
      <c r="B3727" s="729" t="s">
        <v>17334</v>
      </c>
      <c r="C3727" s="729" t="s">
        <v>7614</v>
      </c>
      <c r="D3727" s="733">
        <v>117.66</v>
      </c>
    </row>
    <row r="3728" spans="1:4">
      <c r="A3728" s="733">
        <v>103868</v>
      </c>
      <c r="B3728" s="729" t="s">
        <v>17335</v>
      </c>
      <c r="C3728" s="729" t="s">
        <v>7614</v>
      </c>
      <c r="D3728" s="733">
        <v>48.02</v>
      </c>
    </row>
    <row r="3729" spans="1:4">
      <c r="A3729" s="733">
        <v>103869</v>
      </c>
      <c r="B3729" s="729" t="s">
        <v>17336</v>
      </c>
      <c r="C3729" s="729" t="s">
        <v>7614</v>
      </c>
      <c r="D3729" s="733">
        <v>72.83</v>
      </c>
    </row>
    <row r="3730" spans="1:4">
      <c r="A3730" s="733">
        <v>103870</v>
      </c>
      <c r="B3730" s="729" t="s">
        <v>17337</v>
      </c>
      <c r="C3730" s="729" t="s">
        <v>7614</v>
      </c>
      <c r="D3730" s="733">
        <v>89.46</v>
      </c>
    </row>
    <row r="3731" spans="1:4">
      <c r="A3731" s="733">
        <v>103871</v>
      </c>
      <c r="B3731" s="729" t="s">
        <v>17338</v>
      </c>
      <c r="C3731" s="729" t="s">
        <v>7614</v>
      </c>
      <c r="D3731" s="733">
        <v>61</v>
      </c>
    </row>
    <row r="3732" spans="1:4">
      <c r="A3732" s="733">
        <v>103872</v>
      </c>
      <c r="B3732" s="729" t="s">
        <v>17339</v>
      </c>
      <c r="C3732" s="729" t="s">
        <v>7614</v>
      </c>
      <c r="D3732" s="733">
        <v>133.34</v>
      </c>
    </row>
    <row r="3733" spans="1:4">
      <c r="A3733" s="733">
        <v>103873</v>
      </c>
      <c r="B3733" s="729" t="s">
        <v>17340</v>
      </c>
      <c r="C3733" s="729" t="s">
        <v>7614</v>
      </c>
      <c r="D3733" s="733">
        <v>152.44</v>
      </c>
    </row>
    <row r="3734" spans="1:4">
      <c r="A3734" s="733">
        <v>103978</v>
      </c>
      <c r="B3734" s="729" t="s">
        <v>17341</v>
      </c>
      <c r="C3734" s="729" t="s">
        <v>7614</v>
      </c>
      <c r="D3734" s="733">
        <v>24.72</v>
      </c>
    </row>
    <row r="3735" spans="1:4">
      <c r="A3735" s="733">
        <v>103979</v>
      </c>
      <c r="B3735" s="729" t="s">
        <v>17342</v>
      </c>
      <c r="C3735" s="729" t="s">
        <v>7614</v>
      </c>
      <c r="D3735" s="733">
        <v>28.19</v>
      </c>
    </row>
    <row r="3736" spans="1:4">
      <c r="A3736" s="733">
        <v>104021</v>
      </c>
      <c r="B3736" s="729" t="s">
        <v>17343</v>
      </c>
      <c r="C3736" s="729" t="s">
        <v>7614</v>
      </c>
      <c r="D3736" s="733">
        <v>62.64</v>
      </c>
    </row>
    <row r="3737" spans="1:4">
      <c r="A3737" s="733">
        <v>104166</v>
      </c>
      <c r="B3737" s="729" t="s">
        <v>17344</v>
      </c>
      <c r="C3737" s="729" t="s">
        <v>7614</v>
      </c>
      <c r="D3737" s="733">
        <v>67.75</v>
      </c>
    </row>
    <row r="3738" spans="1:4">
      <c r="A3738" s="733">
        <v>104194</v>
      </c>
      <c r="B3738" s="729" t="s">
        <v>17345</v>
      </c>
      <c r="C3738" s="729" t="s">
        <v>7614</v>
      </c>
      <c r="D3738" s="733">
        <v>20.43</v>
      </c>
    </row>
    <row r="3739" spans="1:4">
      <c r="A3739" s="733">
        <v>104195</v>
      </c>
      <c r="B3739" s="729" t="s">
        <v>17346</v>
      </c>
      <c r="C3739" s="729" t="s">
        <v>7614</v>
      </c>
      <c r="D3739" s="733">
        <v>21.7</v>
      </c>
    </row>
    <row r="3740" spans="1:4">
      <c r="A3740" s="733">
        <v>104315</v>
      </c>
      <c r="B3740" s="729" t="s">
        <v>17347</v>
      </c>
      <c r="C3740" s="729" t="s">
        <v>7614</v>
      </c>
      <c r="D3740" s="733">
        <v>15.28</v>
      </c>
    </row>
    <row r="3741" spans="1:4">
      <c r="A3741" s="733">
        <v>104316</v>
      </c>
      <c r="B3741" s="729" t="s">
        <v>17348</v>
      </c>
      <c r="C3741" s="729" t="s">
        <v>7614</v>
      </c>
      <c r="D3741" s="733">
        <v>22</v>
      </c>
    </row>
    <row r="3742" spans="1:4">
      <c r="A3742" s="733">
        <v>89358</v>
      </c>
      <c r="B3742" s="729" t="s">
        <v>17349</v>
      </c>
      <c r="C3742" s="729" t="s">
        <v>7572</v>
      </c>
      <c r="D3742" s="733">
        <v>7.55</v>
      </c>
    </row>
    <row r="3743" spans="1:4">
      <c r="A3743" s="733">
        <v>89359</v>
      </c>
      <c r="B3743" s="729" t="s">
        <v>17350</v>
      </c>
      <c r="C3743" s="729" t="s">
        <v>7572</v>
      </c>
      <c r="D3743" s="733">
        <v>8.06</v>
      </c>
    </row>
    <row r="3744" spans="1:4">
      <c r="A3744" s="733">
        <v>89360</v>
      </c>
      <c r="B3744" s="729" t="s">
        <v>17351</v>
      </c>
      <c r="C3744" s="729" t="s">
        <v>7572</v>
      </c>
      <c r="D3744" s="733">
        <v>8.99</v>
      </c>
    </row>
    <row r="3745" spans="1:4">
      <c r="A3745" s="733">
        <v>89361</v>
      </c>
      <c r="B3745" s="729" t="s">
        <v>17352</v>
      </c>
      <c r="C3745" s="729" t="s">
        <v>7572</v>
      </c>
      <c r="D3745" s="733">
        <v>9.06</v>
      </c>
    </row>
    <row r="3746" spans="1:4">
      <c r="A3746" s="733">
        <v>89362</v>
      </c>
      <c r="B3746" s="729" t="s">
        <v>17353</v>
      </c>
      <c r="C3746" s="729" t="s">
        <v>7572</v>
      </c>
      <c r="D3746" s="733">
        <v>8.9499999999999993</v>
      </c>
    </row>
    <row r="3747" spans="1:4">
      <c r="A3747" s="733">
        <v>89363</v>
      </c>
      <c r="B3747" s="729" t="s">
        <v>17354</v>
      </c>
      <c r="C3747" s="729" t="s">
        <v>7572</v>
      </c>
      <c r="D3747" s="733">
        <v>9.68</v>
      </c>
    </row>
    <row r="3748" spans="1:4">
      <c r="A3748" s="733">
        <v>89364</v>
      </c>
      <c r="B3748" s="729" t="s">
        <v>17355</v>
      </c>
      <c r="C3748" s="729" t="s">
        <v>7572</v>
      </c>
      <c r="D3748" s="733">
        <v>11.08</v>
      </c>
    </row>
    <row r="3749" spans="1:4">
      <c r="A3749" s="733">
        <v>89365</v>
      </c>
      <c r="B3749" s="729" t="s">
        <v>17356</v>
      </c>
      <c r="C3749" s="729" t="s">
        <v>7572</v>
      </c>
      <c r="D3749" s="733">
        <v>10.58</v>
      </c>
    </row>
    <row r="3750" spans="1:4">
      <c r="A3750" s="733">
        <v>89366</v>
      </c>
      <c r="B3750" s="729" t="s">
        <v>17357</v>
      </c>
      <c r="C3750" s="729" t="s">
        <v>7572</v>
      </c>
      <c r="D3750" s="733">
        <v>15.25</v>
      </c>
    </row>
    <row r="3751" spans="1:4">
      <c r="A3751" s="733">
        <v>89367</v>
      </c>
      <c r="B3751" s="729" t="s">
        <v>17358</v>
      </c>
      <c r="C3751" s="729" t="s">
        <v>7572</v>
      </c>
      <c r="D3751" s="733">
        <v>12.29</v>
      </c>
    </row>
    <row r="3752" spans="1:4">
      <c r="A3752" s="733">
        <v>89368</v>
      </c>
      <c r="B3752" s="729" t="s">
        <v>17359</v>
      </c>
      <c r="C3752" s="729" t="s">
        <v>7572</v>
      </c>
      <c r="D3752" s="733">
        <v>13.92</v>
      </c>
    </row>
    <row r="3753" spans="1:4">
      <c r="A3753" s="733">
        <v>89369</v>
      </c>
      <c r="B3753" s="729" t="s">
        <v>17360</v>
      </c>
      <c r="C3753" s="729" t="s">
        <v>7572</v>
      </c>
      <c r="D3753" s="733">
        <v>16.11</v>
      </c>
    </row>
    <row r="3754" spans="1:4">
      <c r="A3754" s="733">
        <v>89370</v>
      </c>
      <c r="B3754" s="729" t="s">
        <v>17361</v>
      </c>
      <c r="C3754" s="729" t="s">
        <v>7572</v>
      </c>
      <c r="D3754" s="733">
        <v>14.23</v>
      </c>
    </row>
    <row r="3755" spans="1:4">
      <c r="A3755" s="733">
        <v>89371</v>
      </c>
      <c r="B3755" s="729" t="s">
        <v>17362</v>
      </c>
      <c r="C3755" s="729" t="s">
        <v>7572</v>
      </c>
      <c r="D3755" s="733">
        <v>5.63</v>
      </c>
    </row>
    <row r="3756" spans="1:4">
      <c r="A3756" s="733">
        <v>89372</v>
      </c>
      <c r="B3756" s="729" t="s">
        <v>17363</v>
      </c>
      <c r="C3756" s="729" t="s">
        <v>7572</v>
      </c>
      <c r="D3756" s="733">
        <v>14.93</v>
      </c>
    </row>
    <row r="3757" spans="1:4">
      <c r="A3757" s="733">
        <v>89373</v>
      </c>
      <c r="B3757" s="729" t="s">
        <v>17364</v>
      </c>
      <c r="C3757" s="729" t="s">
        <v>7572</v>
      </c>
      <c r="D3757" s="733">
        <v>6.7</v>
      </c>
    </row>
    <row r="3758" spans="1:4">
      <c r="A3758" s="733">
        <v>89374</v>
      </c>
      <c r="B3758" s="729" t="s">
        <v>17365</v>
      </c>
      <c r="C3758" s="729" t="s">
        <v>7572</v>
      </c>
      <c r="D3758" s="733">
        <v>9.4499999999999993</v>
      </c>
    </row>
    <row r="3759" spans="1:4">
      <c r="A3759" s="733">
        <v>89375</v>
      </c>
      <c r="B3759" s="729" t="s">
        <v>17366</v>
      </c>
      <c r="C3759" s="729" t="s">
        <v>7572</v>
      </c>
      <c r="D3759" s="733">
        <v>11.17</v>
      </c>
    </row>
    <row r="3760" spans="1:4">
      <c r="A3760" s="733">
        <v>89376</v>
      </c>
      <c r="B3760" s="729" t="s">
        <v>17367</v>
      </c>
      <c r="C3760" s="729" t="s">
        <v>7572</v>
      </c>
      <c r="D3760" s="733">
        <v>5.33</v>
      </c>
    </row>
    <row r="3761" spans="1:4">
      <c r="A3761" s="733">
        <v>89377</v>
      </c>
      <c r="B3761" s="729" t="s">
        <v>17368</v>
      </c>
      <c r="C3761" s="729" t="s">
        <v>7572</v>
      </c>
      <c r="D3761" s="733">
        <v>9.56</v>
      </c>
    </row>
    <row r="3762" spans="1:4">
      <c r="A3762" s="733">
        <v>89378</v>
      </c>
      <c r="B3762" s="729" t="s">
        <v>17369</v>
      </c>
      <c r="C3762" s="729" t="s">
        <v>7572</v>
      </c>
      <c r="D3762" s="733">
        <v>6.6</v>
      </c>
    </row>
    <row r="3763" spans="1:4">
      <c r="A3763" s="733">
        <v>89379</v>
      </c>
      <c r="B3763" s="729" t="s">
        <v>17370</v>
      </c>
      <c r="C3763" s="729" t="s">
        <v>7572</v>
      </c>
      <c r="D3763" s="733">
        <v>17.510000000000002</v>
      </c>
    </row>
    <row r="3764" spans="1:4">
      <c r="A3764" s="733">
        <v>89380</v>
      </c>
      <c r="B3764" s="729" t="s">
        <v>17371</v>
      </c>
      <c r="C3764" s="729" t="s">
        <v>7572</v>
      </c>
      <c r="D3764" s="733">
        <v>9.42</v>
      </c>
    </row>
    <row r="3765" spans="1:4">
      <c r="A3765" s="733">
        <v>89381</v>
      </c>
      <c r="B3765" s="729" t="s">
        <v>17372</v>
      </c>
      <c r="C3765" s="729" t="s">
        <v>7572</v>
      </c>
      <c r="D3765" s="733">
        <v>11.58</v>
      </c>
    </row>
    <row r="3766" spans="1:4">
      <c r="A3766" s="733">
        <v>89382</v>
      </c>
      <c r="B3766" s="729" t="s">
        <v>17373</v>
      </c>
      <c r="C3766" s="729" t="s">
        <v>7572</v>
      </c>
      <c r="D3766" s="733">
        <v>13.39</v>
      </c>
    </row>
    <row r="3767" spans="1:4">
      <c r="A3767" s="733">
        <v>89383</v>
      </c>
      <c r="B3767" s="729" t="s">
        <v>17374</v>
      </c>
      <c r="C3767" s="729" t="s">
        <v>7572</v>
      </c>
      <c r="D3767" s="733">
        <v>6.21</v>
      </c>
    </row>
    <row r="3768" spans="1:4">
      <c r="A3768" s="733">
        <v>89384</v>
      </c>
      <c r="B3768" s="729" t="s">
        <v>17375</v>
      </c>
      <c r="C3768" s="729" t="s">
        <v>7572</v>
      </c>
      <c r="D3768" s="733">
        <v>12.15</v>
      </c>
    </row>
    <row r="3769" spans="1:4">
      <c r="A3769" s="733">
        <v>89385</v>
      </c>
      <c r="B3769" s="729" t="s">
        <v>17376</v>
      </c>
      <c r="C3769" s="729" t="s">
        <v>7572</v>
      </c>
      <c r="D3769" s="733">
        <v>6.8</v>
      </c>
    </row>
    <row r="3770" spans="1:4">
      <c r="A3770" s="733">
        <v>89386</v>
      </c>
      <c r="B3770" s="729" t="s">
        <v>17377</v>
      </c>
      <c r="C3770" s="729" t="s">
        <v>7572</v>
      </c>
      <c r="D3770" s="733">
        <v>9.01</v>
      </c>
    </row>
    <row r="3771" spans="1:4">
      <c r="A3771" s="733">
        <v>89387</v>
      </c>
      <c r="B3771" s="729" t="s">
        <v>17378</v>
      </c>
      <c r="C3771" s="729" t="s">
        <v>7572</v>
      </c>
      <c r="D3771" s="733">
        <v>27.85</v>
      </c>
    </row>
    <row r="3772" spans="1:4">
      <c r="A3772" s="733">
        <v>89389</v>
      </c>
      <c r="B3772" s="729" t="s">
        <v>17379</v>
      </c>
      <c r="C3772" s="729" t="s">
        <v>7572</v>
      </c>
      <c r="D3772" s="733">
        <v>10.74</v>
      </c>
    </row>
    <row r="3773" spans="1:4">
      <c r="A3773" s="733">
        <v>89390</v>
      </c>
      <c r="B3773" s="729" t="s">
        <v>17380</v>
      </c>
      <c r="C3773" s="729" t="s">
        <v>7572</v>
      </c>
      <c r="D3773" s="733">
        <v>19.850000000000001</v>
      </c>
    </row>
    <row r="3774" spans="1:4">
      <c r="A3774" s="733">
        <v>89391</v>
      </c>
      <c r="B3774" s="729" t="s">
        <v>17381</v>
      </c>
      <c r="C3774" s="729" t="s">
        <v>7572</v>
      </c>
      <c r="D3774" s="733">
        <v>8.17</v>
      </c>
    </row>
    <row r="3775" spans="1:4">
      <c r="A3775" s="733">
        <v>89392</v>
      </c>
      <c r="B3775" s="729" t="s">
        <v>17382</v>
      </c>
      <c r="C3775" s="729" t="s">
        <v>7572</v>
      </c>
      <c r="D3775" s="733">
        <v>22.73</v>
      </c>
    </row>
    <row r="3776" spans="1:4">
      <c r="A3776" s="733">
        <v>89393</v>
      </c>
      <c r="B3776" s="729" t="s">
        <v>17383</v>
      </c>
      <c r="C3776" s="729" t="s">
        <v>7572</v>
      </c>
      <c r="D3776" s="733">
        <v>10.43</v>
      </c>
    </row>
    <row r="3777" spans="1:4">
      <c r="A3777" s="733">
        <v>89394</v>
      </c>
      <c r="B3777" s="729" t="s">
        <v>17384</v>
      </c>
      <c r="C3777" s="729" t="s">
        <v>7572</v>
      </c>
      <c r="D3777" s="733">
        <v>17.440000000000001</v>
      </c>
    </row>
    <row r="3778" spans="1:4">
      <c r="A3778" s="733">
        <v>89395</v>
      </c>
      <c r="B3778" s="729" t="s">
        <v>17385</v>
      </c>
      <c r="C3778" s="729" t="s">
        <v>7572</v>
      </c>
      <c r="D3778" s="733">
        <v>12.33</v>
      </c>
    </row>
    <row r="3779" spans="1:4">
      <c r="A3779" s="733">
        <v>89396</v>
      </c>
      <c r="B3779" s="729" t="s">
        <v>17386</v>
      </c>
      <c r="C3779" s="729" t="s">
        <v>7572</v>
      </c>
      <c r="D3779" s="733">
        <v>19.11</v>
      </c>
    </row>
    <row r="3780" spans="1:4">
      <c r="A3780" s="733">
        <v>89397</v>
      </c>
      <c r="B3780" s="729" t="s">
        <v>17387</v>
      </c>
      <c r="C3780" s="729" t="s">
        <v>7572</v>
      </c>
      <c r="D3780" s="733">
        <v>13.93</v>
      </c>
    </row>
    <row r="3781" spans="1:4">
      <c r="A3781" s="733">
        <v>89398</v>
      </c>
      <c r="B3781" s="729" t="s">
        <v>17388</v>
      </c>
      <c r="C3781" s="729" t="s">
        <v>7572</v>
      </c>
      <c r="D3781" s="733">
        <v>17.14</v>
      </c>
    </row>
    <row r="3782" spans="1:4">
      <c r="A3782" s="733">
        <v>89399</v>
      </c>
      <c r="B3782" s="729" t="s">
        <v>17389</v>
      </c>
      <c r="C3782" s="729" t="s">
        <v>7572</v>
      </c>
      <c r="D3782" s="733">
        <v>23.17</v>
      </c>
    </row>
    <row r="3783" spans="1:4">
      <c r="A3783" s="733">
        <v>89400</v>
      </c>
      <c r="B3783" s="729" t="s">
        <v>17390</v>
      </c>
      <c r="C3783" s="729" t="s">
        <v>7572</v>
      </c>
      <c r="D3783" s="733">
        <v>18.7</v>
      </c>
    </row>
    <row r="3784" spans="1:4">
      <c r="A3784" s="733">
        <v>89404</v>
      </c>
      <c r="B3784" s="729" t="s">
        <v>17391</v>
      </c>
      <c r="C3784" s="729" t="s">
        <v>7572</v>
      </c>
      <c r="D3784" s="733">
        <v>6.87</v>
      </c>
    </row>
    <row r="3785" spans="1:4">
      <c r="A3785" s="733">
        <v>89405</v>
      </c>
      <c r="B3785" s="729" t="s">
        <v>17392</v>
      </c>
      <c r="C3785" s="729" t="s">
        <v>7572</v>
      </c>
      <c r="D3785" s="733">
        <v>7.38</v>
      </c>
    </row>
    <row r="3786" spans="1:4">
      <c r="A3786" s="733">
        <v>89406</v>
      </c>
      <c r="B3786" s="729" t="s">
        <v>17393</v>
      </c>
      <c r="C3786" s="729" t="s">
        <v>7572</v>
      </c>
      <c r="D3786" s="733">
        <v>8.31</v>
      </c>
    </row>
    <row r="3787" spans="1:4">
      <c r="A3787" s="733">
        <v>89407</v>
      </c>
      <c r="B3787" s="729" t="s">
        <v>17394</v>
      </c>
      <c r="C3787" s="729" t="s">
        <v>7572</v>
      </c>
      <c r="D3787" s="733">
        <v>8.3800000000000008</v>
      </c>
    </row>
    <row r="3788" spans="1:4">
      <c r="A3788" s="733">
        <v>89408</v>
      </c>
      <c r="B3788" s="729" t="s">
        <v>17395</v>
      </c>
      <c r="C3788" s="729" t="s">
        <v>7572</v>
      </c>
      <c r="D3788" s="733">
        <v>8.16</v>
      </c>
    </row>
    <row r="3789" spans="1:4">
      <c r="A3789" s="733">
        <v>89409</v>
      </c>
      <c r="B3789" s="729" t="s">
        <v>17396</v>
      </c>
      <c r="C3789" s="729" t="s">
        <v>7572</v>
      </c>
      <c r="D3789" s="733">
        <v>8.89</v>
      </c>
    </row>
    <row r="3790" spans="1:4">
      <c r="A3790" s="733">
        <v>89410</v>
      </c>
      <c r="B3790" s="729" t="s">
        <v>17397</v>
      </c>
      <c r="C3790" s="729" t="s">
        <v>7572</v>
      </c>
      <c r="D3790" s="733">
        <v>10.29</v>
      </c>
    </row>
    <row r="3791" spans="1:4">
      <c r="A3791" s="733">
        <v>89411</v>
      </c>
      <c r="B3791" s="729" t="s">
        <v>17398</v>
      </c>
      <c r="C3791" s="729" t="s">
        <v>7572</v>
      </c>
      <c r="D3791" s="733">
        <v>9.7899999999999991</v>
      </c>
    </row>
    <row r="3792" spans="1:4">
      <c r="A3792" s="733">
        <v>89412</v>
      </c>
      <c r="B3792" s="729" t="s">
        <v>17399</v>
      </c>
      <c r="C3792" s="729" t="s">
        <v>7572</v>
      </c>
      <c r="D3792" s="733">
        <v>9.1999999999999993</v>
      </c>
    </row>
    <row r="3793" spans="1:4">
      <c r="A3793" s="733">
        <v>89413</v>
      </c>
      <c r="B3793" s="729" t="s">
        <v>17400</v>
      </c>
      <c r="C3793" s="729" t="s">
        <v>7572</v>
      </c>
      <c r="D3793" s="733">
        <v>11.36</v>
      </c>
    </row>
    <row r="3794" spans="1:4">
      <c r="A3794" s="733">
        <v>89414</v>
      </c>
      <c r="B3794" s="729" t="s">
        <v>17401</v>
      </c>
      <c r="C3794" s="729" t="s">
        <v>7572</v>
      </c>
      <c r="D3794" s="733">
        <v>12.99</v>
      </c>
    </row>
    <row r="3795" spans="1:4">
      <c r="A3795" s="733">
        <v>89415</v>
      </c>
      <c r="B3795" s="729" t="s">
        <v>17402</v>
      </c>
      <c r="C3795" s="729" t="s">
        <v>7572</v>
      </c>
      <c r="D3795" s="733">
        <v>15.18</v>
      </c>
    </row>
    <row r="3796" spans="1:4">
      <c r="A3796" s="733">
        <v>89416</v>
      </c>
      <c r="B3796" s="729" t="s">
        <v>17403</v>
      </c>
      <c r="C3796" s="729" t="s">
        <v>7572</v>
      </c>
      <c r="D3796" s="733">
        <v>13.3</v>
      </c>
    </row>
    <row r="3797" spans="1:4">
      <c r="A3797" s="733">
        <v>89417</v>
      </c>
      <c r="B3797" s="729" t="s">
        <v>17404</v>
      </c>
      <c r="C3797" s="729" t="s">
        <v>7572</v>
      </c>
      <c r="D3797" s="733">
        <v>5.17</v>
      </c>
    </row>
    <row r="3798" spans="1:4">
      <c r="A3798" s="733">
        <v>89418</v>
      </c>
      <c r="B3798" s="729" t="s">
        <v>17405</v>
      </c>
      <c r="C3798" s="729" t="s">
        <v>7572</v>
      </c>
      <c r="D3798" s="733">
        <v>14.47</v>
      </c>
    </row>
    <row r="3799" spans="1:4">
      <c r="A3799" s="733">
        <v>89419</v>
      </c>
      <c r="B3799" s="729" t="s">
        <v>17406</v>
      </c>
      <c r="C3799" s="729" t="s">
        <v>7572</v>
      </c>
      <c r="D3799" s="733">
        <v>6.22</v>
      </c>
    </row>
    <row r="3800" spans="1:4">
      <c r="A3800" s="733">
        <v>89421</v>
      </c>
      <c r="B3800" s="729" t="s">
        <v>17407</v>
      </c>
      <c r="C3800" s="729" t="s">
        <v>7572</v>
      </c>
      <c r="D3800" s="733">
        <v>10.71</v>
      </c>
    </row>
    <row r="3801" spans="1:4">
      <c r="A3801" s="733">
        <v>89423</v>
      </c>
      <c r="B3801" s="729" t="s">
        <v>17408</v>
      </c>
      <c r="C3801" s="729" t="s">
        <v>7572</v>
      </c>
      <c r="D3801" s="733">
        <v>9.1</v>
      </c>
    </row>
    <row r="3802" spans="1:4">
      <c r="A3802" s="733">
        <v>89424</v>
      </c>
      <c r="B3802" s="729" t="s">
        <v>17409</v>
      </c>
      <c r="C3802" s="729" t="s">
        <v>7572</v>
      </c>
      <c r="D3802" s="733">
        <v>6.08</v>
      </c>
    </row>
    <row r="3803" spans="1:4">
      <c r="A3803" s="733">
        <v>89425</v>
      </c>
      <c r="B3803" s="729" t="s">
        <v>17410</v>
      </c>
      <c r="C3803" s="729" t="s">
        <v>7572</v>
      </c>
      <c r="D3803" s="733">
        <v>16.989999999999998</v>
      </c>
    </row>
    <row r="3804" spans="1:4">
      <c r="A3804" s="733">
        <v>89426</v>
      </c>
      <c r="B3804" s="729" t="s">
        <v>17411</v>
      </c>
      <c r="C3804" s="729" t="s">
        <v>7572</v>
      </c>
      <c r="D3804" s="733">
        <v>8.85</v>
      </c>
    </row>
    <row r="3805" spans="1:4">
      <c r="A3805" s="733">
        <v>89427</v>
      </c>
      <c r="B3805" s="729" t="s">
        <v>17412</v>
      </c>
      <c r="C3805" s="729" t="s">
        <v>7572</v>
      </c>
      <c r="D3805" s="733">
        <v>11.1</v>
      </c>
    </row>
    <row r="3806" spans="1:4">
      <c r="A3806" s="733">
        <v>89428</v>
      </c>
      <c r="B3806" s="729" t="s">
        <v>17413</v>
      </c>
      <c r="C3806" s="729" t="s">
        <v>7572</v>
      </c>
      <c r="D3806" s="733">
        <v>12.87</v>
      </c>
    </row>
    <row r="3807" spans="1:4">
      <c r="A3807" s="733">
        <v>89429</v>
      </c>
      <c r="B3807" s="729" t="s">
        <v>17414</v>
      </c>
      <c r="C3807" s="729" t="s">
        <v>7572</v>
      </c>
      <c r="D3807" s="733">
        <v>5.73</v>
      </c>
    </row>
    <row r="3808" spans="1:4">
      <c r="A3808" s="733">
        <v>89430</v>
      </c>
      <c r="B3808" s="729" t="s">
        <v>17415</v>
      </c>
      <c r="C3808" s="729" t="s">
        <v>7572</v>
      </c>
      <c r="D3808" s="733">
        <v>11.63</v>
      </c>
    </row>
    <row r="3809" spans="1:4">
      <c r="A3809" s="733">
        <v>89431</v>
      </c>
      <c r="B3809" s="729" t="s">
        <v>17416</v>
      </c>
      <c r="C3809" s="729" t="s">
        <v>7572</v>
      </c>
      <c r="D3809" s="733">
        <v>8.3800000000000008</v>
      </c>
    </row>
    <row r="3810" spans="1:4">
      <c r="A3810" s="733">
        <v>89432</v>
      </c>
      <c r="B3810" s="729" t="s">
        <v>17417</v>
      </c>
      <c r="C3810" s="729" t="s">
        <v>7572</v>
      </c>
      <c r="D3810" s="733">
        <v>27.22</v>
      </c>
    </row>
    <row r="3811" spans="1:4">
      <c r="A3811" s="733">
        <v>89433</v>
      </c>
      <c r="B3811" s="729" t="s">
        <v>17418</v>
      </c>
      <c r="C3811" s="729" t="s">
        <v>7572</v>
      </c>
      <c r="D3811" s="733">
        <v>12.16</v>
      </c>
    </row>
    <row r="3812" spans="1:4">
      <c r="A3812" s="733">
        <v>89434</v>
      </c>
      <c r="B3812" s="729" t="s">
        <v>17419</v>
      </c>
      <c r="C3812" s="729" t="s">
        <v>7572</v>
      </c>
      <c r="D3812" s="733">
        <v>10.17</v>
      </c>
    </row>
    <row r="3813" spans="1:4">
      <c r="A3813" s="733">
        <v>89435</v>
      </c>
      <c r="B3813" s="729" t="s">
        <v>17420</v>
      </c>
      <c r="C3813" s="729" t="s">
        <v>7572</v>
      </c>
      <c r="D3813" s="733">
        <v>19.22</v>
      </c>
    </row>
    <row r="3814" spans="1:4">
      <c r="A3814" s="733">
        <v>89436</v>
      </c>
      <c r="B3814" s="729" t="s">
        <v>17421</v>
      </c>
      <c r="C3814" s="729" t="s">
        <v>7572</v>
      </c>
      <c r="D3814" s="733">
        <v>7.6</v>
      </c>
    </row>
    <row r="3815" spans="1:4">
      <c r="A3815" s="733">
        <v>89437</v>
      </c>
      <c r="B3815" s="729" t="s">
        <v>17422</v>
      </c>
      <c r="C3815" s="729" t="s">
        <v>7572</v>
      </c>
      <c r="D3815" s="733">
        <v>22.1</v>
      </c>
    </row>
    <row r="3816" spans="1:4">
      <c r="A3816" s="733">
        <v>89438</v>
      </c>
      <c r="B3816" s="729" t="s">
        <v>17423</v>
      </c>
      <c r="C3816" s="729" t="s">
        <v>7572</v>
      </c>
      <c r="D3816" s="733">
        <v>9.5399999999999991</v>
      </c>
    </row>
    <row r="3817" spans="1:4">
      <c r="A3817" s="733">
        <v>89439</v>
      </c>
      <c r="B3817" s="729" t="s">
        <v>17424</v>
      </c>
      <c r="C3817" s="729" t="s">
        <v>7572</v>
      </c>
      <c r="D3817" s="733">
        <v>10.94</v>
      </c>
    </row>
    <row r="3818" spans="1:4">
      <c r="A3818" s="733">
        <v>89440</v>
      </c>
      <c r="B3818" s="729" t="s">
        <v>17425</v>
      </c>
      <c r="C3818" s="729" t="s">
        <v>7572</v>
      </c>
      <c r="D3818" s="733">
        <v>11.29</v>
      </c>
    </row>
    <row r="3819" spans="1:4">
      <c r="A3819" s="733">
        <v>89442</v>
      </c>
      <c r="B3819" s="729" t="s">
        <v>17426</v>
      </c>
      <c r="C3819" s="729" t="s">
        <v>7572</v>
      </c>
      <c r="D3819" s="733">
        <v>12.98</v>
      </c>
    </row>
    <row r="3820" spans="1:4">
      <c r="A3820" s="733">
        <v>89443</v>
      </c>
      <c r="B3820" s="729" t="s">
        <v>17427</v>
      </c>
      <c r="C3820" s="729" t="s">
        <v>7572</v>
      </c>
      <c r="D3820" s="733">
        <v>15.9</v>
      </c>
    </row>
    <row r="3821" spans="1:4">
      <c r="A3821" s="733">
        <v>89444</v>
      </c>
      <c r="B3821" s="729" t="s">
        <v>17428</v>
      </c>
      <c r="C3821" s="729" t="s">
        <v>7572</v>
      </c>
      <c r="D3821" s="733">
        <v>22.57</v>
      </c>
    </row>
    <row r="3822" spans="1:4">
      <c r="A3822" s="733">
        <v>89445</v>
      </c>
      <c r="B3822" s="729" t="s">
        <v>17429</v>
      </c>
      <c r="C3822" s="729" t="s">
        <v>7572</v>
      </c>
      <c r="D3822" s="733">
        <v>17.579999999999998</v>
      </c>
    </row>
    <row r="3823" spans="1:4">
      <c r="A3823" s="733">
        <v>89481</v>
      </c>
      <c r="B3823" s="729" t="s">
        <v>17430</v>
      </c>
      <c r="C3823" s="729" t="s">
        <v>7572</v>
      </c>
      <c r="D3823" s="733">
        <v>4.99</v>
      </c>
    </row>
    <row r="3824" spans="1:4">
      <c r="A3824" s="733">
        <v>89485</v>
      </c>
      <c r="B3824" s="729" t="s">
        <v>17431</v>
      </c>
      <c r="C3824" s="729" t="s">
        <v>7572</v>
      </c>
      <c r="D3824" s="733">
        <v>5.72</v>
      </c>
    </row>
    <row r="3825" spans="1:4">
      <c r="A3825" s="733">
        <v>89489</v>
      </c>
      <c r="B3825" s="729" t="s">
        <v>17432</v>
      </c>
      <c r="C3825" s="729" t="s">
        <v>7572</v>
      </c>
      <c r="D3825" s="733">
        <v>7.12</v>
      </c>
    </row>
    <row r="3826" spans="1:4">
      <c r="A3826" s="733">
        <v>89490</v>
      </c>
      <c r="B3826" s="729" t="s">
        <v>17433</v>
      </c>
      <c r="C3826" s="729" t="s">
        <v>7572</v>
      </c>
      <c r="D3826" s="733">
        <v>6.62</v>
      </c>
    </row>
    <row r="3827" spans="1:4">
      <c r="A3827" s="733">
        <v>89492</v>
      </c>
      <c r="B3827" s="729" t="s">
        <v>17434</v>
      </c>
      <c r="C3827" s="729" t="s">
        <v>7572</v>
      </c>
      <c r="D3827" s="733">
        <v>7.67</v>
      </c>
    </row>
    <row r="3828" spans="1:4">
      <c r="A3828" s="733">
        <v>89493</v>
      </c>
      <c r="B3828" s="729" t="s">
        <v>17435</v>
      </c>
      <c r="C3828" s="729" t="s">
        <v>7572</v>
      </c>
      <c r="D3828" s="733">
        <v>9.3000000000000007</v>
      </c>
    </row>
    <row r="3829" spans="1:4">
      <c r="A3829" s="733">
        <v>89494</v>
      </c>
      <c r="B3829" s="729" t="s">
        <v>17436</v>
      </c>
      <c r="C3829" s="729" t="s">
        <v>7572</v>
      </c>
      <c r="D3829" s="733">
        <v>11.49</v>
      </c>
    </row>
    <row r="3830" spans="1:4">
      <c r="A3830" s="733">
        <v>89496</v>
      </c>
      <c r="B3830" s="729" t="s">
        <v>17437</v>
      </c>
      <c r="C3830" s="729" t="s">
        <v>7572</v>
      </c>
      <c r="D3830" s="733">
        <v>9.61</v>
      </c>
    </row>
    <row r="3831" spans="1:4">
      <c r="A3831" s="733">
        <v>89497</v>
      </c>
      <c r="B3831" s="729" t="s">
        <v>17438</v>
      </c>
      <c r="C3831" s="729" t="s">
        <v>7572</v>
      </c>
      <c r="D3831" s="733">
        <v>12.2</v>
      </c>
    </row>
    <row r="3832" spans="1:4">
      <c r="A3832" s="733">
        <v>89498</v>
      </c>
      <c r="B3832" s="729" t="s">
        <v>17439</v>
      </c>
      <c r="C3832" s="729" t="s">
        <v>7572</v>
      </c>
      <c r="D3832" s="733">
        <v>12.26</v>
      </c>
    </row>
    <row r="3833" spans="1:4">
      <c r="A3833" s="733">
        <v>89499</v>
      </c>
      <c r="B3833" s="729" t="s">
        <v>17440</v>
      </c>
      <c r="C3833" s="729" t="s">
        <v>7572</v>
      </c>
      <c r="D3833" s="733">
        <v>18</v>
      </c>
    </row>
    <row r="3834" spans="1:4">
      <c r="A3834" s="733">
        <v>89500</v>
      </c>
      <c r="B3834" s="729" t="s">
        <v>17441</v>
      </c>
      <c r="C3834" s="729" t="s">
        <v>7572</v>
      </c>
      <c r="D3834" s="733">
        <v>11.75</v>
      </c>
    </row>
    <row r="3835" spans="1:4">
      <c r="A3835" s="733">
        <v>89501</v>
      </c>
      <c r="B3835" s="729" t="s">
        <v>17442</v>
      </c>
      <c r="C3835" s="729" t="s">
        <v>7572</v>
      </c>
      <c r="D3835" s="733">
        <v>13.2</v>
      </c>
    </row>
    <row r="3836" spans="1:4">
      <c r="A3836" s="733">
        <v>89502</v>
      </c>
      <c r="B3836" s="729" t="s">
        <v>17443</v>
      </c>
      <c r="C3836" s="729" t="s">
        <v>7572</v>
      </c>
      <c r="D3836" s="733">
        <v>15.56</v>
      </c>
    </row>
    <row r="3837" spans="1:4">
      <c r="A3837" s="733">
        <v>89503</v>
      </c>
      <c r="B3837" s="729" t="s">
        <v>17444</v>
      </c>
      <c r="C3837" s="729" t="s">
        <v>7572</v>
      </c>
      <c r="D3837" s="733">
        <v>20.82</v>
      </c>
    </row>
    <row r="3838" spans="1:4">
      <c r="A3838" s="733">
        <v>89504</v>
      </c>
      <c r="B3838" s="729" t="s">
        <v>17445</v>
      </c>
      <c r="C3838" s="729" t="s">
        <v>7572</v>
      </c>
      <c r="D3838" s="733">
        <v>17.260000000000002</v>
      </c>
    </row>
    <row r="3839" spans="1:4">
      <c r="A3839" s="733">
        <v>89505</v>
      </c>
      <c r="B3839" s="729" t="s">
        <v>17446</v>
      </c>
      <c r="C3839" s="729" t="s">
        <v>7572</v>
      </c>
      <c r="D3839" s="733">
        <v>37.81</v>
      </c>
    </row>
    <row r="3840" spans="1:4">
      <c r="A3840" s="733">
        <v>89506</v>
      </c>
      <c r="B3840" s="729" t="s">
        <v>17447</v>
      </c>
      <c r="C3840" s="729" t="s">
        <v>7572</v>
      </c>
      <c r="D3840" s="733">
        <v>36.159999999999997</v>
      </c>
    </row>
    <row r="3841" spans="1:4">
      <c r="A3841" s="733">
        <v>89507</v>
      </c>
      <c r="B3841" s="729" t="s">
        <v>17448</v>
      </c>
      <c r="C3841" s="729" t="s">
        <v>7572</v>
      </c>
      <c r="D3841" s="733">
        <v>42.68</v>
      </c>
    </row>
    <row r="3842" spans="1:4">
      <c r="A3842" s="733">
        <v>89510</v>
      </c>
      <c r="B3842" s="729" t="s">
        <v>17449</v>
      </c>
      <c r="C3842" s="729" t="s">
        <v>7572</v>
      </c>
      <c r="D3842" s="733">
        <v>24.58</v>
      </c>
    </row>
    <row r="3843" spans="1:4">
      <c r="A3843" s="733">
        <v>89513</v>
      </c>
      <c r="B3843" s="729" t="s">
        <v>17450</v>
      </c>
      <c r="C3843" s="729" t="s">
        <v>7572</v>
      </c>
      <c r="D3843" s="733">
        <v>94.43</v>
      </c>
    </row>
    <row r="3844" spans="1:4">
      <c r="A3844" s="733">
        <v>89514</v>
      </c>
      <c r="B3844" s="729" t="s">
        <v>17451</v>
      </c>
      <c r="C3844" s="729" t="s">
        <v>7572</v>
      </c>
      <c r="D3844" s="733">
        <v>7.43</v>
      </c>
    </row>
    <row r="3845" spans="1:4">
      <c r="A3845" s="733">
        <v>89515</v>
      </c>
      <c r="B3845" s="729" t="s">
        <v>17452</v>
      </c>
      <c r="C3845" s="729" t="s">
        <v>7572</v>
      </c>
      <c r="D3845" s="733">
        <v>75.349999999999994</v>
      </c>
    </row>
    <row r="3846" spans="1:4">
      <c r="A3846" s="733">
        <v>89516</v>
      </c>
      <c r="B3846" s="729" t="s">
        <v>17453</v>
      </c>
      <c r="C3846" s="729" t="s">
        <v>7572</v>
      </c>
      <c r="D3846" s="733">
        <v>7.51</v>
      </c>
    </row>
    <row r="3847" spans="1:4">
      <c r="A3847" s="733">
        <v>89517</v>
      </c>
      <c r="B3847" s="729" t="s">
        <v>17454</v>
      </c>
      <c r="C3847" s="729" t="s">
        <v>7572</v>
      </c>
      <c r="D3847" s="733">
        <v>63.18</v>
      </c>
    </row>
    <row r="3848" spans="1:4">
      <c r="A3848" s="733">
        <v>89518</v>
      </c>
      <c r="B3848" s="729" t="s">
        <v>17455</v>
      </c>
      <c r="C3848" s="729" t="s">
        <v>7572</v>
      </c>
      <c r="D3848" s="733">
        <v>13.95</v>
      </c>
    </row>
    <row r="3849" spans="1:4">
      <c r="A3849" s="733">
        <v>89519</v>
      </c>
      <c r="B3849" s="729" t="s">
        <v>17456</v>
      </c>
      <c r="C3849" s="729" t="s">
        <v>7572</v>
      </c>
      <c r="D3849" s="733">
        <v>42.93</v>
      </c>
    </row>
    <row r="3850" spans="1:4">
      <c r="A3850" s="733">
        <v>89520</v>
      </c>
      <c r="B3850" s="729" t="s">
        <v>17457</v>
      </c>
      <c r="C3850" s="729" t="s">
        <v>7572</v>
      </c>
      <c r="D3850" s="733">
        <v>14.6</v>
      </c>
    </row>
    <row r="3851" spans="1:4">
      <c r="A3851" s="733">
        <v>89521</v>
      </c>
      <c r="B3851" s="729" t="s">
        <v>17458</v>
      </c>
      <c r="C3851" s="729" t="s">
        <v>7572</v>
      </c>
      <c r="D3851" s="733">
        <v>112.51</v>
      </c>
    </row>
    <row r="3852" spans="1:4">
      <c r="A3852" s="733">
        <v>89522</v>
      </c>
      <c r="B3852" s="729" t="s">
        <v>17459</v>
      </c>
      <c r="C3852" s="729" t="s">
        <v>7572</v>
      </c>
      <c r="D3852" s="733">
        <v>26.92</v>
      </c>
    </row>
    <row r="3853" spans="1:4">
      <c r="A3853" s="733">
        <v>89523</v>
      </c>
      <c r="B3853" s="729" t="s">
        <v>17460</v>
      </c>
      <c r="C3853" s="729" t="s">
        <v>7572</v>
      </c>
      <c r="D3853" s="733">
        <v>92.08</v>
      </c>
    </row>
    <row r="3854" spans="1:4">
      <c r="A3854" s="733">
        <v>89524</v>
      </c>
      <c r="B3854" s="729" t="s">
        <v>17461</v>
      </c>
      <c r="C3854" s="729" t="s">
        <v>7572</v>
      </c>
      <c r="D3854" s="733">
        <v>27.33</v>
      </c>
    </row>
    <row r="3855" spans="1:4">
      <c r="A3855" s="733">
        <v>89525</v>
      </c>
      <c r="B3855" s="729" t="s">
        <v>17462</v>
      </c>
      <c r="C3855" s="729" t="s">
        <v>7572</v>
      </c>
      <c r="D3855" s="733">
        <v>79.39</v>
      </c>
    </row>
    <row r="3856" spans="1:4">
      <c r="A3856" s="733">
        <v>89526</v>
      </c>
      <c r="B3856" s="729" t="s">
        <v>17463</v>
      </c>
      <c r="C3856" s="729" t="s">
        <v>7572</v>
      </c>
      <c r="D3856" s="733">
        <v>34.96</v>
      </c>
    </row>
    <row r="3857" spans="1:4">
      <c r="A3857" s="733">
        <v>89527</v>
      </c>
      <c r="B3857" s="729" t="s">
        <v>17464</v>
      </c>
      <c r="C3857" s="729" t="s">
        <v>7572</v>
      </c>
      <c r="D3857" s="733">
        <v>51.68</v>
      </c>
    </row>
    <row r="3858" spans="1:4">
      <c r="A3858" s="733">
        <v>89528</v>
      </c>
      <c r="B3858" s="729" t="s">
        <v>17465</v>
      </c>
      <c r="C3858" s="729" t="s">
        <v>7572</v>
      </c>
      <c r="D3858" s="733">
        <v>3.96</v>
      </c>
    </row>
    <row r="3859" spans="1:4">
      <c r="A3859" s="733">
        <v>89529</v>
      </c>
      <c r="B3859" s="729" t="s">
        <v>17466</v>
      </c>
      <c r="C3859" s="729" t="s">
        <v>7572</v>
      </c>
      <c r="D3859" s="733">
        <v>33.51</v>
      </c>
    </row>
    <row r="3860" spans="1:4">
      <c r="A3860" s="733">
        <v>89530</v>
      </c>
      <c r="B3860" s="729" t="s">
        <v>17467</v>
      </c>
      <c r="C3860" s="729" t="s">
        <v>7572</v>
      </c>
      <c r="D3860" s="733">
        <v>14.87</v>
      </c>
    </row>
    <row r="3861" spans="1:4">
      <c r="A3861" s="733">
        <v>89531</v>
      </c>
      <c r="B3861" s="729" t="s">
        <v>17468</v>
      </c>
      <c r="C3861" s="729" t="s">
        <v>7572</v>
      </c>
      <c r="D3861" s="733">
        <v>34.44</v>
      </c>
    </row>
    <row r="3862" spans="1:4">
      <c r="A3862" s="733">
        <v>89532</v>
      </c>
      <c r="B3862" s="729" t="s">
        <v>17469</v>
      </c>
      <c r="C3862" s="729" t="s">
        <v>7572</v>
      </c>
      <c r="D3862" s="733">
        <v>6.55</v>
      </c>
    </row>
    <row r="3863" spans="1:4">
      <c r="A3863" s="733">
        <v>89535</v>
      </c>
      <c r="B3863" s="729" t="s">
        <v>17470</v>
      </c>
      <c r="C3863" s="729" t="s">
        <v>7572</v>
      </c>
      <c r="D3863" s="733">
        <v>38.43</v>
      </c>
    </row>
    <row r="3864" spans="1:4">
      <c r="A3864" s="733">
        <v>89536</v>
      </c>
      <c r="B3864" s="729" t="s">
        <v>17471</v>
      </c>
      <c r="C3864" s="729" t="s">
        <v>7572</v>
      </c>
      <c r="D3864" s="733">
        <v>10.75</v>
      </c>
    </row>
    <row r="3865" spans="1:4">
      <c r="A3865" s="733">
        <v>89540</v>
      </c>
      <c r="B3865" s="729" t="s">
        <v>17472</v>
      </c>
      <c r="C3865" s="729" t="s">
        <v>7572</v>
      </c>
      <c r="D3865" s="733">
        <v>9.51</v>
      </c>
    </row>
    <row r="3866" spans="1:4">
      <c r="A3866" s="733">
        <v>89541</v>
      </c>
      <c r="B3866" s="729" t="s">
        <v>17473</v>
      </c>
      <c r="C3866" s="729" t="s">
        <v>7572</v>
      </c>
      <c r="D3866" s="733">
        <v>5.91</v>
      </c>
    </row>
    <row r="3867" spans="1:4">
      <c r="A3867" s="733">
        <v>89542</v>
      </c>
      <c r="B3867" s="729" t="s">
        <v>17474</v>
      </c>
      <c r="C3867" s="729" t="s">
        <v>7572</v>
      </c>
      <c r="D3867" s="733">
        <v>24.75</v>
      </c>
    </row>
    <row r="3868" spans="1:4">
      <c r="A3868" s="733">
        <v>89544</v>
      </c>
      <c r="B3868" s="729" t="s">
        <v>17475</v>
      </c>
      <c r="C3868" s="729" t="s">
        <v>7572</v>
      </c>
      <c r="D3868" s="733">
        <v>7.57</v>
      </c>
    </row>
    <row r="3869" spans="1:4">
      <c r="A3869" s="733">
        <v>89545</v>
      </c>
      <c r="B3869" s="729" t="s">
        <v>17476</v>
      </c>
      <c r="C3869" s="729" t="s">
        <v>7572</v>
      </c>
      <c r="D3869" s="733">
        <v>15.08</v>
      </c>
    </row>
    <row r="3870" spans="1:4">
      <c r="A3870" s="733">
        <v>89546</v>
      </c>
      <c r="B3870" s="729" t="s">
        <v>17477</v>
      </c>
      <c r="C3870" s="729" t="s">
        <v>7572</v>
      </c>
      <c r="D3870" s="733">
        <v>10.14</v>
      </c>
    </row>
    <row r="3871" spans="1:4">
      <c r="A3871" s="733">
        <v>89547</v>
      </c>
      <c r="B3871" s="729" t="s">
        <v>17478</v>
      </c>
      <c r="C3871" s="729" t="s">
        <v>7572</v>
      </c>
      <c r="D3871" s="733">
        <v>20.010000000000002</v>
      </c>
    </row>
    <row r="3872" spans="1:4">
      <c r="A3872" s="733">
        <v>89548</v>
      </c>
      <c r="B3872" s="729" t="s">
        <v>17479</v>
      </c>
      <c r="C3872" s="729" t="s">
        <v>7572</v>
      </c>
      <c r="D3872" s="733">
        <v>20.84</v>
      </c>
    </row>
    <row r="3873" spans="1:4">
      <c r="A3873" s="733">
        <v>89549</v>
      </c>
      <c r="B3873" s="729" t="s">
        <v>17480</v>
      </c>
      <c r="C3873" s="729" t="s">
        <v>7572</v>
      </c>
      <c r="D3873" s="733">
        <v>17.3</v>
      </c>
    </row>
    <row r="3874" spans="1:4">
      <c r="A3874" s="733">
        <v>89550</v>
      </c>
      <c r="B3874" s="729" t="s">
        <v>17481</v>
      </c>
      <c r="C3874" s="729" t="s">
        <v>7572</v>
      </c>
      <c r="D3874" s="733">
        <v>36.82</v>
      </c>
    </row>
    <row r="3875" spans="1:4">
      <c r="A3875" s="733">
        <v>89551</v>
      </c>
      <c r="B3875" s="729" t="s">
        <v>17482</v>
      </c>
      <c r="C3875" s="729" t="s">
        <v>7572</v>
      </c>
      <c r="D3875" s="733">
        <v>7.87</v>
      </c>
    </row>
    <row r="3876" spans="1:4">
      <c r="A3876" s="733">
        <v>89552</v>
      </c>
      <c r="B3876" s="729" t="s">
        <v>17483</v>
      </c>
      <c r="C3876" s="729" t="s">
        <v>7572</v>
      </c>
      <c r="D3876" s="733">
        <v>16.75</v>
      </c>
    </row>
    <row r="3877" spans="1:4">
      <c r="A3877" s="733">
        <v>89553</v>
      </c>
      <c r="B3877" s="729" t="s">
        <v>17484</v>
      </c>
      <c r="C3877" s="729" t="s">
        <v>7572</v>
      </c>
      <c r="D3877" s="733">
        <v>5.3</v>
      </c>
    </row>
    <row r="3878" spans="1:4">
      <c r="A3878" s="733">
        <v>89554</v>
      </c>
      <c r="B3878" s="729" t="s">
        <v>17485</v>
      </c>
      <c r="C3878" s="729" t="s">
        <v>7572</v>
      </c>
      <c r="D3878" s="733">
        <v>25.38</v>
      </c>
    </row>
    <row r="3879" spans="1:4">
      <c r="A3879" s="733">
        <v>89555</v>
      </c>
      <c r="B3879" s="729" t="s">
        <v>17486</v>
      </c>
      <c r="C3879" s="729" t="s">
        <v>7572</v>
      </c>
      <c r="D3879" s="733">
        <v>19.63</v>
      </c>
    </row>
    <row r="3880" spans="1:4">
      <c r="A3880" s="733">
        <v>89556</v>
      </c>
      <c r="B3880" s="729" t="s">
        <v>17487</v>
      </c>
      <c r="C3880" s="729" t="s">
        <v>7572</v>
      </c>
      <c r="D3880" s="733">
        <v>36.07</v>
      </c>
    </row>
    <row r="3881" spans="1:4">
      <c r="A3881" s="733">
        <v>89557</v>
      </c>
      <c r="B3881" s="729" t="s">
        <v>17488</v>
      </c>
      <c r="C3881" s="729" t="s">
        <v>7572</v>
      </c>
      <c r="D3881" s="733">
        <v>28.72</v>
      </c>
    </row>
    <row r="3882" spans="1:4">
      <c r="A3882" s="733">
        <v>89558</v>
      </c>
      <c r="B3882" s="729" t="s">
        <v>17489</v>
      </c>
      <c r="C3882" s="729" t="s">
        <v>7572</v>
      </c>
      <c r="D3882" s="733">
        <v>8.9600000000000009</v>
      </c>
    </row>
    <row r="3883" spans="1:4">
      <c r="A3883" s="733">
        <v>89559</v>
      </c>
      <c r="B3883" s="729" t="s">
        <v>17490</v>
      </c>
      <c r="C3883" s="729" t="s">
        <v>7572</v>
      </c>
      <c r="D3883" s="733">
        <v>59.69</v>
      </c>
    </row>
    <row r="3884" spans="1:4">
      <c r="A3884" s="733">
        <v>89560</v>
      </c>
      <c r="B3884" s="729" t="s">
        <v>17491</v>
      </c>
      <c r="C3884" s="729" t="s">
        <v>7572</v>
      </c>
      <c r="D3884" s="733">
        <v>31.73</v>
      </c>
    </row>
    <row r="3885" spans="1:4">
      <c r="A3885" s="733">
        <v>89561</v>
      </c>
      <c r="B3885" s="729" t="s">
        <v>17492</v>
      </c>
      <c r="C3885" s="729" t="s">
        <v>7572</v>
      </c>
      <c r="D3885" s="733">
        <v>13.2</v>
      </c>
    </row>
    <row r="3886" spans="1:4">
      <c r="A3886" s="733">
        <v>89562</v>
      </c>
      <c r="B3886" s="729" t="s">
        <v>17493</v>
      </c>
      <c r="C3886" s="729" t="s">
        <v>7572</v>
      </c>
      <c r="D3886" s="733">
        <v>9.49</v>
      </c>
    </row>
    <row r="3887" spans="1:4">
      <c r="A3887" s="733">
        <v>89563</v>
      </c>
      <c r="B3887" s="729" t="s">
        <v>17494</v>
      </c>
      <c r="C3887" s="729" t="s">
        <v>7572</v>
      </c>
      <c r="D3887" s="733">
        <v>31.33</v>
      </c>
    </row>
    <row r="3888" spans="1:4">
      <c r="A3888" s="733">
        <v>89564</v>
      </c>
      <c r="B3888" s="729" t="s">
        <v>17495</v>
      </c>
      <c r="C3888" s="729" t="s">
        <v>7572</v>
      </c>
      <c r="D3888" s="733">
        <v>14.25</v>
      </c>
    </row>
    <row r="3889" spans="1:4">
      <c r="A3889" s="733">
        <v>89565</v>
      </c>
      <c r="B3889" s="729" t="s">
        <v>17496</v>
      </c>
      <c r="C3889" s="729" t="s">
        <v>7572</v>
      </c>
      <c r="D3889" s="733">
        <v>50.23</v>
      </c>
    </row>
    <row r="3890" spans="1:4">
      <c r="A3890" s="733">
        <v>89566</v>
      </c>
      <c r="B3890" s="729" t="s">
        <v>17497</v>
      </c>
      <c r="C3890" s="729" t="s">
        <v>7572</v>
      </c>
      <c r="D3890" s="733">
        <v>42.74</v>
      </c>
    </row>
    <row r="3891" spans="1:4">
      <c r="A3891" s="733">
        <v>89567</v>
      </c>
      <c r="B3891" s="729" t="s">
        <v>17498</v>
      </c>
      <c r="C3891" s="729" t="s">
        <v>7572</v>
      </c>
      <c r="D3891" s="733">
        <v>71.97</v>
      </c>
    </row>
    <row r="3892" spans="1:4">
      <c r="A3892" s="733">
        <v>89568</v>
      </c>
      <c r="B3892" s="729" t="s">
        <v>17499</v>
      </c>
      <c r="C3892" s="729" t="s">
        <v>7572</v>
      </c>
      <c r="D3892" s="733">
        <v>29.42</v>
      </c>
    </row>
    <row r="3893" spans="1:4">
      <c r="A3893" s="733">
        <v>89569</v>
      </c>
      <c r="B3893" s="729" t="s">
        <v>17500</v>
      </c>
      <c r="C3893" s="729" t="s">
        <v>7572</v>
      </c>
      <c r="D3893" s="733">
        <v>83.66</v>
      </c>
    </row>
    <row r="3894" spans="1:4">
      <c r="A3894" s="733">
        <v>89570</v>
      </c>
      <c r="B3894" s="729" t="s">
        <v>17501</v>
      </c>
      <c r="C3894" s="729" t="s">
        <v>7572</v>
      </c>
      <c r="D3894" s="733">
        <v>10.49</v>
      </c>
    </row>
    <row r="3895" spans="1:4">
      <c r="A3895" s="733">
        <v>89571</v>
      </c>
      <c r="B3895" s="729" t="s">
        <v>17502</v>
      </c>
      <c r="C3895" s="729" t="s">
        <v>7572</v>
      </c>
      <c r="D3895" s="733">
        <v>62.54</v>
      </c>
    </row>
    <row r="3896" spans="1:4">
      <c r="A3896" s="733">
        <v>89572</v>
      </c>
      <c r="B3896" s="729" t="s">
        <v>17503</v>
      </c>
      <c r="C3896" s="729" t="s">
        <v>7572</v>
      </c>
      <c r="D3896" s="733">
        <v>7.99</v>
      </c>
    </row>
    <row r="3897" spans="1:4">
      <c r="A3897" s="733">
        <v>89573</v>
      </c>
      <c r="B3897" s="729" t="s">
        <v>17504</v>
      </c>
      <c r="C3897" s="729" t="s">
        <v>7572</v>
      </c>
      <c r="D3897" s="733">
        <v>68.39</v>
      </c>
    </row>
    <row r="3898" spans="1:4">
      <c r="A3898" s="733">
        <v>89574</v>
      </c>
      <c r="B3898" s="729" t="s">
        <v>17505</v>
      </c>
      <c r="C3898" s="729" t="s">
        <v>7572</v>
      </c>
      <c r="D3898" s="733">
        <v>138.13</v>
      </c>
    </row>
    <row r="3899" spans="1:4">
      <c r="A3899" s="733">
        <v>89575</v>
      </c>
      <c r="B3899" s="729" t="s">
        <v>17506</v>
      </c>
      <c r="C3899" s="729" t="s">
        <v>7572</v>
      </c>
      <c r="D3899" s="733">
        <v>10.59</v>
      </c>
    </row>
    <row r="3900" spans="1:4">
      <c r="A3900" s="733">
        <v>89577</v>
      </c>
      <c r="B3900" s="729" t="s">
        <v>17507</v>
      </c>
      <c r="C3900" s="729" t="s">
        <v>7572</v>
      </c>
      <c r="D3900" s="733">
        <v>33.479999999999997</v>
      </c>
    </row>
    <row r="3901" spans="1:4">
      <c r="A3901" s="733">
        <v>89579</v>
      </c>
      <c r="B3901" s="729" t="s">
        <v>17508</v>
      </c>
      <c r="C3901" s="729" t="s">
        <v>7572</v>
      </c>
      <c r="D3901" s="733">
        <v>10.72</v>
      </c>
    </row>
    <row r="3902" spans="1:4">
      <c r="A3902" s="733">
        <v>89581</v>
      </c>
      <c r="B3902" s="729" t="s">
        <v>17509</v>
      </c>
      <c r="C3902" s="729" t="s">
        <v>7572</v>
      </c>
      <c r="D3902" s="733">
        <v>30.73</v>
      </c>
    </row>
    <row r="3903" spans="1:4">
      <c r="A3903" s="733">
        <v>89582</v>
      </c>
      <c r="B3903" s="729" t="s">
        <v>17510</v>
      </c>
      <c r="C3903" s="729" t="s">
        <v>7572</v>
      </c>
      <c r="D3903" s="733">
        <v>31.14</v>
      </c>
    </row>
    <row r="3904" spans="1:4">
      <c r="A3904" s="733">
        <v>89583</v>
      </c>
      <c r="B3904" s="729" t="s">
        <v>17511</v>
      </c>
      <c r="C3904" s="729" t="s">
        <v>7572</v>
      </c>
      <c r="D3904" s="733">
        <v>38.770000000000003</v>
      </c>
    </row>
    <row r="3905" spans="1:4">
      <c r="A3905" s="733">
        <v>89584</v>
      </c>
      <c r="B3905" s="729" t="s">
        <v>17512</v>
      </c>
      <c r="C3905" s="729" t="s">
        <v>7572</v>
      </c>
      <c r="D3905" s="733">
        <v>40.39</v>
      </c>
    </row>
    <row r="3906" spans="1:4">
      <c r="A3906" s="733">
        <v>89585</v>
      </c>
      <c r="B3906" s="729" t="s">
        <v>17513</v>
      </c>
      <c r="C3906" s="729" t="s">
        <v>7572</v>
      </c>
      <c r="D3906" s="733">
        <v>41.32</v>
      </c>
    </row>
    <row r="3907" spans="1:4">
      <c r="A3907" s="733">
        <v>89587</v>
      </c>
      <c r="B3907" s="729" t="s">
        <v>17514</v>
      </c>
      <c r="C3907" s="729" t="s">
        <v>7572</v>
      </c>
      <c r="D3907" s="733">
        <v>45.31</v>
      </c>
    </row>
    <row r="3908" spans="1:4">
      <c r="A3908" s="733">
        <v>89590</v>
      </c>
      <c r="B3908" s="729" t="s">
        <v>17515</v>
      </c>
      <c r="C3908" s="729" t="s">
        <v>7572</v>
      </c>
      <c r="D3908" s="733">
        <v>120.88</v>
      </c>
    </row>
    <row r="3909" spans="1:4">
      <c r="A3909" s="733">
        <v>89591</v>
      </c>
      <c r="B3909" s="729" t="s">
        <v>17516</v>
      </c>
      <c r="C3909" s="729" t="s">
        <v>7572</v>
      </c>
      <c r="D3909" s="733">
        <v>118.04</v>
      </c>
    </row>
    <row r="3910" spans="1:4">
      <c r="A3910" s="733">
        <v>89592</v>
      </c>
      <c r="B3910" s="729" t="s">
        <v>17517</v>
      </c>
      <c r="C3910" s="729" t="s">
        <v>7572</v>
      </c>
      <c r="D3910" s="733">
        <v>143.03</v>
      </c>
    </row>
    <row r="3911" spans="1:4">
      <c r="A3911" s="733">
        <v>89593</v>
      </c>
      <c r="B3911" s="729" t="s">
        <v>17518</v>
      </c>
      <c r="C3911" s="729" t="s">
        <v>7572</v>
      </c>
      <c r="D3911" s="733">
        <v>22.64</v>
      </c>
    </row>
    <row r="3912" spans="1:4">
      <c r="A3912" s="733">
        <v>89594</v>
      </c>
      <c r="B3912" s="729" t="s">
        <v>17519</v>
      </c>
      <c r="C3912" s="729" t="s">
        <v>7572</v>
      </c>
      <c r="D3912" s="733">
        <v>32.61</v>
      </c>
    </row>
    <row r="3913" spans="1:4">
      <c r="A3913" s="733">
        <v>89595</v>
      </c>
      <c r="B3913" s="729" t="s">
        <v>17520</v>
      </c>
      <c r="C3913" s="729" t="s">
        <v>7572</v>
      </c>
      <c r="D3913" s="733">
        <v>13.21</v>
      </c>
    </row>
    <row r="3914" spans="1:4">
      <c r="A3914" s="733">
        <v>89596</v>
      </c>
      <c r="B3914" s="729" t="s">
        <v>17521</v>
      </c>
      <c r="C3914" s="729" t="s">
        <v>7572</v>
      </c>
      <c r="D3914" s="733">
        <v>9.57</v>
      </c>
    </row>
    <row r="3915" spans="1:4">
      <c r="A3915" s="733">
        <v>89597</v>
      </c>
      <c r="B3915" s="729" t="s">
        <v>17522</v>
      </c>
      <c r="C3915" s="729" t="s">
        <v>7572</v>
      </c>
      <c r="D3915" s="733">
        <v>20.64</v>
      </c>
    </row>
    <row r="3916" spans="1:4">
      <c r="A3916" s="733">
        <v>89598</v>
      </c>
      <c r="B3916" s="729" t="s">
        <v>17523</v>
      </c>
      <c r="C3916" s="729" t="s">
        <v>7572</v>
      </c>
      <c r="D3916" s="733">
        <v>45.15</v>
      </c>
    </row>
    <row r="3917" spans="1:4">
      <c r="A3917" s="733">
        <v>89599</v>
      </c>
      <c r="B3917" s="729" t="s">
        <v>17524</v>
      </c>
      <c r="C3917" s="729" t="s">
        <v>7572</v>
      </c>
      <c r="D3917" s="733">
        <v>22.56</v>
      </c>
    </row>
    <row r="3918" spans="1:4">
      <c r="A3918" s="733">
        <v>89600</v>
      </c>
      <c r="B3918" s="729" t="s">
        <v>17525</v>
      </c>
      <c r="C3918" s="729" t="s">
        <v>7572</v>
      </c>
      <c r="D3918" s="733">
        <v>23.37</v>
      </c>
    </row>
    <row r="3919" spans="1:4">
      <c r="A3919" s="733">
        <v>89605</v>
      </c>
      <c r="B3919" s="729" t="s">
        <v>17526</v>
      </c>
      <c r="C3919" s="729" t="s">
        <v>7572</v>
      </c>
      <c r="D3919" s="733">
        <v>18.8</v>
      </c>
    </row>
    <row r="3920" spans="1:4">
      <c r="A3920" s="733">
        <v>89609</v>
      </c>
      <c r="B3920" s="729" t="s">
        <v>17527</v>
      </c>
      <c r="C3920" s="729" t="s">
        <v>7572</v>
      </c>
      <c r="D3920" s="733">
        <v>76.03</v>
      </c>
    </row>
    <row r="3921" spans="1:4">
      <c r="A3921" s="733">
        <v>89610</v>
      </c>
      <c r="B3921" s="729" t="s">
        <v>17528</v>
      </c>
      <c r="C3921" s="729" t="s">
        <v>7572</v>
      </c>
      <c r="D3921" s="733">
        <v>17.8</v>
      </c>
    </row>
    <row r="3922" spans="1:4">
      <c r="A3922" s="733">
        <v>89611</v>
      </c>
      <c r="B3922" s="729" t="s">
        <v>17529</v>
      </c>
      <c r="C3922" s="729" t="s">
        <v>7572</v>
      </c>
      <c r="D3922" s="733">
        <v>29.14</v>
      </c>
    </row>
    <row r="3923" spans="1:4">
      <c r="A3923" s="733">
        <v>89612</v>
      </c>
      <c r="B3923" s="729" t="s">
        <v>17530</v>
      </c>
      <c r="C3923" s="729" t="s">
        <v>7572</v>
      </c>
      <c r="D3923" s="733">
        <v>149.22</v>
      </c>
    </row>
    <row r="3924" spans="1:4">
      <c r="A3924" s="733">
        <v>89613</v>
      </c>
      <c r="B3924" s="729" t="s">
        <v>28032</v>
      </c>
      <c r="C3924" s="729" t="s">
        <v>7572</v>
      </c>
      <c r="D3924" s="733">
        <v>27.72</v>
      </c>
    </row>
    <row r="3925" spans="1:4">
      <c r="A3925" s="733">
        <v>89614</v>
      </c>
      <c r="B3925" s="729" t="s">
        <v>17531</v>
      </c>
      <c r="C3925" s="729" t="s">
        <v>7572</v>
      </c>
      <c r="D3925" s="733">
        <v>54.1</v>
      </c>
    </row>
    <row r="3926" spans="1:4">
      <c r="A3926" s="733">
        <v>89615</v>
      </c>
      <c r="B3926" s="729" t="s">
        <v>17532</v>
      </c>
      <c r="C3926" s="729" t="s">
        <v>7572</v>
      </c>
      <c r="D3926" s="733">
        <v>176.2</v>
      </c>
    </row>
    <row r="3927" spans="1:4">
      <c r="A3927" s="733">
        <v>89616</v>
      </c>
      <c r="B3927" s="729" t="s">
        <v>17533</v>
      </c>
      <c r="C3927" s="729" t="s">
        <v>7572</v>
      </c>
      <c r="D3927" s="733">
        <v>36.979999999999997</v>
      </c>
    </row>
    <row r="3928" spans="1:4">
      <c r="A3928" s="733">
        <v>89617</v>
      </c>
      <c r="B3928" s="729" t="s">
        <v>17534</v>
      </c>
      <c r="C3928" s="729" t="s">
        <v>7572</v>
      </c>
      <c r="D3928" s="733">
        <v>7.05</v>
      </c>
    </row>
    <row r="3929" spans="1:4">
      <c r="A3929" s="733">
        <v>89620</v>
      </c>
      <c r="B3929" s="729" t="s">
        <v>17535</v>
      </c>
      <c r="C3929" s="729" t="s">
        <v>7572</v>
      </c>
      <c r="D3929" s="733">
        <v>11</v>
      </c>
    </row>
    <row r="3930" spans="1:4">
      <c r="A3930" s="733">
        <v>89622</v>
      </c>
      <c r="B3930" s="729" t="s">
        <v>17536</v>
      </c>
      <c r="C3930" s="729" t="s">
        <v>7572</v>
      </c>
      <c r="D3930" s="733">
        <v>12.99</v>
      </c>
    </row>
    <row r="3931" spans="1:4">
      <c r="A3931" s="733">
        <v>89623</v>
      </c>
      <c r="B3931" s="729" t="s">
        <v>17537</v>
      </c>
      <c r="C3931" s="729" t="s">
        <v>7572</v>
      </c>
      <c r="D3931" s="733">
        <v>17.850000000000001</v>
      </c>
    </row>
    <row r="3932" spans="1:4">
      <c r="A3932" s="733">
        <v>89624</v>
      </c>
      <c r="B3932" s="729" t="s">
        <v>17538</v>
      </c>
      <c r="C3932" s="729" t="s">
        <v>7572</v>
      </c>
      <c r="D3932" s="733">
        <v>16.47</v>
      </c>
    </row>
    <row r="3933" spans="1:4">
      <c r="A3933" s="733">
        <v>89625</v>
      </c>
      <c r="B3933" s="729" t="s">
        <v>17539</v>
      </c>
      <c r="C3933" s="729" t="s">
        <v>7572</v>
      </c>
      <c r="D3933" s="733">
        <v>20.85</v>
      </c>
    </row>
    <row r="3934" spans="1:4">
      <c r="A3934" s="733">
        <v>89626</v>
      </c>
      <c r="B3934" s="729" t="s">
        <v>17540</v>
      </c>
      <c r="C3934" s="729" t="s">
        <v>7572</v>
      </c>
      <c r="D3934" s="733">
        <v>27.55</v>
      </c>
    </row>
    <row r="3935" spans="1:4">
      <c r="A3935" s="733">
        <v>89627</v>
      </c>
      <c r="B3935" s="729" t="s">
        <v>17541</v>
      </c>
      <c r="C3935" s="729" t="s">
        <v>7572</v>
      </c>
      <c r="D3935" s="733">
        <v>18.46</v>
      </c>
    </row>
    <row r="3936" spans="1:4">
      <c r="A3936" s="733">
        <v>89628</v>
      </c>
      <c r="B3936" s="729" t="s">
        <v>17542</v>
      </c>
      <c r="C3936" s="729" t="s">
        <v>7572</v>
      </c>
      <c r="D3936" s="733">
        <v>43.69</v>
      </c>
    </row>
    <row r="3937" spans="1:4">
      <c r="A3937" s="733">
        <v>89629</v>
      </c>
      <c r="B3937" s="729" t="s">
        <v>17543</v>
      </c>
      <c r="C3937" s="729" t="s">
        <v>7572</v>
      </c>
      <c r="D3937" s="733">
        <v>73.31</v>
      </c>
    </row>
    <row r="3938" spans="1:4">
      <c r="A3938" s="733">
        <v>89630</v>
      </c>
      <c r="B3938" s="729" t="s">
        <v>17544</v>
      </c>
      <c r="C3938" s="729" t="s">
        <v>7572</v>
      </c>
      <c r="D3938" s="733">
        <v>55.66</v>
      </c>
    </row>
    <row r="3939" spans="1:4">
      <c r="A3939" s="733">
        <v>89631</v>
      </c>
      <c r="B3939" s="729" t="s">
        <v>17545</v>
      </c>
      <c r="C3939" s="729" t="s">
        <v>7572</v>
      </c>
      <c r="D3939" s="733">
        <v>96.15</v>
      </c>
    </row>
    <row r="3940" spans="1:4">
      <c r="A3940" s="733">
        <v>89632</v>
      </c>
      <c r="B3940" s="729" t="s">
        <v>17546</v>
      </c>
      <c r="C3940" s="729" t="s">
        <v>7572</v>
      </c>
      <c r="D3940" s="733">
        <v>111.46</v>
      </c>
    </row>
    <row r="3941" spans="1:4">
      <c r="A3941" s="733">
        <v>89637</v>
      </c>
      <c r="B3941" s="729" t="s">
        <v>17547</v>
      </c>
      <c r="C3941" s="729" t="s">
        <v>7572</v>
      </c>
      <c r="D3941" s="733">
        <v>9.8699999999999992</v>
      </c>
    </row>
    <row r="3942" spans="1:4">
      <c r="A3942" s="733">
        <v>89638</v>
      </c>
      <c r="B3942" s="729" t="s">
        <v>17548</v>
      </c>
      <c r="C3942" s="729" t="s">
        <v>7572</v>
      </c>
      <c r="D3942" s="733">
        <v>10.65</v>
      </c>
    </row>
    <row r="3943" spans="1:4">
      <c r="A3943" s="733">
        <v>89639</v>
      </c>
      <c r="B3943" s="729" t="s">
        <v>17549</v>
      </c>
      <c r="C3943" s="729" t="s">
        <v>7572</v>
      </c>
      <c r="D3943" s="733">
        <v>11.21</v>
      </c>
    </row>
    <row r="3944" spans="1:4">
      <c r="A3944" s="733">
        <v>89640</v>
      </c>
      <c r="B3944" s="729" t="s">
        <v>28033</v>
      </c>
      <c r="C3944" s="729" t="s">
        <v>7572</v>
      </c>
      <c r="D3944" s="733">
        <v>17.16</v>
      </c>
    </row>
    <row r="3945" spans="1:4">
      <c r="A3945" s="733">
        <v>89641</v>
      </c>
      <c r="B3945" s="729" t="s">
        <v>17550</v>
      </c>
      <c r="C3945" s="729" t="s">
        <v>7572</v>
      </c>
      <c r="D3945" s="733">
        <v>12.75</v>
      </c>
    </row>
    <row r="3946" spans="1:4">
      <c r="A3946" s="733">
        <v>89642</v>
      </c>
      <c r="B3946" s="729" t="s">
        <v>17551</v>
      </c>
      <c r="C3946" s="729" t="s">
        <v>7572</v>
      </c>
      <c r="D3946" s="733">
        <v>14.13</v>
      </c>
    </row>
    <row r="3947" spans="1:4">
      <c r="A3947" s="733">
        <v>89643</v>
      </c>
      <c r="B3947" s="729" t="s">
        <v>17552</v>
      </c>
      <c r="C3947" s="729" t="s">
        <v>7572</v>
      </c>
      <c r="D3947" s="733">
        <v>15.23</v>
      </c>
    </row>
    <row r="3948" spans="1:4">
      <c r="A3948" s="733">
        <v>89644</v>
      </c>
      <c r="B3948" s="729" t="s">
        <v>28034</v>
      </c>
      <c r="C3948" s="729" t="s">
        <v>7572</v>
      </c>
      <c r="D3948" s="733">
        <v>20.88</v>
      </c>
    </row>
    <row r="3949" spans="1:4">
      <c r="A3949" s="733">
        <v>89645</v>
      </c>
      <c r="B3949" s="729" t="s">
        <v>28035</v>
      </c>
      <c r="C3949" s="729" t="s">
        <v>7572</v>
      </c>
      <c r="D3949" s="733">
        <v>28.92</v>
      </c>
    </row>
    <row r="3950" spans="1:4">
      <c r="A3950" s="733">
        <v>89646</v>
      </c>
      <c r="B3950" s="729" t="s">
        <v>17553</v>
      </c>
      <c r="C3950" s="729" t="s">
        <v>7572</v>
      </c>
      <c r="D3950" s="733">
        <v>18.940000000000001</v>
      </c>
    </row>
    <row r="3951" spans="1:4">
      <c r="A3951" s="733">
        <v>89647</v>
      </c>
      <c r="B3951" s="729" t="s">
        <v>17554</v>
      </c>
      <c r="C3951" s="729" t="s">
        <v>7572</v>
      </c>
      <c r="D3951" s="733">
        <v>18.37</v>
      </c>
    </row>
    <row r="3952" spans="1:4">
      <c r="A3952" s="733">
        <v>89648</v>
      </c>
      <c r="B3952" s="729" t="s">
        <v>17555</v>
      </c>
      <c r="C3952" s="729" t="s">
        <v>7572</v>
      </c>
      <c r="D3952" s="733">
        <v>22.67</v>
      </c>
    </row>
    <row r="3953" spans="1:4">
      <c r="A3953" s="733">
        <v>89649</v>
      </c>
      <c r="B3953" s="729" t="s">
        <v>17556</v>
      </c>
      <c r="C3953" s="729" t="s">
        <v>7572</v>
      </c>
      <c r="D3953" s="733">
        <v>27.55</v>
      </c>
    </row>
    <row r="3954" spans="1:4">
      <c r="A3954" s="733">
        <v>89650</v>
      </c>
      <c r="B3954" s="729" t="s">
        <v>17557</v>
      </c>
      <c r="C3954" s="729" t="s">
        <v>7572</v>
      </c>
      <c r="D3954" s="733">
        <v>26.14</v>
      </c>
    </row>
    <row r="3955" spans="1:4">
      <c r="A3955" s="733">
        <v>89651</v>
      </c>
      <c r="B3955" s="729" t="s">
        <v>17558</v>
      </c>
      <c r="C3955" s="729" t="s">
        <v>7572</v>
      </c>
      <c r="D3955" s="733">
        <v>6.67</v>
      </c>
    </row>
    <row r="3956" spans="1:4">
      <c r="A3956" s="733">
        <v>89652</v>
      </c>
      <c r="B3956" s="729" t="s">
        <v>17559</v>
      </c>
      <c r="C3956" s="729" t="s">
        <v>7572</v>
      </c>
      <c r="D3956" s="733">
        <v>11.05</v>
      </c>
    </row>
    <row r="3957" spans="1:4">
      <c r="A3957" s="733">
        <v>89653</v>
      </c>
      <c r="B3957" s="729" t="s">
        <v>28036</v>
      </c>
      <c r="C3957" s="729" t="s">
        <v>7572</v>
      </c>
      <c r="D3957" s="733">
        <v>15.48</v>
      </c>
    </row>
    <row r="3958" spans="1:4">
      <c r="A3958" s="733">
        <v>89654</v>
      </c>
      <c r="B3958" s="729" t="s">
        <v>17560</v>
      </c>
      <c r="C3958" s="729" t="s">
        <v>7572</v>
      </c>
      <c r="D3958" s="733">
        <v>17.86</v>
      </c>
    </row>
    <row r="3959" spans="1:4">
      <c r="A3959" s="733">
        <v>89655</v>
      </c>
      <c r="B3959" s="729" t="s">
        <v>17561</v>
      </c>
      <c r="C3959" s="729" t="s">
        <v>7572</v>
      </c>
      <c r="D3959" s="733">
        <v>21.18</v>
      </c>
    </row>
    <row r="3960" spans="1:4">
      <c r="A3960" s="733">
        <v>89656</v>
      </c>
      <c r="B3960" s="729" t="s">
        <v>17562</v>
      </c>
      <c r="C3960" s="729" t="s">
        <v>7572</v>
      </c>
      <c r="D3960" s="733">
        <v>19.77</v>
      </c>
    </row>
    <row r="3961" spans="1:4">
      <c r="A3961" s="733">
        <v>89657</v>
      </c>
      <c r="B3961" s="729" t="s">
        <v>17563</v>
      </c>
      <c r="C3961" s="729" t="s">
        <v>7572</v>
      </c>
      <c r="D3961" s="733">
        <v>12.45</v>
      </c>
    </row>
    <row r="3962" spans="1:4">
      <c r="A3962" s="733">
        <v>89658</v>
      </c>
      <c r="B3962" s="729" t="s">
        <v>17564</v>
      </c>
      <c r="C3962" s="729" t="s">
        <v>7572</v>
      </c>
      <c r="D3962" s="733">
        <v>8.86</v>
      </c>
    </row>
    <row r="3963" spans="1:4">
      <c r="A3963" s="733">
        <v>89659</v>
      </c>
      <c r="B3963" s="729" t="s">
        <v>17565</v>
      </c>
      <c r="C3963" s="729" t="s">
        <v>7572</v>
      </c>
      <c r="D3963" s="733">
        <v>15.47</v>
      </c>
    </row>
    <row r="3964" spans="1:4">
      <c r="A3964" s="733">
        <v>89660</v>
      </c>
      <c r="B3964" s="729" t="s">
        <v>17566</v>
      </c>
      <c r="C3964" s="729" t="s">
        <v>7572</v>
      </c>
      <c r="D3964" s="733">
        <v>9.0299999999999994</v>
      </c>
    </row>
    <row r="3965" spans="1:4">
      <c r="A3965" s="733">
        <v>89661</v>
      </c>
      <c r="B3965" s="729" t="s">
        <v>17567</v>
      </c>
      <c r="C3965" s="729" t="s">
        <v>7572</v>
      </c>
      <c r="D3965" s="733">
        <v>20.89</v>
      </c>
    </row>
    <row r="3966" spans="1:4">
      <c r="A3966" s="733">
        <v>89662</v>
      </c>
      <c r="B3966" s="729" t="s">
        <v>17568</v>
      </c>
      <c r="C3966" s="729" t="s">
        <v>7572</v>
      </c>
      <c r="D3966" s="733">
        <v>27.35</v>
      </c>
    </row>
    <row r="3967" spans="1:4">
      <c r="A3967" s="733">
        <v>89663</v>
      </c>
      <c r="B3967" s="729" t="s">
        <v>17569</v>
      </c>
      <c r="C3967" s="729" t="s">
        <v>7572</v>
      </c>
      <c r="D3967" s="733">
        <v>26.47</v>
      </c>
    </row>
    <row r="3968" spans="1:4">
      <c r="A3968" s="733">
        <v>89664</v>
      </c>
      <c r="B3968" s="729" t="s">
        <v>17570</v>
      </c>
      <c r="C3968" s="729" t="s">
        <v>7572</v>
      </c>
      <c r="D3968" s="733">
        <v>15.41</v>
      </c>
    </row>
    <row r="3969" spans="1:4">
      <c r="A3969" s="733">
        <v>89666</v>
      </c>
      <c r="B3969" s="729" t="s">
        <v>17571</v>
      </c>
      <c r="C3969" s="729" t="s">
        <v>7572</v>
      </c>
      <c r="D3969" s="733">
        <v>6.95</v>
      </c>
    </row>
    <row r="3970" spans="1:4">
      <c r="A3970" s="733">
        <v>89667</v>
      </c>
      <c r="B3970" s="729" t="s">
        <v>17572</v>
      </c>
      <c r="C3970" s="729" t="s">
        <v>7572</v>
      </c>
      <c r="D3970" s="733">
        <v>39.35</v>
      </c>
    </row>
    <row r="3971" spans="1:4">
      <c r="A3971" s="733">
        <v>89668</v>
      </c>
      <c r="B3971" s="729" t="s">
        <v>28037</v>
      </c>
      <c r="C3971" s="729" t="s">
        <v>7572</v>
      </c>
      <c r="D3971" s="733">
        <v>25.83</v>
      </c>
    </row>
    <row r="3972" spans="1:4">
      <c r="A3972" s="733">
        <v>89669</v>
      </c>
      <c r="B3972" s="729" t="s">
        <v>17573</v>
      </c>
      <c r="C3972" s="729" t="s">
        <v>7572</v>
      </c>
      <c r="D3972" s="733">
        <v>30.01</v>
      </c>
    </row>
    <row r="3973" spans="1:4">
      <c r="A3973" s="733">
        <v>89670</v>
      </c>
      <c r="B3973" s="729" t="s">
        <v>17574</v>
      </c>
      <c r="C3973" s="729" t="s">
        <v>7572</v>
      </c>
      <c r="D3973" s="733">
        <v>12.99</v>
      </c>
    </row>
    <row r="3974" spans="1:4">
      <c r="A3974" s="733">
        <v>89671</v>
      </c>
      <c r="B3974" s="729" t="s">
        <v>17575</v>
      </c>
      <c r="C3974" s="729" t="s">
        <v>7572</v>
      </c>
      <c r="D3974" s="733">
        <v>40.659999999999997</v>
      </c>
    </row>
    <row r="3975" spans="1:4">
      <c r="A3975" s="733">
        <v>89672</v>
      </c>
      <c r="B3975" s="729" t="s">
        <v>17576</v>
      </c>
      <c r="C3975" s="729" t="s">
        <v>7572</v>
      </c>
      <c r="D3975" s="733">
        <v>21.21</v>
      </c>
    </row>
    <row r="3976" spans="1:4">
      <c r="A3976" s="733">
        <v>89673</v>
      </c>
      <c r="B3976" s="729" t="s">
        <v>17577</v>
      </c>
      <c r="C3976" s="729" t="s">
        <v>7572</v>
      </c>
      <c r="D3976" s="733">
        <v>32.29</v>
      </c>
    </row>
    <row r="3977" spans="1:4">
      <c r="A3977" s="733">
        <v>89674</v>
      </c>
      <c r="B3977" s="729" t="s">
        <v>17578</v>
      </c>
      <c r="C3977" s="729" t="s">
        <v>7572</v>
      </c>
      <c r="D3977" s="733">
        <v>27.15</v>
      </c>
    </row>
    <row r="3978" spans="1:4">
      <c r="A3978" s="733">
        <v>89675</v>
      </c>
      <c r="B3978" s="729" t="s">
        <v>17579</v>
      </c>
      <c r="C3978" s="729" t="s">
        <v>7572</v>
      </c>
      <c r="D3978" s="733">
        <v>64.28</v>
      </c>
    </row>
    <row r="3979" spans="1:4">
      <c r="A3979" s="733">
        <v>89676</v>
      </c>
      <c r="B3979" s="729" t="s">
        <v>17580</v>
      </c>
      <c r="C3979" s="729" t="s">
        <v>7572</v>
      </c>
      <c r="D3979" s="733">
        <v>32.49</v>
      </c>
    </row>
    <row r="3980" spans="1:4">
      <c r="A3980" s="733">
        <v>89677</v>
      </c>
      <c r="B3980" s="729" t="s">
        <v>17581</v>
      </c>
      <c r="C3980" s="729" t="s">
        <v>7572</v>
      </c>
      <c r="D3980" s="733">
        <v>69.98</v>
      </c>
    </row>
    <row r="3981" spans="1:4">
      <c r="A3981" s="733">
        <v>89678</v>
      </c>
      <c r="B3981" s="729" t="s">
        <v>17582</v>
      </c>
      <c r="C3981" s="729" t="s">
        <v>7572</v>
      </c>
      <c r="D3981" s="733">
        <v>11.11</v>
      </c>
    </row>
    <row r="3982" spans="1:4">
      <c r="A3982" s="733">
        <v>89679</v>
      </c>
      <c r="B3982" s="729" t="s">
        <v>17583</v>
      </c>
      <c r="C3982" s="729" t="s">
        <v>7572</v>
      </c>
      <c r="D3982" s="733">
        <v>111.36</v>
      </c>
    </row>
    <row r="3983" spans="1:4">
      <c r="A3983" s="733">
        <v>89680</v>
      </c>
      <c r="B3983" s="729" t="s">
        <v>17584</v>
      </c>
      <c r="C3983" s="729" t="s">
        <v>7572</v>
      </c>
      <c r="D3983" s="733">
        <v>20.350000000000001</v>
      </c>
    </row>
    <row r="3984" spans="1:4">
      <c r="A3984" s="733">
        <v>89681</v>
      </c>
      <c r="B3984" s="729" t="s">
        <v>17585</v>
      </c>
      <c r="C3984" s="729" t="s">
        <v>7572</v>
      </c>
      <c r="D3984" s="733">
        <v>81.08</v>
      </c>
    </row>
    <row r="3985" spans="1:4">
      <c r="A3985" s="733">
        <v>89682</v>
      </c>
      <c r="B3985" s="729" t="s">
        <v>17586</v>
      </c>
      <c r="C3985" s="729" t="s">
        <v>7572</v>
      </c>
      <c r="D3985" s="733">
        <v>28.11</v>
      </c>
    </row>
    <row r="3986" spans="1:4">
      <c r="A3986" s="733">
        <v>89683</v>
      </c>
      <c r="B3986" s="729" t="s">
        <v>17587</v>
      </c>
      <c r="C3986" s="729" t="s">
        <v>7572</v>
      </c>
      <c r="D3986" s="733">
        <v>251.5</v>
      </c>
    </row>
    <row r="3987" spans="1:4">
      <c r="A3987" s="733">
        <v>89684</v>
      </c>
      <c r="B3987" s="729" t="s">
        <v>17588</v>
      </c>
      <c r="C3987" s="729" t="s">
        <v>7572</v>
      </c>
      <c r="D3987" s="733">
        <v>39.21</v>
      </c>
    </row>
    <row r="3988" spans="1:4">
      <c r="A3988" s="733">
        <v>89685</v>
      </c>
      <c r="B3988" s="729" t="s">
        <v>17589</v>
      </c>
      <c r="C3988" s="729" t="s">
        <v>7572</v>
      </c>
      <c r="D3988" s="733">
        <v>55.3</v>
      </c>
    </row>
    <row r="3989" spans="1:4">
      <c r="A3989" s="733">
        <v>89686</v>
      </c>
      <c r="B3989" s="729" t="s">
        <v>17590</v>
      </c>
      <c r="C3989" s="729" t="s">
        <v>7572</v>
      </c>
      <c r="D3989" s="733">
        <v>49.44</v>
      </c>
    </row>
    <row r="3990" spans="1:4">
      <c r="A3990" s="733">
        <v>89687</v>
      </c>
      <c r="B3990" s="729" t="s">
        <v>17591</v>
      </c>
      <c r="C3990" s="729" t="s">
        <v>7572</v>
      </c>
      <c r="D3990" s="733">
        <v>47.81</v>
      </c>
    </row>
    <row r="3991" spans="1:4">
      <c r="A3991" s="733">
        <v>89689</v>
      </c>
      <c r="B3991" s="729" t="s">
        <v>17592</v>
      </c>
      <c r="C3991" s="729" t="s">
        <v>7572</v>
      </c>
      <c r="D3991" s="733">
        <v>33.270000000000003</v>
      </c>
    </row>
    <row r="3992" spans="1:4">
      <c r="A3992" s="733">
        <v>89690</v>
      </c>
      <c r="B3992" s="729" t="s">
        <v>17593</v>
      </c>
      <c r="C3992" s="729" t="s">
        <v>7572</v>
      </c>
      <c r="D3992" s="733">
        <v>81.14</v>
      </c>
    </row>
    <row r="3993" spans="1:4">
      <c r="A3993" s="733">
        <v>89691</v>
      </c>
      <c r="B3993" s="729" t="s">
        <v>17594</v>
      </c>
      <c r="C3993" s="729" t="s">
        <v>7572</v>
      </c>
      <c r="D3993" s="733">
        <v>12.76</v>
      </c>
    </row>
    <row r="3994" spans="1:4">
      <c r="A3994" s="733">
        <v>89692</v>
      </c>
      <c r="B3994" s="729" t="s">
        <v>17595</v>
      </c>
      <c r="C3994" s="729" t="s">
        <v>7572</v>
      </c>
      <c r="D3994" s="733">
        <v>91.46</v>
      </c>
    </row>
    <row r="3995" spans="1:4">
      <c r="A3995" s="733">
        <v>89693</v>
      </c>
      <c r="B3995" s="729" t="s">
        <v>17596</v>
      </c>
      <c r="C3995" s="729" t="s">
        <v>7572</v>
      </c>
      <c r="D3995" s="733">
        <v>71.709999999999994</v>
      </c>
    </row>
    <row r="3996" spans="1:4">
      <c r="A3996" s="733">
        <v>89694</v>
      </c>
      <c r="B3996" s="729" t="s">
        <v>17597</v>
      </c>
      <c r="C3996" s="729" t="s">
        <v>7572</v>
      </c>
      <c r="D3996" s="733">
        <v>18.38</v>
      </c>
    </row>
    <row r="3997" spans="1:4">
      <c r="A3997" s="733">
        <v>89695</v>
      </c>
      <c r="B3997" s="729" t="s">
        <v>17598</v>
      </c>
      <c r="C3997" s="729" t="s">
        <v>7572</v>
      </c>
      <c r="D3997" s="733">
        <v>15.79</v>
      </c>
    </row>
    <row r="3998" spans="1:4">
      <c r="A3998" s="733">
        <v>89696</v>
      </c>
      <c r="B3998" s="729" t="s">
        <v>17599</v>
      </c>
      <c r="C3998" s="729" t="s">
        <v>7572</v>
      </c>
      <c r="D3998" s="733">
        <v>76.19</v>
      </c>
    </row>
    <row r="3999" spans="1:4">
      <c r="A3999" s="733">
        <v>89697</v>
      </c>
      <c r="B3999" s="729" t="s">
        <v>17600</v>
      </c>
      <c r="C3999" s="729" t="s">
        <v>7572</v>
      </c>
      <c r="D3999" s="733">
        <v>16.63</v>
      </c>
    </row>
    <row r="4000" spans="1:4">
      <c r="A4000" s="733">
        <v>89698</v>
      </c>
      <c r="B4000" s="729" t="s">
        <v>17601</v>
      </c>
      <c r="C4000" s="729" t="s">
        <v>7572</v>
      </c>
      <c r="D4000" s="733">
        <v>238.48</v>
      </c>
    </row>
    <row r="4001" spans="1:4">
      <c r="A4001" s="733">
        <v>89699</v>
      </c>
      <c r="B4001" s="729" t="s">
        <v>17602</v>
      </c>
      <c r="C4001" s="729" t="s">
        <v>7572</v>
      </c>
      <c r="D4001" s="733">
        <v>180.41</v>
      </c>
    </row>
    <row r="4002" spans="1:4">
      <c r="A4002" s="733">
        <v>89700</v>
      </c>
      <c r="B4002" s="729" t="s">
        <v>17603</v>
      </c>
      <c r="C4002" s="729" t="s">
        <v>7572</v>
      </c>
      <c r="D4002" s="733">
        <v>21.02</v>
      </c>
    </row>
    <row r="4003" spans="1:4">
      <c r="A4003" s="733">
        <v>89701</v>
      </c>
      <c r="B4003" s="729" t="s">
        <v>17604</v>
      </c>
      <c r="C4003" s="729" t="s">
        <v>7572</v>
      </c>
      <c r="D4003" s="733">
        <v>177.9</v>
      </c>
    </row>
    <row r="4004" spans="1:4">
      <c r="A4004" s="733">
        <v>89702</v>
      </c>
      <c r="B4004" s="729" t="s">
        <v>17605</v>
      </c>
      <c r="C4004" s="729" t="s">
        <v>7572</v>
      </c>
      <c r="D4004" s="733">
        <v>20.309999999999999</v>
      </c>
    </row>
    <row r="4005" spans="1:4">
      <c r="A4005" s="733">
        <v>89703</v>
      </c>
      <c r="B4005" s="729" t="s">
        <v>28038</v>
      </c>
      <c r="C4005" s="729" t="s">
        <v>7572</v>
      </c>
      <c r="D4005" s="733">
        <v>42.44</v>
      </c>
    </row>
    <row r="4006" spans="1:4">
      <c r="A4006" s="733">
        <v>89704</v>
      </c>
      <c r="B4006" s="729" t="s">
        <v>17606</v>
      </c>
      <c r="C4006" s="729" t="s">
        <v>7572</v>
      </c>
      <c r="D4006" s="733">
        <v>137.69999999999999</v>
      </c>
    </row>
    <row r="4007" spans="1:4">
      <c r="A4007" s="733">
        <v>89705</v>
      </c>
      <c r="B4007" s="729" t="s">
        <v>17607</v>
      </c>
      <c r="C4007" s="729" t="s">
        <v>7572</v>
      </c>
      <c r="D4007" s="733">
        <v>23.64</v>
      </c>
    </row>
    <row r="4008" spans="1:4">
      <c r="A4008" s="733">
        <v>89706</v>
      </c>
      <c r="B4008" s="729" t="s">
        <v>17608</v>
      </c>
      <c r="C4008" s="729" t="s">
        <v>7572</v>
      </c>
      <c r="D4008" s="733">
        <v>50.44</v>
      </c>
    </row>
    <row r="4009" spans="1:4">
      <c r="A4009" s="733">
        <v>89718</v>
      </c>
      <c r="B4009" s="729" t="s">
        <v>17609</v>
      </c>
      <c r="C4009" s="729" t="s">
        <v>7614</v>
      </c>
      <c r="D4009" s="733">
        <v>48.14</v>
      </c>
    </row>
    <row r="4010" spans="1:4">
      <c r="A4010" s="733">
        <v>89719</v>
      </c>
      <c r="B4010" s="729" t="s">
        <v>17610</v>
      </c>
      <c r="C4010" s="729" t="s">
        <v>7572</v>
      </c>
      <c r="D4010" s="733">
        <v>12.04</v>
      </c>
    </row>
    <row r="4011" spans="1:4">
      <c r="A4011" s="733">
        <v>89720</v>
      </c>
      <c r="B4011" s="729" t="s">
        <v>17611</v>
      </c>
      <c r="C4011" s="729" t="s">
        <v>7572</v>
      </c>
      <c r="D4011" s="733">
        <v>13.42</v>
      </c>
    </row>
    <row r="4012" spans="1:4">
      <c r="A4012" s="733">
        <v>89721</v>
      </c>
      <c r="B4012" s="729" t="s">
        <v>17612</v>
      </c>
      <c r="C4012" s="729" t="s">
        <v>7572</v>
      </c>
      <c r="D4012" s="733">
        <v>14.52</v>
      </c>
    </row>
    <row r="4013" spans="1:4">
      <c r="A4013" s="733">
        <v>89723</v>
      </c>
      <c r="B4013" s="729" t="s">
        <v>17613</v>
      </c>
      <c r="C4013" s="729" t="s">
        <v>7572</v>
      </c>
      <c r="D4013" s="733">
        <v>18.11</v>
      </c>
    </row>
    <row r="4014" spans="1:4">
      <c r="A4014" s="733">
        <v>89724</v>
      </c>
      <c r="B4014" s="729" t="s">
        <v>17614</v>
      </c>
      <c r="C4014" s="729" t="s">
        <v>7572</v>
      </c>
      <c r="D4014" s="733">
        <v>9.5299999999999994</v>
      </c>
    </row>
    <row r="4015" spans="1:4">
      <c r="A4015" s="733">
        <v>89725</v>
      </c>
      <c r="B4015" s="729" t="s">
        <v>17615</v>
      </c>
      <c r="C4015" s="729" t="s">
        <v>7572</v>
      </c>
      <c r="D4015" s="733">
        <v>17.54</v>
      </c>
    </row>
    <row r="4016" spans="1:4">
      <c r="A4016" s="733">
        <v>89726</v>
      </c>
      <c r="B4016" s="729" t="s">
        <v>17616</v>
      </c>
      <c r="C4016" s="729" t="s">
        <v>7572</v>
      </c>
      <c r="D4016" s="733">
        <v>9.74</v>
      </c>
    </row>
    <row r="4017" spans="1:4">
      <c r="A4017" s="733">
        <v>89727</v>
      </c>
      <c r="B4017" s="729" t="s">
        <v>17617</v>
      </c>
      <c r="C4017" s="729" t="s">
        <v>7572</v>
      </c>
      <c r="D4017" s="733">
        <v>21.84</v>
      </c>
    </row>
    <row r="4018" spans="1:4">
      <c r="A4018" s="733">
        <v>89728</v>
      </c>
      <c r="B4018" s="729" t="s">
        <v>17618</v>
      </c>
      <c r="C4018" s="729" t="s">
        <v>7572</v>
      </c>
      <c r="D4018" s="733">
        <v>12.17</v>
      </c>
    </row>
    <row r="4019" spans="1:4">
      <c r="A4019" s="733">
        <v>89729</v>
      </c>
      <c r="B4019" s="729" t="s">
        <v>17619</v>
      </c>
      <c r="C4019" s="729" t="s">
        <v>7572</v>
      </c>
      <c r="D4019" s="733">
        <v>26.57</v>
      </c>
    </row>
    <row r="4020" spans="1:4">
      <c r="A4020" s="733">
        <v>89730</v>
      </c>
      <c r="B4020" s="729" t="s">
        <v>17620</v>
      </c>
      <c r="C4020" s="729" t="s">
        <v>7572</v>
      </c>
      <c r="D4020" s="733">
        <v>13.89</v>
      </c>
    </row>
    <row r="4021" spans="1:4">
      <c r="A4021" s="733">
        <v>89731</v>
      </c>
      <c r="B4021" s="729" t="s">
        <v>17621</v>
      </c>
      <c r="C4021" s="729" t="s">
        <v>7572</v>
      </c>
      <c r="D4021" s="733">
        <v>13.92</v>
      </c>
    </row>
    <row r="4022" spans="1:4">
      <c r="A4022" s="733">
        <v>89732</v>
      </c>
      <c r="B4022" s="729" t="s">
        <v>17622</v>
      </c>
      <c r="C4022" s="729" t="s">
        <v>7572</v>
      </c>
      <c r="D4022" s="733">
        <v>14.58</v>
      </c>
    </row>
    <row r="4023" spans="1:4">
      <c r="A4023" s="733">
        <v>89733</v>
      </c>
      <c r="B4023" s="729" t="s">
        <v>17623</v>
      </c>
      <c r="C4023" s="729" t="s">
        <v>7572</v>
      </c>
      <c r="D4023" s="733">
        <v>21.57</v>
      </c>
    </row>
    <row r="4024" spans="1:4">
      <c r="A4024" s="733">
        <v>89734</v>
      </c>
      <c r="B4024" s="729" t="s">
        <v>17624</v>
      </c>
      <c r="C4024" s="729" t="s">
        <v>7572</v>
      </c>
      <c r="D4024" s="733">
        <v>25.16</v>
      </c>
    </row>
    <row r="4025" spans="1:4">
      <c r="A4025" s="733">
        <v>89735</v>
      </c>
      <c r="B4025" s="729" t="s">
        <v>17625</v>
      </c>
      <c r="C4025" s="729" t="s">
        <v>7572</v>
      </c>
      <c r="D4025" s="733">
        <v>23.55</v>
      </c>
    </row>
    <row r="4026" spans="1:4">
      <c r="A4026" s="733">
        <v>89736</v>
      </c>
      <c r="B4026" s="729" t="s">
        <v>17626</v>
      </c>
      <c r="C4026" s="729" t="s">
        <v>7572</v>
      </c>
      <c r="D4026" s="733">
        <v>8.39</v>
      </c>
    </row>
    <row r="4027" spans="1:4">
      <c r="A4027" s="733">
        <v>89737</v>
      </c>
      <c r="B4027" s="729" t="s">
        <v>17627</v>
      </c>
      <c r="C4027" s="729" t="s">
        <v>7572</v>
      </c>
      <c r="D4027" s="733">
        <v>20.94</v>
      </c>
    </row>
    <row r="4028" spans="1:4">
      <c r="A4028" s="733">
        <v>89738</v>
      </c>
      <c r="B4028" s="729" t="s">
        <v>17628</v>
      </c>
      <c r="C4028" s="729" t="s">
        <v>7572</v>
      </c>
      <c r="D4028" s="733">
        <v>15</v>
      </c>
    </row>
    <row r="4029" spans="1:4">
      <c r="A4029" s="733">
        <v>89739</v>
      </c>
      <c r="B4029" s="729" t="s">
        <v>17629</v>
      </c>
      <c r="C4029" s="729" t="s">
        <v>7572</v>
      </c>
      <c r="D4029" s="733">
        <v>21.83</v>
      </c>
    </row>
    <row r="4030" spans="1:4">
      <c r="A4030" s="733">
        <v>89740</v>
      </c>
      <c r="B4030" s="729" t="s">
        <v>17630</v>
      </c>
      <c r="C4030" s="729" t="s">
        <v>7572</v>
      </c>
      <c r="D4030" s="733">
        <v>8.5399999999999991</v>
      </c>
    </row>
    <row r="4031" spans="1:4">
      <c r="A4031" s="733">
        <v>89741</v>
      </c>
      <c r="B4031" s="729" t="s">
        <v>17631</v>
      </c>
      <c r="C4031" s="729" t="s">
        <v>7572</v>
      </c>
      <c r="D4031" s="733">
        <v>20.420000000000002</v>
      </c>
    </row>
    <row r="4032" spans="1:4">
      <c r="A4032" s="733">
        <v>89742</v>
      </c>
      <c r="B4032" s="729" t="s">
        <v>17632</v>
      </c>
      <c r="C4032" s="729" t="s">
        <v>7572</v>
      </c>
      <c r="D4032" s="733">
        <v>36.39</v>
      </c>
    </row>
    <row r="4033" spans="1:4">
      <c r="A4033" s="733">
        <v>89743</v>
      </c>
      <c r="B4033" s="729" t="s">
        <v>17633</v>
      </c>
      <c r="C4033" s="729" t="s">
        <v>7572</v>
      </c>
      <c r="D4033" s="733">
        <v>55.01</v>
      </c>
    </row>
    <row r="4034" spans="1:4">
      <c r="A4034" s="733">
        <v>89744</v>
      </c>
      <c r="B4034" s="729" t="s">
        <v>17634</v>
      </c>
      <c r="C4034" s="729" t="s">
        <v>7572</v>
      </c>
      <c r="D4034" s="733">
        <v>25.46</v>
      </c>
    </row>
    <row r="4035" spans="1:4">
      <c r="A4035" s="733">
        <v>89746</v>
      </c>
      <c r="B4035" s="729" t="s">
        <v>17635</v>
      </c>
      <c r="C4035" s="729" t="s">
        <v>7572</v>
      </c>
      <c r="D4035" s="733">
        <v>26.22</v>
      </c>
    </row>
    <row r="4036" spans="1:4">
      <c r="A4036" s="733">
        <v>89747</v>
      </c>
      <c r="B4036" s="729" t="s">
        <v>17636</v>
      </c>
      <c r="C4036" s="729" t="s">
        <v>7572</v>
      </c>
      <c r="D4036" s="733">
        <v>26</v>
      </c>
    </row>
    <row r="4037" spans="1:4">
      <c r="A4037" s="733">
        <v>89748</v>
      </c>
      <c r="B4037" s="729" t="s">
        <v>17637</v>
      </c>
      <c r="C4037" s="729" t="s">
        <v>7572</v>
      </c>
      <c r="D4037" s="733">
        <v>39.07</v>
      </c>
    </row>
    <row r="4038" spans="1:4">
      <c r="A4038" s="733">
        <v>89749</v>
      </c>
      <c r="B4038" s="729" t="s">
        <v>17638</v>
      </c>
      <c r="C4038" s="729" t="s">
        <v>7572</v>
      </c>
      <c r="D4038" s="733">
        <v>14.94</v>
      </c>
    </row>
    <row r="4039" spans="1:4">
      <c r="A4039" s="733">
        <v>89750</v>
      </c>
      <c r="B4039" s="729" t="s">
        <v>17639</v>
      </c>
      <c r="C4039" s="729" t="s">
        <v>7572</v>
      </c>
      <c r="D4039" s="733">
        <v>70.77</v>
      </c>
    </row>
    <row r="4040" spans="1:4">
      <c r="A4040" s="733">
        <v>89752</v>
      </c>
      <c r="B4040" s="729" t="s">
        <v>17640</v>
      </c>
      <c r="C4040" s="729" t="s">
        <v>7572</v>
      </c>
      <c r="D4040" s="733">
        <v>7.04</v>
      </c>
    </row>
    <row r="4041" spans="1:4">
      <c r="A4041" s="733">
        <v>89753</v>
      </c>
      <c r="B4041" s="729" t="s">
        <v>17641</v>
      </c>
      <c r="C4041" s="729" t="s">
        <v>7572</v>
      </c>
      <c r="D4041" s="733">
        <v>8.61</v>
      </c>
    </row>
    <row r="4042" spans="1:4">
      <c r="A4042" s="733">
        <v>89754</v>
      </c>
      <c r="B4042" s="729" t="s">
        <v>17642</v>
      </c>
      <c r="C4042" s="729" t="s">
        <v>7572</v>
      </c>
      <c r="D4042" s="733">
        <v>19.149999999999999</v>
      </c>
    </row>
    <row r="4043" spans="1:4">
      <c r="A4043" s="733">
        <v>89755</v>
      </c>
      <c r="B4043" s="729" t="s">
        <v>17643</v>
      </c>
      <c r="C4043" s="729" t="s">
        <v>7572</v>
      </c>
      <c r="D4043" s="733">
        <v>12.44</v>
      </c>
    </row>
    <row r="4044" spans="1:4">
      <c r="A4044" s="733">
        <v>89756</v>
      </c>
      <c r="B4044" s="729" t="s">
        <v>17644</v>
      </c>
      <c r="C4044" s="729" t="s">
        <v>7572</v>
      </c>
      <c r="D4044" s="733">
        <v>20.66</v>
      </c>
    </row>
    <row r="4045" spans="1:4">
      <c r="A4045" s="733">
        <v>89757</v>
      </c>
      <c r="B4045" s="729" t="s">
        <v>17645</v>
      </c>
      <c r="C4045" s="729" t="s">
        <v>7572</v>
      </c>
      <c r="D4045" s="733">
        <v>26.6</v>
      </c>
    </row>
    <row r="4046" spans="1:4">
      <c r="A4046" s="733">
        <v>89758</v>
      </c>
      <c r="B4046" s="729" t="s">
        <v>17646</v>
      </c>
      <c r="C4046" s="729" t="s">
        <v>7572</v>
      </c>
      <c r="D4046" s="733">
        <v>32.35</v>
      </c>
    </row>
    <row r="4047" spans="1:4">
      <c r="A4047" s="733">
        <v>89759</v>
      </c>
      <c r="B4047" s="729" t="s">
        <v>17647</v>
      </c>
      <c r="C4047" s="729" t="s">
        <v>7572</v>
      </c>
      <c r="D4047" s="733">
        <v>10.6</v>
      </c>
    </row>
    <row r="4048" spans="1:4">
      <c r="A4048" s="733">
        <v>89760</v>
      </c>
      <c r="B4048" s="729" t="s">
        <v>17648</v>
      </c>
      <c r="C4048" s="729" t="s">
        <v>7572</v>
      </c>
      <c r="D4048" s="733">
        <v>19.71</v>
      </c>
    </row>
    <row r="4049" spans="1:4">
      <c r="A4049" s="733">
        <v>89761</v>
      </c>
      <c r="B4049" s="729" t="s">
        <v>17649</v>
      </c>
      <c r="C4049" s="729" t="s">
        <v>7572</v>
      </c>
      <c r="D4049" s="733">
        <v>27.47</v>
      </c>
    </row>
    <row r="4050" spans="1:4">
      <c r="A4050" s="733">
        <v>89762</v>
      </c>
      <c r="B4050" s="729" t="s">
        <v>17650</v>
      </c>
      <c r="C4050" s="729" t="s">
        <v>7572</v>
      </c>
      <c r="D4050" s="733">
        <v>38.57</v>
      </c>
    </row>
    <row r="4051" spans="1:4">
      <c r="A4051" s="733">
        <v>89763</v>
      </c>
      <c r="B4051" s="729" t="s">
        <v>17651</v>
      </c>
      <c r="C4051" s="729" t="s">
        <v>7572</v>
      </c>
      <c r="D4051" s="733">
        <v>48.8</v>
      </c>
    </row>
    <row r="4052" spans="1:4">
      <c r="A4052" s="733">
        <v>89764</v>
      </c>
      <c r="B4052" s="729" t="s">
        <v>17652</v>
      </c>
      <c r="C4052" s="729" t="s">
        <v>7572</v>
      </c>
      <c r="D4052" s="733">
        <v>32.67</v>
      </c>
    </row>
    <row r="4053" spans="1:4">
      <c r="A4053" s="733">
        <v>89765</v>
      </c>
      <c r="B4053" s="729" t="s">
        <v>17653</v>
      </c>
      <c r="C4053" s="729" t="s">
        <v>7572</v>
      </c>
      <c r="D4053" s="733">
        <v>15.69</v>
      </c>
    </row>
    <row r="4054" spans="1:4">
      <c r="A4054" s="733">
        <v>89767</v>
      </c>
      <c r="B4054" s="729" t="s">
        <v>17654</v>
      </c>
      <c r="C4054" s="729" t="s">
        <v>7572</v>
      </c>
      <c r="D4054" s="733">
        <v>19.37</v>
      </c>
    </row>
    <row r="4055" spans="1:4">
      <c r="A4055" s="733">
        <v>89768</v>
      </c>
      <c r="B4055" s="729" t="s">
        <v>17655</v>
      </c>
      <c r="C4055" s="729" t="s">
        <v>7572</v>
      </c>
      <c r="D4055" s="733">
        <v>22.53</v>
      </c>
    </row>
    <row r="4056" spans="1:4">
      <c r="A4056" s="733">
        <v>89769</v>
      </c>
      <c r="B4056" s="729" t="s">
        <v>17656</v>
      </c>
      <c r="C4056" s="729" t="s">
        <v>7572</v>
      </c>
      <c r="D4056" s="733">
        <v>49.13</v>
      </c>
    </row>
    <row r="4057" spans="1:4">
      <c r="A4057" s="733">
        <v>89772</v>
      </c>
      <c r="B4057" s="729" t="s">
        <v>17657</v>
      </c>
      <c r="C4057" s="729" t="s">
        <v>7614</v>
      </c>
      <c r="D4057" s="733">
        <v>77.17</v>
      </c>
    </row>
    <row r="4058" spans="1:4">
      <c r="A4058" s="733">
        <v>89774</v>
      </c>
      <c r="B4058" s="729" t="s">
        <v>17658</v>
      </c>
      <c r="C4058" s="729" t="s">
        <v>7572</v>
      </c>
      <c r="D4058" s="733">
        <v>14.11</v>
      </c>
    </row>
    <row r="4059" spans="1:4">
      <c r="A4059" s="733">
        <v>89776</v>
      </c>
      <c r="B4059" s="729" t="s">
        <v>17659</v>
      </c>
      <c r="C4059" s="729" t="s">
        <v>7572</v>
      </c>
      <c r="D4059" s="733">
        <v>23.35</v>
      </c>
    </row>
    <row r="4060" spans="1:4">
      <c r="A4060" s="733">
        <v>89777</v>
      </c>
      <c r="B4060" s="729" t="s">
        <v>17660</v>
      </c>
      <c r="C4060" s="729" t="s">
        <v>7572</v>
      </c>
      <c r="D4060" s="733">
        <v>22.73</v>
      </c>
    </row>
    <row r="4061" spans="1:4">
      <c r="A4061" s="733">
        <v>89778</v>
      </c>
      <c r="B4061" s="729" t="s">
        <v>17661</v>
      </c>
      <c r="C4061" s="729" t="s">
        <v>7572</v>
      </c>
      <c r="D4061" s="733">
        <v>16.100000000000001</v>
      </c>
    </row>
    <row r="4062" spans="1:4">
      <c r="A4062" s="733">
        <v>89779</v>
      </c>
      <c r="B4062" s="729" t="s">
        <v>17662</v>
      </c>
      <c r="C4062" s="729" t="s">
        <v>7572</v>
      </c>
      <c r="D4062" s="733">
        <v>31.58</v>
      </c>
    </row>
    <row r="4063" spans="1:4">
      <c r="A4063" s="733">
        <v>89780</v>
      </c>
      <c r="B4063" s="729" t="s">
        <v>17663</v>
      </c>
      <c r="C4063" s="729" t="s">
        <v>7572</v>
      </c>
      <c r="D4063" s="733">
        <v>21.32</v>
      </c>
    </row>
    <row r="4064" spans="1:4">
      <c r="A4064" s="733">
        <v>89781</v>
      </c>
      <c r="B4064" s="729" t="s">
        <v>17664</v>
      </c>
      <c r="C4064" s="729" t="s">
        <v>7572</v>
      </c>
      <c r="D4064" s="733">
        <v>32.049999999999997</v>
      </c>
    </row>
    <row r="4065" spans="1:4">
      <c r="A4065" s="733">
        <v>89782</v>
      </c>
      <c r="B4065" s="729" t="s">
        <v>17665</v>
      </c>
      <c r="C4065" s="729" t="s">
        <v>7572</v>
      </c>
      <c r="D4065" s="733">
        <v>13.75</v>
      </c>
    </row>
    <row r="4066" spans="1:4">
      <c r="A4066" s="733">
        <v>89783</v>
      </c>
      <c r="B4066" s="729" t="s">
        <v>17666</v>
      </c>
      <c r="C4066" s="729" t="s">
        <v>7572</v>
      </c>
      <c r="D4066" s="733">
        <v>13.85</v>
      </c>
    </row>
    <row r="4067" spans="1:4">
      <c r="A4067" s="733">
        <v>89784</v>
      </c>
      <c r="B4067" s="729" t="s">
        <v>17667</v>
      </c>
      <c r="C4067" s="729" t="s">
        <v>7572</v>
      </c>
      <c r="D4067" s="733">
        <v>22.44</v>
      </c>
    </row>
    <row r="4068" spans="1:4">
      <c r="A4068" s="733">
        <v>89785</v>
      </c>
      <c r="B4068" s="729" t="s">
        <v>17668</v>
      </c>
      <c r="C4068" s="729" t="s">
        <v>7572</v>
      </c>
      <c r="D4068" s="733">
        <v>24.57</v>
      </c>
    </row>
    <row r="4069" spans="1:4">
      <c r="A4069" s="733">
        <v>89786</v>
      </c>
      <c r="B4069" s="729" t="s">
        <v>17669</v>
      </c>
      <c r="C4069" s="729" t="s">
        <v>7572</v>
      </c>
      <c r="D4069" s="733">
        <v>35.71</v>
      </c>
    </row>
    <row r="4070" spans="1:4">
      <c r="A4070" s="733">
        <v>89787</v>
      </c>
      <c r="B4070" s="729" t="s">
        <v>17670</v>
      </c>
      <c r="C4070" s="729" t="s">
        <v>7572</v>
      </c>
      <c r="D4070" s="733">
        <v>31.71</v>
      </c>
    </row>
    <row r="4071" spans="1:4">
      <c r="A4071" s="733">
        <v>89788</v>
      </c>
      <c r="B4071" s="729" t="s">
        <v>17671</v>
      </c>
      <c r="C4071" s="729" t="s">
        <v>7572</v>
      </c>
      <c r="D4071" s="733">
        <v>68.900000000000006</v>
      </c>
    </row>
    <row r="4072" spans="1:4">
      <c r="A4072" s="733">
        <v>89789</v>
      </c>
      <c r="B4072" s="729" t="s">
        <v>17672</v>
      </c>
      <c r="C4072" s="729" t="s">
        <v>7572</v>
      </c>
      <c r="D4072" s="733">
        <v>58.62</v>
      </c>
    </row>
    <row r="4073" spans="1:4">
      <c r="A4073" s="733">
        <v>89790</v>
      </c>
      <c r="B4073" s="729" t="s">
        <v>17673</v>
      </c>
      <c r="C4073" s="729" t="s">
        <v>7572</v>
      </c>
      <c r="D4073" s="733">
        <v>137.08000000000001</v>
      </c>
    </row>
    <row r="4074" spans="1:4">
      <c r="A4074" s="733">
        <v>89791</v>
      </c>
      <c r="B4074" s="729" t="s">
        <v>17674</v>
      </c>
      <c r="C4074" s="729" t="s">
        <v>7572</v>
      </c>
      <c r="D4074" s="733">
        <v>132.41999999999999</v>
      </c>
    </row>
    <row r="4075" spans="1:4">
      <c r="A4075" s="733">
        <v>89792</v>
      </c>
      <c r="B4075" s="729" t="s">
        <v>17675</v>
      </c>
      <c r="C4075" s="729" t="s">
        <v>7572</v>
      </c>
      <c r="D4075" s="733">
        <v>162.11000000000001</v>
      </c>
    </row>
    <row r="4076" spans="1:4">
      <c r="A4076" s="733">
        <v>89793</v>
      </c>
      <c r="B4076" s="729" t="s">
        <v>17676</v>
      </c>
      <c r="C4076" s="729" t="s">
        <v>7572</v>
      </c>
      <c r="D4076" s="733">
        <v>191.06</v>
      </c>
    </row>
    <row r="4077" spans="1:4">
      <c r="A4077" s="733">
        <v>89794</v>
      </c>
      <c r="B4077" s="729" t="s">
        <v>17677</v>
      </c>
      <c r="C4077" s="729" t="s">
        <v>7572</v>
      </c>
      <c r="D4077" s="733">
        <v>17.170000000000002</v>
      </c>
    </row>
    <row r="4078" spans="1:4">
      <c r="A4078" s="733">
        <v>89795</v>
      </c>
      <c r="B4078" s="729" t="s">
        <v>17678</v>
      </c>
      <c r="C4078" s="729" t="s">
        <v>7572</v>
      </c>
      <c r="D4078" s="733">
        <v>37.590000000000003</v>
      </c>
    </row>
    <row r="4079" spans="1:4">
      <c r="A4079" s="733">
        <v>89796</v>
      </c>
      <c r="B4079" s="729" t="s">
        <v>17679</v>
      </c>
      <c r="C4079" s="729" t="s">
        <v>7572</v>
      </c>
      <c r="D4079" s="733">
        <v>39.86</v>
      </c>
    </row>
    <row r="4080" spans="1:4">
      <c r="A4080" s="733">
        <v>89797</v>
      </c>
      <c r="B4080" s="729" t="s">
        <v>17680</v>
      </c>
      <c r="C4080" s="729" t="s">
        <v>7572</v>
      </c>
      <c r="D4080" s="733">
        <v>47.13</v>
      </c>
    </row>
    <row r="4081" spans="1:4">
      <c r="A4081" s="733">
        <v>89801</v>
      </c>
      <c r="B4081" s="729" t="s">
        <v>17681</v>
      </c>
      <c r="C4081" s="729" t="s">
        <v>7572</v>
      </c>
      <c r="D4081" s="733">
        <v>8.9700000000000006</v>
      </c>
    </row>
    <row r="4082" spans="1:4">
      <c r="A4082" s="733">
        <v>89802</v>
      </c>
      <c r="B4082" s="729" t="s">
        <v>17682</v>
      </c>
      <c r="C4082" s="729" t="s">
        <v>7572</v>
      </c>
      <c r="D4082" s="733">
        <v>9.6300000000000008</v>
      </c>
    </row>
    <row r="4083" spans="1:4">
      <c r="A4083" s="733">
        <v>89803</v>
      </c>
      <c r="B4083" s="729" t="s">
        <v>17683</v>
      </c>
      <c r="C4083" s="729" t="s">
        <v>7572</v>
      </c>
      <c r="D4083" s="733">
        <v>16.62</v>
      </c>
    </row>
    <row r="4084" spans="1:4">
      <c r="A4084" s="733">
        <v>89804</v>
      </c>
      <c r="B4084" s="729" t="s">
        <v>17684</v>
      </c>
      <c r="C4084" s="729" t="s">
        <v>7572</v>
      </c>
      <c r="D4084" s="733">
        <v>18.600000000000001</v>
      </c>
    </row>
    <row r="4085" spans="1:4">
      <c r="A4085" s="733">
        <v>89805</v>
      </c>
      <c r="B4085" s="729" t="s">
        <v>17685</v>
      </c>
      <c r="C4085" s="729" t="s">
        <v>7572</v>
      </c>
      <c r="D4085" s="733">
        <v>19.05</v>
      </c>
    </row>
    <row r="4086" spans="1:4">
      <c r="A4086" s="733">
        <v>89806</v>
      </c>
      <c r="B4086" s="729" t="s">
        <v>17686</v>
      </c>
      <c r="C4086" s="729" t="s">
        <v>7572</v>
      </c>
      <c r="D4086" s="733">
        <v>19.940000000000001</v>
      </c>
    </row>
    <row r="4087" spans="1:4">
      <c r="A4087" s="733">
        <v>89807</v>
      </c>
      <c r="B4087" s="729" t="s">
        <v>17687</v>
      </c>
      <c r="C4087" s="729" t="s">
        <v>7572</v>
      </c>
      <c r="D4087" s="733">
        <v>34.5</v>
      </c>
    </row>
    <row r="4088" spans="1:4">
      <c r="A4088" s="733">
        <v>89808</v>
      </c>
      <c r="B4088" s="729" t="s">
        <v>17688</v>
      </c>
      <c r="C4088" s="729" t="s">
        <v>7572</v>
      </c>
      <c r="D4088" s="733">
        <v>53.12</v>
      </c>
    </row>
    <row r="4089" spans="1:4">
      <c r="A4089" s="733">
        <v>89809</v>
      </c>
      <c r="B4089" s="729" t="s">
        <v>17689</v>
      </c>
      <c r="C4089" s="729" t="s">
        <v>7572</v>
      </c>
      <c r="D4089" s="733">
        <v>26.62</v>
      </c>
    </row>
    <row r="4090" spans="1:4">
      <c r="A4090" s="733">
        <v>89810</v>
      </c>
      <c r="B4090" s="729" t="s">
        <v>17690</v>
      </c>
      <c r="C4090" s="729" t="s">
        <v>7572</v>
      </c>
      <c r="D4090" s="733">
        <v>27.38</v>
      </c>
    </row>
    <row r="4091" spans="1:4">
      <c r="A4091" s="733">
        <v>89811</v>
      </c>
      <c r="B4091" s="729" t="s">
        <v>17691</v>
      </c>
      <c r="C4091" s="729" t="s">
        <v>7572</v>
      </c>
      <c r="D4091" s="733">
        <v>40.229999999999997</v>
      </c>
    </row>
    <row r="4092" spans="1:4">
      <c r="A4092" s="733">
        <v>89812</v>
      </c>
      <c r="B4092" s="729" t="s">
        <v>17692</v>
      </c>
      <c r="C4092" s="729" t="s">
        <v>7572</v>
      </c>
      <c r="D4092" s="733">
        <v>71.930000000000007</v>
      </c>
    </row>
    <row r="4093" spans="1:4">
      <c r="A4093" s="733">
        <v>89813</v>
      </c>
      <c r="B4093" s="729" t="s">
        <v>17693</v>
      </c>
      <c r="C4093" s="729" t="s">
        <v>7572</v>
      </c>
      <c r="D4093" s="733">
        <v>5.23</v>
      </c>
    </row>
    <row r="4094" spans="1:4">
      <c r="A4094" s="733">
        <v>89814</v>
      </c>
      <c r="B4094" s="729" t="s">
        <v>17694</v>
      </c>
      <c r="C4094" s="729" t="s">
        <v>7572</v>
      </c>
      <c r="D4094" s="733">
        <v>15.85</v>
      </c>
    </row>
    <row r="4095" spans="1:4">
      <c r="A4095" s="733">
        <v>89815</v>
      </c>
      <c r="B4095" s="729" t="s">
        <v>17695</v>
      </c>
      <c r="C4095" s="729" t="s">
        <v>7572</v>
      </c>
      <c r="D4095" s="733">
        <v>24.93</v>
      </c>
    </row>
    <row r="4096" spans="1:4">
      <c r="A4096" s="733">
        <v>89816</v>
      </c>
      <c r="B4096" s="729" t="s">
        <v>17696</v>
      </c>
      <c r="C4096" s="729" t="s">
        <v>7572</v>
      </c>
      <c r="D4096" s="733">
        <v>36.03</v>
      </c>
    </row>
    <row r="4097" spans="1:4">
      <c r="A4097" s="733">
        <v>89817</v>
      </c>
      <c r="B4097" s="729" t="s">
        <v>17697</v>
      </c>
      <c r="C4097" s="729" t="s">
        <v>7572</v>
      </c>
      <c r="D4097" s="733">
        <v>12.8</v>
      </c>
    </row>
    <row r="4098" spans="1:4">
      <c r="A4098" s="733">
        <v>89818</v>
      </c>
      <c r="B4098" s="729" t="s">
        <v>17698</v>
      </c>
      <c r="C4098" s="729" t="s">
        <v>7572</v>
      </c>
      <c r="D4098" s="733">
        <v>46.32</v>
      </c>
    </row>
    <row r="4099" spans="1:4">
      <c r="A4099" s="733">
        <v>89819</v>
      </c>
      <c r="B4099" s="729" t="s">
        <v>17699</v>
      </c>
      <c r="C4099" s="729" t="s">
        <v>7572</v>
      </c>
      <c r="D4099" s="733">
        <v>22.08</v>
      </c>
    </row>
    <row r="4100" spans="1:4">
      <c r="A4100" s="733">
        <v>89821</v>
      </c>
      <c r="B4100" s="729" t="s">
        <v>17700</v>
      </c>
      <c r="C4100" s="729" t="s">
        <v>7572</v>
      </c>
      <c r="D4100" s="733">
        <v>16.88</v>
      </c>
    </row>
    <row r="4101" spans="1:4">
      <c r="A4101" s="733">
        <v>89822</v>
      </c>
      <c r="B4101" s="729" t="s">
        <v>17701</v>
      </c>
      <c r="C4101" s="729" t="s">
        <v>7572</v>
      </c>
      <c r="D4101" s="733">
        <v>22.4</v>
      </c>
    </row>
    <row r="4102" spans="1:4">
      <c r="A4102" s="733">
        <v>89823</v>
      </c>
      <c r="B4102" s="729" t="s">
        <v>17702</v>
      </c>
      <c r="C4102" s="729" t="s">
        <v>7572</v>
      </c>
      <c r="D4102" s="733">
        <v>32.36</v>
      </c>
    </row>
    <row r="4103" spans="1:4">
      <c r="A4103" s="733">
        <v>89824</v>
      </c>
      <c r="B4103" s="729" t="s">
        <v>17703</v>
      </c>
      <c r="C4103" s="729" t="s">
        <v>7572</v>
      </c>
      <c r="D4103" s="733">
        <v>33.799999999999997</v>
      </c>
    </row>
    <row r="4104" spans="1:4">
      <c r="A4104" s="733">
        <v>89825</v>
      </c>
      <c r="B4104" s="729" t="s">
        <v>17704</v>
      </c>
      <c r="C4104" s="729" t="s">
        <v>7572</v>
      </c>
      <c r="D4104" s="733">
        <v>15.84</v>
      </c>
    </row>
    <row r="4105" spans="1:4">
      <c r="A4105" s="733">
        <v>89826</v>
      </c>
      <c r="B4105" s="729" t="s">
        <v>17705</v>
      </c>
      <c r="C4105" s="729" t="s">
        <v>7572</v>
      </c>
      <c r="D4105" s="733">
        <v>109.42</v>
      </c>
    </row>
    <row r="4106" spans="1:4">
      <c r="A4106" s="733">
        <v>89827</v>
      </c>
      <c r="B4106" s="729" t="s">
        <v>17706</v>
      </c>
      <c r="C4106" s="729" t="s">
        <v>7572</v>
      </c>
      <c r="D4106" s="733">
        <v>17.97</v>
      </c>
    </row>
    <row r="4107" spans="1:4">
      <c r="A4107" s="733">
        <v>89828</v>
      </c>
      <c r="B4107" s="729" t="s">
        <v>17707</v>
      </c>
      <c r="C4107" s="729" t="s">
        <v>7572</v>
      </c>
      <c r="D4107" s="733">
        <v>52.39</v>
      </c>
    </row>
    <row r="4108" spans="1:4">
      <c r="A4108" s="733">
        <v>89829</v>
      </c>
      <c r="B4108" s="729" t="s">
        <v>17708</v>
      </c>
      <c r="C4108" s="729" t="s">
        <v>7572</v>
      </c>
      <c r="D4108" s="733">
        <v>33.19</v>
      </c>
    </row>
    <row r="4109" spans="1:4">
      <c r="A4109" s="733">
        <v>89830</v>
      </c>
      <c r="B4109" s="729" t="s">
        <v>17709</v>
      </c>
      <c r="C4109" s="729" t="s">
        <v>7572</v>
      </c>
      <c r="D4109" s="733">
        <v>35.07</v>
      </c>
    </row>
    <row r="4110" spans="1:4">
      <c r="A4110" s="733">
        <v>89831</v>
      </c>
      <c r="B4110" s="729" t="s">
        <v>17710</v>
      </c>
      <c r="C4110" s="729" t="s">
        <v>7572</v>
      </c>
      <c r="D4110" s="733">
        <v>55.96</v>
      </c>
    </row>
    <row r="4111" spans="1:4">
      <c r="A4111" s="733">
        <v>89832</v>
      </c>
      <c r="B4111" s="729" t="s">
        <v>17711</v>
      </c>
      <c r="C4111" s="729" t="s">
        <v>7572</v>
      </c>
      <c r="D4111" s="733">
        <v>36.33</v>
      </c>
    </row>
    <row r="4112" spans="1:4">
      <c r="A4112" s="733">
        <v>89833</v>
      </c>
      <c r="B4112" s="729" t="s">
        <v>17712</v>
      </c>
      <c r="C4112" s="729" t="s">
        <v>7572</v>
      </c>
      <c r="D4112" s="733">
        <v>41.43</v>
      </c>
    </row>
    <row r="4113" spans="1:4">
      <c r="A4113" s="733">
        <v>89834</v>
      </c>
      <c r="B4113" s="729" t="s">
        <v>17713</v>
      </c>
      <c r="C4113" s="729" t="s">
        <v>7572</v>
      </c>
      <c r="D4113" s="733">
        <v>48.7</v>
      </c>
    </row>
    <row r="4114" spans="1:4">
      <c r="A4114" s="733">
        <v>89835</v>
      </c>
      <c r="B4114" s="729" t="s">
        <v>17714</v>
      </c>
      <c r="C4114" s="729" t="s">
        <v>7572</v>
      </c>
      <c r="D4114" s="733">
        <v>38.39</v>
      </c>
    </row>
    <row r="4115" spans="1:4">
      <c r="A4115" s="733">
        <v>89836</v>
      </c>
      <c r="B4115" s="729" t="s">
        <v>17715</v>
      </c>
      <c r="C4115" s="729" t="s">
        <v>7572</v>
      </c>
      <c r="D4115" s="733">
        <v>171.93</v>
      </c>
    </row>
    <row r="4116" spans="1:4">
      <c r="A4116" s="733">
        <v>89837</v>
      </c>
      <c r="B4116" s="729" t="s">
        <v>17716</v>
      </c>
      <c r="C4116" s="729" t="s">
        <v>7572</v>
      </c>
      <c r="D4116" s="733">
        <v>115.46</v>
      </c>
    </row>
    <row r="4117" spans="1:4">
      <c r="A4117" s="733">
        <v>89838</v>
      </c>
      <c r="B4117" s="729" t="s">
        <v>17717</v>
      </c>
      <c r="C4117" s="729" t="s">
        <v>7572</v>
      </c>
      <c r="D4117" s="733">
        <v>132.34</v>
      </c>
    </row>
    <row r="4118" spans="1:4">
      <c r="A4118" s="733">
        <v>89839</v>
      </c>
      <c r="B4118" s="729" t="s">
        <v>17718</v>
      </c>
      <c r="C4118" s="729" t="s">
        <v>7572</v>
      </c>
      <c r="D4118" s="733">
        <v>149.99</v>
      </c>
    </row>
    <row r="4119" spans="1:4">
      <c r="A4119" s="733">
        <v>89840</v>
      </c>
      <c r="B4119" s="729" t="s">
        <v>17719</v>
      </c>
      <c r="C4119" s="729" t="s">
        <v>7572</v>
      </c>
      <c r="D4119" s="733">
        <v>156.03</v>
      </c>
    </row>
    <row r="4120" spans="1:4">
      <c r="A4120" s="733">
        <v>89841</v>
      </c>
      <c r="B4120" s="729" t="s">
        <v>17720</v>
      </c>
      <c r="C4120" s="729" t="s">
        <v>7572</v>
      </c>
      <c r="D4120" s="733">
        <v>227.6</v>
      </c>
    </row>
    <row r="4121" spans="1:4">
      <c r="A4121" s="733">
        <v>89842</v>
      </c>
      <c r="B4121" s="729" t="s">
        <v>17721</v>
      </c>
      <c r="C4121" s="729" t="s">
        <v>7572</v>
      </c>
      <c r="D4121" s="733">
        <v>44.05</v>
      </c>
    </row>
    <row r="4122" spans="1:4">
      <c r="A4122" s="733">
        <v>89844</v>
      </c>
      <c r="B4122" s="729" t="s">
        <v>17722</v>
      </c>
      <c r="C4122" s="729" t="s">
        <v>7572</v>
      </c>
      <c r="D4122" s="733">
        <v>55.42</v>
      </c>
    </row>
    <row r="4123" spans="1:4">
      <c r="A4123" s="733">
        <v>89845</v>
      </c>
      <c r="B4123" s="729" t="s">
        <v>17723</v>
      </c>
      <c r="C4123" s="729" t="s">
        <v>7572</v>
      </c>
      <c r="D4123" s="733">
        <v>86.65</v>
      </c>
    </row>
    <row r="4124" spans="1:4">
      <c r="A4124" s="733">
        <v>89846</v>
      </c>
      <c r="B4124" s="729" t="s">
        <v>17724</v>
      </c>
      <c r="C4124" s="729" t="s">
        <v>7572</v>
      </c>
      <c r="D4124" s="733">
        <v>184.47</v>
      </c>
    </row>
    <row r="4125" spans="1:4">
      <c r="A4125" s="733">
        <v>89847</v>
      </c>
      <c r="B4125" s="729" t="s">
        <v>17725</v>
      </c>
      <c r="C4125" s="729" t="s">
        <v>7572</v>
      </c>
      <c r="D4125" s="733">
        <v>220.34</v>
      </c>
    </row>
    <row r="4126" spans="1:4">
      <c r="A4126" s="733">
        <v>89850</v>
      </c>
      <c r="B4126" s="729" t="s">
        <v>17726</v>
      </c>
      <c r="C4126" s="729" t="s">
        <v>7572</v>
      </c>
      <c r="D4126" s="733">
        <v>29.51</v>
      </c>
    </row>
    <row r="4127" spans="1:4">
      <c r="A4127" s="733">
        <v>89851</v>
      </c>
      <c r="B4127" s="729" t="s">
        <v>17727</v>
      </c>
      <c r="C4127" s="729" t="s">
        <v>7572</v>
      </c>
      <c r="D4127" s="733">
        <v>30.27</v>
      </c>
    </row>
    <row r="4128" spans="1:4">
      <c r="A4128" s="733">
        <v>89852</v>
      </c>
      <c r="B4128" s="729" t="s">
        <v>17728</v>
      </c>
      <c r="C4128" s="729" t="s">
        <v>7572</v>
      </c>
      <c r="D4128" s="733">
        <v>43.12</v>
      </c>
    </row>
    <row r="4129" spans="1:4">
      <c r="A4129" s="733">
        <v>89853</v>
      </c>
      <c r="B4129" s="729" t="s">
        <v>17729</v>
      </c>
      <c r="C4129" s="729" t="s">
        <v>7572</v>
      </c>
      <c r="D4129" s="733">
        <v>74.819999999999993</v>
      </c>
    </row>
    <row r="4130" spans="1:4">
      <c r="A4130" s="733">
        <v>89854</v>
      </c>
      <c r="B4130" s="729" t="s">
        <v>17730</v>
      </c>
      <c r="C4130" s="729" t="s">
        <v>7572</v>
      </c>
      <c r="D4130" s="733">
        <v>96.96</v>
      </c>
    </row>
    <row r="4131" spans="1:4">
      <c r="A4131" s="733">
        <v>89855</v>
      </c>
      <c r="B4131" s="729" t="s">
        <v>17731</v>
      </c>
      <c r="C4131" s="729" t="s">
        <v>7572</v>
      </c>
      <c r="D4131" s="733">
        <v>101.67</v>
      </c>
    </row>
    <row r="4132" spans="1:4">
      <c r="A4132" s="733">
        <v>89856</v>
      </c>
      <c r="B4132" s="729" t="s">
        <v>17732</v>
      </c>
      <c r="C4132" s="729" t="s">
        <v>7572</v>
      </c>
      <c r="D4132" s="733">
        <v>18.8</v>
      </c>
    </row>
    <row r="4133" spans="1:4">
      <c r="A4133" s="733">
        <v>89857</v>
      </c>
      <c r="B4133" s="729" t="s">
        <v>17733</v>
      </c>
      <c r="C4133" s="729" t="s">
        <v>7572</v>
      </c>
      <c r="D4133" s="733">
        <v>34.270000000000003</v>
      </c>
    </row>
    <row r="4134" spans="1:4">
      <c r="A4134" s="733">
        <v>89860</v>
      </c>
      <c r="B4134" s="729" t="s">
        <v>17734</v>
      </c>
      <c r="C4134" s="729" t="s">
        <v>7572</v>
      </c>
      <c r="D4134" s="733">
        <v>45.26</v>
      </c>
    </row>
    <row r="4135" spans="1:4">
      <c r="A4135" s="733">
        <v>89861</v>
      </c>
      <c r="B4135" s="729" t="s">
        <v>17735</v>
      </c>
      <c r="C4135" s="729" t="s">
        <v>7572</v>
      </c>
      <c r="D4135" s="733">
        <v>52.53</v>
      </c>
    </row>
    <row r="4136" spans="1:4">
      <c r="A4136" s="733">
        <v>89866</v>
      </c>
      <c r="B4136" s="729" t="s">
        <v>17736</v>
      </c>
      <c r="C4136" s="729" t="s">
        <v>7572</v>
      </c>
      <c r="D4136" s="733">
        <v>6.9</v>
      </c>
    </row>
    <row r="4137" spans="1:4">
      <c r="A4137" s="733">
        <v>89867</v>
      </c>
      <c r="B4137" s="729" t="s">
        <v>17737</v>
      </c>
      <c r="C4137" s="729" t="s">
        <v>7572</v>
      </c>
      <c r="D4137" s="733">
        <v>7.63</v>
      </c>
    </row>
    <row r="4138" spans="1:4">
      <c r="A4138" s="733">
        <v>89868</v>
      </c>
      <c r="B4138" s="729" t="s">
        <v>17738</v>
      </c>
      <c r="C4138" s="729" t="s">
        <v>7572</v>
      </c>
      <c r="D4138" s="733">
        <v>5.22</v>
      </c>
    </row>
    <row r="4139" spans="1:4">
      <c r="A4139" s="733">
        <v>89869</v>
      </c>
      <c r="B4139" s="729" t="s">
        <v>17739</v>
      </c>
      <c r="C4139" s="729" t="s">
        <v>7572</v>
      </c>
      <c r="D4139" s="733">
        <v>9.59</v>
      </c>
    </row>
    <row r="4140" spans="1:4">
      <c r="A4140" s="733">
        <v>89979</v>
      </c>
      <c r="B4140" s="729" t="s">
        <v>17740</v>
      </c>
      <c r="C4140" s="729" t="s">
        <v>7572</v>
      </c>
      <c r="D4140" s="733">
        <v>22.92</v>
      </c>
    </row>
    <row r="4141" spans="1:4">
      <c r="A4141" s="733">
        <v>89981</v>
      </c>
      <c r="B4141" s="729" t="s">
        <v>17741</v>
      </c>
      <c r="C4141" s="729" t="s">
        <v>7572</v>
      </c>
      <c r="D4141" s="733">
        <v>20.05</v>
      </c>
    </row>
    <row r="4142" spans="1:4">
      <c r="A4142" s="733">
        <v>90373</v>
      </c>
      <c r="B4142" s="729" t="s">
        <v>17742</v>
      </c>
      <c r="C4142" s="729" t="s">
        <v>7572</v>
      </c>
      <c r="D4142" s="733">
        <v>12.2</v>
      </c>
    </row>
    <row r="4143" spans="1:4">
      <c r="A4143" s="733">
        <v>90374</v>
      </c>
      <c r="B4143" s="729" t="s">
        <v>17743</v>
      </c>
      <c r="C4143" s="729" t="s">
        <v>7572</v>
      </c>
      <c r="D4143" s="733">
        <v>20.72</v>
      </c>
    </row>
    <row r="4144" spans="1:4">
      <c r="A4144" s="733">
        <v>92287</v>
      </c>
      <c r="B4144" s="729" t="s">
        <v>17744</v>
      </c>
      <c r="C4144" s="729" t="s">
        <v>7572</v>
      </c>
      <c r="D4144" s="733">
        <v>16.79</v>
      </c>
    </row>
    <row r="4145" spans="1:4">
      <c r="A4145" s="733">
        <v>92288</v>
      </c>
      <c r="B4145" s="729" t="s">
        <v>17745</v>
      </c>
      <c r="C4145" s="729" t="s">
        <v>7572</v>
      </c>
      <c r="D4145" s="733">
        <v>26.47</v>
      </c>
    </row>
    <row r="4146" spans="1:4">
      <c r="A4146" s="733">
        <v>92289</v>
      </c>
      <c r="B4146" s="729" t="s">
        <v>17746</v>
      </c>
      <c r="C4146" s="729" t="s">
        <v>7572</v>
      </c>
      <c r="D4146" s="733">
        <v>46.87</v>
      </c>
    </row>
    <row r="4147" spans="1:4">
      <c r="A4147" s="733">
        <v>92290</v>
      </c>
      <c r="B4147" s="729" t="s">
        <v>17747</v>
      </c>
      <c r="C4147" s="729" t="s">
        <v>7572</v>
      </c>
      <c r="D4147" s="733">
        <v>71.010000000000005</v>
      </c>
    </row>
    <row r="4148" spans="1:4">
      <c r="A4148" s="733">
        <v>92291</v>
      </c>
      <c r="B4148" s="729" t="s">
        <v>17748</v>
      </c>
      <c r="C4148" s="729" t="s">
        <v>7572</v>
      </c>
      <c r="D4148" s="733">
        <v>109.99</v>
      </c>
    </row>
    <row r="4149" spans="1:4">
      <c r="A4149" s="733">
        <v>92292</v>
      </c>
      <c r="B4149" s="729" t="s">
        <v>17749</v>
      </c>
      <c r="C4149" s="729" t="s">
        <v>7572</v>
      </c>
      <c r="D4149" s="733">
        <v>340.56</v>
      </c>
    </row>
    <row r="4150" spans="1:4">
      <c r="A4150" s="733">
        <v>92293</v>
      </c>
      <c r="B4150" s="729" t="s">
        <v>17750</v>
      </c>
      <c r="C4150" s="729" t="s">
        <v>7572</v>
      </c>
      <c r="D4150" s="733">
        <v>9.5500000000000007</v>
      </c>
    </row>
    <row r="4151" spans="1:4">
      <c r="A4151" s="733">
        <v>92294</v>
      </c>
      <c r="B4151" s="729" t="s">
        <v>17751</v>
      </c>
      <c r="C4151" s="729" t="s">
        <v>7572</v>
      </c>
      <c r="D4151" s="733">
        <v>16.14</v>
      </c>
    </row>
    <row r="4152" spans="1:4">
      <c r="A4152" s="733">
        <v>92295</v>
      </c>
      <c r="B4152" s="729" t="s">
        <v>17752</v>
      </c>
      <c r="C4152" s="729" t="s">
        <v>7572</v>
      </c>
      <c r="D4152" s="733">
        <v>30.4</v>
      </c>
    </row>
    <row r="4153" spans="1:4">
      <c r="A4153" s="733">
        <v>92296</v>
      </c>
      <c r="B4153" s="729" t="s">
        <v>17753</v>
      </c>
      <c r="C4153" s="729" t="s">
        <v>7572</v>
      </c>
      <c r="D4153" s="733">
        <v>40.299999999999997</v>
      </c>
    </row>
    <row r="4154" spans="1:4">
      <c r="A4154" s="733">
        <v>92297</v>
      </c>
      <c r="B4154" s="729" t="s">
        <v>17754</v>
      </c>
      <c r="C4154" s="729" t="s">
        <v>7572</v>
      </c>
      <c r="D4154" s="733">
        <v>62.49</v>
      </c>
    </row>
    <row r="4155" spans="1:4">
      <c r="A4155" s="733">
        <v>92298</v>
      </c>
      <c r="B4155" s="729" t="s">
        <v>17755</v>
      </c>
      <c r="C4155" s="729" t="s">
        <v>7572</v>
      </c>
      <c r="D4155" s="733">
        <v>175.48</v>
      </c>
    </row>
    <row r="4156" spans="1:4">
      <c r="A4156" s="733">
        <v>92299</v>
      </c>
      <c r="B4156" s="729" t="s">
        <v>17756</v>
      </c>
      <c r="C4156" s="729" t="s">
        <v>7572</v>
      </c>
      <c r="D4156" s="733">
        <v>22.1</v>
      </c>
    </row>
    <row r="4157" spans="1:4">
      <c r="A4157" s="733">
        <v>92300</v>
      </c>
      <c r="B4157" s="729" t="s">
        <v>17757</v>
      </c>
      <c r="C4157" s="729" t="s">
        <v>7572</v>
      </c>
      <c r="D4157" s="733">
        <v>33.65</v>
      </c>
    </row>
    <row r="4158" spans="1:4">
      <c r="A4158" s="733">
        <v>92301</v>
      </c>
      <c r="B4158" s="729" t="s">
        <v>17758</v>
      </c>
      <c r="C4158" s="729" t="s">
        <v>7572</v>
      </c>
      <c r="D4158" s="733">
        <v>66.569999999999993</v>
      </c>
    </row>
    <row r="4159" spans="1:4">
      <c r="A4159" s="733">
        <v>92302</v>
      </c>
      <c r="B4159" s="729" t="s">
        <v>17759</v>
      </c>
      <c r="C4159" s="729" t="s">
        <v>7572</v>
      </c>
      <c r="D4159" s="733">
        <v>87.96</v>
      </c>
    </row>
    <row r="4160" spans="1:4">
      <c r="A4160" s="733">
        <v>92303</v>
      </c>
      <c r="B4160" s="729" t="s">
        <v>17760</v>
      </c>
      <c r="C4160" s="729" t="s">
        <v>7572</v>
      </c>
      <c r="D4160" s="733">
        <v>161.38</v>
      </c>
    </row>
    <row r="4161" spans="1:4">
      <c r="A4161" s="733">
        <v>92304</v>
      </c>
      <c r="B4161" s="729" t="s">
        <v>17761</v>
      </c>
      <c r="C4161" s="729" t="s">
        <v>7572</v>
      </c>
      <c r="D4161" s="733">
        <v>418.77</v>
      </c>
    </row>
    <row r="4162" spans="1:4">
      <c r="A4162" s="733">
        <v>92311</v>
      </c>
      <c r="B4162" s="729" t="s">
        <v>17762</v>
      </c>
      <c r="C4162" s="729" t="s">
        <v>7572</v>
      </c>
      <c r="D4162" s="733">
        <v>12.5</v>
      </c>
    </row>
    <row r="4163" spans="1:4">
      <c r="A4163" s="733">
        <v>92312</v>
      </c>
      <c r="B4163" s="729" t="s">
        <v>17763</v>
      </c>
      <c r="C4163" s="729" t="s">
        <v>7572</v>
      </c>
      <c r="D4163" s="733">
        <v>20.82</v>
      </c>
    </row>
    <row r="4164" spans="1:4">
      <c r="A4164" s="733">
        <v>92313</v>
      </c>
      <c r="B4164" s="729" t="s">
        <v>17764</v>
      </c>
      <c r="C4164" s="729" t="s">
        <v>7572</v>
      </c>
      <c r="D4164" s="733">
        <v>30.19</v>
      </c>
    </row>
    <row r="4165" spans="1:4">
      <c r="A4165" s="733">
        <v>92314</v>
      </c>
      <c r="B4165" s="729" t="s">
        <v>17765</v>
      </c>
      <c r="C4165" s="729" t="s">
        <v>7572</v>
      </c>
      <c r="D4165" s="733">
        <v>8.4</v>
      </c>
    </row>
    <row r="4166" spans="1:4">
      <c r="A4166" s="733">
        <v>92315</v>
      </c>
      <c r="B4166" s="729" t="s">
        <v>17766</v>
      </c>
      <c r="C4166" s="729" t="s">
        <v>7572</v>
      </c>
      <c r="D4166" s="733">
        <v>12.25</v>
      </c>
    </row>
    <row r="4167" spans="1:4">
      <c r="A4167" s="733">
        <v>92316</v>
      </c>
      <c r="B4167" s="729" t="s">
        <v>17767</v>
      </c>
      <c r="C4167" s="729" t="s">
        <v>7572</v>
      </c>
      <c r="D4167" s="733">
        <v>18.63</v>
      </c>
    </row>
    <row r="4168" spans="1:4">
      <c r="A4168" s="733">
        <v>92317</v>
      </c>
      <c r="B4168" s="729" t="s">
        <v>17768</v>
      </c>
      <c r="C4168" s="729" t="s">
        <v>7572</v>
      </c>
      <c r="D4168" s="733">
        <v>17.57</v>
      </c>
    </row>
    <row r="4169" spans="1:4">
      <c r="A4169" s="733">
        <v>92318</v>
      </c>
      <c r="B4169" s="729" t="s">
        <v>17769</v>
      </c>
      <c r="C4169" s="729" t="s">
        <v>7572</v>
      </c>
      <c r="D4169" s="733">
        <v>27.49</v>
      </c>
    </row>
    <row r="4170" spans="1:4">
      <c r="A4170" s="733">
        <v>92319</v>
      </c>
      <c r="B4170" s="729" t="s">
        <v>17770</v>
      </c>
      <c r="C4170" s="729" t="s">
        <v>7572</v>
      </c>
      <c r="D4170" s="733">
        <v>38.64</v>
      </c>
    </row>
    <row r="4171" spans="1:4">
      <c r="A4171" s="733">
        <v>92326</v>
      </c>
      <c r="B4171" s="729" t="s">
        <v>17771</v>
      </c>
      <c r="C4171" s="729" t="s">
        <v>7572</v>
      </c>
      <c r="D4171" s="733">
        <v>13.19</v>
      </c>
    </row>
    <row r="4172" spans="1:4">
      <c r="A4172" s="733">
        <v>92327</v>
      </c>
      <c r="B4172" s="729" t="s">
        <v>17772</v>
      </c>
      <c r="C4172" s="729" t="s">
        <v>7572</v>
      </c>
      <c r="D4172" s="733">
        <v>23.81</v>
      </c>
    </row>
    <row r="4173" spans="1:4">
      <c r="A4173" s="733">
        <v>92328</v>
      </c>
      <c r="B4173" s="729" t="s">
        <v>17773</v>
      </c>
      <c r="C4173" s="729" t="s">
        <v>7572</v>
      </c>
      <c r="D4173" s="733">
        <v>35.53</v>
      </c>
    </row>
    <row r="4174" spans="1:4">
      <c r="A4174" s="733">
        <v>92329</v>
      </c>
      <c r="B4174" s="729" t="s">
        <v>17774</v>
      </c>
      <c r="C4174" s="729" t="s">
        <v>7572</v>
      </c>
      <c r="D4174" s="733">
        <v>8.58</v>
      </c>
    </row>
    <row r="4175" spans="1:4">
      <c r="A4175" s="733">
        <v>92330</v>
      </c>
      <c r="B4175" s="729" t="s">
        <v>17775</v>
      </c>
      <c r="C4175" s="729" t="s">
        <v>7572</v>
      </c>
      <c r="D4175" s="733">
        <v>14.26</v>
      </c>
    </row>
    <row r="4176" spans="1:4">
      <c r="A4176" s="733">
        <v>92331</v>
      </c>
      <c r="B4176" s="729" t="s">
        <v>17776</v>
      </c>
      <c r="C4176" s="729" t="s">
        <v>7572</v>
      </c>
      <c r="D4176" s="733">
        <v>22.22</v>
      </c>
    </row>
    <row r="4177" spans="1:4">
      <c r="A4177" s="733">
        <v>92332</v>
      </c>
      <c r="B4177" s="729" t="s">
        <v>17777</v>
      </c>
      <c r="C4177" s="729" t="s">
        <v>7572</v>
      </c>
      <c r="D4177" s="733">
        <v>17.91</v>
      </c>
    </row>
    <row r="4178" spans="1:4">
      <c r="A4178" s="733">
        <v>92333</v>
      </c>
      <c r="B4178" s="729" t="s">
        <v>17778</v>
      </c>
      <c r="C4178" s="729" t="s">
        <v>7572</v>
      </c>
      <c r="D4178" s="733">
        <v>31.47</v>
      </c>
    </row>
    <row r="4179" spans="1:4">
      <c r="A4179" s="733">
        <v>92334</v>
      </c>
      <c r="B4179" s="729" t="s">
        <v>17779</v>
      </c>
      <c r="C4179" s="729" t="s">
        <v>7572</v>
      </c>
      <c r="D4179" s="733">
        <v>45.76</v>
      </c>
    </row>
    <row r="4180" spans="1:4">
      <c r="A4180" s="733">
        <v>92344</v>
      </c>
      <c r="B4180" s="729" t="s">
        <v>17780</v>
      </c>
      <c r="C4180" s="729" t="s">
        <v>7572</v>
      </c>
      <c r="D4180" s="733">
        <v>66.55</v>
      </c>
    </row>
    <row r="4181" spans="1:4">
      <c r="A4181" s="733">
        <v>92345</v>
      </c>
      <c r="B4181" s="729" t="s">
        <v>17781</v>
      </c>
      <c r="C4181" s="729" t="s">
        <v>7572</v>
      </c>
      <c r="D4181" s="733">
        <v>66.52</v>
      </c>
    </row>
    <row r="4182" spans="1:4">
      <c r="A4182" s="733">
        <v>92346</v>
      </c>
      <c r="B4182" s="729" t="s">
        <v>17782</v>
      </c>
      <c r="C4182" s="729" t="s">
        <v>7572</v>
      </c>
      <c r="D4182" s="733">
        <v>88.04</v>
      </c>
    </row>
    <row r="4183" spans="1:4">
      <c r="A4183" s="733">
        <v>92347</v>
      </c>
      <c r="B4183" s="729" t="s">
        <v>17783</v>
      </c>
      <c r="C4183" s="729" t="s">
        <v>7572</v>
      </c>
      <c r="D4183" s="733">
        <v>98.31</v>
      </c>
    </row>
    <row r="4184" spans="1:4">
      <c r="A4184" s="733">
        <v>92348</v>
      </c>
      <c r="B4184" s="729" t="s">
        <v>17784</v>
      </c>
      <c r="C4184" s="729" t="s">
        <v>7572</v>
      </c>
      <c r="D4184" s="733">
        <v>124.52</v>
      </c>
    </row>
    <row r="4185" spans="1:4">
      <c r="A4185" s="733">
        <v>92349</v>
      </c>
      <c r="B4185" s="729" t="s">
        <v>17785</v>
      </c>
      <c r="C4185" s="729" t="s">
        <v>7572</v>
      </c>
      <c r="D4185" s="733">
        <v>133.66</v>
      </c>
    </row>
    <row r="4186" spans="1:4">
      <c r="A4186" s="733">
        <v>92350</v>
      </c>
      <c r="B4186" s="729" t="s">
        <v>17786</v>
      </c>
      <c r="C4186" s="729" t="s">
        <v>7572</v>
      </c>
      <c r="D4186" s="733">
        <v>98.96</v>
      </c>
    </row>
    <row r="4187" spans="1:4">
      <c r="A4187" s="733">
        <v>92351</v>
      </c>
      <c r="B4187" s="729" t="s">
        <v>17787</v>
      </c>
      <c r="C4187" s="729" t="s">
        <v>7572</v>
      </c>
      <c r="D4187" s="733">
        <v>96.68</v>
      </c>
    </row>
    <row r="4188" spans="1:4">
      <c r="A4188" s="733">
        <v>92352</v>
      </c>
      <c r="B4188" s="729" t="s">
        <v>17788</v>
      </c>
      <c r="C4188" s="729" t="s">
        <v>7572</v>
      </c>
      <c r="D4188" s="733">
        <v>151.79</v>
      </c>
    </row>
    <row r="4189" spans="1:4">
      <c r="A4189" s="733">
        <v>92353</v>
      </c>
      <c r="B4189" s="729" t="s">
        <v>17789</v>
      </c>
      <c r="C4189" s="729" t="s">
        <v>7572</v>
      </c>
      <c r="D4189" s="733">
        <v>141.74</v>
      </c>
    </row>
    <row r="4190" spans="1:4">
      <c r="A4190" s="733">
        <v>92354</v>
      </c>
      <c r="B4190" s="729" t="s">
        <v>17790</v>
      </c>
      <c r="C4190" s="729" t="s">
        <v>7572</v>
      </c>
      <c r="D4190" s="733">
        <v>202.54</v>
      </c>
    </row>
    <row r="4191" spans="1:4">
      <c r="A4191" s="733">
        <v>92355</v>
      </c>
      <c r="B4191" s="729" t="s">
        <v>17791</v>
      </c>
      <c r="C4191" s="729" t="s">
        <v>7572</v>
      </c>
      <c r="D4191" s="733">
        <v>183.17</v>
      </c>
    </row>
    <row r="4192" spans="1:4">
      <c r="A4192" s="733">
        <v>92356</v>
      </c>
      <c r="B4192" s="729" t="s">
        <v>17792</v>
      </c>
      <c r="C4192" s="729" t="s">
        <v>7572</v>
      </c>
      <c r="D4192" s="733">
        <v>128.84</v>
      </c>
    </row>
    <row r="4193" spans="1:4">
      <c r="A4193" s="733">
        <v>92357</v>
      </c>
      <c r="B4193" s="729" t="s">
        <v>17793</v>
      </c>
      <c r="C4193" s="729" t="s">
        <v>7572</v>
      </c>
      <c r="D4193" s="733">
        <v>194.05</v>
      </c>
    </row>
    <row r="4194" spans="1:4">
      <c r="A4194" s="733">
        <v>92358</v>
      </c>
      <c r="B4194" s="729" t="s">
        <v>17794</v>
      </c>
      <c r="C4194" s="729" t="s">
        <v>7572</v>
      </c>
      <c r="D4194" s="733">
        <v>242.37</v>
      </c>
    </row>
    <row r="4195" spans="1:4">
      <c r="A4195" s="733">
        <v>92369</v>
      </c>
      <c r="B4195" s="729" t="s">
        <v>17795</v>
      </c>
      <c r="C4195" s="729" t="s">
        <v>7572</v>
      </c>
      <c r="D4195" s="733">
        <v>35.270000000000003</v>
      </c>
    </row>
    <row r="4196" spans="1:4">
      <c r="A4196" s="733">
        <v>92370</v>
      </c>
      <c r="B4196" s="729" t="s">
        <v>17796</v>
      </c>
      <c r="C4196" s="729" t="s">
        <v>7572</v>
      </c>
      <c r="D4196" s="733">
        <v>37.119999999999997</v>
      </c>
    </row>
    <row r="4197" spans="1:4">
      <c r="A4197" s="733">
        <v>92371</v>
      </c>
      <c r="B4197" s="729" t="s">
        <v>17797</v>
      </c>
      <c r="C4197" s="729" t="s">
        <v>7572</v>
      </c>
      <c r="D4197" s="733">
        <v>42.87</v>
      </c>
    </row>
    <row r="4198" spans="1:4">
      <c r="A4198" s="733">
        <v>92372</v>
      </c>
      <c r="B4198" s="729" t="s">
        <v>17798</v>
      </c>
      <c r="C4198" s="729" t="s">
        <v>7572</v>
      </c>
      <c r="D4198" s="733">
        <v>44.59</v>
      </c>
    </row>
    <row r="4199" spans="1:4">
      <c r="A4199" s="733">
        <v>92373</v>
      </c>
      <c r="B4199" s="729" t="s">
        <v>17799</v>
      </c>
      <c r="C4199" s="729" t="s">
        <v>7572</v>
      </c>
      <c r="D4199" s="733">
        <v>50.88</v>
      </c>
    </row>
    <row r="4200" spans="1:4">
      <c r="A4200" s="733">
        <v>92374</v>
      </c>
      <c r="B4200" s="729" t="s">
        <v>17800</v>
      </c>
      <c r="C4200" s="729" t="s">
        <v>7572</v>
      </c>
      <c r="D4200" s="733">
        <v>51.21</v>
      </c>
    </row>
    <row r="4201" spans="1:4">
      <c r="A4201" s="733">
        <v>92375</v>
      </c>
      <c r="B4201" s="729" t="s">
        <v>17801</v>
      </c>
      <c r="C4201" s="729" t="s">
        <v>7572</v>
      </c>
      <c r="D4201" s="733">
        <v>66.5</v>
      </c>
    </row>
    <row r="4202" spans="1:4">
      <c r="A4202" s="733">
        <v>92376</v>
      </c>
      <c r="B4202" s="729" t="s">
        <v>17802</v>
      </c>
      <c r="C4202" s="729" t="s">
        <v>7572</v>
      </c>
      <c r="D4202" s="733">
        <v>66.47</v>
      </c>
    </row>
    <row r="4203" spans="1:4">
      <c r="A4203" s="733">
        <v>92377</v>
      </c>
      <c r="B4203" s="729" t="s">
        <v>17803</v>
      </c>
      <c r="C4203" s="729" t="s">
        <v>7572</v>
      </c>
      <c r="D4203" s="733">
        <v>89.66</v>
      </c>
    </row>
    <row r="4204" spans="1:4">
      <c r="A4204" s="733">
        <v>92378</v>
      </c>
      <c r="B4204" s="729" t="s">
        <v>17804</v>
      </c>
      <c r="C4204" s="729" t="s">
        <v>7572</v>
      </c>
      <c r="D4204" s="733">
        <v>99.93</v>
      </c>
    </row>
    <row r="4205" spans="1:4">
      <c r="A4205" s="733">
        <v>92379</v>
      </c>
      <c r="B4205" s="729" t="s">
        <v>17805</v>
      </c>
      <c r="C4205" s="729" t="s">
        <v>7572</v>
      </c>
      <c r="D4205" s="733">
        <v>127.88</v>
      </c>
    </row>
    <row r="4206" spans="1:4">
      <c r="A4206" s="733">
        <v>92380</v>
      </c>
      <c r="B4206" s="729" t="s">
        <v>17806</v>
      </c>
      <c r="C4206" s="729" t="s">
        <v>7572</v>
      </c>
      <c r="D4206" s="733">
        <v>137.02000000000001</v>
      </c>
    </row>
    <row r="4207" spans="1:4">
      <c r="A4207" s="733">
        <v>92381</v>
      </c>
      <c r="B4207" s="729" t="s">
        <v>17807</v>
      </c>
      <c r="C4207" s="729" t="s">
        <v>7572</v>
      </c>
      <c r="D4207" s="733">
        <v>53.44</v>
      </c>
    </row>
    <row r="4208" spans="1:4">
      <c r="A4208" s="733">
        <v>92382</v>
      </c>
      <c r="B4208" s="729" t="s">
        <v>17808</v>
      </c>
      <c r="C4208" s="729" t="s">
        <v>7572</v>
      </c>
      <c r="D4208" s="733">
        <v>50.99</v>
      </c>
    </row>
    <row r="4209" spans="1:4">
      <c r="A4209" s="733">
        <v>92383</v>
      </c>
      <c r="B4209" s="729" t="s">
        <v>17809</v>
      </c>
      <c r="C4209" s="729" t="s">
        <v>7572</v>
      </c>
      <c r="D4209" s="733">
        <v>67.849999999999994</v>
      </c>
    </row>
    <row r="4210" spans="1:4">
      <c r="A4210" s="733">
        <v>92384</v>
      </c>
      <c r="B4210" s="729" t="s">
        <v>17810</v>
      </c>
      <c r="C4210" s="729" t="s">
        <v>7572</v>
      </c>
      <c r="D4210" s="733">
        <v>62.97</v>
      </c>
    </row>
    <row r="4211" spans="1:4">
      <c r="A4211" s="733">
        <v>92385</v>
      </c>
      <c r="B4211" s="729" t="s">
        <v>17811</v>
      </c>
      <c r="C4211" s="729" t="s">
        <v>7572</v>
      </c>
      <c r="D4211" s="733">
        <v>77.97</v>
      </c>
    </row>
    <row r="4212" spans="1:4">
      <c r="A4212" s="733">
        <v>92386</v>
      </c>
      <c r="B4212" s="729" t="s">
        <v>17812</v>
      </c>
      <c r="C4212" s="729" t="s">
        <v>7572</v>
      </c>
      <c r="D4212" s="733">
        <v>74.61</v>
      </c>
    </row>
    <row r="4213" spans="1:4">
      <c r="A4213" s="733">
        <v>92387</v>
      </c>
      <c r="B4213" s="729" t="s">
        <v>17813</v>
      </c>
      <c r="C4213" s="729" t="s">
        <v>7572</v>
      </c>
      <c r="D4213" s="733">
        <v>98.85</v>
      </c>
    </row>
    <row r="4214" spans="1:4">
      <c r="A4214" s="733">
        <v>92388</v>
      </c>
      <c r="B4214" s="729" t="s">
        <v>17814</v>
      </c>
      <c r="C4214" s="729" t="s">
        <v>7572</v>
      </c>
      <c r="D4214" s="733">
        <v>96.57</v>
      </c>
    </row>
    <row r="4215" spans="1:4">
      <c r="A4215" s="733">
        <v>92389</v>
      </c>
      <c r="B4215" s="729" t="s">
        <v>17815</v>
      </c>
      <c r="C4215" s="729" t="s">
        <v>7572</v>
      </c>
      <c r="D4215" s="733">
        <v>154.28</v>
      </c>
    </row>
    <row r="4216" spans="1:4">
      <c r="A4216" s="733">
        <v>92390</v>
      </c>
      <c r="B4216" s="729" t="s">
        <v>17816</v>
      </c>
      <c r="C4216" s="729" t="s">
        <v>7572</v>
      </c>
      <c r="D4216" s="733">
        <v>144.22999999999999</v>
      </c>
    </row>
    <row r="4217" spans="1:4">
      <c r="A4217" s="733">
        <v>92635</v>
      </c>
      <c r="B4217" s="729" t="s">
        <v>17817</v>
      </c>
      <c r="C4217" s="729" t="s">
        <v>7572</v>
      </c>
      <c r="D4217" s="733">
        <v>207.57</v>
      </c>
    </row>
    <row r="4218" spans="1:4">
      <c r="A4218" s="733">
        <v>92636</v>
      </c>
      <c r="B4218" s="729" t="s">
        <v>17818</v>
      </c>
      <c r="C4218" s="729" t="s">
        <v>7572</v>
      </c>
      <c r="D4218" s="733">
        <v>188.2</v>
      </c>
    </row>
    <row r="4219" spans="1:4">
      <c r="A4219" s="733">
        <v>92637</v>
      </c>
      <c r="B4219" s="729" t="s">
        <v>17819</v>
      </c>
      <c r="C4219" s="729" t="s">
        <v>7572</v>
      </c>
      <c r="D4219" s="733">
        <v>68.91</v>
      </c>
    </row>
    <row r="4220" spans="1:4">
      <c r="A4220" s="733">
        <v>92638</v>
      </c>
      <c r="B4220" s="729" t="s">
        <v>17820</v>
      </c>
      <c r="C4220" s="729" t="s">
        <v>7572</v>
      </c>
      <c r="D4220" s="733">
        <v>84.58</v>
      </c>
    </row>
    <row r="4221" spans="1:4">
      <c r="A4221" s="733">
        <v>92639</v>
      </c>
      <c r="B4221" s="729" t="s">
        <v>17821</v>
      </c>
      <c r="C4221" s="729" t="s">
        <v>7572</v>
      </c>
      <c r="D4221" s="733">
        <v>98.19</v>
      </c>
    </row>
    <row r="4222" spans="1:4">
      <c r="A4222" s="733">
        <v>92640</v>
      </c>
      <c r="B4222" s="729" t="s">
        <v>17822</v>
      </c>
      <c r="C4222" s="729" t="s">
        <v>7572</v>
      </c>
      <c r="D4222" s="733">
        <v>128.69</v>
      </c>
    </row>
    <row r="4223" spans="1:4">
      <c r="A4223" s="733">
        <v>92642</v>
      </c>
      <c r="B4223" s="729" t="s">
        <v>17823</v>
      </c>
      <c r="C4223" s="729" t="s">
        <v>7572</v>
      </c>
      <c r="D4223" s="733">
        <v>197.3</v>
      </c>
    </row>
    <row r="4224" spans="1:4">
      <c r="A4224" s="733">
        <v>92644</v>
      </c>
      <c r="B4224" s="729" t="s">
        <v>17824</v>
      </c>
      <c r="C4224" s="729" t="s">
        <v>7572</v>
      </c>
      <c r="D4224" s="733">
        <v>249.07</v>
      </c>
    </row>
    <row r="4225" spans="1:4">
      <c r="A4225" s="733">
        <v>92657</v>
      </c>
      <c r="B4225" s="729" t="s">
        <v>17825</v>
      </c>
      <c r="C4225" s="729" t="s">
        <v>7572</v>
      </c>
      <c r="D4225" s="733">
        <v>26.23</v>
      </c>
    </row>
    <row r="4226" spans="1:4">
      <c r="A4226" s="733">
        <v>92658</v>
      </c>
      <c r="B4226" s="729" t="s">
        <v>17826</v>
      </c>
      <c r="C4226" s="729" t="s">
        <v>7572</v>
      </c>
      <c r="D4226" s="733">
        <v>28.08</v>
      </c>
    </row>
    <row r="4227" spans="1:4">
      <c r="A4227" s="733">
        <v>92659</v>
      </c>
      <c r="B4227" s="729" t="s">
        <v>17827</v>
      </c>
      <c r="C4227" s="729" t="s">
        <v>7572</v>
      </c>
      <c r="D4227" s="733">
        <v>32.6</v>
      </c>
    </row>
    <row r="4228" spans="1:4">
      <c r="A4228" s="733">
        <v>92660</v>
      </c>
      <c r="B4228" s="729" t="s">
        <v>17828</v>
      </c>
      <c r="C4228" s="729" t="s">
        <v>7572</v>
      </c>
      <c r="D4228" s="733">
        <v>34.32</v>
      </c>
    </row>
    <row r="4229" spans="1:4">
      <c r="A4229" s="733">
        <v>92661</v>
      </c>
      <c r="B4229" s="729" t="s">
        <v>17829</v>
      </c>
      <c r="C4229" s="729" t="s">
        <v>7572</v>
      </c>
      <c r="D4229" s="733">
        <v>39.17</v>
      </c>
    </row>
    <row r="4230" spans="1:4">
      <c r="A4230" s="733">
        <v>92662</v>
      </c>
      <c r="B4230" s="729" t="s">
        <v>17830</v>
      </c>
      <c r="C4230" s="729" t="s">
        <v>7572</v>
      </c>
      <c r="D4230" s="733">
        <v>39.5</v>
      </c>
    </row>
    <row r="4231" spans="1:4">
      <c r="A4231" s="733">
        <v>92663</v>
      </c>
      <c r="B4231" s="729" t="s">
        <v>17831</v>
      </c>
      <c r="C4231" s="729" t="s">
        <v>7572</v>
      </c>
      <c r="D4231" s="733">
        <v>53.03</v>
      </c>
    </row>
    <row r="4232" spans="1:4">
      <c r="A4232" s="733">
        <v>92664</v>
      </c>
      <c r="B4232" s="729" t="s">
        <v>17832</v>
      </c>
      <c r="C4232" s="729" t="s">
        <v>7572</v>
      </c>
      <c r="D4232" s="733">
        <v>53</v>
      </c>
    </row>
    <row r="4233" spans="1:4">
      <c r="A4233" s="733">
        <v>92665</v>
      </c>
      <c r="B4233" s="729" t="s">
        <v>17833</v>
      </c>
      <c r="C4233" s="729" t="s">
        <v>7572</v>
      </c>
      <c r="D4233" s="733">
        <v>73.510000000000005</v>
      </c>
    </row>
    <row r="4234" spans="1:4">
      <c r="A4234" s="733">
        <v>92666</v>
      </c>
      <c r="B4234" s="729" t="s">
        <v>17834</v>
      </c>
      <c r="C4234" s="729" t="s">
        <v>7572</v>
      </c>
      <c r="D4234" s="733">
        <v>83.78</v>
      </c>
    </row>
    <row r="4235" spans="1:4">
      <c r="A4235" s="733">
        <v>92667</v>
      </c>
      <c r="B4235" s="729" t="s">
        <v>17835</v>
      </c>
      <c r="C4235" s="729" t="s">
        <v>7572</v>
      </c>
      <c r="D4235" s="733">
        <v>109.1</v>
      </c>
    </row>
    <row r="4236" spans="1:4">
      <c r="A4236" s="733">
        <v>92668</v>
      </c>
      <c r="B4236" s="729" t="s">
        <v>17836</v>
      </c>
      <c r="C4236" s="729" t="s">
        <v>7572</v>
      </c>
      <c r="D4236" s="733">
        <v>118.24</v>
      </c>
    </row>
    <row r="4237" spans="1:4">
      <c r="A4237" s="733">
        <v>92669</v>
      </c>
      <c r="B4237" s="729" t="s">
        <v>17837</v>
      </c>
      <c r="C4237" s="729" t="s">
        <v>7572</v>
      </c>
      <c r="D4237" s="733">
        <v>39.869999999999997</v>
      </c>
    </row>
    <row r="4238" spans="1:4">
      <c r="A4238" s="733">
        <v>92670</v>
      </c>
      <c r="B4238" s="729" t="s">
        <v>17838</v>
      </c>
      <c r="C4238" s="729" t="s">
        <v>7572</v>
      </c>
      <c r="D4238" s="733">
        <v>37.42</v>
      </c>
    </row>
    <row r="4239" spans="1:4">
      <c r="A4239" s="733">
        <v>92671</v>
      </c>
      <c r="B4239" s="729" t="s">
        <v>17839</v>
      </c>
      <c r="C4239" s="729" t="s">
        <v>7572</v>
      </c>
      <c r="D4239" s="733">
        <v>52.47</v>
      </c>
    </row>
    <row r="4240" spans="1:4">
      <c r="A4240" s="733">
        <v>92672</v>
      </c>
      <c r="B4240" s="729" t="s">
        <v>17840</v>
      </c>
      <c r="C4240" s="729" t="s">
        <v>7572</v>
      </c>
      <c r="D4240" s="733">
        <v>47.59</v>
      </c>
    </row>
    <row r="4241" spans="1:4">
      <c r="A4241" s="733">
        <v>92673</v>
      </c>
      <c r="B4241" s="729" t="s">
        <v>17841</v>
      </c>
      <c r="C4241" s="729" t="s">
        <v>7572</v>
      </c>
      <c r="D4241" s="733">
        <v>60.44</v>
      </c>
    </row>
    <row r="4242" spans="1:4">
      <c r="A4242" s="733">
        <v>92674</v>
      </c>
      <c r="B4242" s="729" t="s">
        <v>17842</v>
      </c>
      <c r="C4242" s="729" t="s">
        <v>7572</v>
      </c>
      <c r="D4242" s="733">
        <v>57.08</v>
      </c>
    </row>
    <row r="4243" spans="1:4">
      <c r="A4243" s="733">
        <v>92675</v>
      </c>
      <c r="B4243" s="729" t="s">
        <v>17843</v>
      </c>
      <c r="C4243" s="729" t="s">
        <v>7572</v>
      </c>
      <c r="D4243" s="733">
        <v>78.69</v>
      </c>
    </row>
    <row r="4244" spans="1:4">
      <c r="A4244" s="733">
        <v>92676</v>
      </c>
      <c r="B4244" s="729" t="s">
        <v>17844</v>
      </c>
      <c r="C4244" s="729" t="s">
        <v>7572</v>
      </c>
      <c r="D4244" s="733">
        <v>76.41</v>
      </c>
    </row>
    <row r="4245" spans="1:4">
      <c r="A4245" s="733">
        <v>92677</v>
      </c>
      <c r="B4245" s="729" t="s">
        <v>17845</v>
      </c>
      <c r="C4245" s="729" t="s">
        <v>7572</v>
      </c>
      <c r="D4245" s="733">
        <v>130.1</v>
      </c>
    </row>
    <row r="4246" spans="1:4">
      <c r="A4246" s="733">
        <v>92678</v>
      </c>
      <c r="B4246" s="729" t="s">
        <v>17846</v>
      </c>
      <c r="C4246" s="729" t="s">
        <v>7572</v>
      </c>
      <c r="D4246" s="733">
        <v>120.05</v>
      </c>
    </row>
    <row r="4247" spans="1:4">
      <c r="A4247" s="733">
        <v>92679</v>
      </c>
      <c r="B4247" s="729" t="s">
        <v>17847</v>
      </c>
      <c r="C4247" s="729" t="s">
        <v>7572</v>
      </c>
      <c r="D4247" s="733">
        <v>179.42</v>
      </c>
    </row>
    <row r="4248" spans="1:4">
      <c r="A4248" s="733">
        <v>92680</v>
      </c>
      <c r="B4248" s="729" t="s">
        <v>17848</v>
      </c>
      <c r="C4248" s="729" t="s">
        <v>7572</v>
      </c>
      <c r="D4248" s="733">
        <v>160.05000000000001</v>
      </c>
    </row>
    <row r="4249" spans="1:4">
      <c r="A4249" s="733">
        <v>92681</v>
      </c>
      <c r="B4249" s="729" t="s">
        <v>17849</v>
      </c>
      <c r="C4249" s="729" t="s">
        <v>7572</v>
      </c>
      <c r="D4249" s="733">
        <v>50.8</v>
      </c>
    </row>
    <row r="4250" spans="1:4">
      <c r="A4250" s="733">
        <v>92682</v>
      </c>
      <c r="B4250" s="729" t="s">
        <v>17850</v>
      </c>
      <c r="C4250" s="729" t="s">
        <v>7572</v>
      </c>
      <c r="D4250" s="733">
        <v>63.99</v>
      </c>
    </row>
    <row r="4251" spans="1:4">
      <c r="A4251" s="733">
        <v>92683</v>
      </c>
      <c r="B4251" s="729" t="s">
        <v>17851</v>
      </c>
      <c r="C4251" s="729" t="s">
        <v>7572</v>
      </c>
      <c r="D4251" s="733">
        <v>74.83</v>
      </c>
    </row>
    <row r="4252" spans="1:4">
      <c r="A4252" s="733">
        <v>92684</v>
      </c>
      <c r="B4252" s="729" t="s">
        <v>17852</v>
      </c>
      <c r="C4252" s="729" t="s">
        <v>7572</v>
      </c>
      <c r="D4252" s="733">
        <v>101.79</v>
      </c>
    </row>
    <row r="4253" spans="1:4">
      <c r="A4253" s="733">
        <v>92685</v>
      </c>
      <c r="B4253" s="729" t="s">
        <v>17853</v>
      </c>
      <c r="C4253" s="729" t="s">
        <v>7572</v>
      </c>
      <c r="D4253" s="733">
        <v>165.09</v>
      </c>
    </row>
    <row r="4254" spans="1:4">
      <c r="A4254" s="733">
        <v>92686</v>
      </c>
      <c r="B4254" s="729" t="s">
        <v>17854</v>
      </c>
      <c r="C4254" s="729" t="s">
        <v>7572</v>
      </c>
      <c r="D4254" s="733">
        <v>211.51</v>
      </c>
    </row>
    <row r="4255" spans="1:4">
      <c r="A4255" s="733">
        <v>92692</v>
      </c>
      <c r="B4255" s="729" t="s">
        <v>17855</v>
      </c>
      <c r="C4255" s="729" t="s">
        <v>7572</v>
      </c>
      <c r="D4255" s="733">
        <v>14.1</v>
      </c>
    </row>
    <row r="4256" spans="1:4">
      <c r="A4256" s="733">
        <v>92693</v>
      </c>
      <c r="B4256" s="729" t="s">
        <v>17856</v>
      </c>
      <c r="C4256" s="729" t="s">
        <v>7572</v>
      </c>
      <c r="D4256" s="733">
        <v>14.51</v>
      </c>
    </row>
    <row r="4257" spans="1:4">
      <c r="A4257" s="733">
        <v>92694</v>
      </c>
      <c r="B4257" s="729" t="s">
        <v>17857</v>
      </c>
      <c r="C4257" s="729" t="s">
        <v>7572</v>
      </c>
      <c r="D4257" s="733">
        <v>22.31</v>
      </c>
    </row>
    <row r="4258" spans="1:4">
      <c r="A4258" s="733">
        <v>92695</v>
      </c>
      <c r="B4258" s="729" t="s">
        <v>17858</v>
      </c>
      <c r="C4258" s="729" t="s">
        <v>7572</v>
      </c>
      <c r="D4258" s="733">
        <v>22.72</v>
      </c>
    </row>
    <row r="4259" spans="1:4">
      <c r="A4259" s="733">
        <v>92696</v>
      </c>
      <c r="B4259" s="729" t="s">
        <v>17859</v>
      </c>
      <c r="C4259" s="729" t="s">
        <v>7572</v>
      </c>
      <c r="D4259" s="733">
        <v>34.880000000000003</v>
      </c>
    </row>
    <row r="4260" spans="1:4">
      <c r="A4260" s="733">
        <v>92697</v>
      </c>
      <c r="B4260" s="729" t="s">
        <v>17860</v>
      </c>
      <c r="C4260" s="729" t="s">
        <v>7572</v>
      </c>
      <c r="D4260" s="733">
        <v>36.729999999999997</v>
      </c>
    </row>
    <row r="4261" spans="1:4">
      <c r="A4261" s="733">
        <v>92698</v>
      </c>
      <c r="B4261" s="729" t="s">
        <v>17861</v>
      </c>
      <c r="C4261" s="729" t="s">
        <v>7572</v>
      </c>
      <c r="D4261" s="733">
        <v>20.82</v>
      </c>
    </row>
    <row r="4262" spans="1:4">
      <c r="A4262" s="733">
        <v>92699</v>
      </c>
      <c r="B4262" s="729" t="s">
        <v>17862</v>
      </c>
      <c r="C4262" s="729" t="s">
        <v>7572</v>
      </c>
      <c r="D4262" s="733">
        <v>19.489999999999998</v>
      </c>
    </row>
    <row r="4263" spans="1:4">
      <c r="A4263" s="733">
        <v>92700</v>
      </c>
      <c r="B4263" s="729" t="s">
        <v>17863</v>
      </c>
      <c r="C4263" s="729" t="s">
        <v>7572</v>
      </c>
      <c r="D4263" s="733">
        <v>33.9</v>
      </c>
    </row>
    <row r="4264" spans="1:4">
      <c r="A4264" s="733">
        <v>92701</v>
      </c>
      <c r="B4264" s="729" t="s">
        <v>17864</v>
      </c>
      <c r="C4264" s="729" t="s">
        <v>7572</v>
      </c>
      <c r="D4264" s="733">
        <v>31.91</v>
      </c>
    </row>
    <row r="4265" spans="1:4">
      <c r="A4265" s="733">
        <v>92702</v>
      </c>
      <c r="B4265" s="729" t="s">
        <v>17865</v>
      </c>
      <c r="C4265" s="729" t="s">
        <v>7572</v>
      </c>
      <c r="D4265" s="733">
        <v>52.91</v>
      </c>
    </row>
    <row r="4266" spans="1:4">
      <c r="A4266" s="733">
        <v>92703</v>
      </c>
      <c r="B4266" s="729" t="s">
        <v>17866</v>
      </c>
      <c r="C4266" s="729" t="s">
        <v>7572</v>
      </c>
      <c r="D4266" s="733">
        <v>50.46</v>
      </c>
    </row>
    <row r="4267" spans="1:4">
      <c r="A4267" s="733">
        <v>92704</v>
      </c>
      <c r="B4267" s="729" t="s">
        <v>17867</v>
      </c>
      <c r="C4267" s="729" t="s">
        <v>7572</v>
      </c>
      <c r="D4267" s="733">
        <v>26.26</v>
      </c>
    </row>
    <row r="4268" spans="1:4">
      <c r="A4268" s="733">
        <v>92705</v>
      </c>
      <c r="B4268" s="729" t="s">
        <v>17868</v>
      </c>
      <c r="C4268" s="729" t="s">
        <v>7572</v>
      </c>
      <c r="D4268" s="733">
        <v>42.13</v>
      </c>
    </row>
    <row r="4269" spans="1:4">
      <c r="A4269" s="733">
        <v>92706</v>
      </c>
      <c r="B4269" s="729" t="s">
        <v>17869</v>
      </c>
      <c r="C4269" s="729" t="s">
        <v>7572</v>
      </c>
      <c r="D4269" s="733">
        <v>68.180000000000007</v>
      </c>
    </row>
    <row r="4270" spans="1:4">
      <c r="A4270" s="733">
        <v>92889</v>
      </c>
      <c r="B4270" s="729" t="s">
        <v>17870</v>
      </c>
      <c r="C4270" s="729" t="s">
        <v>7572</v>
      </c>
      <c r="D4270" s="733">
        <v>133.21</v>
      </c>
    </row>
    <row r="4271" spans="1:4">
      <c r="A4271" s="733">
        <v>92890</v>
      </c>
      <c r="B4271" s="729" t="s">
        <v>17871</v>
      </c>
      <c r="C4271" s="729" t="s">
        <v>7572</v>
      </c>
      <c r="D4271" s="733">
        <v>202.69</v>
      </c>
    </row>
    <row r="4272" spans="1:4">
      <c r="A4272" s="733">
        <v>92891</v>
      </c>
      <c r="B4272" s="729" t="s">
        <v>17872</v>
      </c>
      <c r="C4272" s="729" t="s">
        <v>7572</v>
      </c>
      <c r="D4272" s="733">
        <v>297.97000000000003</v>
      </c>
    </row>
    <row r="4273" spans="1:4">
      <c r="A4273" s="733">
        <v>92892</v>
      </c>
      <c r="B4273" s="729" t="s">
        <v>17873</v>
      </c>
      <c r="C4273" s="729" t="s">
        <v>7572</v>
      </c>
      <c r="D4273" s="733">
        <v>56.96</v>
      </c>
    </row>
    <row r="4274" spans="1:4">
      <c r="A4274" s="733">
        <v>92893</v>
      </c>
      <c r="B4274" s="729" t="s">
        <v>17874</v>
      </c>
      <c r="C4274" s="729" t="s">
        <v>7572</v>
      </c>
      <c r="D4274" s="733">
        <v>81.489999999999995</v>
      </c>
    </row>
    <row r="4275" spans="1:4">
      <c r="A4275" s="733">
        <v>92894</v>
      </c>
      <c r="B4275" s="729" t="s">
        <v>17875</v>
      </c>
      <c r="C4275" s="729" t="s">
        <v>7572</v>
      </c>
      <c r="D4275" s="733">
        <v>97.51</v>
      </c>
    </row>
    <row r="4276" spans="1:4">
      <c r="A4276" s="733">
        <v>92895</v>
      </c>
      <c r="B4276" s="729" t="s">
        <v>17876</v>
      </c>
      <c r="C4276" s="729" t="s">
        <v>7572</v>
      </c>
      <c r="D4276" s="733">
        <v>133.16</v>
      </c>
    </row>
    <row r="4277" spans="1:4">
      <c r="A4277" s="733">
        <v>92896</v>
      </c>
      <c r="B4277" s="729" t="s">
        <v>17877</v>
      </c>
      <c r="C4277" s="729" t="s">
        <v>7572</v>
      </c>
      <c r="D4277" s="733">
        <v>204.31</v>
      </c>
    </row>
    <row r="4278" spans="1:4">
      <c r="A4278" s="733">
        <v>92897</v>
      </c>
      <c r="B4278" s="729" t="s">
        <v>17878</v>
      </c>
      <c r="C4278" s="729" t="s">
        <v>7572</v>
      </c>
      <c r="D4278" s="733">
        <v>301.33</v>
      </c>
    </row>
    <row r="4279" spans="1:4">
      <c r="A4279" s="733">
        <v>92898</v>
      </c>
      <c r="B4279" s="729" t="s">
        <v>17879</v>
      </c>
      <c r="C4279" s="729" t="s">
        <v>7572</v>
      </c>
      <c r="D4279" s="733">
        <v>47.92</v>
      </c>
    </row>
    <row r="4280" spans="1:4">
      <c r="A4280" s="733">
        <v>92899</v>
      </c>
      <c r="B4280" s="729" t="s">
        <v>17880</v>
      </c>
      <c r="C4280" s="729" t="s">
        <v>7572</v>
      </c>
      <c r="D4280" s="733">
        <v>71.22</v>
      </c>
    </row>
    <row r="4281" spans="1:4">
      <c r="A4281" s="733">
        <v>92900</v>
      </c>
      <c r="B4281" s="729" t="s">
        <v>17881</v>
      </c>
      <c r="C4281" s="729" t="s">
        <v>7572</v>
      </c>
      <c r="D4281" s="733">
        <v>85.8</v>
      </c>
    </row>
    <row r="4282" spans="1:4">
      <c r="A4282" s="733">
        <v>92901</v>
      </c>
      <c r="B4282" s="729" t="s">
        <v>17882</v>
      </c>
      <c r="C4282" s="729" t="s">
        <v>7572</v>
      </c>
      <c r="D4282" s="733">
        <v>119.69</v>
      </c>
    </row>
    <row r="4283" spans="1:4">
      <c r="A4283" s="733">
        <v>92902</v>
      </c>
      <c r="B4283" s="729" t="s">
        <v>17883</v>
      </c>
      <c r="C4283" s="729" t="s">
        <v>7572</v>
      </c>
      <c r="D4283" s="733">
        <v>188.16</v>
      </c>
    </row>
    <row r="4284" spans="1:4">
      <c r="A4284" s="733">
        <v>92903</v>
      </c>
      <c r="B4284" s="729" t="s">
        <v>17884</v>
      </c>
      <c r="C4284" s="729" t="s">
        <v>7572</v>
      </c>
      <c r="D4284" s="733">
        <v>282.55</v>
      </c>
    </row>
    <row r="4285" spans="1:4">
      <c r="A4285" s="733">
        <v>92904</v>
      </c>
      <c r="B4285" s="729" t="s">
        <v>17885</v>
      </c>
      <c r="C4285" s="729" t="s">
        <v>7572</v>
      </c>
      <c r="D4285" s="733">
        <v>32.729999999999997</v>
      </c>
    </row>
    <row r="4286" spans="1:4">
      <c r="A4286" s="733">
        <v>92905</v>
      </c>
      <c r="B4286" s="729" t="s">
        <v>17886</v>
      </c>
      <c r="C4286" s="729" t="s">
        <v>7572</v>
      </c>
      <c r="D4286" s="733">
        <v>46.62</v>
      </c>
    </row>
    <row r="4287" spans="1:4">
      <c r="A4287" s="733">
        <v>92906</v>
      </c>
      <c r="B4287" s="729" t="s">
        <v>17887</v>
      </c>
      <c r="C4287" s="729" t="s">
        <v>7572</v>
      </c>
      <c r="D4287" s="733">
        <v>56.57</v>
      </c>
    </row>
    <row r="4288" spans="1:4">
      <c r="A4288" s="733">
        <v>92907</v>
      </c>
      <c r="B4288" s="729" t="s">
        <v>17888</v>
      </c>
      <c r="C4288" s="729" t="s">
        <v>7572</v>
      </c>
      <c r="D4288" s="733">
        <v>70.400000000000006</v>
      </c>
    </row>
    <row r="4289" spans="1:4">
      <c r="A4289" s="733">
        <v>92908</v>
      </c>
      <c r="B4289" s="729" t="s">
        <v>17889</v>
      </c>
      <c r="C4289" s="729" t="s">
        <v>7572</v>
      </c>
      <c r="D4289" s="733">
        <v>70.400000000000006</v>
      </c>
    </row>
    <row r="4290" spans="1:4">
      <c r="A4290" s="733">
        <v>92909</v>
      </c>
      <c r="B4290" s="729" t="s">
        <v>17890</v>
      </c>
      <c r="C4290" s="729" t="s">
        <v>7572</v>
      </c>
      <c r="D4290" s="733">
        <v>70.400000000000006</v>
      </c>
    </row>
    <row r="4291" spans="1:4">
      <c r="A4291" s="733">
        <v>92910</v>
      </c>
      <c r="B4291" s="729" t="s">
        <v>17891</v>
      </c>
      <c r="C4291" s="729" t="s">
        <v>7572</v>
      </c>
      <c r="D4291" s="733">
        <v>102.65</v>
      </c>
    </row>
    <row r="4292" spans="1:4">
      <c r="A4292" s="733">
        <v>92911</v>
      </c>
      <c r="B4292" s="729" t="s">
        <v>17892</v>
      </c>
      <c r="C4292" s="729" t="s">
        <v>7572</v>
      </c>
      <c r="D4292" s="733">
        <v>102.65</v>
      </c>
    </row>
    <row r="4293" spans="1:4">
      <c r="A4293" s="733">
        <v>92912</v>
      </c>
      <c r="B4293" s="729" t="s">
        <v>17893</v>
      </c>
      <c r="C4293" s="729" t="s">
        <v>7572</v>
      </c>
      <c r="D4293" s="733">
        <v>138.44999999999999</v>
      </c>
    </row>
    <row r="4294" spans="1:4">
      <c r="A4294" s="733">
        <v>92913</v>
      </c>
      <c r="B4294" s="729" t="s">
        <v>17894</v>
      </c>
      <c r="C4294" s="729" t="s">
        <v>7572</v>
      </c>
      <c r="D4294" s="733">
        <v>141.22999999999999</v>
      </c>
    </row>
    <row r="4295" spans="1:4">
      <c r="A4295" s="733">
        <v>92914</v>
      </c>
      <c r="B4295" s="729" t="s">
        <v>17895</v>
      </c>
      <c r="C4295" s="729" t="s">
        <v>7572</v>
      </c>
      <c r="D4295" s="733">
        <v>141.22999999999999</v>
      </c>
    </row>
    <row r="4296" spans="1:4">
      <c r="A4296" s="733">
        <v>92918</v>
      </c>
      <c r="B4296" s="729" t="s">
        <v>17896</v>
      </c>
      <c r="C4296" s="729" t="s">
        <v>7572</v>
      </c>
      <c r="D4296" s="733">
        <v>36.96</v>
      </c>
    </row>
    <row r="4297" spans="1:4">
      <c r="A4297" s="733">
        <v>92920</v>
      </c>
      <c r="B4297" s="729" t="s">
        <v>17897</v>
      </c>
      <c r="C4297" s="729" t="s">
        <v>7572</v>
      </c>
      <c r="D4297" s="733">
        <v>37.22</v>
      </c>
    </row>
    <row r="4298" spans="1:4">
      <c r="A4298" s="733">
        <v>92925</v>
      </c>
      <c r="B4298" s="729" t="s">
        <v>17898</v>
      </c>
      <c r="C4298" s="729" t="s">
        <v>7572</v>
      </c>
      <c r="D4298" s="733">
        <v>45.97</v>
      </c>
    </row>
    <row r="4299" spans="1:4">
      <c r="A4299" s="733">
        <v>92926</v>
      </c>
      <c r="B4299" s="729" t="s">
        <v>17899</v>
      </c>
      <c r="C4299" s="729" t="s">
        <v>7572</v>
      </c>
      <c r="D4299" s="733">
        <v>45.95</v>
      </c>
    </row>
    <row r="4300" spans="1:4">
      <c r="A4300" s="733">
        <v>92927</v>
      </c>
      <c r="B4300" s="729" t="s">
        <v>17900</v>
      </c>
      <c r="C4300" s="729" t="s">
        <v>7572</v>
      </c>
      <c r="D4300" s="733">
        <v>45.95</v>
      </c>
    </row>
    <row r="4301" spans="1:4">
      <c r="A4301" s="733">
        <v>92928</v>
      </c>
      <c r="B4301" s="729" t="s">
        <v>17901</v>
      </c>
      <c r="C4301" s="729" t="s">
        <v>7572</v>
      </c>
      <c r="D4301" s="733">
        <v>52.64</v>
      </c>
    </row>
    <row r="4302" spans="1:4">
      <c r="A4302" s="733">
        <v>92929</v>
      </c>
      <c r="B4302" s="729" t="s">
        <v>17902</v>
      </c>
      <c r="C4302" s="729" t="s">
        <v>7572</v>
      </c>
      <c r="D4302" s="733">
        <v>52.64</v>
      </c>
    </row>
    <row r="4303" spans="1:4">
      <c r="A4303" s="733">
        <v>92930</v>
      </c>
      <c r="B4303" s="729" t="s">
        <v>17903</v>
      </c>
      <c r="C4303" s="729" t="s">
        <v>7572</v>
      </c>
      <c r="D4303" s="733">
        <v>52.64</v>
      </c>
    </row>
    <row r="4304" spans="1:4">
      <c r="A4304" s="733">
        <v>92931</v>
      </c>
      <c r="B4304" s="729" t="s">
        <v>17904</v>
      </c>
      <c r="C4304" s="729" t="s">
        <v>7572</v>
      </c>
      <c r="D4304" s="733">
        <v>70.349999999999994</v>
      </c>
    </row>
    <row r="4305" spans="1:4">
      <c r="A4305" s="733">
        <v>92932</v>
      </c>
      <c r="B4305" s="729" t="s">
        <v>17905</v>
      </c>
      <c r="C4305" s="729" t="s">
        <v>7572</v>
      </c>
      <c r="D4305" s="733">
        <v>70.349999999999994</v>
      </c>
    </row>
    <row r="4306" spans="1:4">
      <c r="A4306" s="733">
        <v>92933</v>
      </c>
      <c r="B4306" s="729" t="s">
        <v>17906</v>
      </c>
      <c r="C4306" s="729" t="s">
        <v>7572</v>
      </c>
      <c r="D4306" s="733">
        <v>70.349999999999994</v>
      </c>
    </row>
    <row r="4307" spans="1:4">
      <c r="A4307" s="733">
        <v>92934</v>
      </c>
      <c r="B4307" s="729" t="s">
        <v>17907</v>
      </c>
      <c r="C4307" s="729" t="s">
        <v>7572</v>
      </c>
      <c r="D4307" s="733">
        <v>104.27</v>
      </c>
    </row>
    <row r="4308" spans="1:4">
      <c r="A4308" s="733">
        <v>92935</v>
      </c>
      <c r="B4308" s="729" t="s">
        <v>17908</v>
      </c>
      <c r="C4308" s="729" t="s">
        <v>7572</v>
      </c>
      <c r="D4308" s="733">
        <v>104.27</v>
      </c>
    </row>
    <row r="4309" spans="1:4">
      <c r="A4309" s="733">
        <v>92936</v>
      </c>
      <c r="B4309" s="729" t="s">
        <v>17909</v>
      </c>
      <c r="C4309" s="729" t="s">
        <v>7572</v>
      </c>
      <c r="D4309" s="733">
        <v>144.59</v>
      </c>
    </row>
    <row r="4310" spans="1:4">
      <c r="A4310" s="733">
        <v>92937</v>
      </c>
      <c r="B4310" s="729" t="s">
        <v>17910</v>
      </c>
      <c r="C4310" s="729" t="s">
        <v>7572</v>
      </c>
      <c r="D4310" s="733">
        <v>144.59</v>
      </c>
    </row>
    <row r="4311" spans="1:4">
      <c r="A4311" s="733">
        <v>92938</v>
      </c>
      <c r="B4311" s="729" t="s">
        <v>17911</v>
      </c>
      <c r="C4311" s="729" t="s">
        <v>7572</v>
      </c>
      <c r="D4311" s="733">
        <v>27.92</v>
      </c>
    </row>
    <row r="4312" spans="1:4">
      <c r="A4312" s="733">
        <v>92939</v>
      </c>
      <c r="B4312" s="729" t="s">
        <v>17912</v>
      </c>
      <c r="C4312" s="729" t="s">
        <v>7572</v>
      </c>
      <c r="D4312" s="733">
        <v>28.18</v>
      </c>
    </row>
    <row r="4313" spans="1:4">
      <c r="A4313" s="733">
        <v>92940</v>
      </c>
      <c r="B4313" s="729" t="s">
        <v>17913</v>
      </c>
      <c r="C4313" s="729" t="s">
        <v>7572</v>
      </c>
      <c r="D4313" s="733">
        <v>35.700000000000003</v>
      </c>
    </row>
    <row r="4314" spans="1:4">
      <c r="A4314" s="733">
        <v>92941</v>
      </c>
      <c r="B4314" s="729" t="s">
        <v>17914</v>
      </c>
      <c r="C4314" s="729" t="s">
        <v>7572</v>
      </c>
      <c r="D4314" s="733">
        <v>35.68</v>
      </c>
    </row>
    <row r="4315" spans="1:4">
      <c r="A4315" s="733">
        <v>92942</v>
      </c>
      <c r="B4315" s="729" t="s">
        <v>17915</v>
      </c>
      <c r="C4315" s="729" t="s">
        <v>7572</v>
      </c>
      <c r="D4315" s="733">
        <v>35.68</v>
      </c>
    </row>
    <row r="4316" spans="1:4">
      <c r="A4316" s="733">
        <v>92943</v>
      </c>
      <c r="B4316" s="729" t="s">
        <v>17916</v>
      </c>
      <c r="C4316" s="729" t="s">
        <v>7572</v>
      </c>
      <c r="D4316" s="733">
        <v>40.93</v>
      </c>
    </row>
    <row r="4317" spans="1:4">
      <c r="A4317" s="733">
        <v>92944</v>
      </c>
      <c r="B4317" s="729" t="s">
        <v>17917</v>
      </c>
      <c r="C4317" s="729" t="s">
        <v>7572</v>
      </c>
      <c r="D4317" s="733">
        <v>40.93</v>
      </c>
    </row>
    <row r="4318" spans="1:4">
      <c r="A4318" s="733">
        <v>92945</v>
      </c>
      <c r="B4318" s="729" t="s">
        <v>17918</v>
      </c>
      <c r="C4318" s="729" t="s">
        <v>7572</v>
      </c>
      <c r="D4318" s="733">
        <v>40.93</v>
      </c>
    </row>
    <row r="4319" spans="1:4">
      <c r="A4319" s="733">
        <v>92946</v>
      </c>
      <c r="B4319" s="729" t="s">
        <v>17919</v>
      </c>
      <c r="C4319" s="729" t="s">
        <v>7572</v>
      </c>
      <c r="D4319" s="733">
        <v>56.88</v>
      </c>
    </row>
    <row r="4320" spans="1:4">
      <c r="A4320" s="733">
        <v>92947</v>
      </c>
      <c r="B4320" s="729" t="s">
        <v>17920</v>
      </c>
      <c r="C4320" s="729" t="s">
        <v>7572</v>
      </c>
      <c r="D4320" s="733">
        <v>56.88</v>
      </c>
    </row>
    <row r="4321" spans="1:4">
      <c r="A4321" s="733">
        <v>92948</v>
      </c>
      <c r="B4321" s="729" t="s">
        <v>17921</v>
      </c>
      <c r="C4321" s="729" t="s">
        <v>7572</v>
      </c>
      <c r="D4321" s="733">
        <v>56.88</v>
      </c>
    </row>
    <row r="4322" spans="1:4">
      <c r="A4322" s="733">
        <v>92949</v>
      </c>
      <c r="B4322" s="729" t="s">
        <v>17922</v>
      </c>
      <c r="C4322" s="729" t="s">
        <v>7572</v>
      </c>
      <c r="D4322" s="733">
        <v>88.12</v>
      </c>
    </row>
    <row r="4323" spans="1:4">
      <c r="A4323" s="733">
        <v>92950</v>
      </c>
      <c r="B4323" s="729" t="s">
        <v>17923</v>
      </c>
      <c r="C4323" s="729" t="s">
        <v>7572</v>
      </c>
      <c r="D4323" s="733">
        <v>88.12</v>
      </c>
    </row>
    <row r="4324" spans="1:4">
      <c r="A4324" s="733">
        <v>92951</v>
      </c>
      <c r="B4324" s="729" t="s">
        <v>17924</v>
      </c>
      <c r="C4324" s="729" t="s">
        <v>7572</v>
      </c>
      <c r="D4324" s="733">
        <v>125.81</v>
      </c>
    </row>
    <row r="4325" spans="1:4">
      <c r="A4325" s="733">
        <v>92952</v>
      </c>
      <c r="B4325" s="729" t="s">
        <v>17925</v>
      </c>
      <c r="C4325" s="729" t="s">
        <v>7572</v>
      </c>
      <c r="D4325" s="733">
        <v>125.81</v>
      </c>
    </row>
    <row r="4326" spans="1:4">
      <c r="A4326" s="733">
        <v>92953</v>
      </c>
      <c r="B4326" s="729" t="s">
        <v>17926</v>
      </c>
      <c r="C4326" s="729" t="s">
        <v>7572</v>
      </c>
      <c r="D4326" s="733">
        <v>24.05</v>
      </c>
    </row>
    <row r="4327" spans="1:4">
      <c r="A4327" s="733">
        <v>93050</v>
      </c>
      <c r="B4327" s="729" t="s">
        <v>17927</v>
      </c>
      <c r="C4327" s="729" t="s">
        <v>7572</v>
      </c>
      <c r="D4327" s="733">
        <v>10.81</v>
      </c>
    </row>
    <row r="4328" spans="1:4">
      <c r="A4328" s="733">
        <v>93052</v>
      </c>
      <c r="B4328" s="729" t="s">
        <v>17928</v>
      </c>
      <c r="C4328" s="729" t="s">
        <v>7572</v>
      </c>
      <c r="D4328" s="733">
        <v>495.02</v>
      </c>
    </row>
    <row r="4329" spans="1:4">
      <c r="A4329" s="733">
        <v>93054</v>
      </c>
      <c r="B4329" s="729" t="s">
        <v>17929</v>
      </c>
      <c r="C4329" s="729" t="s">
        <v>7572</v>
      </c>
      <c r="D4329" s="733">
        <v>21.44</v>
      </c>
    </row>
    <row r="4330" spans="1:4">
      <c r="A4330" s="733">
        <v>93055</v>
      </c>
      <c r="B4330" s="729" t="s">
        <v>17930</v>
      </c>
      <c r="C4330" s="729" t="s">
        <v>7572</v>
      </c>
      <c r="D4330" s="733">
        <v>42.88</v>
      </c>
    </row>
    <row r="4331" spans="1:4">
      <c r="A4331" s="733">
        <v>93056</v>
      </c>
      <c r="B4331" s="729" t="s">
        <v>17931</v>
      </c>
      <c r="C4331" s="729" t="s">
        <v>7572</v>
      </c>
      <c r="D4331" s="733">
        <v>16.14</v>
      </c>
    </row>
    <row r="4332" spans="1:4">
      <c r="A4332" s="733">
        <v>93057</v>
      </c>
      <c r="B4332" s="729" t="s">
        <v>17932</v>
      </c>
      <c r="C4332" s="729" t="s">
        <v>7572</v>
      </c>
      <c r="D4332" s="733">
        <v>13.41</v>
      </c>
    </row>
    <row r="4333" spans="1:4">
      <c r="A4333" s="733">
        <v>93058</v>
      </c>
      <c r="B4333" s="729" t="s">
        <v>17933</v>
      </c>
      <c r="C4333" s="729" t="s">
        <v>7572</v>
      </c>
      <c r="D4333" s="733">
        <v>544.6</v>
      </c>
    </row>
    <row r="4334" spans="1:4">
      <c r="A4334" s="733">
        <v>93059</v>
      </c>
      <c r="B4334" s="729" t="s">
        <v>17934</v>
      </c>
      <c r="C4334" s="729" t="s">
        <v>7572</v>
      </c>
      <c r="D4334" s="733">
        <v>27.96</v>
      </c>
    </row>
    <row r="4335" spans="1:4">
      <c r="A4335" s="733">
        <v>93060</v>
      </c>
      <c r="B4335" s="729" t="s">
        <v>17935</v>
      </c>
      <c r="C4335" s="729" t="s">
        <v>7572</v>
      </c>
      <c r="D4335" s="733">
        <v>75.099999999999994</v>
      </c>
    </row>
    <row r="4336" spans="1:4">
      <c r="A4336" s="733">
        <v>93061</v>
      </c>
      <c r="B4336" s="729" t="s">
        <v>17936</v>
      </c>
      <c r="C4336" s="729" t="s">
        <v>7572</v>
      </c>
      <c r="D4336" s="733">
        <v>30.53</v>
      </c>
    </row>
    <row r="4337" spans="1:4">
      <c r="A4337" s="733">
        <v>93062</v>
      </c>
      <c r="B4337" s="729" t="s">
        <v>17937</v>
      </c>
      <c r="C4337" s="729" t="s">
        <v>7572</v>
      </c>
      <c r="D4337" s="733">
        <v>25.76</v>
      </c>
    </row>
    <row r="4338" spans="1:4">
      <c r="A4338" s="733">
        <v>93063</v>
      </c>
      <c r="B4338" s="729" t="s">
        <v>17938</v>
      </c>
      <c r="C4338" s="729" t="s">
        <v>7572</v>
      </c>
      <c r="D4338" s="733">
        <v>624.07000000000005</v>
      </c>
    </row>
    <row r="4339" spans="1:4">
      <c r="A4339" s="733">
        <v>93064</v>
      </c>
      <c r="B4339" s="729" t="s">
        <v>17939</v>
      </c>
      <c r="C4339" s="729" t="s">
        <v>7572</v>
      </c>
      <c r="D4339" s="733">
        <v>46.84</v>
      </c>
    </row>
    <row r="4340" spans="1:4">
      <c r="A4340" s="733">
        <v>93065</v>
      </c>
      <c r="B4340" s="729" t="s">
        <v>17940</v>
      </c>
      <c r="C4340" s="729" t="s">
        <v>7572</v>
      </c>
      <c r="D4340" s="733">
        <v>42.05</v>
      </c>
    </row>
    <row r="4341" spans="1:4">
      <c r="A4341" s="733">
        <v>93066</v>
      </c>
      <c r="B4341" s="729" t="s">
        <v>17941</v>
      </c>
      <c r="C4341" s="729" t="s">
        <v>7572</v>
      </c>
      <c r="D4341" s="733">
        <v>783.2</v>
      </c>
    </row>
    <row r="4342" spans="1:4">
      <c r="A4342" s="733">
        <v>93067</v>
      </c>
      <c r="B4342" s="729" t="s">
        <v>17942</v>
      </c>
      <c r="C4342" s="729" t="s">
        <v>7572</v>
      </c>
      <c r="D4342" s="733">
        <v>69.61</v>
      </c>
    </row>
    <row r="4343" spans="1:4">
      <c r="A4343" s="733">
        <v>93068</v>
      </c>
      <c r="B4343" s="729" t="s">
        <v>17943</v>
      </c>
      <c r="C4343" s="729" t="s">
        <v>7572</v>
      </c>
      <c r="D4343" s="733">
        <v>59.21</v>
      </c>
    </row>
    <row r="4344" spans="1:4">
      <c r="A4344" s="733">
        <v>93069</v>
      </c>
      <c r="B4344" s="729" t="s">
        <v>17944</v>
      </c>
      <c r="C4344" s="729" t="s">
        <v>7572</v>
      </c>
      <c r="D4344" s="731">
        <v>1085.5899999999999</v>
      </c>
    </row>
    <row r="4345" spans="1:4">
      <c r="A4345" s="733">
        <v>93070</v>
      </c>
      <c r="B4345" s="729" t="s">
        <v>17945</v>
      </c>
      <c r="C4345" s="729" t="s">
        <v>7572</v>
      </c>
      <c r="D4345" s="733">
        <v>175.48</v>
      </c>
    </row>
    <row r="4346" spans="1:4">
      <c r="A4346" s="733">
        <v>93071</v>
      </c>
      <c r="B4346" s="729" t="s">
        <v>17946</v>
      </c>
      <c r="C4346" s="729" t="s">
        <v>7572</v>
      </c>
      <c r="D4346" s="733">
        <v>161.31</v>
      </c>
    </row>
    <row r="4347" spans="1:4">
      <c r="A4347" s="733">
        <v>93072</v>
      </c>
      <c r="B4347" s="729" t="s">
        <v>17947</v>
      </c>
      <c r="C4347" s="729" t="s">
        <v>7572</v>
      </c>
      <c r="D4347" s="731">
        <v>1432.69</v>
      </c>
    </row>
    <row r="4348" spans="1:4">
      <c r="A4348" s="733">
        <v>93074</v>
      </c>
      <c r="B4348" s="729" t="s">
        <v>17948</v>
      </c>
      <c r="C4348" s="729" t="s">
        <v>7572</v>
      </c>
      <c r="D4348" s="733">
        <v>12.92</v>
      </c>
    </row>
    <row r="4349" spans="1:4">
      <c r="A4349" s="733">
        <v>93075</v>
      </c>
      <c r="B4349" s="729" t="s">
        <v>17949</v>
      </c>
      <c r="C4349" s="729" t="s">
        <v>7572</v>
      </c>
      <c r="D4349" s="733">
        <v>18.88</v>
      </c>
    </row>
    <row r="4350" spans="1:4">
      <c r="A4350" s="733">
        <v>93076</v>
      </c>
      <c r="B4350" s="729" t="s">
        <v>17950</v>
      </c>
      <c r="C4350" s="729" t="s">
        <v>7572</v>
      </c>
      <c r="D4350" s="733">
        <v>20.55</v>
      </c>
    </row>
    <row r="4351" spans="1:4">
      <c r="A4351" s="733">
        <v>93077</v>
      </c>
      <c r="B4351" s="729" t="s">
        <v>17951</v>
      </c>
      <c r="C4351" s="729" t="s">
        <v>7572</v>
      </c>
      <c r="D4351" s="733">
        <v>26.67</v>
      </c>
    </row>
    <row r="4352" spans="1:4">
      <c r="A4352" s="733">
        <v>93078</v>
      </c>
      <c r="B4352" s="729" t="s">
        <v>17952</v>
      </c>
      <c r="C4352" s="729" t="s">
        <v>7572</v>
      </c>
      <c r="D4352" s="733">
        <v>30.03</v>
      </c>
    </row>
    <row r="4353" spans="1:4">
      <c r="A4353" s="733">
        <v>93079</v>
      </c>
      <c r="B4353" s="729" t="s">
        <v>17953</v>
      </c>
      <c r="C4353" s="729" t="s">
        <v>7572</v>
      </c>
      <c r="D4353" s="733">
        <v>28.5</v>
      </c>
    </row>
    <row r="4354" spans="1:4">
      <c r="A4354" s="733">
        <v>93080</v>
      </c>
      <c r="B4354" s="729" t="s">
        <v>17954</v>
      </c>
      <c r="C4354" s="729" t="s">
        <v>7572</v>
      </c>
      <c r="D4354" s="733">
        <v>8.43</v>
      </c>
    </row>
    <row r="4355" spans="1:4">
      <c r="A4355" s="733">
        <v>93081</v>
      </c>
      <c r="B4355" s="729" t="s">
        <v>17955</v>
      </c>
      <c r="C4355" s="729" t="s">
        <v>7572</v>
      </c>
      <c r="D4355" s="733">
        <v>17.78</v>
      </c>
    </row>
    <row r="4356" spans="1:4">
      <c r="A4356" s="733">
        <v>93082</v>
      </c>
      <c r="B4356" s="729" t="s">
        <v>17956</v>
      </c>
      <c r="C4356" s="729" t="s">
        <v>7572</v>
      </c>
      <c r="D4356" s="733">
        <v>23.02</v>
      </c>
    </row>
    <row r="4357" spans="1:4">
      <c r="A4357" s="733">
        <v>93083</v>
      </c>
      <c r="B4357" s="729" t="s">
        <v>17957</v>
      </c>
      <c r="C4357" s="729" t="s">
        <v>7572</v>
      </c>
      <c r="D4357" s="733">
        <v>428.72</v>
      </c>
    </row>
    <row r="4358" spans="1:4">
      <c r="A4358" s="733">
        <v>93084</v>
      </c>
      <c r="B4358" s="729" t="s">
        <v>17958</v>
      </c>
      <c r="C4358" s="729" t="s">
        <v>7572</v>
      </c>
      <c r="D4358" s="733">
        <v>13.51</v>
      </c>
    </row>
    <row r="4359" spans="1:4">
      <c r="A4359" s="733">
        <v>93085</v>
      </c>
      <c r="B4359" s="729" t="s">
        <v>17959</v>
      </c>
      <c r="C4359" s="729" t="s">
        <v>7572</v>
      </c>
      <c r="D4359" s="733">
        <v>14.54</v>
      </c>
    </row>
    <row r="4360" spans="1:4">
      <c r="A4360" s="733">
        <v>93086</v>
      </c>
      <c r="B4360" s="729" t="s">
        <v>17960</v>
      </c>
      <c r="C4360" s="729" t="s">
        <v>7572</v>
      </c>
      <c r="D4360" s="733">
        <v>497.72</v>
      </c>
    </row>
    <row r="4361" spans="1:4">
      <c r="A4361" s="733">
        <v>93087</v>
      </c>
      <c r="B4361" s="729" t="s">
        <v>17961</v>
      </c>
      <c r="C4361" s="729" t="s">
        <v>7572</v>
      </c>
      <c r="D4361" s="733">
        <v>18.63</v>
      </c>
    </row>
    <row r="4362" spans="1:4">
      <c r="A4362" s="733">
        <v>93088</v>
      </c>
      <c r="B4362" s="729" t="s">
        <v>17962</v>
      </c>
      <c r="C4362" s="729" t="s">
        <v>7572</v>
      </c>
      <c r="D4362" s="733">
        <v>23.08</v>
      </c>
    </row>
    <row r="4363" spans="1:4">
      <c r="A4363" s="733">
        <v>93089</v>
      </c>
      <c r="B4363" s="729" t="s">
        <v>17963</v>
      </c>
      <c r="C4363" s="729" t="s">
        <v>7572</v>
      </c>
      <c r="D4363" s="733">
        <v>45.58</v>
      </c>
    </row>
    <row r="4364" spans="1:4">
      <c r="A4364" s="733">
        <v>93090</v>
      </c>
      <c r="B4364" s="729" t="s">
        <v>17964</v>
      </c>
      <c r="C4364" s="729" t="s">
        <v>7572</v>
      </c>
      <c r="D4364" s="733">
        <v>18.63</v>
      </c>
    </row>
    <row r="4365" spans="1:4">
      <c r="A4365" s="733">
        <v>93091</v>
      </c>
      <c r="B4365" s="729" t="s">
        <v>17965</v>
      </c>
      <c r="C4365" s="729" t="s">
        <v>7572</v>
      </c>
      <c r="D4365" s="733">
        <v>16.010000000000002</v>
      </c>
    </row>
    <row r="4366" spans="1:4">
      <c r="A4366" s="733">
        <v>93092</v>
      </c>
      <c r="B4366" s="729" t="s">
        <v>17966</v>
      </c>
      <c r="C4366" s="729" t="s">
        <v>7572</v>
      </c>
      <c r="D4366" s="733">
        <v>547.09</v>
      </c>
    </row>
    <row r="4367" spans="1:4">
      <c r="A4367" s="733">
        <v>93093</v>
      </c>
      <c r="B4367" s="729" t="s">
        <v>17967</v>
      </c>
      <c r="C4367" s="729" t="s">
        <v>7572</v>
      </c>
      <c r="D4367" s="733">
        <v>29.21</v>
      </c>
    </row>
    <row r="4368" spans="1:4">
      <c r="A4368" s="733">
        <v>93094</v>
      </c>
      <c r="B4368" s="729" t="s">
        <v>17968</v>
      </c>
      <c r="C4368" s="729" t="s">
        <v>7572</v>
      </c>
      <c r="D4368" s="733">
        <v>77.59</v>
      </c>
    </row>
    <row r="4369" spans="1:4">
      <c r="A4369" s="733">
        <v>93097</v>
      </c>
      <c r="B4369" s="729" t="s">
        <v>17969</v>
      </c>
      <c r="C4369" s="729" t="s">
        <v>7572</v>
      </c>
      <c r="D4369" s="733">
        <v>13.18</v>
      </c>
    </row>
    <row r="4370" spans="1:4">
      <c r="A4370" s="733">
        <v>93098</v>
      </c>
      <c r="B4370" s="729" t="s">
        <v>17970</v>
      </c>
      <c r="C4370" s="729" t="s">
        <v>7572</v>
      </c>
      <c r="D4370" s="733">
        <v>19.010000000000002</v>
      </c>
    </row>
    <row r="4371" spans="1:4">
      <c r="A4371" s="733">
        <v>93099</v>
      </c>
      <c r="B4371" s="729" t="s">
        <v>17971</v>
      </c>
      <c r="C4371" s="729" t="s">
        <v>7572</v>
      </c>
      <c r="D4371" s="733">
        <v>23.54</v>
      </c>
    </row>
    <row r="4372" spans="1:4">
      <c r="A4372" s="733">
        <v>93100</v>
      </c>
      <c r="B4372" s="729" t="s">
        <v>17972</v>
      </c>
      <c r="C4372" s="729" t="s">
        <v>7572</v>
      </c>
      <c r="D4372" s="733">
        <v>28.16</v>
      </c>
    </row>
    <row r="4373" spans="1:4">
      <c r="A4373" s="733">
        <v>93101</v>
      </c>
      <c r="B4373" s="729" t="s">
        <v>17973</v>
      </c>
      <c r="C4373" s="729" t="s">
        <v>7572</v>
      </c>
      <c r="D4373" s="733">
        <v>31.53</v>
      </c>
    </row>
    <row r="4374" spans="1:4">
      <c r="A4374" s="733">
        <v>93102</v>
      </c>
      <c r="B4374" s="729" t="s">
        <v>17974</v>
      </c>
      <c r="C4374" s="729" t="s">
        <v>7572</v>
      </c>
      <c r="D4374" s="733">
        <v>33.840000000000003</v>
      </c>
    </row>
    <row r="4375" spans="1:4">
      <c r="A4375" s="733">
        <v>93103</v>
      </c>
      <c r="B4375" s="729" t="s">
        <v>17975</v>
      </c>
      <c r="C4375" s="729" t="s">
        <v>7572</v>
      </c>
      <c r="D4375" s="733">
        <v>8.61</v>
      </c>
    </row>
    <row r="4376" spans="1:4">
      <c r="A4376" s="733">
        <v>93104</v>
      </c>
      <c r="B4376" s="729" t="s">
        <v>17976</v>
      </c>
      <c r="C4376" s="729" t="s">
        <v>7572</v>
      </c>
      <c r="D4376" s="733">
        <v>17.86</v>
      </c>
    </row>
    <row r="4377" spans="1:4">
      <c r="A4377" s="733">
        <v>93105</v>
      </c>
      <c r="B4377" s="729" t="s">
        <v>17977</v>
      </c>
      <c r="C4377" s="729" t="s">
        <v>7572</v>
      </c>
      <c r="D4377" s="733">
        <v>23.2</v>
      </c>
    </row>
    <row r="4378" spans="1:4">
      <c r="A4378" s="733">
        <v>93106</v>
      </c>
      <c r="B4378" s="729" t="s">
        <v>17978</v>
      </c>
      <c r="C4378" s="729" t="s">
        <v>7572</v>
      </c>
      <c r="D4378" s="733">
        <v>428.9</v>
      </c>
    </row>
    <row r="4379" spans="1:4">
      <c r="A4379" s="733">
        <v>93107</v>
      </c>
      <c r="B4379" s="729" t="s">
        <v>17979</v>
      </c>
      <c r="C4379" s="729" t="s">
        <v>7572</v>
      </c>
      <c r="D4379" s="733">
        <v>15.52</v>
      </c>
    </row>
    <row r="4380" spans="1:4">
      <c r="A4380" s="733">
        <v>93108</v>
      </c>
      <c r="B4380" s="729" t="s">
        <v>17980</v>
      </c>
      <c r="C4380" s="729" t="s">
        <v>7572</v>
      </c>
      <c r="D4380" s="733">
        <v>13.05</v>
      </c>
    </row>
    <row r="4381" spans="1:4">
      <c r="A4381" s="733">
        <v>93109</v>
      </c>
      <c r="B4381" s="729" t="s">
        <v>17981</v>
      </c>
      <c r="C4381" s="729" t="s">
        <v>7572</v>
      </c>
      <c r="D4381" s="733">
        <v>499.73</v>
      </c>
    </row>
    <row r="4382" spans="1:4">
      <c r="A4382" s="733">
        <v>93110</v>
      </c>
      <c r="B4382" s="729" t="s">
        <v>17982</v>
      </c>
      <c r="C4382" s="729" t="s">
        <v>7572</v>
      </c>
      <c r="D4382" s="733">
        <v>19.64</v>
      </c>
    </row>
    <row r="4383" spans="1:4">
      <c r="A4383" s="733">
        <v>93111</v>
      </c>
      <c r="B4383" s="729" t="s">
        <v>17983</v>
      </c>
      <c r="C4383" s="729" t="s">
        <v>7572</v>
      </c>
      <c r="D4383" s="733">
        <v>23.8</v>
      </c>
    </row>
    <row r="4384" spans="1:4">
      <c r="A4384" s="733">
        <v>93112</v>
      </c>
      <c r="B4384" s="729" t="s">
        <v>17984</v>
      </c>
      <c r="C4384" s="729" t="s">
        <v>7572</v>
      </c>
      <c r="D4384" s="733">
        <v>47.59</v>
      </c>
    </row>
    <row r="4385" spans="1:4">
      <c r="A4385" s="733">
        <v>93113</v>
      </c>
      <c r="B4385" s="729" t="s">
        <v>17985</v>
      </c>
      <c r="C4385" s="729" t="s">
        <v>7572</v>
      </c>
      <c r="D4385" s="733">
        <v>22.22</v>
      </c>
    </row>
    <row r="4386" spans="1:4">
      <c r="A4386" s="733">
        <v>93114</v>
      </c>
      <c r="B4386" s="729" t="s">
        <v>17986</v>
      </c>
      <c r="C4386" s="729" t="s">
        <v>7572</v>
      </c>
      <c r="D4386" s="733">
        <v>31.01</v>
      </c>
    </row>
    <row r="4387" spans="1:4">
      <c r="A4387" s="733">
        <v>93115</v>
      </c>
      <c r="B4387" s="729" t="s">
        <v>17987</v>
      </c>
      <c r="C4387" s="729" t="s">
        <v>7572</v>
      </c>
      <c r="D4387" s="733">
        <v>81.180000000000007</v>
      </c>
    </row>
    <row r="4388" spans="1:4">
      <c r="A4388" s="733">
        <v>93116</v>
      </c>
      <c r="B4388" s="729" t="s">
        <v>17988</v>
      </c>
      <c r="C4388" s="729" t="s">
        <v>7572</v>
      </c>
      <c r="D4388" s="733">
        <v>550.67999999999995</v>
      </c>
    </row>
    <row r="4389" spans="1:4">
      <c r="A4389" s="733">
        <v>93117</v>
      </c>
      <c r="B4389" s="729" t="s">
        <v>17989</v>
      </c>
      <c r="C4389" s="729" t="s">
        <v>7572</v>
      </c>
      <c r="D4389" s="733">
        <v>55.43</v>
      </c>
    </row>
    <row r="4390" spans="1:4">
      <c r="A4390" s="733">
        <v>93118</v>
      </c>
      <c r="B4390" s="729" t="s">
        <v>17990</v>
      </c>
      <c r="C4390" s="729" t="s">
        <v>7572</v>
      </c>
      <c r="D4390" s="733">
        <v>81.739999999999995</v>
      </c>
    </row>
    <row r="4391" spans="1:4">
      <c r="A4391" s="733">
        <v>93119</v>
      </c>
      <c r="B4391" s="729" t="s">
        <v>17991</v>
      </c>
      <c r="C4391" s="729" t="s">
        <v>7572</v>
      </c>
      <c r="D4391" s="733">
        <v>16.52</v>
      </c>
    </row>
    <row r="4392" spans="1:4">
      <c r="A4392" s="733">
        <v>93120</v>
      </c>
      <c r="B4392" s="729" t="s">
        <v>17992</v>
      </c>
      <c r="C4392" s="729" t="s">
        <v>7572</v>
      </c>
      <c r="D4392" s="733">
        <v>24.65</v>
      </c>
    </row>
    <row r="4393" spans="1:4">
      <c r="A4393" s="733">
        <v>93121</v>
      </c>
      <c r="B4393" s="729" t="s">
        <v>17993</v>
      </c>
      <c r="C4393" s="729" t="s">
        <v>7572</v>
      </c>
      <c r="D4393" s="733">
        <v>28.01</v>
      </c>
    </row>
    <row r="4394" spans="1:4">
      <c r="A4394" s="733">
        <v>93122</v>
      </c>
      <c r="B4394" s="729" t="s">
        <v>17994</v>
      </c>
      <c r="C4394" s="729" t="s">
        <v>7572</v>
      </c>
      <c r="D4394" s="733">
        <v>24.78</v>
      </c>
    </row>
    <row r="4395" spans="1:4">
      <c r="A4395" s="733">
        <v>93123</v>
      </c>
      <c r="B4395" s="729" t="s">
        <v>17995</v>
      </c>
      <c r="C4395" s="729" t="s">
        <v>7572</v>
      </c>
      <c r="D4395" s="733">
        <v>55.14</v>
      </c>
    </row>
    <row r="4396" spans="1:4">
      <c r="A4396" s="733">
        <v>93124</v>
      </c>
      <c r="B4396" s="729" t="s">
        <v>17996</v>
      </c>
      <c r="C4396" s="729" t="s">
        <v>7572</v>
      </c>
      <c r="D4396" s="733">
        <v>86.53</v>
      </c>
    </row>
    <row r="4397" spans="1:4">
      <c r="A4397" s="733">
        <v>93125</v>
      </c>
      <c r="B4397" s="729" t="s">
        <v>17997</v>
      </c>
      <c r="C4397" s="729" t="s">
        <v>7572</v>
      </c>
      <c r="D4397" s="733">
        <v>127.19</v>
      </c>
    </row>
    <row r="4398" spans="1:4">
      <c r="A4398" s="733">
        <v>93126</v>
      </c>
      <c r="B4398" s="729" t="s">
        <v>17998</v>
      </c>
      <c r="C4398" s="729" t="s">
        <v>7572</v>
      </c>
      <c r="D4398" s="733">
        <v>280.75</v>
      </c>
    </row>
    <row r="4399" spans="1:4">
      <c r="A4399" s="733">
        <v>93133</v>
      </c>
      <c r="B4399" s="729" t="s">
        <v>17999</v>
      </c>
      <c r="C4399" s="729" t="s">
        <v>7572</v>
      </c>
      <c r="D4399" s="733">
        <v>18.82</v>
      </c>
    </row>
    <row r="4400" spans="1:4">
      <c r="A4400" s="733">
        <v>94465</v>
      </c>
      <c r="B4400" s="729" t="s">
        <v>28039</v>
      </c>
      <c r="C4400" s="729" t="s">
        <v>7572</v>
      </c>
      <c r="D4400" s="733">
        <v>52.21</v>
      </c>
    </row>
    <row r="4401" spans="1:4">
      <c r="A4401" s="733">
        <v>94466</v>
      </c>
      <c r="B4401" s="729" t="s">
        <v>28040</v>
      </c>
      <c r="C4401" s="729" t="s">
        <v>7572</v>
      </c>
      <c r="D4401" s="733">
        <v>52.24</v>
      </c>
    </row>
    <row r="4402" spans="1:4">
      <c r="A4402" s="733">
        <v>94467</v>
      </c>
      <c r="B4402" s="729" t="s">
        <v>28041</v>
      </c>
      <c r="C4402" s="729" t="s">
        <v>7572</v>
      </c>
      <c r="D4402" s="733">
        <v>81.150000000000006</v>
      </c>
    </row>
    <row r="4403" spans="1:4">
      <c r="A4403" s="733">
        <v>94468</v>
      </c>
      <c r="B4403" s="729" t="s">
        <v>28042</v>
      </c>
      <c r="C4403" s="729" t="s">
        <v>7572</v>
      </c>
      <c r="D4403" s="733">
        <v>70.88</v>
      </c>
    </row>
    <row r="4404" spans="1:4">
      <c r="A4404" s="733">
        <v>94469</v>
      </c>
      <c r="B4404" s="729" t="s">
        <v>28043</v>
      </c>
      <c r="C4404" s="729" t="s">
        <v>7572</v>
      </c>
      <c r="D4404" s="733">
        <v>118.03</v>
      </c>
    </row>
    <row r="4405" spans="1:4">
      <c r="A4405" s="733">
        <v>94470</v>
      </c>
      <c r="B4405" s="729" t="s">
        <v>28044</v>
      </c>
      <c r="C4405" s="729" t="s">
        <v>7572</v>
      </c>
      <c r="D4405" s="733">
        <v>108.89</v>
      </c>
    </row>
    <row r="4406" spans="1:4">
      <c r="A4406" s="733">
        <v>94471</v>
      </c>
      <c r="B4406" s="729" t="s">
        <v>28045</v>
      </c>
      <c r="C4406" s="729" t="s">
        <v>7572</v>
      </c>
      <c r="D4406" s="733">
        <v>75.290000000000006</v>
      </c>
    </row>
    <row r="4407" spans="1:4">
      <c r="A4407" s="733">
        <v>94472</v>
      </c>
      <c r="B4407" s="729" t="s">
        <v>28046</v>
      </c>
      <c r="C4407" s="729" t="s">
        <v>7572</v>
      </c>
      <c r="D4407" s="733">
        <v>77.569999999999993</v>
      </c>
    </row>
    <row r="4408" spans="1:4">
      <c r="A4408" s="733">
        <v>94473</v>
      </c>
      <c r="B4408" s="729" t="s">
        <v>28047</v>
      </c>
      <c r="C4408" s="729" t="s">
        <v>7572</v>
      </c>
      <c r="D4408" s="733">
        <v>116.17</v>
      </c>
    </row>
    <row r="4409" spans="1:4">
      <c r="A4409" s="733">
        <v>94474</v>
      </c>
      <c r="B4409" s="729" t="s">
        <v>28048</v>
      </c>
      <c r="C4409" s="729" t="s">
        <v>7572</v>
      </c>
      <c r="D4409" s="733">
        <v>126.22</v>
      </c>
    </row>
    <row r="4410" spans="1:4">
      <c r="A4410" s="733">
        <v>94475</v>
      </c>
      <c r="B4410" s="729" t="s">
        <v>28049</v>
      </c>
      <c r="C4410" s="729" t="s">
        <v>7572</v>
      </c>
      <c r="D4410" s="733">
        <v>159.79</v>
      </c>
    </row>
    <row r="4411" spans="1:4">
      <c r="A4411" s="733">
        <v>94476</v>
      </c>
      <c r="B4411" s="729" t="s">
        <v>28050</v>
      </c>
      <c r="C4411" s="729" t="s">
        <v>7572</v>
      </c>
      <c r="D4411" s="733">
        <v>179.16</v>
      </c>
    </row>
    <row r="4412" spans="1:4">
      <c r="A4412" s="733">
        <v>94477</v>
      </c>
      <c r="B4412" s="729" t="s">
        <v>28051</v>
      </c>
      <c r="C4412" s="729" t="s">
        <v>7572</v>
      </c>
      <c r="D4412" s="733">
        <v>100.16</v>
      </c>
    </row>
    <row r="4413" spans="1:4">
      <c r="A4413" s="733">
        <v>94478</v>
      </c>
      <c r="B4413" s="729" t="s">
        <v>28052</v>
      </c>
      <c r="C4413" s="729" t="s">
        <v>7572</v>
      </c>
      <c r="D4413" s="733">
        <v>159.75</v>
      </c>
    </row>
    <row r="4414" spans="1:4">
      <c r="A4414" s="733">
        <v>94479</v>
      </c>
      <c r="B4414" s="729" t="s">
        <v>28053</v>
      </c>
      <c r="C4414" s="729" t="s">
        <v>7572</v>
      </c>
      <c r="D4414" s="733">
        <v>211</v>
      </c>
    </row>
    <row r="4415" spans="1:4">
      <c r="A4415" s="733">
        <v>94606</v>
      </c>
      <c r="B4415" s="729" t="s">
        <v>28054</v>
      </c>
      <c r="C4415" s="729" t="s">
        <v>7572</v>
      </c>
      <c r="D4415" s="733">
        <v>76.86</v>
      </c>
    </row>
    <row r="4416" spans="1:4">
      <c r="A4416" s="733">
        <v>94608</v>
      </c>
      <c r="B4416" s="729" t="s">
        <v>28055</v>
      </c>
      <c r="C4416" s="729" t="s">
        <v>7572</v>
      </c>
      <c r="D4416" s="733">
        <v>186.44</v>
      </c>
    </row>
    <row r="4417" spans="1:4">
      <c r="A4417" s="733">
        <v>94610</v>
      </c>
      <c r="B4417" s="729" t="s">
        <v>28056</v>
      </c>
      <c r="C4417" s="729" t="s">
        <v>7572</v>
      </c>
      <c r="D4417" s="733">
        <v>276.27999999999997</v>
      </c>
    </row>
    <row r="4418" spans="1:4">
      <c r="A4418" s="733">
        <v>94612</v>
      </c>
      <c r="B4418" s="729" t="s">
        <v>28057</v>
      </c>
      <c r="C4418" s="729" t="s">
        <v>7572</v>
      </c>
      <c r="D4418" s="733">
        <v>386.91</v>
      </c>
    </row>
    <row r="4419" spans="1:4">
      <c r="A4419" s="733">
        <v>94614</v>
      </c>
      <c r="B4419" s="729" t="s">
        <v>28058</v>
      </c>
      <c r="C4419" s="729" t="s">
        <v>7572</v>
      </c>
      <c r="D4419" s="733">
        <v>129.69</v>
      </c>
    </row>
    <row r="4420" spans="1:4">
      <c r="A4420" s="733">
        <v>94615</v>
      </c>
      <c r="B4420" s="729" t="s">
        <v>28059</v>
      </c>
      <c r="C4420" s="729" t="s">
        <v>7572</v>
      </c>
      <c r="D4420" s="733">
        <v>146.88999999999999</v>
      </c>
    </row>
    <row r="4421" spans="1:4">
      <c r="A4421" s="733">
        <v>94616</v>
      </c>
      <c r="B4421" s="729" t="s">
        <v>28060</v>
      </c>
      <c r="C4421" s="729" t="s">
        <v>7572</v>
      </c>
      <c r="D4421" s="733">
        <v>355.77</v>
      </c>
    </row>
    <row r="4422" spans="1:4">
      <c r="A4422" s="733">
        <v>94617</v>
      </c>
      <c r="B4422" s="729" t="s">
        <v>28061</v>
      </c>
      <c r="C4422" s="729" t="s">
        <v>7572</v>
      </c>
      <c r="D4422" s="733">
        <v>295.95999999999998</v>
      </c>
    </row>
    <row r="4423" spans="1:4">
      <c r="A4423" s="733">
        <v>94618</v>
      </c>
      <c r="B4423" s="729" t="s">
        <v>28062</v>
      </c>
      <c r="C4423" s="729" t="s">
        <v>7572</v>
      </c>
      <c r="D4423" s="733">
        <v>349.65</v>
      </c>
    </row>
    <row r="4424" spans="1:4">
      <c r="A4424" s="733">
        <v>94620</v>
      </c>
      <c r="B4424" s="729" t="s">
        <v>28063</v>
      </c>
      <c r="C4424" s="729" t="s">
        <v>7572</v>
      </c>
      <c r="D4424" s="733">
        <v>797.04</v>
      </c>
    </row>
    <row r="4425" spans="1:4">
      <c r="A4425" s="733">
        <v>94622</v>
      </c>
      <c r="B4425" s="729" t="s">
        <v>28064</v>
      </c>
      <c r="C4425" s="729" t="s">
        <v>7572</v>
      </c>
      <c r="D4425" s="733">
        <v>189.42</v>
      </c>
    </row>
    <row r="4426" spans="1:4">
      <c r="A4426" s="733">
        <v>94623</v>
      </c>
      <c r="B4426" s="729" t="s">
        <v>28065</v>
      </c>
      <c r="C4426" s="729" t="s">
        <v>7572</v>
      </c>
      <c r="D4426" s="733">
        <v>440.89</v>
      </c>
    </row>
    <row r="4427" spans="1:4">
      <c r="A4427" s="733">
        <v>94624</v>
      </c>
      <c r="B4427" s="729" t="s">
        <v>28066</v>
      </c>
      <c r="C4427" s="729" t="s">
        <v>7572</v>
      </c>
      <c r="D4427" s="733">
        <v>669.43</v>
      </c>
    </row>
    <row r="4428" spans="1:4">
      <c r="A4428" s="733">
        <v>94625</v>
      </c>
      <c r="B4428" s="729" t="s">
        <v>28067</v>
      </c>
      <c r="C4428" s="729" t="s">
        <v>7572</v>
      </c>
      <c r="D4428" s="731">
        <v>1389.02</v>
      </c>
    </row>
    <row r="4429" spans="1:4">
      <c r="A4429" s="733">
        <v>94656</v>
      </c>
      <c r="B4429" s="729" t="s">
        <v>18000</v>
      </c>
      <c r="C4429" s="729" t="s">
        <v>7572</v>
      </c>
      <c r="D4429" s="733">
        <v>6.07</v>
      </c>
    </row>
    <row r="4430" spans="1:4">
      <c r="A4430" s="733">
        <v>94657</v>
      </c>
      <c r="B4430" s="729" t="s">
        <v>18001</v>
      </c>
      <c r="C4430" s="729" t="s">
        <v>7572</v>
      </c>
      <c r="D4430" s="733">
        <v>6</v>
      </c>
    </row>
    <row r="4431" spans="1:4">
      <c r="A4431" s="733">
        <v>94658</v>
      </c>
      <c r="B4431" s="729" t="s">
        <v>18002</v>
      </c>
      <c r="C4431" s="729" t="s">
        <v>7572</v>
      </c>
      <c r="D4431" s="733">
        <v>6.92</v>
      </c>
    </row>
    <row r="4432" spans="1:4">
      <c r="A4432" s="733">
        <v>94659</v>
      </c>
      <c r="B4432" s="729" t="s">
        <v>18003</v>
      </c>
      <c r="C4432" s="729" t="s">
        <v>7572</v>
      </c>
      <c r="D4432" s="733">
        <v>7.12</v>
      </c>
    </row>
    <row r="4433" spans="1:4">
      <c r="A4433" s="733">
        <v>94660</v>
      </c>
      <c r="B4433" s="729" t="s">
        <v>18004</v>
      </c>
      <c r="C4433" s="729" t="s">
        <v>7572</v>
      </c>
      <c r="D4433" s="733">
        <v>11.47</v>
      </c>
    </row>
    <row r="4434" spans="1:4">
      <c r="A4434" s="733">
        <v>94661</v>
      </c>
      <c r="B4434" s="729" t="s">
        <v>18005</v>
      </c>
      <c r="C4434" s="729" t="s">
        <v>7572</v>
      </c>
      <c r="D4434" s="733">
        <v>11.99</v>
      </c>
    </row>
    <row r="4435" spans="1:4">
      <c r="A4435" s="733">
        <v>94662</v>
      </c>
      <c r="B4435" s="729" t="s">
        <v>18006</v>
      </c>
      <c r="C4435" s="729" t="s">
        <v>7572</v>
      </c>
      <c r="D4435" s="733">
        <v>12.18</v>
      </c>
    </row>
    <row r="4436" spans="1:4">
      <c r="A4436" s="733">
        <v>94663</v>
      </c>
      <c r="B4436" s="729" t="s">
        <v>18007</v>
      </c>
      <c r="C4436" s="729" t="s">
        <v>7572</v>
      </c>
      <c r="D4436" s="733">
        <v>12.09</v>
      </c>
    </row>
    <row r="4437" spans="1:4">
      <c r="A4437" s="733">
        <v>94664</v>
      </c>
      <c r="B4437" s="729" t="s">
        <v>18008</v>
      </c>
      <c r="C4437" s="729" t="s">
        <v>7572</v>
      </c>
      <c r="D4437" s="733">
        <v>24.96</v>
      </c>
    </row>
    <row r="4438" spans="1:4">
      <c r="A4438" s="733">
        <v>94665</v>
      </c>
      <c r="B4438" s="729" t="s">
        <v>18009</v>
      </c>
      <c r="C4438" s="729" t="s">
        <v>7572</v>
      </c>
      <c r="D4438" s="733">
        <v>27.03</v>
      </c>
    </row>
    <row r="4439" spans="1:4">
      <c r="A4439" s="733">
        <v>94666</v>
      </c>
      <c r="B4439" s="729" t="s">
        <v>18010</v>
      </c>
      <c r="C4439" s="729" t="s">
        <v>7572</v>
      </c>
      <c r="D4439" s="733">
        <v>32.79</v>
      </c>
    </row>
    <row r="4440" spans="1:4">
      <c r="A4440" s="733">
        <v>94667</v>
      </c>
      <c r="B4440" s="729" t="s">
        <v>18011</v>
      </c>
      <c r="C4440" s="729" t="s">
        <v>7572</v>
      </c>
      <c r="D4440" s="733">
        <v>32.869999999999997</v>
      </c>
    </row>
    <row r="4441" spans="1:4">
      <c r="A4441" s="733">
        <v>94668</v>
      </c>
      <c r="B4441" s="729" t="s">
        <v>18012</v>
      </c>
      <c r="C4441" s="729" t="s">
        <v>7572</v>
      </c>
      <c r="D4441" s="733">
        <v>51.26</v>
      </c>
    </row>
    <row r="4442" spans="1:4">
      <c r="A4442" s="733">
        <v>94669</v>
      </c>
      <c r="B4442" s="729" t="s">
        <v>18013</v>
      </c>
      <c r="C4442" s="729" t="s">
        <v>7572</v>
      </c>
      <c r="D4442" s="733">
        <v>67.400000000000006</v>
      </c>
    </row>
    <row r="4443" spans="1:4">
      <c r="A4443" s="733">
        <v>94670</v>
      </c>
      <c r="B4443" s="729" t="s">
        <v>18014</v>
      </c>
      <c r="C4443" s="729" t="s">
        <v>7572</v>
      </c>
      <c r="D4443" s="733">
        <v>66.83</v>
      </c>
    </row>
    <row r="4444" spans="1:4">
      <c r="A4444" s="733">
        <v>94671</v>
      </c>
      <c r="B4444" s="729" t="s">
        <v>18015</v>
      </c>
      <c r="C4444" s="729" t="s">
        <v>7572</v>
      </c>
      <c r="D4444" s="733">
        <v>96.37</v>
      </c>
    </row>
    <row r="4445" spans="1:4">
      <c r="A4445" s="733">
        <v>94672</v>
      </c>
      <c r="B4445" s="729" t="s">
        <v>28068</v>
      </c>
      <c r="C4445" s="729" t="s">
        <v>7572</v>
      </c>
      <c r="D4445" s="733">
        <v>9.4499999999999993</v>
      </c>
    </row>
    <row r="4446" spans="1:4">
      <c r="A4446" s="733">
        <v>94673</v>
      </c>
      <c r="B4446" s="729" t="s">
        <v>18016</v>
      </c>
      <c r="C4446" s="729" t="s">
        <v>7572</v>
      </c>
      <c r="D4446" s="733">
        <v>9.9700000000000006</v>
      </c>
    </row>
    <row r="4447" spans="1:4">
      <c r="A4447" s="733">
        <v>94674</v>
      </c>
      <c r="B4447" s="729" t="s">
        <v>18017</v>
      </c>
      <c r="C4447" s="729" t="s">
        <v>7572</v>
      </c>
      <c r="D4447" s="733">
        <v>9.44</v>
      </c>
    </row>
    <row r="4448" spans="1:4">
      <c r="A4448" s="733">
        <v>94675</v>
      </c>
      <c r="B4448" s="729" t="s">
        <v>18018</v>
      </c>
      <c r="C4448" s="729" t="s">
        <v>7572</v>
      </c>
      <c r="D4448" s="733">
        <v>13.26</v>
      </c>
    </row>
    <row r="4449" spans="1:4">
      <c r="A4449" s="733">
        <v>94676</v>
      </c>
      <c r="B4449" s="729" t="s">
        <v>18019</v>
      </c>
      <c r="C4449" s="729" t="s">
        <v>7572</v>
      </c>
      <c r="D4449" s="733">
        <v>16.28</v>
      </c>
    </row>
    <row r="4450" spans="1:4">
      <c r="A4450" s="733">
        <v>94677</v>
      </c>
      <c r="B4450" s="729" t="s">
        <v>18020</v>
      </c>
      <c r="C4450" s="729" t="s">
        <v>7572</v>
      </c>
      <c r="D4450" s="733">
        <v>22.08</v>
      </c>
    </row>
    <row r="4451" spans="1:4">
      <c r="A4451" s="733">
        <v>94678</v>
      </c>
      <c r="B4451" s="729" t="s">
        <v>18021</v>
      </c>
      <c r="C4451" s="729" t="s">
        <v>7572</v>
      </c>
      <c r="D4451" s="733">
        <v>15.42</v>
      </c>
    </row>
    <row r="4452" spans="1:4">
      <c r="A4452" s="733">
        <v>94679</v>
      </c>
      <c r="B4452" s="729" t="s">
        <v>18022</v>
      </c>
      <c r="C4452" s="729" t="s">
        <v>7572</v>
      </c>
      <c r="D4452" s="733">
        <v>23.04</v>
      </c>
    </row>
    <row r="4453" spans="1:4">
      <c r="A4453" s="733">
        <v>94680</v>
      </c>
      <c r="B4453" s="729" t="s">
        <v>18023</v>
      </c>
      <c r="C4453" s="729" t="s">
        <v>7572</v>
      </c>
      <c r="D4453" s="733">
        <v>46.21</v>
      </c>
    </row>
    <row r="4454" spans="1:4">
      <c r="A4454" s="733">
        <v>94681</v>
      </c>
      <c r="B4454" s="729" t="s">
        <v>18024</v>
      </c>
      <c r="C4454" s="729" t="s">
        <v>7572</v>
      </c>
      <c r="D4454" s="733">
        <v>51.08</v>
      </c>
    </row>
    <row r="4455" spans="1:4">
      <c r="A4455" s="733">
        <v>94682</v>
      </c>
      <c r="B4455" s="729" t="s">
        <v>18025</v>
      </c>
      <c r="C4455" s="729" t="s">
        <v>7572</v>
      </c>
      <c r="D4455" s="733">
        <v>99.61</v>
      </c>
    </row>
    <row r="4456" spans="1:4">
      <c r="A4456" s="733">
        <v>94683</v>
      </c>
      <c r="B4456" s="729" t="s">
        <v>18026</v>
      </c>
      <c r="C4456" s="729" t="s">
        <v>7572</v>
      </c>
      <c r="D4456" s="733">
        <v>68.36</v>
      </c>
    </row>
    <row r="4457" spans="1:4">
      <c r="A4457" s="733">
        <v>94684</v>
      </c>
      <c r="B4457" s="729" t="s">
        <v>18027</v>
      </c>
      <c r="C4457" s="729" t="s">
        <v>7572</v>
      </c>
      <c r="D4457" s="733">
        <v>130.28</v>
      </c>
    </row>
    <row r="4458" spans="1:4">
      <c r="A4458" s="733">
        <v>94685</v>
      </c>
      <c r="B4458" s="729" t="s">
        <v>18028</v>
      </c>
      <c r="C4458" s="729" t="s">
        <v>7572</v>
      </c>
      <c r="D4458" s="733">
        <v>97.16</v>
      </c>
    </row>
    <row r="4459" spans="1:4">
      <c r="A4459" s="733">
        <v>94686</v>
      </c>
      <c r="B4459" s="729" t="s">
        <v>18029</v>
      </c>
      <c r="C4459" s="729" t="s">
        <v>7572</v>
      </c>
      <c r="D4459" s="733">
        <v>229.4</v>
      </c>
    </row>
    <row r="4460" spans="1:4">
      <c r="A4460" s="733">
        <v>94687</v>
      </c>
      <c r="B4460" s="729" t="s">
        <v>18030</v>
      </c>
      <c r="C4460" s="729" t="s">
        <v>7572</v>
      </c>
      <c r="D4460" s="733">
        <v>207.42</v>
      </c>
    </row>
    <row r="4461" spans="1:4">
      <c r="A4461" s="733">
        <v>94688</v>
      </c>
      <c r="B4461" s="729" t="s">
        <v>18031</v>
      </c>
      <c r="C4461" s="729" t="s">
        <v>7572</v>
      </c>
      <c r="D4461" s="733">
        <v>10.82</v>
      </c>
    </row>
    <row r="4462" spans="1:4">
      <c r="A4462" s="733">
        <v>94689</v>
      </c>
      <c r="B4462" s="729" t="s">
        <v>18032</v>
      </c>
      <c r="C4462" s="729" t="s">
        <v>7572</v>
      </c>
      <c r="D4462" s="733">
        <v>13.68</v>
      </c>
    </row>
    <row r="4463" spans="1:4">
      <c r="A4463" s="733">
        <v>94690</v>
      </c>
      <c r="B4463" s="729" t="s">
        <v>18033</v>
      </c>
      <c r="C4463" s="729" t="s">
        <v>7572</v>
      </c>
      <c r="D4463" s="733">
        <v>13.25</v>
      </c>
    </row>
    <row r="4464" spans="1:4">
      <c r="A4464" s="733">
        <v>94691</v>
      </c>
      <c r="B4464" s="729" t="s">
        <v>18034</v>
      </c>
      <c r="C4464" s="729" t="s">
        <v>7572</v>
      </c>
      <c r="D4464" s="733">
        <v>16</v>
      </c>
    </row>
    <row r="4465" spans="1:4">
      <c r="A4465" s="733">
        <v>94692</v>
      </c>
      <c r="B4465" s="729" t="s">
        <v>18035</v>
      </c>
      <c r="C4465" s="729" t="s">
        <v>7572</v>
      </c>
      <c r="D4465" s="733">
        <v>23.41</v>
      </c>
    </row>
    <row r="4466" spans="1:4">
      <c r="A4466" s="733">
        <v>94693</v>
      </c>
      <c r="B4466" s="729" t="s">
        <v>18036</v>
      </c>
      <c r="C4466" s="729" t="s">
        <v>7572</v>
      </c>
      <c r="D4466" s="733">
        <v>22.88</v>
      </c>
    </row>
    <row r="4467" spans="1:4">
      <c r="A4467" s="733">
        <v>94694</v>
      </c>
      <c r="B4467" s="729" t="s">
        <v>18037</v>
      </c>
      <c r="C4467" s="729" t="s">
        <v>7572</v>
      </c>
      <c r="D4467" s="733">
        <v>23.8</v>
      </c>
    </row>
    <row r="4468" spans="1:4">
      <c r="A4468" s="733">
        <v>94695</v>
      </c>
      <c r="B4468" s="729" t="s">
        <v>18038</v>
      </c>
      <c r="C4468" s="729" t="s">
        <v>7572</v>
      </c>
      <c r="D4468" s="733">
        <v>31.8</v>
      </c>
    </row>
    <row r="4469" spans="1:4">
      <c r="A4469" s="733">
        <v>94696</v>
      </c>
      <c r="B4469" s="729" t="s">
        <v>18039</v>
      </c>
      <c r="C4469" s="729" t="s">
        <v>7572</v>
      </c>
      <c r="D4469" s="733">
        <v>55.39</v>
      </c>
    </row>
    <row r="4470" spans="1:4">
      <c r="A4470" s="733">
        <v>94697</v>
      </c>
      <c r="B4470" s="729" t="s">
        <v>18040</v>
      </c>
      <c r="C4470" s="729" t="s">
        <v>7572</v>
      </c>
      <c r="D4470" s="733">
        <v>80.44</v>
      </c>
    </row>
    <row r="4471" spans="1:4">
      <c r="A4471" s="733">
        <v>94698</v>
      </c>
      <c r="B4471" s="729" t="s">
        <v>18041</v>
      </c>
      <c r="C4471" s="729" t="s">
        <v>7572</v>
      </c>
      <c r="D4471" s="733">
        <v>66.400000000000006</v>
      </c>
    </row>
    <row r="4472" spans="1:4">
      <c r="A4472" s="733">
        <v>94699</v>
      </c>
      <c r="B4472" s="729" t="s">
        <v>18042</v>
      </c>
      <c r="C4472" s="729" t="s">
        <v>7572</v>
      </c>
      <c r="D4472" s="733">
        <v>120.59</v>
      </c>
    </row>
    <row r="4473" spans="1:4">
      <c r="A4473" s="733">
        <v>94700</v>
      </c>
      <c r="B4473" s="729" t="s">
        <v>18043</v>
      </c>
      <c r="C4473" s="729" t="s">
        <v>7572</v>
      </c>
      <c r="D4473" s="733">
        <v>139.83000000000001</v>
      </c>
    </row>
    <row r="4474" spans="1:4">
      <c r="A4474" s="733">
        <v>94701</v>
      </c>
      <c r="B4474" s="729" t="s">
        <v>18044</v>
      </c>
      <c r="C4474" s="729" t="s">
        <v>7572</v>
      </c>
      <c r="D4474" s="733">
        <v>205.37</v>
      </c>
    </row>
    <row r="4475" spans="1:4">
      <c r="A4475" s="733">
        <v>94702</v>
      </c>
      <c r="B4475" s="729" t="s">
        <v>18045</v>
      </c>
      <c r="C4475" s="729" t="s">
        <v>7572</v>
      </c>
      <c r="D4475" s="733">
        <v>181.44</v>
      </c>
    </row>
    <row r="4476" spans="1:4">
      <c r="A4476" s="733">
        <v>94703</v>
      </c>
      <c r="B4476" s="729" t="s">
        <v>18046</v>
      </c>
      <c r="C4476" s="729" t="s">
        <v>7572</v>
      </c>
      <c r="D4476" s="733">
        <v>19.75</v>
      </c>
    </row>
    <row r="4477" spans="1:4">
      <c r="A4477" s="733">
        <v>94704</v>
      </c>
      <c r="B4477" s="729" t="s">
        <v>18047</v>
      </c>
      <c r="C4477" s="729" t="s">
        <v>7572</v>
      </c>
      <c r="D4477" s="733">
        <v>25.63</v>
      </c>
    </row>
    <row r="4478" spans="1:4">
      <c r="A4478" s="733">
        <v>94705</v>
      </c>
      <c r="B4478" s="729" t="s">
        <v>18048</v>
      </c>
      <c r="C4478" s="729" t="s">
        <v>7572</v>
      </c>
      <c r="D4478" s="733">
        <v>34.35</v>
      </c>
    </row>
    <row r="4479" spans="1:4">
      <c r="A4479" s="733">
        <v>94706</v>
      </c>
      <c r="B4479" s="729" t="s">
        <v>18049</v>
      </c>
      <c r="C4479" s="729" t="s">
        <v>7572</v>
      </c>
      <c r="D4479" s="733">
        <v>40.53</v>
      </c>
    </row>
    <row r="4480" spans="1:4">
      <c r="A4480" s="733">
        <v>94707</v>
      </c>
      <c r="B4480" s="729" t="s">
        <v>18050</v>
      </c>
      <c r="C4480" s="729" t="s">
        <v>7572</v>
      </c>
      <c r="D4480" s="733">
        <v>59.08</v>
      </c>
    </row>
    <row r="4481" spans="1:4">
      <c r="A4481" s="733">
        <v>94713</v>
      </c>
      <c r="B4481" s="729" t="s">
        <v>18051</v>
      </c>
      <c r="C4481" s="729" t="s">
        <v>7572</v>
      </c>
      <c r="D4481" s="733">
        <v>223.91</v>
      </c>
    </row>
    <row r="4482" spans="1:4">
      <c r="A4482" s="733">
        <v>94714</v>
      </c>
      <c r="B4482" s="729" t="s">
        <v>18052</v>
      </c>
      <c r="C4482" s="729" t="s">
        <v>7572</v>
      </c>
      <c r="D4482" s="733">
        <v>310.75</v>
      </c>
    </row>
    <row r="4483" spans="1:4">
      <c r="A4483" s="733">
        <v>94715</v>
      </c>
      <c r="B4483" s="729" t="s">
        <v>18053</v>
      </c>
      <c r="C4483" s="729" t="s">
        <v>7572</v>
      </c>
      <c r="D4483" s="733">
        <v>274.60000000000002</v>
      </c>
    </row>
    <row r="4484" spans="1:4">
      <c r="A4484" s="733">
        <v>94724</v>
      </c>
      <c r="B4484" s="729" t="s">
        <v>28069</v>
      </c>
      <c r="C4484" s="729" t="s">
        <v>7572</v>
      </c>
      <c r="D4484" s="733">
        <v>23.2</v>
      </c>
    </row>
    <row r="4485" spans="1:4">
      <c r="A4485" s="733">
        <v>94725</v>
      </c>
      <c r="B4485" s="729" t="s">
        <v>28070</v>
      </c>
      <c r="C4485" s="729" t="s">
        <v>7572</v>
      </c>
      <c r="D4485" s="733">
        <v>6.1</v>
      </c>
    </row>
    <row r="4486" spans="1:4">
      <c r="A4486" s="733">
        <v>94726</v>
      </c>
      <c r="B4486" s="729" t="s">
        <v>28071</v>
      </c>
      <c r="C4486" s="729" t="s">
        <v>7572</v>
      </c>
      <c r="D4486" s="733">
        <v>28.73</v>
      </c>
    </row>
    <row r="4487" spans="1:4">
      <c r="A4487" s="733">
        <v>94727</v>
      </c>
      <c r="B4487" s="729" t="s">
        <v>28072</v>
      </c>
      <c r="C4487" s="729" t="s">
        <v>7572</v>
      </c>
      <c r="D4487" s="733">
        <v>8.64</v>
      </c>
    </row>
    <row r="4488" spans="1:4">
      <c r="A4488" s="733">
        <v>94728</v>
      </c>
      <c r="B4488" s="729" t="s">
        <v>28073</v>
      </c>
      <c r="C4488" s="729" t="s">
        <v>7572</v>
      </c>
      <c r="D4488" s="733">
        <v>45</v>
      </c>
    </row>
    <row r="4489" spans="1:4">
      <c r="A4489" s="733">
        <v>94729</v>
      </c>
      <c r="B4489" s="729" t="s">
        <v>28074</v>
      </c>
      <c r="C4489" s="729" t="s">
        <v>7572</v>
      </c>
      <c r="D4489" s="733">
        <v>15.73</v>
      </c>
    </row>
    <row r="4490" spans="1:4">
      <c r="A4490" s="733">
        <v>94730</v>
      </c>
      <c r="B4490" s="729" t="s">
        <v>28075</v>
      </c>
      <c r="C4490" s="729" t="s">
        <v>7572</v>
      </c>
      <c r="D4490" s="733">
        <v>53.86</v>
      </c>
    </row>
    <row r="4491" spans="1:4">
      <c r="A4491" s="733">
        <v>94731</v>
      </c>
      <c r="B4491" s="729" t="s">
        <v>28076</v>
      </c>
      <c r="C4491" s="729" t="s">
        <v>7572</v>
      </c>
      <c r="D4491" s="733">
        <v>19.670000000000002</v>
      </c>
    </row>
    <row r="4492" spans="1:4">
      <c r="A4492" s="733">
        <v>94732</v>
      </c>
      <c r="B4492" s="729" t="s">
        <v>18054</v>
      </c>
      <c r="C4492" s="729" t="s">
        <v>7572</v>
      </c>
      <c r="D4492" s="733">
        <v>88.13</v>
      </c>
    </row>
    <row r="4493" spans="1:4">
      <c r="A4493" s="733">
        <v>94733</v>
      </c>
      <c r="B4493" s="729" t="s">
        <v>28077</v>
      </c>
      <c r="C4493" s="729" t="s">
        <v>7572</v>
      </c>
      <c r="D4493" s="733">
        <v>37.409999999999997</v>
      </c>
    </row>
    <row r="4494" spans="1:4">
      <c r="A4494" s="733">
        <v>94734</v>
      </c>
      <c r="B4494" s="729" t="s">
        <v>18055</v>
      </c>
      <c r="C4494" s="729" t="s">
        <v>7572</v>
      </c>
      <c r="D4494" s="733">
        <v>313.58999999999997</v>
      </c>
    </row>
    <row r="4495" spans="1:4">
      <c r="A4495" s="733">
        <v>94736</v>
      </c>
      <c r="B4495" s="729" t="s">
        <v>18056</v>
      </c>
      <c r="C4495" s="729" t="s">
        <v>7572</v>
      </c>
      <c r="D4495" s="733">
        <v>459.95</v>
      </c>
    </row>
    <row r="4496" spans="1:4">
      <c r="A4496" s="733">
        <v>94737</v>
      </c>
      <c r="B4496" s="729" t="s">
        <v>28078</v>
      </c>
      <c r="C4496" s="729" t="s">
        <v>7572</v>
      </c>
      <c r="D4496" s="733">
        <v>155.28</v>
      </c>
    </row>
    <row r="4497" spans="1:4">
      <c r="A4497" s="733">
        <v>94738</v>
      </c>
      <c r="B4497" s="729" t="s">
        <v>18057</v>
      </c>
      <c r="C4497" s="729" t="s">
        <v>7572</v>
      </c>
      <c r="D4497" s="731">
        <v>1373.11</v>
      </c>
    </row>
    <row r="4498" spans="1:4">
      <c r="A4498" s="733">
        <v>94739</v>
      </c>
      <c r="B4498" s="729" t="s">
        <v>18058</v>
      </c>
      <c r="C4498" s="729" t="s">
        <v>7572</v>
      </c>
      <c r="D4498" s="733">
        <v>177.63</v>
      </c>
    </row>
    <row r="4499" spans="1:4">
      <c r="A4499" s="733">
        <v>94740</v>
      </c>
      <c r="B4499" s="729" t="s">
        <v>28079</v>
      </c>
      <c r="C4499" s="729" t="s">
        <v>7572</v>
      </c>
      <c r="D4499" s="733">
        <v>9.5299999999999994</v>
      </c>
    </row>
    <row r="4500" spans="1:4">
      <c r="A4500" s="733">
        <v>94741</v>
      </c>
      <c r="B4500" s="729" t="s">
        <v>28080</v>
      </c>
      <c r="C4500" s="729" t="s">
        <v>7572</v>
      </c>
      <c r="D4500" s="733">
        <v>12.01</v>
      </c>
    </row>
    <row r="4501" spans="1:4">
      <c r="A4501" s="733">
        <v>94742</v>
      </c>
      <c r="B4501" s="729" t="s">
        <v>28081</v>
      </c>
      <c r="C4501" s="729" t="s">
        <v>7572</v>
      </c>
      <c r="D4501" s="733">
        <v>13.74</v>
      </c>
    </row>
    <row r="4502" spans="1:4">
      <c r="A4502" s="733">
        <v>94743</v>
      </c>
      <c r="B4502" s="729" t="s">
        <v>28082</v>
      </c>
      <c r="C4502" s="729" t="s">
        <v>7572</v>
      </c>
      <c r="D4502" s="733">
        <v>17.47</v>
      </c>
    </row>
    <row r="4503" spans="1:4">
      <c r="A4503" s="733">
        <v>94744</v>
      </c>
      <c r="B4503" s="729" t="s">
        <v>28083</v>
      </c>
      <c r="C4503" s="729" t="s">
        <v>7572</v>
      </c>
      <c r="D4503" s="733">
        <v>22.13</v>
      </c>
    </row>
    <row r="4504" spans="1:4">
      <c r="A4504" s="733">
        <v>94746</v>
      </c>
      <c r="B4504" s="729" t="s">
        <v>28084</v>
      </c>
      <c r="C4504" s="729" t="s">
        <v>7572</v>
      </c>
      <c r="D4504" s="733">
        <v>29.87</v>
      </c>
    </row>
    <row r="4505" spans="1:4">
      <c r="A4505" s="733">
        <v>94748</v>
      </c>
      <c r="B4505" s="729" t="s">
        <v>28085</v>
      </c>
      <c r="C4505" s="729" t="s">
        <v>7572</v>
      </c>
      <c r="D4505" s="733">
        <v>69.8</v>
      </c>
    </row>
    <row r="4506" spans="1:4">
      <c r="A4506" s="733">
        <v>94750</v>
      </c>
      <c r="B4506" s="729" t="s">
        <v>28086</v>
      </c>
      <c r="C4506" s="729" t="s">
        <v>7572</v>
      </c>
      <c r="D4506" s="733">
        <v>134.71</v>
      </c>
    </row>
    <row r="4507" spans="1:4">
      <c r="A4507" s="733">
        <v>94752</v>
      </c>
      <c r="B4507" s="729" t="s">
        <v>28087</v>
      </c>
      <c r="C4507" s="729" t="s">
        <v>7572</v>
      </c>
      <c r="D4507" s="733">
        <v>166.18</v>
      </c>
    </row>
    <row r="4508" spans="1:4">
      <c r="A4508" s="733">
        <v>94754</v>
      </c>
      <c r="B4508" s="729" t="s">
        <v>18059</v>
      </c>
      <c r="C4508" s="729" t="s">
        <v>7572</v>
      </c>
      <c r="D4508" s="733">
        <v>221.32</v>
      </c>
    </row>
    <row r="4509" spans="1:4">
      <c r="A4509" s="733">
        <v>94756</v>
      </c>
      <c r="B4509" s="729" t="s">
        <v>28088</v>
      </c>
      <c r="C4509" s="729" t="s">
        <v>7572</v>
      </c>
      <c r="D4509" s="733">
        <v>12.01</v>
      </c>
    </row>
    <row r="4510" spans="1:4">
      <c r="A4510" s="733">
        <v>94757</v>
      </c>
      <c r="B4510" s="729" t="s">
        <v>28089</v>
      </c>
      <c r="C4510" s="729" t="s">
        <v>7572</v>
      </c>
      <c r="D4510" s="733">
        <v>16.239999999999998</v>
      </c>
    </row>
    <row r="4511" spans="1:4">
      <c r="A4511" s="733">
        <v>94758</v>
      </c>
      <c r="B4511" s="729" t="s">
        <v>28090</v>
      </c>
      <c r="C4511" s="729" t="s">
        <v>7572</v>
      </c>
      <c r="D4511" s="733">
        <v>42.64</v>
      </c>
    </row>
    <row r="4512" spans="1:4">
      <c r="A4512" s="733">
        <v>94759</v>
      </c>
      <c r="B4512" s="729" t="s">
        <v>28091</v>
      </c>
      <c r="C4512" s="729" t="s">
        <v>7572</v>
      </c>
      <c r="D4512" s="733">
        <v>51.81</v>
      </c>
    </row>
    <row r="4513" spans="1:4">
      <c r="A4513" s="733">
        <v>94760</v>
      </c>
      <c r="B4513" s="729" t="s">
        <v>28092</v>
      </c>
      <c r="C4513" s="729" t="s">
        <v>7572</v>
      </c>
      <c r="D4513" s="733">
        <v>87.02</v>
      </c>
    </row>
    <row r="4514" spans="1:4">
      <c r="A4514" s="733">
        <v>94761</v>
      </c>
      <c r="B4514" s="729" t="s">
        <v>28093</v>
      </c>
      <c r="C4514" s="729" t="s">
        <v>7572</v>
      </c>
      <c r="D4514" s="733">
        <v>180.32</v>
      </c>
    </row>
    <row r="4515" spans="1:4">
      <c r="A4515" s="733">
        <v>94762</v>
      </c>
      <c r="B4515" s="729" t="s">
        <v>28094</v>
      </c>
      <c r="C4515" s="729" t="s">
        <v>7572</v>
      </c>
      <c r="D4515" s="733">
        <v>224.08</v>
      </c>
    </row>
    <row r="4516" spans="1:4">
      <c r="A4516" s="733">
        <v>94763</v>
      </c>
      <c r="B4516" s="729" t="s">
        <v>18060</v>
      </c>
      <c r="C4516" s="729" t="s">
        <v>7572</v>
      </c>
      <c r="D4516" s="733">
        <v>271.10000000000002</v>
      </c>
    </row>
    <row r="4517" spans="1:4">
      <c r="A4517" s="733">
        <v>94764</v>
      </c>
      <c r="B4517" s="729" t="s">
        <v>18061</v>
      </c>
      <c r="C4517" s="729" t="s">
        <v>7572</v>
      </c>
      <c r="D4517" s="733">
        <v>32.229999999999997</v>
      </c>
    </row>
    <row r="4518" spans="1:4">
      <c r="A4518" s="733">
        <v>94765</v>
      </c>
      <c r="B4518" s="729" t="s">
        <v>18062</v>
      </c>
      <c r="C4518" s="729" t="s">
        <v>7572</v>
      </c>
      <c r="D4518" s="733">
        <v>34.909999999999997</v>
      </c>
    </row>
    <row r="4519" spans="1:4">
      <c r="A4519" s="733">
        <v>94766</v>
      </c>
      <c r="B4519" s="729" t="s">
        <v>18063</v>
      </c>
      <c r="C4519" s="729" t="s">
        <v>7572</v>
      </c>
      <c r="D4519" s="733">
        <v>38.450000000000003</v>
      </c>
    </row>
    <row r="4520" spans="1:4">
      <c r="A4520" s="733">
        <v>94767</v>
      </c>
      <c r="B4520" s="729" t="s">
        <v>18064</v>
      </c>
      <c r="C4520" s="729" t="s">
        <v>7572</v>
      </c>
      <c r="D4520" s="733">
        <v>56.43</v>
      </c>
    </row>
    <row r="4521" spans="1:4">
      <c r="A4521" s="733">
        <v>94768</v>
      </c>
      <c r="B4521" s="729" t="s">
        <v>18065</v>
      </c>
      <c r="C4521" s="729" t="s">
        <v>7572</v>
      </c>
      <c r="D4521" s="733">
        <v>63.41</v>
      </c>
    </row>
    <row r="4522" spans="1:4">
      <c r="A4522" s="733">
        <v>94769</v>
      </c>
      <c r="B4522" s="729" t="s">
        <v>18066</v>
      </c>
      <c r="C4522" s="729" t="s">
        <v>7572</v>
      </c>
      <c r="D4522" s="733">
        <v>87.02</v>
      </c>
    </row>
    <row r="4523" spans="1:4">
      <c r="A4523" s="733">
        <v>94770</v>
      </c>
      <c r="B4523" s="729" t="s">
        <v>18067</v>
      </c>
      <c r="C4523" s="729" t="s">
        <v>7572</v>
      </c>
      <c r="D4523" s="733">
        <v>37.340000000000003</v>
      </c>
    </row>
    <row r="4524" spans="1:4">
      <c r="A4524" s="733">
        <v>94771</v>
      </c>
      <c r="B4524" s="729" t="s">
        <v>18068</v>
      </c>
      <c r="C4524" s="729" t="s">
        <v>7572</v>
      </c>
      <c r="D4524" s="733">
        <v>40.020000000000003</v>
      </c>
    </row>
    <row r="4525" spans="1:4">
      <c r="A4525" s="733">
        <v>94772</v>
      </c>
      <c r="B4525" s="729" t="s">
        <v>18069</v>
      </c>
      <c r="C4525" s="729" t="s">
        <v>7572</v>
      </c>
      <c r="D4525" s="733">
        <v>43.56</v>
      </c>
    </row>
    <row r="4526" spans="1:4">
      <c r="A4526" s="733">
        <v>94773</v>
      </c>
      <c r="B4526" s="729" t="s">
        <v>18070</v>
      </c>
      <c r="C4526" s="729" t="s">
        <v>7572</v>
      </c>
      <c r="D4526" s="733">
        <v>61.54</v>
      </c>
    </row>
    <row r="4527" spans="1:4">
      <c r="A4527" s="733">
        <v>94774</v>
      </c>
      <c r="B4527" s="729" t="s">
        <v>18071</v>
      </c>
      <c r="C4527" s="729" t="s">
        <v>7572</v>
      </c>
      <c r="D4527" s="733">
        <v>68.52</v>
      </c>
    </row>
    <row r="4528" spans="1:4">
      <c r="A4528" s="733">
        <v>94775</v>
      </c>
      <c r="B4528" s="729" t="s">
        <v>18072</v>
      </c>
      <c r="C4528" s="729" t="s">
        <v>7572</v>
      </c>
      <c r="D4528" s="733">
        <v>93.81</v>
      </c>
    </row>
    <row r="4529" spans="1:4">
      <c r="A4529" s="733">
        <v>94783</v>
      </c>
      <c r="B4529" s="729" t="s">
        <v>18073</v>
      </c>
      <c r="C4529" s="729" t="s">
        <v>7572</v>
      </c>
      <c r="D4529" s="733">
        <v>18.809999999999999</v>
      </c>
    </row>
    <row r="4530" spans="1:4">
      <c r="A4530" s="733">
        <v>94785</v>
      </c>
      <c r="B4530" s="729" t="s">
        <v>18074</v>
      </c>
      <c r="C4530" s="729" t="s">
        <v>7572</v>
      </c>
      <c r="D4530" s="733">
        <v>22.93</v>
      </c>
    </row>
    <row r="4531" spans="1:4">
      <c r="A4531" s="733">
        <v>94789</v>
      </c>
      <c r="B4531" s="729" t="s">
        <v>18075</v>
      </c>
      <c r="C4531" s="729" t="s">
        <v>7572</v>
      </c>
      <c r="D4531" s="733">
        <v>214.09</v>
      </c>
    </row>
    <row r="4532" spans="1:4">
      <c r="A4532" s="733">
        <v>94790</v>
      </c>
      <c r="B4532" s="729" t="s">
        <v>18076</v>
      </c>
      <c r="C4532" s="729" t="s">
        <v>7572</v>
      </c>
      <c r="D4532" s="733">
        <v>294.26</v>
      </c>
    </row>
    <row r="4533" spans="1:4">
      <c r="A4533" s="733">
        <v>94791</v>
      </c>
      <c r="B4533" s="729" t="s">
        <v>18077</v>
      </c>
      <c r="C4533" s="729" t="s">
        <v>7572</v>
      </c>
      <c r="D4533" s="733">
        <v>387.18</v>
      </c>
    </row>
    <row r="4534" spans="1:4">
      <c r="A4534" s="733">
        <v>94863</v>
      </c>
      <c r="B4534" s="729" t="s">
        <v>28095</v>
      </c>
      <c r="C4534" s="729" t="s">
        <v>7572</v>
      </c>
      <c r="D4534" s="733">
        <v>128.77000000000001</v>
      </c>
    </row>
    <row r="4535" spans="1:4">
      <c r="A4535" s="733">
        <v>95237</v>
      </c>
      <c r="B4535" s="729" t="s">
        <v>18078</v>
      </c>
      <c r="C4535" s="729" t="s">
        <v>7572</v>
      </c>
      <c r="D4535" s="733">
        <v>22.35</v>
      </c>
    </row>
    <row r="4536" spans="1:4">
      <c r="A4536" s="733">
        <v>95693</v>
      </c>
      <c r="B4536" s="729" t="s">
        <v>18079</v>
      </c>
      <c r="C4536" s="729" t="s">
        <v>7572</v>
      </c>
      <c r="D4536" s="733">
        <v>46.24</v>
      </c>
    </row>
    <row r="4537" spans="1:4">
      <c r="A4537" s="733">
        <v>95694</v>
      </c>
      <c r="B4537" s="729" t="s">
        <v>18080</v>
      </c>
      <c r="C4537" s="729" t="s">
        <v>7572</v>
      </c>
      <c r="D4537" s="733">
        <v>48.06</v>
      </c>
    </row>
    <row r="4538" spans="1:4">
      <c r="A4538" s="733">
        <v>95695</v>
      </c>
      <c r="B4538" s="729" t="s">
        <v>18081</v>
      </c>
      <c r="C4538" s="729" t="s">
        <v>7572</v>
      </c>
      <c r="D4538" s="733">
        <v>54.94</v>
      </c>
    </row>
    <row r="4539" spans="1:4">
      <c r="A4539" s="733">
        <v>95696</v>
      </c>
      <c r="B4539" s="729" t="s">
        <v>18082</v>
      </c>
      <c r="C4539" s="729" t="s">
        <v>7572</v>
      </c>
      <c r="D4539" s="733">
        <v>31.89</v>
      </c>
    </row>
    <row r="4540" spans="1:4">
      <c r="A4540" s="733">
        <v>96637</v>
      </c>
      <c r="B4540" s="729" t="s">
        <v>18083</v>
      </c>
      <c r="C4540" s="729" t="s">
        <v>7572</v>
      </c>
      <c r="D4540" s="733">
        <v>14.9</v>
      </c>
    </row>
    <row r="4541" spans="1:4">
      <c r="A4541" s="733">
        <v>96638</v>
      </c>
      <c r="B4541" s="729" t="s">
        <v>18084</v>
      </c>
      <c r="C4541" s="729" t="s">
        <v>7572</v>
      </c>
      <c r="D4541" s="733">
        <v>15.26</v>
      </c>
    </row>
    <row r="4542" spans="1:4">
      <c r="A4542" s="733">
        <v>96639</v>
      </c>
      <c r="B4542" s="729" t="s">
        <v>18085</v>
      </c>
      <c r="C4542" s="729" t="s">
        <v>7572</v>
      </c>
      <c r="D4542" s="733">
        <v>10.37</v>
      </c>
    </row>
    <row r="4543" spans="1:4">
      <c r="A4543" s="733">
        <v>96640</v>
      </c>
      <c r="B4543" s="729" t="s">
        <v>18086</v>
      </c>
      <c r="C4543" s="729" t="s">
        <v>7572</v>
      </c>
      <c r="D4543" s="733">
        <v>23.75</v>
      </c>
    </row>
    <row r="4544" spans="1:4">
      <c r="A4544" s="733">
        <v>96641</v>
      </c>
      <c r="B4544" s="729" t="s">
        <v>18087</v>
      </c>
      <c r="C4544" s="729" t="s">
        <v>7572</v>
      </c>
      <c r="D4544" s="733">
        <v>15.91</v>
      </c>
    </row>
    <row r="4545" spans="1:4">
      <c r="A4545" s="733">
        <v>96642</v>
      </c>
      <c r="B4545" s="729" t="s">
        <v>18088</v>
      </c>
      <c r="C4545" s="729" t="s">
        <v>7572</v>
      </c>
      <c r="D4545" s="733">
        <v>19.61</v>
      </c>
    </row>
    <row r="4546" spans="1:4">
      <c r="A4546" s="733">
        <v>96643</v>
      </c>
      <c r="B4546" s="729" t="s">
        <v>18089</v>
      </c>
      <c r="C4546" s="729" t="s">
        <v>7572</v>
      </c>
      <c r="D4546" s="733">
        <v>41.68</v>
      </c>
    </row>
    <row r="4547" spans="1:4">
      <c r="A4547" s="733">
        <v>96650</v>
      </c>
      <c r="B4547" s="729" t="s">
        <v>18090</v>
      </c>
      <c r="C4547" s="729" t="s">
        <v>7572</v>
      </c>
      <c r="D4547" s="733">
        <v>8.32</v>
      </c>
    </row>
    <row r="4548" spans="1:4">
      <c r="A4548" s="733">
        <v>96651</v>
      </c>
      <c r="B4548" s="729" t="s">
        <v>18091</v>
      </c>
      <c r="C4548" s="729" t="s">
        <v>7572</v>
      </c>
      <c r="D4548" s="733">
        <v>8.68</v>
      </c>
    </row>
    <row r="4549" spans="1:4">
      <c r="A4549" s="733">
        <v>96652</v>
      </c>
      <c r="B4549" s="729" t="s">
        <v>18092</v>
      </c>
      <c r="C4549" s="729" t="s">
        <v>7572</v>
      </c>
      <c r="D4549" s="733">
        <v>9.84</v>
      </c>
    </row>
    <row r="4550" spans="1:4">
      <c r="A4550" s="733">
        <v>96653</v>
      </c>
      <c r="B4550" s="729" t="s">
        <v>18093</v>
      </c>
      <c r="C4550" s="729" t="s">
        <v>7572</v>
      </c>
      <c r="D4550" s="733">
        <v>12.89</v>
      </c>
    </row>
    <row r="4551" spans="1:4">
      <c r="A4551" s="733">
        <v>96654</v>
      </c>
      <c r="B4551" s="729" t="s">
        <v>18094</v>
      </c>
      <c r="C4551" s="729" t="s">
        <v>7572</v>
      </c>
      <c r="D4551" s="733">
        <v>14.67</v>
      </c>
    </row>
    <row r="4552" spans="1:4">
      <c r="A4552" s="733">
        <v>96655</v>
      </c>
      <c r="B4552" s="729" t="s">
        <v>18095</v>
      </c>
      <c r="C4552" s="729" t="s">
        <v>7572</v>
      </c>
      <c r="D4552" s="733">
        <v>19.63</v>
      </c>
    </row>
    <row r="4553" spans="1:4">
      <c r="A4553" s="733">
        <v>96656</v>
      </c>
      <c r="B4553" s="729" t="s">
        <v>18096</v>
      </c>
      <c r="C4553" s="729" t="s">
        <v>7572</v>
      </c>
      <c r="D4553" s="733">
        <v>5.98</v>
      </c>
    </row>
    <row r="4554" spans="1:4">
      <c r="A4554" s="733">
        <v>96657</v>
      </c>
      <c r="B4554" s="729" t="s">
        <v>18097</v>
      </c>
      <c r="C4554" s="729" t="s">
        <v>7572</v>
      </c>
      <c r="D4554" s="733">
        <v>21.79</v>
      </c>
    </row>
    <row r="4555" spans="1:4">
      <c r="A4555" s="733">
        <v>96658</v>
      </c>
      <c r="B4555" s="729" t="s">
        <v>18098</v>
      </c>
      <c r="C4555" s="729" t="s">
        <v>7572</v>
      </c>
      <c r="D4555" s="733">
        <v>13.95</v>
      </c>
    </row>
    <row r="4556" spans="1:4">
      <c r="A4556" s="733">
        <v>96659</v>
      </c>
      <c r="B4556" s="729" t="s">
        <v>18099</v>
      </c>
      <c r="C4556" s="729" t="s">
        <v>7572</v>
      </c>
      <c r="D4556" s="733">
        <v>7.78</v>
      </c>
    </row>
    <row r="4557" spans="1:4">
      <c r="A4557" s="733">
        <v>96660</v>
      </c>
      <c r="B4557" s="729" t="s">
        <v>28096</v>
      </c>
      <c r="C4557" s="729" t="s">
        <v>7572</v>
      </c>
      <c r="D4557" s="733">
        <v>29.57</v>
      </c>
    </row>
    <row r="4558" spans="1:4">
      <c r="A4558" s="733">
        <v>96661</v>
      </c>
      <c r="B4558" s="729" t="s">
        <v>28097</v>
      </c>
      <c r="C4558" s="729" t="s">
        <v>7572</v>
      </c>
      <c r="D4558" s="733">
        <v>29.29</v>
      </c>
    </row>
    <row r="4559" spans="1:4">
      <c r="A4559" s="733">
        <v>96662</v>
      </c>
      <c r="B4559" s="729" t="s">
        <v>18100</v>
      </c>
      <c r="C4559" s="729" t="s">
        <v>7572</v>
      </c>
      <c r="D4559" s="733">
        <v>8.65</v>
      </c>
    </row>
    <row r="4560" spans="1:4">
      <c r="A4560" s="733">
        <v>96663</v>
      </c>
      <c r="B4560" s="729" t="s">
        <v>18101</v>
      </c>
      <c r="C4560" s="729" t="s">
        <v>7572</v>
      </c>
      <c r="D4560" s="733">
        <v>14.62</v>
      </c>
    </row>
    <row r="4561" spans="1:4">
      <c r="A4561" s="733">
        <v>96664</v>
      </c>
      <c r="B4561" s="729" t="s">
        <v>18102</v>
      </c>
      <c r="C4561" s="729" t="s">
        <v>7572</v>
      </c>
      <c r="D4561" s="733">
        <v>16.05</v>
      </c>
    </row>
    <row r="4562" spans="1:4">
      <c r="A4562" s="733">
        <v>96665</v>
      </c>
      <c r="B4562" s="729" t="s">
        <v>18103</v>
      </c>
      <c r="C4562" s="729" t="s">
        <v>7572</v>
      </c>
      <c r="D4562" s="733">
        <v>10.83</v>
      </c>
    </row>
    <row r="4563" spans="1:4">
      <c r="A4563" s="733">
        <v>96666</v>
      </c>
      <c r="B4563" s="729" t="s">
        <v>18104</v>
      </c>
      <c r="C4563" s="729" t="s">
        <v>7572</v>
      </c>
      <c r="D4563" s="733">
        <v>15.53</v>
      </c>
    </row>
    <row r="4564" spans="1:4">
      <c r="A4564" s="733">
        <v>96667</v>
      </c>
      <c r="B4564" s="729" t="s">
        <v>18105</v>
      </c>
      <c r="C4564" s="729" t="s">
        <v>7572</v>
      </c>
      <c r="D4564" s="733">
        <v>21.86</v>
      </c>
    </row>
    <row r="4565" spans="1:4">
      <c r="A4565" s="733">
        <v>96684</v>
      </c>
      <c r="B4565" s="729" t="s">
        <v>18106</v>
      </c>
      <c r="C4565" s="729" t="s">
        <v>7572</v>
      </c>
      <c r="D4565" s="733">
        <v>10.7</v>
      </c>
    </row>
    <row r="4566" spans="1:4">
      <c r="A4566" s="733">
        <v>96685</v>
      </c>
      <c r="B4566" s="729" t="s">
        <v>18107</v>
      </c>
      <c r="C4566" s="729" t="s">
        <v>7572</v>
      </c>
      <c r="D4566" s="733">
        <v>11.06</v>
      </c>
    </row>
    <row r="4567" spans="1:4">
      <c r="A4567" s="733">
        <v>96686</v>
      </c>
      <c r="B4567" s="729" t="s">
        <v>18108</v>
      </c>
      <c r="C4567" s="729" t="s">
        <v>7572</v>
      </c>
      <c r="D4567" s="733">
        <v>13.75</v>
      </c>
    </row>
    <row r="4568" spans="1:4">
      <c r="A4568" s="733">
        <v>96687</v>
      </c>
      <c r="B4568" s="729" t="s">
        <v>18109</v>
      </c>
      <c r="C4568" s="729" t="s">
        <v>7572</v>
      </c>
      <c r="D4568" s="733">
        <v>16.8</v>
      </c>
    </row>
    <row r="4569" spans="1:4">
      <c r="A4569" s="733">
        <v>96688</v>
      </c>
      <c r="B4569" s="729" t="s">
        <v>18110</v>
      </c>
      <c r="C4569" s="729" t="s">
        <v>7572</v>
      </c>
      <c r="D4569" s="733">
        <v>20.309999999999999</v>
      </c>
    </row>
    <row r="4570" spans="1:4">
      <c r="A4570" s="733">
        <v>96689</v>
      </c>
      <c r="B4570" s="729" t="s">
        <v>18111</v>
      </c>
      <c r="C4570" s="729" t="s">
        <v>7572</v>
      </c>
      <c r="D4570" s="733">
        <v>25.27</v>
      </c>
    </row>
    <row r="4571" spans="1:4">
      <c r="A4571" s="733">
        <v>96690</v>
      </c>
      <c r="B4571" s="729" t="s">
        <v>18112</v>
      </c>
      <c r="C4571" s="729" t="s">
        <v>7572</v>
      </c>
      <c r="D4571" s="733">
        <v>28.21</v>
      </c>
    </row>
    <row r="4572" spans="1:4">
      <c r="A4572" s="733">
        <v>96691</v>
      </c>
      <c r="B4572" s="729" t="s">
        <v>18113</v>
      </c>
      <c r="C4572" s="729" t="s">
        <v>7572</v>
      </c>
      <c r="D4572" s="733">
        <v>36.06</v>
      </c>
    </row>
    <row r="4573" spans="1:4">
      <c r="A4573" s="733">
        <v>96692</v>
      </c>
      <c r="B4573" s="729" t="s">
        <v>18114</v>
      </c>
      <c r="C4573" s="729" t="s">
        <v>7572</v>
      </c>
      <c r="D4573" s="733">
        <v>39.869999999999997</v>
      </c>
    </row>
    <row r="4574" spans="1:4">
      <c r="A4574" s="733">
        <v>96693</v>
      </c>
      <c r="B4574" s="729" t="s">
        <v>18115</v>
      </c>
      <c r="C4574" s="729" t="s">
        <v>7572</v>
      </c>
      <c r="D4574" s="733">
        <v>53.89</v>
      </c>
    </row>
    <row r="4575" spans="1:4">
      <c r="A4575" s="733">
        <v>96694</v>
      </c>
      <c r="B4575" s="729" t="s">
        <v>18116</v>
      </c>
      <c r="C4575" s="729" t="s">
        <v>7572</v>
      </c>
      <c r="D4575" s="733">
        <v>84.12</v>
      </c>
    </row>
    <row r="4576" spans="1:4">
      <c r="A4576" s="733">
        <v>96695</v>
      </c>
      <c r="B4576" s="729" t="s">
        <v>18117</v>
      </c>
      <c r="C4576" s="729" t="s">
        <v>7572</v>
      </c>
      <c r="D4576" s="733">
        <v>92.67</v>
      </c>
    </row>
    <row r="4577" spans="1:4">
      <c r="A4577" s="733">
        <v>96696</v>
      </c>
      <c r="B4577" s="729" t="s">
        <v>18118</v>
      </c>
      <c r="C4577" s="729" t="s">
        <v>7572</v>
      </c>
      <c r="D4577" s="733">
        <v>105</v>
      </c>
    </row>
    <row r="4578" spans="1:4">
      <c r="A4578" s="733">
        <v>96697</v>
      </c>
      <c r="B4578" s="729" t="s">
        <v>18119</v>
      </c>
      <c r="C4578" s="729" t="s">
        <v>7572</v>
      </c>
      <c r="D4578" s="733">
        <v>309.67</v>
      </c>
    </row>
    <row r="4579" spans="1:4">
      <c r="A4579" s="733">
        <v>96698</v>
      </c>
      <c r="B4579" s="729" t="s">
        <v>18120</v>
      </c>
      <c r="C4579" s="729" t="s">
        <v>7572</v>
      </c>
      <c r="D4579" s="733">
        <v>7.57</v>
      </c>
    </row>
    <row r="4580" spans="1:4">
      <c r="A4580" s="733">
        <v>96699</v>
      </c>
      <c r="B4580" s="729" t="s">
        <v>28098</v>
      </c>
      <c r="C4580" s="729" t="s">
        <v>7572</v>
      </c>
      <c r="D4580" s="733">
        <v>23.38</v>
      </c>
    </row>
    <row r="4581" spans="1:4">
      <c r="A4581" s="733">
        <v>96700</v>
      </c>
      <c r="B4581" s="729" t="s">
        <v>28099</v>
      </c>
      <c r="C4581" s="729" t="s">
        <v>7572</v>
      </c>
      <c r="D4581" s="733">
        <v>15.54</v>
      </c>
    </row>
    <row r="4582" spans="1:4">
      <c r="A4582" s="733">
        <v>96701</v>
      </c>
      <c r="B4582" s="729" t="s">
        <v>18121</v>
      </c>
      <c r="C4582" s="729" t="s">
        <v>7572</v>
      </c>
      <c r="D4582" s="733">
        <v>10.38</v>
      </c>
    </row>
    <row r="4583" spans="1:4">
      <c r="A4583" s="733">
        <v>96702</v>
      </c>
      <c r="B4583" s="729" t="s">
        <v>18122</v>
      </c>
      <c r="C4583" s="729" t="s">
        <v>7572</v>
      </c>
      <c r="D4583" s="733">
        <v>10.73</v>
      </c>
    </row>
    <row r="4584" spans="1:4">
      <c r="A4584" s="733">
        <v>96703</v>
      </c>
      <c r="B4584" s="729" t="s">
        <v>18123</v>
      </c>
      <c r="C4584" s="729" t="s">
        <v>7572</v>
      </c>
      <c r="D4584" s="733">
        <v>18.38</v>
      </c>
    </row>
    <row r="4585" spans="1:4">
      <c r="A4585" s="733">
        <v>96704</v>
      </c>
      <c r="B4585" s="729" t="s">
        <v>18124</v>
      </c>
      <c r="C4585" s="729" t="s">
        <v>7572</v>
      </c>
      <c r="D4585" s="733">
        <v>18.72</v>
      </c>
    </row>
    <row r="4586" spans="1:4">
      <c r="A4586" s="733">
        <v>96705</v>
      </c>
      <c r="B4586" s="729" t="s">
        <v>18125</v>
      </c>
      <c r="C4586" s="729" t="s">
        <v>7572</v>
      </c>
      <c r="D4586" s="733">
        <v>22.31</v>
      </c>
    </row>
    <row r="4587" spans="1:4">
      <c r="A4587" s="733">
        <v>96706</v>
      </c>
      <c r="B4587" s="729" t="s">
        <v>18126</v>
      </c>
      <c r="C4587" s="729" t="s">
        <v>7572</v>
      </c>
      <c r="D4587" s="733">
        <v>32.99</v>
      </c>
    </row>
    <row r="4588" spans="1:4">
      <c r="A4588" s="733">
        <v>96707</v>
      </c>
      <c r="B4588" s="729" t="s">
        <v>18127</v>
      </c>
      <c r="C4588" s="729" t="s">
        <v>7572</v>
      </c>
      <c r="D4588" s="733">
        <v>52.9</v>
      </c>
    </row>
    <row r="4589" spans="1:4">
      <c r="A4589" s="733">
        <v>96708</v>
      </c>
      <c r="B4589" s="729" t="s">
        <v>18128</v>
      </c>
      <c r="C4589" s="729" t="s">
        <v>7572</v>
      </c>
      <c r="D4589" s="733">
        <v>80.069999999999993</v>
      </c>
    </row>
    <row r="4590" spans="1:4">
      <c r="A4590" s="733">
        <v>96709</v>
      </c>
      <c r="B4590" s="729" t="s">
        <v>18129</v>
      </c>
      <c r="C4590" s="729" t="s">
        <v>7572</v>
      </c>
      <c r="D4590" s="733">
        <v>102.16</v>
      </c>
    </row>
    <row r="4591" spans="1:4">
      <c r="A4591" s="733">
        <v>96710</v>
      </c>
      <c r="B4591" s="729" t="s">
        <v>18130</v>
      </c>
      <c r="C4591" s="729" t="s">
        <v>7572</v>
      </c>
      <c r="D4591" s="733">
        <v>14</v>
      </c>
    </row>
    <row r="4592" spans="1:4">
      <c r="A4592" s="733">
        <v>96711</v>
      </c>
      <c r="B4592" s="729" t="s">
        <v>18131</v>
      </c>
      <c r="C4592" s="729" t="s">
        <v>7572</v>
      </c>
      <c r="D4592" s="733">
        <v>20.72</v>
      </c>
    </row>
    <row r="4593" spans="1:4">
      <c r="A4593" s="733">
        <v>96712</v>
      </c>
      <c r="B4593" s="729" t="s">
        <v>18132</v>
      </c>
      <c r="C4593" s="729" t="s">
        <v>7572</v>
      </c>
      <c r="D4593" s="733">
        <v>29.37</v>
      </c>
    </row>
    <row r="4594" spans="1:4">
      <c r="A4594" s="733">
        <v>96713</v>
      </c>
      <c r="B4594" s="729" t="s">
        <v>18133</v>
      </c>
      <c r="C4594" s="729" t="s">
        <v>7572</v>
      </c>
      <c r="D4594" s="733">
        <v>44.9</v>
      </c>
    </row>
    <row r="4595" spans="1:4">
      <c r="A4595" s="733">
        <v>96714</v>
      </c>
      <c r="B4595" s="729" t="s">
        <v>18134</v>
      </c>
      <c r="C4595" s="729" t="s">
        <v>7572</v>
      </c>
      <c r="D4595" s="733">
        <v>63.77</v>
      </c>
    </row>
    <row r="4596" spans="1:4">
      <c r="A4596" s="733">
        <v>96715</v>
      </c>
      <c r="B4596" s="729" t="s">
        <v>18135</v>
      </c>
      <c r="C4596" s="729" t="s">
        <v>7572</v>
      </c>
      <c r="D4596" s="733">
        <v>113.13</v>
      </c>
    </row>
    <row r="4597" spans="1:4">
      <c r="A4597" s="733">
        <v>96716</v>
      </c>
      <c r="B4597" s="729" t="s">
        <v>18136</v>
      </c>
      <c r="C4597" s="729" t="s">
        <v>7572</v>
      </c>
      <c r="D4597" s="733">
        <v>147.25</v>
      </c>
    </row>
    <row r="4598" spans="1:4">
      <c r="A4598" s="733">
        <v>96717</v>
      </c>
      <c r="B4598" s="729" t="s">
        <v>18137</v>
      </c>
      <c r="C4598" s="729" t="s">
        <v>7572</v>
      </c>
      <c r="D4598" s="733">
        <v>282.11</v>
      </c>
    </row>
    <row r="4599" spans="1:4">
      <c r="A4599" s="733">
        <v>96736</v>
      </c>
      <c r="B4599" s="729" t="s">
        <v>28100</v>
      </c>
      <c r="C4599" s="729" t="s">
        <v>7572</v>
      </c>
      <c r="D4599" s="733">
        <v>6.29</v>
      </c>
    </row>
    <row r="4600" spans="1:4">
      <c r="A4600" s="733">
        <v>96737</v>
      </c>
      <c r="B4600" s="729" t="s">
        <v>28101</v>
      </c>
      <c r="C4600" s="729" t="s">
        <v>7572</v>
      </c>
      <c r="D4600" s="733">
        <v>6.1</v>
      </c>
    </row>
    <row r="4601" spans="1:4">
      <c r="A4601" s="733">
        <v>96738</v>
      </c>
      <c r="B4601" s="729" t="s">
        <v>18138</v>
      </c>
      <c r="C4601" s="729" t="s">
        <v>7572</v>
      </c>
      <c r="D4601" s="733">
        <v>21.91</v>
      </c>
    </row>
    <row r="4602" spans="1:4">
      <c r="A4602" s="733">
        <v>96739</v>
      </c>
      <c r="B4602" s="729" t="s">
        <v>28102</v>
      </c>
      <c r="C4602" s="729" t="s">
        <v>7572</v>
      </c>
      <c r="D4602" s="733">
        <v>8.83</v>
      </c>
    </row>
    <row r="4603" spans="1:4">
      <c r="A4603" s="733">
        <v>96740</v>
      </c>
      <c r="B4603" s="729" t="s">
        <v>18139</v>
      </c>
      <c r="C4603" s="729" t="s">
        <v>7572</v>
      </c>
      <c r="D4603" s="733">
        <v>30.72</v>
      </c>
    </row>
    <row r="4604" spans="1:4">
      <c r="A4604" s="733">
        <v>96741</v>
      </c>
      <c r="B4604" s="729" t="s">
        <v>28103</v>
      </c>
      <c r="C4604" s="729" t="s">
        <v>7572</v>
      </c>
      <c r="D4604" s="733">
        <v>15.44</v>
      </c>
    </row>
    <row r="4605" spans="1:4">
      <c r="A4605" s="733">
        <v>96742</v>
      </c>
      <c r="B4605" s="729" t="s">
        <v>28104</v>
      </c>
      <c r="C4605" s="729" t="s">
        <v>7572</v>
      </c>
      <c r="D4605" s="733">
        <v>20.399999999999999</v>
      </c>
    </row>
    <row r="4606" spans="1:4">
      <c r="A4606" s="733">
        <v>96743</v>
      </c>
      <c r="B4606" s="729" t="s">
        <v>28105</v>
      </c>
      <c r="C4606" s="729" t="s">
        <v>7572</v>
      </c>
      <c r="D4606" s="733">
        <v>28.81</v>
      </c>
    </row>
    <row r="4607" spans="1:4">
      <c r="A4607" s="733">
        <v>96744</v>
      </c>
      <c r="B4607" s="729" t="s">
        <v>28106</v>
      </c>
      <c r="C4607" s="729" t="s">
        <v>7572</v>
      </c>
      <c r="D4607" s="733">
        <v>51.77</v>
      </c>
    </row>
    <row r="4608" spans="1:4">
      <c r="A4608" s="733">
        <v>96745</v>
      </c>
      <c r="B4608" s="729" t="s">
        <v>28107</v>
      </c>
      <c r="C4608" s="729" t="s">
        <v>7572</v>
      </c>
      <c r="D4608" s="733">
        <v>76.31</v>
      </c>
    </row>
    <row r="4609" spans="1:4">
      <c r="A4609" s="733">
        <v>96746</v>
      </c>
      <c r="B4609" s="729" t="s">
        <v>28108</v>
      </c>
      <c r="C4609" s="729" t="s">
        <v>7572</v>
      </c>
      <c r="D4609" s="733">
        <v>102.37</v>
      </c>
    </row>
    <row r="4610" spans="1:4">
      <c r="A4610" s="733">
        <v>96747</v>
      </c>
      <c r="B4610" s="729" t="s">
        <v>28109</v>
      </c>
      <c r="C4610" s="729" t="s">
        <v>7572</v>
      </c>
      <c r="D4610" s="733">
        <v>7.89</v>
      </c>
    </row>
    <row r="4611" spans="1:4">
      <c r="A4611" s="733">
        <v>96748</v>
      </c>
      <c r="B4611" s="729" t="s">
        <v>28110</v>
      </c>
      <c r="C4611" s="729" t="s">
        <v>7572</v>
      </c>
      <c r="D4611" s="733">
        <v>8.49</v>
      </c>
    </row>
    <row r="4612" spans="1:4">
      <c r="A4612" s="733">
        <v>96749</v>
      </c>
      <c r="B4612" s="729" t="s">
        <v>28111</v>
      </c>
      <c r="C4612" s="729" t="s">
        <v>7572</v>
      </c>
      <c r="D4612" s="733">
        <v>11.43</v>
      </c>
    </row>
    <row r="4613" spans="1:4">
      <c r="A4613" s="733">
        <v>96750</v>
      </c>
      <c r="B4613" s="729" t="s">
        <v>28112</v>
      </c>
      <c r="C4613" s="729" t="s">
        <v>7572</v>
      </c>
      <c r="D4613" s="733">
        <v>15.89</v>
      </c>
    </row>
    <row r="4614" spans="1:4">
      <c r="A4614" s="733">
        <v>96751</v>
      </c>
      <c r="B4614" s="729" t="s">
        <v>28113</v>
      </c>
      <c r="C4614" s="729" t="s">
        <v>7572</v>
      </c>
      <c r="D4614" s="733">
        <v>25.28</v>
      </c>
    </row>
    <row r="4615" spans="1:4">
      <c r="A4615" s="733">
        <v>96752</v>
      </c>
      <c r="B4615" s="729" t="s">
        <v>28114</v>
      </c>
      <c r="C4615" s="729" t="s">
        <v>7572</v>
      </c>
      <c r="D4615" s="733">
        <v>33.549999999999997</v>
      </c>
    </row>
    <row r="4616" spans="1:4">
      <c r="A4616" s="733">
        <v>96753</v>
      </c>
      <c r="B4616" s="729" t="s">
        <v>28115</v>
      </c>
      <c r="C4616" s="729" t="s">
        <v>7572</v>
      </c>
      <c r="D4616" s="733">
        <v>82.39</v>
      </c>
    </row>
    <row r="4617" spans="1:4">
      <c r="A4617" s="733">
        <v>96754</v>
      </c>
      <c r="B4617" s="729" t="s">
        <v>28116</v>
      </c>
      <c r="C4617" s="729" t="s">
        <v>7572</v>
      </c>
      <c r="D4617" s="733">
        <v>99.32</v>
      </c>
    </row>
    <row r="4618" spans="1:4">
      <c r="A4618" s="733">
        <v>96755</v>
      </c>
      <c r="B4618" s="729" t="s">
        <v>28117</v>
      </c>
      <c r="C4618" s="729" t="s">
        <v>7572</v>
      </c>
      <c r="D4618" s="733">
        <v>310</v>
      </c>
    </row>
    <row r="4619" spans="1:4">
      <c r="A4619" s="733">
        <v>96756</v>
      </c>
      <c r="B4619" s="729" t="s">
        <v>28118</v>
      </c>
      <c r="C4619" s="729" t="s">
        <v>7572</v>
      </c>
      <c r="D4619" s="733">
        <v>19.37</v>
      </c>
    </row>
    <row r="4620" spans="1:4">
      <c r="A4620" s="733">
        <v>96757</v>
      </c>
      <c r="B4620" s="729" t="s">
        <v>28119</v>
      </c>
      <c r="C4620" s="729" t="s">
        <v>7572</v>
      </c>
      <c r="D4620" s="733">
        <v>23.15</v>
      </c>
    </row>
    <row r="4621" spans="1:4">
      <c r="A4621" s="733">
        <v>96758</v>
      </c>
      <c r="B4621" s="729" t="s">
        <v>28120</v>
      </c>
      <c r="C4621" s="729" t="s">
        <v>7572</v>
      </c>
      <c r="D4621" s="733">
        <v>17.63</v>
      </c>
    </row>
    <row r="4622" spans="1:4">
      <c r="A4622" s="733">
        <v>96759</v>
      </c>
      <c r="B4622" s="729" t="s">
        <v>28121</v>
      </c>
      <c r="C4622" s="729" t="s">
        <v>7572</v>
      </c>
      <c r="D4622" s="733">
        <v>23.49</v>
      </c>
    </row>
    <row r="4623" spans="1:4">
      <c r="A4623" s="733">
        <v>96760</v>
      </c>
      <c r="B4623" s="729" t="s">
        <v>28122</v>
      </c>
      <c r="C4623" s="729" t="s">
        <v>7572</v>
      </c>
      <c r="D4623" s="733">
        <v>41.02</v>
      </c>
    </row>
    <row r="4624" spans="1:4">
      <c r="A4624" s="733">
        <v>96761</v>
      </c>
      <c r="B4624" s="729" t="s">
        <v>28123</v>
      </c>
      <c r="C4624" s="729" t="s">
        <v>7572</v>
      </c>
      <c r="D4624" s="733">
        <v>55.34</v>
      </c>
    </row>
    <row r="4625" spans="1:4">
      <c r="A4625" s="733">
        <v>96762</v>
      </c>
      <c r="B4625" s="729" t="s">
        <v>28124</v>
      </c>
      <c r="C4625" s="729" t="s">
        <v>7572</v>
      </c>
      <c r="D4625" s="733">
        <v>110.81</v>
      </c>
    </row>
    <row r="4626" spans="1:4">
      <c r="A4626" s="733">
        <v>96763</v>
      </c>
      <c r="B4626" s="729" t="s">
        <v>28125</v>
      </c>
      <c r="C4626" s="729" t="s">
        <v>7572</v>
      </c>
      <c r="D4626" s="733">
        <v>139.66999999999999</v>
      </c>
    </row>
    <row r="4627" spans="1:4">
      <c r="A4627" s="733">
        <v>96764</v>
      </c>
      <c r="B4627" s="729" t="s">
        <v>28126</v>
      </c>
      <c r="C4627" s="729" t="s">
        <v>7572</v>
      </c>
      <c r="D4627" s="733">
        <v>282.54000000000002</v>
      </c>
    </row>
    <row r="4628" spans="1:4">
      <c r="A4628" s="733">
        <v>96802</v>
      </c>
      <c r="B4628" s="729" t="s">
        <v>18140</v>
      </c>
      <c r="C4628" s="729" t="s">
        <v>7572</v>
      </c>
      <c r="D4628" s="733">
        <v>370.25</v>
      </c>
    </row>
    <row r="4629" spans="1:4">
      <c r="A4629" s="733">
        <v>96803</v>
      </c>
      <c r="B4629" s="729" t="s">
        <v>18141</v>
      </c>
      <c r="C4629" s="729" t="s">
        <v>7572</v>
      </c>
      <c r="D4629" s="733">
        <v>67.62</v>
      </c>
    </row>
    <row r="4630" spans="1:4">
      <c r="A4630" s="733">
        <v>96804</v>
      </c>
      <c r="B4630" s="729" t="s">
        <v>18142</v>
      </c>
      <c r="C4630" s="729" t="s">
        <v>7572</v>
      </c>
      <c r="D4630" s="733">
        <v>109.06</v>
      </c>
    </row>
    <row r="4631" spans="1:4">
      <c r="A4631" s="733">
        <v>96805</v>
      </c>
      <c r="B4631" s="729" t="s">
        <v>18143</v>
      </c>
      <c r="C4631" s="729" t="s">
        <v>7572</v>
      </c>
      <c r="D4631" s="733">
        <v>191.6</v>
      </c>
    </row>
    <row r="4632" spans="1:4">
      <c r="A4632" s="733">
        <v>96806</v>
      </c>
      <c r="B4632" s="729" t="s">
        <v>18144</v>
      </c>
      <c r="C4632" s="729" t="s">
        <v>7572</v>
      </c>
      <c r="D4632" s="733">
        <v>73.94</v>
      </c>
    </row>
    <row r="4633" spans="1:4">
      <c r="A4633" s="733">
        <v>96807</v>
      </c>
      <c r="B4633" s="729" t="s">
        <v>18145</v>
      </c>
      <c r="C4633" s="729" t="s">
        <v>7572</v>
      </c>
      <c r="D4633" s="733">
        <v>118.86</v>
      </c>
    </row>
    <row r="4634" spans="1:4">
      <c r="A4634" s="733">
        <v>96808</v>
      </c>
      <c r="B4634" s="729" t="s">
        <v>18146</v>
      </c>
      <c r="C4634" s="729" t="s">
        <v>7572</v>
      </c>
      <c r="D4634" s="733">
        <v>15.2</v>
      </c>
    </row>
    <row r="4635" spans="1:4">
      <c r="A4635" s="733">
        <v>96809</v>
      </c>
      <c r="B4635" s="729" t="s">
        <v>18147</v>
      </c>
      <c r="C4635" s="729" t="s">
        <v>7572</v>
      </c>
      <c r="D4635" s="733">
        <v>16.760000000000002</v>
      </c>
    </row>
    <row r="4636" spans="1:4">
      <c r="A4636" s="733">
        <v>96810</v>
      </c>
      <c r="B4636" s="729" t="s">
        <v>18148</v>
      </c>
      <c r="C4636" s="729" t="s">
        <v>7572</v>
      </c>
      <c r="D4636" s="733">
        <v>18.21</v>
      </c>
    </row>
    <row r="4637" spans="1:4">
      <c r="A4637" s="733">
        <v>96811</v>
      </c>
      <c r="B4637" s="729" t="s">
        <v>18149</v>
      </c>
      <c r="C4637" s="729" t="s">
        <v>7572</v>
      </c>
      <c r="D4637" s="733">
        <v>19.2</v>
      </c>
    </row>
    <row r="4638" spans="1:4">
      <c r="A4638" s="733">
        <v>96812</v>
      </c>
      <c r="B4638" s="729" t="s">
        <v>18150</v>
      </c>
      <c r="C4638" s="729" t="s">
        <v>7572</v>
      </c>
      <c r="D4638" s="733">
        <v>17.48</v>
      </c>
    </row>
    <row r="4639" spans="1:4">
      <c r="A4639" s="733">
        <v>96813</v>
      </c>
      <c r="B4639" s="729" t="s">
        <v>18151</v>
      </c>
      <c r="C4639" s="729" t="s">
        <v>7572</v>
      </c>
      <c r="D4639" s="733">
        <v>19.920000000000002</v>
      </c>
    </row>
    <row r="4640" spans="1:4">
      <c r="A4640" s="733">
        <v>96814</v>
      </c>
      <c r="B4640" s="729" t="s">
        <v>18152</v>
      </c>
      <c r="C4640" s="729" t="s">
        <v>7572</v>
      </c>
      <c r="D4640" s="733">
        <v>14.32</v>
      </c>
    </row>
    <row r="4641" spans="1:4">
      <c r="A4641" s="733">
        <v>96815</v>
      </c>
      <c r="B4641" s="729" t="s">
        <v>18153</v>
      </c>
      <c r="C4641" s="729" t="s">
        <v>7572</v>
      </c>
      <c r="D4641" s="733">
        <v>29.75</v>
      </c>
    </row>
    <row r="4642" spans="1:4">
      <c r="A4642" s="733">
        <v>96816</v>
      </c>
      <c r="B4642" s="729" t="s">
        <v>18154</v>
      </c>
      <c r="C4642" s="729" t="s">
        <v>7572</v>
      </c>
      <c r="D4642" s="733">
        <v>22.5</v>
      </c>
    </row>
    <row r="4643" spans="1:4">
      <c r="A4643" s="733">
        <v>96817</v>
      </c>
      <c r="B4643" s="729" t="s">
        <v>18155</v>
      </c>
      <c r="C4643" s="729" t="s">
        <v>7572</v>
      </c>
      <c r="D4643" s="733">
        <v>29.99</v>
      </c>
    </row>
    <row r="4644" spans="1:4">
      <c r="A4644" s="733">
        <v>96818</v>
      </c>
      <c r="B4644" s="729" t="s">
        <v>18156</v>
      </c>
      <c r="C4644" s="729" t="s">
        <v>7572</v>
      </c>
      <c r="D4644" s="733">
        <v>19.239999999999998</v>
      </c>
    </row>
    <row r="4645" spans="1:4">
      <c r="A4645" s="733">
        <v>96819</v>
      </c>
      <c r="B4645" s="729" t="s">
        <v>18157</v>
      </c>
      <c r="C4645" s="729" t="s">
        <v>7572</v>
      </c>
      <c r="D4645" s="733">
        <v>20.63</v>
      </c>
    </row>
    <row r="4646" spans="1:4">
      <c r="A4646" s="733">
        <v>96820</v>
      </c>
      <c r="B4646" s="729" t="s">
        <v>18158</v>
      </c>
      <c r="C4646" s="729" t="s">
        <v>7572</v>
      </c>
      <c r="D4646" s="733">
        <v>35.78</v>
      </c>
    </row>
    <row r="4647" spans="1:4">
      <c r="A4647" s="733">
        <v>96821</v>
      </c>
      <c r="B4647" s="729" t="s">
        <v>18159</v>
      </c>
      <c r="C4647" s="729" t="s">
        <v>7572</v>
      </c>
      <c r="D4647" s="733">
        <v>33.380000000000003</v>
      </c>
    </row>
    <row r="4648" spans="1:4">
      <c r="A4648" s="733">
        <v>96822</v>
      </c>
      <c r="B4648" s="729" t="s">
        <v>18160</v>
      </c>
      <c r="C4648" s="729" t="s">
        <v>7572</v>
      </c>
      <c r="D4648" s="733">
        <v>27.07</v>
      </c>
    </row>
    <row r="4649" spans="1:4">
      <c r="A4649" s="733">
        <v>96823</v>
      </c>
      <c r="B4649" s="729" t="s">
        <v>18161</v>
      </c>
      <c r="C4649" s="729" t="s">
        <v>7572</v>
      </c>
      <c r="D4649" s="733">
        <v>10.06</v>
      </c>
    </row>
    <row r="4650" spans="1:4">
      <c r="A4650" s="733">
        <v>96824</v>
      </c>
      <c r="B4650" s="729" t="s">
        <v>18162</v>
      </c>
      <c r="C4650" s="729" t="s">
        <v>7572</v>
      </c>
      <c r="D4650" s="733">
        <v>15.71</v>
      </c>
    </row>
    <row r="4651" spans="1:4">
      <c r="A4651" s="733">
        <v>96826</v>
      </c>
      <c r="B4651" s="729" t="s">
        <v>18163</v>
      </c>
      <c r="C4651" s="729" t="s">
        <v>7572</v>
      </c>
      <c r="D4651" s="733">
        <v>11.67</v>
      </c>
    </row>
    <row r="4652" spans="1:4">
      <c r="A4652" s="733">
        <v>96827</v>
      </c>
      <c r="B4652" s="729" t="s">
        <v>18164</v>
      </c>
      <c r="C4652" s="729" t="s">
        <v>7572</v>
      </c>
      <c r="D4652" s="733">
        <v>17.11</v>
      </c>
    </row>
    <row r="4653" spans="1:4">
      <c r="A4653" s="733">
        <v>96828</v>
      </c>
      <c r="B4653" s="729" t="s">
        <v>18165</v>
      </c>
      <c r="C4653" s="729" t="s">
        <v>7572</v>
      </c>
      <c r="D4653" s="733">
        <v>21.1</v>
      </c>
    </row>
    <row r="4654" spans="1:4">
      <c r="A4654" s="733">
        <v>96829</v>
      </c>
      <c r="B4654" s="729" t="s">
        <v>18166</v>
      </c>
      <c r="C4654" s="729" t="s">
        <v>7572</v>
      </c>
      <c r="D4654" s="733">
        <v>16.329999999999998</v>
      </c>
    </row>
    <row r="4655" spans="1:4">
      <c r="A4655" s="733">
        <v>96830</v>
      </c>
      <c r="B4655" s="729" t="s">
        <v>18167</v>
      </c>
      <c r="C4655" s="729" t="s">
        <v>7572</v>
      </c>
      <c r="D4655" s="733">
        <v>18.38</v>
      </c>
    </row>
    <row r="4656" spans="1:4">
      <c r="A4656" s="733">
        <v>96832</v>
      </c>
      <c r="B4656" s="729" t="s">
        <v>18168</v>
      </c>
      <c r="C4656" s="729" t="s">
        <v>7572</v>
      </c>
      <c r="D4656" s="733">
        <v>26.49</v>
      </c>
    </row>
    <row r="4657" spans="1:4">
      <c r="A4657" s="733">
        <v>96833</v>
      </c>
      <c r="B4657" s="729" t="s">
        <v>18169</v>
      </c>
      <c r="C4657" s="729" t="s">
        <v>7572</v>
      </c>
      <c r="D4657" s="733">
        <v>20.82</v>
      </c>
    </row>
    <row r="4658" spans="1:4">
      <c r="A4658" s="733">
        <v>96834</v>
      </c>
      <c r="B4658" s="729" t="s">
        <v>18170</v>
      </c>
      <c r="C4658" s="729" t="s">
        <v>7572</v>
      </c>
      <c r="D4658" s="733">
        <v>24.88</v>
      </c>
    </row>
    <row r="4659" spans="1:4">
      <c r="A4659" s="733">
        <v>96836</v>
      </c>
      <c r="B4659" s="729" t="s">
        <v>18171</v>
      </c>
      <c r="C4659" s="729" t="s">
        <v>7572</v>
      </c>
      <c r="D4659" s="733">
        <v>29.78</v>
      </c>
    </row>
    <row r="4660" spans="1:4">
      <c r="A4660" s="733">
        <v>96837</v>
      </c>
      <c r="B4660" s="729" t="s">
        <v>18172</v>
      </c>
      <c r="C4660" s="729" t="s">
        <v>7572</v>
      </c>
      <c r="D4660" s="733">
        <v>18.690000000000001</v>
      </c>
    </row>
    <row r="4661" spans="1:4">
      <c r="A4661" s="733">
        <v>96838</v>
      </c>
      <c r="B4661" s="729" t="s">
        <v>18173</v>
      </c>
      <c r="C4661" s="729" t="s">
        <v>7572</v>
      </c>
      <c r="D4661" s="733">
        <v>22.51</v>
      </c>
    </row>
    <row r="4662" spans="1:4">
      <c r="A4662" s="733">
        <v>96839</v>
      </c>
      <c r="B4662" s="729" t="s">
        <v>18174</v>
      </c>
      <c r="C4662" s="729" t="s">
        <v>7572</v>
      </c>
      <c r="D4662" s="733">
        <v>23.27</v>
      </c>
    </row>
    <row r="4663" spans="1:4">
      <c r="A4663" s="733">
        <v>96840</v>
      </c>
      <c r="B4663" s="729" t="s">
        <v>18175</v>
      </c>
      <c r="C4663" s="729" t="s">
        <v>7572</v>
      </c>
      <c r="D4663" s="733">
        <v>22.55</v>
      </c>
    </row>
    <row r="4664" spans="1:4">
      <c r="A4664" s="733">
        <v>96841</v>
      </c>
      <c r="B4664" s="729" t="s">
        <v>18176</v>
      </c>
      <c r="C4664" s="729" t="s">
        <v>7572</v>
      </c>
      <c r="D4664" s="733">
        <v>24.99</v>
      </c>
    </row>
    <row r="4665" spans="1:4">
      <c r="A4665" s="733">
        <v>96842</v>
      </c>
      <c r="B4665" s="729" t="s">
        <v>18177</v>
      </c>
      <c r="C4665" s="729" t="s">
        <v>7572</v>
      </c>
      <c r="D4665" s="733">
        <v>28.61</v>
      </c>
    </row>
    <row r="4666" spans="1:4">
      <c r="A4666" s="733">
        <v>96843</v>
      </c>
      <c r="B4666" s="729" t="s">
        <v>18178</v>
      </c>
      <c r="C4666" s="729" t="s">
        <v>7572</v>
      </c>
      <c r="D4666" s="733">
        <v>26.01</v>
      </c>
    </row>
    <row r="4667" spans="1:4">
      <c r="A4667" s="733">
        <v>96844</v>
      </c>
      <c r="B4667" s="729" t="s">
        <v>18179</v>
      </c>
      <c r="C4667" s="729" t="s">
        <v>7572</v>
      </c>
      <c r="D4667" s="733">
        <v>29.94</v>
      </c>
    </row>
    <row r="4668" spans="1:4">
      <c r="A4668" s="733">
        <v>96845</v>
      </c>
      <c r="B4668" s="729" t="s">
        <v>18180</v>
      </c>
      <c r="C4668" s="729" t="s">
        <v>7572</v>
      </c>
      <c r="D4668" s="733">
        <v>35.42</v>
      </c>
    </row>
    <row r="4669" spans="1:4">
      <c r="A4669" s="733">
        <v>96846</v>
      </c>
      <c r="B4669" s="729" t="s">
        <v>18181</v>
      </c>
      <c r="C4669" s="729" t="s">
        <v>7572</v>
      </c>
      <c r="D4669" s="733">
        <v>33.33</v>
      </c>
    </row>
    <row r="4670" spans="1:4">
      <c r="A4670" s="733">
        <v>96847</v>
      </c>
      <c r="B4670" s="729" t="s">
        <v>18182</v>
      </c>
      <c r="C4670" s="729" t="s">
        <v>7572</v>
      </c>
      <c r="D4670" s="733">
        <v>32.880000000000003</v>
      </c>
    </row>
    <row r="4671" spans="1:4">
      <c r="A4671" s="733">
        <v>96848</v>
      </c>
      <c r="B4671" s="729" t="s">
        <v>18183</v>
      </c>
      <c r="C4671" s="729" t="s">
        <v>7572</v>
      </c>
      <c r="D4671" s="733">
        <v>46.99</v>
      </c>
    </row>
    <row r="4672" spans="1:4">
      <c r="A4672" s="733">
        <v>96849</v>
      </c>
      <c r="B4672" s="729" t="s">
        <v>18184</v>
      </c>
      <c r="C4672" s="729" t="s">
        <v>7572</v>
      </c>
      <c r="D4672" s="733">
        <v>14.88</v>
      </c>
    </row>
    <row r="4673" spans="1:4">
      <c r="A4673" s="733">
        <v>96850</v>
      </c>
      <c r="B4673" s="729" t="s">
        <v>18185</v>
      </c>
      <c r="C4673" s="729" t="s">
        <v>7572</v>
      </c>
      <c r="D4673" s="733">
        <v>20.98</v>
      </c>
    </row>
    <row r="4674" spans="1:4">
      <c r="A4674" s="733">
        <v>96852</v>
      </c>
      <c r="B4674" s="729" t="s">
        <v>18186</v>
      </c>
      <c r="C4674" s="729" t="s">
        <v>7572</v>
      </c>
      <c r="D4674" s="733">
        <v>18.93</v>
      </c>
    </row>
    <row r="4675" spans="1:4">
      <c r="A4675" s="733">
        <v>96853</v>
      </c>
      <c r="B4675" s="729" t="s">
        <v>18187</v>
      </c>
      <c r="C4675" s="729" t="s">
        <v>7572</v>
      </c>
      <c r="D4675" s="733">
        <v>22.55</v>
      </c>
    </row>
    <row r="4676" spans="1:4">
      <c r="A4676" s="733">
        <v>96854</v>
      </c>
      <c r="B4676" s="729" t="s">
        <v>18188</v>
      </c>
      <c r="C4676" s="729" t="s">
        <v>7572</v>
      </c>
      <c r="D4676" s="733">
        <v>27.75</v>
      </c>
    </row>
    <row r="4677" spans="1:4">
      <c r="A4677" s="733">
        <v>96855</v>
      </c>
      <c r="B4677" s="729" t="s">
        <v>18189</v>
      </c>
      <c r="C4677" s="729" t="s">
        <v>7572</v>
      </c>
      <c r="D4677" s="733">
        <v>29.63</v>
      </c>
    </row>
    <row r="4678" spans="1:4">
      <c r="A4678" s="733">
        <v>96856</v>
      </c>
      <c r="B4678" s="729" t="s">
        <v>18190</v>
      </c>
      <c r="C4678" s="729" t="s">
        <v>7572</v>
      </c>
      <c r="D4678" s="733">
        <v>31.77</v>
      </c>
    </row>
    <row r="4679" spans="1:4">
      <c r="A4679" s="733">
        <v>96860</v>
      </c>
      <c r="B4679" s="729" t="s">
        <v>18191</v>
      </c>
      <c r="C4679" s="729" t="s">
        <v>7572</v>
      </c>
      <c r="D4679" s="733">
        <v>26.71</v>
      </c>
    </row>
    <row r="4680" spans="1:4">
      <c r="A4680" s="733">
        <v>96861</v>
      </c>
      <c r="B4680" s="729" t="s">
        <v>28127</v>
      </c>
      <c r="C4680" s="729" t="s">
        <v>7572</v>
      </c>
      <c r="D4680" s="733">
        <v>33.74</v>
      </c>
    </row>
    <row r="4681" spans="1:4">
      <c r="A4681" s="733">
        <v>96862</v>
      </c>
      <c r="B4681" s="729" t="s">
        <v>18192</v>
      </c>
      <c r="C4681" s="729" t="s">
        <v>7572</v>
      </c>
      <c r="D4681" s="733">
        <v>32.81</v>
      </c>
    </row>
    <row r="4682" spans="1:4">
      <c r="A4682" s="733">
        <v>96863</v>
      </c>
      <c r="B4682" s="729" t="s">
        <v>18193</v>
      </c>
      <c r="C4682" s="729" t="s">
        <v>7572</v>
      </c>
      <c r="D4682" s="733">
        <v>34.6</v>
      </c>
    </row>
    <row r="4683" spans="1:4">
      <c r="A4683" s="733">
        <v>96864</v>
      </c>
      <c r="B4683" s="729" t="s">
        <v>18194</v>
      </c>
      <c r="C4683" s="729" t="s">
        <v>7572</v>
      </c>
      <c r="D4683" s="733">
        <v>46.31</v>
      </c>
    </row>
    <row r="4684" spans="1:4">
      <c r="A4684" s="733">
        <v>96865</v>
      </c>
      <c r="B4684" s="729" t="s">
        <v>18195</v>
      </c>
      <c r="C4684" s="729" t="s">
        <v>7572</v>
      </c>
      <c r="D4684" s="733">
        <v>40.840000000000003</v>
      </c>
    </row>
    <row r="4685" spans="1:4">
      <c r="A4685" s="733">
        <v>96866</v>
      </c>
      <c r="B4685" s="729" t="s">
        <v>18196</v>
      </c>
      <c r="C4685" s="729" t="s">
        <v>7572</v>
      </c>
      <c r="D4685" s="733">
        <v>60.22</v>
      </c>
    </row>
    <row r="4686" spans="1:4">
      <c r="A4686" s="733">
        <v>96868</v>
      </c>
      <c r="B4686" s="729" t="s">
        <v>18197</v>
      </c>
      <c r="C4686" s="729" t="s">
        <v>7572</v>
      </c>
      <c r="D4686" s="733">
        <v>17.45</v>
      </c>
    </row>
    <row r="4687" spans="1:4">
      <c r="A4687" s="733">
        <v>96869</v>
      </c>
      <c r="B4687" s="729" t="s">
        <v>18198</v>
      </c>
      <c r="C4687" s="729" t="s">
        <v>7572</v>
      </c>
      <c r="D4687" s="733">
        <v>26.69</v>
      </c>
    </row>
    <row r="4688" spans="1:4">
      <c r="A4688" s="733">
        <v>96870</v>
      </c>
      <c r="B4688" s="729" t="s">
        <v>18199</v>
      </c>
      <c r="C4688" s="729" t="s">
        <v>7572</v>
      </c>
      <c r="D4688" s="733">
        <v>40.020000000000003</v>
      </c>
    </row>
    <row r="4689" spans="1:4">
      <c r="A4689" s="733">
        <v>96871</v>
      </c>
      <c r="B4689" s="729" t="s">
        <v>18200</v>
      </c>
      <c r="C4689" s="729" t="s">
        <v>7572</v>
      </c>
      <c r="D4689" s="733">
        <v>45.77</v>
      </c>
    </row>
    <row r="4690" spans="1:4">
      <c r="A4690" s="733">
        <v>96872</v>
      </c>
      <c r="B4690" s="729" t="s">
        <v>18201</v>
      </c>
      <c r="C4690" s="729" t="s">
        <v>7572</v>
      </c>
      <c r="D4690" s="733">
        <v>42.47</v>
      </c>
    </row>
    <row r="4691" spans="1:4">
      <c r="A4691" s="733">
        <v>96873</v>
      </c>
      <c r="B4691" s="729" t="s">
        <v>18202</v>
      </c>
      <c r="C4691" s="729" t="s">
        <v>7572</v>
      </c>
      <c r="D4691" s="733">
        <v>56.51</v>
      </c>
    </row>
    <row r="4692" spans="1:4">
      <c r="A4692" s="733">
        <v>96874</v>
      </c>
      <c r="B4692" s="729" t="s">
        <v>18203</v>
      </c>
      <c r="C4692" s="729" t="s">
        <v>7572</v>
      </c>
      <c r="D4692" s="733">
        <v>51.64</v>
      </c>
    </row>
    <row r="4693" spans="1:4">
      <c r="A4693" s="733">
        <v>96875</v>
      </c>
      <c r="B4693" s="729" t="s">
        <v>18204</v>
      </c>
      <c r="C4693" s="729" t="s">
        <v>7572</v>
      </c>
      <c r="D4693" s="733">
        <v>67.680000000000007</v>
      </c>
    </row>
    <row r="4694" spans="1:4">
      <c r="A4694" s="733">
        <v>96876</v>
      </c>
      <c r="B4694" s="729" t="s">
        <v>18205</v>
      </c>
      <c r="C4694" s="729" t="s">
        <v>7572</v>
      </c>
      <c r="D4694" s="733">
        <v>157.94999999999999</v>
      </c>
    </row>
    <row r="4695" spans="1:4">
      <c r="A4695" s="733">
        <v>96878</v>
      </c>
      <c r="B4695" s="729" t="s">
        <v>18206</v>
      </c>
      <c r="C4695" s="729" t="s">
        <v>7572</v>
      </c>
      <c r="D4695" s="733">
        <v>177.15</v>
      </c>
    </row>
    <row r="4696" spans="1:4">
      <c r="A4696" s="733">
        <v>96879</v>
      </c>
      <c r="B4696" s="729" t="s">
        <v>18207</v>
      </c>
      <c r="C4696" s="729" t="s">
        <v>7572</v>
      </c>
      <c r="D4696" s="733">
        <v>171.71</v>
      </c>
    </row>
    <row r="4697" spans="1:4">
      <c r="A4697" s="733">
        <v>96881</v>
      </c>
      <c r="B4697" s="729" t="s">
        <v>18208</v>
      </c>
      <c r="C4697" s="729" t="s">
        <v>7572</v>
      </c>
      <c r="D4697" s="733">
        <v>203.38</v>
      </c>
    </row>
    <row r="4698" spans="1:4">
      <c r="A4698" s="733">
        <v>97425</v>
      </c>
      <c r="B4698" s="729" t="s">
        <v>18209</v>
      </c>
      <c r="C4698" s="729" t="s">
        <v>7572</v>
      </c>
      <c r="D4698" s="733">
        <v>31.14</v>
      </c>
    </row>
    <row r="4699" spans="1:4">
      <c r="A4699" s="733">
        <v>97426</v>
      </c>
      <c r="B4699" s="729" t="s">
        <v>18210</v>
      </c>
      <c r="C4699" s="729" t="s">
        <v>7572</v>
      </c>
      <c r="D4699" s="733">
        <v>37.86</v>
      </c>
    </row>
    <row r="4700" spans="1:4">
      <c r="A4700" s="733">
        <v>97427</v>
      </c>
      <c r="B4700" s="729" t="s">
        <v>18211</v>
      </c>
      <c r="C4700" s="729" t="s">
        <v>7572</v>
      </c>
      <c r="D4700" s="733">
        <v>42.95</v>
      </c>
    </row>
    <row r="4701" spans="1:4">
      <c r="A4701" s="733">
        <v>97428</v>
      </c>
      <c r="B4701" s="729" t="s">
        <v>18212</v>
      </c>
      <c r="C4701" s="729" t="s">
        <v>7572</v>
      </c>
      <c r="D4701" s="733">
        <v>54.74</v>
      </c>
    </row>
    <row r="4702" spans="1:4">
      <c r="A4702" s="733">
        <v>97429</v>
      </c>
      <c r="B4702" s="729" t="s">
        <v>18213</v>
      </c>
      <c r="C4702" s="729" t="s">
        <v>7572</v>
      </c>
      <c r="D4702" s="733">
        <v>65.599999999999994</v>
      </c>
    </row>
    <row r="4703" spans="1:4">
      <c r="A4703" s="733">
        <v>97430</v>
      </c>
      <c r="B4703" s="729" t="s">
        <v>18214</v>
      </c>
      <c r="C4703" s="729" t="s">
        <v>7572</v>
      </c>
      <c r="D4703" s="733">
        <v>38.799999999999997</v>
      </c>
    </row>
    <row r="4704" spans="1:4">
      <c r="A4704" s="733">
        <v>97431</v>
      </c>
      <c r="B4704" s="729" t="s">
        <v>18215</v>
      </c>
      <c r="C4704" s="729" t="s">
        <v>7572</v>
      </c>
      <c r="D4704" s="733">
        <v>43.31</v>
      </c>
    </row>
    <row r="4705" spans="1:4">
      <c r="A4705" s="733">
        <v>97432</v>
      </c>
      <c r="B4705" s="729" t="s">
        <v>18216</v>
      </c>
      <c r="C4705" s="729" t="s">
        <v>7572</v>
      </c>
      <c r="D4705" s="733">
        <v>48.87</v>
      </c>
    </row>
    <row r="4706" spans="1:4">
      <c r="A4706" s="733">
        <v>97433</v>
      </c>
      <c r="B4706" s="729" t="s">
        <v>18217</v>
      </c>
      <c r="C4706" s="729" t="s">
        <v>7572</v>
      </c>
      <c r="D4706" s="733">
        <v>87.92</v>
      </c>
    </row>
    <row r="4707" spans="1:4">
      <c r="A4707" s="733">
        <v>97434</v>
      </c>
      <c r="B4707" s="729" t="s">
        <v>18218</v>
      </c>
      <c r="C4707" s="729" t="s">
        <v>7572</v>
      </c>
      <c r="D4707" s="733">
        <v>89.55</v>
      </c>
    </row>
    <row r="4708" spans="1:4">
      <c r="A4708" s="733">
        <v>97435</v>
      </c>
      <c r="B4708" s="729" t="s">
        <v>18219</v>
      </c>
      <c r="C4708" s="729" t="s">
        <v>7572</v>
      </c>
      <c r="D4708" s="733">
        <v>102.82</v>
      </c>
    </row>
    <row r="4709" spans="1:4">
      <c r="A4709" s="733">
        <v>97436</v>
      </c>
      <c r="B4709" s="729" t="s">
        <v>18220</v>
      </c>
      <c r="C4709" s="729" t="s">
        <v>7572</v>
      </c>
      <c r="D4709" s="733">
        <v>105.94</v>
      </c>
    </row>
    <row r="4710" spans="1:4">
      <c r="A4710" s="733">
        <v>97437</v>
      </c>
      <c r="B4710" s="729" t="s">
        <v>28128</v>
      </c>
      <c r="C4710" s="729" t="s">
        <v>7572</v>
      </c>
      <c r="D4710" s="733">
        <v>117.67</v>
      </c>
    </row>
    <row r="4711" spans="1:4">
      <c r="A4711" s="733">
        <v>97438</v>
      </c>
      <c r="B4711" s="729" t="s">
        <v>18221</v>
      </c>
      <c r="C4711" s="729" t="s">
        <v>7572</v>
      </c>
      <c r="D4711" s="733">
        <v>121.02</v>
      </c>
    </row>
    <row r="4712" spans="1:4">
      <c r="A4712" s="733">
        <v>97439</v>
      </c>
      <c r="B4712" s="729" t="s">
        <v>18222</v>
      </c>
      <c r="C4712" s="729" t="s">
        <v>7572</v>
      </c>
      <c r="D4712" s="733">
        <v>132.84</v>
      </c>
    </row>
    <row r="4713" spans="1:4">
      <c r="A4713" s="733">
        <v>97440</v>
      </c>
      <c r="B4713" s="729" t="s">
        <v>18223</v>
      </c>
      <c r="C4713" s="729" t="s">
        <v>7572</v>
      </c>
      <c r="D4713" s="733">
        <v>159.16</v>
      </c>
    </row>
    <row r="4714" spans="1:4">
      <c r="A4714" s="733">
        <v>97442</v>
      </c>
      <c r="B4714" s="729" t="s">
        <v>18224</v>
      </c>
      <c r="C4714" s="729" t="s">
        <v>7572</v>
      </c>
      <c r="D4714" s="733">
        <v>175.91</v>
      </c>
    </row>
    <row r="4715" spans="1:4">
      <c r="A4715" s="733">
        <v>97443</v>
      </c>
      <c r="B4715" s="729" t="s">
        <v>18225</v>
      </c>
      <c r="C4715" s="729" t="s">
        <v>7572</v>
      </c>
      <c r="D4715" s="733">
        <v>112.77</v>
      </c>
    </row>
    <row r="4716" spans="1:4">
      <c r="A4716" s="733">
        <v>97444</v>
      </c>
      <c r="B4716" s="729" t="s">
        <v>18226</v>
      </c>
      <c r="C4716" s="729" t="s">
        <v>7572</v>
      </c>
      <c r="D4716" s="733">
        <v>133.16</v>
      </c>
    </row>
    <row r="4717" spans="1:4">
      <c r="A4717" s="733">
        <v>97446</v>
      </c>
      <c r="B4717" s="729" t="s">
        <v>18227</v>
      </c>
      <c r="C4717" s="729" t="s">
        <v>7572</v>
      </c>
      <c r="D4717" s="733">
        <v>232.28</v>
      </c>
    </row>
    <row r="4718" spans="1:4">
      <c r="A4718" s="733">
        <v>97447</v>
      </c>
      <c r="B4718" s="729" t="s">
        <v>18228</v>
      </c>
      <c r="C4718" s="729" t="s">
        <v>7572</v>
      </c>
      <c r="D4718" s="733">
        <v>232.28</v>
      </c>
    </row>
    <row r="4719" spans="1:4">
      <c r="A4719" s="733">
        <v>97449</v>
      </c>
      <c r="B4719" s="729" t="s">
        <v>18229</v>
      </c>
      <c r="C4719" s="729" t="s">
        <v>7572</v>
      </c>
      <c r="D4719" s="733">
        <v>247.62</v>
      </c>
    </row>
    <row r="4720" spans="1:4">
      <c r="A4720" s="733">
        <v>97450</v>
      </c>
      <c r="B4720" s="729" t="s">
        <v>18230</v>
      </c>
      <c r="C4720" s="729" t="s">
        <v>7572</v>
      </c>
      <c r="D4720" s="733">
        <v>303.14</v>
      </c>
    </row>
    <row r="4721" spans="1:4">
      <c r="A4721" s="733">
        <v>97452</v>
      </c>
      <c r="B4721" s="729" t="s">
        <v>18231</v>
      </c>
      <c r="C4721" s="729" t="s">
        <v>7572</v>
      </c>
      <c r="D4721" s="733">
        <v>185.46</v>
      </c>
    </row>
    <row r="4722" spans="1:4">
      <c r="A4722" s="733">
        <v>97453</v>
      </c>
      <c r="B4722" s="729" t="s">
        <v>18232</v>
      </c>
      <c r="C4722" s="729" t="s">
        <v>7572</v>
      </c>
      <c r="D4722" s="733">
        <v>197.1</v>
      </c>
    </row>
    <row r="4723" spans="1:4">
      <c r="A4723" s="733">
        <v>97454</v>
      </c>
      <c r="B4723" s="729" t="s">
        <v>18233</v>
      </c>
      <c r="C4723" s="729" t="s">
        <v>7572</v>
      </c>
      <c r="D4723" s="733">
        <v>318.36</v>
      </c>
    </row>
    <row r="4724" spans="1:4">
      <c r="A4724" s="733">
        <v>97455</v>
      </c>
      <c r="B4724" s="729" t="s">
        <v>18234</v>
      </c>
      <c r="C4724" s="729" t="s">
        <v>7572</v>
      </c>
      <c r="D4724" s="733">
        <v>336.97</v>
      </c>
    </row>
    <row r="4725" spans="1:4">
      <c r="A4725" s="733">
        <v>97456</v>
      </c>
      <c r="B4725" s="729" t="s">
        <v>18235</v>
      </c>
      <c r="C4725" s="729" t="s">
        <v>7572</v>
      </c>
      <c r="D4725" s="733">
        <v>725.73</v>
      </c>
    </row>
    <row r="4726" spans="1:4">
      <c r="A4726" s="733">
        <v>97457</v>
      </c>
      <c r="B4726" s="729" t="s">
        <v>18236</v>
      </c>
      <c r="C4726" s="729" t="s">
        <v>7572</v>
      </c>
      <c r="D4726" s="733">
        <v>642.24</v>
      </c>
    </row>
    <row r="4727" spans="1:4">
      <c r="A4727" s="733">
        <v>97458</v>
      </c>
      <c r="B4727" s="729" t="s">
        <v>18237</v>
      </c>
      <c r="C4727" s="729" t="s">
        <v>7572</v>
      </c>
      <c r="D4727" s="733">
        <v>294.19</v>
      </c>
    </row>
    <row r="4728" spans="1:4">
      <c r="A4728" s="733">
        <v>97459</v>
      </c>
      <c r="B4728" s="729" t="s">
        <v>18238</v>
      </c>
      <c r="C4728" s="729" t="s">
        <v>7572</v>
      </c>
      <c r="D4728" s="733">
        <v>508.31</v>
      </c>
    </row>
    <row r="4729" spans="1:4">
      <c r="A4729" s="733">
        <v>97460</v>
      </c>
      <c r="B4729" s="729" t="s">
        <v>18239</v>
      </c>
      <c r="C4729" s="729" t="s">
        <v>7572</v>
      </c>
      <c r="D4729" s="733">
        <v>783.74</v>
      </c>
    </row>
    <row r="4730" spans="1:4">
      <c r="A4730" s="733">
        <v>97461</v>
      </c>
      <c r="B4730" s="729" t="s">
        <v>18240</v>
      </c>
      <c r="C4730" s="729" t="s">
        <v>7572</v>
      </c>
      <c r="D4730" s="733">
        <v>35.72</v>
      </c>
    </row>
    <row r="4731" spans="1:4">
      <c r="A4731" s="733">
        <v>97462</v>
      </c>
      <c r="B4731" s="729" t="s">
        <v>18241</v>
      </c>
      <c r="C4731" s="729" t="s">
        <v>7572</v>
      </c>
      <c r="D4731" s="733">
        <v>29.75</v>
      </c>
    </row>
    <row r="4732" spans="1:4">
      <c r="A4732" s="733">
        <v>97464</v>
      </c>
      <c r="B4732" s="729" t="s">
        <v>18242</v>
      </c>
      <c r="C4732" s="729" t="s">
        <v>7572</v>
      </c>
      <c r="D4732" s="733">
        <v>51.54</v>
      </c>
    </row>
    <row r="4733" spans="1:4">
      <c r="A4733" s="733">
        <v>97465</v>
      </c>
      <c r="B4733" s="729" t="s">
        <v>18243</v>
      </c>
      <c r="C4733" s="729" t="s">
        <v>7572</v>
      </c>
      <c r="D4733" s="733">
        <v>61.61</v>
      </c>
    </row>
    <row r="4734" spans="1:4">
      <c r="A4734" s="733">
        <v>97467</v>
      </c>
      <c r="B4734" s="729" t="s">
        <v>18244</v>
      </c>
      <c r="C4734" s="729" t="s">
        <v>7572</v>
      </c>
      <c r="D4734" s="733">
        <v>65.39</v>
      </c>
    </row>
    <row r="4735" spans="1:4">
      <c r="A4735" s="733">
        <v>97468</v>
      </c>
      <c r="B4735" s="729" t="s">
        <v>18245</v>
      </c>
      <c r="C4735" s="729" t="s">
        <v>7572</v>
      </c>
      <c r="D4735" s="733">
        <v>78.290000000000006</v>
      </c>
    </row>
    <row r="4736" spans="1:4">
      <c r="A4736" s="733">
        <v>97470</v>
      </c>
      <c r="B4736" s="729" t="s">
        <v>18246</v>
      </c>
      <c r="C4736" s="729" t="s">
        <v>7572</v>
      </c>
      <c r="D4736" s="733">
        <v>96.8</v>
      </c>
    </row>
    <row r="4737" spans="1:4">
      <c r="A4737" s="733">
        <v>97471</v>
      </c>
      <c r="B4737" s="729" t="s">
        <v>18247</v>
      </c>
      <c r="C4737" s="729" t="s">
        <v>7572</v>
      </c>
      <c r="D4737" s="733">
        <v>117.19</v>
      </c>
    </row>
    <row r="4738" spans="1:4">
      <c r="A4738" s="733">
        <v>97474</v>
      </c>
      <c r="B4738" s="729" t="s">
        <v>18248</v>
      </c>
      <c r="C4738" s="729" t="s">
        <v>7572</v>
      </c>
      <c r="D4738" s="733">
        <v>177.84</v>
      </c>
    </row>
    <row r="4739" spans="1:4">
      <c r="A4739" s="733">
        <v>97475</v>
      </c>
      <c r="B4739" s="729" t="s">
        <v>18249</v>
      </c>
      <c r="C4739" s="729" t="s">
        <v>7572</v>
      </c>
      <c r="D4739" s="733">
        <v>219.05</v>
      </c>
    </row>
    <row r="4740" spans="1:4">
      <c r="A4740" s="733">
        <v>97477</v>
      </c>
      <c r="B4740" s="729" t="s">
        <v>18250</v>
      </c>
      <c r="C4740" s="729" t="s">
        <v>7572</v>
      </c>
      <c r="D4740" s="733">
        <v>237.11</v>
      </c>
    </row>
    <row r="4741" spans="1:4">
      <c r="A4741" s="733">
        <v>97478</v>
      </c>
      <c r="B4741" s="729" t="s">
        <v>18251</v>
      </c>
      <c r="C4741" s="729" t="s">
        <v>7572</v>
      </c>
      <c r="D4741" s="733">
        <v>292.63</v>
      </c>
    </row>
    <row r="4742" spans="1:4">
      <c r="A4742" s="733">
        <v>97479</v>
      </c>
      <c r="B4742" s="729" t="s">
        <v>18252</v>
      </c>
      <c r="C4742" s="729" t="s">
        <v>7572</v>
      </c>
      <c r="D4742" s="733">
        <v>57.49</v>
      </c>
    </row>
    <row r="4743" spans="1:4">
      <c r="A4743" s="733">
        <v>97480</v>
      </c>
      <c r="B4743" s="729" t="s">
        <v>18253</v>
      </c>
      <c r="C4743" s="729" t="s">
        <v>7572</v>
      </c>
      <c r="D4743" s="733">
        <v>57.49</v>
      </c>
    </row>
    <row r="4744" spans="1:4">
      <c r="A4744" s="733">
        <v>97481</v>
      </c>
      <c r="B4744" s="729" t="s">
        <v>18254</v>
      </c>
      <c r="C4744" s="729" t="s">
        <v>7572</v>
      </c>
      <c r="D4744" s="733">
        <v>83.46</v>
      </c>
    </row>
    <row r="4745" spans="1:4">
      <c r="A4745" s="733">
        <v>97482</v>
      </c>
      <c r="B4745" s="729" t="s">
        <v>18255</v>
      </c>
      <c r="C4745" s="729" t="s">
        <v>7572</v>
      </c>
      <c r="D4745" s="733">
        <v>83.46</v>
      </c>
    </row>
    <row r="4746" spans="1:4">
      <c r="A4746" s="733">
        <v>97483</v>
      </c>
      <c r="B4746" s="729" t="s">
        <v>18256</v>
      </c>
      <c r="C4746" s="729" t="s">
        <v>7572</v>
      </c>
      <c r="D4746" s="733">
        <v>117.01</v>
      </c>
    </row>
    <row r="4747" spans="1:4">
      <c r="A4747" s="733">
        <v>97484</v>
      </c>
      <c r="B4747" s="729" t="s">
        <v>18257</v>
      </c>
      <c r="C4747" s="729" t="s">
        <v>7572</v>
      </c>
      <c r="D4747" s="733">
        <v>117.01</v>
      </c>
    </row>
    <row r="4748" spans="1:4">
      <c r="A4748" s="733">
        <v>97485</v>
      </c>
      <c r="B4748" s="729" t="s">
        <v>18258</v>
      </c>
      <c r="C4748" s="729" t="s">
        <v>7572</v>
      </c>
      <c r="D4748" s="733">
        <v>161.57</v>
      </c>
    </row>
    <row r="4749" spans="1:4">
      <c r="A4749" s="733">
        <v>97486</v>
      </c>
      <c r="B4749" s="729" t="s">
        <v>18259</v>
      </c>
      <c r="C4749" s="729" t="s">
        <v>7572</v>
      </c>
      <c r="D4749" s="733">
        <v>173.21</v>
      </c>
    </row>
    <row r="4750" spans="1:4">
      <c r="A4750" s="733">
        <v>97487</v>
      </c>
      <c r="B4750" s="729" t="s">
        <v>18260</v>
      </c>
      <c r="C4750" s="729" t="s">
        <v>7572</v>
      </c>
      <c r="D4750" s="733">
        <v>298.55</v>
      </c>
    </row>
    <row r="4751" spans="1:4">
      <c r="A4751" s="733">
        <v>97488</v>
      </c>
      <c r="B4751" s="729" t="s">
        <v>18261</v>
      </c>
      <c r="C4751" s="729" t="s">
        <v>7572</v>
      </c>
      <c r="D4751" s="733">
        <v>317.16000000000003</v>
      </c>
    </row>
    <row r="4752" spans="1:4">
      <c r="A4752" s="733">
        <v>97489</v>
      </c>
      <c r="B4752" s="729" t="s">
        <v>18262</v>
      </c>
      <c r="C4752" s="729" t="s">
        <v>7572</v>
      </c>
      <c r="D4752" s="733">
        <v>709.93</v>
      </c>
    </row>
    <row r="4753" spans="1:4">
      <c r="A4753" s="733">
        <v>97490</v>
      </c>
      <c r="B4753" s="729" t="s">
        <v>18263</v>
      </c>
      <c r="C4753" s="729" t="s">
        <v>7572</v>
      </c>
      <c r="D4753" s="733">
        <v>626.44000000000005</v>
      </c>
    </row>
    <row r="4754" spans="1:4">
      <c r="A4754" s="733">
        <v>97491</v>
      </c>
      <c r="B4754" s="729" t="s">
        <v>18264</v>
      </c>
      <c r="C4754" s="729" t="s">
        <v>7572</v>
      </c>
      <c r="D4754" s="733">
        <v>89.05</v>
      </c>
    </row>
    <row r="4755" spans="1:4">
      <c r="A4755" s="733">
        <v>97492</v>
      </c>
      <c r="B4755" s="729" t="s">
        <v>18265</v>
      </c>
      <c r="C4755" s="729" t="s">
        <v>7572</v>
      </c>
      <c r="D4755" s="733">
        <v>130.85</v>
      </c>
    </row>
    <row r="4756" spans="1:4">
      <c r="A4756" s="733">
        <v>97493</v>
      </c>
      <c r="B4756" s="729" t="s">
        <v>18266</v>
      </c>
      <c r="C4756" s="729" t="s">
        <v>7572</v>
      </c>
      <c r="D4756" s="733">
        <v>168.73</v>
      </c>
    </row>
    <row r="4757" spans="1:4">
      <c r="A4757" s="733">
        <v>97494</v>
      </c>
      <c r="B4757" s="729" t="s">
        <v>18267</v>
      </c>
      <c r="C4757" s="729" t="s">
        <v>7572</v>
      </c>
      <c r="D4757" s="733">
        <v>262.27999999999997</v>
      </c>
    </row>
    <row r="4758" spans="1:4">
      <c r="A4758" s="733">
        <v>97495</v>
      </c>
      <c r="B4758" s="729" t="s">
        <v>18268</v>
      </c>
      <c r="C4758" s="729" t="s">
        <v>7572</v>
      </c>
      <c r="D4758" s="733">
        <v>481.86</v>
      </c>
    </row>
    <row r="4759" spans="1:4">
      <c r="A4759" s="733">
        <v>97496</v>
      </c>
      <c r="B4759" s="729" t="s">
        <v>18269</v>
      </c>
      <c r="C4759" s="729" t="s">
        <v>7572</v>
      </c>
      <c r="D4759" s="733">
        <v>762.73</v>
      </c>
    </row>
    <row r="4760" spans="1:4">
      <c r="A4760" s="733">
        <v>97499</v>
      </c>
      <c r="B4760" s="729" t="s">
        <v>18270</v>
      </c>
      <c r="C4760" s="729" t="s">
        <v>7572</v>
      </c>
      <c r="D4760" s="733">
        <v>33.15</v>
      </c>
    </row>
    <row r="4761" spans="1:4">
      <c r="A4761" s="733">
        <v>97500</v>
      </c>
      <c r="B4761" s="729" t="s">
        <v>18271</v>
      </c>
      <c r="C4761" s="729" t="s">
        <v>7572</v>
      </c>
      <c r="D4761" s="733">
        <v>27.18</v>
      </c>
    </row>
    <row r="4762" spans="1:4">
      <c r="A4762" s="733">
        <v>97502</v>
      </c>
      <c r="B4762" s="729" t="s">
        <v>18272</v>
      </c>
      <c r="C4762" s="729" t="s">
        <v>7572</v>
      </c>
      <c r="D4762" s="733">
        <v>46.77</v>
      </c>
    </row>
    <row r="4763" spans="1:4">
      <c r="A4763" s="733">
        <v>97503</v>
      </c>
      <c r="B4763" s="729" t="s">
        <v>18273</v>
      </c>
      <c r="C4763" s="729" t="s">
        <v>7572</v>
      </c>
      <c r="D4763" s="733">
        <v>57.08</v>
      </c>
    </row>
    <row r="4764" spans="1:4">
      <c r="A4764" s="733">
        <v>97505</v>
      </c>
      <c r="B4764" s="729" t="s">
        <v>18274</v>
      </c>
      <c r="C4764" s="729" t="s">
        <v>7572</v>
      </c>
      <c r="D4764" s="733">
        <v>58.67</v>
      </c>
    </row>
    <row r="4765" spans="1:4">
      <c r="A4765" s="733">
        <v>97506</v>
      </c>
      <c r="B4765" s="729" t="s">
        <v>18275</v>
      </c>
      <c r="C4765" s="729" t="s">
        <v>7572</v>
      </c>
      <c r="D4765" s="733">
        <v>71.569999999999993</v>
      </c>
    </row>
    <row r="4766" spans="1:4">
      <c r="A4766" s="733">
        <v>97508</v>
      </c>
      <c r="B4766" s="729" t="s">
        <v>18276</v>
      </c>
      <c r="C4766" s="729" t="s">
        <v>7572</v>
      </c>
      <c r="D4766" s="733">
        <v>87.29</v>
      </c>
    </row>
    <row r="4767" spans="1:4">
      <c r="A4767" s="733">
        <v>97509</v>
      </c>
      <c r="B4767" s="729" t="s">
        <v>18277</v>
      </c>
      <c r="C4767" s="729" t="s">
        <v>7572</v>
      </c>
      <c r="D4767" s="733">
        <v>107.68</v>
      </c>
    </row>
    <row r="4768" spans="1:4">
      <c r="A4768" s="733">
        <v>97511</v>
      </c>
      <c r="B4768" s="729" t="s">
        <v>18278</v>
      </c>
      <c r="C4768" s="729" t="s">
        <v>7572</v>
      </c>
      <c r="D4768" s="733">
        <v>164.16</v>
      </c>
    </row>
    <row r="4769" spans="1:4">
      <c r="A4769" s="733">
        <v>97512</v>
      </c>
      <c r="B4769" s="729" t="s">
        <v>18279</v>
      </c>
      <c r="C4769" s="729" t="s">
        <v>7572</v>
      </c>
      <c r="D4769" s="733">
        <v>205.37</v>
      </c>
    </row>
    <row r="4770" spans="1:4">
      <c r="A4770" s="733">
        <v>97514</v>
      </c>
      <c r="B4770" s="729" t="s">
        <v>18280</v>
      </c>
      <c r="C4770" s="729" t="s">
        <v>7572</v>
      </c>
      <c r="D4770" s="733">
        <v>219.12</v>
      </c>
    </row>
    <row r="4771" spans="1:4">
      <c r="A4771" s="733">
        <v>97515</v>
      </c>
      <c r="B4771" s="729" t="s">
        <v>18281</v>
      </c>
      <c r="C4771" s="729" t="s">
        <v>7572</v>
      </c>
      <c r="D4771" s="733">
        <v>274.64</v>
      </c>
    </row>
    <row r="4772" spans="1:4">
      <c r="A4772" s="733">
        <v>97517</v>
      </c>
      <c r="B4772" s="729" t="s">
        <v>18282</v>
      </c>
      <c r="C4772" s="729" t="s">
        <v>7572</v>
      </c>
      <c r="D4772" s="733">
        <v>53.64</v>
      </c>
    </row>
    <row r="4773" spans="1:4">
      <c r="A4773" s="733">
        <v>97518</v>
      </c>
      <c r="B4773" s="729" t="s">
        <v>18283</v>
      </c>
      <c r="C4773" s="729" t="s">
        <v>7572</v>
      </c>
      <c r="D4773" s="733">
        <v>53.64</v>
      </c>
    </row>
    <row r="4774" spans="1:4">
      <c r="A4774" s="733">
        <v>97519</v>
      </c>
      <c r="B4774" s="729" t="s">
        <v>18284</v>
      </c>
      <c r="C4774" s="729" t="s">
        <v>7572</v>
      </c>
      <c r="D4774" s="733">
        <v>76.66</v>
      </c>
    </row>
    <row r="4775" spans="1:4">
      <c r="A4775" s="733">
        <v>97520</v>
      </c>
      <c r="B4775" s="729" t="s">
        <v>18285</v>
      </c>
      <c r="C4775" s="729" t="s">
        <v>7572</v>
      </c>
      <c r="D4775" s="733">
        <v>76.66</v>
      </c>
    </row>
    <row r="4776" spans="1:4">
      <c r="A4776" s="733">
        <v>97521</v>
      </c>
      <c r="B4776" s="729" t="s">
        <v>18286</v>
      </c>
      <c r="C4776" s="729" t="s">
        <v>7572</v>
      </c>
      <c r="D4776" s="733">
        <v>106.88</v>
      </c>
    </row>
    <row r="4777" spans="1:4">
      <c r="A4777" s="733">
        <v>97522</v>
      </c>
      <c r="B4777" s="729" t="s">
        <v>18287</v>
      </c>
      <c r="C4777" s="729" t="s">
        <v>7572</v>
      </c>
      <c r="D4777" s="733">
        <v>106.88</v>
      </c>
    </row>
    <row r="4778" spans="1:4">
      <c r="A4778" s="733">
        <v>97523</v>
      </c>
      <c r="B4778" s="729" t="s">
        <v>18288</v>
      </c>
      <c r="C4778" s="729" t="s">
        <v>7572</v>
      </c>
      <c r="D4778" s="733">
        <v>147.28</v>
      </c>
    </row>
    <row r="4779" spans="1:4">
      <c r="A4779" s="733">
        <v>97524</v>
      </c>
      <c r="B4779" s="729" t="s">
        <v>18289</v>
      </c>
      <c r="C4779" s="729" t="s">
        <v>7572</v>
      </c>
      <c r="D4779" s="733">
        <v>158.91999999999999</v>
      </c>
    </row>
    <row r="4780" spans="1:4">
      <c r="A4780" s="733">
        <v>97525</v>
      </c>
      <c r="B4780" s="729" t="s">
        <v>18290</v>
      </c>
      <c r="C4780" s="729" t="s">
        <v>7572</v>
      </c>
      <c r="D4780" s="733">
        <v>277.93</v>
      </c>
    </row>
    <row r="4781" spans="1:4">
      <c r="A4781" s="733">
        <v>97526</v>
      </c>
      <c r="B4781" s="729" t="s">
        <v>18291</v>
      </c>
      <c r="C4781" s="729" t="s">
        <v>7572</v>
      </c>
      <c r="D4781" s="733">
        <v>296.54000000000002</v>
      </c>
    </row>
    <row r="4782" spans="1:4">
      <c r="A4782" s="733">
        <v>97527</v>
      </c>
      <c r="B4782" s="729" t="s">
        <v>18292</v>
      </c>
      <c r="C4782" s="729" t="s">
        <v>7572</v>
      </c>
      <c r="D4782" s="733">
        <v>683.01</v>
      </c>
    </row>
    <row r="4783" spans="1:4">
      <c r="A4783" s="733">
        <v>97528</v>
      </c>
      <c r="B4783" s="729" t="s">
        <v>18293</v>
      </c>
      <c r="C4783" s="729" t="s">
        <v>7572</v>
      </c>
      <c r="D4783" s="733">
        <v>599.52</v>
      </c>
    </row>
    <row r="4784" spans="1:4">
      <c r="A4784" s="733">
        <v>97529</v>
      </c>
      <c r="B4784" s="729" t="s">
        <v>18294</v>
      </c>
      <c r="C4784" s="729" t="s">
        <v>7572</v>
      </c>
      <c r="D4784" s="733">
        <v>83.97</v>
      </c>
    </row>
    <row r="4785" spans="1:4">
      <c r="A4785" s="733">
        <v>97530</v>
      </c>
      <c r="B4785" s="729" t="s">
        <v>18295</v>
      </c>
      <c r="C4785" s="729" t="s">
        <v>7572</v>
      </c>
      <c r="D4785" s="733">
        <v>121.78</v>
      </c>
    </row>
    <row r="4786" spans="1:4">
      <c r="A4786" s="733">
        <v>97531</v>
      </c>
      <c r="B4786" s="729" t="s">
        <v>18296</v>
      </c>
      <c r="C4786" s="729" t="s">
        <v>7572</v>
      </c>
      <c r="D4786" s="733">
        <v>155.19999999999999</v>
      </c>
    </row>
    <row r="4787" spans="1:4">
      <c r="A4787" s="733">
        <v>97532</v>
      </c>
      <c r="B4787" s="729" t="s">
        <v>18297</v>
      </c>
      <c r="C4787" s="729" t="s">
        <v>7572</v>
      </c>
      <c r="D4787" s="733">
        <v>243.23</v>
      </c>
    </row>
    <row r="4788" spans="1:4">
      <c r="A4788" s="733">
        <v>97533</v>
      </c>
      <c r="B4788" s="729" t="s">
        <v>18298</v>
      </c>
      <c r="C4788" s="729" t="s">
        <v>7572</v>
      </c>
      <c r="D4788" s="733">
        <v>458.42</v>
      </c>
    </row>
    <row r="4789" spans="1:4">
      <c r="A4789" s="733">
        <v>97534</v>
      </c>
      <c r="B4789" s="729" t="s">
        <v>18299</v>
      </c>
      <c r="C4789" s="729" t="s">
        <v>7572</v>
      </c>
      <c r="D4789" s="733">
        <v>726.82</v>
      </c>
    </row>
    <row r="4790" spans="1:4">
      <c r="A4790" s="733">
        <v>97537</v>
      </c>
      <c r="B4790" s="729" t="s">
        <v>18300</v>
      </c>
      <c r="C4790" s="729" t="s">
        <v>7572</v>
      </c>
      <c r="D4790" s="733">
        <v>24.66</v>
      </c>
    </row>
    <row r="4791" spans="1:4">
      <c r="A4791" s="733">
        <v>97540</v>
      </c>
      <c r="B4791" s="729" t="s">
        <v>18301</v>
      </c>
      <c r="C4791" s="729" t="s">
        <v>7572</v>
      </c>
      <c r="D4791" s="733">
        <v>32.92</v>
      </c>
    </row>
    <row r="4792" spans="1:4">
      <c r="A4792" s="733">
        <v>97541</v>
      </c>
      <c r="B4792" s="729" t="s">
        <v>18302</v>
      </c>
      <c r="C4792" s="729" t="s">
        <v>7572</v>
      </c>
      <c r="D4792" s="733">
        <v>27.96</v>
      </c>
    </row>
    <row r="4793" spans="1:4">
      <c r="A4793" s="733">
        <v>97543</v>
      </c>
      <c r="B4793" s="729" t="s">
        <v>18303</v>
      </c>
      <c r="C4793" s="729" t="s">
        <v>7572</v>
      </c>
      <c r="D4793" s="733">
        <v>53.2</v>
      </c>
    </row>
    <row r="4794" spans="1:4">
      <c r="A4794" s="733">
        <v>97544</v>
      </c>
      <c r="B4794" s="729" t="s">
        <v>18304</v>
      </c>
      <c r="C4794" s="729" t="s">
        <v>7572</v>
      </c>
      <c r="D4794" s="733">
        <v>47.23</v>
      </c>
    </row>
    <row r="4795" spans="1:4">
      <c r="A4795" s="733">
        <v>97546</v>
      </c>
      <c r="B4795" s="729" t="s">
        <v>18305</v>
      </c>
      <c r="C4795" s="729" t="s">
        <v>7572</v>
      </c>
      <c r="D4795" s="733">
        <v>34.35</v>
      </c>
    </row>
    <row r="4796" spans="1:4">
      <c r="A4796" s="733">
        <v>97547</v>
      </c>
      <c r="B4796" s="729" t="s">
        <v>18306</v>
      </c>
      <c r="C4796" s="729" t="s">
        <v>7572</v>
      </c>
      <c r="D4796" s="733">
        <v>34.35</v>
      </c>
    </row>
    <row r="4797" spans="1:4">
      <c r="A4797" s="733">
        <v>97548</v>
      </c>
      <c r="B4797" s="729" t="s">
        <v>18307</v>
      </c>
      <c r="C4797" s="729" t="s">
        <v>7572</v>
      </c>
      <c r="D4797" s="733">
        <v>50.71</v>
      </c>
    </row>
    <row r="4798" spans="1:4">
      <c r="A4798" s="733">
        <v>97549</v>
      </c>
      <c r="B4798" s="729" t="s">
        <v>18308</v>
      </c>
      <c r="C4798" s="729" t="s">
        <v>7572</v>
      </c>
      <c r="D4798" s="733">
        <v>50.71</v>
      </c>
    </row>
    <row r="4799" spans="1:4">
      <c r="A4799" s="733">
        <v>97550</v>
      </c>
      <c r="B4799" s="729" t="s">
        <v>18309</v>
      </c>
      <c r="C4799" s="729" t="s">
        <v>7572</v>
      </c>
      <c r="D4799" s="733">
        <v>83.72</v>
      </c>
    </row>
    <row r="4800" spans="1:4">
      <c r="A4800" s="733">
        <v>97551</v>
      </c>
      <c r="B4800" s="729" t="s">
        <v>18310</v>
      </c>
      <c r="C4800" s="729" t="s">
        <v>7572</v>
      </c>
      <c r="D4800" s="733">
        <v>83.72</v>
      </c>
    </row>
    <row r="4801" spans="1:4">
      <c r="A4801" s="733">
        <v>97552</v>
      </c>
      <c r="B4801" s="729" t="s">
        <v>18311</v>
      </c>
      <c r="C4801" s="729" t="s">
        <v>7572</v>
      </c>
      <c r="D4801" s="733">
        <v>50.17</v>
      </c>
    </row>
    <row r="4802" spans="1:4">
      <c r="A4802" s="733">
        <v>97553</v>
      </c>
      <c r="B4802" s="729" t="s">
        <v>18312</v>
      </c>
      <c r="C4802" s="729" t="s">
        <v>7572</v>
      </c>
      <c r="D4802" s="733">
        <v>71.959999999999994</v>
      </c>
    </row>
    <row r="4803" spans="1:4">
      <c r="A4803" s="733">
        <v>97554</v>
      </c>
      <c r="B4803" s="729" t="s">
        <v>18313</v>
      </c>
      <c r="C4803" s="729" t="s">
        <v>7572</v>
      </c>
      <c r="D4803" s="733">
        <v>124.12</v>
      </c>
    </row>
    <row r="4804" spans="1:4">
      <c r="A4804" s="733">
        <v>98602</v>
      </c>
      <c r="B4804" s="729" t="s">
        <v>18314</v>
      </c>
      <c r="C4804" s="729" t="s">
        <v>7572</v>
      </c>
      <c r="D4804" s="733">
        <v>17.28</v>
      </c>
    </row>
    <row r="4805" spans="1:4">
      <c r="A4805" s="733">
        <v>103805</v>
      </c>
      <c r="B4805" s="729" t="s">
        <v>18315</v>
      </c>
      <c r="C4805" s="729" t="s">
        <v>7572</v>
      </c>
      <c r="D4805" s="733">
        <v>17.5</v>
      </c>
    </row>
    <row r="4806" spans="1:4">
      <c r="A4806" s="733">
        <v>103806</v>
      </c>
      <c r="B4806" s="729" t="s">
        <v>18316</v>
      </c>
      <c r="C4806" s="729" t="s">
        <v>7572</v>
      </c>
      <c r="D4806" s="733">
        <v>17.47</v>
      </c>
    </row>
    <row r="4807" spans="1:4">
      <c r="A4807" s="733">
        <v>103807</v>
      </c>
      <c r="B4807" s="729" t="s">
        <v>28129</v>
      </c>
      <c r="C4807" s="729" t="s">
        <v>7572</v>
      </c>
      <c r="D4807" s="733">
        <v>21.15</v>
      </c>
    </row>
    <row r="4808" spans="1:4">
      <c r="A4808" s="733">
        <v>103808</v>
      </c>
      <c r="B4808" s="729" t="s">
        <v>18317</v>
      </c>
      <c r="C4808" s="729" t="s">
        <v>7572</v>
      </c>
      <c r="D4808" s="733">
        <v>32.69</v>
      </c>
    </row>
    <row r="4809" spans="1:4">
      <c r="A4809" s="733">
        <v>103809</v>
      </c>
      <c r="B4809" s="729" t="s">
        <v>18318</v>
      </c>
      <c r="C4809" s="729" t="s">
        <v>7572</v>
      </c>
      <c r="D4809" s="733">
        <v>32.42</v>
      </c>
    </row>
    <row r="4810" spans="1:4">
      <c r="A4810" s="733">
        <v>103810</v>
      </c>
      <c r="B4810" s="729" t="s">
        <v>28130</v>
      </c>
      <c r="C4810" s="729" t="s">
        <v>7572</v>
      </c>
      <c r="D4810" s="733">
        <v>32.6</v>
      </c>
    </row>
    <row r="4811" spans="1:4">
      <c r="A4811" s="733">
        <v>103811</v>
      </c>
      <c r="B4811" s="729" t="s">
        <v>28131</v>
      </c>
      <c r="C4811" s="729" t="s">
        <v>7572</v>
      </c>
      <c r="D4811" s="733">
        <v>35.96</v>
      </c>
    </row>
    <row r="4812" spans="1:4">
      <c r="A4812" s="733">
        <v>103812</v>
      </c>
      <c r="B4812" s="729" t="s">
        <v>18319</v>
      </c>
      <c r="C4812" s="729" t="s">
        <v>7572</v>
      </c>
      <c r="D4812" s="733">
        <v>48.33</v>
      </c>
    </row>
    <row r="4813" spans="1:4">
      <c r="A4813" s="733">
        <v>103813</v>
      </c>
      <c r="B4813" s="729" t="s">
        <v>18320</v>
      </c>
      <c r="C4813" s="729" t="s">
        <v>7572</v>
      </c>
      <c r="D4813" s="733">
        <v>46.64</v>
      </c>
    </row>
    <row r="4814" spans="1:4">
      <c r="A4814" s="733">
        <v>103814</v>
      </c>
      <c r="B4814" s="729" t="s">
        <v>18321</v>
      </c>
      <c r="C4814" s="729" t="s">
        <v>7572</v>
      </c>
      <c r="D4814" s="733">
        <v>11.47</v>
      </c>
    </row>
    <row r="4815" spans="1:4">
      <c r="A4815" s="733">
        <v>103815</v>
      </c>
      <c r="B4815" s="729" t="s">
        <v>18322</v>
      </c>
      <c r="C4815" s="729" t="s">
        <v>7572</v>
      </c>
      <c r="D4815" s="733">
        <v>11.5</v>
      </c>
    </row>
    <row r="4816" spans="1:4">
      <c r="A4816" s="733">
        <v>103816</v>
      </c>
      <c r="B4816" s="729" t="s">
        <v>18323</v>
      </c>
      <c r="C4816" s="729" t="s">
        <v>7572</v>
      </c>
      <c r="D4816" s="733">
        <v>26.09</v>
      </c>
    </row>
    <row r="4817" spans="1:4">
      <c r="A4817" s="733">
        <v>103817</v>
      </c>
      <c r="B4817" s="729" t="s">
        <v>18324</v>
      </c>
      <c r="C4817" s="729" t="s">
        <v>7572</v>
      </c>
      <c r="D4817" s="733">
        <v>431.79</v>
      </c>
    </row>
    <row r="4818" spans="1:4">
      <c r="A4818" s="733">
        <v>103818</v>
      </c>
      <c r="B4818" s="729" t="s">
        <v>28132</v>
      </c>
      <c r="C4818" s="729" t="s">
        <v>7572</v>
      </c>
      <c r="D4818" s="733">
        <v>19.3</v>
      </c>
    </row>
    <row r="4819" spans="1:4">
      <c r="A4819" s="733">
        <v>103819</v>
      </c>
      <c r="B4819" s="729" t="s">
        <v>18325</v>
      </c>
      <c r="C4819" s="729" t="s">
        <v>7572</v>
      </c>
      <c r="D4819" s="733">
        <v>20.23</v>
      </c>
    </row>
    <row r="4820" spans="1:4">
      <c r="A4820" s="733">
        <v>103820</v>
      </c>
      <c r="B4820" s="729" t="s">
        <v>18326</v>
      </c>
      <c r="C4820" s="729" t="s">
        <v>7572</v>
      </c>
      <c r="D4820" s="733">
        <v>21.49</v>
      </c>
    </row>
    <row r="4821" spans="1:4">
      <c r="A4821" s="733">
        <v>103821</v>
      </c>
      <c r="B4821" s="729" t="s">
        <v>18327</v>
      </c>
      <c r="C4821" s="729" t="s">
        <v>7572</v>
      </c>
      <c r="D4821" s="733">
        <v>505.7</v>
      </c>
    </row>
    <row r="4822" spans="1:4">
      <c r="A4822" s="733">
        <v>103822</v>
      </c>
      <c r="B4822" s="729" t="s">
        <v>18328</v>
      </c>
      <c r="C4822" s="729" t="s">
        <v>7572</v>
      </c>
      <c r="D4822" s="733">
        <v>53.56</v>
      </c>
    </row>
    <row r="4823" spans="1:4">
      <c r="A4823" s="733">
        <v>103823</v>
      </c>
      <c r="B4823" s="729" t="s">
        <v>18329</v>
      </c>
      <c r="C4823" s="729" t="s">
        <v>7572</v>
      </c>
      <c r="D4823" s="733">
        <v>17.489999999999998</v>
      </c>
    </row>
    <row r="4824" spans="1:4">
      <c r="A4824" s="733">
        <v>103824</v>
      </c>
      <c r="B4824" s="729" t="s">
        <v>28133</v>
      </c>
      <c r="C4824" s="729" t="s">
        <v>7572</v>
      </c>
      <c r="D4824" s="733">
        <v>22.62</v>
      </c>
    </row>
    <row r="4825" spans="1:4">
      <c r="A4825" s="733">
        <v>103825</v>
      </c>
      <c r="B4825" s="729" t="s">
        <v>28134</v>
      </c>
      <c r="C4825" s="729" t="s">
        <v>7572</v>
      </c>
      <c r="D4825" s="733">
        <v>26.78</v>
      </c>
    </row>
    <row r="4826" spans="1:4">
      <c r="A4826" s="733">
        <v>103826</v>
      </c>
      <c r="B4826" s="729" t="s">
        <v>18330</v>
      </c>
      <c r="C4826" s="729" t="s">
        <v>7572</v>
      </c>
      <c r="D4826" s="733">
        <v>30.37</v>
      </c>
    </row>
    <row r="4827" spans="1:4">
      <c r="A4827" s="733">
        <v>103827</v>
      </c>
      <c r="B4827" s="729" t="s">
        <v>18331</v>
      </c>
      <c r="C4827" s="729" t="s">
        <v>7572</v>
      </c>
      <c r="D4827" s="733">
        <v>30.37</v>
      </c>
    </row>
    <row r="4828" spans="1:4">
      <c r="A4828" s="733">
        <v>103828</v>
      </c>
      <c r="B4828" s="729" t="s">
        <v>18332</v>
      </c>
      <c r="C4828" s="729" t="s">
        <v>7572</v>
      </c>
      <c r="D4828" s="733">
        <v>89.33</v>
      </c>
    </row>
    <row r="4829" spans="1:4">
      <c r="A4829" s="733">
        <v>103829</v>
      </c>
      <c r="B4829" s="729" t="s">
        <v>18333</v>
      </c>
      <c r="C4829" s="729" t="s">
        <v>7572</v>
      </c>
      <c r="D4829" s="733">
        <v>558.83000000000004</v>
      </c>
    </row>
    <row r="4830" spans="1:4">
      <c r="A4830" s="733">
        <v>103830</v>
      </c>
      <c r="B4830" s="729" t="s">
        <v>28135</v>
      </c>
      <c r="C4830" s="729" t="s">
        <v>7572</v>
      </c>
      <c r="D4830" s="733">
        <v>35.08</v>
      </c>
    </row>
    <row r="4831" spans="1:4">
      <c r="A4831" s="733">
        <v>103831</v>
      </c>
      <c r="B4831" s="729" t="s">
        <v>18334</v>
      </c>
      <c r="C4831" s="729" t="s">
        <v>7572</v>
      </c>
      <c r="D4831" s="733">
        <v>26.11</v>
      </c>
    </row>
    <row r="4832" spans="1:4">
      <c r="A4832" s="733">
        <v>103832</v>
      </c>
      <c r="B4832" s="729" t="s">
        <v>18335</v>
      </c>
      <c r="C4832" s="729" t="s">
        <v>7572</v>
      </c>
      <c r="D4832" s="733">
        <v>23.64</v>
      </c>
    </row>
    <row r="4833" spans="1:4">
      <c r="A4833" s="733">
        <v>103833</v>
      </c>
      <c r="B4833" s="729" t="s">
        <v>18336</v>
      </c>
      <c r="C4833" s="729" t="s">
        <v>7572</v>
      </c>
      <c r="D4833" s="733">
        <v>43.34</v>
      </c>
    </row>
    <row r="4834" spans="1:4">
      <c r="A4834" s="733">
        <v>103834</v>
      </c>
      <c r="B4834" s="729" t="s">
        <v>18337</v>
      </c>
      <c r="C4834" s="729" t="s">
        <v>7572</v>
      </c>
      <c r="D4834" s="733">
        <v>62.87</v>
      </c>
    </row>
    <row r="4835" spans="1:4">
      <c r="A4835" s="733">
        <v>103838</v>
      </c>
      <c r="B4835" s="729" t="s">
        <v>18338</v>
      </c>
      <c r="C4835" s="729" t="s">
        <v>7572</v>
      </c>
      <c r="D4835" s="733">
        <v>16.8</v>
      </c>
    </row>
    <row r="4836" spans="1:4">
      <c r="A4836" s="733">
        <v>103839</v>
      </c>
      <c r="B4836" s="729" t="s">
        <v>18339</v>
      </c>
      <c r="C4836" s="729" t="s">
        <v>7572</v>
      </c>
      <c r="D4836" s="733">
        <v>16.77</v>
      </c>
    </row>
    <row r="4837" spans="1:4">
      <c r="A4837" s="733">
        <v>103840</v>
      </c>
      <c r="B4837" s="729" t="s">
        <v>28136</v>
      </c>
      <c r="C4837" s="729" t="s">
        <v>7572</v>
      </c>
      <c r="D4837" s="733">
        <v>20.8</v>
      </c>
    </row>
    <row r="4838" spans="1:4">
      <c r="A4838" s="733">
        <v>103841</v>
      </c>
      <c r="B4838" s="729" t="s">
        <v>18340</v>
      </c>
      <c r="C4838" s="729" t="s">
        <v>7572</v>
      </c>
      <c r="D4838" s="733">
        <v>27.26</v>
      </c>
    </row>
    <row r="4839" spans="1:4">
      <c r="A4839" s="733">
        <v>103842</v>
      </c>
      <c r="B4839" s="729" t="s">
        <v>18341</v>
      </c>
      <c r="C4839" s="729" t="s">
        <v>7572</v>
      </c>
      <c r="D4839" s="733">
        <v>26.99</v>
      </c>
    </row>
    <row r="4840" spans="1:4">
      <c r="A4840" s="733">
        <v>103843</v>
      </c>
      <c r="B4840" s="729" t="s">
        <v>28137</v>
      </c>
      <c r="C4840" s="729" t="s">
        <v>7572</v>
      </c>
      <c r="D4840" s="733">
        <v>29.88</v>
      </c>
    </row>
    <row r="4841" spans="1:4">
      <c r="A4841" s="733">
        <v>103844</v>
      </c>
      <c r="B4841" s="729" t="s">
        <v>28138</v>
      </c>
      <c r="C4841" s="729" t="s">
        <v>7572</v>
      </c>
      <c r="D4841" s="733">
        <v>33.24</v>
      </c>
    </row>
    <row r="4842" spans="1:4">
      <c r="A4842" s="733">
        <v>103845</v>
      </c>
      <c r="B4842" s="729" t="s">
        <v>18342</v>
      </c>
      <c r="C4842" s="729" t="s">
        <v>7572</v>
      </c>
      <c r="D4842" s="733">
        <v>38.840000000000003</v>
      </c>
    </row>
    <row r="4843" spans="1:4">
      <c r="A4843" s="733">
        <v>103846</v>
      </c>
      <c r="B4843" s="729" t="s">
        <v>18343</v>
      </c>
      <c r="C4843" s="729" t="s">
        <v>7572</v>
      </c>
      <c r="D4843" s="733">
        <v>37.15</v>
      </c>
    </row>
    <row r="4844" spans="1:4">
      <c r="A4844" s="733">
        <v>103847</v>
      </c>
      <c r="B4844" s="729" t="s">
        <v>18344</v>
      </c>
      <c r="C4844" s="729" t="s">
        <v>7572</v>
      </c>
      <c r="D4844" s="733">
        <v>10.99</v>
      </c>
    </row>
    <row r="4845" spans="1:4">
      <c r="A4845" s="733">
        <v>103848</v>
      </c>
      <c r="B4845" s="729" t="s">
        <v>18345</v>
      </c>
      <c r="C4845" s="729" t="s">
        <v>7572</v>
      </c>
      <c r="D4845" s="733">
        <v>11.02</v>
      </c>
    </row>
    <row r="4846" spans="1:4">
      <c r="A4846" s="733">
        <v>103849</v>
      </c>
      <c r="B4846" s="729" t="s">
        <v>18346</v>
      </c>
      <c r="C4846" s="729" t="s">
        <v>7572</v>
      </c>
      <c r="D4846" s="733">
        <v>25.61</v>
      </c>
    </row>
    <row r="4847" spans="1:4">
      <c r="A4847" s="733">
        <v>103850</v>
      </c>
      <c r="B4847" s="729" t="s">
        <v>18347</v>
      </c>
      <c r="C4847" s="729" t="s">
        <v>7572</v>
      </c>
      <c r="D4847" s="733">
        <v>431.31</v>
      </c>
    </row>
    <row r="4848" spans="1:4">
      <c r="A4848" s="733">
        <v>103851</v>
      </c>
      <c r="B4848" s="729" t="s">
        <v>28139</v>
      </c>
      <c r="C4848" s="729" t="s">
        <v>7572</v>
      </c>
      <c r="D4848" s="733">
        <v>19.07</v>
      </c>
    </row>
    <row r="4849" spans="1:4">
      <c r="A4849" s="733">
        <v>103852</v>
      </c>
      <c r="B4849" s="729" t="s">
        <v>18348</v>
      </c>
      <c r="C4849" s="729" t="s">
        <v>7572</v>
      </c>
      <c r="D4849" s="733">
        <v>16.57</v>
      </c>
    </row>
    <row r="4850" spans="1:4">
      <c r="A4850" s="733">
        <v>103853</v>
      </c>
      <c r="B4850" s="729" t="s">
        <v>18349</v>
      </c>
      <c r="C4850" s="729" t="s">
        <v>7572</v>
      </c>
      <c r="D4850" s="733">
        <v>17.829999999999998</v>
      </c>
    </row>
    <row r="4851" spans="1:4">
      <c r="A4851" s="733">
        <v>103854</v>
      </c>
      <c r="B4851" s="729" t="s">
        <v>18350</v>
      </c>
      <c r="C4851" s="729" t="s">
        <v>7572</v>
      </c>
      <c r="D4851" s="733">
        <v>502.04</v>
      </c>
    </row>
    <row r="4852" spans="1:4">
      <c r="A4852" s="733">
        <v>103855</v>
      </c>
      <c r="B4852" s="729" t="s">
        <v>18351</v>
      </c>
      <c r="C4852" s="729" t="s">
        <v>7572</v>
      </c>
      <c r="D4852" s="733">
        <v>49.9</v>
      </c>
    </row>
    <row r="4853" spans="1:4">
      <c r="A4853" s="733">
        <v>103856</v>
      </c>
      <c r="B4853" s="729" t="s">
        <v>18352</v>
      </c>
      <c r="C4853" s="729" t="s">
        <v>7572</v>
      </c>
      <c r="D4853" s="733">
        <v>15.55</v>
      </c>
    </row>
    <row r="4854" spans="1:4">
      <c r="A4854" s="733">
        <v>103857</v>
      </c>
      <c r="B4854" s="729" t="s">
        <v>18353</v>
      </c>
      <c r="C4854" s="729" t="s">
        <v>7572</v>
      </c>
      <c r="D4854" s="733">
        <v>20.8</v>
      </c>
    </row>
    <row r="4855" spans="1:4">
      <c r="A4855" s="733">
        <v>103858</v>
      </c>
      <c r="B4855" s="729" t="s">
        <v>18354</v>
      </c>
      <c r="C4855" s="729" t="s">
        <v>7572</v>
      </c>
      <c r="D4855" s="733">
        <v>24.96</v>
      </c>
    </row>
    <row r="4856" spans="1:4">
      <c r="A4856" s="733">
        <v>103859</v>
      </c>
      <c r="B4856" s="729" t="s">
        <v>18355</v>
      </c>
      <c r="C4856" s="729" t="s">
        <v>7572</v>
      </c>
      <c r="D4856" s="733">
        <v>24.45</v>
      </c>
    </row>
    <row r="4857" spans="1:4">
      <c r="A4857" s="733">
        <v>103860</v>
      </c>
      <c r="B4857" s="729" t="s">
        <v>18356</v>
      </c>
      <c r="C4857" s="729" t="s">
        <v>7572</v>
      </c>
      <c r="D4857" s="733">
        <v>24.45</v>
      </c>
    </row>
    <row r="4858" spans="1:4">
      <c r="A4858" s="733">
        <v>103861</v>
      </c>
      <c r="B4858" s="729" t="s">
        <v>18357</v>
      </c>
      <c r="C4858" s="729" t="s">
        <v>7572</v>
      </c>
      <c r="D4858" s="733">
        <v>83.41</v>
      </c>
    </row>
    <row r="4859" spans="1:4">
      <c r="A4859" s="733">
        <v>103862</v>
      </c>
      <c r="B4859" s="729" t="s">
        <v>18358</v>
      </c>
      <c r="C4859" s="729" t="s">
        <v>7572</v>
      </c>
      <c r="D4859" s="733">
        <v>552.91</v>
      </c>
    </row>
    <row r="4860" spans="1:4">
      <c r="A4860" s="733">
        <v>103863</v>
      </c>
      <c r="B4860" s="729" t="s">
        <v>18359</v>
      </c>
      <c r="C4860" s="729" t="s">
        <v>7572</v>
      </c>
      <c r="D4860" s="733">
        <v>32.119999999999997</v>
      </c>
    </row>
    <row r="4861" spans="1:4">
      <c r="A4861" s="733">
        <v>103864</v>
      </c>
      <c r="B4861" s="729" t="s">
        <v>18360</v>
      </c>
      <c r="C4861" s="729" t="s">
        <v>7572</v>
      </c>
      <c r="D4861" s="733">
        <v>21.24</v>
      </c>
    </row>
    <row r="4862" spans="1:4">
      <c r="A4862" s="733">
        <v>103865</v>
      </c>
      <c r="B4862" s="729" t="s">
        <v>18361</v>
      </c>
      <c r="C4862" s="729" t="s">
        <v>7572</v>
      </c>
      <c r="D4862" s="733">
        <v>22.71</v>
      </c>
    </row>
    <row r="4863" spans="1:4">
      <c r="A4863" s="733">
        <v>103866</v>
      </c>
      <c r="B4863" s="729" t="s">
        <v>18362</v>
      </c>
      <c r="C4863" s="729" t="s">
        <v>7572</v>
      </c>
      <c r="D4863" s="733">
        <v>36.08</v>
      </c>
    </row>
    <row r="4864" spans="1:4">
      <c r="A4864" s="733">
        <v>103867</v>
      </c>
      <c r="B4864" s="729" t="s">
        <v>18363</v>
      </c>
      <c r="C4864" s="729" t="s">
        <v>7572</v>
      </c>
      <c r="D4864" s="733">
        <v>50.19</v>
      </c>
    </row>
    <row r="4865" spans="1:4">
      <c r="A4865" s="733">
        <v>103874</v>
      </c>
      <c r="B4865" s="729" t="s">
        <v>18364</v>
      </c>
      <c r="C4865" s="729" t="s">
        <v>7572</v>
      </c>
      <c r="D4865" s="733">
        <v>17.54</v>
      </c>
    </row>
    <row r="4866" spans="1:4">
      <c r="A4866" s="733">
        <v>103875</v>
      </c>
      <c r="B4866" s="729" t="s">
        <v>18365</v>
      </c>
      <c r="C4866" s="729" t="s">
        <v>7572</v>
      </c>
      <c r="D4866" s="733">
        <v>17.510000000000002</v>
      </c>
    </row>
    <row r="4867" spans="1:4">
      <c r="A4867" s="733">
        <v>103876</v>
      </c>
      <c r="B4867" s="729" t="s">
        <v>18366</v>
      </c>
      <c r="C4867" s="729" t="s">
        <v>7572</v>
      </c>
      <c r="D4867" s="733">
        <v>21.18</v>
      </c>
    </row>
    <row r="4868" spans="1:4">
      <c r="A4868" s="733">
        <v>103877</v>
      </c>
      <c r="B4868" s="729" t="s">
        <v>18367</v>
      </c>
      <c r="C4868" s="729" t="s">
        <v>7572</v>
      </c>
      <c r="D4868" s="733">
        <v>26.44</v>
      </c>
    </row>
    <row r="4869" spans="1:4">
      <c r="A4869" s="733">
        <v>103878</v>
      </c>
      <c r="B4869" s="729" t="s">
        <v>18368</v>
      </c>
      <c r="C4869" s="729" t="s">
        <v>7572</v>
      </c>
      <c r="D4869" s="733">
        <v>26.17</v>
      </c>
    </row>
    <row r="4870" spans="1:4">
      <c r="A4870" s="733">
        <v>103879</v>
      </c>
      <c r="B4870" s="729" t="s">
        <v>18369</v>
      </c>
      <c r="C4870" s="729" t="s">
        <v>7572</v>
      </c>
      <c r="D4870" s="733">
        <v>29.48</v>
      </c>
    </row>
    <row r="4871" spans="1:4">
      <c r="A4871" s="733">
        <v>103880</v>
      </c>
      <c r="B4871" s="729" t="s">
        <v>18370</v>
      </c>
      <c r="C4871" s="729" t="s">
        <v>7572</v>
      </c>
      <c r="D4871" s="733">
        <v>32.83</v>
      </c>
    </row>
    <row r="4872" spans="1:4">
      <c r="A4872" s="733">
        <v>103881</v>
      </c>
      <c r="B4872" s="729" t="s">
        <v>18371</v>
      </c>
      <c r="C4872" s="729" t="s">
        <v>7572</v>
      </c>
      <c r="D4872" s="733">
        <v>36.69</v>
      </c>
    </row>
    <row r="4873" spans="1:4">
      <c r="A4873" s="733">
        <v>103882</v>
      </c>
      <c r="B4873" s="729" t="s">
        <v>18372</v>
      </c>
      <c r="C4873" s="729" t="s">
        <v>7572</v>
      </c>
      <c r="D4873" s="733">
        <v>35</v>
      </c>
    </row>
    <row r="4874" spans="1:4">
      <c r="A4874" s="733">
        <v>103883</v>
      </c>
      <c r="B4874" s="729" t="s">
        <v>18373</v>
      </c>
      <c r="C4874" s="729" t="s">
        <v>7572</v>
      </c>
      <c r="D4874" s="733">
        <v>11.47</v>
      </c>
    </row>
    <row r="4875" spans="1:4">
      <c r="A4875" s="733">
        <v>103884</v>
      </c>
      <c r="B4875" s="729" t="s">
        <v>18374</v>
      </c>
      <c r="C4875" s="729" t="s">
        <v>7572</v>
      </c>
      <c r="D4875" s="733">
        <v>11.5</v>
      </c>
    </row>
    <row r="4876" spans="1:4">
      <c r="A4876" s="733">
        <v>103885</v>
      </c>
      <c r="B4876" s="729" t="s">
        <v>18375</v>
      </c>
      <c r="C4876" s="729" t="s">
        <v>7572</v>
      </c>
      <c r="D4876" s="733">
        <v>26.09</v>
      </c>
    </row>
    <row r="4877" spans="1:4">
      <c r="A4877" s="733">
        <v>103886</v>
      </c>
      <c r="B4877" s="729" t="s">
        <v>18376</v>
      </c>
      <c r="C4877" s="729" t="s">
        <v>7572</v>
      </c>
      <c r="D4877" s="733">
        <v>431.79</v>
      </c>
    </row>
    <row r="4878" spans="1:4">
      <c r="A4878" s="733">
        <v>103887</v>
      </c>
      <c r="B4878" s="729" t="s">
        <v>18377</v>
      </c>
      <c r="C4878" s="729" t="s">
        <v>7572</v>
      </c>
      <c r="D4878" s="733">
        <v>19.309999999999999</v>
      </c>
    </row>
    <row r="4879" spans="1:4">
      <c r="A4879" s="733">
        <v>103888</v>
      </c>
      <c r="B4879" s="729" t="s">
        <v>18378</v>
      </c>
      <c r="C4879" s="729" t="s">
        <v>7572</v>
      </c>
      <c r="D4879" s="733">
        <v>16</v>
      </c>
    </row>
    <row r="4880" spans="1:4">
      <c r="A4880" s="733">
        <v>103889</v>
      </c>
      <c r="B4880" s="729" t="s">
        <v>18379</v>
      </c>
      <c r="C4880" s="729" t="s">
        <v>7572</v>
      </c>
      <c r="D4880" s="733">
        <v>17.260000000000002</v>
      </c>
    </row>
    <row r="4881" spans="1:4">
      <c r="A4881" s="733">
        <v>103890</v>
      </c>
      <c r="B4881" s="729" t="s">
        <v>18380</v>
      </c>
      <c r="C4881" s="729" t="s">
        <v>7572</v>
      </c>
      <c r="D4881" s="733">
        <v>501.47</v>
      </c>
    </row>
    <row r="4882" spans="1:4">
      <c r="A4882" s="733">
        <v>103891</v>
      </c>
      <c r="B4882" s="729" t="s">
        <v>18381</v>
      </c>
      <c r="C4882" s="729" t="s">
        <v>7572</v>
      </c>
      <c r="D4882" s="733">
        <v>49.33</v>
      </c>
    </row>
    <row r="4883" spans="1:4">
      <c r="A4883" s="733">
        <v>103892</v>
      </c>
      <c r="B4883" s="729" t="s">
        <v>18382</v>
      </c>
      <c r="C4883" s="729" t="s">
        <v>7572</v>
      </c>
      <c r="D4883" s="733">
        <v>15.53</v>
      </c>
    </row>
    <row r="4884" spans="1:4">
      <c r="A4884" s="733">
        <v>103893</v>
      </c>
      <c r="B4884" s="729" t="s">
        <v>18383</v>
      </c>
      <c r="C4884" s="729" t="s">
        <v>7572</v>
      </c>
      <c r="D4884" s="733">
        <v>20.51</v>
      </c>
    </row>
    <row r="4885" spans="1:4">
      <c r="A4885" s="733">
        <v>103894</v>
      </c>
      <c r="B4885" s="729" t="s">
        <v>18384</v>
      </c>
      <c r="C4885" s="729" t="s">
        <v>7572</v>
      </c>
      <c r="D4885" s="733">
        <v>24.67</v>
      </c>
    </row>
    <row r="4886" spans="1:4">
      <c r="A4886" s="733">
        <v>103895</v>
      </c>
      <c r="B4886" s="729" t="s">
        <v>18385</v>
      </c>
      <c r="C4886" s="729" t="s">
        <v>7572</v>
      </c>
      <c r="D4886" s="733">
        <v>22.98</v>
      </c>
    </row>
    <row r="4887" spans="1:4">
      <c r="A4887" s="733">
        <v>103896</v>
      </c>
      <c r="B4887" s="729" t="s">
        <v>18386</v>
      </c>
      <c r="C4887" s="729" t="s">
        <v>7572</v>
      </c>
      <c r="D4887" s="733">
        <v>22.98</v>
      </c>
    </row>
    <row r="4888" spans="1:4">
      <c r="A4888" s="733">
        <v>103897</v>
      </c>
      <c r="B4888" s="729" t="s">
        <v>18387</v>
      </c>
      <c r="C4888" s="729" t="s">
        <v>7572</v>
      </c>
      <c r="D4888" s="733">
        <v>81.94</v>
      </c>
    </row>
    <row r="4889" spans="1:4">
      <c r="A4889" s="733">
        <v>103898</v>
      </c>
      <c r="B4889" s="729" t="s">
        <v>18388</v>
      </c>
      <c r="C4889" s="729" t="s">
        <v>7572</v>
      </c>
      <c r="D4889" s="733">
        <v>551.44000000000005</v>
      </c>
    </row>
    <row r="4890" spans="1:4">
      <c r="A4890" s="733">
        <v>103899</v>
      </c>
      <c r="B4890" s="729" t="s">
        <v>18389</v>
      </c>
      <c r="C4890" s="729" t="s">
        <v>7572</v>
      </c>
      <c r="D4890" s="733">
        <v>31.38</v>
      </c>
    </row>
    <row r="4891" spans="1:4">
      <c r="A4891" s="733">
        <v>103900</v>
      </c>
      <c r="B4891" s="729" t="s">
        <v>18390</v>
      </c>
      <c r="C4891" s="729" t="s">
        <v>7572</v>
      </c>
      <c r="D4891" s="733">
        <v>20.059999999999999</v>
      </c>
    </row>
    <row r="4892" spans="1:4">
      <c r="A4892" s="733">
        <v>103901</v>
      </c>
      <c r="B4892" s="729" t="s">
        <v>18391</v>
      </c>
      <c r="C4892" s="729" t="s">
        <v>7572</v>
      </c>
      <c r="D4892" s="733">
        <v>23.69</v>
      </c>
    </row>
    <row r="4893" spans="1:4">
      <c r="A4893" s="733">
        <v>103902</v>
      </c>
      <c r="B4893" s="729" t="s">
        <v>18392</v>
      </c>
      <c r="C4893" s="729" t="s">
        <v>7572</v>
      </c>
      <c r="D4893" s="733">
        <v>34.979999999999997</v>
      </c>
    </row>
    <row r="4894" spans="1:4">
      <c r="A4894" s="733">
        <v>103903</v>
      </c>
      <c r="B4894" s="729" t="s">
        <v>18393</v>
      </c>
      <c r="C4894" s="729" t="s">
        <v>7572</v>
      </c>
      <c r="D4894" s="733">
        <v>47.31</v>
      </c>
    </row>
    <row r="4895" spans="1:4">
      <c r="A4895" s="733">
        <v>103947</v>
      </c>
      <c r="B4895" s="729" t="s">
        <v>18394</v>
      </c>
      <c r="C4895" s="729" t="s">
        <v>7572</v>
      </c>
      <c r="D4895" s="733">
        <v>5.93</v>
      </c>
    </row>
    <row r="4896" spans="1:4">
      <c r="A4896" s="733">
        <v>103948</v>
      </c>
      <c r="B4896" s="729" t="s">
        <v>18395</v>
      </c>
      <c r="C4896" s="729" t="s">
        <v>7572</v>
      </c>
      <c r="D4896" s="733">
        <v>7.38</v>
      </c>
    </row>
    <row r="4897" spans="1:4">
      <c r="A4897" s="733">
        <v>103949</v>
      </c>
      <c r="B4897" s="729" t="s">
        <v>18396</v>
      </c>
      <c r="C4897" s="729" t="s">
        <v>7572</v>
      </c>
      <c r="D4897" s="733">
        <v>8.67</v>
      </c>
    </row>
    <row r="4898" spans="1:4">
      <c r="A4898" s="733">
        <v>103950</v>
      </c>
      <c r="B4898" s="729" t="s">
        <v>18397</v>
      </c>
      <c r="C4898" s="729" t="s">
        <v>7572</v>
      </c>
      <c r="D4898" s="733">
        <v>10.210000000000001</v>
      </c>
    </row>
    <row r="4899" spans="1:4">
      <c r="A4899" s="733">
        <v>103951</v>
      </c>
      <c r="B4899" s="729" t="s">
        <v>18398</v>
      </c>
      <c r="C4899" s="729" t="s">
        <v>7572</v>
      </c>
      <c r="D4899" s="733">
        <v>14.03</v>
      </c>
    </row>
    <row r="4900" spans="1:4">
      <c r="A4900" s="733">
        <v>103952</v>
      </c>
      <c r="B4900" s="729" t="s">
        <v>18399</v>
      </c>
      <c r="C4900" s="729" t="s">
        <v>7572</v>
      </c>
      <c r="D4900" s="733">
        <v>5.45</v>
      </c>
    </row>
    <row r="4901" spans="1:4">
      <c r="A4901" s="733">
        <v>103953</v>
      </c>
      <c r="B4901" s="729" t="s">
        <v>18400</v>
      </c>
      <c r="C4901" s="729" t="s">
        <v>7572</v>
      </c>
      <c r="D4901" s="733">
        <v>6.81</v>
      </c>
    </row>
    <row r="4902" spans="1:4">
      <c r="A4902" s="733">
        <v>103954</v>
      </c>
      <c r="B4902" s="729" t="s">
        <v>18401</v>
      </c>
      <c r="C4902" s="729" t="s">
        <v>7572</v>
      </c>
      <c r="D4902" s="733">
        <v>8.1199999999999992</v>
      </c>
    </row>
    <row r="4903" spans="1:4">
      <c r="A4903" s="733">
        <v>103955</v>
      </c>
      <c r="B4903" s="729" t="s">
        <v>18402</v>
      </c>
      <c r="C4903" s="729" t="s">
        <v>7572</v>
      </c>
      <c r="D4903" s="733">
        <v>9.49</v>
      </c>
    </row>
    <row r="4904" spans="1:4">
      <c r="A4904" s="733">
        <v>103956</v>
      </c>
      <c r="B4904" s="729" t="s">
        <v>18403</v>
      </c>
      <c r="C4904" s="729" t="s">
        <v>7572</v>
      </c>
      <c r="D4904" s="733">
        <v>13.18</v>
      </c>
    </row>
    <row r="4905" spans="1:4">
      <c r="A4905" s="733">
        <v>103957</v>
      </c>
      <c r="B4905" s="729" t="s">
        <v>18404</v>
      </c>
      <c r="C4905" s="729" t="s">
        <v>7572</v>
      </c>
      <c r="D4905" s="733">
        <v>4.51</v>
      </c>
    </row>
    <row r="4906" spans="1:4">
      <c r="A4906" s="733">
        <v>103958</v>
      </c>
      <c r="B4906" s="729" t="s">
        <v>18405</v>
      </c>
      <c r="C4906" s="729" t="s">
        <v>7572</v>
      </c>
      <c r="D4906" s="733">
        <v>9.15</v>
      </c>
    </row>
    <row r="4907" spans="1:4">
      <c r="A4907" s="733">
        <v>103959</v>
      </c>
      <c r="B4907" s="729" t="s">
        <v>18406</v>
      </c>
      <c r="C4907" s="729" t="s">
        <v>7572</v>
      </c>
      <c r="D4907" s="733">
        <v>13.68</v>
      </c>
    </row>
    <row r="4908" spans="1:4">
      <c r="A4908" s="733">
        <v>103962</v>
      </c>
      <c r="B4908" s="729" t="s">
        <v>18407</v>
      </c>
      <c r="C4908" s="729" t="s">
        <v>7572</v>
      </c>
      <c r="D4908" s="733">
        <v>5.9</v>
      </c>
    </row>
    <row r="4909" spans="1:4">
      <c r="A4909" s="733">
        <v>103964</v>
      </c>
      <c r="B4909" s="729" t="s">
        <v>18408</v>
      </c>
      <c r="C4909" s="729" t="s">
        <v>7572</v>
      </c>
      <c r="D4909" s="733">
        <v>7.5</v>
      </c>
    </row>
    <row r="4910" spans="1:4">
      <c r="A4910" s="733">
        <v>103966</v>
      </c>
      <c r="B4910" s="729" t="s">
        <v>18409</v>
      </c>
      <c r="C4910" s="729" t="s">
        <v>7572</v>
      </c>
      <c r="D4910" s="733">
        <v>8.84</v>
      </c>
    </row>
    <row r="4911" spans="1:4">
      <c r="A4911" s="733">
        <v>103967</v>
      </c>
      <c r="B4911" s="729" t="s">
        <v>18410</v>
      </c>
      <c r="C4911" s="729" t="s">
        <v>7572</v>
      </c>
      <c r="D4911" s="733">
        <v>10.64</v>
      </c>
    </row>
    <row r="4912" spans="1:4">
      <c r="A4912" s="733">
        <v>103968</v>
      </c>
      <c r="B4912" s="729" t="s">
        <v>18411</v>
      </c>
      <c r="C4912" s="729" t="s">
        <v>7572</v>
      </c>
      <c r="D4912" s="733">
        <v>15.22</v>
      </c>
    </row>
    <row r="4913" spans="1:4">
      <c r="A4913" s="733">
        <v>103969</v>
      </c>
      <c r="B4913" s="729" t="s">
        <v>18412</v>
      </c>
      <c r="C4913" s="729" t="s">
        <v>7572</v>
      </c>
      <c r="D4913" s="733">
        <v>17.98</v>
      </c>
    </row>
    <row r="4914" spans="1:4">
      <c r="A4914" s="733">
        <v>103971</v>
      </c>
      <c r="B4914" s="729" t="s">
        <v>18413</v>
      </c>
      <c r="C4914" s="729" t="s">
        <v>7572</v>
      </c>
      <c r="D4914" s="733">
        <v>22.84</v>
      </c>
    </row>
    <row r="4915" spans="1:4">
      <c r="A4915" s="733">
        <v>103972</v>
      </c>
      <c r="B4915" s="729" t="s">
        <v>18414</v>
      </c>
      <c r="C4915" s="729" t="s">
        <v>7572</v>
      </c>
      <c r="D4915" s="733">
        <v>26.43</v>
      </c>
    </row>
    <row r="4916" spans="1:4">
      <c r="A4916" s="733">
        <v>103974</v>
      </c>
      <c r="B4916" s="729" t="s">
        <v>18415</v>
      </c>
      <c r="C4916" s="729" t="s">
        <v>7572</v>
      </c>
      <c r="D4916" s="733">
        <v>9.74</v>
      </c>
    </row>
    <row r="4917" spans="1:4">
      <c r="A4917" s="733">
        <v>103975</v>
      </c>
      <c r="B4917" s="729" t="s">
        <v>18416</v>
      </c>
      <c r="C4917" s="729" t="s">
        <v>7572</v>
      </c>
      <c r="D4917" s="733">
        <v>16.34</v>
      </c>
    </row>
    <row r="4918" spans="1:4">
      <c r="A4918" s="733">
        <v>103976</v>
      </c>
      <c r="B4918" s="729" t="s">
        <v>18417</v>
      </c>
      <c r="C4918" s="729" t="s">
        <v>7572</v>
      </c>
      <c r="D4918" s="733">
        <v>23.58</v>
      </c>
    </row>
    <row r="4919" spans="1:4">
      <c r="A4919" s="733">
        <v>103977</v>
      </c>
      <c r="B4919" s="729" t="s">
        <v>18418</v>
      </c>
      <c r="C4919" s="729" t="s">
        <v>7572</v>
      </c>
      <c r="D4919" s="733">
        <v>6.47</v>
      </c>
    </row>
    <row r="4920" spans="1:4">
      <c r="A4920" s="733">
        <v>103980</v>
      </c>
      <c r="B4920" s="729" t="s">
        <v>18419</v>
      </c>
      <c r="C4920" s="729" t="s">
        <v>7572</v>
      </c>
      <c r="D4920" s="733">
        <v>16.440000000000001</v>
      </c>
    </row>
    <row r="4921" spans="1:4">
      <c r="A4921" s="733">
        <v>103981</v>
      </c>
      <c r="B4921" s="729" t="s">
        <v>18420</v>
      </c>
      <c r="C4921" s="729" t="s">
        <v>7572</v>
      </c>
      <c r="D4921" s="733">
        <v>16.5</v>
      </c>
    </row>
    <row r="4922" spans="1:4">
      <c r="A4922" s="733">
        <v>103982</v>
      </c>
      <c r="B4922" s="729" t="s">
        <v>18421</v>
      </c>
      <c r="C4922" s="729" t="s">
        <v>7572</v>
      </c>
      <c r="D4922" s="733">
        <v>22.24</v>
      </c>
    </row>
    <row r="4923" spans="1:4">
      <c r="A4923" s="733">
        <v>103983</v>
      </c>
      <c r="B4923" s="729" t="s">
        <v>18422</v>
      </c>
      <c r="C4923" s="729" t="s">
        <v>7572</v>
      </c>
      <c r="D4923" s="733">
        <v>15.99</v>
      </c>
    </row>
    <row r="4924" spans="1:4">
      <c r="A4924" s="733">
        <v>103984</v>
      </c>
      <c r="B4924" s="729" t="s">
        <v>18423</v>
      </c>
      <c r="C4924" s="729" t="s">
        <v>7572</v>
      </c>
      <c r="D4924" s="733">
        <v>18.190000000000001</v>
      </c>
    </row>
    <row r="4925" spans="1:4">
      <c r="A4925" s="733">
        <v>103985</v>
      </c>
      <c r="B4925" s="729" t="s">
        <v>18424</v>
      </c>
      <c r="C4925" s="729" t="s">
        <v>7572</v>
      </c>
      <c r="D4925" s="733">
        <v>20.55</v>
      </c>
    </row>
    <row r="4926" spans="1:4">
      <c r="A4926" s="733">
        <v>103986</v>
      </c>
      <c r="B4926" s="729" t="s">
        <v>18425</v>
      </c>
      <c r="C4926" s="729" t="s">
        <v>7572</v>
      </c>
      <c r="D4926" s="733">
        <v>25.81</v>
      </c>
    </row>
    <row r="4927" spans="1:4">
      <c r="A4927" s="733">
        <v>103987</v>
      </c>
      <c r="B4927" s="729" t="s">
        <v>18426</v>
      </c>
      <c r="C4927" s="729" t="s">
        <v>7572</v>
      </c>
      <c r="D4927" s="733">
        <v>22.25</v>
      </c>
    </row>
    <row r="4928" spans="1:4">
      <c r="A4928" s="733">
        <v>103988</v>
      </c>
      <c r="B4928" s="729" t="s">
        <v>18427</v>
      </c>
      <c r="C4928" s="729" t="s">
        <v>7572</v>
      </c>
      <c r="D4928" s="733">
        <v>11.84</v>
      </c>
    </row>
    <row r="4929" spans="1:4">
      <c r="A4929" s="733">
        <v>103990</v>
      </c>
      <c r="B4929" s="729" t="s">
        <v>18428</v>
      </c>
      <c r="C4929" s="729" t="s">
        <v>7572</v>
      </c>
      <c r="D4929" s="733">
        <v>32.299999999999997</v>
      </c>
    </row>
    <row r="4930" spans="1:4">
      <c r="A4930" s="733">
        <v>103991</v>
      </c>
      <c r="B4930" s="729" t="s">
        <v>28140</v>
      </c>
      <c r="C4930" s="729" t="s">
        <v>7572</v>
      </c>
      <c r="D4930" s="733">
        <v>16.920000000000002</v>
      </c>
    </row>
    <row r="4931" spans="1:4">
      <c r="A4931" s="733">
        <v>103992</v>
      </c>
      <c r="B4931" s="729" t="s">
        <v>28141</v>
      </c>
      <c r="C4931" s="729" t="s">
        <v>7572</v>
      </c>
      <c r="D4931" s="733">
        <v>10.66</v>
      </c>
    </row>
    <row r="4932" spans="1:4">
      <c r="A4932" s="733">
        <v>103993</v>
      </c>
      <c r="B4932" s="729" t="s">
        <v>18429</v>
      </c>
      <c r="C4932" s="729" t="s">
        <v>7572</v>
      </c>
      <c r="D4932" s="733">
        <v>9.14</v>
      </c>
    </row>
    <row r="4933" spans="1:4">
      <c r="A4933" s="733">
        <v>103994</v>
      </c>
      <c r="B4933" s="729" t="s">
        <v>28142</v>
      </c>
      <c r="C4933" s="729" t="s">
        <v>7572</v>
      </c>
      <c r="D4933" s="733">
        <v>13.1</v>
      </c>
    </row>
    <row r="4934" spans="1:4">
      <c r="A4934" s="733">
        <v>103995</v>
      </c>
      <c r="B4934" s="729" t="s">
        <v>18430</v>
      </c>
      <c r="C4934" s="729" t="s">
        <v>7572</v>
      </c>
      <c r="D4934" s="733">
        <v>13.94</v>
      </c>
    </row>
    <row r="4935" spans="1:4">
      <c r="A4935" s="733">
        <v>103996</v>
      </c>
      <c r="B4935" s="729" t="s">
        <v>18431</v>
      </c>
      <c r="C4935" s="729" t="s">
        <v>7572</v>
      </c>
      <c r="D4935" s="733">
        <v>36.83</v>
      </c>
    </row>
    <row r="4936" spans="1:4">
      <c r="A4936" s="733">
        <v>103997</v>
      </c>
      <c r="B4936" s="729" t="s">
        <v>18432</v>
      </c>
      <c r="C4936" s="729" t="s">
        <v>7572</v>
      </c>
      <c r="D4936" s="733">
        <v>35.96</v>
      </c>
    </row>
    <row r="4937" spans="1:4">
      <c r="A4937" s="733">
        <v>103998</v>
      </c>
      <c r="B4937" s="729" t="s">
        <v>18433</v>
      </c>
      <c r="C4937" s="729" t="s">
        <v>7572</v>
      </c>
      <c r="D4937" s="733">
        <v>13.46</v>
      </c>
    </row>
    <row r="4938" spans="1:4">
      <c r="A4938" s="733">
        <v>103999</v>
      </c>
      <c r="B4938" s="729" t="s">
        <v>18434</v>
      </c>
      <c r="C4938" s="729" t="s">
        <v>7572</v>
      </c>
      <c r="D4938" s="733">
        <v>11.58</v>
      </c>
    </row>
    <row r="4939" spans="1:4">
      <c r="A4939" s="733">
        <v>104000</v>
      </c>
      <c r="B4939" s="729" t="s">
        <v>28143</v>
      </c>
      <c r="C4939" s="729" t="s">
        <v>7572</v>
      </c>
      <c r="D4939" s="733">
        <v>25.8</v>
      </c>
    </row>
    <row r="4940" spans="1:4">
      <c r="A4940" s="733">
        <v>104001</v>
      </c>
      <c r="B4940" s="729" t="s">
        <v>28144</v>
      </c>
      <c r="C4940" s="729" t="s">
        <v>7572</v>
      </c>
      <c r="D4940" s="733">
        <v>12.73</v>
      </c>
    </row>
    <row r="4941" spans="1:4">
      <c r="A4941" s="733">
        <v>104002</v>
      </c>
      <c r="B4941" s="729" t="s">
        <v>28145</v>
      </c>
      <c r="C4941" s="729" t="s">
        <v>7572</v>
      </c>
      <c r="D4941" s="733">
        <v>16.12</v>
      </c>
    </row>
    <row r="4942" spans="1:4">
      <c r="A4942" s="733">
        <v>104003</v>
      </c>
      <c r="B4942" s="729" t="s">
        <v>18435</v>
      </c>
      <c r="C4942" s="729" t="s">
        <v>7572</v>
      </c>
      <c r="D4942" s="733">
        <v>13.55</v>
      </c>
    </row>
    <row r="4943" spans="1:4">
      <c r="A4943" s="733">
        <v>104004</v>
      </c>
      <c r="B4943" s="729" t="s">
        <v>18436</v>
      </c>
      <c r="C4943" s="729" t="s">
        <v>7572</v>
      </c>
      <c r="D4943" s="733">
        <v>27.49</v>
      </c>
    </row>
    <row r="4944" spans="1:4">
      <c r="A4944" s="733">
        <v>104005</v>
      </c>
      <c r="B4944" s="729" t="s">
        <v>18437</v>
      </c>
      <c r="C4944" s="729" t="s">
        <v>7572</v>
      </c>
      <c r="D4944" s="733">
        <v>33.69</v>
      </c>
    </row>
    <row r="4945" spans="1:4">
      <c r="A4945" s="733">
        <v>104006</v>
      </c>
      <c r="B4945" s="729" t="s">
        <v>18438</v>
      </c>
      <c r="C4945" s="729" t="s">
        <v>7572</v>
      </c>
      <c r="D4945" s="733">
        <v>23.31</v>
      </c>
    </row>
    <row r="4946" spans="1:4">
      <c r="A4946" s="733">
        <v>104007</v>
      </c>
      <c r="B4946" s="729" t="s">
        <v>18439</v>
      </c>
      <c r="C4946" s="729" t="s">
        <v>7572</v>
      </c>
      <c r="D4946" s="733">
        <v>20.38</v>
      </c>
    </row>
    <row r="4947" spans="1:4">
      <c r="A4947" s="733">
        <v>104008</v>
      </c>
      <c r="B4947" s="729" t="s">
        <v>18440</v>
      </c>
      <c r="C4947" s="729" t="s">
        <v>7572</v>
      </c>
      <c r="D4947" s="733">
        <v>29.37</v>
      </c>
    </row>
    <row r="4948" spans="1:4">
      <c r="A4948" s="733">
        <v>104009</v>
      </c>
      <c r="B4948" s="729" t="s">
        <v>18441</v>
      </c>
      <c r="C4948" s="729" t="s">
        <v>7572</v>
      </c>
      <c r="D4948" s="733">
        <v>12.25</v>
      </c>
    </row>
    <row r="4949" spans="1:4">
      <c r="A4949" s="733">
        <v>104011</v>
      </c>
      <c r="B4949" s="729" t="s">
        <v>18442</v>
      </c>
      <c r="C4949" s="729" t="s">
        <v>7572</v>
      </c>
      <c r="D4949" s="733">
        <v>23.5</v>
      </c>
    </row>
    <row r="4950" spans="1:4">
      <c r="A4950" s="733">
        <v>104012</v>
      </c>
      <c r="B4950" s="729" t="s">
        <v>18443</v>
      </c>
      <c r="C4950" s="729" t="s">
        <v>7572</v>
      </c>
      <c r="D4950" s="733">
        <v>21.75</v>
      </c>
    </row>
    <row r="4951" spans="1:4">
      <c r="A4951" s="733">
        <v>104014</v>
      </c>
      <c r="B4951" s="729" t="s">
        <v>18444</v>
      </c>
      <c r="C4951" s="729" t="s">
        <v>7572</v>
      </c>
      <c r="D4951" s="733">
        <v>10</v>
      </c>
    </row>
    <row r="4952" spans="1:4">
      <c r="A4952" s="733">
        <v>104015</v>
      </c>
      <c r="B4952" s="729" t="s">
        <v>18445</v>
      </c>
      <c r="C4952" s="729" t="s">
        <v>7572</v>
      </c>
      <c r="D4952" s="733">
        <v>15.3</v>
      </c>
    </row>
    <row r="4953" spans="1:4">
      <c r="A4953" s="733">
        <v>104016</v>
      </c>
      <c r="B4953" s="729" t="s">
        <v>18446</v>
      </c>
      <c r="C4953" s="729" t="s">
        <v>7572</v>
      </c>
      <c r="D4953" s="733">
        <v>20.440000000000001</v>
      </c>
    </row>
    <row r="4954" spans="1:4">
      <c r="A4954" s="733">
        <v>104017</v>
      </c>
      <c r="B4954" s="729" t="s">
        <v>18447</v>
      </c>
      <c r="C4954" s="729" t="s">
        <v>7572</v>
      </c>
      <c r="D4954" s="733">
        <v>40.53</v>
      </c>
    </row>
    <row r="4955" spans="1:4">
      <c r="A4955" s="733">
        <v>104018</v>
      </c>
      <c r="B4955" s="729" t="s">
        <v>22157</v>
      </c>
      <c r="C4955" s="729" t="s">
        <v>7572</v>
      </c>
      <c r="D4955" s="733">
        <v>19.420000000000002</v>
      </c>
    </row>
    <row r="4956" spans="1:4">
      <c r="A4956" s="733">
        <v>104019</v>
      </c>
      <c r="B4956" s="729" t="s">
        <v>18448</v>
      </c>
      <c r="C4956" s="729" t="s">
        <v>7572</v>
      </c>
      <c r="D4956" s="733">
        <v>39.33</v>
      </c>
    </row>
    <row r="4957" spans="1:4">
      <c r="A4957" s="733">
        <v>104020</v>
      </c>
      <c r="B4957" s="729" t="s">
        <v>18449</v>
      </c>
      <c r="C4957" s="729" t="s">
        <v>7572</v>
      </c>
      <c r="D4957" s="733">
        <v>48.88</v>
      </c>
    </row>
    <row r="4958" spans="1:4">
      <c r="A4958" s="733">
        <v>104022</v>
      </c>
      <c r="B4958" s="729" t="s">
        <v>28146</v>
      </c>
      <c r="C4958" s="729" t="s">
        <v>7572</v>
      </c>
      <c r="D4958" s="733">
        <v>61.16</v>
      </c>
    </row>
    <row r="4959" spans="1:4">
      <c r="A4959" s="733">
        <v>104023</v>
      </c>
      <c r="B4959" s="729" t="s">
        <v>28147</v>
      </c>
      <c r="C4959" s="729" t="s">
        <v>7572</v>
      </c>
      <c r="D4959" s="733">
        <v>36.35</v>
      </c>
    </row>
    <row r="4960" spans="1:4">
      <c r="A4960" s="733">
        <v>104024</v>
      </c>
      <c r="B4960" s="729" t="s">
        <v>28148</v>
      </c>
      <c r="C4960" s="729" t="s">
        <v>7572</v>
      </c>
      <c r="D4960" s="733">
        <v>36.01</v>
      </c>
    </row>
    <row r="4961" spans="1:4">
      <c r="A4961" s="733">
        <v>104025</v>
      </c>
      <c r="B4961" s="729" t="s">
        <v>28149</v>
      </c>
      <c r="C4961" s="729" t="s">
        <v>7572</v>
      </c>
      <c r="D4961" s="733">
        <v>25.28</v>
      </c>
    </row>
    <row r="4962" spans="1:4">
      <c r="A4962" s="733">
        <v>104026</v>
      </c>
      <c r="B4962" s="729" t="s">
        <v>28150</v>
      </c>
      <c r="C4962" s="729" t="s">
        <v>7572</v>
      </c>
      <c r="D4962" s="733">
        <v>36.68</v>
      </c>
    </row>
    <row r="4963" spans="1:4">
      <c r="A4963" s="733">
        <v>104027</v>
      </c>
      <c r="B4963" s="729" t="s">
        <v>18450</v>
      </c>
      <c r="C4963" s="729" t="s">
        <v>7572</v>
      </c>
      <c r="D4963" s="733">
        <v>55.27</v>
      </c>
    </row>
    <row r="4964" spans="1:4">
      <c r="A4964" s="733">
        <v>104028</v>
      </c>
      <c r="B4964" s="729" t="s">
        <v>28151</v>
      </c>
      <c r="C4964" s="729" t="s">
        <v>7572</v>
      </c>
      <c r="D4964" s="733">
        <v>112.12</v>
      </c>
    </row>
    <row r="4965" spans="1:4">
      <c r="A4965" s="733">
        <v>104029</v>
      </c>
      <c r="B4965" s="729" t="s">
        <v>28152</v>
      </c>
      <c r="C4965" s="729" t="s">
        <v>7572</v>
      </c>
      <c r="D4965" s="733">
        <v>58.66</v>
      </c>
    </row>
    <row r="4966" spans="1:4">
      <c r="A4966" s="733">
        <v>104030</v>
      </c>
      <c r="B4966" s="729" t="s">
        <v>18451</v>
      </c>
      <c r="C4966" s="729" t="s">
        <v>7572</v>
      </c>
      <c r="D4966" s="733">
        <v>54.29</v>
      </c>
    </row>
    <row r="4967" spans="1:4">
      <c r="A4967" s="733">
        <v>104159</v>
      </c>
      <c r="B4967" s="729" t="s">
        <v>28153</v>
      </c>
      <c r="C4967" s="729" t="s">
        <v>7572</v>
      </c>
      <c r="D4967" s="733">
        <v>34.61</v>
      </c>
    </row>
    <row r="4968" spans="1:4">
      <c r="A4968" s="733">
        <v>104167</v>
      </c>
      <c r="B4968" s="729" t="s">
        <v>18452</v>
      </c>
      <c r="C4968" s="729" t="s">
        <v>7572</v>
      </c>
      <c r="D4968" s="733">
        <v>110.79</v>
      </c>
    </row>
    <row r="4969" spans="1:4">
      <c r="A4969" s="733">
        <v>104168</v>
      </c>
      <c r="B4969" s="729" t="s">
        <v>18453</v>
      </c>
      <c r="C4969" s="729" t="s">
        <v>7572</v>
      </c>
      <c r="D4969" s="733">
        <v>107.95</v>
      </c>
    </row>
    <row r="4970" spans="1:4">
      <c r="A4970" s="733">
        <v>104169</v>
      </c>
      <c r="B4970" s="729" t="s">
        <v>18454</v>
      </c>
      <c r="C4970" s="729" t="s">
        <v>7572</v>
      </c>
      <c r="D4970" s="733">
        <v>132.94</v>
      </c>
    </row>
    <row r="4971" spans="1:4">
      <c r="A4971" s="733">
        <v>104170</v>
      </c>
      <c r="B4971" s="729" t="s">
        <v>18455</v>
      </c>
      <c r="C4971" s="729" t="s">
        <v>7572</v>
      </c>
      <c r="D4971" s="733">
        <v>63.03</v>
      </c>
    </row>
    <row r="4972" spans="1:4">
      <c r="A4972" s="733">
        <v>104171</v>
      </c>
      <c r="B4972" s="729" t="s">
        <v>18456</v>
      </c>
      <c r="C4972" s="729" t="s">
        <v>7572</v>
      </c>
      <c r="D4972" s="733">
        <v>85.88</v>
      </c>
    </row>
    <row r="4973" spans="1:4">
      <c r="A4973" s="733">
        <v>104172</v>
      </c>
      <c r="B4973" s="729" t="s">
        <v>18457</v>
      </c>
      <c r="C4973" s="729" t="s">
        <v>7572</v>
      </c>
      <c r="D4973" s="733">
        <v>244.77</v>
      </c>
    </row>
    <row r="4974" spans="1:4">
      <c r="A4974" s="733">
        <v>104173</v>
      </c>
      <c r="B4974" s="729" t="s">
        <v>18458</v>
      </c>
      <c r="C4974" s="729" t="s">
        <v>7572</v>
      </c>
      <c r="D4974" s="733">
        <v>76.47</v>
      </c>
    </row>
    <row r="4975" spans="1:4">
      <c r="A4975" s="733">
        <v>104174</v>
      </c>
      <c r="B4975" s="729" t="s">
        <v>18459</v>
      </c>
      <c r="C4975" s="729" t="s">
        <v>7572</v>
      </c>
      <c r="D4975" s="733">
        <v>169.79</v>
      </c>
    </row>
    <row r="4976" spans="1:4">
      <c r="A4976" s="733">
        <v>104175</v>
      </c>
      <c r="B4976" s="729" t="s">
        <v>18460</v>
      </c>
      <c r="C4976" s="729" t="s">
        <v>7572</v>
      </c>
      <c r="D4976" s="733">
        <v>127.08</v>
      </c>
    </row>
    <row r="4977" spans="1:4">
      <c r="A4977" s="733">
        <v>104176</v>
      </c>
      <c r="B4977" s="729" t="s">
        <v>18461</v>
      </c>
      <c r="C4977" s="729" t="s">
        <v>7572</v>
      </c>
      <c r="D4977" s="733">
        <v>225.03</v>
      </c>
    </row>
    <row r="4978" spans="1:4">
      <c r="A4978" s="733">
        <v>104177</v>
      </c>
      <c r="B4978" s="729" t="s">
        <v>18462</v>
      </c>
      <c r="C4978" s="729" t="s">
        <v>7572</v>
      </c>
      <c r="D4978" s="733">
        <v>164.45</v>
      </c>
    </row>
    <row r="4979" spans="1:4">
      <c r="A4979" s="733">
        <v>104178</v>
      </c>
      <c r="B4979" s="729" t="s">
        <v>18463</v>
      </c>
      <c r="C4979" s="729" t="s">
        <v>7572</v>
      </c>
      <c r="D4979" s="733">
        <v>19.62</v>
      </c>
    </row>
    <row r="4980" spans="1:4">
      <c r="A4980" s="733">
        <v>104179</v>
      </c>
      <c r="B4980" s="729" t="s">
        <v>18464</v>
      </c>
      <c r="C4980" s="729" t="s">
        <v>7572</v>
      </c>
      <c r="D4980" s="733">
        <v>74.760000000000005</v>
      </c>
    </row>
    <row r="4981" spans="1:4">
      <c r="A4981" s="733">
        <v>104191</v>
      </c>
      <c r="B4981" s="729" t="s">
        <v>18465</v>
      </c>
      <c r="C4981" s="729" t="s">
        <v>7572</v>
      </c>
      <c r="D4981" s="733">
        <v>9.69</v>
      </c>
    </row>
    <row r="4982" spans="1:4">
      <c r="A4982" s="733">
        <v>104192</v>
      </c>
      <c r="B4982" s="729" t="s">
        <v>18466</v>
      </c>
      <c r="C4982" s="729" t="s">
        <v>7572</v>
      </c>
      <c r="D4982" s="733">
        <v>26.84</v>
      </c>
    </row>
    <row r="4983" spans="1:4">
      <c r="A4983" s="733">
        <v>104193</v>
      </c>
      <c r="B4983" s="729" t="s">
        <v>18467</v>
      </c>
      <c r="C4983" s="729" t="s">
        <v>7572</v>
      </c>
      <c r="D4983" s="733">
        <v>153.47</v>
      </c>
    </row>
    <row r="4984" spans="1:4">
      <c r="A4984" s="733">
        <v>104196</v>
      </c>
      <c r="B4984" s="729" t="s">
        <v>18468</v>
      </c>
      <c r="C4984" s="729" t="s">
        <v>7572</v>
      </c>
      <c r="D4984" s="733">
        <v>14.72</v>
      </c>
    </row>
    <row r="4985" spans="1:4">
      <c r="A4985" s="733">
        <v>104197</v>
      </c>
      <c r="B4985" s="729" t="s">
        <v>18469</v>
      </c>
      <c r="C4985" s="729" t="s">
        <v>7572</v>
      </c>
      <c r="D4985" s="733">
        <v>27.78</v>
      </c>
    </row>
    <row r="4986" spans="1:4">
      <c r="A4986" s="733">
        <v>104198</v>
      </c>
      <c r="B4986" s="729" t="s">
        <v>18470</v>
      </c>
      <c r="C4986" s="729" t="s">
        <v>7572</v>
      </c>
      <c r="D4986" s="733">
        <v>7.22</v>
      </c>
    </row>
    <row r="4987" spans="1:4">
      <c r="A4987" s="733">
        <v>104199</v>
      </c>
      <c r="B4987" s="729" t="s">
        <v>18471</v>
      </c>
      <c r="C4987" s="729" t="s">
        <v>7572</v>
      </c>
      <c r="D4987" s="733">
        <v>7</v>
      </c>
    </row>
    <row r="4988" spans="1:4">
      <c r="A4988" s="733">
        <v>104200</v>
      </c>
      <c r="B4988" s="729" t="s">
        <v>18472</v>
      </c>
      <c r="C4988" s="729" t="s">
        <v>7572</v>
      </c>
      <c r="D4988" s="733">
        <v>5.69</v>
      </c>
    </row>
    <row r="4989" spans="1:4">
      <c r="A4989" s="733">
        <v>104201</v>
      </c>
      <c r="B4989" s="729" t="s">
        <v>18473</v>
      </c>
      <c r="C4989" s="729" t="s">
        <v>7572</v>
      </c>
      <c r="D4989" s="733">
        <v>18.190000000000001</v>
      </c>
    </row>
    <row r="4990" spans="1:4">
      <c r="A4990" s="733">
        <v>104202</v>
      </c>
      <c r="B4990" s="729" t="s">
        <v>18474</v>
      </c>
      <c r="C4990" s="729" t="s">
        <v>7572</v>
      </c>
      <c r="D4990" s="733">
        <v>10.35</v>
      </c>
    </row>
    <row r="4991" spans="1:4">
      <c r="A4991" s="733">
        <v>104317</v>
      </c>
      <c r="B4991" s="729" t="s">
        <v>18475</v>
      </c>
      <c r="C4991" s="729" t="s">
        <v>7572</v>
      </c>
      <c r="D4991" s="733">
        <v>6.31</v>
      </c>
    </row>
    <row r="4992" spans="1:4">
      <c r="A4992" s="733">
        <v>104318</v>
      </c>
      <c r="B4992" s="729" t="s">
        <v>18476</v>
      </c>
      <c r="C4992" s="729" t="s">
        <v>7572</v>
      </c>
      <c r="D4992" s="733">
        <v>6.82</v>
      </c>
    </row>
    <row r="4993" spans="1:4">
      <c r="A4993" s="733">
        <v>104319</v>
      </c>
      <c r="B4993" s="729" t="s">
        <v>18477</v>
      </c>
      <c r="C4993" s="729" t="s">
        <v>7572</v>
      </c>
      <c r="D4993" s="733">
        <v>9.19</v>
      </c>
    </row>
    <row r="4994" spans="1:4">
      <c r="A4994" s="733">
        <v>104320</v>
      </c>
      <c r="B4994" s="729" t="s">
        <v>18478</v>
      </c>
      <c r="C4994" s="729" t="s">
        <v>7572</v>
      </c>
      <c r="D4994" s="733">
        <v>10.82</v>
      </c>
    </row>
    <row r="4995" spans="1:4">
      <c r="A4995" s="733">
        <v>104321</v>
      </c>
      <c r="B4995" s="729" t="s">
        <v>18479</v>
      </c>
      <c r="C4995" s="729" t="s">
        <v>7572</v>
      </c>
      <c r="D4995" s="733">
        <v>4.8099999999999996</v>
      </c>
    </row>
    <row r="4996" spans="1:4">
      <c r="A4996" s="733">
        <v>104322</v>
      </c>
      <c r="B4996" s="729" t="s">
        <v>18480</v>
      </c>
      <c r="C4996" s="729" t="s">
        <v>7572</v>
      </c>
      <c r="D4996" s="733">
        <v>6.91</v>
      </c>
    </row>
    <row r="4997" spans="1:4">
      <c r="A4997" s="733">
        <v>104323</v>
      </c>
      <c r="B4997" s="729" t="s">
        <v>18481</v>
      </c>
      <c r="C4997" s="729" t="s">
        <v>7572</v>
      </c>
      <c r="D4997" s="733">
        <v>8.7799999999999994</v>
      </c>
    </row>
    <row r="4998" spans="1:4">
      <c r="A4998" s="733">
        <v>104324</v>
      </c>
      <c r="B4998" s="729" t="s">
        <v>18482</v>
      </c>
      <c r="C4998" s="729" t="s">
        <v>7572</v>
      </c>
      <c r="D4998" s="733">
        <v>12.99</v>
      </c>
    </row>
    <row r="4999" spans="1:4">
      <c r="A4999" s="733">
        <v>104341</v>
      </c>
      <c r="B4999" s="729" t="s">
        <v>18483</v>
      </c>
      <c r="C4999" s="729" t="s">
        <v>7572</v>
      </c>
      <c r="D4999" s="733">
        <v>10.07</v>
      </c>
    </row>
    <row r="5000" spans="1:4">
      <c r="A5000" s="733">
        <v>104343</v>
      </c>
      <c r="B5000" s="729" t="s">
        <v>18484</v>
      </c>
      <c r="C5000" s="729" t="s">
        <v>7572</v>
      </c>
      <c r="D5000" s="733">
        <v>31.35</v>
      </c>
    </row>
    <row r="5001" spans="1:4">
      <c r="A5001" s="733">
        <v>104344</v>
      </c>
      <c r="B5001" s="729" t="s">
        <v>18485</v>
      </c>
      <c r="C5001" s="729" t="s">
        <v>7572</v>
      </c>
      <c r="D5001" s="733">
        <v>37.54</v>
      </c>
    </row>
    <row r="5002" spans="1:4">
      <c r="A5002" s="733">
        <v>104345</v>
      </c>
      <c r="B5002" s="729" t="s">
        <v>18486</v>
      </c>
      <c r="C5002" s="729" t="s">
        <v>7572</v>
      </c>
      <c r="D5002" s="733">
        <v>39.409999999999997</v>
      </c>
    </row>
    <row r="5003" spans="1:4">
      <c r="A5003" s="733">
        <v>104346</v>
      </c>
      <c r="B5003" s="729" t="s">
        <v>18487</v>
      </c>
      <c r="C5003" s="729" t="s">
        <v>7572</v>
      </c>
      <c r="D5003" s="733">
        <v>41.5</v>
      </c>
    </row>
    <row r="5004" spans="1:4">
      <c r="A5004" s="733">
        <v>104347</v>
      </c>
      <c r="B5004" s="729" t="s">
        <v>18488</v>
      </c>
      <c r="C5004" s="729" t="s">
        <v>7572</v>
      </c>
      <c r="D5004" s="733">
        <v>43.92</v>
      </c>
    </row>
    <row r="5005" spans="1:4">
      <c r="A5005" s="733">
        <v>104348</v>
      </c>
      <c r="B5005" s="729" t="s">
        <v>18489</v>
      </c>
      <c r="C5005" s="729" t="s">
        <v>7572</v>
      </c>
      <c r="D5005" s="733">
        <v>9.9600000000000009</v>
      </c>
    </row>
    <row r="5006" spans="1:4">
      <c r="A5006" s="733">
        <v>104350</v>
      </c>
      <c r="B5006" s="729" t="s">
        <v>18490</v>
      </c>
      <c r="C5006" s="729" t="s">
        <v>7572</v>
      </c>
      <c r="D5006" s="733">
        <v>27.47</v>
      </c>
    </row>
    <row r="5007" spans="1:4">
      <c r="A5007" s="733">
        <v>104351</v>
      </c>
      <c r="B5007" s="729" t="s">
        <v>18491</v>
      </c>
      <c r="C5007" s="729" t="s">
        <v>7572</v>
      </c>
      <c r="D5007" s="733">
        <v>20.62</v>
      </c>
    </row>
    <row r="5008" spans="1:4">
      <c r="A5008" s="733">
        <v>104352</v>
      </c>
      <c r="B5008" s="729" t="s">
        <v>18492</v>
      </c>
      <c r="C5008" s="729" t="s">
        <v>7572</v>
      </c>
      <c r="D5008" s="733">
        <v>36.380000000000003</v>
      </c>
    </row>
    <row r="5009" spans="1:4">
      <c r="A5009" s="733">
        <v>104353</v>
      </c>
      <c r="B5009" s="729" t="s">
        <v>18493</v>
      </c>
      <c r="C5009" s="729" t="s">
        <v>7572</v>
      </c>
      <c r="D5009" s="733">
        <v>38.25</v>
      </c>
    </row>
    <row r="5010" spans="1:4">
      <c r="A5010" s="733">
        <v>104354</v>
      </c>
      <c r="B5010" s="729" t="s">
        <v>18494</v>
      </c>
      <c r="C5010" s="729" t="s">
        <v>7572</v>
      </c>
      <c r="D5010" s="733">
        <v>41.7</v>
      </c>
    </row>
    <row r="5011" spans="1:4">
      <c r="A5011" s="733">
        <v>104355</v>
      </c>
      <c r="B5011" s="729" t="s">
        <v>18495</v>
      </c>
      <c r="C5011" s="729" t="s">
        <v>7572</v>
      </c>
      <c r="D5011" s="733">
        <v>44.12</v>
      </c>
    </row>
    <row r="5012" spans="1:4">
      <c r="A5012" s="733">
        <v>104356</v>
      </c>
      <c r="B5012" s="729" t="s">
        <v>18496</v>
      </c>
      <c r="C5012" s="729" t="s">
        <v>7572</v>
      </c>
      <c r="D5012" s="733">
        <v>27.36</v>
      </c>
    </row>
    <row r="5013" spans="1:4">
      <c r="A5013" s="733">
        <v>104357</v>
      </c>
      <c r="B5013" s="729" t="s">
        <v>18497</v>
      </c>
      <c r="C5013" s="729" t="s">
        <v>7572</v>
      </c>
      <c r="D5013" s="733">
        <v>17.52</v>
      </c>
    </row>
    <row r="5014" spans="1:4">
      <c r="A5014" s="733">
        <v>104576</v>
      </c>
      <c r="B5014" s="729" t="s">
        <v>20971</v>
      </c>
      <c r="C5014" s="729" t="s">
        <v>7572</v>
      </c>
      <c r="D5014" s="733">
        <v>14.32</v>
      </c>
    </row>
    <row r="5015" spans="1:4">
      <c r="A5015" s="733">
        <v>104577</v>
      </c>
      <c r="B5015" s="729" t="s">
        <v>20972</v>
      </c>
      <c r="C5015" s="729" t="s">
        <v>7572</v>
      </c>
      <c r="D5015" s="733">
        <v>19.239999999999998</v>
      </c>
    </row>
    <row r="5016" spans="1:4">
      <c r="A5016" s="733">
        <v>104578</v>
      </c>
      <c r="B5016" s="729" t="s">
        <v>20973</v>
      </c>
      <c r="C5016" s="729" t="s">
        <v>7572</v>
      </c>
      <c r="D5016" s="733">
        <v>20.63</v>
      </c>
    </row>
    <row r="5017" spans="1:4">
      <c r="A5017" s="733">
        <v>104579</v>
      </c>
      <c r="B5017" s="729" t="s">
        <v>20974</v>
      </c>
      <c r="C5017" s="729" t="s">
        <v>7572</v>
      </c>
      <c r="D5017" s="733">
        <v>27.07</v>
      </c>
    </row>
    <row r="5018" spans="1:4">
      <c r="A5018" s="733">
        <v>104581</v>
      </c>
      <c r="B5018" s="729" t="s">
        <v>20975</v>
      </c>
      <c r="C5018" s="729" t="s">
        <v>7572</v>
      </c>
      <c r="D5018" s="733">
        <v>13.08</v>
      </c>
    </row>
    <row r="5019" spans="1:4">
      <c r="A5019" s="733">
        <v>104582</v>
      </c>
      <c r="B5019" s="729" t="s">
        <v>20976</v>
      </c>
      <c r="C5019" s="729" t="s">
        <v>7572</v>
      </c>
      <c r="D5019" s="733">
        <v>16.690000000000001</v>
      </c>
    </row>
    <row r="5020" spans="1:4">
      <c r="A5020" s="733">
        <v>104583</v>
      </c>
      <c r="B5020" s="729" t="s">
        <v>20977</v>
      </c>
      <c r="C5020" s="729" t="s">
        <v>7572</v>
      </c>
      <c r="D5020" s="733">
        <v>26.74</v>
      </c>
    </row>
    <row r="5021" spans="1:4">
      <c r="A5021" s="733">
        <v>104584</v>
      </c>
      <c r="B5021" s="729" t="s">
        <v>20978</v>
      </c>
      <c r="C5021" s="729" t="s">
        <v>7572</v>
      </c>
      <c r="D5021" s="733">
        <v>32.08</v>
      </c>
    </row>
    <row r="5022" spans="1:4">
      <c r="A5022" s="733">
        <v>97895</v>
      </c>
      <c r="B5022" s="729" t="s">
        <v>18498</v>
      </c>
      <c r="C5022" s="729" t="s">
        <v>7572</v>
      </c>
      <c r="D5022" s="733">
        <v>199.7</v>
      </c>
    </row>
    <row r="5023" spans="1:4">
      <c r="A5023" s="733">
        <v>97896</v>
      </c>
      <c r="B5023" s="729" t="s">
        <v>18499</v>
      </c>
      <c r="C5023" s="729" t="s">
        <v>7572</v>
      </c>
      <c r="D5023" s="733">
        <v>370.18</v>
      </c>
    </row>
    <row r="5024" spans="1:4">
      <c r="A5024" s="733">
        <v>97897</v>
      </c>
      <c r="B5024" s="729" t="s">
        <v>18500</v>
      </c>
      <c r="C5024" s="729" t="s">
        <v>7572</v>
      </c>
      <c r="D5024" s="733">
        <v>479.52</v>
      </c>
    </row>
    <row r="5025" spans="1:4">
      <c r="A5025" s="733">
        <v>97898</v>
      </c>
      <c r="B5025" s="729" t="s">
        <v>18501</v>
      </c>
      <c r="C5025" s="729" t="s">
        <v>7572</v>
      </c>
      <c r="D5025" s="733">
        <v>908.05</v>
      </c>
    </row>
    <row r="5026" spans="1:4">
      <c r="A5026" s="733">
        <v>97900</v>
      </c>
      <c r="B5026" s="729" t="s">
        <v>18502</v>
      </c>
      <c r="C5026" s="729" t="s">
        <v>7572</v>
      </c>
      <c r="D5026" s="733">
        <v>183.35</v>
      </c>
    </row>
    <row r="5027" spans="1:4">
      <c r="A5027" s="733">
        <v>97901</v>
      </c>
      <c r="B5027" s="729" t="s">
        <v>18503</v>
      </c>
      <c r="C5027" s="729" t="s">
        <v>7572</v>
      </c>
      <c r="D5027" s="733">
        <v>287.02</v>
      </c>
    </row>
    <row r="5028" spans="1:4">
      <c r="A5028" s="733">
        <v>97902</v>
      </c>
      <c r="B5028" s="729" t="s">
        <v>18504</v>
      </c>
      <c r="C5028" s="729" t="s">
        <v>7572</v>
      </c>
      <c r="D5028" s="733">
        <v>555.83000000000004</v>
      </c>
    </row>
    <row r="5029" spans="1:4">
      <c r="A5029" s="733">
        <v>97903</v>
      </c>
      <c r="B5029" s="729" t="s">
        <v>18505</v>
      </c>
      <c r="C5029" s="729" t="s">
        <v>7572</v>
      </c>
      <c r="D5029" s="733">
        <v>772.82</v>
      </c>
    </row>
    <row r="5030" spans="1:4">
      <c r="A5030" s="733">
        <v>97904</v>
      </c>
      <c r="B5030" s="729" t="s">
        <v>18506</v>
      </c>
      <c r="C5030" s="729" t="s">
        <v>7572</v>
      </c>
      <c r="D5030" s="733">
        <v>909.76</v>
      </c>
    </row>
    <row r="5031" spans="1:4">
      <c r="A5031" s="733">
        <v>97905</v>
      </c>
      <c r="B5031" s="729" t="s">
        <v>18507</v>
      </c>
      <c r="C5031" s="729" t="s">
        <v>7572</v>
      </c>
      <c r="D5031" s="733">
        <v>236.33</v>
      </c>
    </row>
    <row r="5032" spans="1:4">
      <c r="A5032" s="733">
        <v>97906</v>
      </c>
      <c r="B5032" s="729" t="s">
        <v>18508</v>
      </c>
      <c r="C5032" s="729" t="s">
        <v>7572</v>
      </c>
      <c r="D5032" s="733">
        <v>437.8</v>
      </c>
    </row>
    <row r="5033" spans="1:4">
      <c r="A5033" s="733">
        <v>97907</v>
      </c>
      <c r="B5033" s="729" t="s">
        <v>18509</v>
      </c>
      <c r="C5033" s="729" t="s">
        <v>7572</v>
      </c>
      <c r="D5033" s="733">
        <v>622.21</v>
      </c>
    </row>
    <row r="5034" spans="1:4">
      <c r="A5034" s="733">
        <v>97908</v>
      </c>
      <c r="B5034" s="729" t="s">
        <v>18510</v>
      </c>
      <c r="C5034" s="729" t="s">
        <v>7572</v>
      </c>
      <c r="D5034" s="733">
        <v>731.55</v>
      </c>
    </row>
    <row r="5035" spans="1:4">
      <c r="A5035" s="733">
        <v>98102</v>
      </c>
      <c r="B5035" s="729" t="s">
        <v>18511</v>
      </c>
      <c r="C5035" s="729" t="s">
        <v>7572</v>
      </c>
      <c r="D5035" s="733">
        <v>189.32</v>
      </c>
    </row>
    <row r="5036" spans="1:4">
      <c r="A5036" s="733">
        <v>98104</v>
      </c>
      <c r="B5036" s="729" t="s">
        <v>18512</v>
      </c>
      <c r="C5036" s="729" t="s">
        <v>7572</v>
      </c>
      <c r="D5036" s="733">
        <v>358.94</v>
      </c>
    </row>
    <row r="5037" spans="1:4">
      <c r="A5037" s="733">
        <v>98105</v>
      </c>
      <c r="B5037" s="729" t="s">
        <v>18513</v>
      </c>
      <c r="C5037" s="729" t="s">
        <v>7572</v>
      </c>
      <c r="D5037" s="733">
        <v>624.86</v>
      </c>
    </row>
    <row r="5038" spans="1:4">
      <c r="A5038" s="733">
        <v>98106</v>
      </c>
      <c r="B5038" s="729" t="s">
        <v>18514</v>
      </c>
      <c r="C5038" s="729" t="s">
        <v>7572</v>
      </c>
      <c r="D5038" s="731">
        <v>1030.54</v>
      </c>
    </row>
    <row r="5039" spans="1:4">
      <c r="A5039" s="733">
        <v>98107</v>
      </c>
      <c r="B5039" s="729" t="s">
        <v>18515</v>
      </c>
      <c r="C5039" s="729" t="s">
        <v>7572</v>
      </c>
      <c r="D5039" s="733">
        <v>267.64999999999998</v>
      </c>
    </row>
    <row r="5040" spans="1:4">
      <c r="A5040" s="733">
        <v>98108</v>
      </c>
      <c r="B5040" s="729" t="s">
        <v>18516</v>
      </c>
      <c r="C5040" s="729" t="s">
        <v>7572</v>
      </c>
      <c r="D5040" s="733">
        <v>477.43</v>
      </c>
    </row>
    <row r="5041" spans="1:4">
      <c r="A5041" s="733">
        <v>99250</v>
      </c>
      <c r="B5041" s="729" t="s">
        <v>18517</v>
      </c>
      <c r="C5041" s="729" t="s">
        <v>7572</v>
      </c>
      <c r="D5041" s="733">
        <v>179.12</v>
      </c>
    </row>
    <row r="5042" spans="1:4">
      <c r="A5042" s="733">
        <v>99251</v>
      </c>
      <c r="B5042" s="729" t="s">
        <v>18518</v>
      </c>
      <c r="C5042" s="729" t="s">
        <v>7572</v>
      </c>
      <c r="D5042" s="733">
        <v>279.76</v>
      </c>
    </row>
    <row r="5043" spans="1:4">
      <c r="A5043" s="733">
        <v>99253</v>
      </c>
      <c r="B5043" s="729" t="s">
        <v>18519</v>
      </c>
      <c r="C5043" s="729" t="s">
        <v>7572</v>
      </c>
      <c r="D5043" s="733">
        <v>539.54999999999995</v>
      </c>
    </row>
    <row r="5044" spans="1:4">
      <c r="A5044" s="733">
        <v>99255</v>
      </c>
      <c r="B5044" s="729" t="s">
        <v>18520</v>
      </c>
      <c r="C5044" s="729" t="s">
        <v>7572</v>
      </c>
      <c r="D5044" s="733">
        <v>750.5</v>
      </c>
    </row>
    <row r="5045" spans="1:4">
      <c r="A5045" s="733">
        <v>99257</v>
      </c>
      <c r="B5045" s="729" t="s">
        <v>18521</v>
      </c>
      <c r="C5045" s="729" t="s">
        <v>7572</v>
      </c>
      <c r="D5045" s="733">
        <v>880.9</v>
      </c>
    </row>
    <row r="5046" spans="1:4">
      <c r="A5046" s="733">
        <v>99258</v>
      </c>
      <c r="B5046" s="729" t="s">
        <v>18522</v>
      </c>
      <c r="C5046" s="729" t="s">
        <v>7572</v>
      </c>
      <c r="D5046" s="733">
        <v>231.72</v>
      </c>
    </row>
    <row r="5047" spans="1:4">
      <c r="A5047" s="733">
        <v>99260</v>
      </c>
      <c r="B5047" s="729" t="s">
        <v>18523</v>
      </c>
      <c r="C5047" s="729" t="s">
        <v>7572</v>
      </c>
      <c r="D5047" s="733">
        <v>427.55</v>
      </c>
    </row>
    <row r="5048" spans="1:4">
      <c r="A5048" s="733">
        <v>99262</v>
      </c>
      <c r="B5048" s="729" t="s">
        <v>18524</v>
      </c>
      <c r="C5048" s="729" t="s">
        <v>7572</v>
      </c>
      <c r="D5048" s="733">
        <v>607.58000000000004</v>
      </c>
    </row>
    <row r="5049" spans="1:4">
      <c r="A5049" s="733">
        <v>99264</v>
      </c>
      <c r="B5049" s="729" t="s">
        <v>18525</v>
      </c>
      <c r="C5049" s="729" t="s">
        <v>7572</v>
      </c>
      <c r="D5049" s="733">
        <v>711.78</v>
      </c>
    </row>
    <row r="5050" spans="1:4">
      <c r="A5050" s="733">
        <v>102587</v>
      </c>
      <c r="B5050" s="729" t="s">
        <v>18526</v>
      </c>
      <c r="C5050" s="729" t="s">
        <v>7572</v>
      </c>
      <c r="D5050" s="733">
        <v>3.34</v>
      </c>
    </row>
    <row r="5051" spans="1:4">
      <c r="A5051" s="733">
        <v>102588</v>
      </c>
      <c r="B5051" s="729" t="s">
        <v>18527</v>
      </c>
      <c r="C5051" s="729" t="s">
        <v>7572</v>
      </c>
      <c r="D5051" s="733">
        <v>4.83</v>
      </c>
    </row>
    <row r="5052" spans="1:4">
      <c r="A5052" s="733">
        <v>102589</v>
      </c>
      <c r="B5052" s="729" t="s">
        <v>18528</v>
      </c>
      <c r="C5052" s="729" t="s">
        <v>7572</v>
      </c>
      <c r="D5052" s="733">
        <v>3.7</v>
      </c>
    </row>
    <row r="5053" spans="1:4">
      <c r="A5053" s="733">
        <v>102590</v>
      </c>
      <c r="B5053" s="729" t="s">
        <v>18529</v>
      </c>
      <c r="C5053" s="729" t="s">
        <v>7572</v>
      </c>
      <c r="D5053" s="733">
        <v>5.21</v>
      </c>
    </row>
    <row r="5054" spans="1:4">
      <c r="A5054" s="733">
        <v>102591</v>
      </c>
      <c r="B5054" s="729" t="s">
        <v>18530</v>
      </c>
      <c r="C5054" s="729" t="s">
        <v>7572</v>
      </c>
      <c r="D5054" s="733">
        <v>4.08</v>
      </c>
    </row>
    <row r="5055" spans="1:4">
      <c r="A5055" s="733">
        <v>102592</v>
      </c>
      <c r="B5055" s="729" t="s">
        <v>18531</v>
      </c>
      <c r="C5055" s="729" t="s">
        <v>7572</v>
      </c>
      <c r="D5055" s="733">
        <v>5.57</v>
      </c>
    </row>
    <row r="5056" spans="1:4">
      <c r="A5056" s="733">
        <v>102593</v>
      </c>
      <c r="B5056" s="729" t="s">
        <v>18532</v>
      </c>
      <c r="C5056" s="729" t="s">
        <v>7572</v>
      </c>
      <c r="D5056" s="733">
        <v>4.6100000000000003</v>
      </c>
    </row>
    <row r="5057" spans="1:4">
      <c r="A5057" s="733">
        <v>102594</v>
      </c>
      <c r="B5057" s="729" t="s">
        <v>18533</v>
      </c>
      <c r="C5057" s="729" t="s">
        <v>7572</v>
      </c>
      <c r="D5057" s="733">
        <v>6.11</v>
      </c>
    </row>
    <row r="5058" spans="1:4">
      <c r="A5058" s="733">
        <v>102595</v>
      </c>
      <c r="B5058" s="729" t="s">
        <v>18534</v>
      </c>
      <c r="C5058" s="729" t="s">
        <v>7572</v>
      </c>
      <c r="D5058" s="733">
        <v>5.21</v>
      </c>
    </row>
    <row r="5059" spans="1:4">
      <c r="A5059" s="733">
        <v>102596</v>
      </c>
      <c r="B5059" s="729" t="s">
        <v>18535</v>
      </c>
      <c r="C5059" s="729" t="s">
        <v>7572</v>
      </c>
      <c r="D5059" s="733">
        <v>6.71</v>
      </c>
    </row>
    <row r="5060" spans="1:4">
      <c r="A5060" s="733">
        <v>102597</v>
      </c>
      <c r="B5060" s="729" t="s">
        <v>18536</v>
      </c>
      <c r="C5060" s="729" t="s">
        <v>7572</v>
      </c>
      <c r="D5060" s="733">
        <v>5.97</v>
      </c>
    </row>
    <row r="5061" spans="1:4">
      <c r="A5061" s="733">
        <v>102598</v>
      </c>
      <c r="B5061" s="729" t="s">
        <v>18537</v>
      </c>
      <c r="C5061" s="729" t="s">
        <v>7572</v>
      </c>
      <c r="D5061" s="733">
        <v>7.46</v>
      </c>
    </row>
    <row r="5062" spans="1:4">
      <c r="A5062" s="733">
        <v>102599</v>
      </c>
      <c r="B5062" s="729" t="s">
        <v>18538</v>
      </c>
      <c r="C5062" s="729" t="s">
        <v>7572</v>
      </c>
      <c r="D5062" s="733">
        <v>6.72</v>
      </c>
    </row>
    <row r="5063" spans="1:4">
      <c r="A5063" s="733">
        <v>102600</v>
      </c>
      <c r="B5063" s="729" t="s">
        <v>18539</v>
      </c>
      <c r="C5063" s="729" t="s">
        <v>7572</v>
      </c>
      <c r="D5063" s="733">
        <v>8.2200000000000006</v>
      </c>
    </row>
    <row r="5064" spans="1:4">
      <c r="A5064" s="733">
        <v>102601</v>
      </c>
      <c r="B5064" s="729" t="s">
        <v>18540</v>
      </c>
      <c r="C5064" s="729" t="s">
        <v>7572</v>
      </c>
      <c r="D5064" s="733">
        <v>7.85</v>
      </c>
    </row>
    <row r="5065" spans="1:4">
      <c r="A5065" s="733">
        <v>102602</v>
      </c>
      <c r="B5065" s="729" t="s">
        <v>18541</v>
      </c>
      <c r="C5065" s="729" t="s">
        <v>7572</v>
      </c>
      <c r="D5065" s="733">
        <v>9.34</v>
      </c>
    </row>
    <row r="5066" spans="1:4">
      <c r="A5066" s="733">
        <v>102603</v>
      </c>
      <c r="B5066" s="729" t="s">
        <v>18542</v>
      </c>
      <c r="C5066" s="729" t="s">
        <v>7572</v>
      </c>
      <c r="D5066" s="733">
        <v>9.73</v>
      </c>
    </row>
    <row r="5067" spans="1:4">
      <c r="A5067" s="733">
        <v>102604</v>
      </c>
      <c r="B5067" s="729" t="s">
        <v>18543</v>
      </c>
      <c r="C5067" s="729" t="s">
        <v>7572</v>
      </c>
      <c r="D5067" s="733">
        <v>11.23</v>
      </c>
    </row>
    <row r="5068" spans="1:4">
      <c r="A5068" s="733">
        <v>102605</v>
      </c>
      <c r="B5068" s="729" t="s">
        <v>18544</v>
      </c>
      <c r="C5068" s="729" t="s">
        <v>7572</v>
      </c>
      <c r="D5068" s="733">
        <v>277.08</v>
      </c>
    </row>
    <row r="5069" spans="1:4">
      <c r="A5069" s="733">
        <v>102606</v>
      </c>
      <c r="B5069" s="729" t="s">
        <v>18545</v>
      </c>
      <c r="C5069" s="729" t="s">
        <v>7572</v>
      </c>
      <c r="D5069" s="733">
        <v>427.04</v>
      </c>
    </row>
    <row r="5070" spans="1:4">
      <c r="A5070" s="733">
        <v>102607</v>
      </c>
      <c r="B5070" s="729" t="s">
        <v>18546</v>
      </c>
      <c r="C5070" s="729" t="s">
        <v>7572</v>
      </c>
      <c r="D5070" s="733">
        <v>457.1</v>
      </c>
    </row>
    <row r="5071" spans="1:4">
      <c r="A5071" s="733">
        <v>102608</v>
      </c>
      <c r="B5071" s="729" t="s">
        <v>18547</v>
      </c>
      <c r="C5071" s="729" t="s">
        <v>7572</v>
      </c>
      <c r="D5071" s="731">
        <v>1048.03</v>
      </c>
    </row>
    <row r="5072" spans="1:4">
      <c r="A5072" s="733">
        <v>102609</v>
      </c>
      <c r="B5072" s="729" t="s">
        <v>18548</v>
      </c>
      <c r="C5072" s="729" t="s">
        <v>7572</v>
      </c>
      <c r="D5072" s="731">
        <v>1190.79</v>
      </c>
    </row>
    <row r="5073" spans="1:4">
      <c r="A5073" s="733">
        <v>102610</v>
      </c>
      <c r="B5073" s="729" t="s">
        <v>18549</v>
      </c>
      <c r="C5073" s="729" t="s">
        <v>7572</v>
      </c>
      <c r="D5073" s="731">
        <v>2046.82</v>
      </c>
    </row>
    <row r="5074" spans="1:4">
      <c r="A5074" s="733">
        <v>102611</v>
      </c>
      <c r="B5074" s="729" t="s">
        <v>18550</v>
      </c>
      <c r="C5074" s="729" t="s">
        <v>7572</v>
      </c>
      <c r="D5074" s="733">
        <v>460.49</v>
      </c>
    </row>
    <row r="5075" spans="1:4">
      <c r="A5075" s="733">
        <v>102612</v>
      </c>
      <c r="B5075" s="729" t="s">
        <v>18551</v>
      </c>
      <c r="C5075" s="729" t="s">
        <v>7572</v>
      </c>
      <c r="D5075" s="733">
        <v>661.19</v>
      </c>
    </row>
    <row r="5076" spans="1:4">
      <c r="A5076" s="733">
        <v>102613</v>
      </c>
      <c r="B5076" s="729" t="s">
        <v>18552</v>
      </c>
      <c r="C5076" s="729" t="s">
        <v>7572</v>
      </c>
      <c r="D5076" s="733">
        <v>640.87</v>
      </c>
    </row>
    <row r="5077" spans="1:4">
      <c r="A5077" s="733">
        <v>102614</v>
      </c>
      <c r="B5077" s="729" t="s">
        <v>18553</v>
      </c>
      <c r="C5077" s="729" t="s">
        <v>7572</v>
      </c>
      <c r="D5077" s="733">
        <v>985.51</v>
      </c>
    </row>
    <row r="5078" spans="1:4">
      <c r="A5078" s="733">
        <v>102615</v>
      </c>
      <c r="B5078" s="729" t="s">
        <v>18554</v>
      </c>
      <c r="C5078" s="729" t="s">
        <v>7572</v>
      </c>
      <c r="D5078" s="731">
        <v>1236.81</v>
      </c>
    </row>
    <row r="5079" spans="1:4">
      <c r="A5079" s="733">
        <v>102616</v>
      </c>
      <c r="B5079" s="729" t="s">
        <v>18555</v>
      </c>
      <c r="C5079" s="729" t="s">
        <v>7572</v>
      </c>
      <c r="D5079" s="731">
        <v>1830.95</v>
      </c>
    </row>
    <row r="5080" spans="1:4">
      <c r="A5080" s="733">
        <v>102617</v>
      </c>
      <c r="B5080" s="729" t="s">
        <v>18556</v>
      </c>
      <c r="C5080" s="729" t="s">
        <v>7572</v>
      </c>
      <c r="D5080" s="731">
        <v>3386</v>
      </c>
    </row>
    <row r="5081" spans="1:4">
      <c r="A5081" s="733">
        <v>102618</v>
      </c>
      <c r="B5081" s="729" t="s">
        <v>18557</v>
      </c>
      <c r="C5081" s="729" t="s">
        <v>7572</v>
      </c>
      <c r="D5081" s="731">
        <v>4073</v>
      </c>
    </row>
    <row r="5082" spans="1:4">
      <c r="A5082" s="733">
        <v>102619</v>
      </c>
      <c r="B5082" s="729" t="s">
        <v>18558</v>
      </c>
      <c r="C5082" s="729" t="s">
        <v>7572</v>
      </c>
      <c r="D5082" s="731">
        <v>5466.81</v>
      </c>
    </row>
    <row r="5083" spans="1:4">
      <c r="A5083" s="733">
        <v>102620</v>
      </c>
      <c r="B5083" s="729" t="s">
        <v>18559</v>
      </c>
      <c r="C5083" s="729" t="s">
        <v>7572</v>
      </c>
      <c r="D5083" s="731">
        <v>7941.13</v>
      </c>
    </row>
    <row r="5084" spans="1:4">
      <c r="A5084" s="733">
        <v>102621</v>
      </c>
      <c r="B5084" s="729" t="s">
        <v>18560</v>
      </c>
      <c r="C5084" s="729" t="s">
        <v>7572</v>
      </c>
      <c r="D5084" s="731">
        <v>12205.03</v>
      </c>
    </row>
    <row r="5085" spans="1:4">
      <c r="A5085" s="733">
        <v>102622</v>
      </c>
      <c r="B5085" s="729" t="s">
        <v>18561</v>
      </c>
      <c r="C5085" s="729" t="s">
        <v>7572</v>
      </c>
      <c r="D5085" s="733">
        <v>571.75</v>
      </c>
    </row>
    <row r="5086" spans="1:4">
      <c r="A5086" s="733">
        <v>102623</v>
      </c>
      <c r="B5086" s="729" t="s">
        <v>18562</v>
      </c>
      <c r="C5086" s="729" t="s">
        <v>7572</v>
      </c>
      <c r="D5086" s="733">
        <v>802.63</v>
      </c>
    </row>
    <row r="5087" spans="1:4">
      <c r="A5087" s="733">
        <v>89482</v>
      </c>
      <c r="B5087" s="729" t="s">
        <v>18563</v>
      </c>
      <c r="C5087" s="729" t="s">
        <v>7572</v>
      </c>
      <c r="D5087" s="733">
        <v>35.619999999999997</v>
      </c>
    </row>
    <row r="5088" spans="1:4">
      <c r="A5088" s="733">
        <v>89491</v>
      </c>
      <c r="B5088" s="729" t="s">
        <v>18564</v>
      </c>
      <c r="C5088" s="729" t="s">
        <v>7572</v>
      </c>
      <c r="D5088" s="733">
        <v>89.42</v>
      </c>
    </row>
    <row r="5089" spans="1:4">
      <c r="A5089" s="733">
        <v>89495</v>
      </c>
      <c r="B5089" s="729" t="s">
        <v>18565</v>
      </c>
      <c r="C5089" s="729" t="s">
        <v>7572</v>
      </c>
      <c r="D5089" s="733">
        <v>16.510000000000002</v>
      </c>
    </row>
    <row r="5090" spans="1:4">
      <c r="A5090" s="733">
        <v>89707</v>
      </c>
      <c r="B5090" s="729" t="s">
        <v>18566</v>
      </c>
      <c r="C5090" s="729" t="s">
        <v>7572</v>
      </c>
      <c r="D5090" s="733">
        <v>44.31</v>
      </c>
    </row>
    <row r="5091" spans="1:4">
      <c r="A5091" s="733">
        <v>89708</v>
      </c>
      <c r="B5091" s="729" t="s">
        <v>18567</v>
      </c>
      <c r="C5091" s="729" t="s">
        <v>7572</v>
      </c>
      <c r="D5091" s="733">
        <v>92.75</v>
      </c>
    </row>
    <row r="5092" spans="1:4">
      <c r="A5092" s="733">
        <v>89709</v>
      </c>
      <c r="B5092" s="729" t="s">
        <v>18568</v>
      </c>
      <c r="C5092" s="729" t="s">
        <v>7572</v>
      </c>
      <c r="D5092" s="733">
        <v>19.11</v>
      </c>
    </row>
    <row r="5093" spans="1:4">
      <c r="A5093" s="733">
        <v>89710</v>
      </c>
      <c r="B5093" s="729" t="s">
        <v>18569</v>
      </c>
      <c r="C5093" s="729" t="s">
        <v>7572</v>
      </c>
      <c r="D5093" s="733">
        <v>16.89</v>
      </c>
    </row>
    <row r="5094" spans="1:4">
      <c r="A5094" s="733">
        <v>104326</v>
      </c>
      <c r="B5094" s="729" t="s">
        <v>18570</v>
      </c>
      <c r="C5094" s="729" t="s">
        <v>7572</v>
      </c>
      <c r="D5094" s="733">
        <v>18.260000000000002</v>
      </c>
    </row>
    <row r="5095" spans="1:4">
      <c r="A5095" s="733">
        <v>104327</v>
      </c>
      <c r="B5095" s="729" t="s">
        <v>18571</v>
      </c>
      <c r="C5095" s="729" t="s">
        <v>7572</v>
      </c>
      <c r="D5095" s="733">
        <v>17.45</v>
      </c>
    </row>
    <row r="5096" spans="1:4">
      <c r="A5096" s="733">
        <v>104328</v>
      </c>
      <c r="B5096" s="729" t="s">
        <v>18572</v>
      </c>
      <c r="C5096" s="729" t="s">
        <v>7572</v>
      </c>
      <c r="D5096" s="733">
        <v>63.5</v>
      </c>
    </row>
    <row r="5097" spans="1:4">
      <c r="A5097" s="733">
        <v>104329</v>
      </c>
      <c r="B5097" s="729" t="s">
        <v>18573</v>
      </c>
      <c r="C5097" s="729" t="s">
        <v>7572</v>
      </c>
      <c r="D5097" s="733">
        <v>71.45</v>
      </c>
    </row>
    <row r="5098" spans="1:4">
      <c r="A5098" s="733">
        <v>86872</v>
      </c>
      <c r="B5098" s="729" t="s">
        <v>18574</v>
      </c>
      <c r="C5098" s="729" t="s">
        <v>7572</v>
      </c>
      <c r="D5098" s="733">
        <v>776.68</v>
      </c>
    </row>
    <row r="5099" spans="1:4">
      <c r="A5099" s="733">
        <v>86874</v>
      </c>
      <c r="B5099" s="729" t="s">
        <v>18575</v>
      </c>
      <c r="C5099" s="729" t="s">
        <v>7572</v>
      </c>
      <c r="D5099" s="733">
        <v>543.9</v>
      </c>
    </row>
    <row r="5100" spans="1:4">
      <c r="A5100" s="733">
        <v>86875</v>
      </c>
      <c r="B5100" s="729" t="s">
        <v>18576</v>
      </c>
      <c r="C5100" s="729" t="s">
        <v>7572</v>
      </c>
      <c r="D5100" s="733">
        <v>476.95</v>
      </c>
    </row>
    <row r="5101" spans="1:4">
      <c r="A5101" s="733">
        <v>86876</v>
      </c>
      <c r="B5101" s="729" t="s">
        <v>18577</v>
      </c>
      <c r="C5101" s="729" t="s">
        <v>7572</v>
      </c>
      <c r="D5101" s="733">
        <v>279.07</v>
      </c>
    </row>
    <row r="5102" spans="1:4">
      <c r="A5102" s="733">
        <v>86877</v>
      </c>
      <c r="B5102" s="729" t="s">
        <v>28154</v>
      </c>
      <c r="C5102" s="729" t="s">
        <v>7572</v>
      </c>
      <c r="D5102" s="733">
        <v>82.54</v>
      </c>
    </row>
    <row r="5103" spans="1:4">
      <c r="A5103" s="733">
        <v>86878</v>
      </c>
      <c r="B5103" s="729" t="s">
        <v>28155</v>
      </c>
      <c r="C5103" s="729" t="s">
        <v>7572</v>
      </c>
      <c r="D5103" s="733">
        <v>89.11</v>
      </c>
    </row>
    <row r="5104" spans="1:4">
      <c r="A5104" s="733">
        <v>86879</v>
      </c>
      <c r="B5104" s="729" t="s">
        <v>28156</v>
      </c>
      <c r="C5104" s="729" t="s">
        <v>7572</v>
      </c>
      <c r="D5104" s="733">
        <v>9.83</v>
      </c>
    </row>
    <row r="5105" spans="1:4">
      <c r="A5105" s="733">
        <v>86880</v>
      </c>
      <c r="B5105" s="729" t="s">
        <v>28157</v>
      </c>
      <c r="C5105" s="729" t="s">
        <v>7572</v>
      </c>
      <c r="D5105" s="733">
        <v>27.53</v>
      </c>
    </row>
    <row r="5106" spans="1:4">
      <c r="A5106" s="733">
        <v>86881</v>
      </c>
      <c r="B5106" s="729" t="s">
        <v>28158</v>
      </c>
      <c r="C5106" s="729" t="s">
        <v>7572</v>
      </c>
      <c r="D5106" s="733">
        <v>252.87</v>
      </c>
    </row>
    <row r="5107" spans="1:4">
      <c r="A5107" s="733">
        <v>86882</v>
      </c>
      <c r="B5107" s="729" t="s">
        <v>28159</v>
      </c>
      <c r="C5107" s="729" t="s">
        <v>7572</v>
      </c>
      <c r="D5107" s="733">
        <v>23.22</v>
      </c>
    </row>
    <row r="5108" spans="1:4">
      <c r="A5108" s="733">
        <v>86883</v>
      </c>
      <c r="B5108" s="729" t="s">
        <v>18578</v>
      </c>
      <c r="C5108" s="729" t="s">
        <v>7572</v>
      </c>
      <c r="D5108" s="733">
        <v>12.57</v>
      </c>
    </row>
    <row r="5109" spans="1:4">
      <c r="A5109" s="733">
        <v>86884</v>
      </c>
      <c r="B5109" s="729" t="s">
        <v>28160</v>
      </c>
      <c r="C5109" s="729" t="s">
        <v>7572</v>
      </c>
      <c r="D5109" s="733">
        <v>10.9</v>
      </c>
    </row>
    <row r="5110" spans="1:4">
      <c r="A5110" s="733">
        <v>86885</v>
      </c>
      <c r="B5110" s="729" t="s">
        <v>28161</v>
      </c>
      <c r="C5110" s="729" t="s">
        <v>7572</v>
      </c>
      <c r="D5110" s="733">
        <v>12.44</v>
      </c>
    </row>
    <row r="5111" spans="1:4">
      <c r="A5111" s="733">
        <v>86886</v>
      </c>
      <c r="B5111" s="729" t="s">
        <v>18579</v>
      </c>
      <c r="C5111" s="729" t="s">
        <v>7572</v>
      </c>
      <c r="D5111" s="733">
        <v>60.95</v>
      </c>
    </row>
    <row r="5112" spans="1:4">
      <c r="A5112" s="733">
        <v>86887</v>
      </c>
      <c r="B5112" s="729" t="s">
        <v>18580</v>
      </c>
      <c r="C5112" s="729" t="s">
        <v>7572</v>
      </c>
      <c r="D5112" s="733">
        <v>66.239999999999995</v>
      </c>
    </row>
    <row r="5113" spans="1:4">
      <c r="A5113" s="733">
        <v>86888</v>
      </c>
      <c r="B5113" s="729" t="s">
        <v>18581</v>
      </c>
      <c r="C5113" s="729" t="s">
        <v>7572</v>
      </c>
      <c r="D5113" s="733">
        <v>519.04999999999995</v>
      </c>
    </row>
    <row r="5114" spans="1:4">
      <c r="A5114" s="733">
        <v>86889</v>
      </c>
      <c r="B5114" s="729" t="s">
        <v>18582</v>
      </c>
      <c r="C5114" s="729" t="s">
        <v>7572</v>
      </c>
      <c r="D5114" s="733">
        <v>589.9</v>
      </c>
    </row>
    <row r="5115" spans="1:4">
      <c r="A5115" s="733">
        <v>86893</v>
      </c>
      <c r="B5115" s="729" t="s">
        <v>18583</v>
      </c>
      <c r="C5115" s="729" t="s">
        <v>7572</v>
      </c>
      <c r="D5115" s="733">
        <v>531.36</v>
      </c>
    </row>
    <row r="5116" spans="1:4">
      <c r="A5116" s="733">
        <v>86894</v>
      </c>
      <c r="B5116" s="729" t="s">
        <v>18584</v>
      </c>
      <c r="C5116" s="729" t="s">
        <v>7572</v>
      </c>
      <c r="D5116" s="733">
        <v>250.48</v>
      </c>
    </row>
    <row r="5117" spans="1:4">
      <c r="A5117" s="733">
        <v>86895</v>
      </c>
      <c r="B5117" s="729" t="s">
        <v>18585</v>
      </c>
      <c r="C5117" s="729" t="s">
        <v>7572</v>
      </c>
      <c r="D5117" s="733">
        <v>300.64</v>
      </c>
    </row>
    <row r="5118" spans="1:4">
      <c r="A5118" s="733">
        <v>86899</v>
      </c>
      <c r="B5118" s="729" t="s">
        <v>18586</v>
      </c>
      <c r="C5118" s="729" t="s">
        <v>7572</v>
      </c>
      <c r="D5118" s="733">
        <v>278.68</v>
      </c>
    </row>
    <row r="5119" spans="1:4">
      <c r="A5119" s="733">
        <v>86900</v>
      </c>
      <c r="B5119" s="729" t="s">
        <v>18587</v>
      </c>
      <c r="C5119" s="729" t="s">
        <v>7572</v>
      </c>
      <c r="D5119" s="733">
        <v>202.5</v>
      </c>
    </row>
    <row r="5120" spans="1:4">
      <c r="A5120" s="733">
        <v>86901</v>
      </c>
      <c r="B5120" s="729" t="s">
        <v>18588</v>
      </c>
      <c r="C5120" s="729" t="s">
        <v>7572</v>
      </c>
      <c r="D5120" s="733">
        <v>152.51</v>
      </c>
    </row>
    <row r="5121" spans="1:4">
      <c r="A5121" s="733">
        <v>86902</v>
      </c>
      <c r="B5121" s="729" t="s">
        <v>18589</v>
      </c>
      <c r="C5121" s="729" t="s">
        <v>7572</v>
      </c>
      <c r="D5121" s="733">
        <v>350.07</v>
      </c>
    </row>
    <row r="5122" spans="1:4">
      <c r="A5122" s="733">
        <v>86903</v>
      </c>
      <c r="B5122" s="729" t="s">
        <v>18590</v>
      </c>
      <c r="C5122" s="729" t="s">
        <v>7572</v>
      </c>
      <c r="D5122" s="733">
        <v>391.54</v>
      </c>
    </row>
    <row r="5123" spans="1:4">
      <c r="A5123" s="733">
        <v>86904</v>
      </c>
      <c r="B5123" s="729" t="s">
        <v>18591</v>
      </c>
      <c r="C5123" s="729" t="s">
        <v>7572</v>
      </c>
      <c r="D5123" s="733">
        <v>161.53</v>
      </c>
    </row>
    <row r="5124" spans="1:4">
      <c r="A5124" s="733">
        <v>86905</v>
      </c>
      <c r="B5124" s="729" t="s">
        <v>18592</v>
      </c>
      <c r="C5124" s="729" t="s">
        <v>7572</v>
      </c>
      <c r="D5124" s="733">
        <v>430.92</v>
      </c>
    </row>
    <row r="5125" spans="1:4">
      <c r="A5125" s="733">
        <v>86906</v>
      </c>
      <c r="B5125" s="729" t="s">
        <v>28162</v>
      </c>
      <c r="C5125" s="729" t="s">
        <v>7572</v>
      </c>
      <c r="D5125" s="733">
        <v>79.69</v>
      </c>
    </row>
    <row r="5126" spans="1:4">
      <c r="A5126" s="733">
        <v>86908</v>
      </c>
      <c r="B5126" s="729" t="s">
        <v>18593</v>
      </c>
      <c r="C5126" s="729" t="s">
        <v>7572</v>
      </c>
      <c r="D5126" s="733">
        <v>516.66999999999996</v>
      </c>
    </row>
    <row r="5127" spans="1:4">
      <c r="A5127" s="733">
        <v>86909</v>
      </c>
      <c r="B5127" s="729" t="s">
        <v>28163</v>
      </c>
      <c r="C5127" s="729" t="s">
        <v>7572</v>
      </c>
      <c r="D5127" s="733">
        <v>138.38999999999999</v>
      </c>
    </row>
    <row r="5128" spans="1:4">
      <c r="A5128" s="733">
        <v>86910</v>
      </c>
      <c r="B5128" s="729" t="s">
        <v>28164</v>
      </c>
      <c r="C5128" s="729" t="s">
        <v>7572</v>
      </c>
      <c r="D5128" s="733">
        <v>136.35</v>
      </c>
    </row>
    <row r="5129" spans="1:4">
      <c r="A5129" s="733">
        <v>86911</v>
      </c>
      <c r="B5129" s="729" t="s">
        <v>28165</v>
      </c>
      <c r="C5129" s="729" t="s">
        <v>7572</v>
      </c>
      <c r="D5129" s="733">
        <v>93.25</v>
      </c>
    </row>
    <row r="5130" spans="1:4">
      <c r="A5130" s="733">
        <v>86913</v>
      </c>
      <c r="B5130" s="729" t="s">
        <v>28166</v>
      </c>
      <c r="C5130" s="729" t="s">
        <v>7572</v>
      </c>
      <c r="D5130" s="733">
        <v>58.24</v>
      </c>
    </row>
    <row r="5131" spans="1:4">
      <c r="A5131" s="733">
        <v>86914</v>
      </c>
      <c r="B5131" s="729" t="s">
        <v>28167</v>
      </c>
      <c r="C5131" s="729" t="s">
        <v>7572</v>
      </c>
      <c r="D5131" s="733">
        <v>104.66</v>
      </c>
    </row>
    <row r="5132" spans="1:4">
      <c r="A5132" s="733">
        <v>86915</v>
      </c>
      <c r="B5132" s="729" t="s">
        <v>28168</v>
      </c>
      <c r="C5132" s="729" t="s">
        <v>7572</v>
      </c>
      <c r="D5132" s="733">
        <v>152.72999999999999</v>
      </c>
    </row>
    <row r="5133" spans="1:4">
      <c r="A5133" s="733">
        <v>86916</v>
      </c>
      <c r="B5133" s="729" t="s">
        <v>28169</v>
      </c>
      <c r="C5133" s="729" t="s">
        <v>7572</v>
      </c>
      <c r="D5133" s="733">
        <v>23.66</v>
      </c>
    </row>
    <row r="5134" spans="1:4">
      <c r="A5134" s="733">
        <v>86919</v>
      </c>
      <c r="B5134" s="729" t="s">
        <v>18594</v>
      </c>
      <c r="C5134" s="729" t="s">
        <v>7572</v>
      </c>
      <c r="D5134" s="733">
        <v>976.45</v>
      </c>
    </row>
    <row r="5135" spans="1:4">
      <c r="A5135" s="733">
        <v>86920</v>
      </c>
      <c r="B5135" s="729" t="s">
        <v>18595</v>
      </c>
      <c r="C5135" s="729" t="s">
        <v>7572</v>
      </c>
      <c r="D5135" s="733">
        <v>857.32</v>
      </c>
    </row>
    <row r="5136" spans="1:4">
      <c r="A5136" s="733">
        <v>86921</v>
      </c>
      <c r="B5136" s="729" t="s">
        <v>18596</v>
      </c>
      <c r="C5136" s="729" t="s">
        <v>7572</v>
      </c>
      <c r="D5136" s="733">
        <v>822.74</v>
      </c>
    </row>
    <row r="5137" spans="1:4">
      <c r="A5137" s="733">
        <v>86922</v>
      </c>
      <c r="B5137" s="729" t="s">
        <v>18597</v>
      </c>
      <c r="C5137" s="729" t="s">
        <v>7572</v>
      </c>
      <c r="D5137" s="733">
        <v>983.97</v>
      </c>
    </row>
    <row r="5138" spans="1:4">
      <c r="A5138" s="733">
        <v>86923</v>
      </c>
      <c r="B5138" s="729" t="s">
        <v>18598</v>
      </c>
      <c r="C5138" s="729" t="s">
        <v>7572</v>
      </c>
      <c r="D5138" s="733">
        <v>635.19000000000005</v>
      </c>
    </row>
    <row r="5139" spans="1:4">
      <c r="A5139" s="733">
        <v>86924</v>
      </c>
      <c r="B5139" s="729" t="s">
        <v>18599</v>
      </c>
      <c r="C5139" s="729" t="s">
        <v>7572</v>
      </c>
      <c r="D5139" s="733">
        <v>600.61</v>
      </c>
    </row>
    <row r="5140" spans="1:4">
      <c r="A5140" s="733">
        <v>86925</v>
      </c>
      <c r="B5140" s="729" t="s">
        <v>18600</v>
      </c>
      <c r="C5140" s="729" t="s">
        <v>7572</v>
      </c>
      <c r="D5140" s="733">
        <v>557.59</v>
      </c>
    </row>
    <row r="5141" spans="1:4">
      <c r="A5141" s="733">
        <v>86926</v>
      </c>
      <c r="B5141" s="729" t="s">
        <v>18601</v>
      </c>
      <c r="C5141" s="729" t="s">
        <v>7572</v>
      </c>
      <c r="D5141" s="733">
        <v>523.01</v>
      </c>
    </row>
    <row r="5142" spans="1:4">
      <c r="A5142" s="733">
        <v>86927</v>
      </c>
      <c r="B5142" s="729" t="s">
        <v>18602</v>
      </c>
      <c r="C5142" s="729" t="s">
        <v>7572</v>
      </c>
      <c r="D5142" s="733">
        <v>370.36</v>
      </c>
    </row>
    <row r="5143" spans="1:4">
      <c r="A5143" s="733">
        <v>86928</v>
      </c>
      <c r="B5143" s="729" t="s">
        <v>18603</v>
      </c>
      <c r="C5143" s="729" t="s">
        <v>7572</v>
      </c>
      <c r="D5143" s="733">
        <v>335.78</v>
      </c>
    </row>
    <row r="5144" spans="1:4">
      <c r="A5144" s="733">
        <v>86929</v>
      </c>
      <c r="B5144" s="729" t="s">
        <v>18604</v>
      </c>
      <c r="C5144" s="729" t="s">
        <v>7572</v>
      </c>
      <c r="D5144" s="733">
        <v>359.71</v>
      </c>
    </row>
    <row r="5145" spans="1:4">
      <c r="A5145" s="733">
        <v>86930</v>
      </c>
      <c r="B5145" s="729" t="s">
        <v>18605</v>
      </c>
      <c r="C5145" s="729" t="s">
        <v>7572</v>
      </c>
      <c r="D5145" s="733">
        <v>325.13</v>
      </c>
    </row>
    <row r="5146" spans="1:4">
      <c r="A5146" s="733">
        <v>86931</v>
      </c>
      <c r="B5146" s="729" t="s">
        <v>18606</v>
      </c>
      <c r="C5146" s="729" t="s">
        <v>7572</v>
      </c>
      <c r="D5146" s="733">
        <v>531.49</v>
      </c>
    </row>
    <row r="5147" spans="1:4">
      <c r="A5147" s="733">
        <v>86932</v>
      </c>
      <c r="B5147" s="729" t="s">
        <v>18607</v>
      </c>
      <c r="C5147" s="729" t="s">
        <v>7572</v>
      </c>
      <c r="D5147" s="733">
        <v>585.29</v>
      </c>
    </row>
    <row r="5148" spans="1:4">
      <c r="A5148" s="733">
        <v>86933</v>
      </c>
      <c r="B5148" s="729" t="s">
        <v>18608</v>
      </c>
      <c r="C5148" s="729" t="s">
        <v>7572</v>
      </c>
      <c r="D5148" s="733">
        <v>394.48</v>
      </c>
    </row>
    <row r="5149" spans="1:4">
      <c r="A5149" s="733">
        <v>86934</v>
      </c>
      <c r="B5149" s="729" t="s">
        <v>18609</v>
      </c>
      <c r="C5149" s="729" t="s">
        <v>7572</v>
      </c>
      <c r="D5149" s="733">
        <v>383.83</v>
      </c>
    </row>
    <row r="5150" spans="1:4">
      <c r="A5150" s="733">
        <v>86935</v>
      </c>
      <c r="B5150" s="729" t="s">
        <v>18610</v>
      </c>
      <c r="C5150" s="729" t="s">
        <v>7572</v>
      </c>
      <c r="D5150" s="733">
        <v>304.18</v>
      </c>
    </row>
    <row r="5151" spans="1:4">
      <c r="A5151" s="733">
        <v>86936</v>
      </c>
      <c r="B5151" s="729" t="s">
        <v>18611</v>
      </c>
      <c r="C5151" s="729" t="s">
        <v>7572</v>
      </c>
      <c r="D5151" s="733">
        <v>544.48</v>
      </c>
    </row>
    <row r="5152" spans="1:4">
      <c r="A5152" s="733">
        <v>86937</v>
      </c>
      <c r="B5152" s="729" t="s">
        <v>18612</v>
      </c>
      <c r="C5152" s="729" t="s">
        <v>7572</v>
      </c>
      <c r="D5152" s="733">
        <v>247.62</v>
      </c>
    </row>
    <row r="5153" spans="1:4">
      <c r="A5153" s="733">
        <v>86938</v>
      </c>
      <c r="B5153" s="729" t="s">
        <v>18613</v>
      </c>
      <c r="C5153" s="729" t="s">
        <v>7572</v>
      </c>
      <c r="D5153" s="733">
        <v>487.92</v>
      </c>
    </row>
    <row r="5154" spans="1:4">
      <c r="A5154" s="733">
        <v>86939</v>
      </c>
      <c r="B5154" s="729" t="s">
        <v>18614</v>
      </c>
      <c r="C5154" s="729" t="s">
        <v>7572</v>
      </c>
      <c r="D5154" s="733">
        <v>463.06</v>
      </c>
    </row>
    <row r="5155" spans="1:4">
      <c r="A5155" s="733">
        <v>86940</v>
      </c>
      <c r="B5155" s="729" t="s">
        <v>18615</v>
      </c>
      <c r="C5155" s="729" t="s">
        <v>7572</v>
      </c>
      <c r="D5155" s="731">
        <v>1290.3499999999999</v>
      </c>
    </row>
    <row r="5156" spans="1:4">
      <c r="A5156" s="733">
        <v>86941</v>
      </c>
      <c r="B5156" s="729" t="s">
        <v>18616</v>
      </c>
      <c r="C5156" s="729" t="s">
        <v>7572</v>
      </c>
      <c r="D5156" s="733">
        <v>945.92</v>
      </c>
    </row>
    <row r="5157" spans="1:4">
      <c r="A5157" s="733">
        <v>86942</v>
      </c>
      <c r="B5157" s="729" t="s">
        <v>18617</v>
      </c>
      <c r="C5157" s="729" t="s">
        <v>7572</v>
      </c>
      <c r="D5157" s="733">
        <v>285.17</v>
      </c>
    </row>
    <row r="5158" spans="1:4">
      <c r="A5158" s="733">
        <v>86943</v>
      </c>
      <c r="B5158" s="729" t="s">
        <v>18618</v>
      </c>
      <c r="C5158" s="729" t="s">
        <v>7572</v>
      </c>
      <c r="D5158" s="733">
        <v>274.52</v>
      </c>
    </row>
    <row r="5159" spans="1:4">
      <c r="A5159" s="733">
        <v>86947</v>
      </c>
      <c r="B5159" s="729" t="s">
        <v>18619</v>
      </c>
      <c r="C5159" s="729" t="s">
        <v>7572</v>
      </c>
      <c r="D5159" s="731">
        <v>1330</v>
      </c>
    </row>
    <row r="5160" spans="1:4">
      <c r="A5160" s="733">
        <v>93396</v>
      </c>
      <c r="B5160" s="729" t="s">
        <v>18620</v>
      </c>
      <c r="C5160" s="729" t="s">
        <v>7572</v>
      </c>
      <c r="D5160" s="733">
        <v>638.85</v>
      </c>
    </row>
    <row r="5161" spans="1:4">
      <c r="A5161" s="733">
        <v>93441</v>
      </c>
      <c r="B5161" s="729" t="s">
        <v>28170</v>
      </c>
      <c r="C5161" s="729" t="s">
        <v>7572</v>
      </c>
      <c r="D5161" s="733">
        <v>998.23</v>
      </c>
    </row>
    <row r="5162" spans="1:4">
      <c r="A5162" s="733">
        <v>93442</v>
      </c>
      <c r="B5162" s="729" t="s">
        <v>28171</v>
      </c>
      <c r="C5162" s="729" t="s">
        <v>7572</v>
      </c>
      <c r="D5162" s="731">
        <v>1225.1300000000001</v>
      </c>
    </row>
    <row r="5163" spans="1:4">
      <c r="A5163" s="733">
        <v>95469</v>
      </c>
      <c r="B5163" s="729" t="s">
        <v>18621</v>
      </c>
      <c r="C5163" s="729" t="s">
        <v>7572</v>
      </c>
      <c r="D5163" s="733">
        <v>318.7</v>
      </c>
    </row>
    <row r="5164" spans="1:4">
      <c r="A5164" s="733">
        <v>95470</v>
      </c>
      <c r="B5164" s="729" t="s">
        <v>18622</v>
      </c>
      <c r="C5164" s="729" t="s">
        <v>7572</v>
      </c>
      <c r="D5164" s="733">
        <v>327.7</v>
      </c>
    </row>
    <row r="5165" spans="1:4">
      <c r="A5165" s="733">
        <v>95471</v>
      </c>
      <c r="B5165" s="729" t="s">
        <v>18623</v>
      </c>
      <c r="C5165" s="729" t="s">
        <v>7572</v>
      </c>
      <c r="D5165" s="733">
        <v>812.04</v>
      </c>
    </row>
    <row r="5166" spans="1:4">
      <c r="A5166" s="733">
        <v>95472</v>
      </c>
      <c r="B5166" s="729" t="s">
        <v>18624</v>
      </c>
      <c r="C5166" s="729" t="s">
        <v>7572</v>
      </c>
      <c r="D5166" s="733">
        <v>821.04</v>
      </c>
    </row>
    <row r="5167" spans="1:4">
      <c r="A5167" s="733">
        <v>95542</v>
      </c>
      <c r="B5167" s="729" t="s">
        <v>18625</v>
      </c>
      <c r="C5167" s="729" t="s">
        <v>7572</v>
      </c>
      <c r="D5167" s="733">
        <v>33.81</v>
      </c>
    </row>
    <row r="5168" spans="1:4">
      <c r="A5168" s="733">
        <v>95543</v>
      </c>
      <c r="B5168" s="729" t="s">
        <v>18626</v>
      </c>
      <c r="C5168" s="729" t="s">
        <v>7572</v>
      </c>
      <c r="D5168" s="733">
        <v>57.22</v>
      </c>
    </row>
    <row r="5169" spans="1:4">
      <c r="A5169" s="733">
        <v>95544</v>
      </c>
      <c r="B5169" s="729" t="s">
        <v>18627</v>
      </c>
      <c r="C5169" s="729" t="s">
        <v>7572</v>
      </c>
      <c r="D5169" s="733">
        <v>41.07</v>
      </c>
    </row>
    <row r="5170" spans="1:4">
      <c r="A5170" s="733">
        <v>95545</v>
      </c>
      <c r="B5170" s="729" t="s">
        <v>18628</v>
      </c>
      <c r="C5170" s="729" t="s">
        <v>7572</v>
      </c>
      <c r="D5170" s="733">
        <v>40.299999999999997</v>
      </c>
    </row>
    <row r="5171" spans="1:4">
      <c r="A5171" s="733">
        <v>95546</v>
      </c>
      <c r="B5171" s="729" t="s">
        <v>18629</v>
      </c>
      <c r="C5171" s="729" t="s">
        <v>7572</v>
      </c>
      <c r="D5171" s="733">
        <v>140.94</v>
      </c>
    </row>
    <row r="5172" spans="1:4">
      <c r="A5172" s="733">
        <v>95547</v>
      </c>
      <c r="B5172" s="729" t="s">
        <v>18630</v>
      </c>
      <c r="C5172" s="729" t="s">
        <v>7572</v>
      </c>
      <c r="D5172" s="733">
        <v>49.74</v>
      </c>
    </row>
    <row r="5173" spans="1:4">
      <c r="A5173" s="733">
        <v>100848</v>
      </c>
      <c r="B5173" s="729" t="s">
        <v>18631</v>
      </c>
      <c r="C5173" s="729" t="s">
        <v>7572</v>
      </c>
      <c r="D5173" s="733">
        <v>586.04</v>
      </c>
    </row>
    <row r="5174" spans="1:4">
      <c r="A5174" s="733">
        <v>100849</v>
      </c>
      <c r="B5174" s="729" t="s">
        <v>18632</v>
      </c>
      <c r="C5174" s="729" t="s">
        <v>7572</v>
      </c>
      <c r="D5174" s="733">
        <v>43.95</v>
      </c>
    </row>
    <row r="5175" spans="1:4">
      <c r="A5175" s="733">
        <v>100851</v>
      </c>
      <c r="B5175" s="729" t="s">
        <v>18633</v>
      </c>
      <c r="C5175" s="729" t="s">
        <v>7572</v>
      </c>
      <c r="D5175" s="733">
        <v>87.89</v>
      </c>
    </row>
    <row r="5176" spans="1:4">
      <c r="A5176" s="733">
        <v>100852</v>
      </c>
      <c r="B5176" s="729" t="s">
        <v>18634</v>
      </c>
      <c r="C5176" s="729" t="s">
        <v>7572</v>
      </c>
      <c r="D5176" s="733">
        <v>221.71</v>
      </c>
    </row>
    <row r="5177" spans="1:4">
      <c r="A5177" s="733">
        <v>100853</v>
      </c>
      <c r="B5177" s="729" t="s">
        <v>18635</v>
      </c>
      <c r="C5177" s="729" t="s">
        <v>7572</v>
      </c>
      <c r="D5177" s="733">
        <v>366.08</v>
      </c>
    </row>
    <row r="5178" spans="1:4">
      <c r="A5178" s="733">
        <v>100854</v>
      </c>
      <c r="B5178" s="729" t="s">
        <v>18636</v>
      </c>
      <c r="C5178" s="729" t="s">
        <v>7572</v>
      </c>
      <c r="D5178" s="731">
        <v>1911.8</v>
      </c>
    </row>
    <row r="5179" spans="1:4">
      <c r="A5179" s="733">
        <v>100856</v>
      </c>
      <c r="B5179" s="729" t="s">
        <v>28172</v>
      </c>
      <c r="C5179" s="729" t="s">
        <v>7572</v>
      </c>
      <c r="D5179" s="733">
        <v>40.340000000000003</v>
      </c>
    </row>
    <row r="5180" spans="1:4">
      <c r="A5180" s="733">
        <v>100857</v>
      </c>
      <c r="B5180" s="729" t="s">
        <v>28173</v>
      </c>
      <c r="C5180" s="729" t="s">
        <v>7572</v>
      </c>
      <c r="D5180" s="733">
        <v>559.98</v>
      </c>
    </row>
    <row r="5181" spans="1:4">
      <c r="A5181" s="733">
        <v>100858</v>
      </c>
      <c r="B5181" s="729" t="s">
        <v>28174</v>
      </c>
      <c r="C5181" s="729" t="s">
        <v>7572</v>
      </c>
      <c r="D5181" s="733">
        <v>730.31</v>
      </c>
    </row>
    <row r="5182" spans="1:4">
      <c r="A5182" s="733">
        <v>100859</v>
      </c>
      <c r="B5182" s="729" t="s">
        <v>28175</v>
      </c>
      <c r="C5182" s="729" t="s">
        <v>7572</v>
      </c>
      <c r="D5182" s="731">
        <v>1067.98</v>
      </c>
    </row>
    <row r="5183" spans="1:4">
      <c r="A5183" s="733">
        <v>100860</v>
      </c>
      <c r="B5183" s="729" t="s">
        <v>28176</v>
      </c>
      <c r="C5183" s="729" t="s">
        <v>7572</v>
      </c>
      <c r="D5183" s="733">
        <v>94.53</v>
      </c>
    </row>
    <row r="5184" spans="1:4">
      <c r="A5184" s="733">
        <v>100861</v>
      </c>
      <c r="B5184" s="729" t="s">
        <v>18637</v>
      </c>
      <c r="C5184" s="729" t="s">
        <v>7572</v>
      </c>
      <c r="D5184" s="733">
        <v>34.33</v>
      </c>
    </row>
    <row r="5185" spans="1:4">
      <c r="A5185" s="733">
        <v>100862</v>
      </c>
      <c r="B5185" s="729" t="s">
        <v>18638</v>
      </c>
      <c r="C5185" s="729" t="s">
        <v>7572</v>
      </c>
      <c r="D5185" s="733">
        <v>37.700000000000003</v>
      </c>
    </row>
    <row r="5186" spans="1:4">
      <c r="A5186" s="733">
        <v>100863</v>
      </c>
      <c r="B5186" s="729" t="s">
        <v>18639</v>
      </c>
      <c r="C5186" s="729" t="s">
        <v>7572</v>
      </c>
      <c r="D5186" s="733">
        <v>672.85</v>
      </c>
    </row>
    <row r="5187" spans="1:4">
      <c r="A5187" s="733">
        <v>100864</v>
      </c>
      <c r="B5187" s="729" t="s">
        <v>18640</v>
      </c>
      <c r="C5187" s="729" t="s">
        <v>7572</v>
      </c>
      <c r="D5187" s="733">
        <v>735.16</v>
      </c>
    </row>
    <row r="5188" spans="1:4">
      <c r="A5188" s="733">
        <v>100865</v>
      </c>
      <c r="B5188" s="729" t="s">
        <v>18641</v>
      </c>
      <c r="C5188" s="729" t="s">
        <v>7572</v>
      </c>
      <c r="D5188" s="733">
        <v>635.47</v>
      </c>
    </row>
    <row r="5189" spans="1:4">
      <c r="A5189" s="733">
        <v>100866</v>
      </c>
      <c r="B5189" s="729" t="s">
        <v>18642</v>
      </c>
      <c r="C5189" s="729" t="s">
        <v>7572</v>
      </c>
      <c r="D5189" s="733">
        <v>353.02</v>
      </c>
    </row>
    <row r="5190" spans="1:4">
      <c r="A5190" s="733">
        <v>100867</v>
      </c>
      <c r="B5190" s="729" t="s">
        <v>18643</v>
      </c>
      <c r="C5190" s="729" t="s">
        <v>7572</v>
      </c>
      <c r="D5190" s="733">
        <v>373.57</v>
      </c>
    </row>
    <row r="5191" spans="1:4">
      <c r="A5191" s="733">
        <v>100868</v>
      </c>
      <c r="B5191" s="729" t="s">
        <v>18644</v>
      </c>
      <c r="C5191" s="729" t="s">
        <v>7572</v>
      </c>
      <c r="D5191" s="733">
        <v>387.24</v>
      </c>
    </row>
    <row r="5192" spans="1:4">
      <c r="A5192" s="733">
        <v>100869</v>
      </c>
      <c r="B5192" s="729" t="s">
        <v>18645</v>
      </c>
      <c r="C5192" s="729" t="s">
        <v>7572</v>
      </c>
      <c r="D5192" s="733">
        <v>397.73</v>
      </c>
    </row>
    <row r="5193" spans="1:4">
      <c r="A5193" s="733">
        <v>100870</v>
      </c>
      <c r="B5193" s="729" t="s">
        <v>18646</v>
      </c>
      <c r="C5193" s="729" t="s">
        <v>7572</v>
      </c>
      <c r="D5193" s="733">
        <v>323.24</v>
      </c>
    </row>
    <row r="5194" spans="1:4">
      <c r="A5194" s="733">
        <v>100871</v>
      </c>
      <c r="B5194" s="729" t="s">
        <v>18647</v>
      </c>
      <c r="C5194" s="729" t="s">
        <v>7572</v>
      </c>
      <c r="D5194" s="733">
        <v>346.12</v>
      </c>
    </row>
    <row r="5195" spans="1:4">
      <c r="A5195" s="733">
        <v>100872</v>
      </c>
      <c r="B5195" s="729" t="s">
        <v>18648</v>
      </c>
      <c r="C5195" s="729" t="s">
        <v>7572</v>
      </c>
      <c r="D5195" s="733">
        <v>360.73</v>
      </c>
    </row>
    <row r="5196" spans="1:4">
      <c r="A5196" s="733">
        <v>100873</v>
      </c>
      <c r="B5196" s="729" t="s">
        <v>18649</v>
      </c>
      <c r="C5196" s="729" t="s">
        <v>7572</v>
      </c>
      <c r="D5196" s="733">
        <v>369.85</v>
      </c>
    </row>
    <row r="5197" spans="1:4">
      <c r="A5197" s="733">
        <v>100874</v>
      </c>
      <c r="B5197" s="729" t="s">
        <v>18650</v>
      </c>
      <c r="C5197" s="729" t="s">
        <v>7572</v>
      </c>
      <c r="D5197" s="733">
        <v>353.02</v>
      </c>
    </row>
    <row r="5198" spans="1:4">
      <c r="A5198" s="733">
        <v>100875</v>
      </c>
      <c r="B5198" s="729" t="s">
        <v>18651</v>
      </c>
      <c r="C5198" s="729" t="s">
        <v>7572</v>
      </c>
      <c r="D5198" s="731">
        <v>1175.69</v>
      </c>
    </row>
    <row r="5199" spans="1:4">
      <c r="A5199" s="733">
        <v>100878</v>
      </c>
      <c r="B5199" s="729" t="s">
        <v>18652</v>
      </c>
      <c r="C5199" s="729" t="s">
        <v>7572</v>
      </c>
      <c r="D5199" s="733">
        <v>694.35</v>
      </c>
    </row>
    <row r="5200" spans="1:4">
      <c r="A5200" s="733">
        <v>98052</v>
      </c>
      <c r="B5200" s="729" t="s">
        <v>18653</v>
      </c>
      <c r="C5200" s="729" t="s">
        <v>7572</v>
      </c>
      <c r="D5200" s="731">
        <v>2146.35</v>
      </c>
    </row>
    <row r="5201" spans="1:4">
      <c r="A5201" s="733">
        <v>98053</v>
      </c>
      <c r="B5201" s="729" t="s">
        <v>18654</v>
      </c>
      <c r="C5201" s="729" t="s">
        <v>7572</v>
      </c>
      <c r="D5201" s="731">
        <v>2954.36</v>
      </c>
    </row>
    <row r="5202" spans="1:4">
      <c r="A5202" s="733">
        <v>98054</v>
      </c>
      <c r="B5202" s="729" t="s">
        <v>18655</v>
      </c>
      <c r="C5202" s="729" t="s">
        <v>7572</v>
      </c>
      <c r="D5202" s="731">
        <v>4820.51</v>
      </c>
    </row>
    <row r="5203" spans="1:4">
      <c r="A5203" s="733">
        <v>98055</v>
      </c>
      <c r="B5203" s="729" t="s">
        <v>18656</v>
      </c>
      <c r="C5203" s="729" t="s">
        <v>7572</v>
      </c>
      <c r="D5203" s="731">
        <v>6544.58</v>
      </c>
    </row>
    <row r="5204" spans="1:4">
      <c r="A5204" s="733">
        <v>98056</v>
      </c>
      <c r="B5204" s="729" t="s">
        <v>18657</v>
      </c>
      <c r="C5204" s="729" t="s">
        <v>7572</v>
      </c>
      <c r="D5204" s="731">
        <v>7665.16</v>
      </c>
    </row>
    <row r="5205" spans="1:4">
      <c r="A5205" s="733">
        <v>98057</v>
      </c>
      <c r="B5205" s="729" t="s">
        <v>18658</v>
      </c>
      <c r="C5205" s="729" t="s">
        <v>7572</v>
      </c>
      <c r="D5205" s="731">
        <v>9100.3799999999992</v>
      </c>
    </row>
    <row r="5206" spans="1:4">
      <c r="A5206" s="733">
        <v>98058</v>
      </c>
      <c r="B5206" s="729" t="s">
        <v>18659</v>
      </c>
      <c r="C5206" s="729" t="s">
        <v>7572</v>
      </c>
      <c r="D5206" s="731">
        <v>1833.98</v>
      </c>
    </row>
    <row r="5207" spans="1:4">
      <c r="A5207" s="733">
        <v>98059</v>
      </c>
      <c r="B5207" s="729" t="s">
        <v>18660</v>
      </c>
      <c r="C5207" s="729" t="s">
        <v>7572</v>
      </c>
      <c r="D5207" s="731">
        <v>3967.76</v>
      </c>
    </row>
    <row r="5208" spans="1:4">
      <c r="A5208" s="733">
        <v>98060</v>
      </c>
      <c r="B5208" s="729" t="s">
        <v>18661</v>
      </c>
      <c r="C5208" s="729" t="s">
        <v>7572</v>
      </c>
      <c r="D5208" s="731">
        <v>5535.56</v>
      </c>
    </row>
    <row r="5209" spans="1:4">
      <c r="A5209" s="733">
        <v>98061</v>
      </c>
      <c r="B5209" s="729" t="s">
        <v>18662</v>
      </c>
      <c r="C5209" s="729" t="s">
        <v>7572</v>
      </c>
      <c r="D5209" s="731">
        <v>7725.13</v>
      </c>
    </row>
    <row r="5210" spans="1:4">
      <c r="A5210" s="733">
        <v>98062</v>
      </c>
      <c r="B5210" s="729" t="s">
        <v>18663</v>
      </c>
      <c r="C5210" s="729" t="s">
        <v>7572</v>
      </c>
      <c r="D5210" s="731">
        <v>3170.57</v>
      </c>
    </row>
    <row r="5211" spans="1:4">
      <c r="A5211" s="733">
        <v>98063</v>
      </c>
      <c r="B5211" s="729" t="s">
        <v>18664</v>
      </c>
      <c r="C5211" s="729" t="s">
        <v>7572</v>
      </c>
      <c r="D5211" s="731">
        <v>4846.1899999999996</v>
      </c>
    </row>
    <row r="5212" spans="1:4">
      <c r="A5212" s="733">
        <v>98064</v>
      </c>
      <c r="B5212" s="729" t="s">
        <v>18665</v>
      </c>
      <c r="C5212" s="729" t="s">
        <v>7572</v>
      </c>
      <c r="D5212" s="731">
        <v>5627.96</v>
      </c>
    </row>
    <row r="5213" spans="1:4">
      <c r="A5213" s="733">
        <v>98065</v>
      </c>
      <c r="B5213" s="729" t="s">
        <v>18666</v>
      </c>
      <c r="C5213" s="729" t="s">
        <v>7572</v>
      </c>
      <c r="D5213" s="731">
        <v>7824.28</v>
      </c>
    </row>
    <row r="5214" spans="1:4">
      <c r="A5214" s="733">
        <v>98066</v>
      </c>
      <c r="B5214" s="729" t="s">
        <v>18667</v>
      </c>
      <c r="C5214" s="729" t="s">
        <v>7572</v>
      </c>
      <c r="D5214" s="731">
        <v>4534.0200000000004</v>
      </c>
    </row>
    <row r="5215" spans="1:4">
      <c r="A5215" s="733">
        <v>98067</v>
      </c>
      <c r="B5215" s="729" t="s">
        <v>18668</v>
      </c>
      <c r="C5215" s="729" t="s">
        <v>7572</v>
      </c>
      <c r="D5215" s="731">
        <v>6041.63</v>
      </c>
    </row>
    <row r="5216" spans="1:4">
      <c r="A5216" s="733">
        <v>98068</v>
      </c>
      <c r="B5216" s="729" t="s">
        <v>18669</v>
      </c>
      <c r="C5216" s="729" t="s">
        <v>7572</v>
      </c>
      <c r="D5216" s="731">
        <v>8532.3700000000008</v>
      </c>
    </row>
    <row r="5217" spans="1:4">
      <c r="A5217" s="733">
        <v>98069</v>
      </c>
      <c r="B5217" s="729" t="s">
        <v>18670</v>
      </c>
      <c r="C5217" s="729" t="s">
        <v>7572</v>
      </c>
      <c r="D5217" s="731">
        <v>11476.27</v>
      </c>
    </row>
    <row r="5218" spans="1:4">
      <c r="A5218" s="733">
        <v>98070</v>
      </c>
      <c r="B5218" s="729" t="s">
        <v>18671</v>
      </c>
      <c r="C5218" s="729" t="s">
        <v>7572</v>
      </c>
      <c r="D5218" s="731">
        <v>13107.1</v>
      </c>
    </row>
    <row r="5219" spans="1:4">
      <c r="A5219" s="733">
        <v>98071</v>
      </c>
      <c r="B5219" s="729" t="s">
        <v>18672</v>
      </c>
      <c r="C5219" s="729" t="s">
        <v>7572</v>
      </c>
      <c r="D5219" s="731">
        <v>14290.46</v>
      </c>
    </row>
    <row r="5220" spans="1:4">
      <c r="A5220" s="733">
        <v>98072</v>
      </c>
      <c r="B5220" s="729" t="s">
        <v>18673</v>
      </c>
      <c r="C5220" s="729" t="s">
        <v>7572</v>
      </c>
      <c r="D5220" s="731">
        <v>3826.3</v>
      </c>
    </row>
    <row r="5221" spans="1:4">
      <c r="A5221" s="733">
        <v>98073</v>
      </c>
      <c r="B5221" s="729" t="s">
        <v>18674</v>
      </c>
      <c r="C5221" s="729" t="s">
        <v>7572</v>
      </c>
      <c r="D5221" s="731">
        <v>6025.74</v>
      </c>
    </row>
    <row r="5222" spans="1:4">
      <c r="A5222" s="733">
        <v>98074</v>
      </c>
      <c r="B5222" s="729" t="s">
        <v>18675</v>
      </c>
      <c r="C5222" s="729" t="s">
        <v>7572</v>
      </c>
      <c r="D5222" s="731">
        <v>9415.16</v>
      </c>
    </row>
    <row r="5223" spans="1:4">
      <c r="A5223" s="733">
        <v>98075</v>
      </c>
      <c r="B5223" s="729" t="s">
        <v>18676</v>
      </c>
      <c r="C5223" s="729" t="s">
        <v>7572</v>
      </c>
      <c r="D5223" s="731">
        <v>12274.46</v>
      </c>
    </row>
    <row r="5224" spans="1:4">
      <c r="A5224" s="733">
        <v>98076</v>
      </c>
      <c r="B5224" s="729" t="s">
        <v>18677</v>
      </c>
      <c r="C5224" s="729" t="s">
        <v>7572</v>
      </c>
      <c r="D5224" s="731">
        <v>14180.69</v>
      </c>
    </row>
    <row r="5225" spans="1:4">
      <c r="A5225" s="733">
        <v>98077</v>
      </c>
      <c r="B5225" s="729" t="s">
        <v>18678</v>
      </c>
      <c r="C5225" s="729" t="s">
        <v>7572</v>
      </c>
      <c r="D5225" s="731">
        <v>16716.91</v>
      </c>
    </row>
    <row r="5226" spans="1:4">
      <c r="A5226" s="733">
        <v>98078</v>
      </c>
      <c r="B5226" s="729" t="s">
        <v>18679</v>
      </c>
      <c r="C5226" s="729" t="s">
        <v>7572</v>
      </c>
      <c r="D5226" s="731">
        <v>4181.5600000000004</v>
      </c>
    </row>
    <row r="5227" spans="1:4">
      <c r="A5227" s="733">
        <v>98079</v>
      </c>
      <c r="B5227" s="729" t="s">
        <v>18680</v>
      </c>
      <c r="C5227" s="729" t="s">
        <v>7572</v>
      </c>
      <c r="D5227" s="731">
        <v>7339.79</v>
      </c>
    </row>
    <row r="5228" spans="1:4">
      <c r="A5228" s="733">
        <v>98080</v>
      </c>
      <c r="B5228" s="729" t="s">
        <v>18681</v>
      </c>
      <c r="C5228" s="729" t="s">
        <v>7572</v>
      </c>
      <c r="D5228" s="731">
        <v>9458.8799999999992</v>
      </c>
    </row>
    <row r="5229" spans="1:4">
      <c r="A5229" s="733">
        <v>98081</v>
      </c>
      <c r="B5229" s="729" t="s">
        <v>18682</v>
      </c>
      <c r="C5229" s="729" t="s">
        <v>7572</v>
      </c>
      <c r="D5229" s="731">
        <v>14029.15</v>
      </c>
    </row>
    <row r="5230" spans="1:4">
      <c r="A5230" s="733">
        <v>98082</v>
      </c>
      <c r="B5230" s="729" t="s">
        <v>18683</v>
      </c>
      <c r="C5230" s="729" t="s">
        <v>7572</v>
      </c>
      <c r="D5230" s="731">
        <v>3592.86</v>
      </c>
    </row>
    <row r="5231" spans="1:4">
      <c r="A5231" s="733">
        <v>98083</v>
      </c>
      <c r="B5231" s="729" t="s">
        <v>18684</v>
      </c>
      <c r="C5231" s="729" t="s">
        <v>7572</v>
      </c>
      <c r="D5231" s="731">
        <v>4734.71</v>
      </c>
    </row>
    <row r="5232" spans="1:4">
      <c r="A5232" s="733">
        <v>98084</v>
      </c>
      <c r="B5232" s="729" t="s">
        <v>18685</v>
      </c>
      <c r="C5232" s="729" t="s">
        <v>7572</v>
      </c>
      <c r="D5232" s="731">
        <v>6634.39</v>
      </c>
    </row>
    <row r="5233" spans="1:4">
      <c r="A5233" s="733">
        <v>98085</v>
      </c>
      <c r="B5233" s="729" t="s">
        <v>18686</v>
      </c>
      <c r="C5233" s="729" t="s">
        <v>7572</v>
      </c>
      <c r="D5233" s="731">
        <v>8995.2199999999993</v>
      </c>
    </row>
    <row r="5234" spans="1:4">
      <c r="A5234" s="733">
        <v>98086</v>
      </c>
      <c r="B5234" s="729" t="s">
        <v>18687</v>
      </c>
      <c r="C5234" s="729" t="s">
        <v>7572</v>
      </c>
      <c r="D5234" s="731">
        <v>10148.84</v>
      </c>
    </row>
    <row r="5235" spans="1:4">
      <c r="A5235" s="733">
        <v>98087</v>
      </c>
      <c r="B5235" s="729" t="s">
        <v>18688</v>
      </c>
      <c r="C5235" s="729" t="s">
        <v>7572</v>
      </c>
      <c r="D5235" s="731">
        <v>10823.35</v>
      </c>
    </row>
    <row r="5236" spans="1:4">
      <c r="A5236" s="733">
        <v>98088</v>
      </c>
      <c r="B5236" s="729" t="s">
        <v>18689</v>
      </c>
      <c r="C5236" s="729" t="s">
        <v>7572</v>
      </c>
      <c r="D5236" s="731">
        <v>3120.31</v>
      </c>
    </row>
    <row r="5237" spans="1:4">
      <c r="A5237" s="733">
        <v>98089</v>
      </c>
      <c r="B5237" s="729" t="s">
        <v>18690</v>
      </c>
      <c r="C5237" s="729" t="s">
        <v>7572</v>
      </c>
      <c r="D5237" s="731">
        <v>4954.09</v>
      </c>
    </row>
    <row r="5238" spans="1:4">
      <c r="A5238" s="733">
        <v>98090</v>
      </c>
      <c r="B5238" s="729" t="s">
        <v>18691</v>
      </c>
      <c r="C5238" s="729" t="s">
        <v>7572</v>
      </c>
      <c r="D5238" s="731">
        <v>7814.91</v>
      </c>
    </row>
    <row r="5239" spans="1:4">
      <c r="A5239" s="733">
        <v>98091</v>
      </c>
      <c r="B5239" s="729" t="s">
        <v>18692</v>
      </c>
      <c r="C5239" s="729" t="s">
        <v>7572</v>
      </c>
      <c r="D5239" s="731">
        <v>10226.870000000001</v>
      </c>
    </row>
    <row r="5240" spans="1:4">
      <c r="A5240" s="733">
        <v>98092</v>
      </c>
      <c r="B5240" s="729" t="s">
        <v>18693</v>
      </c>
      <c r="C5240" s="729" t="s">
        <v>7572</v>
      </c>
      <c r="D5240" s="731">
        <v>11896.26</v>
      </c>
    </row>
    <row r="5241" spans="1:4">
      <c r="A5241" s="733">
        <v>98093</v>
      </c>
      <c r="B5241" s="729" t="s">
        <v>18694</v>
      </c>
      <c r="C5241" s="729" t="s">
        <v>7572</v>
      </c>
      <c r="D5241" s="731">
        <v>14055.29</v>
      </c>
    </row>
    <row r="5242" spans="1:4">
      <c r="A5242" s="733">
        <v>98094</v>
      </c>
      <c r="B5242" s="729" t="s">
        <v>18695</v>
      </c>
      <c r="C5242" s="729" t="s">
        <v>7572</v>
      </c>
      <c r="D5242" s="731">
        <v>2589.83</v>
      </c>
    </row>
    <row r="5243" spans="1:4">
      <c r="A5243" s="733">
        <v>98099</v>
      </c>
      <c r="B5243" s="729" t="s">
        <v>18696</v>
      </c>
      <c r="C5243" s="729" t="s">
        <v>7572</v>
      </c>
      <c r="D5243" s="731">
        <v>4434.8500000000004</v>
      </c>
    </row>
    <row r="5244" spans="1:4">
      <c r="A5244" s="733">
        <v>98100</v>
      </c>
      <c r="B5244" s="729" t="s">
        <v>18697</v>
      </c>
      <c r="C5244" s="729" t="s">
        <v>7572</v>
      </c>
      <c r="D5244" s="731">
        <v>5824.29</v>
      </c>
    </row>
    <row r="5245" spans="1:4">
      <c r="A5245" s="733">
        <v>98101</v>
      </c>
      <c r="B5245" s="729" t="s">
        <v>18698</v>
      </c>
      <c r="C5245" s="729" t="s">
        <v>7572</v>
      </c>
      <c r="D5245" s="731">
        <v>8620.66</v>
      </c>
    </row>
    <row r="5246" spans="1:4">
      <c r="A5246" s="733">
        <v>98109</v>
      </c>
      <c r="B5246" s="729" t="s">
        <v>18699</v>
      </c>
      <c r="C5246" s="729" t="s">
        <v>7572</v>
      </c>
      <c r="D5246" s="733">
        <v>774.99</v>
      </c>
    </row>
    <row r="5247" spans="1:4">
      <c r="A5247" s="733">
        <v>98110</v>
      </c>
      <c r="B5247" s="729" t="s">
        <v>18700</v>
      </c>
      <c r="C5247" s="729" t="s">
        <v>7572</v>
      </c>
      <c r="D5247" s="733">
        <v>342.19</v>
      </c>
    </row>
    <row r="5248" spans="1:4">
      <c r="A5248" s="733">
        <v>98111</v>
      </c>
      <c r="B5248" s="729" t="s">
        <v>18701</v>
      </c>
      <c r="C5248" s="729" t="s">
        <v>7572</v>
      </c>
      <c r="D5248" s="733">
        <v>46.88</v>
      </c>
    </row>
    <row r="5249" spans="1:4">
      <c r="A5249" s="733">
        <v>98112</v>
      </c>
      <c r="B5249" s="729" t="s">
        <v>18702</v>
      </c>
      <c r="C5249" s="729" t="s">
        <v>7572</v>
      </c>
      <c r="D5249" s="733">
        <v>87.57</v>
      </c>
    </row>
    <row r="5250" spans="1:4">
      <c r="A5250" s="733">
        <v>98114</v>
      </c>
      <c r="B5250" s="729" t="s">
        <v>18703</v>
      </c>
      <c r="C5250" s="729" t="s">
        <v>7572</v>
      </c>
      <c r="D5250" s="733">
        <v>496.47</v>
      </c>
    </row>
    <row r="5251" spans="1:4">
      <c r="A5251" s="733">
        <v>98115</v>
      </c>
      <c r="B5251" s="729" t="s">
        <v>18704</v>
      </c>
      <c r="C5251" s="729" t="s">
        <v>7572</v>
      </c>
      <c r="D5251" s="733">
        <v>94.77</v>
      </c>
    </row>
    <row r="5252" spans="1:4">
      <c r="A5252" s="733">
        <v>89349</v>
      </c>
      <c r="B5252" s="729" t="s">
        <v>18705</v>
      </c>
      <c r="C5252" s="729" t="s">
        <v>7572</v>
      </c>
      <c r="D5252" s="733">
        <v>35.56</v>
      </c>
    </row>
    <row r="5253" spans="1:4">
      <c r="A5253" s="733">
        <v>89351</v>
      </c>
      <c r="B5253" s="729" t="s">
        <v>18706</v>
      </c>
      <c r="C5253" s="729" t="s">
        <v>7572</v>
      </c>
      <c r="D5253" s="733">
        <v>43.63</v>
      </c>
    </row>
    <row r="5254" spans="1:4">
      <c r="A5254" s="733">
        <v>89352</v>
      </c>
      <c r="B5254" s="729" t="s">
        <v>18707</v>
      </c>
      <c r="C5254" s="729" t="s">
        <v>7572</v>
      </c>
      <c r="D5254" s="733">
        <v>48.72</v>
      </c>
    </row>
    <row r="5255" spans="1:4">
      <c r="A5255" s="733">
        <v>89353</v>
      </c>
      <c r="B5255" s="729" t="s">
        <v>18708</v>
      </c>
      <c r="C5255" s="729" t="s">
        <v>7572</v>
      </c>
      <c r="D5255" s="733">
        <v>53.06</v>
      </c>
    </row>
    <row r="5256" spans="1:4">
      <c r="A5256" s="733">
        <v>89354</v>
      </c>
      <c r="B5256" s="729" t="s">
        <v>18709</v>
      </c>
      <c r="C5256" s="729" t="s">
        <v>7572</v>
      </c>
      <c r="D5256" s="733">
        <v>578.58000000000004</v>
      </c>
    </row>
    <row r="5257" spans="1:4">
      <c r="A5257" s="733">
        <v>89984</v>
      </c>
      <c r="B5257" s="729" t="s">
        <v>18710</v>
      </c>
      <c r="C5257" s="729" t="s">
        <v>7572</v>
      </c>
      <c r="D5257" s="733">
        <v>114.95</v>
      </c>
    </row>
    <row r="5258" spans="1:4">
      <c r="A5258" s="733">
        <v>89985</v>
      </c>
      <c r="B5258" s="729" t="s">
        <v>18711</v>
      </c>
      <c r="C5258" s="729" t="s">
        <v>7572</v>
      </c>
      <c r="D5258" s="733">
        <v>120.38</v>
      </c>
    </row>
    <row r="5259" spans="1:4">
      <c r="A5259" s="733">
        <v>89986</v>
      </c>
      <c r="B5259" s="729" t="s">
        <v>18712</v>
      </c>
      <c r="C5259" s="729" t="s">
        <v>7572</v>
      </c>
      <c r="D5259" s="733">
        <v>111.93</v>
      </c>
    </row>
    <row r="5260" spans="1:4">
      <c r="A5260" s="733">
        <v>89987</v>
      </c>
      <c r="B5260" s="729" t="s">
        <v>18713</v>
      </c>
      <c r="C5260" s="729" t="s">
        <v>7572</v>
      </c>
      <c r="D5260" s="733">
        <v>126.99</v>
      </c>
    </row>
    <row r="5261" spans="1:4">
      <c r="A5261" s="733">
        <v>90371</v>
      </c>
      <c r="B5261" s="729" t="s">
        <v>18714</v>
      </c>
      <c r="C5261" s="729" t="s">
        <v>7572</v>
      </c>
      <c r="D5261" s="733">
        <v>21.85</v>
      </c>
    </row>
    <row r="5262" spans="1:4">
      <c r="A5262" s="733">
        <v>94489</v>
      </c>
      <c r="B5262" s="729" t="s">
        <v>18715</v>
      </c>
      <c r="C5262" s="729" t="s">
        <v>7572</v>
      </c>
      <c r="D5262" s="733">
        <v>21.87</v>
      </c>
    </row>
    <row r="5263" spans="1:4">
      <c r="A5263" s="733">
        <v>94490</v>
      </c>
      <c r="B5263" s="729" t="s">
        <v>18716</v>
      </c>
      <c r="C5263" s="729" t="s">
        <v>7572</v>
      </c>
      <c r="D5263" s="733">
        <v>31.69</v>
      </c>
    </row>
    <row r="5264" spans="1:4">
      <c r="A5264" s="733">
        <v>94491</v>
      </c>
      <c r="B5264" s="729" t="s">
        <v>18717</v>
      </c>
      <c r="C5264" s="729" t="s">
        <v>7572</v>
      </c>
      <c r="D5264" s="733">
        <v>43.39</v>
      </c>
    </row>
    <row r="5265" spans="1:4">
      <c r="A5265" s="733">
        <v>94492</v>
      </c>
      <c r="B5265" s="729" t="s">
        <v>18718</v>
      </c>
      <c r="C5265" s="729" t="s">
        <v>7572</v>
      </c>
      <c r="D5265" s="733">
        <v>44.55</v>
      </c>
    </row>
    <row r="5266" spans="1:4">
      <c r="A5266" s="733">
        <v>94493</v>
      </c>
      <c r="B5266" s="729" t="s">
        <v>18719</v>
      </c>
      <c r="C5266" s="729" t="s">
        <v>7572</v>
      </c>
      <c r="D5266" s="733">
        <v>81.44</v>
      </c>
    </row>
    <row r="5267" spans="1:4">
      <c r="A5267" s="733">
        <v>94495</v>
      </c>
      <c r="B5267" s="729" t="s">
        <v>18720</v>
      </c>
      <c r="C5267" s="729" t="s">
        <v>7572</v>
      </c>
      <c r="D5267" s="733">
        <v>82.5</v>
      </c>
    </row>
    <row r="5268" spans="1:4">
      <c r="A5268" s="733">
        <v>94496</v>
      </c>
      <c r="B5268" s="729" t="s">
        <v>18721</v>
      </c>
      <c r="C5268" s="729" t="s">
        <v>7572</v>
      </c>
      <c r="D5268" s="733">
        <v>112.41</v>
      </c>
    </row>
    <row r="5269" spans="1:4">
      <c r="A5269" s="733">
        <v>94497</v>
      </c>
      <c r="B5269" s="729" t="s">
        <v>18722</v>
      </c>
      <c r="C5269" s="729" t="s">
        <v>7572</v>
      </c>
      <c r="D5269" s="733">
        <v>142.28</v>
      </c>
    </row>
    <row r="5270" spans="1:4">
      <c r="A5270" s="733">
        <v>94498</v>
      </c>
      <c r="B5270" s="729" t="s">
        <v>18723</v>
      </c>
      <c r="C5270" s="729" t="s">
        <v>7572</v>
      </c>
      <c r="D5270" s="733">
        <v>196.86</v>
      </c>
    </row>
    <row r="5271" spans="1:4">
      <c r="A5271" s="733">
        <v>94499</v>
      </c>
      <c r="B5271" s="729" t="s">
        <v>18724</v>
      </c>
      <c r="C5271" s="729" t="s">
        <v>7572</v>
      </c>
      <c r="D5271" s="733">
        <v>396.1</v>
      </c>
    </row>
    <row r="5272" spans="1:4">
      <c r="A5272" s="733">
        <v>94500</v>
      </c>
      <c r="B5272" s="729" t="s">
        <v>18725</v>
      </c>
      <c r="C5272" s="729" t="s">
        <v>7572</v>
      </c>
      <c r="D5272" s="733">
        <v>480.45</v>
      </c>
    </row>
    <row r="5273" spans="1:4">
      <c r="A5273" s="733">
        <v>94501</v>
      </c>
      <c r="B5273" s="729" t="s">
        <v>18726</v>
      </c>
      <c r="C5273" s="729" t="s">
        <v>7572</v>
      </c>
      <c r="D5273" s="733">
        <v>978.55</v>
      </c>
    </row>
    <row r="5274" spans="1:4">
      <c r="A5274" s="733">
        <v>94792</v>
      </c>
      <c r="B5274" s="729" t="s">
        <v>18727</v>
      </c>
      <c r="C5274" s="729" t="s">
        <v>7572</v>
      </c>
      <c r="D5274" s="733">
        <v>154.91999999999999</v>
      </c>
    </row>
    <row r="5275" spans="1:4">
      <c r="A5275" s="733">
        <v>94793</v>
      </c>
      <c r="B5275" s="729" t="s">
        <v>18728</v>
      </c>
      <c r="C5275" s="729" t="s">
        <v>7572</v>
      </c>
      <c r="D5275" s="733">
        <v>213.1</v>
      </c>
    </row>
    <row r="5276" spans="1:4">
      <c r="A5276" s="733">
        <v>94794</v>
      </c>
      <c r="B5276" s="729" t="s">
        <v>18729</v>
      </c>
      <c r="C5276" s="729" t="s">
        <v>7572</v>
      </c>
      <c r="D5276" s="733">
        <v>225.14</v>
      </c>
    </row>
    <row r="5277" spans="1:4">
      <c r="A5277" s="733">
        <v>94795</v>
      </c>
      <c r="B5277" s="729" t="s">
        <v>18730</v>
      </c>
      <c r="C5277" s="729" t="s">
        <v>7572</v>
      </c>
      <c r="D5277" s="733">
        <v>32.31</v>
      </c>
    </row>
    <row r="5278" spans="1:4">
      <c r="A5278" s="733">
        <v>94796</v>
      </c>
      <c r="B5278" s="729" t="s">
        <v>18731</v>
      </c>
      <c r="C5278" s="729" t="s">
        <v>7572</v>
      </c>
      <c r="D5278" s="733">
        <v>37.58</v>
      </c>
    </row>
    <row r="5279" spans="1:4">
      <c r="A5279" s="733">
        <v>94797</v>
      </c>
      <c r="B5279" s="729" t="s">
        <v>18732</v>
      </c>
      <c r="C5279" s="729" t="s">
        <v>7572</v>
      </c>
      <c r="D5279" s="733">
        <v>76.290000000000006</v>
      </c>
    </row>
    <row r="5280" spans="1:4">
      <c r="A5280" s="733">
        <v>94798</v>
      </c>
      <c r="B5280" s="729" t="s">
        <v>18733</v>
      </c>
      <c r="C5280" s="729" t="s">
        <v>7572</v>
      </c>
      <c r="D5280" s="733">
        <v>125.7</v>
      </c>
    </row>
    <row r="5281" spans="1:4">
      <c r="A5281" s="733">
        <v>94799</v>
      </c>
      <c r="B5281" s="729" t="s">
        <v>18734</v>
      </c>
      <c r="C5281" s="729" t="s">
        <v>7572</v>
      </c>
      <c r="D5281" s="733">
        <v>154.62</v>
      </c>
    </row>
    <row r="5282" spans="1:4">
      <c r="A5282" s="733">
        <v>94800</v>
      </c>
      <c r="B5282" s="729" t="s">
        <v>18735</v>
      </c>
      <c r="C5282" s="729" t="s">
        <v>7572</v>
      </c>
      <c r="D5282" s="733">
        <v>198.56</v>
      </c>
    </row>
    <row r="5283" spans="1:4">
      <c r="A5283" s="733">
        <v>95248</v>
      </c>
      <c r="B5283" s="729" t="s">
        <v>18736</v>
      </c>
      <c r="C5283" s="729" t="s">
        <v>7572</v>
      </c>
      <c r="D5283" s="733">
        <v>71.28</v>
      </c>
    </row>
    <row r="5284" spans="1:4">
      <c r="A5284" s="733">
        <v>95249</v>
      </c>
      <c r="B5284" s="729" t="s">
        <v>18737</v>
      </c>
      <c r="C5284" s="729" t="s">
        <v>7572</v>
      </c>
      <c r="D5284" s="733">
        <v>83.59</v>
      </c>
    </row>
    <row r="5285" spans="1:4">
      <c r="A5285" s="733">
        <v>95250</v>
      </c>
      <c r="B5285" s="729" t="s">
        <v>18738</v>
      </c>
      <c r="C5285" s="729" t="s">
        <v>7572</v>
      </c>
      <c r="D5285" s="733">
        <v>112.82</v>
      </c>
    </row>
    <row r="5286" spans="1:4">
      <c r="A5286" s="733">
        <v>95251</v>
      </c>
      <c r="B5286" s="729" t="s">
        <v>18739</v>
      </c>
      <c r="C5286" s="729" t="s">
        <v>7572</v>
      </c>
      <c r="D5286" s="733">
        <v>167.21</v>
      </c>
    </row>
    <row r="5287" spans="1:4">
      <c r="A5287" s="733">
        <v>95252</v>
      </c>
      <c r="B5287" s="729" t="s">
        <v>18740</v>
      </c>
      <c r="C5287" s="729" t="s">
        <v>7572</v>
      </c>
      <c r="D5287" s="733">
        <v>202.42</v>
      </c>
    </row>
    <row r="5288" spans="1:4">
      <c r="A5288" s="733">
        <v>95253</v>
      </c>
      <c r="B5288" s="729" t="s">
        <v>18741</v>
      </c>
      <c r="C5288" s="729" t="s">
        <v>7572</v>
      </c>
      <c r="D5288" s="733">
        <v>308.91000000000003</v>
      </c>
    </row>
    <row r="5289" spans="1:4">
      <c r="A5289" s="733">
        <v>99619</v>
      </c>
      <c r="B5289" s="729" t="s">
        <v>18742</v>
      </c>
      <c r="C5289" s="729" t="s">
        <v>7572</v>
      </c>
      <c r="D5289" s="733">
        <v>93.68</v>
      </c>
    </row>
    <row r="5290" spans="1:4">
      <c r="A5290" s="733">
        <v>99620</v>
      </c>
      <c r="B5290" s="729" t="s">
        <v>18743</v>
      </c>
      <c r="C5290" s="729" t="s">
        <v>7572</v>
      </c>
      <c r="D5290" s="733">
        <v>127.25</v>
      </c>
    </row>
    <row r="5291" spans="1:4">
      <c r="A5291" s="733">
        <v>99621</v>
      </c>
      <c r="B5291" s="729" t="s">
        <v>18744</v>
      </c>
      <c r="C5291" s="729" t="s">
        <v>7572</v>
      </c>
      <c r="D5291" s="733">
        <v>189.5</v>
      </c>
    </row>
    <row r="5292" spans="1:4">
      <c r="A5292" s="733">
        <v>99622</v>
      </c>
      <c r="B5292" s="729" t="s">
        <v>18745</v>
      </c>
      <c r="C5292" s="729" t="s">
        <v>7572</v>
      </c>
      <c r="D5292" s="733">
        <v>213.57</v>
      </c>
    </row>
    <row r="5293" spans="1:4">
      <c r="A5293" s="733">
        <v>99623</v>
      </c>
      <c r="B5293" s="729" t="s">
        <v>18746</v>
      </c>
      <c r="C5293" s="729" t="s">
        <v>7572</v>
      </c>
      <c r="D5293" s="733">
        <v>297.79000000000002</v>
      </c>
    </row>
    <row r="5294" spans="1:4">
      <c r="A5294" s="733">
        <v>99624</v>
      </c>
      <c r="B5294" s="729" t="s">
        <v>18747</v>
      </c>
      <c r="C5294" s="729" t="s">
        <v>7572</v>
      </c>
      <c r="D5294" s="733">
        <v>424.32</v>
      </c>
    </row>
    <row r="5295" spans="1:4">
      <c r="A5295" s="733">
        <v>99625</v>
      </c>
      <c r="B5295" s="729" t="s">
        <v>18748</v>
      </c>
      <c r="C5295" s="729" t="s">
        <v>7572</v>
      </c>
      <c r="D5295" s="733">
        <v>583.21</v>
      </c>
    </row>
    <row r="5296" spans="1:4">
      <c r="A5296" s="733">
        <v>99626</v>
      </c>
      <c r="B5296" s="729" t="s">
        <v>18749</v>
      </c>
      <c r="C5296" s="729" t="s">
        <v>7572</v>
      </c>
      <c r="D5296" s="733">
        <v>896.76</v>
      </c>
    </row>
    <row r="5297" spans="1:4">
      <c r="A5297" s="733">
        <v>99627</v>
      </c>
      <c r="B5297" s="729" t="s">
        <v>18750</v>
      </c>
      <c r="C5297" s="729" t="s">
        <v>7572</v>
      </c>
      <c r="D5297" s="733">
        <v>56.57</v>
      </c>
    </row>
    <row r="5298" spans="1:4">
      <c r="A5298" s="733">
        <v>99628</v>
      </c>
      <c r="B5298" s="729" t="s">
        <v>18751</v>
      </c>
      <c r="C5298" s="729" t="s">
        <v>7572</v>
      </c>
      <c r="D5298" s="733">
        <v>61.99</v>
      </c>
    </row>
    <row r="5299" spans="1:4">
      <c r="A5299" s="733">
        <v>99629</v>
      </c>
      <c r="B5299" s="729" t="s">
        <v>18752</v>
      </c>
      <c r="C5299" s="729" t="s">
        <v>7572</v>
      </c>
      <c r="D5299" s="733">
        <v>69.09</v>
      </c>
    </row>
    <row r="5300" spans="1:4">
      <c r="A5300" s="733">
        <v>99630</v>
      </c>
      <c r="B5300" s="729" t="s">
        <v>18753</v>
      </c>
      <c r="C5300" s="729" t="s">
        <v>7572</v>
      </c>
      <c r="D5300" s="733">
        <v>102.63</v>
      </c>
    </row>
    <row r="5301" spans="1:4">
      <c r="A5301" s="733">
        <v>99631</v>
      </c>
      <c r="B5301" s="729" t="s">
        <v>18754</v>
      </c>
      <c r="C5301" s="729" t="s">
        <v>7572</v>
      </c>
      <c r="D5301" s="733">
        <v>119.69</v>
      </c>
    </row>
    <row r="5302" spans="1:4">
      <c r="A5302" s="733">
        <v>99632</v>
      </c>
      <c r="B5302" s="729" t="s">
        <v>18755</v>
      </c>
      <c r="C5302" s="729" t="s">
        <v>7572</v>
      </c>
      <c r="D5302" s="733">
        <v>172.25</v>
      </c>
    </row>
    <row r="5303" spans="1:4">
      <c r="A5303" s="733">
        <v>99633</v>
      </c>
      <c r="B5303" s="729" t="s">
        <v>18756</v>
      </c>
      <c r="C5303" s="729" t="s">
        <v>7572</v>
      </c>
      <c r="D5303" s="733">
        <v>368.42</v>
      </c>
    </row>
    <row r="5304" spans="1:4">
      <c r="A5304" s="733">
        <v>99634</v>
      </c>
      <c r="B5304" s="729" t="s">
        <v>18757</v>
      </c>
      <c r="C5304" s="729" t="s">
        <v>7572</v>
      </c>
      <c r="D5304" s="733">
        <v>626.51</v>
      </c>
    </row>
    <row r="5305" spans="1:4">
      <c r="A5305" s="733">
        <v>99635</v>
      </c>
      <c r="B5305" s="729" t="s">
        <v>18758</v>
      </c>
      <c r="C5305" s="729" t="s">
        <v>7572</v>
      </c>
      <c r="D5305" s="733">
        <v>346.46</v>
      </c>
    </row>
    <row r="5306" spans="1:4">
      <c r="A5306" s="733">
        <v>103008</v>
      </c>
      <c r="B5306" s="729" t="s">
        <v>18759</v>
      </c>
      <c r="C5306" s="729" t="s">
        <v>7572</v>
      </c>
      <c r="D5306" s="733">
        <v>76.38</v>
      </c>
    </row>
    <row r="5307" spans="1:4">
      <c r="A5307" s="733">
        <v>103009</v>
      </c>
      <c r="B5307" s="729" t="s">
        <v>18760</v>
      </c>
      <c r="C5307" s="729" t="s">
        <v>7572</v>
      </c>
      <c r="D5307" s="733">
        <v>271.64</v>
      </c>
    </row>
    <row r="5308" spans="1:4">
      <c r="A5308" s="733">
        <v>103010</v>
      </c>
      <c r="B5308" s="729" t="s">
        <v>18761</v>
      </c>
      <c r="C5308" s="729" t="s">
        <v>7572</v>
      </c>
      <c r="D5308" s="733">
        <v>57.93</v>
      </c>
    </row>
    <row r="5309" spans="1:4">
      <c r="A5309" s="733">
        <v>103011</v>
      </c>
      <c r="B5309" s="729" t="s">
        <v>18762</v>
      </c>
      <c r="C5309" s="729" t="s">
        <v>7572</v>
      </c>
      <c r="D5309" s="733">
        <v>64.7</v>
      </c>
    </row>
    <row r="5310" spans="1:4">
      <c r="A5310" s="733">
        <v>103012</v>
      </c>
      <c r="B5310" s="729" t="s">
        <v>18763</v>
      </c>
      <c r="C5310" s="729" t="s">
        <v>7572</v>
      </c>
      <c r="D5310" s="733">
        <v>101.87</v>
      </c>
    </row>
    <row r="5311" spans="1:4">
      <c r="A5311" s="733">
        <v>103013</v>
      </c>
      <c r="B5311" s="729" t="s">
        <v>18764</v>
      </c>
      <c r="C5311" s="729" t="s">
        <v>7572</v>
      </c>
      <c r="D5311" s="733">
        <v>109.87</v>
      </c>
    </row>
    <row r="5312" spans="1:4">
      <c r="A5312" s="733">
        <v>103014</v>
      </c>
      <c r="B5312" s="729" t="s">
        <v>18765</v>
      </c>
      <c r="C5312" s="729" t="s">
        <v>7572</v>
      </c>
      <c r="D5312" s="733">
        <v>165</v>
      </c>
    </row>
    <row r="5313" spans="1:4">
      <c r="A5313" s="733">
        <v>103015</v>
      </c>
      <c r="B5313" s="729" t="s">
        <v>18766</v>
      </c>
      <c r="C5313" s="729" t="s">
        <v>7572</v>
      </c>
      <c r="D5313" s="733">
        <v>291.14</v>
      </c>
    </row>
    <row r="5314" spans="1:4">
      <c r="A5314" s="733">
        <v>103016</v>
      </c>
      <c r="B5314" s="729" t="s">
        <v>18767</v>
      </c>
      <c r="C5314" s="729" t="s">
        <v>7572</v>
      </c>
      <c r="D5314" s="733">
        <v>397.79</v>
      </c>
    </row>
    <row r="5315" spans="1:4">
      <c r="A5315" s="733">
        <v>103017</v>
      </c>
      <c r="B5315" s="729" t="s">
        <v>18768</v>
      </c>
      <c r="C5315" s="729" t="s">
        <v>7572</v>
      </c>
      <c r="D5315" s="733">
        <v>693.3</v>
      </c>
    </row>
    <row r="5316" spans="1:4">
      <c r="A5316" s="733">
        <v>103018</v>
      </c>
      <c r="B5316" s="729" t="s">
        <v>18769</v>
      </c>
      <c r="C5316" s="729" t="s">
        <v>7572</v>
      </c>
      <c r="D5316" s="733">
        <v>283.23</v>
      </c>
    </row>
    <row r="5317" spans="1:4">
      <c r="A5317" s="733">
        <v>103019</v>
      </c>
      <c r="B5317" s="729" t="s">
        <v>18770</v>
      </c>
      <c r="C5317" s="729" t="s">
        <v>7572</v>
      </c>
      <c r="D5317" s="733">
        <v>202.09</v>
      </c>
    </row>
    <row r="5318" spans="1:4">
      <c r="A5318" s="733">
        <v>103029</v>
      </c>
      <c r="B5318" s="729" t="s">
        <v>18771</v>
      </c>
      <c r="C5318" s="729" t="s">
        <v>7572</v>
      </c>
      <c r="D5318" s="733">
        <v>60.93</v>
      </c>
    </row>
    <row r="5319" spans="1:4">
      <c r="A5319" s="733">
        <v>103036</v>
      </c>
      <c r="B5319" s="729" t="s">
        <v>18772</v>
      </c>
      <c r="C5319" s="729" t="s">
        <v>7572</v>
      </c>
      <c r="D5319" s="733">
        <v>17.27</v>
      </c>
    </row>
    <row r="5320" spans="1:4">
      <c r="A5320" s="733">
        <v>103037</v>
      </c>
      <c r="B5320" s="729" t="s">
        <v>18773</v>
      </c>
      <c r="C5320" s="729" t="s">
        <v>7572</v>
      </c>
      <c r="D5320" s="733">
        <v>34.11</v>
      </c>
    </row>
    <row r="5321" spans="1:4">
      <c r="A5321" s="733">
        <v>103038</v>
      </c>
      <c r="B5321" s="729" t="s">
        <v>18774</v>
      </c>
      <c r="C5321" s="729" t="s">
        <v>7572</v>
      </c>
      <c r="D5321" s="733">
        <v>45.73</v>
      </c>
    </row>
    <row r="5322" spans="1:4">
      <c r="A5322" s="733">
        <v>103039</v>
      </c>
      <c r="B5322" s="729" t="s">
        <v>18775</v>
      </c>
      <c r="C5322" s="729" t="s">
        <v>7572</v>
      </c>
      <c r="D5322" s="733">
        <v>50.47</v>
      </c>
    </row>
    <row r="5323" spans="1:4">
      <c r="A5323" s="733">
        <v>103040</v>
      </c>
      <c r="B5323" s="729" t="s">
        <v>18776</v>
      </c>
      <c r="C5323" s="729" t="s">
        <v>7572</v>
      </c>
      <c r="D5323" s="733">
        <v>74.16</v>
      </c>
    </row>
    <row r="5324" spans="1:4">
      <c r="A5324" s="733">
        <v>103041</v>
      </c>
      <c r="B5324" s="729" t="s">
        <v>18777</v>
      </c>
      <c r="C5324" s="729" t="s">
        <v>7572</v>
      </c>
      <c r="D5324" s="733">
        <v>14.59</v>
      </c>
    </row>
    <row r="5325" spans="1:4">
      <c r="A5325" s="733">
        <v>103042</v>
      </c>
      <c r="B5325" s="729" t="s">
        <v>18778</v>
      </c>
      <c r="C5325" s="729" t="s">
        <v>7572</v>
      </c>
      <c r="D5325" s="733">
        <v>18.39</v>
      </c>
    </row>
    <row r="5326" spans="1:4">
      <c r="A5326" s="733">
        <v>103043</v>
      </c>
      <c r="B5326" s="729" t="s">
        <v>18779</v>
      </c>
      <c r="C5326" s="729" t="s">
        <v>7572</v>
      </c>
      <c r="D5326" s="733">
        <v>16.66</v>
      </c>
    </row>
    <row r="5327" spans="1:4">
      <c r="A5327" s="733">
        <v>103044</v>
      </c>
      <c r="B5327" s="729" t="s">
        <v>18780</v>
      </c>
      <c r="C5327" s="729" t="s">
        <v>7572</v>
      </c>
      <c r="D5327" s="733">
        <v>22.7</v>
      </c>
    </row>
    <row r="5328" spans="1:4">
      <c r="A5328" s="733">
        <v>103045</v>
      </c>
      <c r="B5328" s="729" t="s">
        <v>18781</v>
      </c>
      <c r="C5328" s="729" t="s">
        <v>7572</v>
      </c>
      <c r="D5328" s="733">
        <v>7.78</v>
      </c>
    </row>
    <row r="5329" spans="1:4">
      <c r="A5329" s="733">
        <v>103046</v>
      </c>
      <c r="B5329" s="729" t="s">
        <v>18782</v>
      </c>
      <c r="C5329" s="729" t="s">
        <v>7572</v>
      </c>
      <c r="D5329" s="733">
        <v>17.52</v>
      </c>
    </row>
    <row r="5330" spans="1:4">
      <c r="A5330" s="733">
        <v>103047</v>
      </c>
      <c r="B5330" s="729" t="s">
        <v>18783</v>
      </c>
      <c r="C5330" s="729" t="s">
        <v>7572</v>
      </c>
      <c r="D5330" s="733">
        <v>18.09</v>
      </c>
    </row>
    <row r="5331" spans="1:4">
      <c r="A5331" s="733">
        <v>103048</v>
      </c>
      <c r="B5331" s="729" t="s">
        <v>18784</v>
      </c>
      <c r="C5331" s="729" t="s">
        <v>7572</v>
      </c>
      <c r="D5331" s="733">
        <v>13.98</v>
      </c>
    </row>
    <row r="5332" spans="1:4">
      <c r="A5332" s="733">
        <v>103049</v>
      </c>
      <c r="B5332" s="729" t="s">
        <v>18785</v>
      </c>
      <c r="C5332" s="729" t="s">
        <v>7572</v>
      </c>
      <c r="D5332" s="733">
        <v>15.02</v>
      </c>
    </row>
    <row r="5333" spans="1:4">
      <c r="A5333" s="733">
        <v>103050</v>
      </c>
      <c r="B5333" s="729" t="s">
        <v>18786</v>
      </c>
      <c r="C5333" s="729" t="s">
        <v>7572</v>
      </c>
      <c r="D5333" s="733">
        <v>23.63</v>
      </c>
    </row>
    <row r="5334" spans="1:4">
      <c r="A5334" s="733">
        <v>103051</v>
      </c>
      <c r="B5334" s="729" t="s">
        <v>18787</v>
      </c>
      <c r="C5334" s="729" t="s">
        <v>7572</v>
      </c>
      <c r="D5334" s="733">
        <v>28.52</v>
      </c>
    </row>
    <row r="5335" spans="1:4">
      <c r="A5335" s="733">
        <v>103052</v>
      </c>
      <c r="B5335" s="729" t="s">
        <v>18788</v>
      </c>
      <c r="C5335" s="729" t="s">
        <v>7572</v>
      </c>
      <c r="D5335" s="733">
        <v>38.28</v>
      </c>
    </row>
    <row r="5336" spans="1:4">
      <c r="A5336" s="733">
        <v>95634</v>
      </c>
      <c r="B5336" s="729" t="s">
        <v>28177</v>
      </c>
      <c r="C5336" s="729" t="s">
        <v>7572</v>
      </c>
      <c r="D5336" s="733">
        <v>193.88</v>
      </c>
    </row>
    <row r="5337" spans="1:4">
      <c r="A5337" s="733">
        <v>95635</v>
      </c>
      <c r="B5337" s="729" t="s">
        <v>28178</v>
      </c>
      <c r="C5337" s="729" t="s">
        <v>7572</v>
      </c>
      <c r="D5337" s="733">
        <v>203.95</v>
      </c>
    </row>
    <row r="5338" spans="1:4">
      <c r="A5338" s="733">
        <v>95636</v>
      </c>
      <c r="B5338" s="729" t="s">
        <v>28179</v>
      </c>
      <c r="C5338" s="729" t="s">
        <v>7572</v>
      </c>
      <c r="D5338" s="733">
        <v>404.75</v>
      </c>
    </row>
    <row r="5339" spans="1:4">
      <c r="A5339" s="733">
        <v>95637</v>
      </c>
      <c r="B5339" s="729" t="s">
        <v>28180</v>
      </c>
      <c r="C5339" s="729" t="s">
        <v>7572</v>
      </c>
      <c r="D5339" s="733">
        <v>538.42999999999995</v>
      </c>
    </row>
    <row r="5340" spans="1:4">
      <c r="A5340" s="733">
        <v>95638</v>
      </c>
      <c r="B5340" s="729" t="s">
        <v>28181</v>
      </c>
      <c r="C5340" s="729" t="s">
        <v>7572</v>
      </c>
      <c r="D5340" s="733">
        <v>666.19</v>
      </c>
    </row>
    <row r="5341" spans="1:4">
      <c r="A5341" s="733">
        <v>95639</v>
      </c>
      <c r="B5341" s="729" t="s">
        <v>28182</v>
      </c>
      <c r="C5341" s="729" t="s">
        <v>7572</v>
      </c>
      <c r="D5341" s="733">
        <v>917.65</v>
      </c>
    </row>
    <row r="5342" spans="1:4">
      <c r="A5342" s="733">
        <v>95641</v>
      </c>
      <c r="B5342" s="729" t="s">
        <v>28183</v>
      </c>
      <c r="C5342" s="729" t="s">
        <v>7572</v>
      </c>
      <c r="D5342" s="733">
        <v>312.45999999999998</v>
      </c>
    </row>
    <row r="5343" spans="1:4">
      <c r="A5343" s="733">
        <v>95642</v>
      </c>
      <c r="B5343" s="729" t="s">
        <v>28184</v>
      </c>
      <c r="C5343" s="729" t="s">
        <v>7572</v>
      </c>
      <c r="D5343" s="733">
        <v>462.96</v>
      </c>
    </row>
    <row r="5344" spans="1:4">
      <c r="A5344" s="733">
        <v>95643</v>
      </c>
      <c r="B5344" s="729" t="s">
        <v>28185</v>
      </c>
      <c r="C5344" s="729" t="s">
        <v>7572</v>
      </c>
      <c r="D5344" s="733">
        <v>606.64</v>
      </c>
    </row>
    <row r="5345" spans="1:4">
      <c r="A5345" s="733">
        <v>95644</v>
      </c>
      <c r="B5345" s="729" t="s">
        <v>28186</v>
      </c>
      <c r="C5345" s="729" t="s">
        <v>7572</v>
      </c>
      <c r="D5345" s="733">
        <v>230.92</v>
      </c>
    </row>
    <row r="5346" spans="1:4">
      <c r="A5346" s="733">
        <v>95645</v>
      </c>
      <c r="B5346" s="729" t="s">
        <v>28187</v>
      </c>
      <c r="C5346" s="729" t="s">
        <v>7572</v>
      </c>
      <c r="D5346" s="733">
        <v>426.6</v>
      </c>
    </row>
    <row r="5347" spans="1:4">
      <c r="A5347" s="733">
        <v>95646</v>
      </c>
      <c r="B5347" s="729" t="s">
        <v>28188</v>
      </c>
      <c r="C5347" s="729" t="s">
        <v>7572</v>
      </c>
      <c r="D5347" s="733">
        <v>636.53</v>
      </c>
    </row>
    <row r="5348" spans="1:4">
      <c r="A5348" s="733">
        <v>95647</v>
      </c>
      <c r="B5348" s="729" t="s">
        <v>28189</v>
      </c>
      <c r="C5348" s="729" t="s">
        <v>7572</v>
      </c>
      <c r="D5348" s="733">
        <v>836.18</v>
      </c>
    </row>
    <row r="5349" spans="1:4">
      <c r="A5349" s="733">
        <v>95648</v>
      </c>
      <c r="B5349" s="729" t="s">
        <v>28190</v>
      </c>
      <c r="C5349" s="729" t="s">
        <v>7572</v>
      </c>
      <c r="D5349" s="733">
        <v>540.23</v>
      </c>
    </row>
    <row r="5350" spans="1:4">
      <c r="A5350" s="733">
        <v>95649</v>
      </c>
      <c r="B5350" s="729" t="s">
        <v>28191</v>
      </c>
      <c r="C5350" s="729" t="s">
        <v>7572</v>
      </c>
      <c r="D5350" s="733">
        <v>941.63</v>
      </c>
    </row>
    <row r="5351" spans="1:4">
      <c r="A5351" s="733">
        <v>95650</v>
      </c>
      <c r="B5351" s="729" t="s">
        <v>28192</v>
      </c>
      <c r="C5351" s="729" t="s">
        <v>7572</v>
      </c>
      <c r="D5351" s="731">
        <v>1378.3</v>
      </c>
    </row>
    <row r="5352" spans="1:4">
      <c r="A5352" s="733">
        <v>95651</v>
      </c>
      <c r="B5352" s="729" t="s">
        <v>28193</v>
      </c>
      <c r="C5352" s="729" t="s">
        <v>7572</v>
      </c>
      <c r="D5352" s="731">
        <v>1793.93</v>
      </c>
    </row>
    <row r="5353" spans="1:4">
      <c r="A5353" s="733">
        <v>95652</v>
      </c>
      <c r="B5353" s="729" t="s">
        <v>28194</v>
      </c>
      <c r="C5353" s="729" t="s">
        <v>7572</v>
      </c>
      <c r="D5353" s="733">
        <v>670.82</v>
      </c>
    </row>
    <row r="5354" spans="1:4">
      <c r="A5354" s="733">
        <v>95653</v>
      </c>
      <c r="B5354" s="729" t="s">
        <v>28195</v>
      </c>
      <c r="C5354" s="729" t="s">
        <v>7572</v>
      </c>
      <c r="D5354" s="731">
        <v>1201.19</v>
      </c>
    </row>
    <row r="5355" spans="1:4">
      <c r="A5355" s="733">
        <v>95654</v>
      </c>
      <c r="B5355" s="729" t="s">
        <v>28196</v>
      </c>
      <c r="C5355" s="729" t="s">
        <v>7572</v>
      </c>
      <c r="D5355" s="731">
        <v>1771.65</v>
      </c>
    </row>
    <row r="5356" spans="1:4">
      <c r="A5356" s="733">
        <v>95655</v>
      </c>
      <c r="B5356" s="729" t="s">
        <v>28197</v>
      </c>
      <c r="C5356" s="729" t="s">
        <v>7572</v>
      </c>
      <c r="D5356" s="731">
        <v>2315.19</v>
      </c>
    </row>
    <row r="5357" spans="1:4">
      <c r="A5357" s="733">
        <v>95657</v>
      </c>
      <c r="B5357" s="729" t="s">
        <v>28198</v>
      </c>
      <c r="C5357" s="729" t="s">
        <v>7572</v>
      </c>
      <c r="D5357" s="733">
        <v>305.37</v>
      </c>
    </row>
    <row r="5358" spans="1:4">
      <c r="A5358" s="733">
        <v>95658</v>
      </c>
      <c r="B5358" s="729" t="s">
        <v>28199</v>
      </c>
      <c r="C5358" s="729" t="s">
        <v>7572</v>
      </c>
      <c r="D5358" s="733">
        <v>558.70000000000005</v>
      </c>
    </row>
    <row r="5359" spans="1:4">
      <c r="A5359" s="733">
        <v>95659</v>
      </c>
      <c r="B5359" s="729" t="s">
        <v>28200</v>
      </c>
      <c r="C5359" s="729" t="s">
        <v>7572</v>
      </c>
      <c r="D5359" s="733">
        <v>831.78</v>
      </c>
    </row>
    <row r="5360" spans="1:4">
      <c r="A5360" s="733">
        <v>95660</v>
      </c>
      <c r="B5360" s="729" t="s">
        <v>28201</v>
      </c>
      <c r="C5360" s="729" t="s">
        <v>7572</v>
      </c>
      <c r="D5360" s="731">
        <v>1091.33</v>
      </c>
    </row>
    <row r="5361" spans="1:4">
      <c r="A5361" s="733">
        <v>95661</v>
      </c>
      <c r="B5361" s="729" t="s">
        <v>28202</v>
      </c>
      <c r="C5361" s="729" t="s">
        <v>7572</v>
      </c>
      <c r="D5361" s="733">
        <v>383.94</v>
      </c>
    </row>
    <row r="5362" spans="1:4">
      <c r="A5362" s="733">
        <v>95662</v>
      </c>
      <c r="B5362" s="729" t="s">
        <v>28203</v>
      </c>
      <c r="C5362" s="729" t="s">
        <v>7572</v>
      </c>
      <c r="D5362" s="733">
        <v>714.51</v>
      </c>
    </row>
    <row r="5363" spans="1:4">
      <c r="A5363" s="733">
        <v>95663</v>
      </c>
      <c r="B5363" s="729" t="s">
        <v>28204</v>
      </c>
      <c r="C5363" s="729" t="s">
        <v>7572</v>
      </c>
      <c r="D5363" s="731">
        <v>1068.81</v>
      </c>
    </row>
    <row r="5364" spans="1:4">
      <c r="A5364" s="733">
        <v>95664</v>
      </c>
      <c r="B5364" s="729" t="s">
        <v>28205</v>
      </c>
      <c r="C5364" s="729" t="s">
        <v>7572</v>
      </c>
      <c r="D5364" s="731">
        <v>1404.7</v>
      </c>
    </row>
    <row r="5365" spans="1:4">
      <c r="A5365" s="733">
        <v>95665</v>
      </c>
      <c r="B5365" s="729" t="s">
        <v>28206</v>
      </c>
      <c r="C5365" s="729" t="s">
        <v>7572</v>
      </c>
      <c r="D5365" s="733">
        <v>336.41</v>
      </c>
    </row>
    <row r="5366" spans="1:4">
      <c r="A5366" s="733">
        <v>95666</v>
      </c>
      <c r="B5366" s="729" t="s">
        <v>28207</v>
      </c>
      <c r="C5366" s="729" t="s">
        <v>7572</v>
      </c>
      <c r="D5366" s="733">
        <v>598.96</v>
      </c>
    </row>
    <row r="5367" spans="1:4">
      <c r="A5367" s="733">
        <v>95667</v>
      </c>
      <c r="B5367" s="729" t="s">
        <v>28208</v>
      </c>
      <c r="C5367" s="729" t="s">
        <v>7572</v>
      </c>
      <c r="D5367" s="733">
        <v>887.52</v>
      </c>
    </row>
    <row r="5368" spans="1:4">
      <c r="A5368" s="733">
        <v>95668</v>
      </c>
      <c r="B5368" s="729" t="s">
        <v>28209</v>
      </c>
      <c r="C5368" s="729" t="s">
        <v>7572</v>
      </c>
      <c r="D5368" s="731">
        <v>1160.6600000000001</v>
      </c>
    </row>
    <row r="5369" spans="1:4">
      <c r="A5369" s="733">
        <v>95669</v>
      </c>
      <c r="B5369" s="729" t="s">
        <v>28210</v>
      </c>
      <c r="C5369" s="729" t="s">
        <v>7572</v>
      </c>
      <c r="D5369" s="733">
        <v>411.37</v>
      </c>
    </row>
    <row r="5370" spans="1:4">
      <c r="A5370" s="733">
        <v>95670</v>
      </c>
      <c r="B5370" s="729" t="s">
        <v>28211</v>
      </c>
      <c r="C5370" s="729" t="s">
        <v>7572</v>
      </c>
      <c r="D5370" s="733">
        <v>747.73</v>
      </c>
    </row>
    <row r="5371" spans="1:4">
      <c r="A5371" s="733">
        <v>95671</v>
      </c>
      <c r="B5371" s="729" t="s">
        <v>28212</v>
      </c>
      <c r="C5371" s="729" t="s">
        <v>7572</v>
      </c>
      <c r="D5371" s="731">
        <v>1113.5</v>
      </c>
    </row>
    <row r="5372" spans="1:4">
      <c r="A5372" s="733">
        <v>95672</v>
      </c>
      <c r="B5372" s="729" t="s">
        <v>28213</v>
      </c>
      <c r="C5372" s="729" t="s">
        <v>7572</v>
      </c>
      <c r="D5372" s="731">
        <v>1459.74</v>
      </c>
    </row>
    <row r="5373" spans="1:4">
      <c r="A5373" s="733">
        <v>95673</v>
      </c>
      <c r="B5373" s="729" t="s">
        <v>28214</v>
      </c>
      <c r="C5373" s="729" t="s">
        <v>7572</v>
      </c>
      <c r="D5373" s="733">
        <v>170.22</v>
      </c>
    </row>
    <row r="5374" spans="1:4">
      <c r="A5374" s="733">
        <v>95674</v>
      </c>
      <c r="B5374" s="729" t="s">
        <v>28215</v>
      </c>
      <c r="C5374" s="729" t="s">
        <v>7572</v>
      </c>
      <c r="D5374" s="733">
        <v>181.21</v>
      </c>
    </row>
    <row r="5375" spans="1:4">
      <c r="A5375" s="733">
        <v>95675</v>
      </c>
      <c r="B5375" s="729" t="s">
        <v>28216</v>
      </c>
      <c r="C5375" s="729" t="s">
        <v>7572</v>
      </c>
      <c r="D5375" s="733">
        <v>223.52</v>
      </c>
    </row>
    <row r="5376" spans="1:4">
      <c r="A5376" s="733">
        <v>95676</v>
      </c>
      <c r="B5376" s="729" t="s">
        <v>28217</v>
      </c>
      <c r="C5376" s="729" t="s">
        <v>7572</v>
      </c>
      <c r="D5376" s="733">
        <v>140.72</v>
      </c>
    </row>
    <row r="5377" spans="1:4">
      <c r="A5377" s="733">
        <v>97741</v>
      </c>
      <c r="B5377" s="729" t="s">
        <v>28218</v>
      </c>
      <c r="C5377" s="729" t="s">
        <v>7572</v>
      </c>
      <c r="D5377" s="733">
        <v>173.38</v>
      </c>
    </row>
    <row r="5378" spans="1:4">
      <c r="A5378" s="733">
        <v>104992</v>
      </c>
      <c r="B5378" s="729" t="s">
        <v>28219</v>
      </c>
      <c r="C5378" s="729" t="s">
        <v>7572</v>
      </c>
      <c r="D5378" s="731">
        <v>1865.6</v>
      </c>
    </row>
    <row r="5379" spans="1:4">
      <c r="A5379" s="733">
        <v>104997</v>
      </c>
      <c r="B5379" s="729" t="s">
        <v>28220</v>
      </c>
      <c r="C5379" s="729" t="s">
        <v>7572</v>
      </c>
      <c r="D5379" s="733">
        <v>602.70000000000005</v>
      </c>
    </row>
    <row r="5380" spans="1:4">
      <c r="A5380" s="733">
        <v>104998</v>
      </c>
      <c r="B5380" s="729" t="s">
        <v>28221</v>
      </c>
      <c r="C5380" s="729" t="s">
        <v>7572</v>
      </c>
      <c r="D5380" s="733">
        <v>811.53</v>
      </c>
    </row>
    <row r="5381" spans="1:4">
      <c r="A5381" s="733">
        <v>105135</v>
      </c>
      <c r="B5381" s="729" t="s">
        <v>28222</v>
      </c>
      <c r="C5381" s="729" t="s">
        <v>7572</v>
      </c>
      <c r="D5381" s="731">
        <v>1333.05</v>
      </c>
    </row>
    <row r="5382" spans="1:4">
      <c r="A5382" s="733">
        <v>90436</v>
      </c>
      <c r="B5382" s="729" t="s">
        <v>21374</v>
      </c>
      <c r="C5382" s="729" t="s">
        <v>7572</v>
      </c>
      <c r="D5382" s="733">
        <v>14.13</v>
      </c>
    </row>
    <row r="5383" spans="1:4">
      <c r="A5383" s="733">
        <v>90437</v>
      </c>
      <c r="B5383" s="729" t="s">
        <v>21375</v>
      </c>
      <c r="C5383" s="729" t="s">
        <v>7572</v>
      </c>
      <c r="D5383" s="733">
        <v>37.68</v>
      </c>
    </row>
    <row r="5384" spans="1:4">
      <c r="A5384" s="733">
        <v>90438</v>
      </c>
      <c r="B5384" s="729" t="s">
        <v>21376</v>
      </c>
      <c r="C5384" s="729" t="s">
        <v>7572</v>
      </c>
      <c r="D5384" s="733">
        <v>55.02</v>
      </c>
    </row>
    <row r="5385" spans="1:4">
      <c r="A5385" s="733">
        <v>90439</v>
      </c>
      <c r="B5385" s="729" t="s">
        <v>21377</v>
      </c>
      <c r="C5385" s="729" t="s">
        <v>7572</v>
      </c>
      <c r="D5385" s="733">
        <v>9.39</v>
      </c>
    </row>
    <row r="5386" spans="1:4">
      <c r="A5386" s="733">
        <v>90440</v>
      </c>
      <c r="B5386" s="729" t="s">
        <v>21378</v>
      </c>
      <c r="C5386" s="729" t="s">
        <v>7572</v>
      </c>
      <c r="D5386" s="733">
        <v>25.03</v>
      </c>
    </row>
    <row r="5387" spans="1:4">
      <c r="A5387" s="733">
        <v>90441</v>
      </c>
      <c r="B5387" s="729" t="s">
        <v>21379</v>
      </c>
      <c r="C5387" s="729" t="s">
        <v>7572</v>
      </c>
      <c r="D5387" s="733">
        <v>36.549999999999997</v>
      </c>
    </row>
    <row r="5388" spans="1:4">
      <c r="A5388" s="733">
        <v>90443</v>
      </c>
      <c r="B5388" s="729" t="s">
        <v>21380</v>
      </c>
      <c r="C5388" s="729" t="s">
        <v>7614</v>
      </c>
      <c r="D5388" s="733">
        <v>7.59</v>
      </c>
    </row>
    <row r="5389" spans="1:4">
      <c r="A5389" s="733">
        <v>90444</v>
      </c>
      <c r="B5389" s="729" t="s">
        <v>21381</v>
      </c>
      <c r="C5389" s="729" t="s">
        <v>7614</v>
      </c>
      <c r="D5389" s="733">
        <v>12.98</v>
      </c>
    </row>
    <row r="5390" spans="1:4">
      <c r="A5390" s="733">
        <v>90445</v>
      </c>
      <c r="B5390" s="729" t="s">
        <v>21382</v>
      </c>
      <c r="C5390" s="729" t="s">
        <v>7614</v>
      </c>
      <c r="D5390" s="733">
        <v>17.21</v>
      </c>
    </row>
    <row r="5391" spans="1:4">
      <c r="A5391" s="733">
        <v>90446</v>
      </c>
      <c r="B5391" s="729" t="s">
        <v>21383</v>
      </c>
      <c r="C5391" s="729" t="s">
        <v>7614</v>
      </c>
      <c r="D5391" s="733">
        <v>22.87</v>
      </c>
    </row>
    <row r="5392" spans="1:4">
      <c r="A5392" s="733">
        <v>90447</v>
      </c>
      <c r="B5392" s="729" t="s">
        <v>21384</v>
      </c>
      <c r="C5392" s="729" t="s">
        <v>7614</v>
      </c>
      <c r="D5392" s="733">
        <v>7.92</v>
      </c>
    </row>
    <row r="5393" spans="1:4">
      <c r="A5393" s="733">
        <v>90451</v>
      </c>
      <c r="B5393" s="729" t="s">
        <v>21385</v>
      </c>
      <c r="C5393" s="729" t="s">
        <v>7572</v>
      </c>
      <c r="D5393" s="733">
        <v>5.74</v>
      </c>
    </row>
    <row r="5394" spans="1:4">
      <c r="A5394" s="733">
        <v>90452</v>
      </c>
      <c r="B5394" s="729" t="s">
        <v>21386</v>
      </c>
      <c r="C5394" s="729" t="s">
        <v>7572</v>
      </c>
      <c r="D5394" s="733">
        <v>18.38</v>
      </c>
    </row>
    <row r="5395" spans="1:4">
      <c r="A5395" s="733">
        <v>90453</v>
      </c>
      <c r="B5395" s="729" t="s">
        <v>21387</v>
      </c>
      <c r="C5395" s="729" t="s">
        <v>7572</v>
      </c>
      <c r="D5395" s="733">
        <v>3.82</v>
      </c>
    </row>
    <row r="5396" spans="1:4">
      <c r="A5396" s="733">
        <v>90454</v>
      </c>
      <c r="B5396" s="729" t="s">
        <v>21388</v>
      </c>
      <c r="C5396" s="729" t="s">
        <v>7572</v>
      </c>
      <c r="D5396" s="733">
        <v>6.04</v>
      </c>
    </row>
    <row r="5397" spans="1:4">
      <c r="A5397" s="733">
        <v>90455</v>
      </c>
      <c r="B5397" s="729" t="s">
        <v>21389</v>
      </c>
      <c r="C5397" s="729" t="s">
        <v>7572</v>
      </c>
      <c r="D5397" s="733">
        <v>7.71</v>
      </c>
    </row>
    <row r="5398" spans="1:4">
      <c r="A5398" s="733">
        <v>90456</v>
      </c>
      <c r="B5398" s="729" t="s">
        <v>21390</v>
      </c>
      <c r="C5398" s="729" t="s">
        <v>7572</v>
      </c>
      <c r="D5398" s="733">
        <v>5.25</v>
      </c>
    </row>
    <row r="5399" spans="1:4">
      <c r="A5399" s="733">
        <v>90457</v>
      </c>
      <c r="B5399" s="729" t="s">
        <v>21391</v>
      </c>
      <c r="C5399" s="729" t="s">
        <v>7572</v>
      </c>
      <c r="D5399" s="733">
        <v>11.99</v>
      </c>
    </row>
    <row r="5400" spans="1:4">
      <c r="A5400" s="733">
        <v>90458</v>
      </c>
      <c r="B5400" s="729" t="s">
        <v>21392</v>
      </c>
      <c r="C5400" s="729" t="s">
        <v>7572</v>
      </c>
      <c r="D5400" s="733">
        <v>34.200000000000003</v>
      </c>
    </row>
    <row r="5401" spans="1:4">
      <c r="A5401" s="733">
        <v>90459</v>
      </c>
      <c r="B5401" s="729" t="s">
        <v>21393</v>
      </c>
      <c r="C5401" s="729" t="s">
        <v>7572</v>
      </c>
      <c r="D5401" s="733">
        <v>46.35</v>
      </c>
    </row>
    <row r="5402" spans="1:4">
      <c r="A5402" s="733">
        <v>90460</v>
      </c>
      <c r="B5402" s="729" t="s">
        <v>21394</v>
      </c>
      <c r="C5402" s="729" t="s">
        <v>7614</v>
      </c>
      <c r="D5402" s="733">
        <v>26.83</v>
      </c>
    </row>
    <row r="5403" spans="1:4">
      <c r="A5403" s="733">
        <v>90461</v>
      </c>
      <c r="B5403" s="729" t="s">
        <v>21395</v>
      </c>
      <c r="C5403" s="729" t="s">
        <v>7614</v>
      </c>
      <c r="D5403" s="733">
        <v>19.39</v>
      </c>
    </row>
    <row r="5404" spans="1:4">
      <c r="A5404" s="733">
        <v>90462</v>
      </c>
      <c r="B5404" s="729" t="s">
        <v>21396</v>
      </c>
      <c r="C5404" s="729" t="s">
        <v>7614</v>
      </c>
      <c r="D5404" s="733">
        <v>4.8099999999999996</v>
      </c>
    </row>
    <row r="5405" spans="1:4">
      <c r="A5405" s="733">
        <v>90463</v>
      </c>
      <c r="B5405" s="729" t="s">
        <v>21397</v>
      </c>
      <c r="C5405" s="729" t="s">
        <v>7614</v>
      </c>
      <c r="D5405" s="733">
        <v>3.95</v>
      </c>
    </row>
    <row r="5406" spans="1:4">
      <c r="A5406" s="733">
        <v>90466</v>
      </c>
      <c r="B5406" s="729" t="s">
        <v>21398</v>
      </c>
      <c r="C5406" s="729" t="s">
        <v>7614</v>
      </c>
      <c r="D5406" s="733">
        <v>14.74</v>
      </c>
    </row>
    <row r="5407" spans="1:4">
      <c r="A5407" s="733">
        <v>90467</v>
      </c>
      <c r="B5407" s="729" t="s">
        <v>21399</v>
      </c>
      <c r="C5407" s="729" t="s">
        <v>7614</v>
      </c>
      <c r="D5407" s="733">
        <v>22.15</v>
      </c>
    </row>
    <row r="5408" spans="1:4">
      <c r="A5408" s="733">
        <v>90468</v>
      </c>
      <c r="B5408" s="729" t="s">
        <v>21400</v>
      </c>
      <c r="C5408" s="729" t="s">
        <v>7614</v>
      </c>
      <c r="D5408" s="733">
        <v>7.33</v>
      </c>
    </row>
    <row r="5409" spans="1:4">
      <c r="A5409" s="733">
        <v>90469</v>
      </c>
      <c r="B5409" s="729" t="s">
        <v>21401</v>
      </c>
      <c r="C5409" s="729" t="s">
        <v>7614</v>
      </c>
      <c r="D5409" s="733">
        <v>11.11</v>
      </c>
    </row>
    <row r="5410" spans="1:4">
      <c r="A5410" s="733">
        <v>90470</v>
      </c>
      <c r="B5410" s="729" t="s">
        <v>21402</v>
      </c>
      <c r="C5410" s="729" t="s">
        <v>7614</v>
      </c>
      <c r="D5410" s="733">
        <v>14.79</v>
      </c>
    </row>
    <row r="5411" spans="1:4">
      <c r="A5411" s="733">
        <v>91166</v>
      </c>
      <c r="B5411" s="729" t="s">
        <v>21403</v>
      </c>
      <c r="C5411" s="729" t="s">
        <v>7614</v>
      </c>
      <c r="D5411" s="733">
        <v>4.22</v>
      </c>
    </row>
    <row r="5412" spans="1:4">
      <c r="A5412" s="733">
        <v>91167</v>
      </c>
      <c r="B5412" s="729" t="s">
        <v>28223</v>
      </c>
      <c r="C5412" s="729" t="s">
        <v>7614</v>
      </c>
      <c r="D5412" s="733">
        <v>9.36</v>
      </c>
    </row>
    <row r="5413" spans="1:4">
      <c r="A5413" s="733">
        <v>91170</v>
      </c>
      <c r="B5413" s="729" t="s">
        <v>28224</v>
      </c>
      <c r="C5413" s="729" t="s">
        <v>7614</v>
      </c>
      <c r="D5413" s="733">
        <v>9.36</v>
      </c>
    </row>
    <row r="5414" spans="1:4">
      <c r="A5414" s="733">
        <v>91171</v>
      </c>
      <c r="B5414" s="729" t="s">
        <v>28225</v>
      </c>
      <c r="C5414" s="729" t="s">
        <v>7614</v>
      </c>
      <c r="D5414" s="733">
        <v>15.13</v>
      </c>
    </row>
    <row r="5415" spans="1:4">
      <c r="A5415" s="733">
        <v>91172</v>
      </c>
      <c r="B5415" s="729" t="s">
        <v>28226</v>
      </c>
      <c r="C5415" s="729" t="s">
        <v>7614</v>
      </c>
      <c r="D5415" s="733">
        <v>17.399999999999999</v>
      </c>
    </row>
    <row r="5416" spans="1:4">
      <c r="A5416" s="733">
        <v>91173</v>
      </c>
      <c r="B5416" s="729" t="s">
        <v>28227</v>
      </c>
      <c r="C5416" s="729" t="s">
        <v>7614</v>
      </c>
      <c r="D5416" s="733">
        <v>3.49</v>
      </c>
    </row>
    <row r="5417" spans="1:4">
      <c r="A5417" s="733">
        <v>91174</v>
      </c>
      <c r="B5417" s="729" t="s">
        <v>28228</v>
      </c>
      <c r="C5417" s="729" t="s">
        <v>7614</v>
      </c>
      <c r="D5417" s="733">
        <v>6.04</v>
      </c>
    </row>
    <row r="5418" spans="1:4">
      <c r="A5418" s="733">
        <v>91175</v>
      </c>
      <c r="B5418" s="729" t="s">
        <v>28229</v>
      </c>
      <c r="C5418" s="729" t="s">
        <v>7614</v>
      </c>
      <c r="D5418" s="733">
        <v>9.39</v>
      </c>
    </row>
    <row r="5419" spans="1:4">
      <c r="A5419" s="733">
        <v>91176</v>
      </c>
      <c r="B5419" s="729" t="s">
        <v>28230</v>
      </c>
      <c r="C5419" s="729" t="s">
        <v>7614</v>
      </c>
      <c r="D5419" s="733">
        <v>15.78</v>
      </c>
    </row>
    <row r="5420" spans="1:4">
      <c r="A5420" s="733">
        <v>91179</v>
      </c>
      <c r="B5420" s="729" t="s">
        <v>21404</v>
      </c>
      <c r="C5420" s="729" t="s">
        <v>7614</v>
      </c>
      <c r="D5420" s="733">
        <v>15.78</v>
      </c>
    </row>
    <row r="5421" spans="1:4">
      <c r="A5421" s="733">
        <v>91180</v>
      </c>
      <c r="B5421" s="729" t="s">
        <v>21405</v>
      </c>
      <c r="C5421" s="729" t="s">
        <v>7614</v>
      </c>
      <c r="D5421" s="733">
        <v>20.9</v>
      </c>
    </row>
    <row r="5422" spans="1:4">
      <c r="A5422" s="733">
        <v>91181</v>
      </c>
      <c r="B5422" s="729" t="s">
        <v>21406</v>
      </c>
      <c r="C5422" s="729" t="s">
        <v>7614</v>
      </c>
      <c r="D5422" s="733">
        <v>21.79</v>
      </c>
    </row>
    <row r="5423" spans="1:4">
      <c r="A5423" s="733">
        <v>91182</v>
      </c>
      <c r="B5423" s="729" t="s">
        <v>21407</v>
      </c>
      <c r="C5423" s="729" t="s">
        <v>7614</v>
      </c>
      <c r="D5423" s="733">
        <v>25.28</v>
      </c>
    </row>
    <row r="5424" spans="1:4">
      <c r="A5424" s="733">
        <v>91185</v>
      </c>
      <c r="B5424" s="729" t="s">
        <v>21408</v>
      </c>
      <c r="C5424" s="729" t="s">
        <v>7614</v>
      </c>
      <c r="D5424" s="733">
        <v>25.28</v>
      </c>
    </row>
    <row r="5425" spans="1:4">
      <c r="A5425" s="733">
        <v>91186</v>
      </c>
      <c r="B5425" s="729" t="s">
        <v>21409</v>
      </c>
      <c r="C5425" s="729" t="s">
        <v>7614</v>
      </c>
      <c r="D5425" s="733">
        <v>27.84</v>
      </c>
    </row>
    <row r="5426" spans="1:4">
      <c r="A5426" s="733">
        <v>91187</v>
      </c>
      <c r="B5426" s="729" t="s">
        <v>21410</v>
      </c>
      <c r="C5426" s="729" t="s">
        <v>7614</v>
      </c>
      <c r="D5426" s="733">
        <v>24.92</v>
      </c>
    </row>
    <row r="5427" spans="1:4">
      <c r="A5427" s="733">
        <v>91188</v>
      </c>
      <c r="B5427" s="729" t="s">
        <v>21411</v>
      </c>
      <c r="C5427" s="729" t="s">
        <v>7572</v>
      </c>
      <c r="D5427" s="733">
        <v>12.49</v>
      </c>
    </row>
    <row r="5428" spans="1:4">
      <c r="A5428" s="733">
        <v>91189</v>
      </c>
      <c r="B5428" s="729" t="s">
        <v>21412</v>
      </c>
      <c r="C5428" s="729" t="s">
        <v>7572</v>
      </c>
      <c r="D5428" s="733">
        <v>69.36</v>
      </c>
    </row>
    <row r="5429" spans="1:4">
      <c r="A5429" s="733">
        <v>91190</v>
      </c>
      <c r="B5429" s="729" t="s">
        <v>21413</v>
      </c>
      <c r="C5429" s="729" t="s">
        <v>7572</v>
      </c>
      <c r="D5429" s="733">
        <v>10.18</v>
      </c>
    </row>
    <row r="5430" spans="1:4">
      <c r="A5430" s="733">
        <v>91191</v>
      </c>
      <c r="B5430" s="729" t="s">
        <v>21414</v>
      </c>
      <c r="C5430" s="729" t="s">
        <v>7572</v>
      </c>
      <c r="D5430" s="733">
        <v>14.16</v>
      </c>
    </row>
    <row r="5431" spans="1:4">
      <c r="A5431" s="733">
        <v>91192</v>
      </c>
      <c r="B5431" s="729" t="s">
        <v>21415</v>
      </c>
      <c r="C5431" s="729" t="s">
        <v>7572</v>
      </c>
      <c r="D5431" s="733">
        <v>21.29</v>
      </c>
    </row>
    <row r="5432" spans="1:4">
      <c r="A5432" s="733">
        <v>91222</v>
      </c>
      <c r="B5432" s="729" t="s">
        <v>21416</v>
      </c>
      <c r="C5432" s="729" t="s">
        <v>7614</v>
      </c>
      <c r="D5432" s="733">
        <v>8.43</v>
      </c>
    </row>
    <row r="5433" spans="1:4">
      <c r="A5433" s="733">
        <v>94480</v>
      </c>
      <c r="B5433" s="729" t="s">
        <v>28231</v>
      </c>
      <c r="C5433" s="729" t="s">
        <v>7572</v>
      </c>
      <c r="D5433" s="731">
        <v>2834.06</v>
      </c>
    </row>
    <row r="5434" spans="1:4">
      <c r="A5434" s="733">
        <v>94481</v>
      </c>
      <c r="B5434" s="729" t="s">
        <v>28232</v>
      </c>
      <c r="C5434" s="729" t="s">
        <v>7572</v>
      </c>
      <c r="D5434" s="731">
        <v>1973.04</v>
      </c>
    </row>
    <row r="5435" spans="1:4">
      <c r="A5435" s="733">
        <v>94482</v>
      </c>
      <c r="B5435" s="729" t="s">
        <v>28233</v>
      </c>
      <c r="C5435" s="729" t="s">
        <v>7572</v>
      </c>
      <c r="D5435" s="731">
        <v>1556.79</v>
      </c>
    </row>
    <row r="5436" spans="1:4">
      <c r="A5436" s="733">
        <v>94483</v>
      </c>
      <c r="B5436" s="729" t="s">
        <v>28234</v>
      </c>
      <c r="C5436" s="729" t="s">
        <v>7572</v>
      </c>
      <c r="D5436" s="731">
        <v>1306.07</v>
      </c>
    </row>
    <row r="5437" spans="1:4">
      <c r="A5437" s="733">
        <v>95541</v>
      </c>
      <c r="B5437" s="729" t="s">
        <v>21417</v>
      </c>
      <c r="C5437" s="729" t="s">
        <v>7572</v>
      </c>
      <c r="D5437" s="733">
        <v>23.6</v>
      </c>
    </row>
    <row r="5438" spans="1:4">
      <c r="A5438" s="733">
        <v>96559</v>
      </c>
      <c r="B5438" s="729" t="s">
        <v>21418</v>
      </c>
      <c r="C5438" s="729" t="s">
        <v>7584</v>
      </c>
      <c r="D5438" s="733">
        <v>37.630000000000003</v>
      </c>
    </row>
    <row r="5439" spans="1:4">
      <c r="A5439" s="733">
        <v>96560</v>
      </c>
      <c r="B5439" s="729" t="s">
        <v>21419</v>
      </c>
      <c r="C5439" s="729" t="s">
        <v>7584</v>
      </c>
      <c r="D5439" s="733">
        <v>34.619999999999997</v>
      </c>
    </row>
    <row r="5440" spans="1:4">
      <c r="A5440" s="733">
        <v>96562</v>
      </c>
      <c r="B5440" s="729" t="s">
        <v>21420</v>
      </c>
      <c r="C5440" s="729" t="s">
        <v>7614</v>
      </c>
      <c r="D5440" s="733">
        <v>52.61</v>
      </c>
    </row>
    <row r="5441" spans="1:4">
      <c r="A5441" s="733">
        <v>96563</v>
      </c>
      <c r="B5441" s="729" t="s">
        <v>21421</v>
      </c>
      <c r="C5441" s="729" t="s">
        <v>7614</v>
      </c>
      <c r="D5441" s="733">
        <v>58.94</v>
      </c>
    </row>
    <row r="5442" spans="1:4">
      <c r="A5442" s="733">
        <v>100128</v>
      </c>
      <c r="B5442" s="729" t="s">
        <v>18789</v>
      </c>
      <c r="C5442" s="729" t="s">
        <v>7572</v>
      </c>
      <c r="D5442" s="731">
        <v>1420.39</v>
      </c>
    </row>
    <row r="5443" spans="1:4">
      <c r="A5443" s="733">
        <v>101802</v>
      </c>
      <c r="B5443" s="729" t="s">
        <v>18790</v>
      </c>
      <c r="C5443" s="729" t="s">
        <v>7572</v>
      </c>
      <c r="D5443" s="731">
        <v>1677.98</v>
      </c>
    </row>
    <row r="5444" spans="1:4">
      <c r="A5444" s="733">
        <v>101803</v>
      </c>
      <c r="B5444" s="729" t="s">
        <v>18791</v>
      </c>
      <c r="C5444" s="729" t="s">
        <v>7572</v>
      </c>
      <c r="D5444" s="731">
        <v>1068.21</v>
      </c>
    </row>
    <row r="5445" spans="1:4">
      <c r="A5445" s="733">
        <v>101804</v>
      </c>
      <c r="B5445" s="729" t="s">
        <v>18792</v>
      </c>
      <c r="C5445" s="729" t="s">
        <v>7572</v>
      </c>
      <c r="D5445" s="731">
        <v>1340.94</v>
      </c>
    </row>
    <row r="5446" spans="1:4">
      <c r="A5446" s="733">
        <v>101805</v>
      </c>
      <c r="B5446" s="729" t="s">
        <v>18793</v>
      </c>
      <c r="C5446" s="729" t="s">
        <v>7572</v>
      </c>
      <c r="D5446" s="731">
        <v>1705.1</v>
      </c>
    </row>
    <row r="5447" spans="1:4">
      <c r="A5447" s="733">
        <v>102111</v>
      </c>
      <c r="B5447" s="729" t="s">
        <v>18794</v>
      </c>
      <c r="C5447" s="729" t="s">
        <v>7572</v>
      </c>
      <c r="D5447" s="731">
        <v>1182.96</v>
      </c>
    </row>
    <row r="5448" spans="1:4">
      <c r="A5448" s="733">
        <v>102112</v>
      </c>
      <c r="B5448" s="729" t="s">
        <v>18795</v>
      </c>
      <c r="C5448" s="729" t="s">
        <v>7572</v>
      </c>
      <c r="D5448" s="733">
        <v>137.69</v>
      </c>
    </row>
    <row r="5449" spans="1:4">
      <c r="A5449" s="733">
        <v>102113</v>
      </c>
      <c r="B5449" s="729" t="s">
        <v>18796</v>
      </c>
      <c r="C5449" s="729" t="s">
        <v>7572</v>
      </c>
      <c r="D5449" s="731">
        <v>1903.1</v>
      </c>
    </row>
    <row r="5450" spans="1:4">
      <c r="A5450" s="733">
        <v>102114</v>
      </c>
      <c r="B5450" s="729" t="s">
        <v>18797</v>
      </c>
      <c r="C5450" s="729" t="s">
        <v>7572</v>
      </c>
      <c r="D5450" s="733">
        <v>141.13</v>
      </c>
    </row>
    <row r="5451" spans="1:4">
      <c r="A5451" s="733">
        <v>102115</v>
      </c>
      <c r="B5451" s="729" t="s">
        <v>18798</v>
      </c>
      <c r="C5451" s="729" t="s">
        <v>7572</v>
      </c>
      <c r="D5451" s="731">
        <v>3331.7</v>
      </c>
    </row>
    <row r="5452" spans="1:4">
      <c r="A5452" s="733">
        <v>102116</v>
      </c>
      <c r="B5452" s="729" t="s">
        <v>18799</v>
      </c>
      <c r="C5452" s="729" t="s">
        <v>7572</v>
      </c>
      <c r="D5452" s="731">
        <v>2034.14</v>
      </c>
    </row>
    <row r="5453" spans="1:4">
      <c r="A5453" s="733">
        <v>102117</v>
      </c>
      <c r="B5453" s="729" t="s">
        <v>18800</v>
      </c>
      <c r="C5453" s="729" t="s">
        <v>7572</v>
      </c>
      <c r="D5453" s="733">
        <v>145.31</v>
      </c>
    </row>
    <row r="5454" spans="1:4">
      <c r="A5454" s="733">
        <v>102118</v>
      </c>
      <c r="B5454" s="729" t="s">
        <v>18801</v>
      </c>
      <c r="C5454" s="729" t="s">
        <v>7572</v>
      </c>
      <c r="D5454" s="731">
        <v>2784.43</v>
      </c>
    </row>
    <row r="5455" spans="1:4">
      <c r="A5455" s="733">
        <v>102119</v>
      </c>
      <c r="B5455" s="729" t="s">
        <v>18802</v>
      </c>
      <c r="C5455" s="729" t="s">
        <v>7572</v>
      </c>
      <c r="D5455" s="733">
        <v>148.91999999999999</v>
      </c>
    </row>
    <row r="5456" spans="1:4">
      <c r="A5456" s="733">
        <v>102121</v>
      </c>
      <c r="B5456" s="729" t="s">
        <v>18803</v>
      </c>
      <c r="C5456" s="729" t="s">
        <v>7572</v>
      </c>
      <c r="D5456" s="733">
        <v>186.53</v>
      </c>
    </row>
    <row r="5457" spans="1:4">
      <c r="A5457" s="733">
        <v>102122</v>
      </c>
      <c r="B5457" s="729" t="s">
        <v>18804</v>
      </c>
      <c r="C5457" s="729" t="s">
        <v>7572</v>
      </c>
      <c r="D5457" s="731">
        <v>9492.31</v>
      </c>
    </row>
    <row r="5458" spans="1:4">
      <c r="A5458" s="733">
        <v>102123</v>
      </c>
      <c r="B5458" s="729" t="s">
        <v>18805</v>
      </c>
      <c r="C5458" s="729" t="s">
        <v>7572</v>
      </c>
      <c r="D5458" s="733">
        <v>197.24</v>
      </c>
    </row>
    <row r="5459" spans="1:4">
      <c r="A5459" s="733">
        <v>102136</v>
      </c>
      <c r="B5459" s="729" t="s">
        <v>18806</v>
      </c>
      <c r="C5459" s="729" t="s">
        <v>7572</v>
      </c>
      <c r="D5459" s="733">
        <v>71.06</v>
      </c>
    </row>
    <row r="5460" spans="1:4">
      <c r="A5460" s="733">
        <v>102137</v>
      </c>
      <c r="B5460" s="729" t="s">
        <v>18807</v>
      </c>
      <c r="C5460" s="729" t="s">
        <v>7572</v>
      </c>
      <c r="D5460" s="733">
        <v>88.25</v>
      </c>
    </row>
    <row r="5461" spans="1:4">
      <c r="A5461" s="733">
        <v>102138</v>
      </c>
      <c r="B5461" s="729" t="s">
        <v>18808</v>
      </c>
      <c r="C5461" s="729" t="s">
        <v>7572</v>
      </c>
      <c r="D5461" s="733">
        <v>214.7</v>
      </c>
    </row>
    <row r="5462" spans="1:4">
      <c r="A5462" s="733">
        <v>103517</v>
      </c>
      <c r="B5462" s="729" t="s">
        <v>18809</v>
      </c>
      <c r="C5462" s="729" t="s">
        <v>7572</v>
      </c>
      <c r="D5462" s="731">
        <v>3265.36</v>
      </c>
    </row>
    <row r="5463" spans="1:4">
      <c r="A5463" s="733">
        <v>103519</v>
      </c>
      <c r="B5463" s="729" t="s">
        <v>18810</v>
      </c>
      <c r="C5463" s="729" t="s">
        <v>7572</v>
      </c>
      <c r="D5463" s="733">
        <v>10.27</v>
      </c>
    </row>
    <row r="5464" spans="1:4">
      <c r="A5464" s="733">
        <v>103520</v>
      </c>
      <c r="B5464" s="729" t="s">
        <v>18811</v>
      </c>
      <c r="C5464" s="729" t="s">
        <v>7572</v>
      </c>
      <c r="D5464" s="731">
        <v>5382.04</v>
      </c>
    </row>
    <row r="5465" spans="1:4">
      <c r="A5465" s="733">
        <v>103521</v>
      </c>
      <c r="B5465" s="729" t="s">
        <v>18812</v>
      </c>
      <c r="C5465" s="729" t="s">
        <v>7572</v>
      </c>
      <c r="D5465" s="731">
        <v>7146.29</v>
      </c>
    </row>
    <row r="5466" spans="1:4">
      <c r="A5466" s="733">
        <v>103522</v>
      </c>
      <c r="B5466" s="729" t="s">
        <v>18813</v>
      </c>
      <c r="C5466" s="729" t="s">
        <v>7572</v>
      </c>
      <c r="D5466" s="731">
        <v>7267.76</v>
      </c>
    </row>
    <row r="5467" spans="1:4">
      <c r="A5467" s="733">
        <v>103523</v>
      </c>
      <c r="B5467" s="729" t="s">
        <v>18814</v>
      </c>
      <c r="C5467" s="729" t="s">
        <v>7572</v>
      </c>
      <c r="D5467" s="731">
        <v>10904.19</v>
      </c>
    </row>
    <row r="5468" spans="1:4">
      <c r="A5468" s="733">
        <v>104660</v>
      </c>
      <c r="B5468" s="729" t="s">
        <v>18815</v>
      </c>
      <c r="C5468" s="729" t="s">
        <v>7572</v>
      </c>
      <c r="D5468" s="731">
        <v>1352.8</v>
      </c>
    </row>
    <row r="5469" spans="1:4">
      <c r="A5469" s="733">
        <v>104661</v>
      </c>
      <c r="B5469" s="729" t="s">
        <v>18816</v>
      </c>
      <c r="C5469" s="729" t="s">
        <v>7572</v>
      </c>
      <c r="D5469" s="733">
        <v>593.57000000000005</v>
      </c>
    </row>
    <row r="5470" spans="1:4">
      <c r="A5470" s="733">
        <v>104662</v>
      </c>
      <c r="B5470" s="729" t="s">
        <v>18817</v>
      </c>
      <c r="C5470" s="729" t="s">
        <v>7572</v>
      </c>
      <c r="D5470" s="733">
        <v>416.8</v>
      </c>
    </row>
    <row r="5471" spans="1:4">
      <c r="A5471" s="733">
        <v>104663</v>
      </c>
      <c r="B5471" s="729" t="s">
        <v>18818</v>
      </c>
      <c r="C5471" s="729" t="s">
        <v>7572</v>
      </c>
      <c r="D5471" s="733">
        <v>562.21</v>
      </c>
    </row>
    <row r="5472" spans="1:4">
      <c r="A5472" s="733">
        <v>104664</v>
      </c>
      <c r="B5472" s="729" t="s">
        <v>18819</v>
      </c>
      <c r="C5472" s="729" t="s">
        <v>7572</v>
      </c>
      <c r="D5472" s="733">
        <v>171.51</v>
      </c>
    </row>
    <row r="5473" spans="1:4">
      <c r="A5473" s="733">
        <v>104665</v>
      </c>
      <c r="B5473" s="729" t="s">
        <v>18820</v>
      </c>
      <c r="C5473" s="729" t="s">
        <v>7572</v>
      </c>
      <c r="D5473" s="733">
        <v>704.9</v>
      </c>
    </row>
    <row r="5474" spans="1:4">
      <c r="A5474" s="733">
        <v>104666</v>
      </c>
      <c r="B5474" s="729" t="s">
        <v>18821</v>
      </c>
      <c r="C5474" s="729" t="s">
        <v>7572</v>
      </c>
      <c r="D5474" s="733">
        <v>322</v>
      </c>
    </row>
    <row r="5475" spans="1:4">
      <c r="A5475" s="733">
        <v>104671</v>
      </c>
      <c r="B5475" s="729" t="s">
        <v>18822</v>
      </c>
      <c r="C5475" s="729" t="s">
        <v>7572</v>
      </c>
      <c r="D5475" s="731">
        <v>1249.44</v>
      </c>
    </row>
    <row r="5476" spans="1:4">
      <c r="A5476" s="733">
        <v>104672</v>
      </c>
      <c r="B5476" s="729" t="s">
        <v>18823</v>
      </c>
      <c r="C5476" s="729" t="s">
        <v>7572</v>
      </c>
      <c r="D5476" s="733">
        <v>440.02</v>
      </c>
    </row>
    <row r="5477" spans="1:4">
      <c r="A5477" s="733">
        <v>104673</v>
      </c>
      <c r="B5477" s="729" t="s">
        <v>18824</v>
      </c>
      <c r="C5477" s="729" t="s">
        <v>7572</v>
      </c>
      <c r="D5477" s="733">
        <v>778.61</v>
      </c>
    </row>
    <row r="5478" spans="1:4">
      <c r="A5478" s="733">
        <v>104676</v>
      </c>
      <c r="B5478" s="729" t="s">
        <v>18825</v>
      </c>
      <c r="C5478" s="729" t="s">
        <v>7572</v>
      </c>
      <c r="D5478" s="733">
        <v>381.19</v>
      </c>
    </row>
    <row r="5479" spans="1:4">
      <c r="A5479" s="733">
        <v>104677</v>
      </c>
      <c r="B5479" s="729" t="s">
        <v>18826</v>
      </c>
      <c r="C5479" s="729" t="s">
        <v>7572</v>
      </c>
      <c r="D5479" s="733">
        <v>627.66</v>
      </c>
    </row>
    <row r="5480" spans="1:4">
      <c r="A5480" s="733">
        <v>104678</v>
      </c>
      <c r="B5480" s="729" t="s">
        <v>18827</v>
      </c>
      <c r="C5480" s="729" t="s">
        <v>7572</v>
      </c>
      <c r="D5480" s="733">
        <v>149.16999999999999</v>
      </c>
    </row>
    <row r="5481" spans="1:4">
      <c r="A5481" s="733">
        <v>104679</v>
      </c>
      <c r="B5481" s="729" t="s">
        <v>18828</v>
      </c>
      <c r="C5481" s="729" t="s">
        <v>7572</v>
      </c>
      <c r="D5481" s="733">
        <v>155.88999999999999</v>
      </c>
    </row>
    <row r="5482" spans="1:4">
      <c r="A5482" s="733">
        <v>104767</v>
      </c>
      <c r="B5482" s="729" t="s">
        <v>21422</v>
      </c>
      <c r="C5482" s="729" t="s">
        <v>7572</v>
      </c>
      <c r="D5482" s="733">
        <v>0.59</v>
      </c>
    </row>
    <row r="5483" spans="1:4">
      <c r="A5483" s="733">
        <v>104769</v>
      </c>
      <c r="B5483" s="729" t="s">
        <v>21423</v>
      </c>
      <c r="C5483" s="729" t="s">
        <v>7572</v>
      </c>
      <c r="D5483" s="733">
        <v>1.59</v>
      </c>
    </row>
    <row r="5484" spans="1:4">
      <c r="A5484" s="733">
        <v>104771</v>
      </c>
      <c r="B5484" s="729" t="s">
        <v>21424</v>
      </c>
      <c r="C5484" s="729" t="s">
        <v>7572</v>
      </c>
      <c r="D5484" s="733">
        <v>2.33</v>
      </c>
    </row>
    <row r="5485" spans="1:4">
      <c r="A5485" s="733">
        <v>104773</v>
      </c>
      <c r="B5485" s="729" t="s">
        <v>21425</v>
      </c>
      <c r="C5485" s="729" t="s">
        <v>7572</v>
      </c>
      <c r="D5485" s="733">
        <v>2.06</v>
      </c>
    </row>
    <row r="5486" spans="1:4">
      <c r="A5486" s="733">
        <v>104775</v>
      </c>
      <c r="B5486" s="729" t="s">
        <v>21426</v>
      </c>
      <c r="C5486" s="729" t="s">
        <v>7572</v>
      </c>
      <c r="D5486" s="733">
        <v>5.51</v>
      </c>
    </row>
    <row r="5487" spans="1:4">
      <c r="A5487" s="733">
        <v>104777</v>
      </c>
      <c r="B5487" s="729" t="s">
        <v>21427</v>
      </c>
      <c r="C5487" s="729" t="s">
        <v>7572</v>
      </c>
      <c r="D5487" s="733">
        <v>8.06</v>
      </c>
    </row>
    <row r="5488" spans="1:4">
      <c r="A5488" s="733">
        <v>104779</v>
      </c>
      <c r="B5488" s="729" t="s">
        <v>21428</v>
      </c>
      <c r="C5488" s="729" t="s">
        <v>7614</v>
      </c>
      <c r="D5488" s="733">
        <v>6.74</v>
      </c>
    </row>
    <row r="5489" spans="1:4">
      <c r="A5489" s="733">
        <v>104781</v>
      </c>
      <c r="B5489" s="729" t="s">
        <v>21429</v>
      </c>
      <c r="C5489" s="729" t="s">
        <v>7614</v>
      </c>
      <c r="D5489" s="733">
        <v>7.79</v>
      </c>
    </row>
    <row r="5490" spans="1:4">
      <c r="A5490" s="733">
        <v>104782</v>
      </c>
      <c r="B5490" s="729" t="s">
        <v>21430</v>
      </c>
      <c r="C5490" s="729" t="s">
        <v>7572</v>
      </c>
      <c r="D5490" s="733">
        <v>56.51</v>
      </c>
    </row>
    <row r="5491" spans="1:4">
      <c r="A5491" s="733">
        <v>104783</v>
      </c>
      <c r="B5491" s="729" t="s">
        <v>21431</v>
      </c>
      <c r="C5491" s="729" t="s">
        <v>7572</v>
      </c>
      <c r="D5491" s="733">
        <v>4.8</v>
      </c>
    </row>
    <row r="5492" spans="1:4">
      <c r="A5492" s="733">
        <v>104784</v>
      </c>
      <c r="B5492" s="729" t="s">
        <v>21432</v>
      </c>
      <c r="C5492" s="729" t="s">
        <v>7572</v>
      </c>
      <c r="D5492" s="733">
        <v>12.94</v>
      </c>
    </row>
    <row r="5493" spans="1:4">
      <c r="A5493" s="733">
        <v>104786</v>
      </c>
      <c r="B5493" s="729" t="s">
        <v>21433</v>
      </c>
      <c r="C5493" s="729" t="s">
        <v>7614</v>
      </c>
      <c r="D5493" s="733">
        <v>6.23</v>
      </c>
    </row>
    <row r="5494" spans="1:4">
      <c r="A5494" s="733">
        <v>104787</v>
      </c>
      <c r="B5494" s="729" t="s">
        <v>21434</v>
      </c>
      <c r="C5494" s="729" t="s">
        <v>7614</v>
      </c>
      <c r="D5494" s="733">
        <v>8.2799999999999994</v>
      </c>
    </row>
    <row r="5495" spans="1:4">
      <c r="A5495" s="733">
        <v>104788</v>
      </c>
      <c r="B5495" s="729" t="s">
        <v>21435</v>
      </c>
      <c r="C5495" s="729" t="s">
        <v>7614</v>
      </c>
      <c r="D5495" s="733">
        <v>11</v>
      </c>
    </row>
    <row r="5496" spans="1:4">
      <c r="A5496" s="733">
        <v>104031</v>
      </c>
      <c r="B5496" s="729" t="s">
        <v>18829</v>
      </c>
      <c r="C5496" s="729" t="s">
        <v>7572</v>
      </c>
      <c r="D5496" s="733">
        <v>17.63</v>
      </c>
    </row>
    <row r="5497" spans="1:4">
      <c r="A5497" s="733">
        <v>104032</v>
      </c>
      <c r="B5497" s="729" t="s">
        <v>18830</v>
      </c>
      <c r="C5497" s="729" t="s">
        <v>7572</v>
      </c>
      <c r="D5497" s="733">
        <v>22.17</v>
      </c>
    </row>
    <row r="5498" spans="1:4">
      <c r="A5498" s="733">
        <v>104033</v>
      </c>
      <c r="B5498" s="729" t="s">
        <v>18831</v>
      </c>
      <c r="C5498" s="729" t="s">
        <v>7572</v>
      </c>
      <c r="D5498" s="733">
        <v>20.22</v>
      </c>
    </row>
    <row r="5499" spans="1:4">
      <c r="A5499" s="733">
        <v>104034</v>
      </c>
      <c r="B5499" s="729" t="s">
        <v>18832</v>
      </c>
      <c r="C5499" s="729" t="s">
        <v>7572</v>
      </c>
      <c r="D5499" s="733">
        <v>26.35</v>
      </c>
    </row>
    <row r="5500" spans="1:4">
      <c r="A5500" s="733">
        <v>104035</v>
      </c>
      <c r="B5500" s="729" t="s">
        <v>18833</v>
      </c>
      <c r="C5500" s="729" t="s">
        <v>7572</v>
      </c>
      <c r="D5500" s="733">
        <v>35.65</v>
      </c>
    </row>
    <row r="5501" spans="1:4">
      <c r="A5501" s="733">
        <v>104036</v>
      </c>
      <c r="B5501" s="729" t="s">
        <v>18834</v>
      </c>
      <c r="C5501" s="729" t="s">
        <v>7572</v>
      </c>
      <c r="D5501" s="733">
        <v>36.770000000000003</v>
      </c>
    </row>
    <row r="5502" spans="1:4">
      <c r="A5502" s="733">
        <v>104039</v>
      </c>
      <c r="B5502" s="729" t="s">
        <v>18835</v>
      </c>
      <c r="C5502" s="729" t="s">
        <v>7572</v>
      </c>
      <c r="D5502" s="733">
        <v>70.319999999999993</v>
      </c>
    </row>
    <row r="5503" spans="1:4">
      <c r="A5503" s="733">
        <v>104043</v>
      </c>
      <c r="B5503" s="729" t="s">
        <v>18836</v>
      </c>
      <c r="C5503" s="729" t="s">
        <v>7572</v>
      </c>
      <c r="D5503" s="733">
        <v>7.96</v>
      </c>
    </row>
    <row r="5504" spans="1:4">
      <c r="A5504" s="733">
        <v>104044</v>
      </c>
      <c r="B5504" s="729" t="s">
        <v>18837</v>
      </c>
      <c r="C5504" s="729" t="s">
        <v>7572</v>
      </c>
      <c r="D5504" s="733">
        <v>8.41</v>
      </c>
    </row>
    <row r="5505" spans="1:4">
      <c r="A5505" s="733">
        <v>104045</v>
      </c>
      <c r="B5505" s="729" t="s">
        <v>18838</v>
      </c>
      <c r="C5505" s="729" t="s">
        <v>7572</v>
      </c>
      <c r="D5505" s="733">
        <v>13.37</v>
      </c>
    </row>
    <row r="5506" spans="1:4">
      <c r="A5506" s="733">
        <v>104046</v>
      </c>
      <c r="B5506" s="729" t="s">
        <v>18839</v>
      </c>
      <c r="C5506" s="729" t="s">
        <v>7572</v>
      </c>
      <c r="D5506" s="733">
        <v>7.59</v>
      </c>
    </row>
    <row r="5507" spans="1:4">
      <c r="A5507" s="733">
        <v>104047</v>
      </c>
      <c r="B5507" s="729" t="s">
        <v>18840</v>
      </c>
      <c r="C5507" s="729" t="s">
        <v>7572</v>
      </c>
      <c r="D5507" s="733">
        <v>8.7799999999999994</v>
      </c>
    </row>
    <row r="5508" spans="1:4">
      <c r="A5508" s="733">
        <v>104048</v>
      </c>
      <c r="B5508" s="729" t="s">
        <v>18841</v>
      </c>
      <c r="C5508" s="729" t="s">
        <v>7572</v>
      </c>
      <c r="D5508" s="733">
        <v>13.04</v>
      </c>
    </row>
    <row r="5509" spans="1:4">
      <c r="A5509" s="733">
        <v>104049</v>
      </c>
      <c r="B5509" s="729" t="s">
        <v>18842</v>
      </c>
      <c r="C5509" s="729" t="s">
        <v>7572</v>
      </c>
      <c r="D5509" s="733">
        <v>5.24</v>
      </c>
    </row>
    <row r="5510" spans="1:4">
      <c r="A5510" s="733">
        <v>104050</v>
      </c>
      <c r="B5510" s="729" t="s">
        <v>18843</v>
      </c>
      <c r="C5510" s="729" t="s">
        <v>7572</v>
      </c>
      <c r="D5510" s="733">
        <v>7.88</v>
      </c>
    </row>
    <row r="5511" spans="1:4">
      <c r="A5511" s="733">
        <v>104051</v>
      </c>
      <c r="B5511" s="729" t="s">
        <v>18844</v>
      </c>
      <c r="C5511" s="729" t="s">
        <v>7572</v>
      </c>
      <c r="D5511" s="733">
        <v>7.08</v>
      </c>
    </row>
    <row r="5512" spans="1:4">
      <c r="A5512" s="733">
        <v>104052</v>
      </c>
      <c r="B5512" s="729" t="s">
        <v>18845</v>
      </c>
      <c r="C5512" s="729" t="s">
        <v>7572</v>
      </c>
      <c r="D5512" s="733">
        <v>9.94</v>
      </c>
    </row>
    <row r="5513" spans="1:4">
      <c r="A5513" s="733">
        <v>104053</v>
      </c>
      <c r="B5513" s="729" t="s">
        <v>18846</v>
      </c>
      <c r="C5513" s="729" t="s">
        <v>7572</v>
      </c>
      <c r="D5513" s="733">
        <v>8.2899999999999991</v>
      </c>
    </row>
    <row r="5514" spans="1:4">
      <c r="A5514" s="733">
        <v>104054</v>
      </c>
      <c r="B5514" s="729" t="s">
        <v>18847</v>
      </c>
      <c r="C5514" s="729" t="s">
        <v>7572</v>
      </c>
      <c r="D5514" s="733">
        <v>16.63</v>
      </c>
    </row>
    <row r="5515" spans="1:4">
      <c r="A5515" s="733">
        <v>104055</v>
      </c>
      <c r="B5515" s="729" t="s">
        <v>18848</v>
      </c>
      <c r="C5515" s="729" t="s">
        <v>7572</v>
      </c>
      <c r="D5515" s="733">
        <v>11.62</v>
      </c>
    </row>
    <row r="5516" spans="1:4">
      <c r="A5516" s="733">
        <v>104056</v>
      </c>
      <c r="B5516" s="729" t="s">
        <v>18849</v>
      </c>
      <c r="C5516" s="729" t="s">
        <v>7572</v>
      </c>
      <c r="D5516" s="733">
        <v>17.13</v>
      </c>
    </row>
    <row r="5517" spans="1:4">
      <c r="A5517" s="733">
        <v>104058</v>
      </c>
      <c r="B5517" s="729" t="s">
        <v>18850</v>
      </c>
      <c r="C5517" s="729" t="s">
        <v>7572</v>
      </c>
      <c r="D5517" s="733">
        <v>6.16</v>
      </c>
    </row>
    <row r="5518" spans="1:4">
      <c r="A5518" s="733">
        <v>104059</v>
      </c>
      <c r="B5518" s="729" t="s">
        <v>18851</v>
      </c>
      <c r="C5518" s="729" t="s">
        <v>7572</v>
      </c>
      <c r="D5518" s="733">
        <v>9.82</v>
      </c>
    </row>
    <row r="5519" spans="1:4">
      <c r="A5519" s="733">
        <v>104060</v>
      </c>
      <c r="B5519" s="729" t="s">
        <v>18852</v>
      </c>
      <c r="C5519" s="729" t="s">
        <v>7614</v>
      </c>
      <c r="D5519" s="733">
        <v>8.43</v>
      </c>
    </row>
    <row r="5520" spans="1:4">
      <c r="A5520" s="733">
        <v>104061</v>
      </c>
      <c r="B5520" s="729" t="s">
        <v>18853</v>
      </c>
      <c r="C5520" s="729" t="s">
        <v>7614</v>
      </c>
      <c r="D5520" s="733">
        <v>15.19</v>
      </c>
    </row>
    <row r="5521" spans="1:4">
      <c r="A5521" s="733">
        <v>104062</v>
      </c>
      <c r="B5521" s="729" t="s">
        <v>18854</v>
      </c>
      <c r="C5521" s="729" t="s">
        <v>7572</v>
      </c>
      <c r="D5521" s="733">
        <v>64.89</v>
      </c>
    </row>
    <row r="5522" spans="1:4">
      <c r="A5522" s="733">
        <v>104063</v>
      </c>
      <c r="B5522" s="729" t="s">
        <v>18855</v>
      </c>
      <c r="C5522" s="729" t="s">
        <v>7572</v>
      </c>
      <c r="D5522" s="733">
        <v>61.69</v>
      </c>
    </row>
    <row r="5523" spans="1:4">
      <c r="A5523" s="733">
        <v>104064</v>
      </c>
      <c r="B5523" s="729" t="s">
        <v>18856</v>
      </c>
      <c r="C5523" s="729" t="s">
        <v>7572</v>
      </c>
      <c r="D5523" s="733">
        <v>158.01</v>
      </c>
    </row>
    <row r="5524" spans="1:4">
      <c r="A5524" s="733">
        <v>104065</v>
      </c>
      <c r="B5524" s="729" t="s">
        <v>18857</v>
      </c>
      <c r="C5524" s="729" t="s">
        <v>7572</v>
      </c>
      <c r="D5524" s="733">
        <v>133.97999999999999</v>
      </c>
    </row>
    <row r="5525" spans="1:4">
      <c r="A5525" s="733">
        <v>104072</v>
      </c>
      <c r="B5525" s="729" t="s">
        <v>18858</v>
      </c>
      <c r="C5525" s="729" t="s">
        <v>7572</v>
      </c>
      <c r="D5525" s="733">
        <v>249.07</v>
      </c>
    </row>
    <row r="5526" spans="1:4">
      <c r="A5526" s="733">
        <v>104076</v>
      </c>
      <c r="B5526" s="729" t="s">
        <v>18859</v>
      </c>
      <c r="C5526" s="729" t="s">
        <v>7572</v>
      </c>
      <c r="D5526" s="733">
        <v>41.07</v>
      </c>
    </row>
    <row r="5527" spans="1:4">
      <c r="A5527" s="733">
        <v>104082</v>
      </c>
      <c r="B5527" s="729" t="s">
        <v>18860</v>
      </c>
      <c r="C5527" s="729" t="s">
        <v>7572</v>
      </c>
      <c r="D5527" s="733">
        <v>26.9</v>
      </c>
    </row>
    <row r="5528" spans="1:4">
      <c r="A5528" s="733">
        <v>104083</v>
      </c>
      <c r="B5528" s="729" t="s">
        <v>18861</v>
      </c>
      <c r="C5528" s="729" t="s">
        <v>7572</v>
      </c>
      <c r="D5528" s="733">
        <v>65.27</v>
      </c>
    </row>
    <row r="5529" spans="1:4">
      <c r="A5529" s="733">
        <v>104084</v>
      </c>
      <c r="B5529" s="729" t="s">
        <v>18862</v>
      </c>
      <c r="C5529" s="729" t="s">
        <v>7572</v>
      </c>
      <c r="D5529" s="733">
        <v>74.33</v>
      </c>
    </row>
    <row r="5530" spans="1:4">
      <c r="A5530" s="733">
        <v>104085</v>
      </c>
      <c r="B5530" s="729" t="s">
        <v>18863</v>
      </c>
      <c r="C5530" s="729" t="s">
        <v>7614</v>
      </c>
      <c r="D5530" s="733">
        <v>48.46</v>
      </c>
    </row>
    <row r="5531" spans="1:4">
      <c r="A5531" s="733">
        <v>104086</v>
      </c>
      <c r="B5531" s="729" t="s">
        <v>18864</v>
      </c>
      <c r="C5531" s="729" t="s">
        <v>7614</v>
      </c>
      <c r="D5531" s="733">
        <v>86.61</v>
      </c>
    </row>
    <row r="5532" spans="1:4">
      <c r="A5532" s="733">
        <v>104947</v>
      </c>
      <c r="B5532" s="729" t="s">
        <v>28235</v>
      </c>
      <c r="C5532" s="729" t="s">
        <v>7823</v>
      </c>
      <c r="D5532" s="733">
        <v>11.86</v>
      </c>
    </row>
    <row r="5533" spans="1:4">
      <c r="A5533" s="733">
        <v>104948</v>
      </c>
      <c r="B5533" s="729" t="s">
        <v>28236</v>
      </c>
      <c r="C5533" s="729" t="s">
        <v>7823</v>
      </c>
      <c r="D5533" s="733">
        <v>5.27</v>
      </c>
    </row>
    <row r="5534" spans="1:4">
      <c r="A5534" s="733">
        <v>96520</v>
      </c>
      <c r="B5534" s="729" t="s">
        <v>22951</v>
      </c>
      <c r="C5534" s="729" t="s">
        <v>7823</v>
      </c>
      <c r="D5534" s="733">
        <v>88.83</v>
      </c>
    </row>
    <row r="5535" spans="1:4">
      <c r="A5535" s="733">
        <v>96521</v>
      </c>
      <c r="B5535" s="729" t="s">
        <v>22952</v>
      </c>
      <c r="C5535" s="729" t="s">
        <v>7823</v>
      </c>
      <c r="D5535" s="733">
        <v>41.02</v>
      </c>
    </row>
    <row r="5536" spans="1:4">
      <c r="A5536" s="733">
        <v>96522</v>
      </c>
      <c r="B5536" s="729" t="s">
        <v>22953</v>
      </c>
      <c r="C5536" s="729" t="s">
        <v>7823</v>
      </c>
      <c r="D5536" s="733">
        <v>134.15</v>
      </c>
    </row>
    <row r="5537" spans="1:4">
      <c r="A5537" s="733">
        <v>96523</v>
      </c>
      <c r="B5537" s="729" t="s">
        <v>22954</v>
      </c>
      <c r="C5537" s="729" t="s">
        <v>7823</v>
      </c>
      <c r="D5537" s="733">
        <v>88.5</v>
      </c>
    </row>
    <row r="5538" spans="1:4">
      <c r="A5538" s="733">
        <v>96524</v>
      </c>
      <c r="B5538" s="729" t="s">
        <v>22955</v>
      </c>
      <c r="C5538" s="729" t="s">
        <v>7823</v>
      </c>
      <c r="D5538" s="733">
        <v>150.81</v>
      </c>
    </row>
    <row r="5539" spans="1:4">
      <c r="A5539" s="733">
        <v>96525</v>
      </c>
      <c r="B5539" s="729" t="s">
        <v>22956</v>
      </c>
      <c r="C5539" s="729" t="s">
        <v>7823</v>
      </c>
      <c r="D5539" s="733">
        <v>57.4</v>
      </c>
    </row>
    <row r="5540" spans="1:4">
      <c r="A5540" s="733">
        <v>96526</v>
      </c>
      <c r="B5540" s="729" t="s">
        <v>22957</v>
      </c>
      <c r="C5540" s="729" t="s">
        <v>7823</v>
      </c>
      <c r="D5540" s="733">
        <v>192.38</v>
      </c>
    </row>
    <row r="5541" spans="1:4">
      <c r="A5541" s="733">
        <v>96527</v>
      </c>
      <c r="B5541" s="729" t="s">
        <v>22958</v>
      </c>
      <c r="C5541" s="729" t="s">
        <v>7823</v>
      </c>
      <c r="D5541" s="733">
        <v>97.28</v>
      </c>
    </row>
    <row r="5542" spans="1:4">
      <c r="A5542" s="733">
        <v>96528</v>
      </c>
      <c r="B5542" s="729" t="s">
        <v>22959</v>
      </c>
      <c r="C5542" s="729" t="s">
        <v>7584</v>
      </c>
      <c r="D5542" s="733">
        <v>153.05000000000001</v>
      </c>
    </row>
    <row r="5543" spans="1:4">
      <c r="A5543" s="733">
        <v>101114</v>
      </c>
      <c r="B5543" s="729" t="s">
        <v>18865</v>
      </c>
      <c r="C5543" s="729" t="s">
        <v>7823</v>
      </c>
      <c r="D5543" s="733">
        <v>4.26</v>
      </c>
    </row>
    <row r="5544" spans="1:4">
      <c r="A5544" s="733">
        <v>101115</v>
      </c>
      <c r="B5544" s="729" t="s">
        <v>18866</v>
      </c>
      <c r="C5544" s="729" t="s">
        <v>7823</v>
      </c>
      <c r="D5544" s="733">
        <v>3.56</v>
      </c>
    </row>
    <row r="5545" spans="1:4">
      <c r="A5545" s="733">
        <v>101116</v>
      </c>
      <c r="B5545" s="729" t="s">
        <v>18867</v>
      </c>
      <c r="C5545" s="729" t="s">
        <v>7823</v>
      </c>
      <c r="D5545" s="733">
        <v>2.2200000000000002</v>
      </c>
    </row>
    <row r="5546" spans="1:4">
      <c r="A5546" s="733">
        <v>101117</v>
      </c>
      <c r="B5546" s="729" t="s">
        <v>18868</v>
      </c>
      <c r="C5546" s="729" t="s">
        <v>7823</v>
      </c>
      <c r="D5546" s="733">
        <v>3.08</v>
      </c>
    </row>
    <row r="5547" spans="1:4">
      <c r="A5547" s="733">
        <v>101118</v>
      </c>
      <c r="B5547" s="729" t="s">
        <v>18869</v>
      </c>
      <c r="C5547" s="729" t="s">
        <v>7823</v>
      </c>
      <c r="D5547" s="733">
        <v>3.67</v>
      </c>
    </row>
    <row r="5548" spans="1:4">
      <c r="A5548" s="733">
        <v>101119</v>
      </c>
      <c r="B5548" s="729" t="s">
        <v>18870</v>
      </c>
      <c r="C5548" s="729" t="s">
        <v>7823</v>
      </c>
      <c r="D5548" s="733">
        <v>8.14</v>
      </c>
    </row>
    <row r="5549" spans="1:4">
      <c r="A5549" s="733">
        <v>101120</v>
      </c>
      <c r="B5549" s="729" t="s">
        <v>18871</v>
      </c>
      <c r="C5549" s="729" t="s">
        <v>7823</v>
      </c>
      <c r="D5549" s="733">
        <v>6.82</v>
      </c>
    </row>
    <row r="5550" spans="1:4">
      <c r="A5550" s="733">
        <v>101121</v>
      </c>
      <c r="B5550" s="729" t="s">
        <v>18872</v>
      </c>
      <c r="C5550" s="729" t="s">
        <v>7823</v>
      </c>
      <c r="D5550" s="733">
        <v>4.26</v>
      </c>
    </row>
    <row r="5551" spans="1:4">
      <c r="A5551" s="733">
        <v>101122</v>
      </c>
      <c r="B5551" s="729" t="s">
        <v>18873</v>
      </c>
      <c r="C5551" s="729" t="s">
        <v>7823</v>
      </c>
      <c r="D5551" s="733">
        <v>5.88</v>
      </c>
    </row>
    <row r="5552" spans="1:4">
      <c r="A5552" s="733">
        <v>101123</v>
      </c>
      <c r="B5552" s="729" t="s">
        <v>18874</v>
      </c>
      <c r="C5552" s="729" t="s">
        <v>7823</v>
      </c>
      <c r="D5552" s="733">
        <v>7</v>
      </c>
    </row>
    <row r="5553" spans="1:4">
      <c r="A5553" s="733">
        <v>101124</v>
      </c>
      <c r="B5553" s="729" t="s">
        <v>18875</v>
      </c>
      <c r="C5553" s="729" t="s">
        <v>7823</v>
      </c>
      <c r="D5553" s="733">
        <v>15.19</v>
      </c>
    </row>
    <row r="5554" spans="1:4">
      <c r="A5554" s="733">
        <v>101125</v>
      </c>
      <c r="B5554" s="729" t="s">
        <v>18876</v>
      </c>
      <c r="C5554" s="729" t="s">
        <v>7823</v>
      </c>
      <c r="D5554" s="733">
        <v>14.49</v>
      </c>
    </row>
    <row r="5555" spans="1:4">
      <c r="A5555" s="733">
        <v>101126</v>
      </c>
      <c r="B5555" s="729" t="s">
        <v>18877</v>
      </c>
      <c r="C5555" s="729" t="s">
        <v>7823</v>
      </c>
      <c r="D5555" s="733">
        <v>13.14</v>
      </c>
    </row>
    <row r="5556" spans="1:4">
      <c r="A5556" s="733">
        <v>101127</v>
      </c>
      <c r="B5556" s="729" t="s">
        <v>18878</v>
      </c>
      <c r="C5556" s="729" t="s">
        <v>7823</v>
      </c>
      <c r="D5556" s="733">
        <v>14.01</v>
      </c>
    </row>
    <row r="5557" spans="1:4">
      <c r="A5557" s="733">
        <v>101128</v>
      </c>
      <c r="B5557" s="729" t="s">
        <v>18879</v>
      </c>
      <c r="C5557" s="729" t="s">
        <v>7823</v>
      </c>
      <c r="D5557" s="733">
        <v>14.6</v>
      </c>
    </row>
    <row r="5558" spans="1:4">
      <c r="A5558" s="733">
        <v>101129</v>
      </c>
      <c r="B5558" s="729" t="s">
        <v>18880</v>
      </c>
      <c r="C5558" s="729" t="s">
        <v>7823</v>
      </c>
      <c r="D5558" s="733">
        <v>19.510000000000002</v>
      </c>
    </row>
    <row r="5559" spans="1:4">
      <c r="A5559" s="733">
        <v>101130</v>
      </c>
      <c r="B5559" s="729" t="s">
        <v>18881</v>
      </c>
      <c r="C5559" s="729" t="s">
        <v>7823</v>
      </c>
      <c r="D5559" s="733">
        <v>18.190000000000001</v>
      </c>
    </row>
    <row r="5560" spans="1:4">
      <c r="A5560" s="733">
        <v>101131</v>
      </c>
      <c r="B5560" s="729" t="s">
        <v>18882</v>
      </c>
      <c r="C5560" s="729" t="s">
        <v>7823</v>
      </c>
      <c r="D5560" s="733">
        <v>15.63</v>
      </c>
    </row>
    <row r="5561" spans="1:4">
      <c r="A5561" s="733">
        <v>101132</v>
      </c>
      <c r="B5561" s="729" t="s">
        <v>18883</v>
      </c>
      <c r="C5561" s="729" t="s">
        <v>7823</v>
      </c>
      <c r="D5561" s="733">
        <v>17.25</v>
      </c>
    </row>
    <row r="5562" spans="1:4">
      <c r="A5562" s="733">
        <v>101133</v>
      </c>
      <c r="B5562" s="729" t="s">
        <v>18884</v>
      </c>
      <c r="C5562" s="729" t="s">
        <v>7823</v>
      </c>
      <c r="D5562" s="733">
        <v>18.37</v>
      </c>
    </row>
    <row r="5563" spans="1:4">
      <c r="A5563" s="733">
        <v>101134</v>
      </c>
      <c r="B5563" s="729" t="s">
        <v>18885</v>
      </c>
      <c r="C5563" s="729" t="s">
        <v>7823</v>
      </c>
      <c r="D5563" s="733">
        <v>15.85</v>
      </c>
    </row>
    <row r="5564" spans="1:4">
      <c r="A5564" s="733">
        <v>101135</v>
      </c>
      <c r="B5564" s="729" t="s">
        <v>18886</v>
      </c>
      <c r="C5564" s="729" t="s">
        <v>7823</v>
      </c>
      <c r="D5564" s="733">
        <v>15.15</v>
      </c>
    </row>
    <row r="5565" spans="1:4">
      <c r="A5565" s="733">
        <v>101136</v>
      </c>
      <c r="B5565" s="729" t="s">
        <v>18887</v>
      </c>
      <c r="C5565" s="729" t="s">
        <v>7823</v>
      </c>
      <c r="D5565" s="733">
        <v>13.81</v>
      </c>
    </row>
    <row r="5566" spans="1:4">
      <c r="A5566" s="733">
        <v>101137</v>
      </c>
      <c r="B5566" s="729" t="s">
        <v>18888</v>
      </c>
      <c r="C5566" s="729" t="s">
        <v>7823</v>
      </c>
      <c r="D5566" s="733">
        <v>14.67</v>
      </c>
    </row>
    <row r="5567" spans="1:4">
      <c r="A5567" s="733">
        <v>101138</v>
      </c>
      <c r="B5567" s="729" t="s">
        <v>18889</v>
      </c>
      <c r="C5567" s="729" t="s">
        <v>7823</v>
      </c>
      <c r="D5567" s="733">
        <v>15.26</v>
      </c>
    </row>
    <row r="5568" spans="1:4">
      <c r="A5568" s="733">
        <v>101139</v>
      </c>
      <c r="B5568" s="729" t="s">
        <v>18890</v>
      </c>
      <c r="C5568" s="729" t="s">
        <v>7823</v>
      </c>
      <c r="D5568" s="733">
        <v>20.190000000000001</v>
      </c>
    </row>
    <row r="5569" spans="1:4">
      <c r="A5569" s="733">
        <v>101140</v>
      </c>
      <c r="B5569" s="729" t="s">
        <v>18891</v>
      </c>
      <c r="C5569" s="729" t="s">
        <v>7823</v>
      </c>
      <c r="D5569" s="733">
        <v>18.87</v>
      </c>
    </row>
    <row r="5570" spans="1:4">
      <c r="A5570" s="733">
        <v>101141</v>
      </c>
      <c r="B5570" s="729" t="s">
        <v>18892</v>
      </c>
      <c r="C5570" s="729" t="s">
        <v>7823</v>
      </c>
      <c r="D5570" s="733">
        <v>16.309999999999999</v>
      </c>
    </row>
    <row r="5571" spans="1:4">
      <c r="A5571" s="733">
        <v>101142</v>
      </c>
      <c r="B5571" s="729" t="s">
        <v>18893</v>
      </c>
      <c r="C5571" s="729" t="s">
        <v>7823</v>
      </c>
      <c r="D5571" s="733">
        <v>17.93</v>
      </c>
    </row>
    <row r="5572" spans="1:4">
      <c r="A5572" s="733">
        <v>101143</v>
      </c>
      <c r="B5572" s="729" t="s">
        <v>18894</v>
      </c>
      <c r="C5572" s="729" t="s">
        <v>7823</v>
      </c>
      <c r="D5572" s="733">
        <v>19.05</v>
      </c>
    </row>
    <row r="5573" spans="1:4">
      <c r="A5573" s="733">
        <v>101144</v>
      </c>
      <c r="B5573" s="729" t="s">
        <v>18895</v>
      </c>
      <c r="C5573" s="729" t="s">
        <v>7823</v>
      </c>
      <c r="D5573" s="733">
        <v>15.93</v>
      </c>
    </row>
    <row r="5574" spans="1:4">
      <c r="A5574" s="733">
        <v>101145</v>
      </c>
      <c r="B5574" s="729" t="s">
        <v>18896</v>
      </c>
      <c r="C5574" s="729" t="s">
        <v>7823</v>
      </c>
      <c r="D5574" s="733">
        <v>15.23</v>
      </c>
    </row>
    <row r="5575" spans="1:4">
      <c r="A5575" s="733">
        <v>101146</v>
      </c>
      <c r="B5575" s="729" t="s">
        <v>18897</v>
      </c>
      <c r="C5575" s="729" t="s">
        <v>7823</v>
      </c>
      <c r="D5575" s="733">
        <v>13.89</v>
      </c>
    </row>
    <row r="5576" spans="1:4">
      <c r="A5576" s="733">
        <v>101147</v>
      </c>
      <c r="B5576" s="729" t="s">
        <v>18898</v>
      </c>
      <c r="C5576" s="729" t="s">
        <v>7823</v>
      </c>
      <c r="D5576" s="733">
        <v>14.75</v>
      </c>
    </row>
    <row r="5577" spans="1:4">
      <c r="A5577" s="733">
        <v>101148</v>
      </c>
      <c r="B5577" s="729" t="s">
        <v>18899</v>
      </c>
      <c r="C5577" s="729" t="s">
        <v>7823</v>
      </c>
      <c r="D5577" s="733">
        <v>15.34</v>
      </c>
    </row>
    <row r="5578" spans="1:4">
      <c r="A5578" s="733">
        <v>101149</v>
      </c>
      <c r="B5578" s="729" t="s">
        <v>18900</v>
      </c>
      <c r="C5578" s="729" t="s">
        <v>7823</v>
      </c>
      <c r="D5578" s="733">
        <v>20.28</v>
      </c>
    </row>
    <row r="5579" spans="1:4">
      <c r="A5579" s="733">
        <v>101150</v>
      </c>
      <c r="B5579" s="729" t="s">
        <v>18901</v>
      </c>
      <c r="C5579" s="729" t="s">
        <v>7823</v>
      </c>
      <c r="D5579" s="733">
        <v>18.96</v>
      </c>
    </row>
    <row r="5580" spans="1:4">
      <c r="A5580" s="733">
        <v>101151</v>
      </c>
      <c r="B5580" s="729" t="s">
        <v>18902</v>
      </c>
      <c r="C5580" s="729" t="s">
        <v>7823</v>
      </c>
      <c r="D5580" s="733">
        <v>16.399999999999999</v>
      </c>
    </row>
    <row r="5581" spans="1:4">
      <c r="A5581" s="733">
        <v>101152</v>
      </c>
      <c r="B5581" s="729" t="s">
        <v>18903</v>
      </c>
      <c r="C5581" s="729" t="s">
        <v>7823</v>
      </c>
      <c r="D5581" s="733">
        <v>18.02</v>
      </c>
    </row>
    <row r="5582" spans="1:4">
      <c r="A5582" s="733">
        <v>101153</v>
      </c>
      <c r="B5582" s="729" t="s">
        <v>18904</v>
      </c>
      <c r="C5582" s="729" t="s">
        <v>7823</v>
      </c>
      <c r="D5582" s="733">
        <v>19.14</v>
      </c>
    </row>
    <row r="5583" spans="1:4">
      <c r="A5583" s="733">
        <v>101206</v>
      </c>
      <c r="B5583" s="729" t="s">
        <v>18905</v>
      </c>
      <c r="C5583" s="729" t="s">
        <v>7823</v>
      </c>
      <c r="D5583" s="733">
        <v>12.67</v>
      </c>
    </row>
    <row r="5584" spans="1:4">
      <c r="A5584" s="733">
        <v>101207</v>
      </c>
      <c r="B5584" s="729" t="s">
        <v>18906</v>
      </c>
      <c r="C5584" s="729" t="s">
        <v>7823</v>
      </c>
      <c r="D5584" s="733">
        <v>10.9</v>
      </c>
    </row>
    <row r="5585" spans="1:4">
      <c r="A5585" s="733">
        <v>101208</v>
      </c>
      <c r="B5585" s="729" t="s">
        <v>18907</v>
      </c>
      <c r="C5585" s="729" t="s">
        <v>7823</v>
      </c>
      <c r="D5585" s="733">
        <v>10.66</v>
      </c>
    </row>
    <row r="5586" spans="1:4">
      <c r="A5586" s="733">
        <v>101209</v>
      </c>
      <c r="B5586" s="729" t="s">
        <v>18908</v>
      </c>
      <c r="C5586" s="729" t="s">
        <v>7823</v>
      </c>
      <c r="D5586" s="733">
        <v>9.9</v>
      </c>
    </row>
    <row r="5587" spans="1:4">
      <c r="A5587" s="733">
        <v>101210</v>
      </c>
      <c r="B5587" s="729" t="s">
        <v>18909</v>
      </c>
      <c r="C5587" s="729" t="s">
        <v>7823</v>
      </c>
      <c r="D5587" s="733">
        <v>17.62</v>
      </c>
    </row>
    <row r="5588" spans="1:4">
      <c r="A5588" s="733">
        <v>101211</v>
      </c>
      <c r="B5588" s="729" t="s">
        <v>18910</v>
      </c>
      <c r="C5588" s="729" t="s">
        <v>7823</v>
      </c>
      <c r="D5588" s="733">
        <v>18.89</v>
      </c>
    </row>
    <row r="5589" spans="1:4">
      <c r="A5589" s="733">
        <v>101212</v>
      </c>
      <c r="B5589" s="729" t="s">
        <v>18911</v>
      </c>
      <c r="C5589" s="729" t="s">
        <v>7823</v>
      </c>
      <c r="D5589" s="733">
        <v>22.06</v>
      </c>
    </row>
    <row r="5590" spans="1:4">
      <c r="A5590" s="733">
        <v>101213</v>
      </c>
      <c r="B5590" s="729" t="s">
        <v>18912</v>
      </c>
      <c r="C5590" s="729" t="s">
        <v>7823</v>
      </c>
      <c r="D5590" s="733">
        <v>24.69</v>
      </c>
    </row>
    <row r="5591" spans="1:4">
      <c r="A5591" s="733">
        <v>101214</v>
      </c>
      <c r="B5591" s="729" t="s">
        <v>18913</v>
      </c>
      <c r="C5591" s="729" t="s">
        <v>7823</v>
      </c>
      <c r="D5591" s="733">
        <v>29.8</v>
      </c>
    </row>
    <row r="5592" spans="1:4">
      <c r="A5592" s="733">
        <v>101215</v>
      </c>
      <c r="B5592" s="729" t="s">
        <v>18914</v>
      </c>
      <c r="C5592" s="729" t="s">
        <v>7823</v>
      </c>
      <c r="D5592" s="733">
        <v>16.96</v>
      </c>
    </row>
    <row r="5593" spans="1:4">
      <c r="A5593" s="733">
        <v>101216</v>
      </c>
      <c r="B5593" s="729" t="s">
        <v>18915</v>
      </c>
      <c r="C5593" s="729" t="s">
        <v>7823</v>
      </c>
      <c r="D5593" s="733">
        <v>17.760000000000002</v>
      </c>
    </row>
    <row r="5594" spans="1:4">
      <c r="A5594" s="733">
        <v>101217</v>
      </c>
      <c r="B5594" s="729" t="s">
        <v>18916</v>
      </c>
      <c r="C5594" s="729" t="s">
        <v>7823</v>
      </c>
      <c r="D5594" s="733">
        <v>20.71</v>
      </c>
    </row>
    <row r="5595" spans="1:4">
      <c r="A5595" s="733">
        <v>101218</v>
      </c>
      <c r="B5595" s="729" t="s">
        <v>18917</v>
      </c>
      <c r="C5595" s="729" t="s">
        <v>7823</v>
      </c>
      <c r="D5595" s="733">
        <v>21.88</v>
      </c>
    </row>
    <row r="5596" spans="1:4">
      <c r="A5596" s="733">
        <v>101219</v>
      </c>
      <c r="B5596" s="729" t="s">
        <v>18918</v>
      </c>
      <c r="C5596" s="729" t="s">
        <v>7823</v>
      </c>
      <c r="D5596" s="733">
        <v>26.5</v>
      </c>
    </row>
    <row r="5597" spans="1:4">
      <c r="A5597" s="733">
        <v>101220</v>
      </c>
      <c r="B5597" s="729" t="s">
        <v>18919</v>
      </c>
      <c r="C5597" s="729" t="s">
        <v>7823</v>
      </c>
      <c r="D5597" s="733">
        <v>16.61</v>
      </c>
    </row>
    <row r="5598" spans="1:4">
      <c r="A5598" s="733">
        <v>101221</v>
      </c>
      <c r="B5598" s="729" t="s">
        <v>18920</v>
      </c>
      <c r="C5598" s="729" t="s">
        <v>7823</v>
      </c>
      <c r="D5598" s="733">
        <v>17.54</v>
      </c>
    </row>
    <row r="5599" spans="1:4">
      <c r="A5599" s="733">
        <v>101222</v>
      </c>
      <c r="B5599" s="729" t="s">
        <v>18921</v>
      </c>
      <c r="C5599" s="729" t="s">
        <v>7823</v>
      </c>
      <c r="D5599" s="733">
        <v>20.39</v>
      </c>
    </row>
    <row r="5600" spans="1:4">
      <c r="A5600" s="733">
        <v>101223</v>
      </c>
      <c r="B5600" s="729" t="s">
        <v>18922</v>
      </c>
      <c r="C5600" s="729" t="s">
        <v>7823</v>
      </c>
      <c r="D5600" s="733">
        <v>22.71</v>
      </c>
    </row>
    <row r="5601" spans="1:4">
      <c r="A5601" s="733">
        <v>101224</v>
      </c>
      <c r="B5601" s="729" t="s">
        <v>18923</v>
      </c>
      <c r="C5601" s="729" t="s">
        <v>7823</v>
      </c>
      <c r="D5601" s="733">
        <v>28.47</v>
      </c>
    </row>
    <row r="5602" spans="1:4">
      <c r="A5602" s="733">
        <v>101225</v>
      </c>
      <c r="B5602" s="729" t="s">
        <v>18924</v>
      </c>
      <c r="C5602" s="729" t="s">
        <v>7823</v>
      </c>
      <c r="D5602" s="733">
        <v>15.28</v>
      </c>
    </row>
    <row r="5603" spans="1:4">
      <c r="A5603" s="733">
        <v>101226</v>
      </c>
      <c r="B5603" s="729" t="s">
        <v>18925</v>
      </c>
      <c r="C5603" s="729" t="s">
        <v>7823</v>
      </c>
      <c r="D5603" s="733">
        <v>16.09</v>
      </c>
    </row>
    <row r="5604" spans="1:4">
      <c r="A5604" s="733">
        <v>101227</v>
      </c>
      <c r="B5604" s="729" t="s">
        <v>18926</v>
      </c>
      <c r="C5604" s="729" t="s">
        <v>7823</v>
      </c>
      <c r="D5604" s="733">
        <v>18.64</v>
      </c>
    </row>
    <row r="5605" spans="1:4">
      <c r="A5605" s="733">
        <v>101228</v>
      </c>
      <c r="B5605" s="729" t="s">
        <v>18927</v>
      </c>
      <c r="C5605" s="729" t="s">
        <v>7823</v>
      </c>
      <c r="D5605" s="733">
        <v>19.86</v>
      </c>
    </row>
    <row r="5606" spans="1:4">
      <c r="A5606" s="733">
        <v>101229</v>
      </c>
      <c r="B5606" s="729" t="s">
        <v>18928</v>
      </c>
      <c r="C5606" s="729" t="s">
        <v>7823</v>
      </c>
      <c r="D5606" s="733">
        <v>25.06</v>
      </c>
    </row>
    <row r="5607" spans="1:4">
      <c r="A5607" s="733">
        <v>101230</v>
      </c>
      <c r="B5607" s="729" t="s">
        <v>18929</v>
      </c>
      <c r="C5607" s="729" t="s">
        <v>7823</v>
      </c>
      <c r="D5607" s="733">
        <v>11.14</v>
      </c>
    </row>
    <row r="5608" spans="1:4">
      <c r="A5608" s="733">
        <v>101231</v>
      </c>
      <c r="B5608" s="729" t="s">
        <v>18930</v>
      </c>
      <c r="C5608" s="729" t="s">
        <v>7823</v>
      </c>
      <c r="D5608" s="733">
        <v>10.62</v>
      </c>
    </row>
    <row r="5609" spans="1:4">
      <c r="A5609" s="733">
        <v>101232</v>
      </c>
      <c r="B5609" s="729" t="s">
        <v>18931</v>
      </c>
      <c r="C5609" s="729" t="s">
        <v>7823</v>
      </c>
      <c r="D5609" s="733">
        <v>9.51</v>
      </c>
    </row>
    <row r="5610" spans="1:4">
      <c r="A5610" s="733">
        <v>101233</v>
      </c>
      <c r="B5610" s="729" t="s">
        <v>18932</v>
      </c>
      <c r="C5610" s="729" t="s">
        <v>7823</v>
      </c>
      <c r="D5610" s="733">
        <v>8.7799999999999994</v>
      </c>
    </row>
    <row r="5611" spans="1:4">
      <c r="A5611" s="733">
        <v>101234</v>
      </c>
      <c r="B5611" s="729" t="s">
        <v>18933</v>
      </c>
      <c r="C5611" s="729" t="s">
        <v>7823</v>
      </c>
      <c r="D5611" s="733">
        <v>17.309999999999999</v>
      </c>
    </row>
    <row r="5612" spans="1:4">
      <c r="A5612" s="733">
        <v>101235</v>
      </c>
      <c r="B5612" s="729" t="s">
        <v>18934</v>
      </c>
      <c r="C5612" s="729" t="s">
        <v>7823</v>
      </c>
      <c r="D5612" s="733">
        <v>18.2</v>
      </c>
    </row>
    <row r="5613" spans="1:4">
      <c r="A5613" s="733">
        <v>101236</v>
      </c>
      <c r="B5613" s="729" t="s">
        <v>18935</v>
      </c>
      <c r="C5613" s="729" t="s">
        <v>7823</v>
      </c>
      <c r="D5613" s="733">
        <v>21.2</v>
      </c>
    </row>
    <row r="5614" spans="1:4">
      <c r="A5614" s="733">
        <v>101237</v>
      </c>
      <c r="B5614" s="729" t="s">
        <v>18936</v>
      </c>
      <c r="C5614" s="729" t="s">
        <v>7823</v>
      </c>
      <c r="D5614" s="733">
        <v>22.54</v>
      </c>
    </row>
    <row r="5615" spans="1:4">
      <c r="A5615" s="733">
        <v>101238</v>
      </c>
      <c r="B5615" s="729" t="s">
        <v>18937</v>
      </c>
      <c r="C5615" s="729" t="s">
        <v>7823</v>
      </c>
      <c r="D5615" s="733">
        <v>28.53</v>
      </c>
    </row>
    <row r="5616" spans="1:4">
      <c r="A5616" s="733">
        <v>101239</v>
      </c>
      <c r="B5616" s="729" t="s">
        <v>18938</v>
      </c>
      <c r="C5616" s="729" t="s">
        <v>7823</v>
      </c>
      <c r="D5616" s="733">
        <v>15.19</v>
      </c>
    </row>
    <row r="5617" spans="1:4">
      <c r="A5617" s="733">
        <v>101240</v>
      </c>
      <c r="B5617" s="729" t="s">
        <v>18939</v>
      </c>
      <c r="C5617" s="729" t="s">
        <v>7823</v>
      </c>
      <c r="D5617" s="733">
        <v>16.010000000000002</v>
      </c>
    </row>
    <row r="5618" spans="1:4">
      <c r="A5618" s="733">
        <v>101241</v>
      </c>
      <c r="B5618" s="729" t="s">
        <v>18940</v>
      </c>
      <c r="C5618" s="729" t="s">
        <v>7823</v>
      </c>
      <c r="D5618" s="733">
        <v>18.73</v>
      </c>
    </row>
    <row r="5619" spans="1:4">
      <c r="A5619" s="733">
        <v>101242</v>
      </c>
      <c r="B5619" s="729" t="s">
        <v>18941</v>
      </c>
      <c r="C5619" s="729" t="s">
        <v>7823</v>
      </c>
      <c r="D5619" s="733">
        <v>20.94</v>
      </c>
    </row>
    <row r="5620" spans="1:4">
      <c r="A5620" s="733">
        <v>101243</v>
      </c>
      <c r="B5620" s="729" t="s">
        <v>18942</v>
      </c>
      <c r="C5620" s="729" t="s">
        <v>7823</v>
      </c>
      <c r="D5620" s="733">
        <v>25.35</v>
      </c>
    </row>
    <row r="5621" spans="1:4">
      <c r="A5621" s="733">
        <v>101244</v>
      </c>
      <c r="B5621" s="729" t="s">
        <v>18943</v>
      </c>
      <c r="C5621" s="729" t="s">
        <v>7823</v>
      </c>
      <c r="D5621" s="733">
        <v>15.99</v>
      </c>
    </row>
    <row r="5622" spans="1:4">
      <c r="A5622" s="733">
        <v>101245</v>
      </c>
      <c r="B5622" s="729" t="s">
        <v>18944</v>
      </c>
      <c r="C5622" s="729" t="s">
        <v>7823</v>
      </c>
      <c r="D5622" s="733">
        <v>16.89</v>
      </c>
    </row>
    <row r="5623" spans="1:4">
      <c r="A5623" s="733">
        <v>101246</v>
      </c>
      <c r="B5623" s="729" t="s">
        <v>18945</v>
      </c>
      <c r="C5623" s="729" t="s">
        <v>7823</v>
      </c>
      <c r="D5623" s="733">
        <v>19.62</v>
      </c>
    </row>
    <row r="5624" spans="1:4">
      <c r="A5624" s="733">
        <v>101247</v>
      </c>
      <c r="B5624" s="729" t="s">
        <v>18946</v>
      </c>
      <c r="C5624" s="729" t="s">
        <v>7823</v>
      </c>
      <c r="D5624" s="733">
        <v>21.78</v>
      </c>
    </row>
    <row r="5625" spans="1:4">
      <c r="A5625" s="733">
        <v>101248</v>
      </c>
      <c r="B5625" s="729" t="s">
        <v>18947</v>
      </c>
      <c r="C5625" s="729" t="s">
        <v>7823</v>
      </c>
      <c r="D5625" s="733">
        <v>27.25</v>
      </c>
    </row>
    <row r="5626" spans="1:4">
      <c r="A5626" s="733">
        <v>101249</v>
      </c>
      <c r="B5626" s="729" t="s">
        <v>18948</v>
      </c>
      <c r="C5626" s="729" t="s">
        <v>7823</v>
      </c>
      <c r="D5626" s="733">
        <v>13.88</v>
      </c>
    </row>
    <row r="5627" spans="1:4">
      <c r="A5627" s="733">
        <v>101250</v>
      </c>
      <c r="B5627" s="729" t="s">
        <v>18949</v>
      </c>
      <c r="C5627" s="729" t="s">
        <v>7823</v>
      </c>
      <c r="D5627" s="733">
        <v>15.42</v>
      </c>
    </row>
    <row r="5628" spans="1:4">
      <c r="A5628" s="733">
        <v>101251</v>
      </c>
      <c r="B5628" s="729" t="s">
        <v>18950</v>
      </c>
      <c r="C5628" s="729" t="s">
        <v>7823</v>
      </c>
      <c r="D5628" s="733">
        <v>17.54</v>
      </c>
    </row>
    <row r="5629" spans="1:4">
      <c r="A5629" s="733">
        <v>101252</v>
      </c>
      <c r="B5629" s="729" t="s">
        <v>18951</v>
      </c>
      <c r="C5629" s="729" t="s">
        <v>7823</v>
      </c>
      <c r="D5629" s="733">
        <v>19.04</v>
      </c>
    </row>
    <row r="5630" spans="1:4">
      <c r="A5630" s="733">
        <v>101253</v>
      </c>
      <c r="B5630" s="729" t="s">
        <v>18952</v>
      </c>
      <c r="C5630" s="729" t="s">
        <v>7823</v>
      </c>
      <c r="D5630" s="733">
        <v>23.97</v>
      </c>
    </row>
    <row r="5631" spans="1:4">
      <c r="A5631" s="733">
        <v>101254</v>
      </c>
      <c r="B5631" s="729" t="s">
        <v>18953</v>
      </c>
      <c r="C5631" s="729" t="s">
        <v>7823</v>
      </c>
      <c r="D5631" s="733">
        <v>12.72</v>
      </c>
    </row>
    <row r="5632" spans="1:4">
      <c r="A5632" s="733">
        <v>101255</v>
      </c>
      <c r="B5632" s="729" t="s">
        <v>18954</v>
      </c>
      <c r="C5632" s="729" t="s">
        <v>7823</v>
      </c>
      <c r="D5632" s="733">
        <v>11.21</v>
      </c>
    </row>
    <row r="5633" spans="1:4">
      <c r="A5633" s="733">
        <v>101256</v>
      </c>
      <c r="B5633" s="729" t="s">
        <v>18955</v>
      </c>
      <c r="C5633" s="729" t="s">
        <v>7823</v>
      </c>
      <c r="D5633" s="733">
        <v>19.57</v>
      </c>
    </row>
    <row r="5634" spans="1:4">
      <c r="A5634" s="733">
        <v>101257</v>
      </c>
      <c r="B5634" s="729" t="s">
        <v>18956</v>
      </c>
      <c r="C5634" s="729" t="s">
        <v>7823</v>
      </c>
      <c r="D5634" s="733">
        <v>20.6</v>
      </c>
    </row>
    <row r="5635" spans="1:4">
      <c r="A5635" s="733">
        <v>101258</v>
      </c>
      <c r="B5635" s="729" t="s">
        <v>18957</v>
      </c>
      <c r="C5635" s="729" t="s">
        <v>7823</v>
      </c>
      <c r="D5635" s="733">
        <v>23.89</v>
      </c>
    </row>
    <row r="5636" spans="1:4">
      <c r="A5636" s="733">
        <v>101259</v>
      </c>
      <c r="B5636" s="729" t="s">
        <v>18958</v>
      </c>
      <c r="C5636" s="729" t="s">
        <v>7823</v>
      </c>
      <c r="D5636" s="733">
        <v>26.55</v>
      </c>
    </row>
    <row r="5637" spans="1:4">
      <c r="A5637" s="733">
        <v>101260</v>
      </c>
      <c r="B5637" s="729" t="s">
        <v>18959</v>
      </c>
      <c r="C5637" s="729" t="s">
        <v>7823</v>
      </c>
      <c r="D5637" s="733">
        <v>33.17</v>
      </c>
    </row>
    <row r="5638" spans="1:4">
      <c r="A5638" s="733">
        <v>101261</v>
      </c>
      <c r="B5638" s="729" t="s">
        <v>18960</v>
      </c>
      <c r="C5638" s="729" t="s">
        <v>7823</v>
      </c>
      <c r="D5638" s="733">
        <v>18.510000000000002</v>
      </c>
    </row>
    <row r="5639" spans="1:4">
      <c r="A5639" s="733">
        <v>101262</v>
      </c>
      <c r="B5639" s="729" t="s">
        <v>18961</v>
      </c>
      <c r="C5639" s="729" t="s">
        <v>7823</v>
      </c>
      <c r="D5639" s="733">
        <v>19.510000000000002</v>
      </c>
    </row>
    <row r="5640" spans="1:4">
      <c r="A5640" s="733">
        <v>101263</v>
      </c>
      <c r="B5640" s="729" t="s">
        <v>18962</v>
      </c>
      <c r="C5640" s="729" t="s">
        <v>7823</v>
      </c>
      <c r="D5640" s="733">
        <v>22.56</v>
      </c>
    </row>
    <row r="5641" spans="1:4">
      <c r="A5641" s="733">
        <v>101264</v>
      </c>
      <c r="B5641" s="729" t="s">
        <v>18963</v>
      </c>
      <c r="C5641" s="729" t="s">
        <v>7823</v>
      </c>
      <c r="D5641" s="733">
        <v>25.01</v>
      </c>
    </row>
    <row r="5642" spans="1:4">
      <c r="A5642" s="733">
        <v>101265</v>
      </c>
      <c r="B5642" s="729" t="s">
        <v>18964</v>
      </c>
      <c r="C5642" s="729" t="s">
        <v>7823</v>
      </c>
      <c r="D5642" s="733">
        <v>31.13</v>
      </c>
    </row>
    <row r="5643" spans="1:4">
      <c r="A5643" s="733">
        <v>101266</v>
      </c>
      <c r="B5643" s="729" t="s">
        <v>18965</v>
      </c>
      <c r="C5643" s="729" t="s">
        <v>7823</v>
      </c>
      <c r="D5643" s="733">
        <v>11.29</v>
      </c>
    </row>
    <row r="5644" spans="1:4">
      <c r="A5644" s="733">
        <v>101267</v>
      </c>
      <c r="B5644" s="729" t="s">
        <v>18966</v>
      </c>
      <c r="C5644" s="729" t="s">
        <v>7823</v>
      </c>
      <c r="D5644" s="733">
        <v>10.86</v>
      </c>
    </row>
    <row r="5645" spans="1:4">
      <c r="A5645" s="733">
        <v>101268</v>
      </c>
      <c r="B5645" s="729" t="s">
        <v>18967</v>
      </c>
      <c r="C5645" s="729" t="s">
        <v>7823</v>
      </c>
      <c r="D5645" s="733">
        <v>17.760000000000002</v>
      </c>
    </row>
    <row r="5646" spans="1:4">
      <c r="A5646" s="733">
        <v>101269</v>
      </c>
      <c r="B5646" s="729" t="s">
        <v>18968</v>
      </c>
      <c r="C5646" s="729" t="s">
        <v>7823</v>
      </c>
      <c r="D5646" s="733">
        <v>19.78</v>
      </c>
    </row>
    <row r="5647" spans="1:4">
      <c r="A5647" s="733">
        <v>101270</v>
      </c>
      <c r="B5647" s="729" t="s">
        <v>18969</v>
      </c>
      <c r="C5647" s="729" t="s">
        <v>7823</v>
      </c>
      <c r="D5647" s="733">
        <v>22.88</v>
      </c>
    </row>
    <row r="5648" spans="1:4">
      <c r="A5648" s="733">
        <v>101271</v>
      </c>
      <c r="B5648" s="729" t="s">
        <v>18970</v>
      </c>
      <c r="C5648" s="729" t="s">
        <v>7823</v>
      </c>
      <c r="D5648" s="733">
        <v>25.39</v>
      </c>
    </row>
    <row r="5649" spans="1:4">
      <c r="A5649" s="733">
        <v>101272</v>
      </c>
      <c r="B5649" s="729" t="s">
        <v>18971</v>
      </c>
      <c r="C5649" s="729" t="s">
        <v>7823</v>
      </c>
      <c r="D5649" s="733">
        <v>31.65</v>
      </c>
    </row>
    <row r="5650" spans="1:4">
      <c r="A5650" s="733">
        <v>101273</v>
      </c>
      <c r="B5650" s="729" t="s">
        <v>18972</v>
      </c>
      <c r="C5650" s="729" t="s">
        <v>7823</v>
      </c>
      <c r="D5650" s="733">
        <v>16.95</v>
      </c>
    </row>
    <row r="5651" spans="1:4">
      <c r="A5651" s="733">
        <v>101274</v>
      </c>
      <c r="B5651" s="729" t="s">
        <v>18973</v>
      </c>
      <c r="C5651" s="729" t="s">
        <v>7823</v>
      </c>
      <c r="D5651" s="733">
        <v>18.75</v>
      </c>
    </row>
    <row r="5652" spans="1:4">
      <c r="A5652" s="733">
        <v>101275</v>
      </c>
      <c r="B5652" s="729" t="s">
        <v>18974</v>
      </c>
      <c r="C5652" s="729" t="s">
        <v>7823</v>
      </c>
      <c r="D5652" s="733">
        <v>21.69</v>
      </c>
    </row>
    <row r="5653" spans="1:4">
      <c r="A5653" s="733">
        <v>101276</v>
      </c>
      <c r="B5653" s="729" t="s">
        <v>18975</v>
      </c>
      <c r="C5653" s="729" t="s">
        <v>7823</v>
      </c>
      <c r="D5653" s="733">
        <v>23.96</v>
      </c>
    </row>
    <row r="5654" spans="1:4">
      <c r="A5654" s="733">
        <v>101277</v>
      </c>
      <c r="B5654" s="729" t="s">
        <v>18976</v>
      </c>
      <c r="C5654" s="729" t="s">
        <v>7823</v>
      </c>
      <c r="D5654" s="733">
        <v>30.62</v>
      </c>
    </row>
    <row r="5655" spans="1:4">
      <c r="A5655" s="733">
        <v>102354</v>
      </c>
      <c r="B5655" s="729" t="s">
        <v>28237</v>
      </c>
      <c r="C5655" s="729" t="s">
        <v>7823</v>
      </c>
      <c r="D5655" s="733">
        <v>153.79</v>
      </c>
    </row>
    <row r="5656" spans="1:4">
      <c r="A5656" s="733">
        <v>102355</v>
      </c>
      <c r="B5656" s="729" t="s">
        <v>28238</v>
      </c>
      <c r="C5656" s="729" t="s">
        <v>7823</v>
      </c>
      <c r="D5656" s="733">
        <v>181.32</v>
      </c>
    </row>
    <row r="5657" spans="1:4">
      <c r="A5657" s="733">
        <v>102360</v>
      </c>
      <c r="B5657" s="729" t="s">
        <v>18977</v>
      </c>
      <c r="C5657" s="729" t="s">
        <v>7823</v>
      </c>
      <c r="D5657" s="733">
        <v>25.91</v>
      </c>
    </row>
    <row r="5658" spans="1:4">
      <c r="A5658" s="733">
        <v>102361</v>
      </c>
      <c r="B5658" s="729" t="s">
        <v>18978</v>
      </c>
      <c r="C5658" s="729" t="s">
        <v>7823</v>
      </c>
      <c r="D5658" s="733">
        <v>38.81</v>
      </c>
    </row>
    <row r="5659" spans="1:4">
      <c r="A5659" s="733">
        <v>90082</v>
      </c>
      <c r="B5659" s="729" t="s">
        <v>18979</v>
      </c>
      <c r="C5659" s="729" t="s">
        <v>7823</v>
      </c>
      <c r="D5659" s="733">
        <v>11.63</v>
      </c>
    </row>
    <row r="5660" spans="1:4">
      <c r="A5660" s="733">
        <v>90084</v>
      </c>
      <c r="B5660" s="729" t="s">
        <v>18980</v>
      </c>
      <c r="C5660" s="729" t="s">
        <v>7823</v>
      </c>
      <c r="D5660" s="733">
        <v>11.27</v>
      </c>
    </row>
    <row r="5661" spans="1:4">
      <c r="A5661" s="733">
        <v>90086</v>
      </c>
      <c r="B5661" s="729" t="s">
        <v>18981</v>
      </c>
      <c r="C5661" s="729" t="s">
        <v>7823</v>
      </c>
      <c r="D5661" s="733">
        <v>10.64</v>
      </c>
    </row>
    <row r="5662" spans="1:4">
      <c r="A5662" s="733">
        <v>90087</v>
      </c>
      <c r="B5662" s="729" t="s">
        <v>18982</v>
      </c>
      <c r="C5662" s="729" t="s">
        <v>7823</v>
      </c>
      <c r="D5662" s="733">
        <v>9.67</v>
      </c>
    </row>
    <row r="5663" spans="1:4">
      <c r="A5663" s="733">
        <v>90090</v>
      </c>
      <c r="B5663" s="729" t="s">
        <v>18983</v>
      </c>
      <c r="C5663" s="729" t="s">
        <v>7823</v>
      </c>
      <c r="D5663" s="733">
        <v>9.4499999999999993</v>
      </c>
    </row>
    <row r="5664" spans="1:4">
      <c r="A5664" s="733">
        <v>90091</v>
      </c>
      <c r="B5664" s="729" t="s">
        <v>18984</v>
      </c>
      <c r="C5664" s="729" t="s">
        <v>7823</v>
      </c>
      <c r="D5664" s="733">
        <v>6.28</v>
      </c>
    </row>
    <row r="5665" spans="1:4">
      <c r="A5665" s="733">
        <v>90092</v>
      </c>
      <c r="B5665" s="729" t="s">
        <v>18985</v>
      </c>
      <c r="C5665" s="729" t="s">
        <v>7823</v>
      </c>
      <c r="D5665" s="733">
        <v>6.2</v>
      </c>
    </row>
    <row r="5666" spans="1:4">
      <c r="A5666" s="733">
        <v>90094</v>
      </c>
      <c r="B5666" s="729" t="s">
        <v>18986</v>
      </c>
      <c r="C5666" s="729" t="s">
        <v>7823</v>
      </c>
      <c r="D5666" s="733">
        <v>5.88</v>
      </c>
    </row>
    <row r="5667" spans="1:4">
      <c r="A5667" s="733">
        <v>90095</v>
      </c>
      <c r="B5667" s="729" t="s">
        <v>18987</v>
      </c>
      <c r="C5667" s="729" t="s">
        <v>7823</v>
      </c>
      <c r="D5667" s="733">
        <v>5.32</v>
      </c>
    </row>
    <row r="5668" spans="1:4">
      <c r="A5668" s="733">
        <v>90098</v>
      </c>
      <c r="B5668" s="729" t="s">
        <v>18988</v>
      </c>
      <c r="C5668" s="729" t="s">
        <v>7823</v>
      </c>
      <c r="D5668" s="733">
        <v>5.23</v>
      </c>
    </row>
    <row r="5669" spans="1:4">
      <c r="A5669" s="733">
        <v>90099</v>
      </c>
      <c r="B5669" s="729" t="s">
        <v>18989</v>
      </c>
      <c r="C5669" s="729" t="s">
        <v>7823</v>
      </c>
      <c r="D5669" s="733">
        <v>16.07</v>
      </c>
    </row>
    <row r="5670" spans="1:4">
      <c r="A5670" s="733">
        <v>90100</v>
      </c>
      <c r="B5670" s="729" t="s">
        <v>18990</v>
      </c>
      <c r="C5670" s="729" t="s">
        <v>7823</v>
      </c>
      <c r="D5670" s="733">
        <v>13.64</v>
      </c>
    </row>
    <row r="5671" spans="1:4">
      <c r="A5671" s="733">
        <v>90101</v>
      </c>
      <c r="B5671" s="729" t="s">
        <v>18991</v>
      </c>
      <c r="C5671" s="729" t="s">
        <v>7823</v>
      </c>
      <c r="D5671" s="733">
        <v>13.48</v>
      </c>
    </row>
    <row r="5672" spans="1:4">
      <c r="A5672" s="733">
        <v>90102</v>
      </c>
      <c r="B5672" s="729" t="s">
        <v>18992</v>
      </c>
      <c r="C5672" s="729" t="s">
        <v>7823</v>
      </c>
      <c r="D5672" s="733">
        <v>12.26</v>
      </c>
    </row>
    <row r="5673" spans="1:4">
      <c r="A5673" s="733">
        <v>90105</v>
      </c>
      <c r="B5673" s="729" t="s">
        <v>18993</v>
      </c>
      <c r="C5673" s="729" t="s">
        <v>7823</v>
      </c>
      <c r="D5673" s="733">
        <v>8.86</v>
      </c>
    </row>
    <row r="5674" spans="1:4">
      <c r="A5674" s="733">
        <v>90106</v>
      </c>
      <c r="B5674" s="729" t="s">
        <v>18994</v>
      </c>
      <c r="C5674" s="729" t="s">
        <v>7823</v>
      </c>
      <c r="D5674" s="733">
        <v>7.54</v>
      </c>
    </row>
    <row r="5675" spans="1:4">
      <c r="A5675" s="733">
        <v>90107</v>
      </c>
      <c r="B5675" s="729" t="s">
        <v>18995</v>
      </c>
      <c r="C5675" s="729" t="s">
        <v>7823</v>
      </c>
      <c r="D5675" s="733">
        <v>7.43</v>
      </c>
    </row>
    <row r="5676" spans="1:4">
      <c r="A5676" s="733">
        <v>90108</v>
      </c>
      <c r="B5676" s="729" t="s">
        <v>18996</v>
      </c>
      <c r="C5676" s="729" t="s">
        <v>7823</v>
      </c>
      <c r="D5676" s="733">
        <v>6.77</v>
      </c>
    </row>
    <row r="5677" spans="1:4">
      <c r="A5677" s="733">
        <v>93358</v>
      </c>
      <c r="B5677" s="729" t="s">
        <v>18997</v>
      </c>
      <c r="C5677" s="729" t="s">
        <v>7823</v>
      </c>
      <c r="D5677" s="733">
        <v>78.88</v>
      </c>
    </row>
    <row r="5678" spans="1:4">
      <c r="A5678" s="733">
        <v>102276</v>
      </c>
      <c r="B5678" s="729" t="s">
        <v>18998</v>
      </c>
      <c r="C5678" s="729" t="s">
        <v>7823</v>
      </c>
      <c r="D5678" s="733">
        <v>13.08</v>
      </c>
    </row>
    <row r="5679" spans="1:4">
      <c r="A5679" s="733">
        <v>102277</v>
      </c>
      <c r="B5679" s="729" t="s">
        <v>18999</v>
      </c>
      <c r="C5679" s="729" t="s">
        <v>7823</v>
      </c>
      <c r="D5679" s="733">
        <v>10.34</v>
      </c>
    </row>
    <row r="5680" spans="1:4">
      <c r="A5680" s="733">
        <v>102278</v>
      </c>
      <c r="B5680" s="729" t="s">
        <v>19000</v>
      </c>
      <c r="C5680" s="729" t="s">
        <v>7823</v>
      </c>
      <c r="D5680" s="733">
        <v>10.08</v>
      </c>
    </row>
    <row r="5681" spans="1:4">
      <c r="A5681" s="733">
        <v>102279</v>
      </c>
      <c r="B5681" s="729" t="s">
        <v>19001</v>
      </c>
      <c r="C5681" s="729" t="s">
        <v>7823</v>
      </c>
      <c r="D5681" s="733">
        <v>7.22</v>
      </c>
    </row>
    <row r="5682" spans="1:4">
      <c r="A5682" s="733">
        <v>102280</v>
      </c>
      <c r="B5682" s="729" t="s">
        <v>19002</v>
      </c>
      <c r="C5682" s="729" t="s">
        <v>7823</v>
      </c>
      <c r="D5682" s="733">
        <v>5.7</v>
      </c>
    </row>
    <row r="5683" spans="1:4">
      <c r="A5683" s="733">
        <v>102281</v>
      </c>
      <c r="B5683" s="729" t="s">
        <v>19003</v>
      </c>
      <c r="C5683" s="729" t="s">
        <v>7823</v>
      </c>
      <c r="D5683" s="733">
        <v>5.56</v>
      </c>
    </row>
    <row r="5684" spans="1:4">
      <c r="A5684" s="733">
        <v>102282</v>
      </c>
      <c r="B5684" s="729" t="s">
        <v>19004</v>
      </c>
      <c r="C5684" s="729" t="s">
        <v>7823</v>
      </c>
      <c r="D5684" s="733">
        <v>14.53</v>
      </c>
    </row>
    <row r="5685" spans="1:4">
      <c r="A5685" s="733">
        <v>102283</v>
      </c>
      <c r="B5685" s="729" t="s">
        <v>19005</v>
      </c>
      <c r="C5685" s="729" t="s">
        <v>7823</v>
      </c>
      <c r="D5685" s="733">
        <v>12.9</v>
      </c>
    </row>
    <row r="5686" spans="1:4">
      <c r="A5686" s="733">
        <v>102284</v>
      </c>
      <c r="B5686" s="729" t="s">
        <v>19006</v>
      </c>
      <c r="C5686" s="729" t="s">
        <v>7823</v>
      </c>
      <c r="D5686" s="733">
        <v>12.51</v>
      </c>
    </row>
    <row r="5687" spans="1:4">
      <c r="A5687" s="733">
        <v>102285</v>
      </c>
      <c r="B5687" s="729" t="s">
        <v>19007</v>
      </c>
      <c r="C5687" s="729" t="s">
        <v>7823</v>
      </c>
      <c r="D5687" s="733">
        <v>11.83</v>
      </c>
    </row>
    <row r="5688" spans="1:4">
      <c r="A5688" s="733">
        <v>102286</v>
      </c>
      <c r="B5688" s="729" t="s">
        <v>19008</v>
      </c>
      <c r="C5688" s="729" t="s">
        <v>7823</v>
      </c>
      <c r="D5688" s="733">
        <v>11.49</v>
      </c>
    </row>
    <row r="5689" spans="1:4">
      <c r="A5689" s="733">
        <v>102287</v>
      </c>
      <c r="B5689" s="729" t="s">
        <v>19009</v>
      </c>
      <c r="C5689" s="729" t="s">
        <v>7823</v>
      </c>
      <c r="D5689" s="733">
        <v>11.2</v>
      </c>
    </row>
    <row r="5690" spans="1:4">
      <c r="A5690" s="733">
        <v>102288</v>
      </c>
      <c r="B5690" s="729" t="s">
        <v>19010</v>
      </c>
      <c r="C5690" s="729" t="s">
        <v>7823</v>
      </c>
      <c r="D5690" s="733">
        <v>10.77</v>
      </c>
    </row>
    <row r="5691" spans="1:4">
      <c r="A5691" s="733">
        <v>102289</v>
      </c>
      <c r="B5691" s="729" t="s">
        <v>19011</v>
      </c>
      <c r="C5691" s="729" t="s">
        <v>7823</v>
      </c>
      <c r="D5691" s="733">
        <v>10.51</v>
      </c>
    </row>
    <row r="5692" spans="1:4">
      <c r="A5692" s="733">
        <v>102290</v>
      </c>
      <c r="B5692" s="729" t="s">
        <v>19012</v>
      </c>
      <c r="C5692" s="729" t="s">
        <v>7823</v>
      </c>
      <c r="D5692" s="733">
        <v>8.02</v>
      </c>
    </row>
    <row r="5693" spans="1:4">
      <c r="A5693" s="733">
        <v>102291</v>
      </c>
      <c r="B5693" s="729" t="s">
        <v>19013</v>
      </c>
      <c r="C5693" s="729" t="s">
        <v>7823</v>
      </c>
      <c r="D5693" s="733">
        <v>7.12</v>
      </c>
    </row>
    <row r="5694" spans="1:4">
      <c r="A5694" s="733">
        <v>102292</v>
      </c>
      <c r="B5694" s="729" t="s">
        <v>19014</v>
      </c>
      <c r="C5694" s="729" t="s">
        <v>7823</v>
      </c>
      <c r="D5694" s="733">
        <v>6.89</v>
      </c>
    </row>
    <row r="5695" spans="1:4">
      <c r="A5695" s="733">
        <v>102293</v>
      </c>
      <c r="B5695" s="729" t="s">
        <v>19015</v>
      </c>
      <c r="C5695" s="729" t="s">
        <v>7823</v>
      </c>
      <c r="D5695" s="733">
        <v>6.54</v>
      </c>
    </row>
    <row r="5696" spans="1:4">
      <c r="A5696" s="733">
        <v>102294</v>
      </c>
      <c r="B5696" s="729" t="s">
        <v>19016</v>
      </c>
      <c r="C5696" s="729" t="s">
        <v>7823</v>
      </c>
      <c r="D5696" s="733">
        <v>6.35</v>
      </c>
    </row>
    <row r="5697" spans="1:4">
      <c r="A5697" s="733">
        <v>102295</v>
      </c>
      <c r="B5697" s="729" t="s">
        <v>19017</v>
      </c>
      <c r="C5697" s="729" t="s">
        <v>7823</v>
      </c>
      <c r="D5697" s="733">
        <v>6.18</v>
      </c>
    </row>
    <row r="5698" spans="1:4">
      <c r="A5698" s="733">
        <v>102296</v>
      </c>
      <c r="B5698" s="729" t="s">
        <v>19018</v>
      </c>
      <c r="C5698" s="729" t="s">
        <v>7823</v>
      </c>
      <c r="D5698" s="733">
        <v>5.92</v>
      </c>
    </row>
    <row r="5699" spans="1:4">
      <c r="A5699" s="733">
        <v>102297</v>
      </c>
      <c r="B5699" s="729" t="s">
        <v>19019</v>
      </c>
      <c r="C5699" s="729" t="s">
        <v>7823</v>
      </c>
      <c r="D5699" s="733">
        <v>5.8</v>
      </c>
    </row>
    <row r="5700" spans="1:4">
      <c r="A5700" s="733">
        <v>102298</v>
      </c>
      <c r="B5700" s="729" t="s">
        <v>19020</v>
      </c>
      <c r="C5700" s="729" t="s">
        <v>7823</v>
      </c>
      <c r="D5700" s="733">
        <v>17.86</v>
      </c>
    </row>
    <row r="5701" spans="1:4">
      <c r="A5701" s="733">
        <v>102299</v>
      </c>
      <c r="B5701" s="729" t="s">
        <v>19021</v>
      </c>
      <c r="C5701" s="729" t="s">
        <v>7823</v>
      </c>
      <c r="D5701" s="733">
        <v>15.17</v>
      </c>
    </row>
    <row r="5702" spans="1:4">
      <c r="A5702" s="733">
        <v>102300</v>
      </c>
      <c r="B5702" s="729" t="s">
        <v>19022</v>
      </c>
      <c r="C5702" s="729" t="s">
        <v>7823</v>
      </c>
      <c r="D5702" s="733">
        <v>14.99</v>
      </c>
    </row>
    <row r="5703" spans="1:4">
      <c r="A5703" s="733">
        <v>102301</v>
      </c>
      <c r="B5703" s="729" t="s">
        <v>19023</v>
      </c>
      <c r="C5703" s="729" t="s">
        <v>7823</v>
      </c>
      <c r="D5703" s="733">
        <v>13.62</v>
      </c>
    </row>
    <row r="5704" spans="1:4">
      <c r="A5704" s="733">
        <v>102302</v>
      </c>
      <c r="B5704" s="729" t="s">
        <v>19024</v>
      </c>
      <c r="C5704" s="729" t="s">
        <v>7823</v>
      </c>
      <c r="D5704" s="733">
        <v>9.85</v>
      </c>
    </row>
    <row r="5705" spans="1:4">
      <c r="A5705" s="733">
        <v>102303</v>
      </c>
      <c r="B5705" s="729" t="s">
        <v>19025</v>
      </c>
      <c r="C5705" s="729" t="s">
        <v>7823</v>
      </c>
      <c r="D5705" s="733">
        <v>8.36</v>
      </c>
    </row>
    <row r="5706" spans="1:4">
      <c r="A5706" s="733">
        <v>102304</v>
      </c>
      <c r="B5706" s="729" t="s">
        <v>19026</v>
      </c>
      <c r="C5706" s="729" t="s">
        <v>7823</v>
      </c>
      <c r="D5706" s="733">
        <v>8.26</v>
      </c>
    </row>
    <row r="5707" spans="1:4">
      <c r="A5707" s="733">
        <v>102305</v>
      </c>
      <c r="B5707" s="729" t="s">
        <v>19027</v>
      </c>
      <c r="C5707" s="729" t="s">
        <v>7823</v>
      </c>
      <c r="D5707" s="733">
        <v>7.52</v>
      </c>
    </row>
    <row r="5708" spans="1:4">
      <c r="A5708" s="733">
        <v>102306</v>
      </c>
      <c r="B5708" s="729" t="s">
        <v>19028</v>
      </c>
      <c r="C5708" s="729" t="s">
        <v>7823</v>
      </c>
      <c r="D5708" s="733">
        <v>16.37</v>
      </c>
    </row>
    <row r="5709" spans="1:4">
      <c r="A5709" s="733">
        <v>102307</v>
      </c>
      <c r="B5709" s="729" t="s">
        <v>19029</v>
      </c>
      <c r="C5709" s="729" t="s">
        <v>7823</v>
      </c>
      <c r="D5709" s="733">
        <v>14.53</v>
      </c>
    </row>
    <row r="5710" spans="1:4">
      <c r="A5710" s="733">
        <v>102308</v>
      </c>
      <c r="B5710" s="729" t="s">
        <v>19030</v>
      </c>
      <c r="C5710" s="729" t="s">
        <v>7823</v>
      </c>
      <c r="D5710" s="733">
        <v>14.09</v>
      </c>
    </row>
    <row r="5711" spans="1:4">
      <c r="A5711" s="733">
        <v>102309</v>
      </c>
      <c r="B5711" s="729" t="s">
        <v>19031</v>
      </c>
      <c r="C5711" s="729" t="s">
        <v>7823</v>
      </c>
      <c r="D5711" s="733">
        <v>13.33</v>
      </c>
    </row>
    <row r="5712" spans="1:4">
      <c r="A5712" s="733">
        <v>102310</v>
      </c>
      <c r="B5712" s="729" t="s">
        <v>19032</v>
      </c>
      <c r="C5712" s="729" t="s">
        <v>7823</v>
      </c>
      <c r="D5712" s="733">
        <v>12.93</v>
      </c>
    </row>
    <row r="5713" spans="1:4">
      <c r="A5713" s="733">
        <v>102311</v>
      </c>
      <c r="B5713" s="729" t="s">
        <v>19033</v>
      </c>
      <c r="C5713" s="729" t="s">
        <v>7823</v>
      </c>
      <c r="D5713" s="733">
        <v>12.6</v>
      </c>
    </row>
    <row r="5714" spans="1:4">
      <c r="A5714" s="733">
        <v>102312</v>
      </c>
      <c r="B5714" s="729" t="s">
        <v>19034</v>
      </c>
      <c r="C5714" s="729" t="s">
        <v>7823</v>
      </c>
      <c r="D5714" s="733">
        <v>12.1</v>
      </c>
    </row>
    <row r="5715" spans="1:4">
      <c r="A5715" s="733">
        <v>102313</v>
      </c>
      <c r="B5715" s="729" t="s">
        <v>19035</v>
      </c>
      <c r="C5715" s="729" t="s">
        <v>7823</v>
      </c>
      <c r="D5715" s="733">
        <v>11.84</v>
      </c>
    </row>
    <row r="5716" spans="1:4">
      <c r="A5716" s="733">
        <v>102314</v>
      </c>
      <c r="B5716" s="729" t="s">
        <v>19036</v>
      </c>
      <c r="C5716" s="729" t="s">
        <v>7823</v>
      </c>
      <c r="D5716" s="733">
        <v>9.0399999999999991</v>
      </c>
    </row>
    <row r="5717" spans="1:4">
      <c r="A5717" s="733">
        <v>102315</v>
      </c>
      <c r="B5717" s="729" t="s">
        <v>19037</v>
      </c>
      <c r="C5717" s="729" t="s">
        <v>7823</v>
      </c>
      <c r="D5717" s="733">
        <v>8.02</v>
      </c>
    </row>
    <row r="5718" spans="1:4">
      <c r="A5718" s="733">
        <v>102316</v>
      </c>
      <c r="B5718" s="729" t="s">
        <v>19038</v>
      </c>
      <c r="C5718" s="729" t="s">
        <v>7823</v>
      </c>
      <c r="D5718" s="733">
        <v>7.76</v>
      </c>
    </row>
    <row r="5719" spans="1:4">
      <c r="A5719" s="733">
        <v>102317</v>
      </c>
      <c r="B5719" s="729" t="s">
        <v>19039</v>
      </c>
      <c r="C5719" s="729" t="s">
        <v>7823</v>
      </c>
      <c r="D5719" s="733">
        <v>7.33</v>
      </c>
    </row>
    <row r="5720" spans="1:4">
      <c r="A5720" s="733">
        <v>102318</v>
      </c>
      <c r="B5720" s="729" t="s">
        <v>19040</v>
      </c>
      <c r="C5720" s="729" t="s">
        <v>7823</v>
      </c>
      <c r="D5720" s="733">
        <v>7.15</v>
      </c>
    </row>
    <row r="5721" spans="1:4">
      <c r="A5721" s="733">
        <v>102319</v>
      </c>
      <c r="B5721" s="729" t="s">
        <v>19041</v>
      </c>
      <c r="C5721" s="729" t="s">
        <v>7823</v>
      </c>
      <c r="D5721" s="733">
        <v>6.95</v>
      </c>
    </row>
    <row r="5722" spans="1:4">
      <c r="A5722" s="733">
        <v>102320</v>
      </c>
      <c r="B5722" s="729" t="s">
        <v>19042</v>
      </c>
      <c r="C5722" s="729" t="s">
        <v>7823</v>
      </c>
      <c r="D5722" s="733">
        <v>6.67</v>
      </c>
    </row>
    <row r="5723" spans="1:4">
      <c r="A5723" s="733">
        <v>102321</v>
      </c>
      <c r="B5723" s="729" t="s">
        <v>19043</v>
      </c>
      <c r="C5723" s="729" t="s">
        <v>7823</v>
      </c>
      <c r="D5723" s="733">
        <v>6.53</v>
      </c>
    </row>
    <row r="5724" spans="1:4">
      <c r="A5724" s="733">
        <v>102322</v>
      </c>
      <c r="B5724" s="729" t="s">
        <v>19044</v>
      </c>
      <c r="C5724" s="729" t="s">
        <v>7823</v>
      </c>
      <c r="D5724" s="733">
        <v>20.100000000000001</v>
      </c>
    </row>
    <row r="5725" spans="1:4">
      <c r="A5725" s="733">
        <v>102323</v>
      </c>
      <c r="B5725" s="729" t="s">
        <v>19045</v>
      </c>
      <c r="C5725" s="729" t="s">
        <v>7823</v>
      </c>
      <c r="D5725" s="733">
        <v>17.059999999999999</v>
      </c>
    </row>
    <row r="5726" spans="1:4">
      <c r="A5726" s="733">
        <v>102324</v>
      </c>
      <c r="B5726" s="729" t="s">
        <v>19046</v>
      </c>
      <c r="C5726" s="729" t="s">
        <v>7823</v>
      </c>
      <c r="D5726" s="733">
        <v>16.850000000000001</v>
      </c>
    </row>
    <row r="5727" spans="1:4">
      <c r="A5727" s="733">
        <v>102325</v>
      </c>
      <c r="B5727" s="729" t="s">
        <v>19047</v>
      </c>
      <c r="C5727" s="729" t="s">
        <v>7823</v>
      </c>
      <c r="D5727" s="733">
        <v>15.34</v>
      </c>
    </row>
    <row r="5728" spans="1:4">
      <c r="A5728" s="733">
        <v>102326</v>
      </c>
      <c r="B5728" s="729" t="s">
        <v>19048</v>
      </c>
      <c r="C5728" s="729" t="s">
        <v>7823</v>
      </c>
      <c r="D5728" s="733">
        <v>11.09</v>
      </c>
    </row>
    <row r="5729" spans="1:4">
      <c r="A5729" s="733">
        <v>102327</v>
      </c>
      <c r="B5729" s="729" t="s">
        <v>19049</v>
      </c>
      <c r="C5729" s="729" t="s">
        <v>7823</v>
      </c>
      <c r="D5729" s="733">
        <v>9.42</v>
      </c>
    </row>
    <row r="5730" spans="1:4">
      <c r="A5730" s="733">
        <v>102328</v>
      </c>
      <c r="B5730" s="729" t="s">
        <v>19050</v>
      </c>
      <c r="C5730" s="729" t="s">
        <v>7823</v>
      </c>
      <c r="D5730" s="733">
        <v>9.2899999999999991</v>
      </c>
    </row>
    <row r="5731" spans="1:4">
      <c r="A5731" s="733">
        <v>102329</v>
      </c>
      <c r="B5731" s="729" t="s">
        <v>19051</v>
      </c>
      <c r="C5731" s="729" t="s">
        <v>7823</v>
      </c>
      <c r="D5731" s="733">
        <v>8.4700000000000006</v>
      </c>
    </row>
    <row r="5732" spans="1:4">
      <c r="A5732" s="733">
        <v>94304</v>
      </c>
      <c r="B5732" s="729" t="s">
        <v>21027</v>
      </c>
      <c r="C5732" s="729" t="s">
        <v>7823</v>
      </c>
      <c r="D5732" s="733">
        <v>74.760000000000005</v>
      </c>
    </row>
    <row r="5733" spans="1:4">
      <c r="A5733" s="733">
        <v>94306</v>
      </c>
      <c r="B5733" s="729" t="s">
        <v>21028</v>
      </c>
      <c r="C5733" s="729" t="s">
        <v>7823</v>
      </c>
      <c r="D5733" s="733">
        <v>68.09</v>
      </c>
    </row>
    <row r="5734" spans="1:4">
      <c r="A5734" s="733">
        <v>94310</v>
      </c>
      <c r="B5734" s="729" t="s">
        <v>21029</v>
      </c>
      <c r="C5734" s="729" t="s">
        <v>7823</v>
      </c>
      <c r="D5734" s="733">
        <v>65.069999999999993</v>
      </c>
    </row>
    <row r="5735" spans="1:4">
      <c r="A5735" s="733">
        <v>94316</v>
      </c>
      <c r="B5735" s="729" t="s">
        <v>21030</v>
      </c>
      <c r="C5735" s="729" t="s">
        <v>7823</v>
      </c>
      <c r="D5735" s="733">
        <v>69.430000000000007</v>
      </c>
    </row>
    <row r="5736" spans="1:4">
      <c r="A5736" s="733">
        <v>94318</v>
      </c>
      <c r="B5736" s="729" t="s">
        <v>21031</v>
      </c>
      <c r="C5736" s="729" t="s">
        <v>7823</v>
      </c>
      <c r="D5736" s="733">
        <v>63.67</v>
      </c>
    </row>
    <row r="5737" spans="1:4">
      <c r="A5737" s="733">
        <v>94319</v>
      </c>
      <c r="B5737" s="729" t="s">
        <v>21032</v>
      </c>
      <c r="C5737" s="729" t="s">
        <v>7823</v>
      </c>
      <c r="D5737" s="733">
        <v>76.06</v>
      </c>
    </row>
    <row r="5738" spans="1:4">
      <c r="A5738" s="733">
        <v>94327</v>
      </c>
      <c r="B5738" s="729" t="s">
        <v>21033</v>
      </c>
      <c r="C5738" s="729" t="s">
        <v>7823</v>
      </c>
      <c r="D5738" s="733">
        <v>98.13</v>
      </c>
    </row>
    <row r="5739" spans="1:4">
      <c r="A5739" s="733">
        <v>94329</v>
      </c>
      <c r="B5739" s="729" t="s">
        <v>21034</v>
      </c>
      <c r="C5739" s="729" t="s">
        <v>7823</v>
      </c>
      <c r="D5739" s="733">
        <v>91.46</v>
      </c>
    </row>
    <row r="5740" spans="1:4">
      <c r="A5740" s="733">
        <v>94333</v>
      </c>
      <c r="B5740" s="729" t="s">
        <v>21035</v>
      </c>
      <c r="C5740" s="729" t="s">
        <v>7823</v>
      </c>
      <c r="D5740" s="733">
        <v>88.44</v>
      </c>
    </row>
    <row r="5741" spans="1:4">
      <c r="A5741" s="733">
        <v>94339</v>
      </c>
      <c r="B5741" s="729" t="s">
        <v>21036</v>
      </c>
      <c r="C5741" s="729" t="s">
        <v>7823</v>
      </c>
      <c r="D5741" s="733">
        <v>92.8</v>
      </c>
    </row>
    <row r="5742" spans="1:4">
      <c r="A5742" s="733">
        <v>94341</v>
      </c>
      <c r="B5742" s="729" t="s">
        <v>21037</v>
      </c>
      <c r="C5742" s="729" t="s">
        <v>7823</v>
      </c>
      <c r="D5742" s="733">
        <v>87.04</v>
      </c>
    </row>
    <row r="5743" spans="1:4">
      <c r="A5743" s="733">
        <v>94342</v>
      </c>
      <c r="B5743" s="729" t="s">
        <v>21038</v>
      </c>
      <c r="C5743" s="729" t="s">
        <v>7823</v>
      </c>
      <c r="D5743" s="733">
        <v>99.43</v>
      </c>
    </row>
    <row r="5744" spans="1:4">
      <c r="A5744" s="733">
        <v>96385</v>
      </c>
      <c r="B5744" s="729" t="s">
        <v>19052</v>
      </c>
      <c r="C5744" s="729" t="s">
        <v>7823</v>
      </c>
      <c r="D5744" s="733">
        <v>11.83</v>
      </c>
    </row>
    <row r="5745" spans="1:4">
      <c r="A5745" s="733">
        <v>96386</v>
      </c>
      <c r="B5745" s="729" t="s">
        <v>19053</v>
      </c>
      <c r="C5745" s="729" t="s">
        <v>7823</v>
      </c>
      <c r="D5745" s="733">
        <v>8.86</v>
      </c>
    </row>
    <row r="5746" spans="1:4">
      <c r="A5746" s="733">
        <v>93367</v>
      </c>
      <c r="B5746" s="729" t="s">
        <v>21039</v>
      </c>
      <c r="C5746" s="729" t="s">
        <v>7823</v>
      </c>
      <c r="D5746" s="733">
        <v>24.06</v>
      </c>
    </row>
    <row r="5747" spans="1:4">
      <c r="A5747" s="733">
        <v>93368</v>
      </c>
      <c r="B5747" s="729" t="s">
        <v>21040</v>
      </c>
      <c r="C5747" s="729" t="s">
        <v>7823</v>
      </c>
      <c r="D5747" s="733">
        <v>21.1</v>
      </c>
    </row>
    <row r="5748" spans="1:4">
      <c r="A5748" s="733">
        <v>93369</v>
      </c>
      <c r="B5748" s="729" t="s">
        <v>22960</v>
      </c>
      <c r="C5748" s="729" t="s">
        <v>7823</v>
      </c>
      <c r="D5748" s="733">
        <v>17.39</v>
      </c>
    </row>
    <row r="5749" spans="1:4">
      <c r="A5749" s="733">
        <v>93372</v>
      </c>
      <c r="B5749" s="729" t="s">
        <v>21041</v>
      </c>
      <c r="C5749" s="729" t="s">
        <v>7823</v>
      </c>
      <c r="D5749" s="733">
        <v>16.71</v>
      </c>
    </row>
    <row r="5750" spans="1:4">
      <c r="A5750" s="733">
        <v>93373</v>
      </c>
      <c r="B5750" s="729" t="s">
        <v>22961</v>
      </c>
      <c r="C5750" s="729" t="s">
        <v>7823</v>
      </c>
      <c r="D5750" s="733">
        <v>14.37</v>
      </c>
    </row>
    <row r="5751" spans="1:4">
      <c r="A5751" s="733">
        <v>93378</v>
      </c>
      <c r="B5751" s="729" t="s">
        <v>22962</v>
      </c>
      <c r="C5751" s="729" t="s">
        <v>7823</v>
      </c>
      <c r="D5751" s="733">
        <v>24.34</v>
      </c>
    </row>
    <row r="5752" spans="1:4">
      <c r="A5752" s="733">
        <v>93379</v>
      </c>
      <c r="B5752" s="729" t="s">
        <v>22963</v>
      </c>
      <c r="C5752" s="729" t="s">
        <v>7823</v>
      </c>
      <c r="D5752" s="733">
        <v>18.73</v>
      </c>
    </row>
    <row r="5753" spans="1:4">
      <c r="A5753" s="733">
        <v>93380</v>
      </c>
      <c r="B5753" s="729" t="s">
        <v>22964</v>
      </c>
      <c r="C5753" s="729" t="s">
        <v>7823</v>
      </c>
      <c r="D5753" s="733">
        <v>15.96</v>
      </c>
    </row>
    <row r="5754" spans="1:4">
      <c r="A5754" s="733">
        <v>93381</v>
      </c>
      <c r="B5754" s="729" t="s">
        <v>28239</v>
      </c>
      <c r="C5754" s="729" t="s">
        <v>7823</v>
      </c>
      <c r="D5754" s="733">
        <v>12.97</v>
      </c>
    </row>
    <row r="5755" spans="1:4">
      <c r="A5755" s="733">
        <v>93382</v>
      </c>
      <c r="B5755" s="729" t="s">
        <v>21042</v>
      </c>
      <c r="C5755" s="729" t="s">
        <v>7823</v>
      </c>
      <c r="D5755" s="733">
        <v>25.36</v>
      </c>
    </row>
    <row r="5756" spans="1:4">
      <c r="A5756" s="733">
        <v>104728</v>
      </c>
      <c r="B5756" s="729" t="s">
        <v>21043</v>
      </c>
      <c r="C5756" s="729" t="s">
        <v>7823</v>
      </c>
      <c r="D5756" s="733">
        <v>19.53</v>
      </c>
    </row>
    <row r="5757" spans="1:4">
      <c r="A5757" s="733">
        <v>104729</v>
      </c>
      <c r="B5757" s="729" t="s">
        <v>21044</v>
      </c>
      <c r="C5757" s="729" t="s">
        <v>7823</v>
      </c>
      <c r="D5757" s="733">
        <v>16.63</v>
      </c>
    </row>
    <row r="5758" spans="1:4">
      <c r="A5758" s="733">
        <v>104730</v>
      </c>
      <c r="B5758" s="729" t="s">
        <v>21045</v>
      </c>
      <c r="C5758" s="729" t="s">
        <v>7823</v>
      </c>
      <c r="D5758" s="733">
        <v>12.96</v>
      </c>
    </row>
    <row r="5759" spans="1:4">
      <c r="A5759" s="733">
        <v>104731</v>
      </c>
      <c r="B5759" s="729" t="s">
        <v>21046</v>
      </c>
      <c r="C5759" s="729" t="s">
        <v>7823</v>
      </c>
      <c r="D5759" s="733">
        <v>12.29</v>
      </c>
    </row>
    <row r="5760" spans="1:4">
      <c r="A5760" s="733">
        <v>104732</v>
      </c>
      <c r="B5760" s="729" t="s">
        <v>21047</v>
      </c>
      <c r="C5760" s="729" t="s">
        <v>7823</v>
      </c>
      <c r="D5760" s="733">
        <v>9.9499999999999993</v>
      </c>
    </row>
    <row r="5761" spans="1:4">
      <c r="A5761" s="733">
        <v>104733</v>
      </c>
      <c r="B5761" s="729" t="s">
        <v>21048</v>
      </c>
      <c r="C5761" s="729" t="s">
        <v>7823</v>
      </c>
      <c r="D5761" s="733">
        <v>19.079999999999998</v>
      </c>
    </row>
    <row r="5762" spans="1:4">
      <c r="A5762" s="733">
        <v>104734</v>
      </c>
      <c r="B5762" s="729" t="s">
        <v>21049</v>
      </c>
      <c r="C5762" s="729" t="s">
        <v>7823</v>
      </c>
      <c r="D5762" s="733">
        <v>13.86</v>
      </c>
    </row>
    <row r="5763" spans="1:4">
      <c r="A5763" s="733">
        <v>104735</v>
      </c>
      <c r="B5763" s="729" t="s">
        <v>21050</v>
      </c>
      <c r="C5763" s="729" t="s">
        <v>7823</v>
      </c>
      <c r="D5763" s="733">
        <v>11.33</v>
      </c>
    </row>
    <row r="5764" spans="1:4">
      <c r="A5764" s="733">
        <v>104736</v>
      </c>
      <c r="B5764" s="729" t="s">
        <v>21051</v>
      </c>
      <c r="C5764" s="729" t="s">
        <v>7823</v>
      </c>
      <c r="D5764" s="733">
        <v>8.51</v>
      </c>
    </row>
    <row r="5765" spans="1:4">
      <c r="A5765" s="733">
        <v>104737</v>
      </c>
      <c r="B5765" s="729" t="s">
        <v>21052</v>
      </c>
      <c r="C5765" s="729" t="s">
        <v>7823</v>
      </c>
      <c r="D5765" s="733">
        <v>20.100000000000001</v>
      </c>
    </row>
    <row r="5766" spans="1:4">
      <c r="A5766" s="733">
        <v>104738</v>
      </c>
      <c r="B5766" s="729" t="s">
        <v>21053</v>
      </c>
      <c r="C5766" s="729" t="s">
        <v>7823</v>
      </c>
      <c r="D5766" s="733">
        <v>78.8</v>
      </c>
    </row>
    <row r="5767" spans="1:4">
      <c r="A5767" s="733">
        <v>104739</v>
      </c>
      <c r="B5767" s="729" t="s">
        <v>21054</v>
      </c>
      <c r="C5767" s="729" t="s">
        <v>7823</v>
      </c>
      <c r="D5767" s="733">
        <v>102.17</v>
      </c>
    </row>
    <row r="5768" spans="1:4">
      <c r="A5768" s="733">
        <v>104740</v>
      </c>
      <c r="B5768" s="729" t="s">
        <v>21055</v>
      </c>
      <c r="C5768" s="729" t="s">
        <v>7823</v>
      </c>
      <c r="D5768" s="733">
        <v>28.1</v>
      </c>
    </row>
    <row r="5769" spans="1:4">
      <c r="A5769" s="733">
        <v>104741</v>
      </c>
      <c r="B5769" s="729" t="s">
        <v>21056</v>
      </c>
      <c r="C5769" s="729" t="s">
        <v>7823</v>
      </c>
      <c r="D5769" s="733">
        <v>22.84</v>
      </c>
    </row>
    <row r="5770" spans="1:4">
      <c r="A5770" s="733">
        <v>104742</v>
      </c>
      <c r="B5770" s="729" t="s">
        <v>21057</v>
      </c>
      <c r="C5770" s="729" t="s">
        <v>7584</v>
      </c>
      <c r="D5770" s="733">
        <v>8.2100000000000009</v>
      </c>
    </row>
    <row r="5771" spans="1:4">
      <c r="A5771" s="733">
        <v>97916</v>
      </c>
      <c r="B5771" s="729" t="s">
        <v>19054</v>
      </c>
      <c r="C5771" s="729" t="s">
        <v>19055</v>
      </c>
      <c r="D5771" s="733">
        <v>2.4700000000000002</v>
      </c>
    </row>
    <row r="5772" spans="1:4">
      <c r="A5772" s="733">
        <v>97917</v>
      </c>
      <c r="B5772" s="729" t="s">
        <v>19056</v>
      </c>
      <c r="C5772" s="729" t="s">
        <v>19055</v>
      </c>
      <c r="D5772" s="733">
        <v>2.12</v>
      </c>
    </row>
    <row r="5773" spans="1:4">
      <c r="A5773" s="733">
        <v>97918</v>
      </c>
      <c r="B5773" s="729" t="s">
        <v>19057</v>
      </c>
      <c r="C5773" s="729" t="s">
        <v>19055</v>
      </c>
      <c r="D5773" s="733">
        <v>1.96</v>
      </c>
    </row>
    <row r="5774" spans="1:4">
      <c r="A5774" s="733">
        <v>97919</v>
      </c>
      <c r="B5774" s="729" t="s">
        <v>19058</v>
      </c>
      <c r="C5774" s="729" t="s">
        <v>19055</v>
      </c>
      <c r="D5774" s="733">
        <v>0.78</v>
      </c>
    </row>
    <row r="5775" spans="1:4">
      <c r="A5775" s="733">
        <v>101616</v>
      </c>
      <c r="B5775" s="729" t="s">
        <v>19059</v>
      </c>
      <c r="C5775" s="729" t="s">
        <v>7584</v>
      </c>
      <c r="D5775" s="733">
        <v>6.07</v>
      </c>
    </row>
    <row r="5776" spans="1:4">
      <c r="A5776" s="733">
        <v>101617</v>
      </c>
      <c r="B5776" s="729" t="s">
        <v>19060</v>
      </c>
      <c r="C5776" s="729" t="s">
        <v>7584</v>
      </c>
      <c r="D5776" s="733">
        <v>2.99</v>
      </c>
    </row>
    <row r="5777" spans="1:4">
      <c r="A5777" s="733">
        <v>101618</v>
      </c>
      <c r="B5777" s="729" t="s">
        <v>19061</v>
      </c>
      <c r="C5777" s="729" t="s">
        <v>7823</v>
      </c>
      <c r="D5777" s="733">
        <v>237.79</v>
      </c>
    </row>
    <row r="5778" spans="1:4">
      <c r="A5778" s="733">
        <v>101619</v>
      </c>
      <c r="B5778" s="729" t="s">
        <v>19062</v>
      </c>
      <c r="C5778" s="729" t="s">
        <v>7823</v>
      </c>
      <c r="D5778" s="733">
        <v>309.52999999999997</v>
      </c>
    </row>
    <row r="5779" spans="1:4">
      <c r="A5779" s="733">
        <v>101620</v>
      </c>
      <c r="B5779" s="729" t="s">
        <v>19063</v>
      </c>
      <c r="C5779" s="729" t="s">
        <v>7823</v>
      </c>
      <c r="D5779" s="733">
        <v>213.02</v>
      </c>
    </row>
    <row r="5780" spans="1:4">
      <c r="A5780" s="733">
        <v>101621</v>
      </c>
      <c r="B5780" s="729" t="s">
        <v>19064</v>
      </c>
      <c r="C5780" s="729" t="s">
        <v>7823</v>
      </c>
      <c r="D5780" s="733">
        <v>284.75</v>
      </c>
    </row>
    <row r="5781" spans="1:4">
      <c r="A5781" s="733">
        <v>101622</v>
      </c>
      <c r="B5781" s="729" t="s">
        <v>19065</v>
      </c>
      <c r="C5781" s="729" t="s">
        <v>7823</v>
      </c>
      <c r="D5781" s="733">
        <v>215.55</v>
      </c>
    </row>
    <row r="5782" spans="1:4">
      <c r="A5782" s="733">
        <v>101623</v>
      </c>
      <c r="B5782" s="729" t="s">
        <v>19066</v>
      </c>
      <c r="C5782" s="729" t="s">
        <v>7823</v>
      </c>
      <c r="D5782" s="733">
        <v>282.10000000000002</v>
      </c>
    </row>
    <row r="5783" spans="1:4">
      <c r="A5783" s="733">
        <v>101624</v>
      </c>
      <c r="B5783" s="729" t="s">
        <v>19067</v>
      </c>
      <c r="C5783" s="729" t="s">
        <v>7823</v>
      </c>
      <c r="D5783" s="733">
        <v>235.73</v>
      </c>
    </row>
    <row r="5784" spans="1:4">
      <c r="A5784" s="733">
        <v>101625</v>
      </c>
      <c r="B5784" s="729" t="s">
        <v>19068</v>
      </c>
      <c r="C5784" s="729" t="s">
        <v>7823</v>
      </c>
      <c r="D5784" s="733">
        <v>174.97</v>
      </c>
    </row>
    <row r="5785" spans="1:4">
      <c r="A5785" s="733">
        <v>101159</v>
      </c>
      <c r="B5785" s="729" t="s">
        <v>19069</v>
      </c>
      <c r="C5785" s="729" t="s">
        <v>7584</v>
      </c>
      <c r="D5785" s="733">
        <v>135.88</v>
      </c>
    </row>
    <row r="5786" spans="1:4">
      <c r="A5786" s="733">
        <v>103322</v>
      </c>
      <c r="B5786" s="729" t="s">
        <v>19070</v>
      </c>
      <c r="C5786" s="729" t="s">
        <v>7584</v>
      </c>
      <c r="D5786" s="733">
        <v>55.94</v>
      </c>
    </row>
    <row r="5787" spans="1:4">
      <c r="A5787" s="733">
        <v>103323</v>
      </c>
      <c r="B5787" s="729" t="s">
        <v>19071</v>
      </c>
      <c r="C5787" s="729" t="s">
        <v>7584</v>
      </c>
      <c r="D5787" s="733">
        <v>56.95</v>
      </c>
    </row>
    <row r="5788" spans="1:4">
      <c r="A5788" s="733">
        <v>103324</v>
      </c>
      <c r="B5788" s="729" t="s">
        <v>19072</v>
      </c>
      <c r="C5788" s="729" t="s">
        <v>7584</v>
      </c>
      <c r="D5788" s="733">
        <v>75.099999999999994</v>
      </c>
    </row>
    <row r="5789" spans="1:4">
      <c r="A5789" s="733">
        <v>103325</v>
      </c>
      <c r="B5789" s="729" t="s">
        <v>19073</v>
      </c>
      <c r="C5789" s="729" t="s">
        <v>7584</v>
      </c>
      <c r="D5789" s="733">
        <v>76.25</v>
      </c>
    </row>
    <row r="5790" spans="1:4">
      <c r="A5790" s="733">
        <v>103326</v>
      </c>
      <c r="B5790" s="729" t="s">
        <v>19074</v>
      </c>
      <c r="C5790" s="729" t="s">
        <v>7584</v>
      </c>
      <c r="D5790" s="733">
        <v>90.27</v>
      </c>
    </row>
    <row r="5791" spans="1:4">
      <c r="A5791" s="733">
        <v>103327</v>
      </c>
      <c r="B5791" s="729" t="s">
        <v>19075</v>
      </c>
      <c r="C5791" s="729" t="s">
        <v>7584</v>
      </c>
      <c r="D5791" s="733">
        <v>91.62</v>
      </c>
    </row>
    <row r="5792" spans="1:4">
      <c r="A5792" s="733">
        <v>103328</v>
      </c>
      <c r="B5792" s="729" t="s">
        <v>19076</v>
      </c>
      <c r="C5792" s="729" t="s">
        <v>7584</v>
      </c>
      <c r="D5792" s="733">
        <v>87.86</v>
      </c>
    </row>
    <row r="5793" spans="1:4">
      <c r="A5793" s="733">
        <v>103329</v>
      </c>
      <c r="B5793" s="729" t="s">
        <v>19077</v>
      </c>
      <c r="C5793" s="729" t="s">
        <v>7584</v>
      </c>
      <c r="D5793" s="733">
        <v>88.75</v>
      </c>
    </row>
    <row r="5794" spans="1:4">
      <c r="A5794" s="733">
        <v>103330</v>
      </c>
      <c r="B5794" s="729" t="s">
        <v>19078</v>
      </c>
      <c r="C5794" s="729" t="s">
        <v>7584</v>
      </c>
      <c r="D5794" s="733">
        <v>80.84</v>
      </c>
    </row>
    <row r="5795" spans="1:4">
      <c r="A5795" s="733">
        <v>103331</v>
      </c>
      <c r="B5795" s="729" t="s">
        <v>19079</v>
      </c>
      <c r="C5795" s="729" t="s">
        <v>7584</v>
      </c>
      <c r="D5795" s="733">
        <v>81.8</v>
      </c>
    </row>
    <row r="5796" spans="1:4">
      <c r="A5796" s="733">
        <v>103332</v>
      </c>
      <c r="B5796" s="729" t="s">
        <v>19080</v>
      </c>
      <c r="C5796" s="729" t="s">
        <v>7584</v>
      </c>
      <c r="D5796" s="733">
        <v>115.63</v>
      </c>
    </row>
    <row r="5797" spans="1:4">
      <c r="A5797" s="733">
        <v>103333</v>
      </c>
      <c r="B5797" s="729" t="s">
        <v>19081</v>
      </c>
      <c r="C5797" s="729" t="s">
        <v>7584</v>
      </c>
      <c r="D5797" s="733">
        <v>116.65</v>
      </c>
    </row>
    <row r="5798" spans="1:4">
      <c r="A5798" s="733">
        <v>103334</v>
      </c>
      <c r="B5798" s="729" t="s">
        <v>19082</v>
      </c>
      <c r="C5798" s="729" t="s">
        <v>7584</v>
      </c>
      <c r="D5798" s="733">
        <v>140.27000000000001</v>
      </c>
    </row>
    <row r="5799" spans="1:4">
      <c r="A5799" s="733">
        <v>103335</v>
      </c>
      <c r="B5799" s="729" t="s">
        <v>19083</v>
      </c>
      <c r="C5799" s="729" t="s">
        <v>7584</v>
      </c>
      <c r="D5799" s="733">
        <v>142.06</v>
      </c>
    </row>
    <row r="5800" spans="1:4">
      <c r="A5800" s="733">
        <v>103350</v>
      </c>
      <c r="B5800" s="729" t="s">
        <v>19084</v>
      </c>
      <c r="C5800" s="729" t="s">
        <v>7584</v>
      </c>
      <c r="D5800" s="733">
        <v>172.61</v>
      </c>
    </row>
    <row r="5801" spans="1:4">
      <c r="A5801" s="733">
        <v>103351</v>
      </c>
      <c r="B5801" s="729" t="s">
        <v>19085</v>
      </c>
      <c r="C5801" s="729" t="s">
        <v>7584</v>
      </c>
      <c r="D5801" s="733">
        <v>173.92</v>
      </c>
    </row>
    <row r="5802" spans="1:4">
      <c r="A5802" s="733">
        <v>103356</v>
      </c>
      <c r="B5802" s="729" t="s">
        <v>19086</v>
      </c>
      <c r="C5802" s="729" t="s">
        <v>7584</v>
      </c>
      <c r="D5802" s="733">
        <v>54.2</v>
      </c>
    </row>
    <row r="5803" spans="1:4">
      <c r="A5803" s="733">
        <v>103357</v>
      </c>
      <c r="B5803" s="729" t="s">
        <v>19087</v>
      </c>
      <c r="C5803" s="729" t="s">
        <v>7584</v>
      </c>
      <c r="D5803" s="733">
        <v>54.95</v>
      </c>
    </row>
    <row r="5804" spans="1:4">
      <c r="A5804" s="733">
        <v>89282</v>
      </c>
      <c r="B5804" s="729" t="s">
        <v>19088</v>
      </c>
      <c r="C5804" s="729" t="s">
        <v>7584</v>
      </c>
      <c r="D5804" s="733">
        <v>68.900000000000006</v>
      </c>
    </row>
    <row r="5805" spans="1:4">
      <c r="A5805" s="733">
        <v>89283</v>
      </c>
      <c r="B5805" s="729" t="s">
        <v>19089</v>
      </c>
      <c r="C5805" s="729" t="s">
        <v>7584</v>
      </c>
      <c r="D5805" s="733">
        <v>70.040000000000006</v>
      </c>
    </row>
    <row r="5806" spans="1:4">
      <c r="A5806" s="733">
        <v>89290</v>
      </c>
      <c r="B5806" s="729" t="s">
        <v>19090</v>
      </c>
      <c r="C5806" s="729" t="s">
        <v>7584</v>
      </c>
      <c r="D5806" s="733">
        <v>78.150000000000006</v>
      </c>
    </row>
    <row r="5807" spans="1:4">
      <c r="A5807" s="733">
        <v>89291</v>
      </c>
      <c r="B5807" s="729" t="s">
        <v>19091</v>
      </c>
      <c r="C5807" s="729" t="s">
        <v>7584</v>
      </c>
      <c r="D5807" s="733">
        <v>79.400000000000006</v>
      </c>
    </row>
    <row r="5808" spans="1:4">
      <c r="A5808" s="733">
        <v>89298</v>
      </c>
      <c r="B5808" s="729" t="s">
        <v>19092</v>
      </c>
      <c r="C5808" s="729" t="s">
        <v>7584</v>
      </c>
      <c r="D5808" s="733">
        <v>79.849999999999994</v>
      </c>
    </row>
    <row r="5809" spans="1:4">
      <c r="A5809" s="733">
        <v>89299</v>
      </c>
      <c r="B5809" s="729" t="s">
        <v>19093</v>
      </c>
      <c r="C5809" s="729" t="s">
        <v>7584</v>
      </c>
      <c r="D5809" s="733">
        <v>81.37</v>
      </c>
    </row>
    <row r="5810" spans="1:4">
      <c r="A5810" s="733">
        <v>89306</v>
      </c>
      <c r="B5810" s="729" t="s">
        <v>19094</v>
      </c>
      <c r="C5810" s="729" t="s">
        <v>7584</v>
      </c>
      <c r="D5810" s="733">
        <v>93.64</v>
      </c>
    </row>
    <row r="5811" spans="1:4">
      <c r="A5811" s="733">
        <v>89307</v>
      </c>
      <c r="B5811" s="729" t="s">
        <v>19095</v>
      </c>
      <c r="C5811" s="729" t="s">
        <v>7584</v>
      </c>
      <c r="D5811" s="733">
        <v>95.33</v>
      </c>
    </row>
    <row r="5812" spans="1:4">
      <c r="A5812" s="733">
        <v>101157</v>
      </c>
      <c r="B5812" s="729" t="s">
        <v>19096</v>
      </c>
      <c r="C5812" s="729" t="s">
        <v>7584</v>
      </c>
      <c r="D5812" s="733">
        <v>63.17</v>
      </c>
    </row>
    <row r="5813" spans="1:4">
      <c r="A5813" s="733">
        <v>101158</v>
      </c>
      <c r="B5813" s="729" t="s">
        <v>19097</v>
      </c>
      <c r="C5813" s="729" t="s">
        <v>7584</v>
      </c>
      <c r="D5813" s="733">
        <v>82.72</v>
      </c>
    </row>
    <row r="5814" spans="1:4">
      <c r="A5814" s="733">
        <v>101162</v>
      </c>
      <c r="B5814" s="729" t="s">
        <v>19098</v>
      </c>
      <c r="C5814" s="729" t="s">
        <v>7584</v>
      </c>
      <c r="D5814" s="733">
        <v>151.03</v>
      </c>
    </row>
    <row r="5815" spans="1:4">
      <c r="A5815" s="733">
        <v>103316</v>
      </c>
      <c r="B5815" s="729" t="s">
        <v>19099</v>
      </c>
      <c r="C5815" s="729" t="s">
        <v>7584</v>
      </c>
      <c r="D5815" s="733">
        <v>75.099999999999994</v>
      </c>
    </row>
    <row r="5816" spans="1:4">
      <c r="A5816" s="733">
        <v>103317</v>
      </c>
      <c r="B5816" s="729" t="s">
        <v>19100</v>
      </c>
      <c r="C5816" s="729" t="s">
        <v>7584</v>
      </c>
      <c r="D5816" s="733">
        <v>75.95</v>
      </c>
    </row>
    <row r="5817" spans="1:4">
      <c r="A5817" s="733">
        <v>103318</v>
      </c>
      <c r="B5817" s="729" t="s">
        <v>19101</v>
      </c>
      <c r="C5817" s="729" t="s">
        <v>7584</v>
      </c>
      <c r="D5817" s="733">
        <v>97.45</v>
      </c>
    </row>
    <row r="5818" spans="1:4">
      <c r="A5818" s="733">
        <v>103319</v>
      </c>
      <c r="B5818" s="729" t="s">
        <v>19102</v>
      </c>
      <c r="C5818" s="729" t="s">
        <v>7584</v>
      </c>
      <c r="D5818" s="733">
        <v>98.45</v>
      </c>
    </row>
    <row r="5819" spans="1:4">
      <c r="A5819" s="733">
        <v>103320</v>
      </c>
      <c r="B5819" s="729" t="s">
        <v>19103</v>
      </c>
      <c r="C5819" s="729" t="s">
        <v>7584</v>
      </c>
      <c r="D5819" s="733">
        <v>117.18</v>
      </c>
    </row>
    <row r="5820" spans="1:4">
      <c r="A5820" s="733">
        <v>103321</v>
      </c>
      <c r="B5820" s="729" t="s">
        <v>19104</v>
      </c>
      <c r="C5820" s="729" t="s">
        <v>7584</v>
      </c>
      <c r="D5820" s="733">
        <v>118.43</v>
      </c>
    </row>
    <row r="5821" spans="1:4">
      <c r="A5821" s="733">
        <v>103336</v>
      </c>
      <c r="B5821" s="729" t="s">
        <v>19105</v>
      </c>
      <c r="C5821" s="729" t="s">
        <v>7584</v>
      </c>
      <c r="D5821" s="733">
        <v>84.08</v>
      </c>
    </row>
    <row r="5822" spans="1:4">
      <c r="A5822" s="733">
        <v>103337</v>
      </c>
      <c r="B5822" s="729" t="s">
        <v>19106</v>
      </c>
      <c r="C5822" s="729" t="s">
        <v>7584</v>
      </c>
      <c r="D5822" s="733">
        <v>84.93</v>
      </c>
    </row>
    <row r="5823" spans="1:4">
      <c r="A5823" s="733">
        <v>103338</v>
      </c>
      <c r="B5823" s="729" t="s">
        <v>19107</v>
      </c>
      <c r="C5823" s="729" t="s">
        <v>7584</v>
      </c>
      <c r="D5823" s="733">
        <v>110.48</v>
      </c>
    </row>
    <row r="5824" spans="1:4">
      <c r="A5824" s="733">
        <v>103339</v>
      </c>
      <c r="B5824" s="729" t="s">
        <v>19108</v>
      </c>
      <c r="C5824" s="729" t="s">
        <v>7584</v>
      </c>
      <c r="D5824" s="733">
        <v>111.48</v>
      </c>
    </row>
    <row r="5825" spans="1:4">
      <c r="A5825" s="733">
        <v>103340</v>
      </c>
      <c r="B5825" s="729" t="s">
        <v>19109</v>
      </c>
      <c r="C5825" s="729" t="s">
        <v>7584</v>
      </c>
      <c r="D5825" s="733">
        <v>133.86000000000001</v>
      </c>
    </row>
    <row r="5826" spans="1:4">
      <c r="A5826" s="733">
        <v>103341</v>
      </c>
      <c r="B5826" s="729" t="s">
        <v>19110</v>
      </c>
      <c r="C5826" s="729" t="s">
        <v>7584</v>
      </c>
      <c r="D5826" s="733">
        <v>135.11000000000001</v>
      </c>
    </row>
    <row r="5827" spans="1:4">
      <c r="A5827" s="733">
        <v>103342</v>
      </c>
      <c r="B5827" s="729" t="s">
        <v>19111</v>
      </c>
      <c r="C5827" s="729" t="s">
        <v>7584</v>
      </c>
      <c r="D5827" s="733">
        <v>113.76</v>
      </c>
    </row>
    <row r="5828" spans="1:4">
      <c r="A5828" s="733">
        <v>103343</v>
      </c>
      <c r="B5828" s="729" t="s">
        <v>19112</v>
      </c>
      <c r="C5828" s="729" t="s">
        <v>7584</v>
      </c>
      <c r="D5828" s="733">
        <v>114.86</v>
      </c>
    </row>
    <row r="5829" spans="1:4">
      <c r="A5829" s="733">
        <v>89453</v>
      </c>
      <c r="B5829" s="729" t="s">
        <v>19113</v>
      </c>
      <c r="C5829" s="729" t="s">
        <v>7584</v>
      </c>
      <c r="D5829" s="733">
        <v>86.15</v>
      </c>
    </row>
    <row r="5830" spans="1:4">
      <c r="A5830" s="733">
        <v>89455</v>
      </c>
      <c r="B5830" s="729" t="s">
        <v>19114</v>
      </c>
      <c r="C5830" s="729" t="s">
        <v>7584</v>
      </c>
      <c r="D5830" s="733">
        <v>104.89</v>
      </c>
    </row>
    <row r="5831" spans="1:4">
      <c r="A5831" s="733">
        <v>89462</v>
      </c>
      <c r="B5831" s="729" t="s">
        <v>19115</v>
      </c>
      <c r="C5831" s="729" t="s">
        <v>7584</v>
      </c>
      <c r="D5831" s="733">
        <v>112.88</v>
      </c>
    </row>
    <row r="5832" spans="1:4">
      <c r="A5832" s="733">
        <v>89464</v>
      </c>
      <c r="B5832" s="729" t="s">
        <v>19116</v>
      </c>
      <c r="C5832" s="729" t="s">
        <v>7584</v>
      </c>
      <c r="D5832" s="733">
        <v>133.37</v>
      </c>
    </row>
    <row r="5833" spans="1:4">
      <c r="A5833" s="733">
        <v>89470</v>
      </c>
      <c r="B5833" s="729" t="s">
        <v>19117</v>
      </c>
      <c r="C5833" s="729" t="s">
        <v>7584</v>
      </c>
      <c r="D5833" s="733">
        <v>97.16</v>
      </c>
    </row>
    <row r="5834" spans="1:4">
      <c r="A5834" s="733">
        <v>89472</v>
      </c>
      <c r="B5834" s="729" t="s">
        <v>19118</v>
      </c>
      <c r="C5834" s="729" t="s">
        <v>7584</v>
      </c>
      <c r="D5834" s="733">
        <v>116.92</v>
      </c>
    </row>
    <row r="5835" spans="1:4">
      <c r="A5835" s="733">
        <v>89478</v>
      </c>
      <c r="B5835" s="729" t="s">
        <v>19119</v>
      </c>
      <c r="C5835" s="729" t="s">
        <v>7584</v>
      </c>
      <c r="D5835" s="733">
        <v>130.85</v>
      </c>
    </row>
    <row r="5836" spans="1:4">
      <c r="A5836" s="733">
        <v>89480</v>
      </c>
      <c r="B5836" s="729" t="s">
        <v>19120</v>
      </c>
      <c r="C5836" s="729" t="s">
        <v>7584</v>
      </c>
      <c r="D5836" s="733">
        <v>152.38</v>
      </c>
    </row>
    <row r="5837" spans="1:4">
      <c r="A5837" s="733">
        <v>101161</v>
      </c>
      <c r="B5837" s="729" t="s">
        <v>19121</v>
      </c>
      <c r="C5837" s="729" t="s">
        <v>7584</v>
      </c>
      <c r="D5837" s="733">
        <v>223.67</v>
      </c>
    </row>
    <row r="5838" spans="1:4">
      <c r="A5838" s="733">
        <v>101163</v>
      </c>
      <c r="B5838" s="729" t="s">
        <v>19122</v>
      </c>
      <c r="C5838" s="729" t="s">
        <v>7584</v>
      </c>
      <c r="D5838" s="733">
        <v>584.96</v>
      </c>
    </row>
    <row r="5839" spans="1:4">
      <c r="A5839" s="733">
        <v>101164</v>
      </c>
      <c r="B5839" s="729" t="s">
        <v>19123</v>
      </c>
      <c r="C5839" s="729" t="s">
        <v>7584</v>
      </c>
      <c r="D5839" s="733">
        <v>594.16</v>
      </c>
    </row>
    <row r="5840" spans="1:4">
      <c r="A5840" s="733">
        <v>96358</v>
      </c>
      <c r="B5840" s="729" t="s">
        <v>20979</v>
      </c>
      <c r="C5840" s="729" t="s">
        <v>7584</v>
      </c>
      <c r="D5840" s="733">
        <v>93.1</v>
      </c>
    </row>
    <row r="5841" spans="1:4">
      <c r="A5841" s="733">
        <v>96359</v>
      </c>
      <c r="B5841" s="729" t="s">
        <v>20980</v>
      </c>
      <c r="C5841" s="729" t="s">
        <v>7584</v>
      </c>
      <c r="D5841" s="733">
        <v>104.04</v>
      </c>
    </row>
    <row r="5842" spans="1:4">
      <c r="A5842" s="733">
        <v>96360</v>
      </c>
      <c r="B5842" s="729" t="s">
        <v>20981</v>
      </c>
      <c r="C5842" s="729" t="s">
        <v>7584</v>
      </c>
      <c r="D5842" s="733">
        <v>121.07</v>
      </c>
    </row>
    <row r="5843" spans="1:4">
      <c r="A5843" s="733">
        <v>96361</v>
      </c>
      <c r="B5843" s="729" t="s">
        <v>20982</v>
      </c>
      <c r="C5843" s="729" t="s">
        <v>7584</v>
      </c>
      <c r="D5843" s="733">
        <v>141.86000000000001</v>
      </c>
    </row>
    <row r="5844" spans="1:4">
      <c r="A5844" s="733">
        <v>96362</v>
      </c>
      <c r="B5844" s="729" t="s">
        <v>20983</v>
      </c>
      <c r="C5844" s="729" t="s">
        <v>7584</v>
      </c>
      <c r="D5844" s="733">
        <v>121.2</v>
      </c>
    </row>
    <row r="5845" spans="1:4">
      <c r="A5845" s="733">
        <v>96363</v>
      </c>
      <c r="B5845" s="729" t="s">
        <v>20984</v>
      </c>
      <c r="C5845" s="729" t="s">
        <v>7584</v>
      </c>
      <c r="D5845" s="733">
        <v>132.69</v>
      </c>
    </row>
    <row r="5846" spans="1:4">
      <c r="A5846" s="733">
        <v>96364</v>
      </c>
      <c r="B5846" s="729" t="s">
        <v>20985</v>
      </c>
      <c r="C5846" s="729" t="s">
        <v>7584</v>
      </c>
      <c r="D5846" s="733">
        <v>149.16</v>
      </c>
    </row>
    <row r="5847" spans="1:4">
      <c r="A5847" s="733">
        <v>96365</v>
      </c>
      <c r="B5847" s="729" t="s">
        <v>20986</v>
      </c>
      <c r="C5847" s="729" t="s">
        <v>7584</v>
      </c>
      <c r="D5847" s="733">
        <v>170.52</v>
      </c>
    </row>
    <row r="5848" spans="1:4">
      <c r="A5848" s="733">
        <v>96366</v>
      </c>
      <c r="B5848" s="729" t="s">
        <v>20987</v>
      </c>
      <c r="C5848" s="729" t="s">
        <v>7584</v>
      </c>
      <c r="D5848" s="733">
        <v>149.29</v>
      </c>
    </row>
    <row r="5849" spans="1:4">
      <c r="A5849" s="733">
        <v>96367</v>
      </c>
      <c r="B5849" s="729" t="s">
        <v>20988</v>
      </c>
      <c r="C5849" s="729" t="s">
        <v>7584</v>
      </c>
      <c r="D5849" s="733">
        <v>161.34</v>
      </c>
    </row>
    <row r="5850" spans="1:4">
      <c r="A5850" s="733">
        <v>96368</v>
      </c>
      <c r="B5850" s="729" t="s">
        <v>20989</v>
      </c>
      <c r="C5850" s="729" t="s">
        <v>7584</v>
      </c>
      <c r="D5850" s="733">
        <v>177.28</v>
      </c>
    </row>
    <row r="5851" spans="1:4">
      <c r="A5851" s="733">
        <v>96369</v>
      </c>
      <c r="B5851" s="729" t="s">
        <v>20990</v>
      </c>
      <c r="C5851" s="729" t="s">
        <v>7584</v>
      </c>
      <c r="D5851" s="733">
        <v>199.17</v>
      </c>
    </row>
    <row r="5852" spans="1:4">
      <c r="A5852" s="733">
        <v>96370</v>
      </c>
      <c r="B5852" s="729" t="s">
        <v>20991</v>
      </c>
      <c r="C5852" s="729" t="s">
        <v>7584</v>
      </c>
      <c r="D5852" s="733">
        <v>61.7</v>
      </c>
    </row>
    <row r="5853" spans="1:4">
      <c r="A5853" s="733">
        <v>96371</v>
      </c>
      <c r="B5853" s="729" t="s">
        <v>20992</v>
      </c>
      <c r="C5853" s="729" t="s">
        <v>7584</v>
      </c>
      <c r="D5853" s="733">
        <v>72.069999999999993</v>
      </c>
    </row>
    <row r="5854" spans="1:4">
      <c r="A5854" s="733">
        <v>96373</v>
      </c>
      <c r="B5854" s="729" t="s">
        <v>20993</v>
      </c>
      <c r="C5854" s="729" t="s">
        <v>7614</v>
      </c>
      <c r="D5854" s="733">
        <v>11.54</v>
      </c>
    </row>
    <row r="5855" spans="1:4">
      <c r="A5855" s="733">
        <v>96374</v>
      </c>
      <c r="B5855" s="729" t="s">
        <v>20994</v>
      </c>
      <c r="C5855" s="729" t="s">
        <v>7614</v>
      </c>
      <c r="D5855" s="733">
        <v>41.5</v>
      </c>
    </row>
    <row r="5856" spans="1:4">
      <c r="A5856" s="733">
        <v>102235</v>
      </c>
      <c r="B5856" s="729" t="s">
        <v>19124</v>
      </c>
      <c r="C5856" s="729" t="s">
        <v>7584</v>
      </c>
      <c r="D5856" s="733">
        <v>297.86</v>
      </c>
    </row>
    <row r="5857" spans="1:4">
      <c r="A5857" s="733">
        <v>102253</v>
      </c>
      <c r="B5857" s="729" t="s">
        <v>19125</v>
      </c>
      <c r="C5857" s="729" t="s">
        <v>7584</v>
      </c>
      <c r="D5857" s="733">
        <v>660.73</v>
      </c>
    </row>
    <row r="5858" spans="1:4">
      <c r="A5858" s="733">
        <v>102254</v>
      </c>
      <c r="B5858" s="729" t="s">
        <v>19126</v>
      </c>
      <c r="C5858" s="729" t="s">
        <v>7584</v>
      </c>
      <c r="D5858" s="733">
        <v>659.94</v>
      </c>
    </row>
    <row r="5859" spans="1:4">
      <c r="A5859" s="733">
        <v>102255</v>
      </c>
      <c r="B5859" s="729" t="s">
        <v>19127</v>
      </c>
      <c r="C5859" s="729" t="s">
        <v>7584</v>
      </c>
      <c r="D5859" s="733">
        <v>706.85</v>
      </c>
    </row>
    <row r="5860" spans="1:4">
      <c r="A5860" s="733">
        <v>102256</v>
      </c>
      <c r="B5860" s="729" t="s">
        <v>19128</v>
      </c>
      <c r="C5860" s="729" t="s">
        <v>7584</v>
      </c>
      <c r="D5860" s="733">
        <v>706.1</v>
      </c>
    </row>
    <row r="5861" spans="1:4">
      <c r="A5861" s="733">
        <v>102257</v>
      </c>
      <c r="B5861" s="729" t="s">
        <v>19129</v>
      </c>
      <c r="C5861" s="729" t="s">
        <v>7584</v>
      </c>
      <c r="D5861" s="733">
        <v>373.61</v>
      </c>
    </row>
    <row r="5862" spans="1:4">
      <c r="A5862" s="733">
        <v>102258</v>
      </c>
      <c r="B5862" s="729" t="s">
        <v>19130</v>
      </c>
      <c r="C5862" s="729" t="s">
        <v>7584</v>
      </c>
      <c r="D5862" s="733">
        <v>425.08</v>
      </c>
    </row>
    <row r="5863" spans="1:4">
      <c r="A5863" s="733">
        <v>104718</v>
      </c>
      <c r="B5863" s="729" t="s">
        <v>20995</v>
      </c>
      <c r="C5863" s="729" t="s">
        <v>7584</v>
      </c>
      <c r="D5863" s="733">
        <v>123.55</v>
      </c>
    </row>
    <row r="5864" spans="1:4">
      <c r="A5864" s="733">
        <v>104719</v>
      </c>
      <c r="B5864" s="729" t="s">
        <v>20996</v>
      </c>
      <c r="C5864" s="729" t="s">
        <v>7584</v>
      </c>
      <c r="D5864" s="733">
        <v>177.99</v>
      </c>
    </row>
    <row r="5865" spans="1:4">
      <c r="A5865" s="733">
        <v>104720</v>
      </c>
      <c r="B5865" s="729" t="s">
        <v>20997</v>
      </c>
      <c r="C5865" s="729" t="s">
        <v>7584</v>
      </c>
      <c r="D5865" s="733">
        <v>153.30000000000001</v>
      </c>
    </row>
    <row r="5866" spans="1:4">
      <c r="A5866" s="733">
        <v>104721</v>
      </c>
      <c r="B5866" s="729" t="s">
        <v>20998</v>
      </c>
      <c r="C5866" s="729" t="s">
        <v>7584</v>
      </c>
      <c r="D5866" s="733">
        <v>207.74</v>
      </c>
    </row>
    <row r="5867" spans="1:4">
      <c r="A5867" s="733">
        <v>104722</v>
      </c>
      <c r="B5867" s="729" t="s">
        <v>20999</v>
      </c>
      <c r="C5867" s="729" t="s">
        <v>7584</v>
      </c>
      <c r="D5867" s="733">
        <v>183.05</v>
      </c>
    </row>
    <row r="5868" spans="1:4">
      <c r="A5868" s="733">
        <v>104723</v>
      </c>
      <c r="B5868" s="729" t="s">
        <v>21000</v>
      </c>
      <c r="C5868" s="729" t="s">
        <v>7584</v>
      </c>
      <c r="D5868" s="733">
        <v>237.5</v>
      </c>
    </row>
    <row r="5869" spans="1:4">
      <c r="A5869" s="733">
        <v>104724</v>
      </c>
      <c r="B5869" s="729" t="s">
        <v>21001</v>
      </c>
      <c r="C5869" s="729" t="s">
        <v>7584</v>
      </c>
      <c r="D5869" s="733">
        <v>90.46</v>
      </c>
    </row>
    <row r="5870" spans="1:4">
      <c r="A5870" s="733">
        <v>101154</v>
      </c>
      <c r="B5870" s="729" t="s">
        <v>19131</v>
      </c>
      <c r="C5870" s="729" t="s">
        <v>7584</v>
      </c>
      <c r="D5870" s="733">
        <v>117.28</v>
      </c>
    </row>
    <row r="5871" spans="1:4">
      <c r="A5871" s="733">
        <v>101155</v>
      </c>
      <c r="B5871" s="729" t="s">
        <v>19132</v>
      </c>
      <c r="C5871" s="729" t="s">
        <v>7584</v>
      </c>
      <c r="D5871" s="733">
        <v>164.16</v>
      </c>
    </row>
    <row r="5872" spans="1:4">
      <c r="A5872" s="733">
        <v>101156</v>
      </c>
      <c r="B5872" s="729" t="s">
        <v>19133</v>
      </c>
      <c r="C5872" s="729" t="s">
        <v>7584</v>
      </c>
      <c r="D5872" s="733">
        <v>240.51</v>
      </c>
    </row>
    <row r="5873" spans="1:4">
      <c r="A5873" s="733">
        <v>101814</v>
      </c>
      <c r="B5873" s="729" t="s">
        <v>19134</v>
      </c>
      <c r="C5873" s="729" t="s">
        <v>7584</v>
      </c>
      <c r="D5873" s="733">
        <v>45.69</v>
      </c>
    </row>
    <row r="5874" spans="1:4">
      <c r="A5874" s="733">
        <v>101816</v>
      </c>
      <c r="B5874" s="729" t="s">
        <v>19135</v>
      </c>
      <c r="C5874" s="729" t="s">
        <v>7584</v>
      </c>
      <c r="D5874" s="733">
        <v>69.760000000000005</v>
      </c>
    </row>
    <row r="5875" spans="1:4">
      <c r="A5875" s="733">
        <v>101817</v>
      </c>
      <c r="B5875" s="729" t="s">
        <v>19136</v>
      </c>
      <c r="C5875" s="729" t="s">
        <v>7584</v>
      </c>
      <c r="D5875" s="733">
        <v>48.93</v>
      </c>
    </row>
    <row r="5876" spans="1:4">
      <c r="A5876" s="733">
        <v>101819</v>
      </c>
      <c r="B5876" s="729" t="s">
        <v>19137</v>
      </c>
      <c r="C5876" s="729" t="s">
        <v>7584</v>
      </c>
      <c r="D5876" s="733">
        <v>62.28</v>
      </c>
    </row>
    <row r="5877" spans="1:4">
      <c r="A5877" s="733">
        <v>101820</v>
      </c>
      <c r="B5877" s="729" t="s">
        <v>19138</v>
      </c>
      <c r="C5877" s="729" t="s">
        <v>7584</v>
      </c>
      <c r="D5877" s="733">
        <v>39.33</v>
      </c>
    </row>
    <row r="5878" spans="1:4">
      <c r="A5878" s="733">
        <v>101822</v>
      </c>
      <c r="B5878" s="729" t="s">
        <v>19139</v>
      </c>
      <c r="C5878" s="729" t="s">
        <v>7823</v>
      </c>
      <c r="D5878" s="733">
        <v>121.03</v>
      </c>
    </row>
    <row r="5879" spans="1:4">
      <c r="A5879" s="733">
        <v>101823</v>
      </c>
      <c r="B5879" s="729" t="s">
        <v>19140</v>
      </c>
      <c r="C5879" s="729" t="s">
        <v>7823</v>
      </c>
      <c r="D5879" s="733">
        <v>158.12</v>
      </c>
    </row>
    <row r="5880" spans="1:4">
      <c r="A5880" s="733">
        <v>101824</v>
      </c>
      <c r="B5880" s="729" t="s">
        <v>19141</v>
      </c>
      <c r="C5880" s="729" t="s">
        <v>7823</v>
      </c>
      <c r="D5880" s="733">
        <v>192.65</v>
      </c>
    </row>
    <row r="5881" spans="1:4">
      <c r="A5881" s="733">
        <v>101825</v>
      </c>
      <c r="B5881" s="729" t="s">
        <v>19142</v>
      </c>
      <c r="C5881" s="729" t="s">
        <v>7823</v>
      </c>
      <c r="D5881" s="733">
        <v>226.26</v>
      </c>
    </row>
    <row r="5882" spans="1:4">
      <c r="A5882" s="733">
        <v>101826</v>
      </c>
      <c r="B5882" s="729" t="s">
        <v>19143</v>
      </c>
      <c r="C5882" s="729" t="s">
        <v>7823</v>
      </c>
      <c r="D5882" s="733">
        <v>259.42</v>
      </c>
    </row>
    <row r="5883" spans="1:4">
      <c r="A5883" s="733">
        <v>101827</v>
      </c>
      <c r="B5883" s="729" t="s">
        <v>19144</v>
      </c>
      <c r="C5883" s="729" t="s">
        <v>7823</v>
      </c>
      <c r="D5883" s="733">
        <v>226.39</v>
      </c>
    </row>
    <row r="5884" spans="1:4">
      <c r="A5884" s="733">
        <v>101828</v>
      </c>
      <c r="B5884" s="729" t="s">
        <v>19145</v>
      </c>
      <c r="C5884" s="729" t="s">
        <v>7823</v>
      </c>
      <c r="D5884" s="733">
        <v>208.84</v>
      </c>
    </row>
    <row r="5885" spans="1:4">
      <c r="A5885" s="733">
        <v>101829</v>
      </c>
      <c r="B5885" s="729" t="s">
        <v>19146</v>
      </c>
      <c r="C5885" s="729" t="s">
        <v>7823</v>
      </c>
      <c r="D5885" s="733">
        <v>293.8</v>
      </c>
    </row>
    <row r="5886" spans="1:4">
      <c r="A5886" s="733">
        <v>101830</v>
      </c>
      <c r="B5886" s="729" t="s">
        <v>19147</v>
      </c>
      <c r="C5886" s="729" t="s">
        <v>7823</v>
      </c>
      <c r="D5886" s="733">
        <v>325.3</v>
      </c>
    </row>
    <row r="5887" spans="1:4">
      <c r="A5887" s="733">
        <v>101831</v>
      </c>
      <c r="B5887" s="729" t="s">
        <v>19148</v>
      </c>
      <c r="C5887" s="729" t="s">
        <v>7823</v>
      </c>
      <c r="D5887" s="733">
        <v>356.36</v>
      </c>
    </row>
    <row r="5888" spans="1:4">
      <c r="A5888" s="733">
        <v>101832</v>
      </c>
      <c r="B5888" s="729" t="s">
        <v>19149</v>
      </c>
      <c r="C5888" s="729" t="s">
        <v>7823</v>
      </c>
      <c r="D5888" s="733">
        <v>276.95</v>
      </c>
    </row>
    <row r="5889" spans="1:4">
      <c r="A5889" s="733">
        <v>101833</v>
      </c>
      <c r="B5889" s="729" t="s">
        <v>19150</v>
      </c>
      <c r="C5889" s="729" t="s">
        <v>7823</v>
      </c>
      <c r="D5889" s="733">
        <v>308.79000000000002</v>
      </c>
    </row>
    <row r="5890" spans="1:4">
      <c r="A5890" s="733">
        <v>101834</v>
      </c>
      <c r="B5890" s="729" t="s">
        <v>19151</v>
      </c>
      <c r="C5890" s="729" t="s">
        <v>7823</v>
      </c>
      <c r="D5890" s="733">
        <v>340.2</v>
      </c>
    </row>
    <row r="5891" spans="1:4">
      <c r="A5891" s="733">
        <v>101835</v>
      </c>
      <c r="B5891" s="729" t="s">
        <v>19152</v>
      </c>
      <c r="C5891" s="729" t="s">
        <v>7823</v>
      </c>
      <c r="D5891" s="733">
        <v>322.29000000000002</v>
      </c>
    </row>
    <row r="5892" spans="1:4">
      <c r="A5892" s="733">
        <v>101836</v>
      </c>
      <c r="B5892" s="729" t="s">
        <v>19153</v>
      </c>
      <c r="C5892" s="729" t="s">
        <v>7823</v>
      </c>
      <c r="D5892" s="733">
        <v>26.83</v>
      </c>
    </row>
    <row r="5893" spans="1:4">
      <c r="A5893" s="733">
        <v>101837</v>
      </c>
      <c r="B5893" s="729" t="s">
        <v>19154</v>
      </c>
      <c r="C5893" s="729" t="s">
        <v>7823</v>
      </c>
      <c r="D5893" s="733">
        <v>63.92</v>
      </c>
    </row>
    <row r="5894" spans="1:4">
      <c r="A5894" s="733">
        <v>101838</v>
      </c>
      <c r="B5894" s="729" t="s">
        <v>19155</v>
      </c>
      <c r="C5894" s="729" t="s">
        <v>7823</v>
      </c>
      <c r="D5894" s="733">
        <v>98.45</v>
      </c>
    </row>
    <row r="5895" spans="1:4">
      <c r="A5895" s="733">
        <v>101839</v>
      </c>
      <c r="B5895" s="729" t="s">
        <v>19156</v>
      </c>
      <c r="C5895" s="729" t="s">
        <v>7823</v>
      </c>
      <c r="D5895" s="733">
        <v>132.06</v>
      </c>
    </row>
    <row r="5896" spans="1:4">
      <c r="A5896" s="733">
        <v>101840</v>
      </c>
      <c r="B5896" s="729" t="s">
        <v>19157</v>
      </c>
      <c r="C5896" s="729" t="s">
        <v>7823</v>
      </c>
      <c r="D5896" s="733">
        <v>217.18</v>
      </c>
    </row>
    <row r="5897" spans="1:4">
      <c r="A5897" s="733">
        <v>101841</v>
      </c>
      <c r="B5897" s="729" t="s">
        <v>19158</v>
      </c>
      <c r="C5897" s="729" t="s">
        <v>7823</v>
      </c>
      <c r="D5897" s="733">
        <v>132.19</v>
      </c>
    </row>
    <row r="5898" spans="1:4">
      <c r="A5898" s="733">
        <v>101842</v>
      </c>
      <c r="B5898" s="729" t="s">
        <v>19159</v>
      </c>
      <c r="C5898" s="729" t="s">
        <v>7823</v>
      </c>
      <c r="D5898" s="733">
        <v>114.64</v>
      </c>
    </row>
    <row r="5899" spans="1:4">
      <c r="A5899" s="733">
        <v>101843</v>
      </c>
      <c r="B5899" s="729" t="s">
        <v>19160</v>
      </c>
      <c r="C5899" s="729" t="s">
        <v>7823</v>
      </c>
      <c r="D5899" s="733">
        <v>199.6</v>
      </c>
    </row>
    <row r="5900" spans="1:4">
      <c r="A5900" s="733">
        <v>101844</v>
      </c>
      <c r="B5900" s="729" t="s">
        <v>19161</v>
      </c>
      <c r="C5900" s="729" t="s">
        <v>7823</v>
      </c>
      <c r="D5900" s="733">
        <v>231.1</v>
      </c>
    </row>
    <row r="5901" spans="1:4">
      <c r="A5901" s="733">
        <v>101845</v>
      </c>
      <c r="B5901" s="729" t="s">
        <v>19162</v>
      </c>
      <c r="C5901" s="729" t="s">
        <v>7823</v>
      </c>
      <c r="D5901" s="733">
        <v>262.16000000000003</v>
      </c>
    </row>
    <row r="5902" spans="1:4">
      <c r="A5902" s="733">
        <v>101846</v>
      </c>
      <c r="B5902" s="729" t="s">
        <v>19163</v>
      </c>
      <c r="C5902" s="729" t="s">
        <v>7823</v>
      </c>
      <c r="D5902" s="733">
        <v>182.75</v>
      </c>
    </row>
    <row r="5903" spans="1:4">
      <c r="A5903" s="733">
        <v>101847</v>
      </c>
      <c r="B5903" s="729" t="s">
        <v>19164</v>
      </c>
      <c r="C5903" s="729" t="s">
        <v>7823</v>
      </c>
      <c r="D5903" s="733">
        <v>214.59</v>
      </c>
    </row>
    <row r="5904" spans="1:4">
      <c r="A5904" s="733">
        <v>101848</v>
      </c>
      <c r="B5904" s="729" t="s">
        <v>19165</v>
      </c>
      <c r="C5904" s="729" t="s">
        <v>7823</v>
      </c>
      <c r="D5904" s="733">
        <v>246</v>
      </c>
    </row>
    <row r="5905" spans="1:4">
      <c r="A5905" s="733">
        <v>101849</v>
      </c>
      <c r="B5905" s="729" t="s">
        <v>19166</v>
      </c>
      <c r="C5905" s="729" t="s">
        <v>7823</v>
      </c>
      <c r="D5905" s="733">
        <v>228.09</v>
      </c>
    </row>
    <row r="5906" spans="1:4">
      <c r="A5906" s="733">
        <v>101850</v>
      </c>
      <c r="B5906" s="729" t="s">
        <v>19167</v>
      </c>
      <c r="C5906" s="729" t="s">
        <v>7584</v>
      </c>
      <c r="D5906" s="733">
        <v>57.19</v>
      </c>
    </row>
    <row r="5907" spans="1:4">
      <c r="A5907" s="733">
        <v>101852</v>
      </c>
      <c r="B5907" s="729" t="s">
        <v>19168</v>
      </c>
      <c r="C5907" s="729" t="s">
        <v>7584</v>
      </c>
      <c r="D5907" s="733">
        <v>70.88</v>
      </c>
    </row>
    <row r="5908" spans="1:4">
      <c r="A5908" s="733">
        <v>101853</v>
      </c>
      <c r="B5908" s="729" t="s">
        <v>19169</v>
      </c>
      <c r="C5908" s="729" t="s">
        <v>7584</v>
      </c>
      <c r="D5908" s="733">
        <v>52.25</v>
      </c>
    </row>
    <row r="5909" spans="1:4">
      <c r="A5909" s="733">
        <v>101855</v>
      </c>
      <c r="B5909" s="729" t="s">
        <v>19170</v>
      </c>
      <c r="C5909" s="729" t="s">
        <v>7584</v>
      </c>
      <c r="D5909" s="733">
        <v>76.56</v>
      </c>
    </row>
    <row r="5910" spans="1:4">
      <c r="A5910" s="733">
        <v>101856</v>
      </c>
      <c r="B5910" s="729" t="s">
        <v>19171</v>
      </c>
      <c r="C5910" s="729" t="s">
        <v>7584</v>
      </c>
      <c r="D5910" s="733">
        <v>24.82</v>
      </c>
    </row>
    <row r="5911" spans="1:4">
      <c r="A5911" s="733">
        <v>101857</v>
      </c>
      <c r="B5911" s="729" t="s">
        <v>19172</v>
      </c>
      <c r="C5911" s="729" t="s">
        <v>7584</v>
      </c>
      <c r="D5911" s="733">
        <v>30.53</v>
      </c>
    </row>
    <row r="5912" spans="1:4">
      <c r="A5912" s="733">
        <v>101858</v>
      </c>
      <c r="B5912" s="729" t="s">
        <v>19173</v>
      </c>
      <c r="C5912" s="729" t="s">
        <v>7584</v>
      </c>
      <c r="D5912" s="733">
        <v>25.3</v>
      </c>
    </row>
    <row r="5913" spans="1:4">
      <c r="A5913" s="733">
        <v>101859</v>
      </c>
      <c r="B5913" s="729" t="s">
        <v>19174</v>
      </c>
      <c r="C5913" s="729" t="s">
        <v>7584</v>
      </c>
      <c r="D5913" s="733">
        <v>27.75</v>
      </c>
    </row>
    <row r="5914" spans="1:4">
      <c r="A5914" s="733">
        <v>101860</v>
      </c>
      <c r="B5914" s="729" t="s">
        <v>19175</v>
      </c>
      <c r="C5914" s="729" t="s">
        <v>7584</v>
      </c>
      <c r="D5914" s="733">
        <v>31.62</v>
      </c>
    </row>
    <row r="5915" spans="1:4">
      <c r="A5915" s="733">
        <v>101861</v>
      </c>
      <c r="B5915" s="729" t="s">
        <v>19176</v>
      </c>
      <c r="C5915" s="729" t="s">
        <v>7584</v>
      </c>
      <c r="D5915" s="733">
        <v>29.7</v>
      </c>
    </row>
    <row r="5916" spans="1:4">
      <c r="A5916" s="733">
        <v>101862</v>
      </c>
      <c r="B5916" s="729" t="s">
        <v>19177</v>
      </c>
      <c r="C5916" s="729" t="s">
        <v>7584</v>
      </c>
      <c r="D5916" s="733">
        <v>32.200000000000003</v>
      </c>
    </row>
    <row r="5917" spans="1:4">
      <c r="A5917" s="733">
        <v>101863</v>
      </c>
      <c r="B5917" s="729" t="s">
        <v>19178</v>
      </c>
      <c r="C5917" s="729" t="s">
        <v>7584</v>
      </c>
      <c r="D5917" s="733">
        <v>25.64</v>
      </c>
    </row>
    <row r="5918" spans="1:4">
      <c r="A5918" s="733">
        <v>101864</v>
      </c>
      <c r="B5918" s="729" t="s">
        <v>19179</v>
      </c>
      <c r="C5918" s="729" t="s">
        <v>7584</v>
      </c>
      <c r="D5918" s="733">
        <v>29.5</v>
      </c>
    </row>
    <row r="5919" spans="1:4">
      <c r="A5919" s="733">
        <v>101865</v>
      </c>
      <c r="B5919" s="729" t="s">
        <v>19180</v>
      </c>
      <c r="C5919" s="729" t="s">
        <v>7584</v>
      </c>
      <c r="D5919" s="733">
        <v>33.36</v>
      </c>
    </row>
    <row r="5920" spans="1:4">
      <c r="A5920" s="733">
        <v>101866</v>
      </c>
      <c r="B5920" s="729" t="s">
        <v>19181</v>
      </c>
      <c r="C5920" s="729" t="s">
        <v>7584</v>
      </c>
      <c r="D5920" s="733">
        <v>29.89</v>
      </c>
    </row>
    <row r="5921" spans="1:4">
      <c r="A5921" s="733">
        <v>101867</v>
      </c>
      <c r="B5921" s="729" t="s">
        <v>19182</v>
      </c>
      <c r="C5921" s="729" t="s">
        <v>7584</v>
      </c>
      <c r="D5921" s="733">
        <v>33.74</v>
      </c>
    </row>
    <row r="5922" spans="1:4">
      <c r="A5922" s="733">
        <v>101868</v>
      </c>
      <c r="B5922" s="729" t="s">
        <v>19183</v>
      </c>
      <c r="C5922" s="729" t="s">
        <v>7584</v>
      </c>
      <c r="D5922" s="733">
        <v>27.19</v>
      </c>
    </row>
    <row r="5923" spans="1:4">
      <c r="A5923" s="733">
        <v>101869</v>
      </c>
      <c r="B5923" s="729" t="s">
        <v>19184</v>
      </c>
      <c r="C5923" s="729" t="s">
        <v>7584</v>
      </c>
      <c r="D5923" s="733">
        <v>31.06</v>
      </c>
    </row>
    <row r="5924" spans="1:4">
      <c r="A5924" s="733">
        <v>101870</v>
      </c>
      <c r="B5924" s="729" t="s">
        <v>19185</v>
      </c>
      <c r="C5924" s="729" t="s">
        <v>7584</v>
      </c>
      <c r="D5924" s="733">
        <v>34.909999999999997</v>
      </c>
    </row>
    <row r="5925" spans="1:4">
      <c r="A5925" s="733">
        <v>102098</v>
      </c>
      <c r="B5925" s="729" t="s">
        <v>19186</v>
      </c>
      <c r="C5925" s="729" t="s">
        <v>7823</v>
      </c>
      <c r="D5925" s="731">
        <v>2282.7199999999998</v>
      </c>
    </row>
    <row r="5926" spans="1:4">
      <c r="A5926" s="733">
        <v>102988</v>
      </c>
      <c r="B5926" s="729" t="s">
        <v>19187</v>
      </c>
      <c r="C5926" s="729" t="s">
        <v>7584</v>
      </c>
      <c r="D5926" s="733">
        <v>52.16</v>
      </c>
    </row>
    <row r="5927" spans="1:4">
      <c r="A5927" s="733">
        <v>100576</v>
      </c>
      <c r="B5927" s="729" t="s">
        <v>19188</v>
      </c>
      <c r="C5927" s="729" t="s">
        <v>7584</v>
      </c>
      <c r="D5927" s="733">
        <v>2.56</v>
      </c>
    </row>
    <row r="5928" spans="1:4">
      <c r="A5928" s="733">
        <v>100577</v>
      </c>
      <c r="B5928" s="729" t="s">
        <v>19189</v>
      </c>
      <c r="C5928" s="729" t="s">
        <v>7584</v>
      </c>
      <c r="D5928" s="733">
        <v>1.23</v>
      </c>
    </row>
    <row r="5929" spans="1:4">
      <c r="A5929" s="733">
        <v>96388</v>
      </c>
      <c r="B5929" s="729" t="s">
        <v>19190</v>
      </c>
      <c r="C5929" s="729" t="s">
        <v>7823</v>
      </c>
      <c r="D5929" s="733">
        <v>12.49</v>
      </c>
    </row>
    <row r="5930" spans="1:4">
      <c r="A5930" s="733">
        <v>96389</v>
      </c>
      <c r="B5930" s="729" t="s">
        <v>19191</v>
      </c>
      <c r="C5930" s="729" t="s">
        <v>7823</v>
      </c>
      <c r="D5930" s="733">
        <v>54.53</v>
      </c>
    </row>
    <row r="5931" spans="1:4">
      <c r="A5931" s="733">
        <v>96390</v>
      </c>
      <c r="B5931" s="729" t="s">
        <v>19192</v>
      </c>
      <c r="C5931" s="729" t="s">
        <v>7823</v>
      </c>
      <c r="D5931" s="733">
        <v>87.15</v>
      </c>
    </row>
    <row r="5932" spans="1:4">
      <c r="A5932" s="733">
        <v>96391</v>
      </c>
      <c r="B5932" s="729" t="s">
        <v>19193</v>
      </c>
      <c r="C5932" s="729" t="s">
        <v>7823</v>
      </c>
      <c r="D5932" s="733">
        <v>121.7</v>
      </c>
    </row>
    <row r="5933" spans="1:4">
      <c r="A5933" s="733">
        <v>96392</v>
      </c>
      <c r="B5933" s="729" t="s">
        <v>19194</v>
      </c>
      <c r="C5933" s="729" t="s">
        <v>7823</v>
      </c>
      <c r="D5933" s="733">
        <v>154.86000000000001</v>
      </c>
    </row>
    <row r="5934" spans="1:4">
      <c r="A5934" s="733">
        <v>96396</v>
      </c>
      <c r="B5934" s="729" t="s">
        <v>19195</v>
      </c>
      <c r="C5934" s="729" t="s">
        <v>7823</v>
      </c>
      <c r="D5934" s="733">
        <v>215.18</v>
      </c>
    </row>
    <row r="5935" spans="1:4">
      <c r="A5935" s="733">
        <v>96397</v>
      </c>
      <c r="B5935" s="729" t="s">
        <v>19196</v>
      </c>
      <c r="C5935" s="729" t="s">
        <v>7823</v>
      </c>
      <c r="D5935" s="733">
        <v>280.72000000000003</v>
      </c>
    </row>
    <row r="5936" spans="1:4">
      <c r="A5936" s="733">
        <v>96398</v>
      </c>
      <c r="B5936" s="729" t="s">
        <v>19197</v>
      </c>
      <c r="C5936" s="729" t="s">
        <v>7823</v>
      </c>
      <c r="D5936" s="733">
        <v>367.81</v>
      </c>
    </row>
    <row r="5937" spans="1:4">
      <c r="A5937" s="733">
        <v>96399</v>
      </c>
      <c r="B5937" s="729" t="s">
        <v>19198</v>
      </c>
      <c r="C5937" s="729" t="s">
        <v>7823</v>
      </c>
      <c r="D5937" s="733">
        <v>147.11000000000001</v>
      </c>
    </row>
    <row r="5938" spans="1:4">
      <c r="A5938" s="733">
        <v>96400</v>
      </c>
      <c r="B5938" s="729" t="s">
        <v>19199</v>
      </c>
      <c r="C5938" s="729" t="s">
        <v>7823</v>
      </c>
      <c r="D5938" s="733">
        <v>191.73</v>
      </c>
    </row>
    <row r="5939" spans="1:4">
      <c r="A5939" s="733">
        <v>100564</v>
      </c>
      <c r="B5939" s="729" t="s">
        <v>19200</v>
      </c>
      <c r="C5939" s="729" t="s">
        <v>7823</v>
      </c>
      <c r="D5939" s="733">
        <v>129.13</v>
      </c>
    </row>
    <row r="5940" spans="1:4">
      <c r="A5940" s="733">
        <v>100565</v>
      </c>
      <c r="B5940" s="729" t="s">
        <v>19201</v>
      </c>
      <c r="C5940" s="729" t="s">
        <v>7823</v>
      </c>
      <c r="D5940" s="733">
        <v>111.64</v>
      </c>
    </row>
    <row r="5941" spans="1:4">
      <c r="A5941" s="733">
        <v>100566</v>
      </c>
      <c r="B5941" s="729" t="s">
        <v>19202</v>
      </c>
      <c r="C5941" s="729" t="s">
        <v>7823</v>
      </c>
      <c r="D5941" s="733">
        <v>196.54</v>
      </c>
    </row>
    <row r="5942" spans="1:4">
      <c r="A5942" s="733">
        <v>100567</v>
      </c>
      <c r="B5942" s="729" t="s">
        <v>19203</v>
      </c>
      <c r="C5942" s="729" t="s">
        <v>7823</v>
      </c>
      <c r="D5942" s="733">
        <v>228.1</v>
      </c>
    </row>
    <row r="5943" spans="1:4">
      <c r="A5943" s="733">
        <v>100568</v>
      </c>
      <c r="B5943" s="729" t="s">
        <v>19204</v>
      </c>
      <c r="C5943" s="729" t="s">
        <v>7823</v>
      </c>
      <c r="D5943" s="733">
        <v>259.08999999999997</v>
      </c>
    </row>
    <row r="5944" spans="1:4">
      <c r="A5944" s="733">
        <v>100569</v>
      </c>
      <c r="B5944" s="729" t="s">
        <v>19205</v>
      </c>
      <c r="C5944" s="729" t="s">
        <v>7823</v>
      </c>
      <c r="D5944" s="733">
        <v>179.68</v>
      </c>
    </row>
    <row r="5945" spans="1:4">
      <c r="A5945" s="733">
        <v>100570</v>
      </c>
      <c r="B5945" s="729" t="s">
        <v>19206</v>
      </c>
      <c r="C5945" s="729" t="s">
        <v>7823</v>
      </c>
      <c r="D5945" s="733">
        <v>213.78</v>
      </c>
    </row>
    <row r="5946" spans="1:4">
      <c r="A5946" s="733">
        <v>100571</v>
      </c>
      <c r="B5946" s="729" t="s">
        <v>19207</v>
      </c>
      <c r="C5946" s="729" t="s">
        <v>7823</v>
      </c>
      <c r="D5946" s="733">
        <v>243</v>
      </c>
    </row>
    <row r="5947" spans="1:4">
      <c r="A5947" s="733">
        <v>100572</v>
      </c>
      <c r="B5947" s="729" t="s">
        <v>19208</v>
      </c>
      <c r="C5947" s="729" t="s">
        <v>7823</v>
      </c>
      <c r="D5947" s="733">
        <v>134.12</v>
      </c>
    </row>
    <row r="5948" spans="1:4">
      <c r="A5948" s="733">
        <v>100573</v>
      </c>
      <c r="B5948" s="729" t="s">
        <v>19209</v>
      </c>
      <c r="C5948" s="729" t="s">
        <v>7823</v>
      </c>
      <c r="D5948" s="733">
        <v>116.63</v>
      </c>
    </row>
    <row r="5949" spans="1:4">
      <c r="A5949" s="733">
        <v>100574</v>
      </c>
      <c r="B5949" s="729" t="s">
        <v>19210</v>
      </c>
      <c r="C5949" s="729" t="s">
        <v>7823</v>
      </c>
      <c r="D5949" s="733">
        <v>1.44</v>
      </c>
    </row>
    <row r="5950" spans="1:4">
      <c r="A5950" s="733">
        <v>100575</v>
      </c>
      <c r="B5950" s="729" t="s">
        <v>19211</v>
      </c>
      <c r="C5950" s="729" t="s">
        <v>7584</v>
      </c>
      <c r="D5950" s="733">
        <v>0.13</v>
      </c>
    </row>
    <row r="5951" spans="1:4">
      <c r="A5951" s="733">
        <v>101767</v>
      </c>
      <c r="B5951" s="729" t="s">
        <v>19212</v>
      </c>
      <c r="C5951" s="729" t="s">
        <v>7823</v>
      </c>
      <c r="D5951" s="733">
        <v>28.79</v>
      </c>
    </row>
    <row r="5952" spans="1:4">
      <c r="A5952" s="733">
        <v>101768</v>
      </c>
      <c r="B5952" s="729" t="s">
        <v>22193</v>
      </c>
      <c r="C5952" s="729" t="s">
        <v>7823</v>
      </c>
      <c r="D5952" s="733">
        <v>25.1</v>
      </c>
    </row>
    <row r="5953" spans="1:4">
      <c r="A5953" s="733">
        <v>92391</v>
      </c>
      <c r="B5953" s="729" t="s">
        <v>19213</v>
      </c>
      <c r="C5953" s="729" t="s">
        <v>7584</v>
      </c>
      <c r="D5953" s="733">
        <v>65.790000000000006</v>
      </c>
    </row>
    <row r="5954" spans="1:4">
      <c r="A5954" s="733">
        <v>92392</v>
      </c>
      <c r="B5954" s="729" t="s">
        <v>19214</v>
      </c>
      <c r="C5954" s="729" t="s">
        <v>7584</v>
      </c>
      <c r="D5954" s="733">
        <v>135.78</v>
      </c>
    </row>
    <row r="5955" spans="1:4">
      <c r="A5955" s="733">
        <v>92393</v>
      </c>
      <c r="B5955" s="729" t="s">
        <v>19215</v>
      </c>
      <c r="C5955" s="729" t="s">
        <v>7584</v>
      </c>
      <c r="D5955" s="733">
        <v>64.84</v>
      </c>
    </row>
    <row r="5956" spans="1:4">
      <c r="A5956" s="733">
        <v>92394</v>
      </c>
      <c r="B5956" s="729" t="s">
        <v>19216</v>
      </c>
      <c r="C5956" s="729" t="s">
        <v>7584</v>
      </c>
      <c r="D5956" s="733">
        <v>80.41</v>
      </c>
    </row>
    <row r="5957" spans="1:4">
      <c r="A5957" s="733">
        <v>92395</v>
      </c>
      <c r="B5957" s="729" t="s">
        <v>19217</v>
      </c>
      <c r="C5957" s="729" t="s">
        <v>7584</v>
      </c>
      <c r="D5957" s="733">
        <v>96.29</v>
      </c>
    </row>
    <row r="5958" spans="1:4">
      <c r="A5958" s="733">
        <v>92396</v>
      </c>
      <c r="B5958" s="729" t="s">
        <v>19218</v>
      </c>
      <c r="C5958" s="729" t="s">
        <v>7584</v>
      </c>
      <c r="D5958" s="733">
        <v>76.959999999999994</v>
      </c>
    </row>
    <row r="5959" spans="1:4">
      <c r="A5959" s="733">
        <v>92397</v>
      </c>
      <c r="B5959" s="729" t="s">
        <v>19219</v>
      </c>
      <c r="C5959" s="729" t="s">
        <v>7584</v>
      </c>
      <c r="D5959" s="733">
        <v>68.099999999999994</v>
      </c>
    </row>
    <row r="5960" spans="1:4">
      <c r="A5960" s="733">
        <v>92398</v>
      </c>
      <c r="B5960" s="729" t="s">
        <v>19220</v>
      </c>
      <c r="C5960" s="729" t="s">
        <v>7584</v>
      </c>
      <c r="D5960" s="733">
        <v>84.48</v>
      </c>
    </row>
    <row r="5961" spans="1:4">
      <c r="A5961" s="733">
        <v>92400</v>
      </c>
      <c r="B5961" s="729" t="s">
        <v>19221</v>
      </c>
      <c r="C5961" s="729" t="s">
        <v>7584</v>
      </c>
      <c r="D5961" s="733">
        <v>98.92</v>
      </c>
    </row>
    <row r="5962" spans="1:4">
      <c r="A5962" s="733">
        <v>92402</v>
      </c>
      <c r="B5962" s="729" t="s">
        <v>19222</v>
      </c>
      <c r="C5962" s="729" t="s">
        <v>7584</v>
      </c>
      <c r="D5962" s="733">
        <v>75.180000000000007</v>
      </c>
    </row>
    <row r="5963" spans="1:4">
      <c r="A5963" s="733">
        <v>92403</v>
      </c>
      <c r="B5963" s="729" t="s">
        <v>19223</v>
      </c>
      <c r="C5963" s="729" t="s">
        <v>7584</v>
      </c>
      <c r="D5963" s="733">
        <v>66</v>
      </c>
    </row>
    <row r="5964" spans="1:4">
      <c r="A5964" s="733">
        <v>92404</v>
      </c>
      <c r="B5964" s="729" t="s">
        <v>19224</v>
      </c>
      <c r="C5964" s="729" t="s">
        <v>7584</v>
      </c>
      <c r="D5964" s="733">
        <v>82.38</v>
      </c>
    </row>
    <row r="5965" spans="1:4">
      <c r="A5965" s="733">
        <v>92406</v>
      </c>
      <c r="B5965" s="729" t="s">
        <v>19225</v>
      </c>
      <c r="C5965" s="729" t="s">
        <v>7584</v>
      </c>
      <c r="D5965" s="733">
        <v>98.54</v>
      </c>
    </row>
    <row r="5966" spans="1:4">
      <c r="A5966" s="733">
        <v>93679</v>
      </c>
      <c r="B5966" s="729" t="s">
        <v>19226</v>
      </c>
      <c r="C5966" s="729" t="s">
        <v>7584</v>
      </c>
      <c r="D5966" s="733">
        <v>85.48</v>
      </c>
    </row>
    <row r="5967" spans="1:4">
      <c r="A5967" s="733">
        <v>93680</v>
      </c>
      <c r="B5967" s="729" t="s">
        <v>19227</v>
      </c>
      <c r="C5967" s="729" t="s">
        <v>7584</v>
      </c>
      <c r="D5967" s="733">
        <v>76.400000000000006</v>
      </c>
    </row>
    <row r="5968" spans="1:4">
      <c r="A5968" s="733">
        <v>93681</v>
      </c>
      <c r="B5968" s="729" t="s">
        <v>19228</v>
      </c>
      <c r="C5968" s="729" t="s">
        <v>7584</v>
      </c>
      <c r="D5968" s="733">
        <v>91.13</v>
      </c>
    </row>
    <row r="5969" spans="1:4">
      <c r="A5969" s="733">
        <v>97104</v>
      </c>
      <c r="B5969" s="729" t="s">
        <v>19229</v>
      </c>
      <c r="C5969" s="729" t="s">
        <v>7584</v>
      </c>
      <c r="D5969" s="733">
        <v>142.9</v>
      </c>
    </row>
    <row r="5970" spans="1:4">
      <c r="A5970" s="733">
        <v>97105</v>
      </c>
      <c r="B5970" s="729" t="s">
        <v>19230</v>
      </c>
      <c r="C5970" s="729" t="s">
        <v>7584</v>
      </c>
      <c r="D5970" s="733">
        <v>162.4</v>
      </c>
    </row>
    <row r="5971" spans="1:4">
      <c r="A5971" s="733">
        <v>97106</v>
      </c>
      <c r="B5971" s="729" t="s">
        <v>19231</v>
      </c>
      <c r="C5971" s="729" t="s">
        <v>7584</v>
      </c>
      <c r="D5971" s="733">
        <v>180.8</v>
      </c>
    </row>
    <row r="5972" spans="1:4">
      <c r="A5972" s="733">
        <v>97107</v>
      </c>
      <c r="B5972" s="729" t="s">
        <v>19232</v>
      </c>
      <c r="C5972" s="729" t="s">
        <v>7584</v>
      </c>
      <c r="D5972" s="733">
        <v>205.97</v>
      </c>
    </row>
    <row r="5973" spans="1:4">
      <c r="A5973" s="733">
        <v>97108</v>
      </c>
      <c r="B5973" s="729" t="s">
        <v>19233</v>
      </c>
      <c r="C5973" s="729" t="s">
        <v>7584</v>
      </c>
      <c r="D5973" s="733">
        <v>233.14</v>
      </c>
    </row>
    <row r="5974" spans="1:4">
      <c r="A5974" s="733">
        <v>97109</v>
      </c>
      <c r="B5974" s="729" t="s">
        <v>19234</v>
      </c>
      <c r="C5974" s="729" t="s">
        <v>7584</v>
      </c>
      <c r="D5974" s="733">
        <v>257.08999999999997</v>
      </c>
    </row>
    <row r="5975" spans="1:4">
      <c r="A5975" s="733">
        <v>97111</v>
      </c>
      <c r="B5975" s="729" t="s">
        <v>19235</v>
      </c>
      <c r="C5975" s="729" t="s">
        <v>7584</v>
      </c>
      <c r="D5975" s="733">
        <v>259.94</v>
      </c>
    </row>
    <row r="5976" spans="1:4">
      <c r="A5976" s="733">
        <v>97112</v>
      </c>
      <c r="B5976" s="729" t="s">
        <v>19236</v>
      </c>
      <c r="C5976" s="729" t="s">
        <v>7584</v>
      </c>
      <c r="D5976" s="733">
        <v>232.24</v>
      </c>
    </row>
    <row r="5977" spans="1:4">
      <c r="A5977" s="733">
        <v>97113</v>
      </c>
      <c r="B5977" s="729" t="s">
        <v>19237</v>
      </c>
      <c r="C5977" s="729" t="s">
        <v>7584</v>
      </c>
      <c r="D5977" s="733">
        <v>2.46</v>
      </c>
    </row>
    <row r="5978" spans="1:4">
      <c r="A5978" s="733">
        <v>97114</v>
      </c>
      <c r="B5978" s="729" t="s">
        <v>19238</v>
      </c>
      <c r="C5978" s="729" t="s">
        <v>7614</v>
      </c>
      <c r="D5978" s="733">
        <v>0.36</v>
      </c>
    </row>
    <row r="5979" spans="1:4">
      <c r="A5979" s="733">
        <v>97115</v>
      </c>
      <c r="B5979" s="729" t="s">
        <v>19239</v>
      </c>
      <c r="C5979" s="729" t="s">
        <v>8100</v>
      </c>
      <c r="D5979" s="733">
        <v>55.63</v>
      </c>
    </row>
    <row r="5980" spans="1:4">
      <c r="A5980" s="733">
        <v>97116</v>
      </c>
      <c r="B5980" s="729" t="s">
        <v>28240</v>
      </c>
      <c r="C5980" s="729" t="s">
        <v>8100</v>
      </c>
      <c r="D5980" s="733">
        <v>21.37</v>
      </c>
    </row>
    <row r="5981" spans="1:4">
      <c r="A5981" s="733">
        <v>97117</v>
      </c>
      <c r="B5981" s="729" t="s">
        <v>28241</v>
      </c>
      <c r="C5981" s="729" t="s">
        <v>8100</v>
      </c>
      <c r="D5981" s="733">
        <v>18.34</v>
      </c>
    </row>
    <row r="5982" spans="1:4">
      <c r="A5982" s="733">
        <v>97118</v>
      </c>
      <c r="B5982" s="729" t="s">
        <v>28242</v>
      </c>
      <c r="C5982" s="729" t="s">
        <v>8100</v>
      </c>
      <c r="D5982" s="733">
        <v>15.03</v>
      </c>
    </row>
    <row r="5983" spans="1:4">
      <c r="A5983" s="733">
        <v>97119</v>
      </c>
      <c r="B5983" s="729" t="s">
        <v>28243</v>
      </c>
      <c r="C5983" s="729" t="s">
        <v>8100</v>
      </c>
      <c r="D5983" s="733">
        <v>13.38</v>
      </c>
    </row>
    <row r="5984" spans="1:4">
      <c r="A5984" s="733">
        <v>97120</v>
      </c>
      <c r="B5984" s="729" t="s">
        <v>28244</v>
      </c>
      <c r="C5984" s="729" t="s">
        <v>8100</v>
      </c>
      <c r="D5984" s="733">
        <v>8.6</v>
      </c>
    </row>
    <row r="5985" spans="1:4">
      <c r="A5985" s="733">
        <v>101167</v>
      </c>
      <c r="B5985" s="729" t="s">
        <v>19240</v>
      </c>
      <c r="C5985" s="729" t="s">
        <v>7584</v>
      </c>
      <c r="D5985" s="733">
        <v>192.97</v>
      </c>
    </row>
    <row r="5986" spans="1:4">
      <c r="A5986" s="733">
        <v>101169</v>
      </c>
      <c r="B5986" s="729" t="s">
        <v>19241</v>
      </c>
      <c r="C5986" s="729" t="s">
        <v>7584</v>
      </c>
      <c r="D5986" s="733">
        <v>206.71</v>
      </c>
    </row>
    <row r="5987" spans="1:4">
      <c r="A5987" s="733">
        <v>101170</v>
      </c>
      <c r="B5987" s="729" t="s">
        <v>19242</v>
      </c>
      <c r="C5987" s="729" t="s">
        <v>7584</v>
      </c>
      <c r="D5987" s="733">
        <v>50.69</v>
      </c>
    </row>
    <row r="5988" spans="1:4">
      <c r="A5988" s="733">
        <v>101172</v>
      </c>
      <c r="B5988" s="729" t="s">
        <v>19243</v>
      </c>
      <c r="C5988" s="729" t="s">
        <v>7584</v>
      </c>
      <c r="D5988" s="733">
        <v>75.14</v>
      </c>
    </row>
    <row r="5989" spans="1:4">
      <c r="A5989" s="733">
        <v>103904</v>
      </c>
      <c r="B5989" s="729" t="s">
        <v>19244</v>
      </c>
      <c r="C5989" s="729" t="s">
        <v>7584</v>
      </c>
      <c r="D5989" s="733">
        <v>138.68</v>
      </c>
    </row>
    <row r="5990" spans="1:4">
      <c r="A5990" s="733">
        <v>103905</v>
      </c>
      <c r="B5990" s="729" t="s">
        <v>19245</v>
      </c>
      <c r="C5990" s="729" t="s">
        <v>7584</v>
      </c>
      <c r="D5990" s="733">
        <v>146.80000000000001</v>
      </c>
    </row>
    <row r="5991" spans="1:4">
      <c r="A5991" s="733">
        <v>103906</v>
      </c>
      <c r="B5991" s="729" t="s">
        <v>19246</v>
      </c>
      <c r="C5991" s="729" t="s">
        <v>7584</v>
      </c>
      <c r="D5991" s="733">
        <v>175.13</v>
      </c>
    </row>
    <row r="5992" spans="1:4">
      <c r="A5992" s="733">
        <v>103907</v>
      </c>
      <c r="B5992" s="729" t="s">
        <v>19247</v>
      </c>
      <c r="C5992" s="729" t="s">
        <v>7584</v>
      </c>
      <c r="D5992" s="733">
        <v>155.13</v>
      </c>
    </row>
    <row r="5993" spans="1:4">
      <c r="A5993" s="733">
        <v>103908</v>
      </c>
      <c r="B5993" s="729" t="s">
        <v>19248</v>
      </c>
      <c r="C5993" s="729" t="s">
        <v>7584</v>
      </c>
      <c r="D5993" s="733">
        <v>175.18</v>
      </c>
    </row>
    <row r="5994" spans="1:4">
      <c r="A5994" s="733">
        <v>103909</v>
      </c>
      <c r="B5994" s="729" t="s">
        <v>19249</v>
      </c>
      <c r="C5994" s="729" t="s">
        <v>7584</v>
      </c>
      <c r="D5994" s="733">
        <v>199.64</v>
      </c>
    </row>
    <row r="5995" spans="1:4">
      <c r="A5995" s="733">
        <v>103911</v>
      </c>
      <c r="B5995" s="729" t="s">
        <v>19250</v>
      </c>
      <c r="C5995" s="729" t="s">
        <v>7584</v>
      </c>
      <c r="D5995" s="733">
        <v>226.11</v>
      </c>
    </row>
    <row r="5996" spans="1:4">
      <c r="A5996" s="733">
        <v>103912</v>
      </c>
      <c r="B5996" s="729" t="s">
        <v>19251</v>
      </c>
      <c r="C5996" s="729" t="s">
        <v>7584</v>
      </c>
      <c r="D5996" s="733">
        <v>249.36</v>
      </c>
    </row>
    <row r="5997" spans="1:4">
      <c r="A5997" s="733">
        <v>103913</v>
      </c>
      <c r="B5997" s="729" t="s">
        <v>19252</v>
      </c>
      <c r="C5997" s="729" t="s">
        <v>7584</v>
      </c>
      <c r="D5997" s="733">
        <v>129.12</v>
      </c>
    </row>
    <row r="5998" spans="1:4">
      <c r="A5998" s="733">
        <v>103914</v>
      </c>
      <c r="B5998" s="729" t="s">
        <v>19253</v>
      </c>
      <c r="C5998" s="729" t="s">
        <v>7584</v>
      </c>
      <c r="D5998" s="733">
        <v>150.06</v>
      </c>
    </row>
    <row r="5999" spans="1:4">
      <c r="A5999" s="733">
        <v>103915</v>
      </c>
      <c r="B5999" s="729" t="s">
        <v>19254</v>
      </c>
      <c r="C5999" s="729" t="s">
        <v>7584</v>
      </c>
      <c r="D5999" s="733">
        <v>163.5</v>
      </c>
    </row>
    <row r="6000" spans="1:4">
      <c r="A6000" s="733">
        <v>103916</v>
      </c>
      <c r="B6000" s="729" t="s">
        <v>19255</v>
      </c>
      <c r="C6000" s="729" t="s">
        <v>7584</v>
      </c>
      <c r="D6000" s="733">
        <v>187.87</v>
      </c>
    </row>
    <row r="6001" spans="1:4">
      <c r="A6001" s="733">
        <v>103917</v>
      </c>
      <c r="B6001" s="729" t="s">
        <v>19256</v>
      </c>
      <c r="C6001" s="729" t="s">
        <v>7584</v>
      </c>
      <c r="D6001" s="733">
        <v>215.63</v>
      </c>
    </row>
    <row r="6002" spans="1:4">
      <c r="A6002" s="733">
        <v>103918</v>
      </c>
      <c r="B6002" s="729" t="s">
        <v>19257</v>
      </c>
      <c r="C6002" s="729" t="s">
        <v>7584</v>
      </c>
      <c r="D6002" s="733">
        <v>229.16</v>
      </c>
    </row>
    <row r="6003" spans="1:4">
      <c r="A6003" s="733">
        <v>104432</v>
      </c>
      <c r="B6003" s="729" t="s">
        <v>19258</v>
      </c>
      <c r="C6003" s="729" t="s">
        <v>7584</v>
      </c>
      <c r="D6003" s="733">
        <v>80.84</v>
      </c>
    </row>
    <row r="6004" spans="1:4">
      <c r="A6004" s="733">
        <v>104433</v>
      </c>
      <c r="B6004" s="729" t="s">
        <v>19259</v>
      </c>
      <c r="C6004" s="729" t="s">
        <v>7584</v>
      </c>
      <c r="D6004" s="733">
        <v>70.92</v>
      </c>
    </row>
    <row r="6005" spans="1:4">
      <c r="A6005" s="733">
        <v>103689</v>
      </c>
      <c r="B6005" s="729" t="s">
        <v>19260</v>
      </c>
      <c r="C6005" s="729" t="s">
        <v>7584</v>
      </c>
      <c r="D6005" s="733">
        <v>307</v>
      </c>
    </row>
    <row r="6006" spans="1:4">
      <c r="A6006" s="733">
        <v>103694</v>
      </c>
      <c r="B6006" s="729" t="s">
        <v>19261</v>
      </c>
      <c r="C6006" s="729" t="s">
        <v>7572</v>
      </c>
      <c r="D6006" s="733">
        <v>106.95</v>
      </c>
    </row>
    <row r="6007" spans="1:4">
      <c r="A6007" s="733">
        <v>103695</v>
      </c>
      <c r="B6007" s="729" t="s">
        <v>19262</v>
      </c>
      <c r="C6007" s="729" t="s">
        <v>7572</v>
      </c>
      <c r="D6007" s="733">
        <v>95.85</v>
      </c>
    </row>
    <row r="6008" spans="1:4">
      <c r="A6008" s="733">
        <v>103696</v>
      </c>
      <c r="B6008" s="729" t="s">
        <v>19263</v>
      </c>
      <c r="C6008" s="729" t="s">
        <v>7572</v>
      </c>
      <c r="D6008" s="733">
        <v>133.04</v>
      </c>
    </row>
    <row r="6009" spans="1:4">
      <c r="A6009" s="733">
        <v>103697</v>
      </c>
      <c r="B6009" s="729" t="s">
        <v>19264</v>
      </c>
      <c r="C6009" s="729" t="s">
        <v>7572</v>
      </c>
      <c r="D6009" s="733">
        <v>121.94</v>
      </c>
    </row>
    <row r="6010" spans="1:4">
      <c r="A6010" s="733">
        <v>95995</v>
      </c>
      <c r="B6010" s="729" t="s">
        <v>19265</v>
      </c>
      <c r="C6010" s="729" t="s">
        <v>7823</v>
      </c>
      <c r="D6010" s="731">
        <v>1812.01</v>
      </c>
    </row>
    <row r="6011" spans="1:4">
      <c r="A6011" s="733">
        <v>95996</v>
      </c>
      <c r="B6011" s="729" t="s">
        <v>19266</v>
      </c>
      <c r="C6011" s="729" t="s">
        <v>7823</v>
      </c>
      <c r="D6011" s="731">
        <v>1570.74</v>
      </c>
    </row>
    <row r="6012" spans="1:4">
      <c r="A6012" s="733">
        <v>96001</v>
      </c>
      <c r="B6012" s="729" t="s">
        <v>19267</v>
      </c>
      <c r="C6012" s="729" t="s">
        <v>7584</v>
      </c>
      <c r="D6012" s="733">
        <v>6.9</v>
      </c>
    </row>
    <row r="6013" spans="1:4">
      <c r="A6013" s="733">
        <v>96393</v>
      </c>
      <c r="B6013" s="729" t="s">
        <v>19268</v>
      </c>
      <c r="C6013" s="729" t="s">
        <v>7823</v>
      </c>
      <c r="D6013" s="733">
        <v>201.26</v>
      </c>
    </row>
    <row r="6014" spans="1:4">
      <c r="A6014" s="733">
        <v>96394</v>
      </c>
      <c r="B6014" s="729" t="s">
        <v>19269</v>
      </c>
      <c r="C6014" s="729" t="s">
        <v>7823</v>
      </c>
      <c r="D6014" s="733">
        <v>264.88</v>
      </c>
    </row>
    <row r="6015" spans="1:4">
      <c r="A6015" s="733">
        <v>96395</v>
      </c>
      <c r="B6015" s="729" t="s">
        <v>19270</v>
      </c>
      <c r="C6015" s="729" t="s">
        <v>7823</v>
      </c>
      <c r="D6015" s="733">
        <v>353.89</v>
      </c>
    </row>
    <row r="6016" spans="1:4">
      <c r="A6016" s="733">
        <v>88411</v>
      </c>
      <c r="B6016" s="729" t="s">
        <v>28245</v>
      </c>
      <c r="C6016" s="729" t="s">
        <v>7584</v>
      </c>
      <c r="D6016" s="733">
        <v>4.9800000000000004</v>
      </c>
    </row>
    <row r="6017" spans="1:4">
      <c r="A6017" s="733">
        <v>88412</v>
      </c>
      <c r="B6017" s="729" t="s">
        <v>28246</v>
      </c>
      <c r="C6017" s="729" t="s">
        <v>7584</v>
      </c>
      <c r="D6017" s="733">
        <v>4.1399999999999997</v>
      </c>
    </row>
    <row r="6018" spans="1:4">
      <c r="A6018" s="733">
        <v>88413</v>
      </c>
      <c r="B6018" s="729" t="s">
        <v>28247</v>
      </c>
      <c r="C6018" s="729" t="s">
        <v>7584</v>
      </c>
      <c r="D6018" s="733">
        <v>6.02</v>
      </c>
    </row>
    <row r="6019" spans="1:4">
      <c r="A6019" s="733">
        <v>88414</v>
      </c>
      <c r="B6019" s="729" t="s">
        <v>28248</v>
      </c>
      <c r="C6019" s="729" t="s">
        <v>7584</v>
      </c>
      <c r="D6019" s="733">
        <v>7.16</v>
      </c>
    </row>
    <row r="6020" spans="1:4">
      <c r="A6020" s="733">
        <v>88415</v>
      </c>
      <c r="B6020" s="729" t="s">
        <v>28249</v>
      </c>
      <c r="C6020" s="729" t="s">
        <v>7584</v>
      </c>
      <c r="D6020" s="733">
        <v>5.04</v>
      </c>
    </row>
    <row r="6021" spans="1:4">
      <c r="A6021" s="733">
        <v>88416</v>
      </c>
      <c r="B6021" s="729" t="s">
        <v>28250</v>
      </c>
      <c r="C6021" s="729" t="s">
        <v>7584</v>
      </c>
      <c r="D6021" s="733">
        <v>19.18</v>
      </c>
    </row>
    <row r="6022" spans="1:4">
      <c r="A6022" s="733">
        <v>88417</v>
      </c>
      <c r="B6022" s="729" t="s">
        <v>28251</v>
      </c>
      <c r="C6022" s="729" t="s">
        <v>7584</v>
      </c>
      <c r="D6022" s="733">
        <v>16.190000000000001</v>
      </c>
    </row>
    <row r="6023" spans="1:4">
      <c r="A6023" s="733">
        <v>88420</v>
      </c>
      <c r="B6023" s="729" t="s">
        <v>28252</v>
      </c>
      <c r="C6023" s="729" t="s">
        <v>7584</v>
      </c>
      <c r="D6023" s="733">
        <v>22.15</v>
      </c>
    </row>
    <row r="6024" spans="1:4">
      <c r="A6024" s="733">
        <v>88421</v>
      </c>
      <c r="B6024" s="729" t="s">
        <v>28253</v>
      </c>
      <c r="C6024" s="729" t="s">
        <v>7584</v>
      </c>
      <c r="D6024" s="733">
        <v>26.72</v>
      </c>
    </row>
    <row r="6025" spans="1:4">
      <c r="A6025" s="733">
        <v>88423</v>
      </c>
      <c r="B6025" s="729" t="s">
        <v>28254</v>
      </c>
      <c r="C6025" s="729" t="s">
        <v>7584</v>
      </c>
      <c r="D6025" s="733">
        <v>19.21</v>
      </c>
    </row>
    <row r="6026" spans="1:4">
      <c r="A6026" s="733">
        <v>88424</v>
      </c>
      <c r="B6026" s="729" t="s">
        <v>28255</v>
      </c>
      <c r="C6026" s="729" t="s">
        <v>7584</v>
      </c>
      <c r="D6026" s="733">
        <v>22.55</v>
      </c>
    </row>
    <row r="6027" spans="1:4">
      <c r="A6027" s="733">
        <v>88426</v>
      </c>
      <c r="B6027" s="729" t="s">
        <v>28256</v>
      </c>
      <c r="C6027" s="729" t="s">
        <v>7584</v>
      </c>
      <c r="D6027" s="733">
        <v>18.02</v>
      </c>
    </row>
    <row r="6028" spans="1:4">
      <c r="A6028" s="733">
        <v>88428</v>
      </c>
      <c r="B6028" s="729" t="s">
        <v>28257</v>
      </c>
      <c r="C6028" s="729" t="s">
        <v>7584</v>
      </c>
      <c r="D6028" s="733">
        <v>28.63</v>
      </c>
    </row>
    <row r="6029" spans="1:4">
      <c r="A6029" s="733">
        <v>88429</v>
      </c>
      <c r="B6029" s="729" t="s">
        <v>28258</v>
      </c>
      <c r="C6029" s="729" t="s">
        <v>7584</v>
      </c>
      <c r="D6029" s="733">
        <v>34.25</v>
      </c>
    </row>
    <row r="6030" spans="1:4">
      <c r="A6030" s="733">
        <v>88431</v>
      </c>
      <c r="B6030" s="729" t="s">
        <v>28259</v>
      </c>
      <c r="C6030" s="729" t="s">
        <v>7584</v>
      </c>
      <c r="D6030" s="733">
        <v>23.01</v>
      </c>
    </row>
    <row r="6031" spans="1:4">
      <c r="A6031" s="733">
        <v>88432</v>
      </c>
      <c r="B6031" s="729" t="s">
        <v>28260</v>
      </c>
      <c r="C6031" s="729" t="s">
        <v>7584</v>
      </c>
      <c r="D6031" s="733">
        <v>29.18</v>
      </c>
    </row>
    <row r="6032" spans="1:4">
      <c r="A6032" s="733">
        <v>88484</v>
      </c>
      <c r="B6032" s="729" t="s">
        <v>19271</v>
      </c>
      <c r="C6032" s="729" t="s">
        <v>7584</v>
      </c>
      <c r="D6032" s="733">
        <v>5.09</v>
      </c>
    </row>
    <row r="6033" spans="1:4">
      <c r="A6033" s="733">
        <v>88485</v>
      </c>
      <c r="B6033" s="729" t="s">
        <v>19272</v>
      </c>
      <c r="C6033" s="729" t="s">
        <v>7584</v>
      </c>
      <c r="D6033" s="733">
        <v>4.18</v>
      </c>
    </row>
    <row r="6034" spans="1:4">
      <c r="A6034" s="733">
        <v>88488</v>
      </c>
      <c r="B6034" s="729" t="s">
        <v>19273</v>
      </c>
      <c r="C6034" s="729" t="s">
        <v>7584</v>
      </c>
      <c r="D6034" s="733">
        <v>14.06</v>
      </c>
    </row>
    <row r="6035" spans="1:4">
      <c r="A6035" s="733">
        <v>88489</v>
      </c>
      <c r="B6035" s="729" t="s">
        <v>19274</v>
      </c>
      <c r="C6035" s="729" t="s">
        <v>7584</v>
      </c>
      <c r="D6035" s="733">
        <v>11.82</v>
      </c>
    </row>
    <row r="6036" spans="1:4">
      <c r="A6036" s="733">
        <v>88494</v>
      </c>
      <c r="B6036" s="729" t="s">
        <v>19275</v>
      </c>
      <c r="C6036" s="729" t="s">
        <v>7584</v>
      </c>
      <c r="D6036" s="733">
        <v>20.45</v>
      </c>
    </row>
    <row r="6037" spans="1:4">
      <c r="A6037" s="733">
        <v>88495</v>
      </c>
      <c r="B6037" s="729" t="s">
        <v>19276</v>
      </c>
      <c r="C6037" s="729" t="s">
        <v>7584</v>
      </c>
      <c r="D6037" s="733">
        <v>11.31</v>
      </c>
    </row>
    <row r="6038" spans="1:4">
      <c r="A6038" s="733">
        <v>88496</v>
      </c>
      <c r="B6038" s="729" t="s">
        <v>19277</v>
      </c>
      <c r="C6038" s="729" t="s">
        <v>7584</v>
      </c>
      <c r="D6038" s="733">
        <v>31.04</v>
      </c>
    </row>
    <row r="6039" spans="1:4">
      <c r="A6039" s="733">
        <v>88497</v>
      </c>
      <c r="B6039" s="729" t="s">
        <v>19278</v>
      </c>
      <c r="C6039" s="729" t="s">
        <v>7584</v>
      </c>
      <c r="D6039" s="733">
        <v>17.61</v>
      </c>
    </row>
    <row r="6040" spans="1:4">
      <c r="A6040" s="733">
        <v>95305</v>
      </c>
      <c r="B6040" s="729" t="s">
        <v>19279</v>
      </c>
      <c r="C6040" s="729" t="s">
        <v>7584</v>
      </c>
      <c r="D6040" s="733">
        <v>12.46</v>
      </c>
    </row>
    <row r="6041" spans="1:4">
      <c r="A6041" s="733">
        <v>95306</v>
      </c>
      <c r="B6041" s="729" t="s">
        <v>19280</v>
      </c>
      <c r="C6041" s="729" t="s">
        <v>7584</v>
      </c>
      <c r="D6041" s="733">
        <v>14.58</v>
      </c>
    </row>
    <row r="6042" spans="1:4">
      <c r="A6042" s="733">
        <v>95622</v>
      </c>
      <c r="B6042" s="729" t="s">
        <v>28261</v>
      </c>
      <c r="C6042" s="729" t="s">
        <v>7584</v>
      </c>
      <c r="D6042" s="733">
        <v>13.76</v>
      </c>
    </row>
    <row r="6043" spans="1:4">
      <c r="A6043" s="733">
        <v>95623</v>
      </c>
      <c r="B6043" s="729" t="s">
        <v>28262</v>
      </c>
      <c r="C6043" s="729" t="s">
        <v>7584</v>
      </c>
      <c r="D6043" s="733">
        <v>9.58</v>
      </c>
    </row>
    <row r="6044" spans="1:4">
      <c r="A6044" s="733">
        <v>95624</v>
      </c>
      <c r="B6044" s="729" t="s">
        <v>28263</v>
      </c>
      <c r="C6044" s="729" t="s">
        <v>7584</v>
      </c>
      <c r="D6044" s="733">
        <v>20.98</v>
      </c>
    </row>
    <row r="6045" spans="1:4">
      <c r="A6045" s="733">
        <v>95625</v>
      </c>
      <c r="B6045" s="729" t="s">
        <v>28264</v>
      </c>
      <c r="C6045" s="729" t="s">
        <v>7584</v>
      </c>
      <c r="D6045" s="733">
        <v>24.78</v>
      </c>
    </row>
    <row r="6046" spans="1:4">
      <c r="A6046" s="733">
        <v>95626</v>
      </c>
      <c r="B6046" s="729" t="s">
        <v>28265</v>
      </c>
      <c r="C6046" s="729" t="s">
        <v>7584</v>
      </c>
      <c r="D6046" s="733">
        <v>14.61</v>
      </c>
    </row>
    <row r="6047" spans="1:4">
      <c r="A6047" s="733">
        <v>96126</v>
      </c>
      <c r="B6047" s="729" t="s">
        <v>28266</v>
      </c>
      <c r="C6047" s="729" t="s">
        <v>7584</v>
      </c>
      <c r="D6047" s="733">
        <v>17.3</v>
      </c>
    </row>
    <row r="6048" spans="1:4">
      <c r="A6048" s="733">
        <v>96127</v>
      </c>
      <c r="B6048" s="729" t="s">
        <v>28267</v>
      </c>
      <c r="C6048" s="729" t="s">
        <v>7584</v>
      </c>
      <c r="D6048" s="733">
        <v>11.22</v>
      </c>
    </row>
    <row r="6049" spans="1:4">
      <c r="A6049" s="733">
        <v>96128</v>
      </c>
      <c r="B6049" s="729" t="s">
        <v>28268</v>
      </c>
      <c r="C6049" s="729" t="s">
        <v>7584</v>
      </c>
      <c r="D6049" s="733">
        <v>28.38</v>
      </c>
    </row>
    <row r="6050" spans="1:4">
      <c r="A6050" s="733">
        <v>96129</v>
      </c>
      <c r="B6050" s="729" t="s">
        <v>28269</v>
      </c>
      <c r="C6050" s="729" t="s">
        <v>7584</v>
      </c>
      <c r="D6050" s="733">
        <v>33.380000000000003</v>
      </c>
    </row>
    <row r="6051" spans="1:4">
      <c r="A6051" s="733">
        <v>96130</v>
      </c>
      <c r="B6051" s="729" t="s">
        <v>28270</v>
      </c>
      <c r="C6051" s="729" t="s">
        <v>7584</v>
      </c>
      <c r="D6051" s="733">
        <v>18.68</v>
      </c>
    </row>
    <row r="6052" spans="1:4">
      <c r="A6052" s="733">
        <v>96131</v>
      </c>
      <c r="B6052" s="729" t="s">
        <v>28271</v>
      </c>
      <c r="C6052" s="729" t="s">
        <v>7584</v>
      </c>
      <c r="D6052" s="733">
        <v>27.3</v>
      </c>
    </row>
    <row r="6053" spans="1:4">
      <c r="A6053" s="733">
        <v>96132</v>
      </c>
      <c r="B6053" s="729" t="s">
        <v>28272</v>
      </c>
      <c r="C6053" s="729" t="s">
        <v>7584</v>
      </c>
      <c r="D6053" s="733">
        <v>18.25</v>
      </c>
    </row>
    <row r="6054" spans="1:4">
      <c r="A6054" s="733">
        <v>96133</v>
      </c>
      <c r="B6054" s="729" t="s">
        <v>28273</v>
      </c>
      <c r="C6054" s="729" t="s">
        <v>7584</v>
      </c>
      <c r="D6054" s="733">
        <v>43.45</v>
      </c>
    </row>
    <row r="6055" spans="1:4">
      <c r="A6055" s="733">
        <v>96134</v>
      </c>
      <c r="B6055" s="729" t="s">
        <v>28274</v>
      </c>
      <c r="C6055" s="729" t="s">
        <v>7584</v>
      </c>
      <c r="D6055" s="733">
        <v>51.19</v>
      </c>
    </row>
    <row r="6056" spans="1:4">
      <c r="A6056" s="733">
        <v>96135</v>
      </c>
      <c r="B6056" s="729" t="s">
        <v>28275</v>
      </c>
      <c r="C6056" s="729" t="s">
        <v>7584</v>
      </c>
      <c r="D6056" s="733">
        <v>29.26</v>
      </c>
    </row>
    <row r="6057" spans="1:4">
      <c r="A6057" s="733">
        <v>104639</v>
      </c>
      <c r="B6057" s="729" t="s">
        <v>19281</v>
      </c>
      <c r="C6057" s="729" t="s">
        <v>7584</v>
      </c>
      <c r="D6057" s="733">
        <v>10.95</v>
      </c>
    </row>
    <row r="6058" spans="1:4">
      <c r="A6058" s="733">
        <v>104640</v>
      </c>
      <c r="B6058" s="729" t="s">
        <v>19282</v>
      </c>
      <c r="C6058" s="729" t="s">
        <v>7584</v>
      </c>
      <c r="D6058" s="733">
        <v>12.1</v>
      </c>
    </row>
    <row r="6059" spans="1:4">
      <c r="A6059" s="733">
        <v>104641</v>
      </c>
      <c r="B6059" s="729" t="s">
        <v>19283</v>
      </c>
      <c r="C6059" s="729" t="s">
        <v>7584</v>
      </c>
      <c r="D6059" s="733">
        <v>8.7100000000000009</v>
      </c>
    </row>
    <row r="6060" spans="1:4">
      <c r="A6060" s="733">
        <v>104642</v>
      </c>
      <c r="B6060" s="729" t="s">
        <v>19284</v>
      </c>
      <c r="C6060" s="729" t="s">
        <v>7584</v>
      </c>
      <c r="D6060" s="733">
        <v>9.86</v>
      </c>
    </row>
    <row r="6061" spans="1:4">
      <c r="A6061" s="733">
        <v>102193</v>
      </c>
      <c r="B6061" s="729" t="s">
        <v>19285</v>
      </c>
      <c r="C6061" s="729" t="s">
        <v>7584</v>
      </c>
      <c r="D6061" s="733">
        <v>2.02</v>
      </c>
    </row>
    <row r="6062" spans="1:4">
      <c r="A6062" s="733">
        <v>102194</v>
      </c>
      <c r="B6062" s="729" t="s">
        <v>19286</v>
      </c>
      <c r="C6062" s="729" t="s">
        <v>7584</v>
      </c>
      <c r="D6062" s="733">
        <v>8.0399999999999991</v>
      </c>
    </row>
    <row r="6063" spans="1:4">
      <c r="A6063" s="733">
        <v>102197</v>
      </c>
      <c r="B6063" s="729" t="s">
        <v>19287</v>
      </c>
      <c r="C6063" s="729" t="s">
        <v>7584</v>
      </c>
      <c r="D6063" s="733">
        <v>26.77</v>
      </c>
    </row>
    <row r="6064" spans="1:4">
      <c r="A6064" s="733">
        <v>102200</v>
      </c>
      <c r="B6064" s="729" t="s">
        <v>19288</v>
      </c>
      <c r="C6064" s="729" t="s">
        <v>7584</v>
      </c>
      <c r="D6064" s="733">
        <v>20.73</v>
      </c>
    </row>
    <row r="6065" spans="1:4">
      <c r="A6065" s="733">
        <v>102201</v>
      </c>
      <c r="B6065" s="729" t="s">
        <v>19289</v>
      </c>
      <c r="C6065" s="729" t="s">
        <v>7584</v>
      </c>
      <c r="D6065" s="733">
        <v>18.96</v>
      </c>
    </row>
    <row r="6066" spans="1:4">
      <c r="A6066" s="733">
        <v>102202</v>
      </c>
      <c r="B6066" s="729" t="s">
        <v>19290</v>
      </c>
      <c r="C6066" s="729" t="s">
        <v>7584</v>
      </c>
      <c r="D6066" s="733">
        <v>50.92</v>
      </c>
    </row>
    <row r="6067" spans="1:4">
      <c r="A6067" s="733">
        <v>102203</v>
      </c>
      <c r="B6067" s="729" t="s">
        <v>19291</v>
      </c>
      <c r="C6067" s="729" t="s">
        <v>7584</v>
      </c>
      <c r="D6067" s="733">
        <v>10.38</v>
      </c>
    </row>
    <row r="6068" spans="1:4">
      <c r="A6068" s="733">
        <v>102204</v>
      </c>
      <c r="B6068" s="729" t="s">
        <v>19292</v>
      </c>
      <c r="C6068" s="729" t="s">
        <v>7584</v>
      </c>
      <c r="D6068" s="733">
        <v>10.71</v>
      </c>
    </row>
    <row r="6069" spans="1:4">
      <c r="A6069" s="733">
        <v>102205</v>
      </c>
      <c r="B6069" s="729" t="s">
        <v>19293</v>
      </c>
      <c r="C6069" s="729" t="s">
        <v>7584</v>
      </c>
      <c r="D6069" s="733">
        <v>9.6300000000000008</v>
      </c>
    </row>
    <row r="6070" spans="1:4">
      <c r="A6070" s="733">
        <v>102207</v>
      </c>
      <c r="B6070" s="729" t="s">
        <v>19294</v>
      </c>
      <c r="C6070" s="729" t="s">
        <v>7584</v>
      </c>
      <c r="D6070" s="733">
        <v>9.25</v>
      </c>
    </row>
    <row r="6071" spans="1:4">
      <c r="A6071" s="733">
        <v>102208</v>
      </c>
      <c r="B6071" s="729" t="s">
        <v>19295</v>
      </c>
      <c r="C6071" s="729" t="s">
        <v>7584</v>
      </c>
      <c r="D6071" s="733">
        <v>8.76</v>
      </c>
    </row>
    <row r="6072" spans="1:4">
      <c r="A6072" s="733">
        <v>102209</v>
      </c>
      <c r="B6072" s="729" t="s">
        <v>19296</v>
      </c>
      <c r="C6072" s="729" t="s">
        <v>7584</v>
      </c>
      <c r="D6072" s="733">
        <v>9.09</v>
      </c>
    </row>
    <row r="6073" spans="1:4">
      <c r="A6073" s="733">
        <v>102210</v>
      </c>
      <c r="B6073" s="729" t="s">
        <v>19297</v>
      </c>
      <c r="C6073" s="729" t="s">
        <v>7584</v>
      </c>
      <c r="D6073" s="733">
        <v>8.59</v>
      </c>
    </row>
    <row r="6074" spans="1:4">
      <c r="A6074" s="733">
        <v>102213</v>
      </c>
      <c r="B6074" s="729" t="s">
        <v>19298</v>
      </c>
      <c r="C6074" s="729" t="s">
        <v>7584</v>
      </c>
      <c r="D6074" s="733">
        <v>20.77</v>
      </c>
    </row>
    <row r="6075" spans="1:4">
      <c r="A6075" s="733">
        <v>102214</v>
      </c>
      <c r="B6075" s="729" t="s">
        <v>19299</v>
      </c>
      <c r="C6075" s="729" t="s">
        <v>7584</v>
      </c>
      <c r="D6075" s="733">
        <v>21.44</v>
      </c>
    </row>
    <row r="6076" spans="1:4">
      <c r="A6076" s="733">
        <v>102215</v>
      </c>
      <c r="B6076" s="729" t="s">
        <v>19300</v>
      </c>
      <c r="C6076" s="729" t="s">
        <v>7584</v>
      </c>
      <c r="D6076" s="733">
        <v>19.27</v>
      </c>
    </row>
    <row r="6077" spans="1:4">
      <c r="A6077" s="733">
        <v>102217</v>
      </c>
      <c r="B6077" s="729" t="s">
        <v>19301</v>
      </c>
      <c r="C6077" s="729" t="s">
        <v>7584</v>
      </c>
      <c r="D6077" s="733">
        <v>18.53</v>
      </c>
    </row>
    <row r="6078" spans="1:4">
      <c r="A6078" s="733">
        <v>102218</v>
      </c>
      <c r="B6078" s="729" t="s">
        <v>19302</v>
      </c>
      <c r="C6078" s="729" t="s">
        <v>7584</v>
      </c>
      <c r="D6078" s="733">
        <v>17.53</v>
      </c>
    </row>
    <row r="6079" spans="1:4">
      <c r="A6079" s="733">
        <v>102219</v>
      </c>
      <c r="B6079" s="729" t="s">
        <v>19303</v>
      </c>
      <c r="C6079" s="729" t="s">
        <v>7584</v>
      </c>
      <c r="D6079" s="733">
        <v>18.18</v>
      </c>
    </row>
    <row r="6080" spans="1:4">
      <c r="A6080" s="733">
        <v>102220</v>
      </c>
      <c r="B6080" s="729" t="s">
        <v>19304</v>
      </c>
      <c r="C6080" s="729" t="s">
        <v>7584</v>
      </c>
      <c r="D6080" s="733">
        <v>17.2</v>
      </c>
    </row>
    <row r="6081" spans="1:4">
      <c r="A6081" s="733">
        <v>102223</v>
      </c>
      <c r="B6081" s="729" t="s">
        <v>19305</v>
      </c>
      <c r="C6081" s="729" t="s">
        <v>7584</v>
      </c>
      <c r="D6081" s="733">
        <v>31.16</v>
      </c>
    </row>
    <row r="6082" spans="1:4">
      <c r="A6082" s="733">
        <v>102224</v>
      </c>
      <c r="B6082" s="729" t="s">
        <v>19306</v>
      </c>
      <c r="C6082" s="729" t="s">
        <v>7584</v>
      </c>
      <c r="D6082" s="733">
        <v>32.17</v>
      </c>
    </row>
    <row r="6083" spans="1:4">
      <c r="A6083" s="733">
        <v>102225</v>
      </c>
      <c r="B6083" s="729" t="s">
        <v>19307</v>
      </c>
      <c r="C6083" s="729" t="s">
        <v>7584</v>
      </c>
      <c r="D6083" s="733">
        <v>28.92</v>
      </c>
    </row>
    <row r="6084" spans="1:4">
      <c r="A6084" s="733">
        <v>102227</v>
      </c>
      <c r="B6084" s="729" t="s">
        <v>19308</v>
      </c>
      <c r="C6084" s="729" t="s">
        <v>7584</v>
      </c>
      <c r="D6084" s="733">
        <v>27.81</v>
      </c>
    </row>
    <row r="6085" spans="1:4">
      <c r="A6085" s="733">
        <v>102228</v>
      </c>
      <c r="B6085" s="729" t="s">
        <v>19309</v>
      </c>
      <c r="C6085" s="729" t="s">
        <v>7584</v>
      </c>
      <c r="D6085" s="733">
        <v>26.32</v>
      </c>
    </row>
    <row r="6086" spans="1:4">
      <c r="A6086" s="733">
        <v>102229</v>
      </c>
      <c r="B6086" s="729" t="s">
        <v>19310</v>
      </c>
      <c r="C6086" s="729" t="s">
        <v>7584</v>
      </c>
      <c r="D6086" s="733">
        <v>27.28</v>
      </c>
    </row>
    <row r="6087" spans="1:4">
      <c r="A6087" s="733">
        <v>102230</v>
      </c>
      <c r="B6087" s="729" t="s">
        <v>19311</v>
      </c>
      <c r="C6087" s="729" t="s">
        <v>7584</v>
      </c>
      <c r="D6087" s="733">
        <v>25.81</v>
      </c>
    </row>
    <row r="6088" spans="1:4">
      <c r="A6088" s="733">
        <v>102233</v>
      </c>
      <c r="B6088" s="729" t="s">
        <v>19312</v>
      </c>
      <c r="C6088" s="729" t="s">
        <v>7584</v>
      </c>
      <c r="D6088" s="733">
        <v>10.94</v>
      </c>
    </row>
    <row r="6089" spans="1:4">
      <c r="A6089" s="733">
        <v>102234</v>
      </c>
      <c r="B6089" s="729" t="s">
        <v>19313</v>
      </c>
      <c r="C6089" s="729" t="s">
        <v>7584</v>
      </c>
      <c r="D6089" s="733">
        <v>21.89</v>
      </c>
    </row>
    <row r="6090" spans="1:4">
      <c r="A6090" s="733">
        <v>100716</v>
      </c>
      <c r="B6090" s="729" t="s">
        <v>19314</v>
      </c>
      <c r="C6090" s="729" t="s">
        <v>7584</v>
      </c>
      <c r="D6090" s="733">
        <v>26.82</v>
      </c>
    </row>
    <row r="6091" spans="1:4">
      <c r="A6091" s="733">
        <v>100717</v>
      </c>
      <c r="B6091" s="729" t="s">
        <v>19315</v>
      </c>
      <c r="C6091" s="729" t="s">
        <v>7584</v>
      </c>
      <c r="D6091" s="733">
        <v>9.61</v>
      </c>
    </row>
    <row r="6092" spans="1:4">
      <c r="A6092" s="733">
        <v>100718</v>
      </c>
      <c r="B6092" s="729" t="s">
        <v>19316</v>
      </c>
      <c r="C6092" s="729" t="s">
        <v>7614</v>
      </c>
      <c r="D6092" s="733">
        <v>1.38</v>
      </c>
    </row>
    <row r="6093" spans="1:4">
      <c r="A6093" s="733">
        <v>100719</v>
      </c>
      <c r="B6093" s="729" t="s">
        <v>19317</v>
      </c>
      <c r="C6093" s="729" t="s">
        <v>7584</v>
      </c>
      <c r="D6093" s="733">
        <v>13.18</v>
      </c>
    </row>
    <row r="6094" spans="1:4">
      <c r="A6094" s="733">
        <v>100720</v>
      </c>
      <c r="B6094" s="729" t="s">
        <v>19318</v>
      </c>
      <c r="C6094" s="729" t="s">
        <v>7584</v>
      </c>
      <c r="D6094" s="733">
        <v>11.9</v>
      </c>
    </row>
    <row r="6095" spans="1:4">
      <c r="A6095" s="733">
        <v>100721</v>
      </c>
      <c r="B6095" s="729" t="s">
        <v>19319</v>
      </c>
      <c r="C6095" s="729" t="s">
        <v>7584</v>
      </c>
      <c r="D6095" s="733">
        <v>27.37</v>
      </c>
    </row>
    <row r="6096" spans="1:4">
      <c r="A6096" s="733">
        <v>100722</v>
      </c>
      <c r="B6096" s="729" t="s">
        <v>19320</v>
      </c>
      <c r="C6096" s="729" t="s">
        <v>7584</v>
      </c>
      <c r="D6096" s="733">
        <v>25.33</v>
      </c>
    </row>
    <row r="6097" spans="1:4">
      <c r="A6097" s="733">
        <v>100723</v>
      </c>
      <c r="B6097" s="729" t="s">
        <v>19321</v>
      </c>
      <c r="C6097" s="729" t="s">
        <v>7584</v>
      </c>
      <c r="D6097" s="733">
        <v>14.18</v>
      </c>
    </row>
    <row r="6098" spans="1:4">
      <c r="A6098" s="733">
        <v>100724</v>
      </c>
      <c r="B6098" s="729" t="s">
        <v>19322</v>
      </c>
      <c r="C6098" s="729" t="s">
        <v>7584</v>
      </c>
      <c r="D6098" s="733">
        <v>15.96</v>
      </c>
    </row>
    <row r="6099" spans="1:4">
      <c r="A6099" s="733">
        <v>100725</v>
      </c>
      <c r="B6099" s="729" t="s">
        <v>19323</v>
      </c>
      <c r="C6099" s="729" t="s">
        <v>7584</v>
      </c>
      <c r="D6099" s="733">
        <v>27.71</v>
      </c>
    </row>
    <row r="6100" spans="1:4">
      <c r="A6100" s="733">
        <v>100726</v>
      </c>
      <c r="B6100" s="729" t="s">
        <v>19324</v>
      </c>
      <c r="C6100" s="729" t="s">
        <v>7584</v>
      </c>
      <c r="D6100" s="733">
        <v>29.26</v>
      </c>
    </row>
    <row r="6101" spans="1:4">
      <c r="A6101" s="733">
        <v>100727</v>
      </c>
      <c r="B6101" s="729" t="s">
        <v>19325</v>
      </c>
      <c r="C6101" s="729" t="s">
        <v>7584</v>
      </c>
      <c r="D6101" s="733">
        <v>32.979999999999997</v>
      </c>
    </row>
    <row r="6102" spans="1:4">
      <c r="A6102" s="733">
        <v>100728</v>
      </c>
      <c r="B6102" s="729" t="s">
        <v>19326</v>
      </c>
      <c r="C6102" s="729" t="s">
        <v>7584</v>
      </c>
      <c r="D6102" s="733">
        <v>28.44</v>
      </c>
    </row>
    <row r="6103" spans="1:4">
      <c r="A6103" s="733">
        <v>100729</v>
      </c>
      <c r="B6103" s="729" t="s">
        <v>19327</v>
      </c>
      <c r="C6103" s="729" t="s">
        <v>7584</v>
      </c>
      <c r="D6103" s="733">
        <v>24.82</v>
      </c>
    </row>
    <row r="6104" spans="1:4">
      <c r="A6104" s="733">
        <v>100730</v>
      </c>
      <c r="B6104" s="729" t="s">
        <v>19328</v>
      </c>
      <c r="C6104" s="729" t="s">
        <v>7584</v>
      </c>
      <c r="D6104" s="733">
        <v>27.94</v>
      </c>
    </row>
    <row r="6105" spans="1:4">
      <c r="A6105" s="733">
        <v>100733</v>
      </c>
      <c r="B6105" s="729" t="s">
        <v>19329</v>
      </c>
      <c r="C6105" s="729" t="s">
        <v>7584</v>
      </c>
      <c r="D6105" s="733">
        <v>12.77</v>
      </c>
    </row>
    <row r="6106" spans="1:4">
      <c r="A6106" s="733">
        <v>100734</v>
      </c>
      <c r="B6106" s="729" t="s">
        <v>19330</v>
      </c>
      <c r="C6106" s="729" t="s">
        <v>7584</v>
      </c>
      <c r="D6106" s="733">
        <v>16.04</v>
      </c>
    </row>
    <row r="6107" spans="1:4">
      <c r="A6107" s="733">
        <v>100735</v>
      </c>
      <c r="B6107" s="729" t="s">
        <v>19331</v>
      </c>
      <c r="C6107" s="729" t="s">
        <v>7584</v>
      </c>
      <c r="D6107" s="733">
        <v>11.61</v>
      </c>
    </row>
    <row r="6108" spans="1:4">
      <c r="A6108" s="733">
        <v>100736</v>
      </c>
      <c r="B6108" s="729" t="s">
        <v>19332</v>
      </c>
      <c r="C6108" s="729" t="s">
        <v>7584</v>
      </c>
      <c r="D6108" s="733">
        <v>15.01</v>
      </c>
    </row>
    <row r="6109" spans="1:4">
      <c r="A6109" s="733">
        <v>100739</v>
      </c>
      <c r="B6109" s="729" t="s">
        <v>19333</v>
      </c>
      <c r="C6109" s="729" t="s">
        <v>7584</v>
      </c>
      <c r="D6109" s="733">
        <v>12.97</v>
      </c>
    </row>
    <row r="6110" spans="1:4">
      <c r="A6110" s="733">
        <v>100740</v>
      </c>
      <c r="B6110" s="729" t="s">
        <v>19334</v>
      </c>
      <c r="C6110" s="729" t="s">
        <v>7584</v>
      </c>
      <c r="D6110" s="733">
        <v>12.61</v>
      </c>
    </row>
    <row r="6111" spans="1:4">
      <c r="A6111" s="733">
        <v>100741</v>
      </c>
      <c r="B6111" s="729" t="s">
        <v>19335</v>
      </c>
      <c r="C6111" s="729" t="s">
        <v>7584</v>
      </c>
      <c r="D6111" s="733">
        <v>26.91</v>
      </c>
    </row>
    <row r="6112" spans="1:4">
      <c r="A6112" s="733">
        <v>100742</v>
      </c>
      <c r="B6112" s="729" t="s">
        <v>19336</v>
      </c>
      <c r="C6112" s="729" t="s">
        <v>7584</v>
      </c>
      <c r="D6112" s="733">
        <v>26.01</v>
      </c>
    </row>
    <row r="6113" spans="1:4">
      <c r="A6113" s="733">
        <v>100743</v>
      </c>
      <c r="B6113" s="729" t="s">
        <v>19337</v>
      </c>
      <c r="C6113" s="729" t="s">
        <v>7584</v>
      </c>
      <c r="D6113" s="733">
        <v>12.66</v>
      </c>
    </row>
    <row r="6114" spans="1:4">
      <c r="A6114" s="733">
        <v>100744</v>
      </c>
      <c r="B6114" s="729" t="s">
        <v>19338</v>
      </c>
      <c r="C6114" s="729" t="s">
        <v>7584</v>
      </c>
      <c r="D6114" s="733">
        <v>12.42</v>
      </c>
    </row>
    <row r="6115" spans="1:4">
      <c r="A6115" s="733">
        <v>100745</v>
      </c>
      <c r="B6115" s="729" t="s">
        <v>19339</v>
      </c>
      <c r="C6115" s="729" t="s">
        <v>7584</v>
      </c>
      <c r="D6115" s="733">
        <v>26.59</v>
      </c>
    </row>
    <row r="6116" spans="1:4">
      <c r="A6116" s="733">
        <v>100746</v>
      </c>
      <c r="B6116" s="729" t="s">
        <v>19340</v>
      </c>
      <c r="C6116" s="729" t="s">
        <v>7584</v>
      </c>
      <c r="D6116" s="733">
        <v>25.81</v>
      </c>
    </row>
    <row r="6117" spans="1:4">
      <c r="A6117" s="733">
        <v>100747</v>
      </c>
      <c r="B6117" s="729" t="s">
        <v>19341</v>
      </c>
      <c r="C6117" s="729" t="s">
        <v>7584</v>
      </c>
      <c r="D6117" s="733">
        <v>12.79</v>
      </c>
    </row>
    <row r="6118" spans="1:4">
      <c r="A6118" s="733">
        <v>100748</v>
      </c>
      <c r="B6118" s="729" t="s">
        <v>19342</v>
      </c>
      <c r="C6118" s="729" t="s">
        <v>7584</v>
      </c>
      <c r="D6118" s="733">
        <v>12.5</v>
      </c>
    </row>
    <row r="6119" spans="1:4">
      <c r="A6119" s="733">
        <v>100749</v>
      </c>
      <c r="B6119" s="729" t="s">
        <v>19343</v>
      </c>
      <c r="C6119" s="729" t="s">
        <v>7584</v>
      </c>
      <c r="D6119" s="733">
        <v>26.72</v>
      </c>
    </row>
    <row r="6120" spans="1:4">
      <c r="A6120" s="733">
        <v>100750</v>
      </c>
      <c r="B6120" s="729" t="s">
        <v>19344</v>
      </c>
      <c r="C6120" s="729" t="s">
        <v>7584</v>
      </c>
      <c r="D6120" s="733">
        <v>25.89</v>
      </c>
    </row>
    <row r="6121" spans="1:4">
      <c r="A6121" s="733">
        <v>100751</v>
      </c>
      <c r="B6121" s="729" t="s">
        <v>19345</v>
      </c>
      <c r="C6121" s="729" t="s">
        <v>7584</v>
      </c>
      <c r="D6121" s="733">
        <v>49.64</v>
      </c>
    </row>
    <row r="6122" spans="1:4">
      <c r="A6122" s="733">
        <v>100752</v>
      </c>
      <c r="B6122" s="729" t="s">
        <v>19346</v>
      </c>
      <c r="C6122" s="729" t="s">
        <v>7584</v>
      </c>
      <c r="D6122" s="733">
        <v>55.88</v>
      </c>
    </row>
    <row r="6123" spans="1:4">
      <c r="A6123" s="733">
        <v>100753</v>
      </c>
      <c r="B6123" s="729" t="s">
        <v>19347</v>
      </c>
      <c r="C6123" s="729" t="s">
        <v>7584</v>
      </c>
      <c r="D6123" s="733">
        <v>23.22</v>
      </c>
    </row>
    <row r="6124" spans="1:4">
      <c r="A6124" s="733">
        <v>100754</v>
      </c>
      <c r="B6124" s="729" t="s">
        <v>19348</v>
      </c>
      <c r="C6124" s="729" t="s">
        <v>7584</v>
      </c>
      <c r="D6124" s="733">
        <v>30.04</v>
      </c>
    </row>
    <row r="6125" spans="1:4">
      <c r="A6125" s="733">
        <v>100757</v>
      </c>
      <c r="B6125" s="729" t="s">
        <v>19349</v>
      </c>
      <c r="C6125" s="729" t="s">
        <v>7584</v>
      </c>
      <c r="D6125" s="733">
        <v>53.82</v>
      </c>
    </row>
    <row r="6126" spans="1:4">
      <c r="A6126" s="733">
        <v>100758</v>
      </c>
      <c r="B6126" s="729" t="s">
        <v>19350</v>
      </c>
      <c r="C6126" s="729" t="s">
        <v>7584</v>
      </c>
      <c r="D6126" s="733">
        <v>52.04</v>
      </c>
    </row>
    <row r="6127" spans="1:4">
      <c r="A6127" s="733">
        <v>100759</v>
      </c>
      <c r="B6127" s="729" t="s">
        <v>19351</v>
      </c>
      <c r="C6127" s="729" t="s">
        <v>7584</v>
      </c>
      <c r="D6127" s="733">
        <v>53.17</v>
      </c>
    </row>
    <row r="6128" spans="1:4">
      <c r="A6128" s="733">
        <v>100760</v>
      </c>
      <c r="B6128" s="729" t="s">
        <v>19352</v>
      </c>
      <c r="C6128" s="729" t="s">
        <v>7584</v>
      </c>
      <c r="D6128" s="733">
        <v>51.64</v>
      </c>
    </row>
    <row r="6129" spans="1:4">
      <c r="A6129" s="733">
        <v>100761</v>
      </c>
      <c r="B6129" s="729" t="s">
        <v>19353</v>
      </c>
      <c r="C6129" s="729" t="s">
        <v>7584</v>
      </c>
      <c r="D6129" s="733">
        <v>53.44</v>
      </c>
    </row>
    <row r="6130" spans="1:4">
      <c r="A6130" s="733">
        <v>100762</v>
      </c>
      <c r="B6130" s="729" t="s">
        <v>19354</v>
      </c>
      <c r="C6130" s="729" t="s">
        <v>7584</v>
      </c>
      <c r="D6130" s="733">
        <v>51.81</v>
      </c>
    </row>
    <row r="6131" spans="1:4">
      <c r="A6131" s="733">
        <v>102488</v>
      </c>
      <c r="B6131" s="729" t="s">
        <v>19355</v>
      </c>
      <c r="C6131" s="729" t="s">
        <v>7584</v>
      </c>
      <c r="D6131" s="733">
        <v>3.46</v>
      </c>
    </row>
    <row r="6132" spans="1:4">
      <c r="A6132" s="733">
        <v>102489</v>
      </c>
      <c r="B6132" s="729" t="s">
        <v>19356</v>
      </c>
      <c r="C6132" s="729" t="s">
        <v>7584</v>
      </c>
      <c r="D6132" s="733">
        <v>26.33</v>
      </c>
    </row>
    <row r="6133" spans="1:4">
      <c r="A6133" s="733">
        <v>102491</v>
      </c>
      <c r="B6133" s="729" t="s">
        <v>19357</v>
      </c>
      <c r="C6133" s="729" t="s">
        <v>7584</v>
      </c>
      <c r="D6133" s="733">
        <v>19.63</v>
      </c>
    </row>
    <row r="6134" spans="1:4">
      <c r="A6134" s="733">
        <v>102492</v>
      </c>
      <c r="B6134" s="729" t="s">
        <v>19358</v>
      </c>
      <c r="C6134" s="729" t="s">
        <v>7584</v>
      </c>
      <c r="D6134" s="733">
        <v>24.86</v>
      </c>
    </row>
    <row r="6135" spans="1:4">
      <c r="A6135" s="733">
        <v>102494</v>
      </c>
      <c r="B6135" s="729" t="s">
        <v>19359</v>
      </c>
      <c r="C6135" s="729" t="s">
        <v>7584</v>
      </c>
      <c r="D6135" s="733">
        <v>75.989999999999995</v>
      </c>
    </row>
    <row r="6136" spans="1:4">
      <c r="A6136" s="733">
        <v>102496</v>
      </c>
      <c r="B6136" s="729" t="s">
        <v>19360</v>
      </c>
      <c r="C6136" s="729" t="s">
        <v>7614</v>
      </c>
      <c r="D6136" s="733">
        <v>15.17</v>
      </c>
    </row>
    <row r="6137" spans="1:4">
      <c r="A6137" s="733">
        <v>102497</v>
      </c>
      <c r="B6137" s="729" t="s">
        <v>19361</v>
      </c>
      <c r="C6137" s="729" t="s">
        <v>7614</v>
      </c>
      <c r="D6137" s="733">
        <v>4.93</v>
      </c>
    </row>
    <row r="6138" spans="1:4">
      <c r="A6138" s="733">
        <v>102498</v>
      </c>
      <c r="B6138" s="729" t="s">
        <v>19362</v>
      </c>
      <c r="C6138" s="729" t="s">
        <v>7614</v>
      </c>
      <c r="D6138" s="733">
        <v>1.55</v>
      </c>
    </row>
    <row r="6139" spans="1:4">
      <c r="A6139" s="733">
        <v>102499</v>
      </c>
      <c r="B6139" s="729" t="s">
        <v>19363</v>
      </c>
      <c r="C6139" s="729" t="s">
        <v>7584</v>
      </c>
      <c r="D6139" s="733">
        <v>3.57</v>
      </c>
    </row>
    <row r="6140" spans="1:4">
      <c r="A6140" s="733">
        <v>102500</v>
      </c>
      <c r="B6140" s="729" t="s">
        <v>19364</v>
      </c>
      <c r="C6140" s="729" t="s">
        <v>7614</v>
      </c>
      <c r="D6140" s="733">
        <v>4.24</v>
      </c>
    </row>
    <row r="6141" spans="1:4">
      <c r="A6141" s="733">
        <v>102501</v>
      </c>
      <c r="B6141" s="729" t="s">
        <v>19365</v>
      </c>
      <c r="C6141" s="729" t="s">
        <v>7584</v>
      </c>
      <c r="D6141" s="733">
        <v>23.67</v>
      </c>
    </row>
    <row r="6142" spans="1:4">
      <c r="A6142" s="733">
        <v>102504</v>
      </c>
      <c r="B6142" s="729" t="s">
        <v>19366</v>
      </c>
      <c r="C6142" s="729" t="s">
        <v>7614</v>
      </c>
      <c r="D6142" s="733">
        <v>9.61</v>
      </c>
    </row>
    <row r="6143" spans="1:4">
      <c r="A6143" s="733">
        <v>102505</v>
      </c>
      <c r="B6143" s="729" t="s">
        <v>19367</v>
      </c>
      <c r="C6143" s="729" t="s">
        <v>7614</v>
      </c>
      <c r="D6143" s="733">
        <v>10.199999999999999</v>
      </c>
    </row>
    <row r="6144" spans="1:4">
      <c r="A6144" s="733">
        <v>102506</v>
      </c>
      <c r="B6144" s="729" t="s">
        <v>19368</v>
      </c>
      <c r="C6144" s="729" t="s">
        <v>7614</v>
      </c>
      <c r="D6144" s="733">
        <v>10.99</v>
      </c>
    </row>
    <row r="6145" spans="1:4">
      <c r="A6145" s="733">
        <v>102507</v>
      </c>
      <c r="B6145" s="729" t="s">
        <v>19369</v>
      </c>
      <c r="C6145" s="729" t="s">
        <v>7614</v>
      </c>
      <c r="D6145" s="733">
        <v>6.99</v>
      </c>
    </row>
    <row r="6146" spans="1:4">
      <c r="A6146" s="733">
        <v>102508</v>
      </c>
      <c r="B6146" s="729" t="s">
        <v>19370</v>
      </c>
      <c r="C6146" s="729" t="s">
        <v>7584</v>
      </c>
      <c r="D6146" s="733">
        <v>51.73</v>
      </c>
    </row>
    <row r="6147" spans="1:4">
      <c r="A6147" s="733">
        <v>102509</v>
      </c>
      <c r="B6147" s="729" t="s">
        <v>19371</v>
      </c>
      <c r="C6147" s="729" t="s">
        <v>7584</v>
      </c>
      <c r="D6147" s="733">
        <v>25.44</v>
      </c>
    </row>
    <row r="6148" spans="1:4">
      <c r="A6148" s="733">
        <v>102512</v>
      </c>
      <c r="B6148" s="729" t="s">
        <v>19372</v>
      </c>
      <c r="C6148" s="729" t="s">
        <v>7614</v>
      </c>
      <c r="D6148" s="733">
        <v>5.63</v>
      </c>
    </row>
    <row r="6149" spans="1:4">
      <c r="A6149" s="733">
        <v>102513</v>
      </c>
      <c r="B6149" s="729" t="s">
        <v>19373</v>
      </c>
      <c r="C6149" s="729" t="s">
        <v>7584</v>
      </c>
      <c r="D6149" s="733">
        <v>45.49</v>
      </c>
    </row>
    <row r="6150" spans="1:4">
      <c r="A6150" s="733">
        <v>102520</v>
      </c>
      <c r="B6150" s="729" t="s">
        <v>19374</v>
      </c>
      <c r="C6150" s="729" t="s">
        <v>7584</v>
      </c>
      <c r="D6150" s="733">
        <v>78.81</v>
      </c>
    </row>
    <row r="6151" spans="1:4">
      <c r="A6151" s="733">
        <v>101749</v>
      </c>
      <c r="B6151" s="729" t="s">
        <v>19375</v>
      </c>
      <c r="C6151" s="729" t="s">
        <v>7584</v>
      </c>
      <c r="D6151" s="733">
        <v>54.62</v>
      </c>
    </row>
    <row r="6152" spans="1:4">
      <c r="A6152" s="733">
        <v>101750</v>
      </c>
      <c r="B6152" s="729" t="s">
        <v>19376</v>
      </c>
      <c r="C6152" s="729" t="s">
        <v>7584</v>
      </c>
      <c r="D6152" s="733">
        <v>52.17</v>
      </c>
    </row>
    <row r="6153" spans="1:4">
      <c r="A6153" s="733">
        <v>101729</v>
      </c>
      <c r="B6153" s="729" t="s">
        <v>19377</v>
      </c>
      <c r="C6153" s="729" t="s">
        <v>7584</v>
      </c>
      <c r="D6153" s="733">
        <v>236.69</v>
      </c>
    </row>
    <row r="6154" spans="1:4">
      <c r="A6154" s="733">
        <v>101746</v>
      </c>
      <c r="B6154" s="729" t="s">
        <v>19378</v>
      </c>
      <c r="C6154" s="729" t="s">
        <v>7584</v>
      </c>
      <c r="D6154" s="733">
        <v>364.94</v>
      </c>
    </row>
    <row r="6155" spans="1:4">
      <c r="A6155" s="733">
        <v>101751</v>
      </c>
      <c r="B6155" s="729" t="s">
        <v>19379</v>
      </c>
      <c r="C6155" s="729" t="s">
        <v>7584</v>
      </c>
      <c r="D6155" s="733">
        <v>242.97</v>
      </c>
    </row>
    <row r="6156" spans="1:4">
      <c r="A6156" s="733">
        <v>87246</v>
      </c>
      <c r="B6156" s="729" t="s">
        <v>19380</v>
      </c>
      <c r="C6156" s="729" t="s">
        <v>7584</v>
      </c>
      <c r="D6156" s="733">
        <v>63.34</v>
      </c>
    </row>
    <row r="6157" spans="1:4">
      <c r="A6157" s="733">
        <v>87247</v>
      </c>
      <c r="B6157" s="729" t="s">
        <v>19381</v>
      </c>
      <c r="C6157" s="729" t="s">
        <v>7584</v>
      </c>
      <c r="D6157" s="733">
        <v>56.28</v>
      </c>
    </row>
    <row r="6158" spans="1:4">
      <c r="A6158" s="733">
        <v>87248</v>
      </c>
      <c r="B6158" s="729" t="s">
        <v>19382</v>
      </c>
      <c r="C6158" s="729" t="s">
        <v>7584</v>
      </c>
      <c r="D6158" s="733">
        <v>48.83</v>
      </c>
    </row>
    <row r="6159" spans="1:4">
      <c r="A6159" s="733">
        <v>87249</v>
      </c>
      <c r="B6159" s="729" t="s">
        <v>19383</v>
      </c>
      <c r="C6159" s="729" t="s">
        <v>7584</v>
      </c>
      <c r="D6159" s="733">
        <v>68.11</v>
      </c>
    </row>
    <row r="6160" spans="1:4">
      <c r="A6160" s="733">
        <v>87250</v>
      </c>
      <c r="B6160" s="729" t="s">
        <v>19384</v>
      </c>
      <c r="C6160" s="729" t="s">
        <v>7584</v>
      </c>
      <c r="D6160" s="733">
        <v>57.63</v>
      </c>
    </row>
    <row r="6161" spans="1:4">
      <c r="A6161" s="733">
        <v>87251</v>
      </c>
      <c r="B6161" s="729" t="s">
        <v>19385</v>
      </c>
      <c r="C6161" s="729" t="s">
        <v>7584</v>
      </c>
      <c r="D6161" s="733">
        <v>49.1</v>
      </c>
    </row>
    <row r="6162" spans="1:4">
      <c r="A6162" s="733">
        <v>87255</v>
      </c>
      <c r="B6162" s="729" t="s">
        <v>19386</v>
      </c>
      <c r="C6162" s="729" t="s">
        <v>7584</v>
      </c>
      <c r="D6162" s="733">
        <v>106.57</v>
      </c>
    </row>
    <row r="6163" spans="1:4">
      <c r="A6163" s="733">
        <v>87256</v>
      </c>
      <c r="B6163" s="729" t="s">
        <v>19387</v>
      </c>
      <c r="C6163" s="729" t="s">
        <v>7584</v>
      </c>
      <c r="D6163" s="733">
        <v>93.96</v>
      </c>
    </row>
    <row r="6164" spans="1:4">
      <c r="A6164" s="733">
        <v>87257</v>
      </c>
      <c r="B6164" s="729" t="s">
        <v>19388</v>
      </c>
      <c r="C6164" s="729" t="s">
        <v>7584</v>
      </c>
      <c r="D6164" s="733">
        <v>83.98</v>
      </c>
    </row>
    <row r="6165" spans="1:4">
      <c r="A6165" s="733">
        <v>87258</v>
      </c>
      <c r="B6165" s="729" t="s">
        <v>19389</v>
      </c>
      <c r="C6165" s="729" t="s">
        <v>7584</v>
      </c>
      <c r="D6165" s="733">
        <v>146.43</v>
      </c>
    </row>
    <row r="6166" spans="1:4">
      <c r="A6166" s="733">
        <v>87259</v>
      </c>
      <c r="B6166" s="729" t="s">
        <v>19390</v>
      </c>
      <c r="C6166" s="729" t="s">
        <v>7584</v>
      </c>
      <c r="D6166" s="733">
        <v>133.80000000000001</v>
      </c>
    </row>
    <row r="6167" spans="1:4">
      <c r="A6167" s="733">
        <v>87260</v>
      </c>
      <c r="B6167" s="729" t="s">
        <v>19391</v>
      </c>
      <c r="C6167" s="729" t="s">
        <v>7584</v>
      </c>
      <c r="D6167" s="733">
        <v>124.65</v>
      </c>
    </row>
    <row r="6168" spans="1:4">
      <c r="A6168" s="733">
        <v>87261</v>
      </c>
      <c r="B6168" s="729" t="s">
        <v>19392</v>
      </c>
      <c r="C6168" s="729" t="s">
        <v>7584</v>
      </c>
      <c r="D6168" s="733">
        <v>167.12</v>
      </c>
    </row>
    <row r="6169" spans="1:4">
      <c r="A6169" s="733">
        <v>87262</v>
      </c>
      <c r="B6169" s="729" t="s">
        <v>19393</v>
      </c>
      <c r="C6169" s="729" t="s">
        <v>7584</v>
      </c>
      <c r="D6169" s="733">
        <v>152.87</v>
      </c>
    </row>
    <row r="6170" spans="1:4">
      <c r="A6170" s="733">
        <v>87263</v>
      </c>
      <c r="B6170" s="729" t="s">
        <v>19394</v>
      </c>
      <c r="C6170" s="729" t="s">
        <v>7584</v>
      </c>
      <c r="D6170" s="733">
        <v>142.25</v>
      </c>
    </row>
    <row r="6171" spans="1:4">
      <c r="A6171" s="733">
        <v>93389</v>
      </c>
      <c r="B6171" s="729" t="s">
        <v>19395</v>
      </c>
      <c r="C6171" s="729" t="s">
        <v>7584</v>
      </c>
      <c r="D6171" s="733">
        <v>57.76</v>
      </c>
    </row>
    <row r="6172" spans="1:4">
      <c r="A6172" s="733">
        <v>93390</v>
      </c>
      <c r="B6172" s="729" t="s">
        <v>19396</v>
      </c>
      <c r="C6172" s="729" t="s">
        <v>7584</v>
      </c>
      <c r="D6172" s="733">
        <v>50.78</v>
      </c>
    </row>
    <row r="6173" spans="1:4">
      <c r="A6173" s="733">
        <v>93391</v>
      </c>
      <c r="B6173" s="729" t="s">
        <v>19397</v>
      </c>
      <c r="C6173" s="729" t="s">
        <v>7584</v>
      </c>
      <c r="D6173" s="733">
        <v>43.35</v>
      </c>
    </row>
    <row r="6174" spans="1:4">
      <c r="A6174" s="733">
        <v>104593</v>
      </c>
      <c r="B6174" s="729" t="s">
        <v>19398</v>
      </c>
      <c r="C6174" s="729" t="s">
        <v>7584</v>
      </c>
      <c r="D6174" s="733">
        <v>110.5</v>
      </c>
    </row>
    <row r="6175" spans="1:4">
      <c r="A6175" s="733">
        <v>104594</v>
      </c>
      <c r="B6175" s="729" t="s">
        <v>19399</v>
      </c>
      <c r="C6175" s="729" t="s">
        <v>7584</v>
      </c>
      <c r="D6175" s="733">
        <v>96.36</v>
      </c>
    </row>
    <row r="6176" spans="1:4">
      <c r="A6176" s="733">
        <v>104595</v>
      </c>
      <c r="B6176" s="729" t="s">
        <v>19400</v>
      </c>
      <c r="C6176" s="729" t="s">
        <v>7584</v>
      </c>
      <c r="D6176" s="733">
        <v>84.51</v>
      </c>
    </row>
    <row r="6177" spans="1:4">
      <c r="A6177" s="733">
        <v>104596</v>
      </c>
      <c r="B6177" s="729" t="s">
        <v>19401</v>
      </c>
      <c r="C6177" s="729" t="s">
        <v>7584</v>
      </c>
      <c r="D6177" s="733">
        <v>171.82</v>
      </c>
    </row>
    <row r="6178" spans="1:4">
      <c r="A6178" s="733">
        <v>104597</v>
      </c>
      <c r="B6178" s="729" t="s">
        <v>19402</v>
      </c>
      <c r="C6178" s="729" t="s">
        <v>7584</v>
      </c>
      <c r="D6178" s="733">
        <v>155.75</v>
      </c>
    </row>
    <row r="6179" spans="1:4">
      <c r="A6179" s="733">
        <v>104598</v>
      </c>
      <c r="B6179" s="729" t="s">
        <v>19403</v>
      </c>
      <c r="C6179" s="729" t="s">
        <v>7584</v>
      </c>
      <c r="D6179" s="733">
        <v>142.93</v>
      </c>
    </row>
    <row r="6180" spans="1:4">
      <c r="A6180" s="733">
        <v>104599</v>
      </c>
      <c r="B6180" s="729" t="s">
        <v>19404</v>
      </c>
      <c r="C6180" s="729" t="s">
        <v>7584</v>
      </c>
      <c r="D6180" s="733">
        <v>76.37</v>
      </c>
    </row>
    <row r="6181" spans="1:4">
      <c r="A6181" s="733">
        <v>104600</v>
      </c>
      <c r="B6181" s="729" t="s">
        <v>19405</v>
      </c>
      <c r="C6181" s="729" t="s">
        <v>7584</v>
      </c>
      <c r="D6181" s="733">
        <v>70.33</v>
      </c>
    </row>
    <row r="6182" spans="1:4">
      <c r="A6182" s="733">
        <v>104601</v>
      </c>
      <c r="B6182" s="729" t="s">
        <v>19406</v>
      </c>
      <c r="C6182" s="729" t="s">
        <v>7584</v>
      </c>
      <c r="D6182" s="733">
        <v>61.2</v>
      </c>
    </row>
    <row r="6183" spans="1:4">
      <c r="A6183" s="733">
        <v>104602</v>
      </c>
      <c r="B6183" s="729" t="s">
        <v>19407</v>
      </c>
      <c r="C6183" s="729" t="s">
        <v>7584</v>
      </c>
      <c r="D6183" s="733">
        <v>55.54</v>
      </c>
    </row>
    <row r="6184" spans="1:4">
      <c r="A6184" s="733">
        <v>104603</v>
      </c>
      <c r="B6184" s="729" t="s">
        <v>19408</v>
      </c>
      <c r="C6184" s="729" t="s">
        <v>7584</v>
      </c>
      <c r="D6184" s="733">
        <v>51.26</v>
      </c>
    </row>
    <row r="6185" spans="1:4">
      <c r="A6185" s="733">
        <v>104604</v>
      </c>
      <c r="B6185" s="729" t="s">
        <v>19409</v>
      </c>
      <c r="C6185" s="729" t="s">
        <v>7584</v>
      </c>
      <c r="D6185" s="733">
        <v>45.71</v>
      </c>
    </row>
    <row r="6186" spans="1:4">
      <c r="A6186" s="733">
        <v>104605</v>
      </c>
      <c r="B6186" s="729" t="s">
        <v>19410</v>
      </c>
      <c r="C6186" s="729" t="s">
        <v>7584</v>
      </c>
      <c r="D6186" s="733">
        <v>95.68</v>
      </c>
    </row>
    <row r="6187" spans="1:4">
      <c r="A6187" s="733">
        <v>104606</v>
      </c>
      <c r="B6187" s="729" t="s">
        <v>19411</v>
      </c>
      <c r="C6187" s="729" t="s">
        <v>7584</v>
      </c>
      <c r="D6187" s="733">
        <v>65.44</v>
      </c>
    </row>
    <row r="6188" spans="1:4">
      <c r="A6188" s="733">
        <v>104607</v>
      </c>
      <c r="B6188" s="729" t="s">
        <v>19412</v>
      </c>
      <c r="C6188" s="729" t="s">
        <v>7584</v>
      </c>
      <c r="D6188" s="733">
        <v>52.59</v>
      </c>
    </row>
    <row r="6189" spans="1:4">
      <c r="A6189" s="733">
        <v>104608</v>
      </c>
      <c r="B6189" s="729" t="s">
        <v>19413</v>
      </c>
      <c r="C6189" s="729" t="s">
        <v>7584</v>
      </c>
      <c r="D6189" s="733">
        <v>183.22</v>
      </c>
    </row>
    <row r="6190" spans="1:4">
      <c r="A6190" s="733">
        <v>104609</v>
      </c>
      <c r="B6190" s="729" t="s">
        <v>19414</v>
      </c>
      <c r="C6190" s="729" t="s">
        <v>7584</v>
      </c>
      <c r="D6190" s="733">
        <v>144.19999999999999</v>
      </c>
    </row>
    <row r="6191" spans="1:4">
      <c r="A6191" s="733">
        <v>104610</v>
      </c>
      <c r="B6191" s="729" t="s">
        <v>19415</v>
      </c>
      <c r="C6191" s="729" t="s">
        <v>7584</v>
      </c>
      <c r="D6191" s="733">
        <v>129.29</v>
      </c>
    </row>
    <row r="6192" spans="1:4">
      <c r="A6192" s="733">
        <v>98671</v>
      </c>
      <c r="B6192" s="729" t="s">
        <v>19416</v>
      </c>
      <c r="C6192" s="729" t="s">
        <v>7584</v>
      </c>
      <c r="D6192" s="733">
        <v>330.84</v>
      </c>
    </row>
    <row r="6193" spans="1:4">
      <c r="A6193" s="733">
        <v>98672</v>
      </c>
      <c r="B6193" s="729" t="s">
        <v>19417</v>
      </c>
      <c r="C6193" s="729" t="s">
        <v>7584</v>
      </c>
      <c r="D6193" s="733">
        <v>451.42</v>
      </c>
    </row>
    <row r="6194" spans="1:4">
      <c r="A6194" s="733">
        <v>98678</v>
      </c>
      <c r="B6194" s="729" t="s">
        <v>19418</v>
      </c>
      <c r="C6194" s="729" t="s">
        <v>7584</v>
      </c>
      <c r="D6194" s="733">
        <v>431.37</v>
      </c>
    </row>
    <row r="6195" spans="1:4">
      <c r="A6195" s="733">
        <v>98679</v>
      </c>
      <c r="B6195" s="729" t="s">
        <v>19419</v>
      </c>
      <c r="C6195" s="729" t="s">
        <v>7584</v>
      </c>
      <c r="D6195" s="733">
        <v>37.049999999999997</v>
      </c>
    </row>
    <row r="6196" spans="1:4">
      <c r="A6196" s="733">
        <v>98680</v>
      </c>
      <c r="B6196" s="729" t="s">
        <v>19420</v>
      </c>
      <c r="C6196" s="729" t="s">
        <v>7584</v>
      </c>
      <c r="D6196" s="733">
        <v>46.72</v>
      </c>
    </row>
    <row r="6197" spans="1:4">
      <c r="A6197" s="733">
        <v>98681</v>
      </c>
      <c r="B6197" s="729" t="s">
        <v>19421</v>
      </c>
      <c r="C6197" s="729" t="s">
        <v>7584</v>
      </c>
      <c r="D6197" s="733">
        <v>34.6</v>
      </c>
    </row>
    <row r="6198" spans="1:4">
      <c r="A6198" s="733">
        <v>98682</v>
      </c>
      <c r="B6198" s="729" t="s">
        <v>19422</v>
      </c>
      <c r="C6198" s="729" t="s">
        <v>7584</v>
      </c>
      <c r="D6198" s="733">
        <v>44.26</v>
      </c>
    </row>
    <row r="6199" spans="1:4">
      <c r="A6199" s="733">
        <v>98685</v>
      </c>
      <c r="B6199" s="729" t="s">
        <v>19423</v>
      </c>
      <c r="C6199" s="729" t="s">
        <v>7614</v>
      </c>
      <c r="D6199" s="733">
        <v>60.86</v>
      </c>
    </row>
    <row r="6200" spans="1:4">
      <c r="A6200" s="733">
        <v>98686</v>
      </c>
      <c r="B6200" s="729" t="s">
        <v>19424</v>
      </c>
      <c r="C6200" s="729" t="s">
        <v>7614</v>
      </c>
      <c r="D6200" s="733">
        <v>40.409999999999997</v>
      </c>
    </row>
    <row r="6201" spans="1:4">
      <c r="A6201" s="733">
        <v>98688</v>
      </c>
      <c r="B6201" s="729" t="s">
        <v>19425</v>
      </c>
      <c r="C6201" s="729" t="s">
        <v>7614</v>
      </c>
      <c r="D6201" s="733">
        <v>66.28</v>
      </c>
    </row>
    <row r="6202" spans="1:4">
      <c r="A6202" s="733">
        <v>98689</v>
      </c>
      <c r="B6202" s="729" t="s">
        <v>19426</v>
      </c>
      <c r="C6202" s="729" t="s">
        <v>7614</v>
      </c>
      <c r="D6202" s="733">
        <v>87.76</v>
      </c>
    </row>
    <row r="6203" spans="1:4">
      <c r="A6203" s="733">
        <v>101090</v>
      </c>
      <c r="B6203" s="729" t="s">
        <v>19427</v>
      </c>
      <c r="C6203" s="729" t="s">
        <v>7584</v>
      </c>
      <c r="D6203" s="733">
        <v>209.27</v>
      </c>
    </row>
    <row r="6204" spans="1:4">
      <c r="A6204" s="733">
        <v>101091</v>
      </c>
      <c r="B6204" s="729" t="s">
        <v>19428</v>
      </c>
      <c r="C6204" s="729" t="s">
        <v>7584</v>
      </c>
      <c r="D6204" s="733">
        <v>123.39</v>
      </c>
    </row>
    <row r="6205" spans="1:4">
      <c r="A6205" s="733">
        <v>101725</v>
      </c>
      <c r="B6205" s="729" t="s">
        <v>19429</v>
      </c>
      <c r="C6205" s="729" t="s">
        <v>7584</v>
      </c>
      <c r="D6205" s="733">
        <v>257.61</v>
      </c>
    </row>
    <row r="6206" spans="1:4">
      <c r="A6206" s="733">
        <v>101726</v>
      </c>
      <c r="B6206" s="729" t="s">
        <v>19430</v>
      </c>
      <c r="C6206" s="729" t="s">
        <v>7584</v>
      </c>
      <c r="D6206" s="733">
        <v>164.98</v>
      </c>
    </row>
    <row r="6207" spans="1:4">
      <c r="A6207" s="733">
        <v>101731</v>
      </c>
      <c r="B6207" s="729" t="s">
        <v>19431</v>
      </c>
      <c r="C6207" s="729" t="s">
        <v>7584</v>
      </c>
      <c r="D6207" s="733">
        <v>312.68</v>
      </c>
    </row>
    <row r="6208" spans="1:4">
      <c r="A6208" s="733">
        <v>101732</v>
      </c>
      <c r="B6208" s="729" t="s">
        <v>19432</v>
      </c>
      <c r="C6208" s="729" t="s">
        <v>7584</v>
      </c>
      <c r="D6208" s="733">
        <v>95.84</v>
      </c>
    </row>
    <row r="6209" spans="1:4">
      <c r="A6209" s="733">
        <v>101094</v>
      </c>
      <c r="B6209" s="729" t="s">
        <v>19433</v>
      </c>
      <c r="C6209" s="729" t="s">
        <v>7614</v>
      </c>
      <c r="D6209" s="733">
        <v>165.1</v>
      </c>
    </row>
    <row r="6210" spans="1:4">
      <c r="A6210" s="733">
        <v>101727</v>
      </c>
      <c r="B6210" s="729" t="s">
        <v>19434</v>
      </c>
      <c r="C6210" s="729" t="s">
        <v>7584</v>
      </c>
      <c r="D6210" s="733">
        <v>195.16</v>
      </c>
    </row>
    <row r="6211" spans="1:4">
      <c r="A6211" s="733">
        <v>101733</v>
      </c>
      <c r="B6211" s="729" t="s">
        <v>19435</v>
      </c>
      <c r="C6211" s="729" t="s">
        <v>7584</v>
      </c>
      <c r="D6211" s="733">
        <v>266.67</v>
      </c>
    </row>
    <row r="6212" spans="1:4">
      <c r="A6212" s="733">
        <v>101734</v>
      </c>
      <c r="B6212" s="729" t="s">
        <v>19436</v>
      </c>
      <c r="C6212" s="729" t="s">
        <v>7584</v>
      </c>
      <c r="D6212" s="733">
        <v>403.93</v>
      </c>
    </row>
    <row r="6213" spans="1:4">
      <c r="A6213" s="733">
        <v>101735</v>
      </c>
      <c r="B6213" s="729" t="s">
        <v>19437</v>
      </c>
      <c r="C6213" s="729" t="s">
        <v>7584</v>
      </c>
      <c r="D6213" s="733">
        <v>413.88</v>
      </c>
    </row>
    <row r="6214" spans="1:4">
      <c r="A6214" s="733">
        <v>101736</v>
      </c>
      <c r="B6214" s="729" t="s">
        <v>19438</v>
      </c>
      <c r="C6214" s="729" t="s">
        <v>7584</v>
      </c>
      <c r="D6214" s="733">
        <v>106.56</v>
      </c>
    </row>
    <row r="6215" spans="1:4">
      <c r="A6215" s="733">
        <v>101737</v>
      </c>
      <c r="B6215" s="729" t="s">
        <v>19439</v>
      </c>
      <c r="C6215" s="729" t="s">
        <v>7584</v>
      </c>
      <c r="D6215" s="733">
        <v>126.27</v>
      </c>
    </row>
    <row r="6216" spans="1:4">
      <c r="A6216" s="733">
        <v>101748</v>
      </c>
      <c r="B6216" s="729" t="s">
        <v>19440</v>
      </c>
      <c r="C6216" s="729" t="s">
        <v>7584</v>
      </c>
      <c r="D6216" s="733">
        <v>3.46</v>
      </c>
    </row>
    <row r="6217" spans="1:4">
      <c r="A6217" s="733">
        <v>104162</v>
      </c>
      <c r="B6217" s="729" t="s">
        <v>19441</v>
      </c>
      <c r="C6217" s="729" t="s">
        <v>7584</v>
      </c>
      <c r="D6217" s="733">
        <v>94.76</v>
      </c>
    </row>
    <row r="6218" spans="1:4">
      <c r="A6218" s="733">
        <v>101092</v>
      </c>
      <c r="B6218" s="729" t="s">
        <v>19442</v>
      </c>
      <c r="C6218" s="729" t="s">
        <v>7584</v>
      </c>
      <c r="D6218" s="733">
        <v>341.8</v>
      </c>
    </row>
    <row r="6219" spans="1:4">
      <c r="A6219" s="733">
        <v>101093</v>
      </c>
      <c r="B6219" s="729" t="s">
        <v>19443</v>
      </c>
      <c r="C6219" s="729" t="s">
        <v>7584</v>
      </c>
      <c r="D6219" s="733">
        <v>462.38</v>
      </c>
    </row>
    <row r="6220" spans="1:4">
      <c r="A6220" s="733">
        <v>98695</v>
      </c>
      <c r="B6220" s="729" t="s">
        <v>19444</v>
      </c>
      <c r="C6220" s="729" t="s">
        <v>7614</v>
      </c>
      <c r="D6220" s="733">
        <v>82.9</v>
      </c>
    </row>
    <row r="6221" spans="1:4">
      <c r="A6221" s="733">
        <v>98697</v>
      </c>
      <c r="B6221" s="729" t="s">
        <v>19445</v>
      </c>
      <c r="C6221" s="729" t="s">
        <v>7614</v>
      </c>
      <c r="D6221" s="733">
        <v>54.34</v>
      </c>
    </row>
    <row r="6222" spans="1:4">
      <c r="A6222" s="733">
        <v>101738</v>
      </c>
      <c r="B6222" s="729" t="s">
        <v>19446</v>
      </c>
      <c r="C6222" s="729" t="s">
        <v>7614</v>
      </c>
      <c r="D6222" s="733">
        <v>33.130000000000003</v>
      </c>
    </row>
    <row r="6223" spans="1:4">
      <c r="A6223" s="733">
        <v>101739</v>
      </c>
      <c r="B6223" s="729" t="s">
        <v>19447</v>
      </c>
      <c r="C6223" s="729" t="s">
        <v>7614</v>
      </c>
      <c r="D6223" s="733">
        <v>36.08</v>
      </c>
    </row>
    <row r="6224" spans="1:4">
      <c r="A6224" s="733">
        <v>88648</v>
      </c>
      <c r="B6224" s="729" t="s">
        <v>19448</v>
      </c>
      <c r="C6224" s="729" t="s">
        <v>7614</v>
      </c>
      <c r="D6224" s="733">
        <v>7.17</v>
      </c>
    </row>
    <row r="6225" spans="1:4">
      <c r="A6225" s="733">
        <v>88649</v>
      </c>
      <c r="B6225" s="729" t="s">
        <v>19449</v>
      </c>
      <c r="C6225" s="729" t="s">
        <v>7614</v>
      </c>
      <c r="D6225" s="733">
        <v>8.1300000000000008</v>
      </c>
    </row>
    <row r="6226" spans="1:4">
      <c r="A6226" s="733">
        <v>88650</v>
      </c>
      <c r="B6226" s="729" t="s">
        <v>19450</v>
      </c>
      <c r="C6226" s="729" t="s">
        <v>7614</v>
      </c>
      <c r="D6226" s="733">
        <v>15.54</v>
      </c>
    </row>
    <row r="6227" spans="1:4">
      <c r="A6227" s="733">
        <v>96467</v>
      </c>
      <c r="B6227" s="729" t="s">
        <v>19451</v>
      </c>
      <c r="C6227" s="729" t="s">
        <v>7614</v>
      </c>
      <c r="D6227" s="733">
        <v>6.54</v>
      </c>
    </row>
    <row r="6228" spans="1:4">
      <c r="A6228" s="733">
        <v>101740</v>
      </c>
      <c r="B6228" s="729" t="s">
        <v>19452</v>
      </c>
      <c r="C6228" s="729" t="s">
        <v>7614</v>
      </c>
      <c r="D6228" s="733">
        <v>47.69</v>
      </c>
    </row>
    <row r="6229" spans="1:4">
      <c r="A6229" s="733">
        <v>101741</v>
      </c>
      <c r="B6229" s="729" t="s">
        <v>19453</v>
      </c>
      <c r="C6229" s="729" t="s">
        <v>7614</v>
      </c>
      <c r="D6229" s="733">
        <v>22.9</v>
      </c>
    </row>
    <row r="6230" spans="1:4">
      <c r="A6230" s="733">
        <v>94990</v>
      </c>
      <c r="B6230" s="729" t="s">
        <v>19454</v>
      </c>
      <c r="C6230" s="729" t="s">
        <v>7823</v>
      </c>
      <c r="D6230" s="733">
        <v>779.95</v>
      </c>
    </row>
    <row r="6231" spans="1:4">
      <c r="A6231" s="733">
        <v>94991</v>
      </c>
      <c r="B6231" s="729" t="s">
        <v>19455</v>
      </c>
      <c r="C6231" s="729" t="s">
        <v>7823</v>
      </c>
      <c r="D6231" s="733">
        <v>798.59</v>
      </c>
    </row>
    <row r="6232" spans="1:4">
      <c r="A6232" s="733">
        <v>94992</v>
      </c>
      <c r="B6232" s="729" t="s">
        <v>19456</v>
      </c>
      <c r="C6232" s="729" t="s">
        <v>7584</v>
      </c>
      <c r="D6232" s="733">
        <v>79.47</v>
      </c>
    </row>
    <row r="6233" spans="1:4">
      <c r="A6233" s="733">
        <v>94993</v>
      </c>
      <c r="B6233" s="729" t="s">
        <v>19457</v>
      </c>
      <c r="C6233" s="729" t="s">
        <v>7584</v>
      </c>
      <c r="D6233" s="733">
        <v>80.59</v>
      </c>
    </row>
    <row r="6234" spans="1:4">
      <c r="A6234" s="733">
        <v>94994</v>
      </c>
      <c r="B6234" s="729" t="s">
        <v>19458</v>
      </c>
      <c r="C6234" s="729" t="s">
        <v>7584</v>
      </c>
      <c r="D6234" s="733">
        <v>95.41</v>
      </c>
    </row>
    <row r="6235" spans="1:4">
      <c r="A6235" s="733">
        <v>94995</v>
      </c>
      <c r="B6235" s="729" t="s">
        <v>19459</v>
      </c>
      <c r="C6235" s="729" t="s">
        <v>7584</v>
      </c>
      <c r="D6235" s="733">
        <v>96.89</v>
      </c>
    </row>
    <row r="6236" spans="1:4">
      <c r="A6236" s="733">
        <v>101747</v>
      </c>
      <c r="B6236" s="729" t="s">
        <v>19460</v>
      </c>
      <c r="C6236" s="729" t="s">
        <v>7584</v>
      </c>
      <c r="D6236" s="733">
        <v>82.35</v>
      </c>
    </row>
    <row r="6237" spans="1:4">
      <c r="A6237" s="733">
        <v>104626</v>
      </c>
      <c r="B6237" s="729" t="s">
        <v>19461</v>
      </c>
      <c r="C6237" s="729" t="s">
        <v>7823</v>
      </c>
      <c r="D6237" s="733">
        <v>818.02</v>
      </c>
    </row>
    <row r="6238" spans="1:4">
      <c r="A6238" s="733">
        <v>104658</v>
      </c>
      <c r="B6238" s="729" t="s">
        <v>28276</v>
      </c>
      <c r="C6238" s="729" t="s">
        <v>7584</v>
      </c>
      <c r="D6238" s="733">
        <v>184.87</v>
      </c>
    </row>
    <row r="6239" spans="1:4">
      <c r="A6239" s="733">
        <v>87620</v>
      </c>
      <c r="B6239" s="729" t="s">
        <v>19462</v>
      </c>
      <c r="C6239" s="729" t="s">
        <v>7584</v>
      </c>
      <c r="D6239" s="733">
        <v>30.73</v>
      </c>
    </row>
    <row r="6240" spans="1:4">
      <c r="A6240" s="733">
        <v>87622</v>
      </c>
      <c r="B6240" s="729" t="s">
        <v>19463</v>
      </c>
      <c r="C6240" s="729" t="s">
        <v>7584</v>
      </c>
      <c r="D6240" s="733">
        <v>33.51</v>
      </c>
    </row>
    <row r="6241" spans="1:4">
      <c r="A6241" s="733">
        <v>87623</v>
      </c>
      <c r="B6241" s="729" t="s">
        <v>19464</v>
      </c>
      <c r="C6241" s="729" t="s">
        <v>7584</v>
      </c>
      <c r="D6241" s="733">
        <v>64.849999999999994</v>
      </c>
    </row>
    <row r="6242" spans="1:4">
      <c r="A6242" s="733">
        <v>87624</v>
      </c>
      <c r="B6242" s="729" t="s">
        <v>22864</v>
      </c>
      <c r="C6242" s="729" t="s">
        <v>7584</v>
      </c>
      <c r="D6242" s="733">
        <v>70.59</v>
      </c>
    </row>
    <row r="6243" spans="1:4">
      <c r="A6243" s="733">
        <v>87630</v>
      </c>
      <c r="B6243" s="729" t="s">
        <v>19465</v>
      </c>
      <c r="C6243" s="729" t="s">
        <v>7584</v>
      </c>
      <c r="D6243" s="733">
        <v>39.44</v>
      </c>
    </row>
    <row r="6244" spans="1:4">
      <c r="A6244" s="733">
        <v>87632</v>
      </c>
      <c r="B6244" s="729" t="s">
        <v>19466</v>
      </c>
      <c r="C6244" s="729" t="s">
        <v>7584</v>
      </c>
      <c r="D6244" s="733">
        <v>43.31</v>
      </c>
    </row>
    <row r="6245" spans="1:4">
      <c r="A6245" s="733">
        <v>87633</v>
      </c>
      <c r="B6245" s="729" t="s">
        <v>19467</v>
      </c>
      <c r="C6245" s="729" t="s">
        <v>7584</v>
      </c>
      <c r="D6245" s="733">
        <v>86.88</v>
      </c>
    </row>
    <row r="6246" spans="1:4">
      <c r="A6246" s="733">
        <v>87634</v>
      </c>
      <c r="B6246" s="729" t="s">
        <v>19468</v>
      </c>
      <c r="C6246" s="729" t="s">
        <v>7584</v>
      </c>
      <c r="D6246" s="733">
        <v>94.86</v>
      </c>
    </row>
    <row r="6247" spans="1:4">
      <c r="A6247" s="733">
        <v>87640</v>
      </c>
      <c r="B6247" s="729" t="s">
        <v>19469</v>
      </c>
      <c r="C6247" s="729" t="s">
        <v>7584</v>
      </c>
      <c r="D6247" s="733">
        <v>46.58</v>
      </c>
    </row>
    <row r="6248" spans="1:4">
      <c r="A6248" s="733">
        <v>87642</v>
      </c>
      <c r="B6248" s="729" t="s">
        <v>19470</v>
      </c>
      <c r="C6248" s="729" t="s">
        <v>7584</v>
      </c>
      <c r="D6248" s="733">
        <v>51.34</v>
      </c>
    </row>
    <row r="6249" spans="1:4">
      <c r="A6249" s="733">
        <v>87643</v>
      </c>
      <c r="B6249" s="729" t="s">
        <v>19471</v>
      </c>
      <c r="C6249" s="729" t="s">
        <v>7584</v>
      </c>
      <c r="D6249" s="733">
        <v>104.92</v>
      </c>
    </row>
    <row r="6250" spans="1:4">
      <c r="A6250" s="733">
        <v>87644</v>
      </c>
      <c r="B6250" s="729" t="s">
        <v>19472</v>
      </c>
      <c r="C6250" s="729" t="s">
        <v>7584</v>
      </c>
      <c r="D6250" s="733">
        <v>114.74</v>
      </c>
    </row>
    <row r="6251" spans="1:4">
      <c r="A6251" s="733">
        <v>87680</v>
      </c>
      <c r="B6251" s="729" t="s">
        <v>19473</v>
      </c>
      <c r="C6251" s="729" t="s">
        <v>7584</v>
      </c>
      <c r="D6251" s="733">
        <v>42.25</v>
      </c>
    </row>
    <row r="6252" spans="1:4">
      <c r="A6252" s="733">
        <v>87682</v>
      </c>
      <c r="B6252" s="729" t="s">
        <v>19474</v>
      </c>
      <c r="C6252" s="729" t="s">
        <v>7584</v>
      </c>
      <c r="D6252" s="733">
        <v>47.01</v>
      </c>
    </row>
    <row r="6253" spans="1:4">
      <c r="A6253" s="733">
        <v>87683</v>
      </c>
      <c r="B6253" s="729" t="s">
        <v>19475</v>
      </c>
      <c r="C6253" s="729" t="s">
        <v>7584</v>
      </c>
      <c r="D6253" s="733">
        <v>100.59</v>
      </c>
    </row>
    <row r="6254" spans="1:4">
      <c r="A6254" s="733">
        <v>87684</v>
      </c>
      <c r="B6254" s="729" t="s">
        <v>19476</v>
      </c>
      <c r="C6254" s="729" t="s">
        <v>7584</v>
      </c>
      <c r="D6254" s="733">
        <v>110.41</v>
      </c>
    </row>
    <row r="6255" spans="1:4">
      <c r="A6255" s="733">
        <v>87690</v>
      </c>
      <c r="B6255" s="729" t="s">
        <v>19477</v>
      </c>
      <c r="C6255" s="729" t="s">
        <v>7584</v>
      </c>
      <c r="D6255" s="733">
        <v>48.42</v>
      </c>
    </row>
    <row r="6256" spans="1:4">
      <c r="A6256" s="733">
        <v>87692</v>
      </c>
      <c r="B6256" s="729" t="s">
        <v>19478</v>
      </c>
      <c r="C6256" s="729" t="s">
        <v>7584</v>
      </c>
      <c r="D6256" s="733">
        <v>53.87</v>
      </c>
    </row>
    <row r="6257" spans="1:4">
      <c r="A6257" s="733">
        <v>87693</v>
      </c>
      <c r="B6257" s="729" t="s">
        <v>19479</v>
      </c>
      <c r="C6257" s="729" t="s">
        <v>7584</v>
      </c>
      <c r="D6257" s="733">
        <v>115.23</v>
      </c>
    </row>
    <row r="6258" spans="1:4">
      <c r="A6258" s="733">
        <v>87694</v>
      </c>
      <c r="B6258" s="729" t="s">
        <v>19480</v>
      </c>
      <c r="C6258" s="729" t="s">
        <v>7584</v>
      </c>
      <c r="D6258" s="733">
        <v>126.47</v>
      </c>
    </row>
    <row r="6259" spans="1:4">
      <c r="A6259" s="733">
        <v>87700</v>
      </c>
      <c r="B6259" s="729" t="s">
        <v>19481</v>
      </c>
      <c r="C6259" s="729" t="s">
        <v>7584</v>
      </c>
      <c r="D6259" s="733">
        <v>52.31</v>
      </c>
    </row>
    <row r="6260" spans="1:4">
      <c r="A6260" s="733">
        <v>87702</v>
      </c>
      <c r="B6260" s="729" t="s">
        <v>19482</v>
      </c>
      <c r="C6260" s="729" t="s">
        <v>7584</v>
      </c>
      <c r="D6260" s="733">
        <v>58.24</v>
      </c>
    </row>
    <row r="6261" spans="1:4">
      <c r="A6261" s="733">
        <v>87703</v>
      </c>
      <c r="B6261" s="729" t="s">
        <v>19483</v>
      </c>
      <c r="C6261" s="729" t="s">
        <v>7584</v>
      </c>
      <c r="D6261" s="733">
        <v>125.06</v>
      </c>
    </row>
    <row r="6262" spans="1:4">
      <c r="A6262" s="733">
        <v>87704</v>
      </c>
      <c r="B6262" s="729" t="s">
        <v>19484</v>
      </c>
      <c r="C6262" s="729" t="s">
        <v>7584</v>
      </c>
      <c r="D6262" s="733">
        <v>137.31</v>
      </c>
    </row>
    <row r="6263" spans="1:4">
      <c r="A6263" s="733">
        <v>87735</v>
      </c>
      <c r="B6263" s="729" t="s">
        <v>19485</v>
      </c>
      <c r="C6263" s="729" t="s">
        <v>7584</v>
      </c>
      <c r="D6263" s="733">
        <v>42.42</v>
      </c>
    </row>
    <row r="6264" spans="1:4">
      <c r="A6264" s="733">
        <v>87737</v>
      </c>
      <c r="B6264" s="729" t="s">
        <v>19486</v>
      </c>
      <c r="C6264" s="729" t="s">
        <v>7584</v>
      </c>
      <c r="D6264" s="733">
        <v>45.2</v>
      </c>
    </row>
    <row r="6265" spans="1:4">
      <c r="A6265" s="733">
        <v>87738</v>
      </c>
      <c r="B6265" s="729" t="s">
        <v>19487</v>
      </c>
      <c r="C6265" s="729" t="s">
        <v>7584</v>
      </c>
      <c r="D6265" s="733">
        <v>76.540000000000006</v>
      </c>
    </row>
    <row r="6266" spans="1:4">
      <c r="A6266" s="733">
        <v>87739</v>
      </c>
      <c r="B6266" s="729" t="s">
        <v>19488</v>
      </c>
      <c r="C6266" s="729" t="s">
        <v>7584</v>
      </c>
      <c r="D6266" s="733">
        <v>82.28</v>
      </c>
    </row>
    <row r="6267" spans="1:4">
      <c r="A6267" s="733">
        <v>87745</v>
      </c>
      <c r="B6267" s="729" t="s">
        <v>19489</v>
      </c>
      <c r="C6267" s="729" t="s">
        <v>7584</v>
      </c>
      <c r="D6267" s="733">
        <v>51.14</v>
      </c>
    </row>
    <row r="6268" spans="1:4">
      <c r="A6268" s="733">
        <v>87747</v>
      </c>
      <c r="B6268" s="729" t="s">
        <v>19490</v>
      </c>
      <c r="C6268" s="729" t="s">
        <v>7584</v>
      </c>
      <c r="D6268" s="733">
        <v>55.01</v>
      </c>
    </row>
    <row r="6269" spans="1:4">
      <c r="A6269" s="733">
        <v>87748</v>
      </c>
      <c r="B6269" s="729" t="s">
        <v>19491</v>
      </c>
      <c r="C6269" s="729" t="s">
        <v>7584</v>
      </c>
      <c r="D6269" s="733">
        <v>98.58</v>
      </c>
    </row>
    <row r="6270" spans="1:4">
      <c r="A6270" s="733">
        <v>87749</v>
      </c>
      <c r="B6270" s="729" t="s">
        <v>19492</v>
      </c>
      <c r="C6270" s="729" t="s">
        <v>7584</v>
      </c>
      <c r="D6270" s="733">
        <v>106.56</v>
      </c>
    </row>
    <row r="6271" spans="1:4">
      <c r="A6271" s="733">
        <v>87755</v>
      </c>
      <c r="B6271" s="729" t="s">
        <v>19493</v>
      </c>
      <c r="C6271" s="729" t="s">
        <v>7584</v>
      </c>
      <c r="D6271" s="733">
        <v>49.09</v>
      </c>
    </row>
    <row r="6272" spans="1:4">
      <c r="A6272" s="733">
        <v>87757</v>
      </c>
      <c r="B6272" s="729" t="s">
        <v>19494</v>
      </c>
      <c r="C6272" s="729" t="s">
        <v>7584</v>
      </c>
      <c r="D6272" s="733">
        <v>52.96</v>
      </c>
    </row>
    <row r="6273" spans="1:4">
      <c r="A6273" s="733">
        <v>87758</v>
      </c>
      <c r="B6273" s="729" t="s">
        <v>19495</v>
      </c>
      <c r="C6273" s="729" t="s">
        <v>7584</v>
      </c>
      <c r="D6273" s="733">
        <v>96.53</v>
      </c>
    </row>
    <row r="6274" spans="1:4">
      <c r="A6274" s="733">
        <v>87759</v>
      </c>
      <c r="B6274" s="729" t="s">
        <v>19496</v>
      </c>
      <c r="C6274" s="729" t="s">
        <v>7584</v>
      </c>
      <c r="D6274" s="733">
        <v>104.51</v>
      </c>
    </row>
    <row r="6275" spans="1:4">
      <c r="A6275" s="733">
        <v>87765</v>
      </c>
      <c r="B6275" s="729" t="s">
        <v>19497</v>
      </c>
      <c r="C6275" s="729" t="s">
        <v>7584</v>
      </c>
      <c r="D6275" s="733">
        <v>56.27</v>
      </c>
    </row>
    <row r="6276" spans="1:4">
      <c r="A6276" s="733">
        <v>87767</v>
      </c>
      <c r="B6276" s="729" t="s">
        <v>19498</v>
      </c>
      <c r="C6276" s="729" t="s">
        <v>7584</v>
      </c>
      <c r="D6276" s="733">
        <v>61.03</v>
      </c>
    </row>
    <row r="6277" spans="1:4">
      <c r="A6277" s="733">
        <v>87768</v>
      </c>
      <c r="B6277" s="729" t="s">
        <v>19499</v>
      </c>
      <c r="C6277" s="729" t="s">
        <v>7584</v>
      </c>
      <c r="D6277" s="733">
        <v>114.61</v>
      </c>
    </row>
    <row r="6278" spans="1:4">
      <c r="A6278" s="733">
        <v>87769</v>
      </c>
      <c r="B6278" s="729" t="s">
        <v>19500</v>
      </c>
      <c r="C6278" s="729" t="s">
        <v>7584</v>
      </c>
      <c r="D6278" s="733">
        <v>124.43</v>
      </c>
    </row>
    <row r="6279" spans="1:4">
      <c r="A6279" s="733">
        <v>88470</v>
      </c>
      <c r="B6279" s="729" t="s">
        <v>19501</v>
      </c>
      <c r="C6279" s="729" t="s">
        <v>7584</v>
      </c>
      <c r="D6279" s="733">
        <v>29.34</v>
      </c>
    </row>
    <row r="6280" spans="1:4">
      <c r="A6280" s="733">
        <v>88471</v>
      </c>
      <c r="B6280" s="729" t="s">
        <v>19502</v>
      </c>
      <c r="C6280" s="729" t="s">
        <v>7584</v>
      </c>
      <c r="D6280" s="733">
        <v>36.64</v>
      </c>
    </row>
    <row r="6281" spans="1:4">
      <c r="A6281" s="733">
        <v>88472</v>
      </c>
      <c r="B6281" s="729" t="s">
        <v>19503</v>
      </c>
      <c r="C6281" s="729" t="s">
        <v>7584</v>
      </c>
      <c r="D6281" s="733">
        <v>42.45</v>
      </c>
    </row>
    <row r="6282" spans="1:4">
      <c r="A6282" s="733">
        <v>88476</v>
      </c>
      <c r="B6282" s="729" t="s">
        <v>19504</v>
      </c>
      <c r="C6282" s="729" t="s">
        <v>7584</v>
      </c>
      <c r="D6282" s="733">
        <v>23.97</v>
      </c>
    </row>
    <row r="6283" spans="1:4">
      <c r="A6283" s="733">
        <v>88477</v>
      </c>
      <c r="B6283" s="729" t="s">
        <v>19505</v>
      </c>
      <c r="C6283" s="729" t="s">
        <v>7584</v>
      </c>
      <c r="D6283" s="733">
        <v>33.06</v>
      </c>
    </row>
    <row r="6284" spans="1:4">
      <c r="A6284" s="733">
        <v>88478</v>
      </c>
      <c r="B6284" s="729" t="s">
        <v>19506</v>
      </c>
      <c r="C6284" s="729" t="s">
        <v>7584</v>
      </c>
      <c r="D6284" s="733">
        <v>40.57</v>
      </c>
    </row>
    <row r="6285" spans="1:4">
      <c r="A6285" s="733">
        <v>90930</v>
      </c>
      <c r="B6285" s="729" t="s">
        <v>19507</v>
      </c>
      <c r="C6285" s="729" t="s">
        <v>7584</v>
      </c>
      <c r="D6285" s="733">
        <v>75.69</v>
      </c>
    </row>
    <row r="6286" spans="1:4">
      <c r="A6286" s="733">
        <v>90932</v>
      </c>
      <c r="B6286" s="729" t="s">
        <v>19508</v>
      </c>
      <c r="C6286" s="729" t="s">
        <v>7584</v>
      </c>
      <c r="D6286" s="733">
        <v>81.14</v>
      </c>
    </row>
    <row r="6287" spans="1:4">
      <c r="A6287" s="733">
        <v>90933</v>
      </c>
      <c r="B6287" s="729" t="s">
        <v>19509</v>
      </c>
      <c r="C6287" s="729" t="s">
        <v>7584</v>
      </c>
      <c r="D6287" s="733">
        <v>142.5</v>
      </c>
    </row>
    <row r="6288" spans="1:4">
      <c r="A6288" s="733">
        <v>90934</v>
      </c>
      <c r="B6288" s="729" t="s">
        <v>19510</v>
      </c>
      <c r="C6288" s="729" t="s">
        <v>7584</v>
      </c>
      <c r="D6288" s="733">
        <v>153.74</v>
      </c>
    </row>
    <row r="6289" spans="1:4">
      <c r="A6289" s="733">
        <v>90940</v>
      </c>
      <c r="B6289" s="729" t="s">
        <v>19511</v>
      </c>
      <c r="C6289" s="729" t="s">
        <v>7584</v>
      </c>
      <c r="D6289" s="733">
        <v>80.84</v>
      </c>
    </row>
    <row r="6290" spans="1:4">
      <c r="A6290" s="733">
        <v>90942</v>
      </c>
      <c r="B6290" s="729" t="s">
        <v>19512</v>
      </c>
      <c r="C6290" s="729" t="s">
        <v>7584</v>
      </c>
      <c r="D6290" s="733">
        <v>86.77</v>
      </c>
    </row>
    <row r="6291" spans="1:4">
      <c r="A6291" s="733">
        <v>90943</v>
      </c>
      <c r="B6291" s="729" t="s">
        <v>19513</v>
      </c>
      <c r="C6291" s="729" t="s">
        <v>7584</v>
      </c>
      <c r="D6291" s="733">
        <v>153.59</v>
      </c>
    </row>
    <row r="6292" spans="1:4">
      <c r="A6292" s="733">
        <v>90944</v>
      </c>
      <c r="B6292" s="729" t="s">
        <v>19514</v>
      </c>
      <c r="C6292" s="729" t="s">
        <v>7584</v>
      </c>
      <c r="D6292" s="733">
        <v>165.84</v>
      </c>
    </row>
    <row r="6293" spans="1:4">
      <c r="A6293" s="733">
        <v>90950</v>
      </c>
      <c r="B6293" s="729" t="s">
        <v>19515</v>
      </c>
      <c r="C6293" s="729" t="s">
        <v>7584</v>
      </c>
      <c r="D6293" s="733">
        <v>90.25</v>
      </c>
    </row>
    <row r="6294" spans="1:4">
      <c r="A6294" s="733">
        <v>90952</v>
      </c>
      <c r="B6294" s="729" t="s">
        <v>19516</v>
      </c>
      <c r="C6294" s="729" t="s">
        <v>7584</v>
      </c>
      <c r="D6294" s="733">
        <v>97.08</v>
      </c>
    </row>
    <row r="6295" spans="1:4">
      <c r="A6295" s="733">
        <v>90953</v>
      </c>
      <c r="B6295" s="729" t="s">
        <v>19517</v>
      </c>
      <c r="C6295" s="729" t="s">
        <v>7584</v>
      </c>
      <c r="D6295" s="733">
        <v>173.91</v>
      </c>
    </row>
    <row r="6296" spans="1:4">
      <c r="A6296" s="733">
        <v>90954</v>
      </c>
      <c r="B6296" s="729" t="s">
        <v>19518</v>
      </c>
      <c r="C6296" s="729" t="s">
        <v>7584</v>
      </c>
      <c r="D6296" s="733">
        <v>187.99</v>
      </c>
    </row>
    <row r="6297" spans="1:4">
      <c r="A6297" s="733">
        <v>102803</v>
      </c>
      <c r="B6297" s="729" t="s">
        <v>19519</v>
      </c>
      <c r="C6297" s="729" t="s">
        <v>7584</v>
      </c>
      <c r="D6297" s="733">
        <v>2.29</v>
      </c>
    </row>
    <row r="6298" spans="1:4">
      <c r="A6298" s="733">
        <v>101742</v>
      </c>
      <c r="B6298" s="729" t="s">
        <v>19520</v>
      </c>
      <c r="C6298" s="729" t="s">
        <v>7614</v>
      </c>
      <c r="D6298" s="733">
        <v>58.38</v>
      </c>
    </row>
    <row r="6299" spans="1:4">
      <c r="A6299" s="733">
        <v>87878</v>
      </c>
      <c r="B6299" s="729" t="s">
        <v>19521</v>
      </c>
      <c r="C6299" s="729" t="s">
        <v>7584</v>
      </c>
      <c r="D6299" s="733">
        <v>4.7300000000000004</v>
      </c>
    </row>
    <row r="6300" spans="1:4">
      <c r="A6300" s="733">
        <v>87879</v>
      </c>
      <c r="B6300" s="729" t="s">
        <v>19522</v>
      </c>
      <c r="C6300" s="729" t="s">
        <v>7584</v>
      </c>
      <c r="D6300" s="733">
        <v>4.34</v>
      </c>
    </row>
    <row r="6301" spans="1:4">
      <c r="A6301" s="733">
        <v>87881</v>
      </c>
      <c r="B6301" s="729" t="s">
        <v>19523</v>
      </c>
      <c r="C6301" s="729" t="s">
        <v>7584</v>
      </c>
      <c r="D6301" s="733">
        <v>6.26</v>
      </c>
    </row>
    <row r="6302" spans="1:4">
      <c r="A6302" s="733">
        <v>87882</v>
      </c>
      <c r="B6302" s="729" t="s">
        <v>19524</v>
      </c>
      <c r="C6302" s="729" t="s">
        <v>7584</v>
      </c>
      <c r="D6302" s="733">
        <v>6.13</v>
      </c>
    </row>
    <row r="6303" spans="1:4">
      <c r="A6303" s="733">
        <v>87884</v>
      </c>
      <c r="B6303" s="729" t="s">
        <v>19525</v>
      </c>
      <c r="C6303" s="729" t="s">
        <v>7584</v>
      </c>
      <c r="D6303" s="733">
        <v>8.57</v>
      </c>
    </row>
    <row r="6304" spans="1:4">
      <c r="A6304" s="733">
        <v>87885</v>
      </c>
      <c r="B6304" s="729" t="s">
        <v>19526</v>
      </c>
      <c r="C6304" s="729" t="s">
        <v>7584</v>
      </c>
      <c r="D6304" s="733">
        <v>8.24</v>
      </c>
    </row>
    <row r="6305" spans="1:4">
      <c r="A6305" s="733">
        <v>87886</v>
      </c>
      <c r="B6305" s="729" t="s">
        <v>19527</v>
      </c>
      <c r="C6305" s="729" t="s">
        <v>7584</v>
      </c>
      <c r="D6305" s="733">
        <v>15.09</v>
      </c>
    </row>
    <row r="6306" spans="1:4">
      <c r="A6306" s="733">
        <v>87887</v>
      </c>
      <c r="B6306" s="729" t="s">
        <v>19528</v>
      </c>
      <c r="C6306" s="729" t="s">
        <v>7584</v>
      </c>
      <c r="D6306" s="733">
        <v>14.39</v>
      </c>
    </row>
    <row r="6307" spans="1:4">
      <c r="A6307" s="733">
        <v>87888</v>
      </c>
      <c r="B6307" s="729" t="s">
        <v>19529</v>
      </c>
      <c r="C6307" s="729" t="s">
        <v>7584</v>
      </c>
      <c r="D6307" s="733">
        <v>7.84</v>
      </c>
    </row>
    <row r="6308" spans="1:4">
      <c r="A6308" s="733">
        <v>87889</v>
      </c>
      <c r="B6308" s="729" t="s">
        <v>19530</v>
      </c>
      <c r="C6308" s="729" t="s">
        <v>7584</v>
      </c>
      <c r="D6308" s="733">
        <v>7.71</v>
      </c>
    </row>
    <row r="6309" spans="1:4">
      <c r="A6309" s="733">
        <v>87891</v>
      </c>
      <c r="B6309" s="729" t="s">
        <v>19531</v>
      </c>
      <c r="C6309" s="729" t="s">
        <v>7584</v>
      </c>
      <c r="D6309" s="733">
        <v>10.15</v>
      </c>
    </row>
    <row r="6310" spans="1:4">
      <c r="A6310" s="733">
        <v>87892</v>
      </c>
      <c r="B6310" s="729" t="s">
        <v>19532</v>
      </c>
      <c r="C6310" s="729" t="s">
        <v>7584</v>
      </c>
      <c r="D6310" s="733">
        <v>9.82</v>
      </c>
    </row>
    <row r="6311" spans="1:4">
      <c r="A6311" s="733">
        <v>87893</v>
      </c>
      <c r="B6311" s="729" t="s">
        <v>19533</v>
      </c>
      <c r="C6311" s="729" t="s">
        <v>7584</v>
      </c>
      <c r="D6311" s="733">
        <v>7.08</v>
      </c>
    </row>
    <row r="6312" spans="1:4">
      <c r="A6312" s="733">
        <v>87894</v>
      </c>
      <c r="B6312" s="729" t="s">
        <v>19534</v>
      </c>
      <c r="C6312" s="729" t="s">
        <v>7584</v>
      </c>
      <c r="D6312" s="733">
        <v>6.69</v>
      </c>
    </row>
    <row r="6313" spans="1:4">
      <c r="A6313" s="733">
        <v>87896</v>
      </c>
      <c r="B6313" s="729" t="s">
        <v>19535</v>
      </c>
      <c r="C6313" s="729" t="s">
        <v>7584</v>
      </c>
      <c r="D6313" s="733">
        <v>5.41</v>
      </c>
    </row>
    <row r="6314" spans="1:4">
      <c r="A6314" s="733">
        <v>87897</v>
      </c>
      <c r="B6314" s="729" t="s">
        <v>19536</v>
      </c>
      <c r="C6314" s="729" t="s">
        <v>7584</v>
      </c>
      <c r="D6314" s="733">
        <v>5.0199999999999996</v>
      </c>
    </row>
    <row r="6315" spans="1:4">
      <c r="A6315" s="733">
        <v>87899</v>
      </c>
      <c r="B6315" s="729" t="s">
        <v>19537</v>
      </c>
      <c r="C6315" s="729" t="s">
        <v>7584</v>
      </c>
      <c r="D6315" s="733">
        <v>8.5399999999999991</v>
      </c>
    </row>
    <row r="6316" spans="1:4">
      <c r="A6316" s="733">
        <v>87900</v>
      </c>
      <c r="B6316" s="729" t="s">
        <v>19538</v>
      </c>
      <c r="C6316" s="729" t="s">
        <v>7584</v>
      </c>
      <c r="D6316" s="733">
        <v>8.41</v>
      </c>
    </row>
    <row r="6317" spans="1:4">
      <c r="A6317" s="733">
        <v>87902</v>
      </c>
      <c r="B6317" s="729" t="s">
        <v>19539</v>
      </c>
      <c r="C6317" s="729" t="s">
        <v>7584</v>
      </c>
      <c r="D6317" s="733">
        <v>10.85</v>
      </c>
    </row>
    <row r="6318" spans="1:4">
      <c r="A6318" s="733">
        <v>87903</v>
      </c>
      <c r="B6318" s="729" t="s">
        <v>19540</v>
      </c>
      <c r="C6318" s="729" t="s">
        <v>7584</v>
      </c>
      <c r="D6318" s="733">
        <v>10.52</v>
      </c>
    </row>
    <row r="6319" spans="1:4">
      <c r="A6319" s="733">
        <v>87904</v>
      </c>
      <c r="B6319" s="729" t="s">
        <v>19541</v>
      </c>
      <c r="C6319" s="729" t="s">
        <v>7584</v>
      </c>
      <c r="D6319" s="733">
        <v>8.1999999999999993</v>
      </c>
    </row>
    <row r="6320" spans="1:4">
      <c r="A6320" s="733">
        <v>87905</v>
      </c>
      <c r="B6320" s="729" t="s">
        <v>19542</v>
      </c>
      <c r="C6320" s="729" t="s">
        <v>7584</v>
      </c>
      <c r="D6320" s="733">
        <v>7.81</v>
      </c>
    </row>
    <row r="6321" spans="1:4">
      <c r="A6321" s="733">
        <v>87907</v>
      </c>
      <c r="B6321" s="729" t="s">
        <v>19543</v>
      </c>
      <c r="C6321" s="729" t="s">
        <v>7584</v>
      </c>
      <c r="D6321" s="733">
        <v>6.48</v>
      </c>
    </row>
    <row r="6322" spans="1:4">
      <c r="A6322" s="733">
        <v>87908</v>
      </c>
      <c r="B6322" s="729" t="s">
        <v>19544</v>
      </c>
      <c r="C6322" s="729" t="s">
        <v>7584</v>
      </c>
      <c r="D6322" s="733">
        <v>6.09</v>
      </c>
    </row>
    <row r="6323" spans="1:4">
      <c r="A6323" s="733">
        <v>87910</v>
      </c>
      <c r="B6323" s="729" t="s">
        <v>19545</v>
      </c>
      <c r="C6323" s="729" t="s">
        <v>7584</v>
      </c>
      <c r="D6323" s="733">
        <v>20.38</v>
      </c>
    </row>
    <row r="6324" spans="1:4">
      <c r="A6324" s="733">
        <v>87911</v>
      </c>
      <c r="B6324" s="729" t="s">
        <v>19546</v>
      </c>
      <c r="C6324" s="729" t="s">
        <v>7584</v>
      </c>
      <c r="D6324" s="733">
        <v>19.68</v>
      </c>
    </row>
    <row r="6325" spans="1:4">
      <c r="A6325" s="733">
        <v>104410</v>
      </c>
      <c r="B6325" s="729" t="s">
        <v>19547</v>
      </c>
      <c r="C6325" s="729" t="s">
        <v>7584</v>
      </c>
      <c r="D6325" s="733">
        <v>4.96</v>
      </c>
    </row>
    <row r="6326" spans="1:4">
      <c r="A6326" s="733">
        <v>104411</v>
      </c>
      <c r="B6326" s="729" t="s">
        <v>19548</v>
      </c>
      <c r="C6326" s="729" t="s">
        <v>7584</v>
      </c>
      <c r="D6326" s="733">
        <v>4.96</v>
      </c>
    </row>
    <row r="6327" spans="1:4">
      <c r="A6327" s="733">
        <v>87411</v>
      </c>
      <c r="B6327" s="729" t="s">
        <v>19549</v>
      </c>
      <c r="C6327" s="729" t="s">
        <v>7584</v>
      </c>
      <c r="D6327" s="733">
        <v>16.59</v>
      </c>
    </row>
    <row r="6328" spans="1:4">
      <c r="A6328" s="733">
        <v>87412</v>
      </c>
      <c r="B6328" s="729" t="s">
        <v>19550</v>
      </c>
      <c r="C6328" s="729" t="s">
        <v>7584</v>
      </c>
      <c r="D6328" s="733">
        <v>24.69</v>
      </c>
    </row>
    <row r="6329" spans="1:4">
      <c r="A6329" s="733">
        <v>87413</v>
      </c>
      <c r="B6329" s="729" t="s">
        <v>19551</v>
      </c>
      <c r="C6329" s="729" t="s">
        <v>7584</v>
      </c>
      <c r="D6329" s="733">
        <v>29.35</v>
      </c>
    </row>
    <row r="6330" spans="1:4">
      <c r="A6330" s="733">
        <v>87414</v>
      </c>
      <c r="B6330" s="729" t="s">
        <v>19552</v>
      </c>
      <c r="C6330" s="729" t="s">
        <v>7584</v>
      </c>
      <c r="D6330" s="733">
        <v>26.46</v>
      </c>
    </row>
    <row r="6331" spans="1:4">
      <c r="A6331" s="733">
        <v>87415</v>
      </c>
      <c r="B6331" s="729" t="s">
        <v>19553</v>
      </c>
      <c r="C6331" s="729" t="s">
        <v>7584</v>
      </c>
      <c r="D6331" s="733">
        <v>34.57</v>
      </c>
    </row>
    <row r="6332" spans="1:4">
      <c r="A6332" s="733">
        <v>87416</v>
      </c>
      <c r="B6332" s="729" t="s">
        <v>19554</v>
      </c>
      <c r="C6332" s="729" t="s">
        <v>7584</v>
      </c>
      <c r="D6332" s="733">
        <v>39.229999999999997</v>
      </c>
    </row>
    <row r="6333" spans="1:4">
      <c r="A6333" s="733">
        <v>87418</v>
      </c>
      <c r="B6333" s="729" t="s">
        <v>19555</v>
      </c>
      <c r="C6333" s="729" t="s">
        <v>7584</v>
      </c>
      <c r="D6333" s="733">
        <v>19.16</v>
      </c>
    </row>
    <row r="6334" spans="1:4">
      <c r="A6334" s="733">
        <v>87421</v>
      </c>
      <c r="B6334" s="729" t="s">
        <v>19556</v>
      </c>
      <c r="C6334" s="729" t="s">
        <v>7584</v>
      </c>
      <c r="D6334" s="733">
        <v>29.4</v>
      </c>
    </row>
    <row r="6335" spans="1:4">
      <c r="A6335" s="733">
        <v>87424</v>
      </c>
      <c r="B6335" s="729" t="s">
        <v>19557</v>
      </c>
      <c r="C6335" s="729" t="s">
        <v>7584</v>
      </c>
      <c r="D6335" s="733">
        <v>38.450000000000003</v>
      </c>
    </row>
    <row r="6336" spans="1:4">
      <c r="A6336" s="733">
        <v>87427</v>
      </c>
      <c r="B6336" s="729" t="s">
        <v>19558</v>
      </c>
      <c r="C6336" s="729" t="s">
        <v>7584</v>
      </c>
      <c r="D6336" s="733">
        <v>45.59</v>
      </c>
    </row>
    <row r="6337" spans="1:4">
      <c r="A6337" s="733">
        <v>87430</v>
      </c>
      <c r="B6337" s="729" t="s">
        <v>19559</v>
      </c>
      <c r="C6337" s="729" t="s">
        <v>7584</v>
      </c>
      <c r="D6337" s="733">
        <v>19.149999999999999</v>
      </c>
    </row>
    <row r="6338" spans="1:4">
      <c r="A6338" s="733">
        <v>87433</v>
      </c>
      <c r="B6338" s="729" t="s">
        <v>19560</v>
      </c>
      <c r="C6338" s="729" t="s">
        <v>7584</v>
      </c>
      <c r="D6338" s="733">
        <v>27.89</v>
      </c>
    </row>
    <row r="6339" spans="1:4">
      <c r="A6339" s="733">
        <v>87436</v>
      </c>
      <c r="B6339" s="729" t="s">
        <v>19561</v>
      </c>
      <c r="C6339" s="729" t="s">
        <v>7584</v>
      </c>
      <c r="D6339" s="733">
        <v>31.56</v>
      </c>
    </row>
    <row r="6340" spans="1:4">
      <c r="A6340" s="733">
        <v>87439</v>
      </c>
      <c r="B6340" s="729" t="s">
        <v>19562</v>
      </c>
      <c r="C6340" s="729" t="s">
        <v>7584</v>
      </c>
      <c r="D6340" s="733">
        <v>38.75</v>
      </c>
    </row>
    <row r="6341" spans="1:4">
      <c r="A6341" s="733">
        <v>87527</v>
      </c>
      <c r="B6341" s="729" t="s">
        <v>28277</v>
      </c>
      <c r="C6341" s="729" t="s">
        <v>7584</v>
      </c>
      <c r="D6341" s="733">
        <v>38.06</v>
      </c>
    </row>
    <row r="6342" spans="1:4">
      <c r="A6342" s="733">
        <v>87528</v>
      </c>
      <c r="B6342" s="729" t="s">
        <v>28278</v>
      </c>
      <c r="C6342" s="729" t="s">
        <v>7584</v>
      </c>
      <c r="D6342" s="733">
        <v>41.03</v>
      </c>
    </row>
    <row r="6343" spans="1:4">
      <c r="A6343" s="733">
        <v>87529</v>
      </c>
      <c r="B6343" s="729" t="s">
        <v>28279</v>
      </c>
      <c r="C6343" s="729" t="s">
        <v>7584</v>
      </c>
      <c r="D6343" s="733">
        <v>35.130000000000003</v>
      </c>
    </row>
    <row r="6344" spans="1:4">
      <c r="A6344" s="733">
        <v>87530</v>
      </c>
      <c r="B6344" s="729" t="s">
        <v>28280</v>
      </c>
      <c r="C6344" s="729" t="s">
        <v>7584</v>
      </c>
      <c r="D6344" s="733">
        <v>38.1</v>
      </c>
    </row>
    <row r="6345" spans="1:4">
      <c r="A6345" s="733">
        <v>87531</v>
      </c>
      <c r="B6345" s="729" t="s">
        <v>28281</v>
      </c>
      <c r="C6345" s="729" t="s">
        <v>7584</v>
      </c>
      <c r="D6345" s="733">
        <v>33.93</v>
      </c>
    </row>
    <row r="6346" spans="1:4">
      <c r="A6346" s="733">
        <v>87532</v>
      </c>
      <c r="B6346" s="729" t="s">
        <v>28282</v>
      </c>
      <c r="C6346" s="729" t="s">
        <v>7584</v>
      </c>
      <c r="D6346" s="733">
        <v>36.9</v>
      </c>
    </row>
    <row r="6347" spans="1:4">
      <c r="A6347" s="733">
        <v>87535</v>
      </c>
      <c r="B6347" s="729" t="s">
        <v>28283</v>
      </c>
      <c r="C6347" s="729" t="s">
        <v>7584</v>
      </c>
      <c r="D6347" s="733">
        <v>31.48</v>
      </c>
    </row>
    <row r="6348" spans="1:4">
      <c r="A6348" s="733">
        <v>87536</v>
      </c>
      <c r="B6348" s="729" t="s">
        <v>28284</v>
      </c>
      <c r="C6348" s="729" t="s">
        <v>7584</v>
      </c>
      <c r="D6348" s="733">
        <v>34.450000000000003</v>
      </c>
    </row>
    <row r="6349" spans="1:4">
      <c r="A6349" s="733">
        <v>87537</v>
      </c>
      <c r="B6349" s="729" t="s">
        <v>19563</v>
      </c>
      <c r="C6349" s="729" t="s">
        <v>7584</v>
      </c>
      <c r="D6349" s="733">
        <v>73.73</v>
      </c>
    </row>
    <row r="6350" spans="1:4">
      <c r="A6350" s="733">
        <v>87538</v>
      </c>
      <c r="B6350" s="729" t="s">
        <v>19564</v>
      </c>
      <c r="C6350" s="729" t="s">
        <v>7584</v>
      </c>
      <c r="D6350" s="733">
        <v>70.47</v>
      </c>
    </row>
    <row r="6351" spans="1:4">
      <c r="A6351" s="733">
        <v>87539</v>
      </c>
      <c r="B6351" s="729" t="s">
        <v>28285</v>
      </c>
      <c r="C6351" s="729" t="s">
        <v>7584</v>
      </c>
      <c r="D6351" s="733">
        <v>58.27</v>
      </c>
    </row>
    <row r="6352" spans="1:4">
      <c r="A6352" s="733">
        <v>87541</v>
      </c>
      <c r="B6352" s="729" t="s">
        <v>19565</v>
      </c>
      <c r="C6352" s="729" t="s">
        <v>7584</v>
      </c>
      <c r="D6352" s="733">
        <v>66.040000000000006</v>
      </c>
    </row>
    <row r="6353" spans="1:4">
      <c r="A6353" s="733">
        <v>87543</v>
      </c>
      <c r="B6353" s="729" t="s">
        <v>28286</v>
      </c>
      <c r="C6353" s="729" t="s">
        <v>7584</v>
      </c>
      <c r="D6353" s="733">
        <v>22.41</v>
      </c>
    </row>
    <row r="6354" spans="1:4">
      <c r="A6354" s="733">
        <v>87545</v>
      </c>
      <c r="B6354" s="729" t="s">
        <v>28287</v>
      </c>
      <c r="C6354" s="729" t="s">
        <v>7584</v>
      </c>
      <c r="D6354" s="733">
        <v>28.22</v>
      </c>
    </row>
    <row r="6355" spans="1:4">
      <c r="A6355" s="733">
        <v>87546</v>
      </c>
      <c r="B6355" s="729" t="s">
        <v>28288</v>
      </c>
      <c r="C6355" s="729" t="s">
        <v>7584</v>
      </c>
      <c r="D6355" s="733">
        <v>30.11</v>
      </c>
    </row>
    <row r="6356" spans="1:4">
      <c r="A6356" s="733">
        <v>87547</v>
      </c>
      <c r="B6356" s="729" t="s">
        <v>28289</v>
      </c>
      <c r="C6356" s="729" t="s">
        <v>7584</v>
      </c>
      <c r="D6356" s="733">
        <v>25.28</v>
      </c>
    </row>
    <row r="6357" spans="1:4">
      <c r="A6357" s="733">
        <v>87548</v>
      </c>
      <c r="B6357" s="729" t="s">
        <v>28290</v>
      </c>
      <c r="C6357" s="729" t="s">
        <v>7584</v>
      </c>
      <c r="D6357" s="733">
        <v>27.17</v>
      </c>
    </row>
    <row r="6358" spans="1:4">
      <c r="A6358" s="733">
        <v>87549</v>
      </c>
      <c r="B6358" s="729" t="s">
        <v>28291</v>
      </c>
      <c r="C6358" s="729" t="s">
        <v>7584</v>
      </c>
      <c r="D6358" s="733">
        <v>24.09</v>
      </c>
    </row>
    <row r="6359" spans="1:4">
      <c r="A6359" s="733">
        <v>87550</v>
      </c>
      <c r="B6359" s="729" t="s">
        <v>28292</v>
      </c>
      <c r="C6359" s="729" t="s">
        <v>7584</v>
      </c>
      <c r="D6359" s="733">
        <v>25.98</v>
      </c>
    </row>
    <row r="6360" spans="1:4">
      <c r="A6360" s="733">
        <v>87553</v>
      </c>
      <c r="B6360" s="729" t="s">
        <v>28293</v>
      </c>
      <c r="C6360" s="729" t="s">
        <v>7584</v>
      </c>
      <c r="D6360" s="733">
        <v>21.64</v>
      </c>
    </row>
    <row r="6361" spans="1:4">
      <c r="A6361" s="733">
        <v>87554</v>
      </c>
      <c r="B6361" s="729" t="s">
        <v>28294</v>
      </c>
      <c r="C6361" s="729" t="s">
        <v>7584</v>
      </c>
      <c r="D6361" s="733">
        <v>23.53</v>
      </c>
    </row>
    <row r="6362" spans="1:4">
      <c r="A6362" s="733">
        <v>87555</v>
      </c>
      <c r="B6362" s="729" t="s">
        <v>19566</v>
      </c>
      <c r="C6362" s="729" t="s">
        <v>7584</v>
      </c>
      <c r="D6362" s="733">
        <v>45.14</v>
      </c>
    </row>
    <row r="6363" spans="1:4">
      <c r="A6363" s="733">
        <v>87556</v>
      </c>
      <c r="B6363" s="729" t="s">
        <v>19567</v>
      </c>
      <c r="C6363" s="729" t="s">
        <v>7584</v>
      </c>
      <c r="D6363" s="733">
        <v>41.9</v>
      </c>
    </row>
    <row r="6364" spans="1:4">
      <c r="A6364" s="733">
        <v>87557</v>
      </c>
      <c r="B6364" s="729" t="s">
        <v>28295</v>
      </c>
      <c r="C6364" s="729" t="s">
        <v>7584</v>
      </c>
      <c r="D6364" s="733">
        <v>38.6</v>
      </c>
    </row>
    <row r="6365" spans="1:4">
      <c r="A6365" s="733">
        <v>87559</v>
      </c>
      <c r="B6365" s="729" t="s">
        <v>19568</v>
      </c>
      <c r="C6365" s="729" t="s">
        <v>7584</v>
      </c>
      <c r="D6365" s="733">
        <v>37.450000000000003</v>
      </c>
    </row>
    <row r="6366" spans="1:4">
      <c r="A6366" s="733">
        <v>87561</v>
      </c>
      <c r="B6366" s="729" t="s">
        <v>28296</v>
      </c>
      <c r="C6366" s="729" t="s">
        <v>7584</v>
      </c>
      <c r="D6366" s="733">
        <v>38.06</v>
      </c>
    </row>
    <row r="6367" spans="1:4">
      <c r="A6367" s="733">
        <v>87775</v>
      </c>
      <c r="B6367" s="729" t="s">
        <v>19569</v>
      </c>
      <c r="C6367" s="729" t="s">
        <v>7584</v>
      </c>
      <c r="D6367" s="733">
        <v>52.59</v>
      </c>
    </row>
    <row r="6368" spans="1:4">
      <c r="A6368" s="733">
        <v>87777</v>
      </c>
      <c r="B6368" s="729" t="s">
        <v>19570</v>
      </c>
      <c r="C6368" s="729" t="s">
        <v>7584</v>
      </c>
      <c r="D6368" s="733">
        <v>55.65</v>
      </c>
    </row>
    <row r="6369" spans="1:4">
      <c r="A6369" s="733">
        <v>87778</v>
      </c>
      <c r="B6369" s="729" t="s">
        <v>19571</v>
      </c>
      <c r="C6369" s="729" t="s">
        <v>7584</v>
      </c>
      <c r="D6369" s="733">
        <v>79.72</v>
      </c>
    </row>
    <row r="6370" spans="1:4">
      <c r="A6370" s="733">
        <v>87779</v>
      </c>
      <c r="B6370" s="729" t="s">
        <v>19572</v>
      </c>
      <c r="C6370" s="729" t="s">
        <v>7584</v>
      </c>
      <c r="D6370" s="733">
        <v>67.73</v>
      </c>
    </row>
    <row r="6371" spans="1:4">
      <c r="A6371" s="733">
        <v>87781</v>
      </c>
      <c r="B6371" s="729" t="s">
        <v>19573</v>
      </c>
      <c r="C6371" s="729" t="s">
        <v>7584</v>
      </c>
      <c r="D6371" s="733">
        <v>71.84</v>
      </c>
    </row>
    <row r="6372" spans="1:4">
      <c r="A6372" s="733">
        <v>87783</v>
      </c>
      <c r="B6372" s="729" t="s">
        <v>19574</v>
      </c>
      <c r="C6372" s="729" t="s">
        <v>7584</v>
      </c>
      <c r="D6372" s="733">
        <v>104.34</v>
      </c>
    </row>
    <row r="6373" spans="1:4">
      <c r="A6373" s="733">
        <v>87784</v>
      </c>
      <c r="B6373" s="729" t="s">
        <v>19575</v>
      </c>
      <c r="C6373" s="729" t="s">
        <v>7584</v>
      </c>
      <c r="D6373" s="733">
        <v>73.930000000000007</v>
      </c>
    </row>
    <row r="6374" spans="1:4">
      <c r="A6374" s="733">
        <v>87786</v>
      </c>
      <c r="B6374" s="729" t="s">
        <v>19576</v>
      </c>
      <c r="C6374" s="729" t="s">
        <v>7584</v>
      </c>
      <c r="D6374" s="733">
        <v>79.09</v>
      </c>
    </row>
    <row r="6375" spans="1:4">
      <c r="A6375" s="733">
        <v>87787</v>
      </c>
      <c r="B6375" s="729" t="s">
        <v>19577</v>
      </c>
      <c r="C6375" s="729" t="s">
        <v>7584</v>
      </c>
      <c r="D6375" s="733">
        <v>120.78</v>
      </c>
    </row>
    <row r="6376" spans="1:4">
      <c r="A6376" s="733">
        <v>87788</v>
      </c>
      <c r="B6376" s="729" t="s">
        <v>19578</v>
      </c>
      <c r="C6376" s="729" t="s">
        <v>7584</v>
      </c>
      <c r="D6376" s="733">
        <v>87.18</v>
      </c>
    </row>
    <row r="6377" spans="1:4">
      <c r="A6377" s="733">
        <v>87790</v>
      </c>
      <c r="B6377" s="729" t="s">
        <v>19579</v>
      </c>
      <c r="C6377" s="729" t="s">
        <v>7584</v>
      </c>
      <c r="D6377" s="733">
        <v>92.85</v>
      </c>
    </row>
    <row r="6378" spans="1:4">
      <c r="A6378" s="733">
        <v>87791</v>
      </c>
      <c r="B6378" s="729" t="s">
        <v>19580</v>
      </c>
      <c r="C6378" s="729" t="s">
        <v>7584</v>
      </c>
      <c r="D6378" s="733">
        <v>133.11000000000001</v>
      </c>
    </row>
    <row r="6379" spans="1:4">
      <c r="A6379" s="733">
        <v>87792</v>
      </c>
      <c r="B6379" s="729" t="s">
        <v>19581</v>
      </c>
      <c r="C6379" s="729" t="s">
        <v>7584</v>
      </c>
      <c r="D6379" s="733">
        <v>39.01</v>
      </c>
    </row>
    <row r="6380" spans="1:4">
      <c r="A6380" s="733">
        <v>87794</v>
      </c>
      <c r="B6380" s="729" t="s">
        <v>19582</v>
      </c>
      <c r="C6380" s="729" t="s">
        <v>7584</v>
      </c>
      <c r="D6380" s="733">
        <v>41.87</v>
      </c>
    </row>
    <row r="6381" spans="1:4">
      <c r="A6381" s="733">
        <v>87795</v>
      </c>
      <c r="B6381" s="729" t="s">
        <v>19583</v>
      </c>
      <c r="C6381" s="729" t="s">
        <v>7584</v>
      </c>
      <c r="D6381" s="733">
        <v>65.3</v>
      </c>
    </row>
    <row r="6382" spans="1:4">
      <c r="A6382" s="733">
        <v>87797</v>
      </c>
      <c r="B6382" s="729" t="s">
        <v>19584</v>
      </c>
      <c r="C6382" s="729" t="s">
        <v>7584</v>
      </c>
      <c r="D6382" s="733">
        <v>53.8</v>
      </c>
    </row>
    <row r="6383" spans="1:4">
      <c r="A6383" s="733">
        <v>87799</v>
      </c>
      <c r="B6383" s="729" t="s">
        <v>19585</v>
      </c>
      <c r="C6383" s="729" t="s">
        <v>7584</v>
      </c>
      <c r="D6383" s="733">
        <v>57.64</v>
      </c>
    </row>
    <row r="6384" spans="1:4">
      <c r="A6384" s="733">
        <v>87800</v>
      </c>
      <c r="B6384" s="729" t="s">
        <v>19586</v>
      </c>
      <c r="C6384" s="729" t="s">
        <v>7584</v>
      </c>
      <c r="D6384" s="733">
        <v>88.8</v>
      </c>
    </row>
    <row r="6385" spans="1:4">
      <c r="A6385" s="733">
        <v>87801</v>
      </c>
      <c r="B6385" s="729" t="s">
        <v>19587</v>
      </c>
      <c r="C6385" s="729" t="s">
        <v>7584</v>
      </c>
      <c r="D6385" s="733">
        <v>59.6</v>
      </c>
    </row>
    <row r="6386" spans="1:4">
      <c r="A6386" s="733">
        <v>87803</v>
      </c>
      <c r="B6386" s="729" t="s">
        <v>19588</v>
      </c>
      <c r="C6386" s="729" t="s">
        <v>7584</v>
      </c>
      <c r="D6386" s="733">
        <v>64.42</v>
      </c>
    </row>
    <row r="6387" spans="1:4">
      <c r="A6387" s="733">
        <v>87804</v>
      </c>
      <c r="B6387" s="729" t="s">
        <v>19589</v>
      </c>
      <c r="C6387" s="729" t="s">
        <v>7584</v>
      </c>
      <c r="D6387" s="733">
        <v>104.16</v>
      </c>
    </row>
    <row r="6388" spans="1:4">
      <c r="A6388" s="733">
        <v>87805</v>
      </c>
      <c r="B6388" s="729" t="s">
        <v>19590</v>
      </c>
      <c r="C6388" s="729" t="s">
        <v>7584</v>
      </c>
      <c r="D6388" s="733">
        <v>65.09</v>
      </c>
    </row>
    <row r="6389" spans="1:4">
      <c r="A6389" s="733">
        <v>87807</v>
      </c>
      <c r="B6389" s="729" t="s">
        <v>19591</v>
      </c>
      <c r="C6389" s="729" t="s">
        <v>7584</v>
      </c>
      <c r="D6389" s="733">
        <v>70.39</v>
      </c>
    </row>
    <row r="6390" spans="1:4">
      <c r="A6390" s="733">
        <v>87808</v>
      </c>
      <c r="B6390" s="729" t="s">
        <v>19592</v>
      </c>
      <c r="C6390" s="729" t="s">
        <v>7584</v>
      </c>
      <c r="D6390" s="733">
        <v>111.2</v>
      </c>
    </row>
    <row r="6391" spans="1:4">
      <c r="A6391" s="733">
        <v>87809</v>
      </c>
      <c r="B6391" s="729" t="s">
        <v>19593</v>
      </c>
      <c r="C6391" s="729" t="s">
        <v>7584</v>
      </c>
      <c r="D6391" s="733">
        <v>74.180000000000007</v>
      </c>
    </row>
    <row r="6392" spans="1:4">
      <c r="A6392" s="733">
        <v>87811</v>
      </c>
      <c r="B6392" s="729" t="s">
        <v>19594</v>
      </c>
      <c r="C6392" s="729" t="s">
        <v>7584</v>
      </c>
      <c r="D6392" s="733">
        <v>77.040000000000006</v>
      </c>
    </row>
    <row r="6393" spans="1:4">
      <c r="A6393" s="733">
        <v>87812</v>
      </c>
      <c r="B6393" s="729" t="s">
        <v>19595</v>
      </c>
      <c r="C6393" s="729" t="s">
        <v>7584</v>
      </c>
      <c r="D6393" s="733">
        <v>96.99</v>
      </c>
    </row>
    <row r="6394" spans="1:4">
      <c r="A6394" s="733">
        <v>87813</v>
      </c>
      <c r="B6394" s="729" t="s">
        <v>19596</v>
      </c>
      <c r="C6394" s="729" t="s">
        <v>7584</v>
      </c>
      <c r="D6394" s="733">
        <v>88.96</v>
      </c>
    </row>
    <row r="6395" spans="1:4">
      <c r="A6395" s="733">
        <v>87815</v>
      </c>
      <c r="B6395" s="729" t="s">
        <v>19597</v>
      </c>
      <c r="C6395" s="729" t="s">
        <v>7584</v>
      </c>
      <c r="D6395" s="733">
        <v>92.8</v>
      </c>
    </row>
    <row r="6396" spans="1:4">
      <c r="A6396" s="733">
        <v>87816</v>
      </c>
      <c r="B6396" s="729" t="s">
        <v>19598</v>
      </c>
      <c r="C6396" s="729" t="s">
        <v>7584</v>
      </c>
      <c r="D6396" s="733">
        <v>120.55</v>
      </c>
    </row>
    <row r="6397" spans="1:4">
      <c r="A6397" s="733">
        <v>87817</v>
      </c>
      <c r="B6397" s="729" t="s">
        <v>19599</v>
      </c>
      <c r="C6397" s="729" t="s">
        <v>7584</v>
      </c>
      <c r="D6397" s="733">
        <v>94.76</v>
      </c>
    </row>
    <row r="6398" spans="1:4">
      <c r="A6398" s="733">
        <v>87819</v>
      </c>
      <c r="B6398" s="729" t="s">
        <v>19600</v>
      </c>
      <c r="C6398" s="729" t="s">
        <v>7584</v>
      </c>
      <c r="D6398" s="733">
        <v>99.58</v>
      </c>
    </row>
    <row r="6399" spans="1:4">
      <c r="A6399" s="733">
        <v>87820</v>
      </c>
      <c r="B6399" s="729" t="s">
        <v>19601</v>
      </c>
      <c r="C6399" s="729" t="s">
        <v>7584</v>
      </c>
      <c r="D6399" s="733">
        <v>135.91</v>
      </c>
    </row>
    <row r="6400" spans="1:4">
      <c r="A6400" s="733">
        <v>87821</v>
      </c>
      <c r="B6400" s="729" t="s">
        <v>19602</v>
      </c>
      <c r="C6400" s="729" t="s">
        <v>7584</v>
      </c>
      <c r="D6400" s="733">
        <v>122.93</v>
      </c>
    </row>
    <row r="6401" spans="1:4">
      <c r="A6401" s="733">
        <v>87823</v>
      </c>
      <c r="B6401" s="729" t="s">
        <v>21002</v>
      </c>
      <c r="C6401" s="729" t="s">
        <v>7584</v>
      </c>
      <c r="D6401" s="733">
        <v>128.22999999999999</v>
      </c>
    </row>
    <row r="6402" spans="1:4">
      <c r="A6402" s="733">
        <v>87824</v>
      </c>
      <c r="B6402" s="729" t="s">
        <v>19603</v>
      </c>
      <c r="C6402" s="729" t="s">
        <v>7584</v>
      </c>
      <c r="D6402" s="733">
        <v>157.61000000000001</v>
      </c>
    </row>
    <row r="6403" spans="1:4">
      <c r="A6403" s="733">
        <v>87825</v>
      </c>
      <c r="B6403" s="729" t="s">
        <v>19604</v>
      </c>
      <c r="C6403" s="729" t="s">
        <v>7584</v>
      </c>
      <c r="D6403" s="733">
        <v>69.59</v>
      </c>
    </row>
    <row r="6404" spans="1:4">
      <c r="A6404" s="733">
        <v>87827</v>
      </c>
      <c r="B6404" s="729" t="s">
        <v>19605</v>
      </c>
      <c r="C6404" s="729" t="s">
        <v>7584</v>
      </c>
      <c r="D6404" s="733">
        <v>73.09</v>
      </c>
    </row>
    <row r="6405" spans="1:4">
      <c r="A6405" s="733">
        <v>87828</v>
      </c>
      <c r="B6405" s="729" t="s">
        <v>19606</v>
      </c>
      <c r="C6405" s="729" t="s">
        <v>7584</v>
      </c>
      <c r="D6405" s="733">
        <v>99.56</v>
      </c>
    </row>
    <row r="6406" spans="1:4">
      <c r="A6406" s="733">
        <v>87829</v>
      </c>
      <c r="B6406" s="729" t="s">
        <v>19607</v>
      </c>
      <c r="C6406" s="729" t="s">
        <v>7584</v>
      </c>
      <c r="D6406" s="733">
        <v>84.34</v>
      </c>
    </row>
    <row r="6407" spans="1:4">
      <c r="A6407" s="733">
        <v>87831</v>
      </c>
      <c r="B6407" s="729" t="s">
        <v>19608</v>
      </c>
      <c r="C6407" s="729" t="s">
        <v>7584</v>
      </c>
      <c r="D6407" s="733">
        <v>89.03</v>
      </c>
    </row>
    <row r="6408" spans="1:4">
      <c r="A6408" s="733">
        <v>87832</v>
      </c>
      <c r="B6408" s="729" t="s">
        <v>19609</v>
      </c>
      <c r="C6408" s="729" t="s">
        <v>7584</v>
      </c>
      <c r="D6408" s="733">
        <v>125.27</v>
      </c>
    </row>
    <row r="6409" spans="1:4">
      <c r="A6409" s="733">
        <v>87834</v>
      </c>
      <c r="B6409" s="729" t="s">
        <v>19610</v>
      </c>
      <c r="C6409" s="729" t="s">
        <v>7584</v>
      </c>
      <c r="D6409" s="733">
        <v>170.72</v>
      </c>
    </row>
    <row r="6410" spans="1:4">
      <c r="A6410" s="733">
        <v>87835</v>
      </c>
      <c r="B6410" s="729" t="s">
        <v>19611</v>
      </c>
      <c r="C6410" s="729" t="s">
        <v>7584</v>
      </c>
      <c r="D6410" s="733">
        <v>118.56</v>
      </c>
    </row>
    <row r="6411" spans="1:4">
      <c r="A6411" s="733">
        <v>87836</v>
      </c>
      <c r="B6411" s="729" t="s">
        <v>19612</v>
      </c>
      <c r="C6411" s="729" t="s">
        <v>7584</v>
      </c>
      <c r="D6411" s="733">
        <v>163.77000000000001</v>
      </c>
    </row>
    <row r="6412" spans="1:4">
      <c r="A6412" s="733">
        <v>87837</v>
      </c>
      <c r="B6412" s="729" t="s">
        <v>19613</v>
      </c>
      <c r="C6412" s="729" t="s">
        <v>7584</v>
      </c>
      <c r="D6412" s="733">
        <v>112.19</v>
      </c>
    </row>
    <row r="6413" spans="1:4">
      <c r="A6413" s="733">
        <v>87838</v>
      </c>
      <c r="B6413" s="729" t="s">
        <v>28297</v>
      </c>
      <c r="C6413" s="729" t="s">
        <v>7584</v>
      </c>
      <c r="D6413" s="733">
        <v>171.12</v>
      </c>
    </row>
    <row r="6414" spans="1:4">
      <c r="A6414" s="733">
        <v>87839</v>
      </c>
      <c r="B6414" s="729" t="s">
        <v>28298</v>
      </c>
      <c r="C6414" s="729" t="s">
        <v>7584</v>
      </c>
      <c r="D6414" s="733">
        <v>123.34</v>
      </c>
    </row>
    <row r="6415" spans="1:4">
      <c r="A6415" s="733">
        <v>87840</v>
      </c>
      <c r="B6415" s="729" t="s">
        <v>28299</v>
      </c>
      <c r="C6415" s="729" t="s">
        <v>7584</v>
      </c>
      <c r="D6415" s="733">
        <v>165.93</v>
      </c>
    </row>
    <row r="6416" spans="1:4">
      <c r="A6416" s="733">
        <v>87841</v>
      </c>
      <c r="B6416" s="729" t="s">
        <v>28300</v>
      </c>
      <c r="C6416" s="729" t="s">
        <v>7584</v>
      </c>
      <c r="D6416" s="733">
        <v>118.29</v>
      </c>
    </row>
    <row r="6417" spans="1:4">
      <c r="A6417" s="733">
        <v>87842</v>
      </c>
      <c r="B6417" s="729" t="s">
        <v>19614</v>
      </c>
      <c r="C6417" s="729" t="s">
        <v>7584</v>
      </c>
      <c r="D6417" s="733">
        <v>181.81</v>
      </c>
    </row>
    <row r="6418" spans="1:4">
      <c r="A6418" s="733">
        <v>87843</v>
      </c>
      <c r="B6418" s="729" t="s">
        <v>19615</v>
      </c>
      <c r="C6418" s="729" t="s">
        <v>7584</v>
      </c>
      <c r="D6418" s="733">
        <v>135.16</v>
      </c>
    </row>
    <row r="6419" spans="1:4">
      <c r="A6419" s="733">
        <v>87844</v>
      </c>
      <c r="B6419" s="729" t="s">
        <v>19616</v>
      </c>
      <c r="C6419" s="729" t="s">
        <v>7584</v>
      </c>
      <c r="D6419" s="733">
        <v>168.18</v>
      </c>
    </row>
    <row r="6420" spans="1:4">
      <c r="A6420" s="733">
        <v>87845</v>
      </c>
      <c r="B6420" s="729" t="s">
        <v>19617</v>
      </c>
      <c r="C6420" s="729" t="s">
        <v>7584</v>
      </c>
      <c r="D6420" s="733">
        <v>122.13</v>
      </c>
    </row>
    <row r="6421" spans="1:4">
      <c r="A6421" s="733">
        <v>87846</v>
      </c>
      <c r="B6421" s="729" t="s">
        <v>19618</v>
      </c>
      <c r="C6421" s="729" t="s">
        <v>7584</v>
      </c>
      <c r="D6421" s="733">
        <v>185.54</v>
      </c>
    </row>
    <row r="6422" spans="1:4">
      <c r="A6422" s="733">
        <v>87847</v>
      </c>
      <c r="B6422" s="729" t="s">
        <v>19619</v>
      </c>
      <c r="C6422" s="729" t="s">
        <v>7584</v>
      </c>
      <c r="D6422" s="733">
        <v>133.37</v>
      </c>
    </row>
    <row r="6423" spans="1:4">
      <c r="A6423" s="733">
        <v>87848</v>
      </c>
      <c r="B6423" s="729" t="s">
        <v>19620</v>
      </c>
      <c r="C6423" s="729" t="s">
        <v>7584</v>
      </c>
      <c r="D6423" s="733">
        <v>177.3</v>
      </c>
    </row>
    <row r="6424" spans="1:4">
      <c r="A6424" s="733">
        <v>87849</v>
      </c>
      <c r="B6424" s="729" t="s">
        <v>19621</v>
      </c>
      <c r="C6424" s="729" t="s">
        <v>7584</v>
      </c>
      <c r="D6424" s="733">
        <v>125.72</v>
      </c>
    </row>
    <row r="6425" spans="1:4">
      <c r="A6425" s="733">
        <v>87850</v>
      </c>
      <c r="B6425" s="729" t="s">
        <v>28301</v>
      </c>
      <c r="C6425" s="729" t="s">
        <v>7584</v>
      </c>
      <c r="D6425" s="733">
        <v>185.62</v>
      </c>
    </row>
    <row r="6426" spans="1:4">
      <c r="A6426" s="733">
        <v>87851</v>
      </c>
      <c r="B6426" s="729" t="s">
        <v>28302</v>
      </c>
      <c r="C6426" s="729" t="s">
        <v>7584</v>
      </c>
      <c r="D6426" s="733">
        <v>137.85</v>
      </c>
    </row>
    <row r="6427" spans="1:4">
      <c r="A6427" s="733">
        <v>87852</v>
      </c>
      <c r="B6427" s="729" t="s">
        <v>28303</v>
      </c>
      <c r="C6427" s="729" t="s">
        <v>7584</v>
      </c>
      <c r="D6427" s="733">
        <v>180.08</v>
      </c>
    </row>
    <row r="6428" spans="1:4">
      <c r="A6428" s="733">
        <v>87853</v>
      </c>
      <c r="B6428" s="729" t="s">
        <v>28304</v>
      </c>
      <c r="C6428" s="729" t="s">
        <v>7584</v>
      </c>
      <c r="D6428" s="733">
        <v>132.44</v>
      </c>
    </row>
    <row r="6429" spans="1:4">
      <c r="A6429" s="733">
        <v>87854</v>
      </c>
      <c r="B6429" s="729" t="s">
        <v>19622</v>
      </c>
      <c r="C6429" s="729" t="s">
        <v>7584</v>
      </c>
      <c r="D6429" s="733">
        <v>196.63</v>
      </c>
    </row>
    <row r="6430" spans="1:4">
      <c r="A6430" s="733">
        <v>87855</v>
      </c>
      <c r="B6430" s="729" t="s">
        <v>19623</v>
      </c>
      <c r="C6430" s="729" t="s">
        <v>7584</v>
      </c>
      <c r="D6430" s="733">
        <v>149.99</v>
      </c>
    </row>
    <row r="6431" spans="1:4">
      <c r="A6431" s="733">
        <v>87856</v>
      </c>
      <c r="B6431" s="729" t="s">
        <v>19624</v>
      </c>
      <c r="C6431" s="729" t="s">
        <v>7584</v>
      </c>
      <c r="D6431" s="733">
        <v>181.71</v>
      </c>
    </row>
    <row r="6432" spans="1:4">
      <c r="A6432" s="733">
        <v>87857</v>
      </c>
      <c r="B6432" s="729" t="s">
        <v>19625</v>
      </c>
      <c r="C6432" s="729" t="s">
        <v>7584</v>
      </c>
      <c r="D6432" s="733">
        <v>135.63</v>
      </c>
    </row>
    <row r="6433" spans="1:4">
      <c r="A6433" s="733">
        <v>87858</v>
      </c>
      <c r="B6433" s="729" t="s">
        <v>19626</v>
      </c>
      <c r="C6433" s="729" t="s">
        <v>7584</v>
      </c>
      <c r="D6433" s="733">
        <v>129.33000000000001</v>
      </c>
    </row>
    <row r="6434" spans="1:4">
      <c r="A6434" s="733">
        <v>87859</v>
      </c>
      <c r="B6434" s="729" t="s">
        <v>19627</v>
      </c>
      <c r="C6434" s="729" t="s">
        <v>7584</v>
      </c>
      <c r="D6434" s="733">
        <v>150.32</v>
      </c>
    </row>
    <row r="6435" spans="1:4">
      <c r="A6435" s="733">
        <v>90406</v>
      </c>
      <c r="B6435" s="729" t="s">
        <v>28305</v>
      </c>
      <c r="C6435" s="729" t="s">
        <v>7584</v>
      </c>
      <c r="D6435" s="733">
        <v>41.62</v>
      </c>
    </row>
    <row r="6436" spans="1:4">
      <c r="A6436" s="733">
        <v>90407</v>
      </c>
      <c r="B6436" s="729" t="s">
        <v>19628</v>
      </c>
      <c r="C6436" s="729" t="s">
        <v>7584</v>
      </c>
      <c r="D6436" s="733">
        <v>52.64</v>
      </c>
    </row>
    <row r="6437" spans="1:4">
      <c r="A6437" s="733">
        <v>90408</v>
      </c>
      <c r="B6437" s="729" t="s">
        <v>28306</v>
      </c>
      <c r="C6437" s="729" t="s">
        <v>7584</v>
      </c>
      <c r="D6437" s="733">
        <v>30.98</v>
      </c>
    </row>
    <row r="6438" spans="1:4">
      <c r="A6438" s="733">
        <v>90409</v>
      </c>
      <c r="B6438" s="729" t="s">
        <v>19629</v>
      </c>
      <c r="C6438" s="729" t="s">
        <v>7584</v>
      </c>
      <c r="D6438" s="733">
        <v>37.15</v>
      </c>
    </row>
    <row r="6439" spans="1:4">
      <c r="A6439" s="733">
        <v>104203</v>
      </c>
      <c r="B6439" s="729" t="s">
        <v>19630</v>
      </c>
      <c r="C6439" s="729" t="s">
        <v>7584</v>
      </c>
      <c r="D6439" s="733">
        <v>56.75</v>
      </c>
    </row>
    <row r="6440" spans="1:4">
      <c r="A6440" s="733">
        <v>104204</v>
      </c>
      <c r="B6440" s="729" t="s">
        <v>19631</v>
      </c>
      <c r="C6440" s="729" t="s">
        <v>7584</v>
      </c>
      <c r="D6440" s="733">
        <v>73.34</v>
      </c>
    </row>
    <row r="6441" spans="1:4">
      <c r="A6441" s="733">
        <v>104205</v>
      </c>
      <c r="B6441" s="729" t="s">
        <v>19632</v>
      </c>
      <c r="C6441" s="729" t="s">
        <v>7584</v>
      </c>
      <c r="D6441" s="733">
        <v>80.209999999999994</v>
      </c>
    </row>
    <row r="6442" spans="1:4">
      <c r="A6442" s="733">
        <v>104206</v>
      </c>
      <c r="B6442" s="729" t="s">
        <v>19633</v>
      </c>
      <c r="C6442" s="729" t="s">
        <v>7584</v>
      </c>
      <c r="D6442" s="733">
        <v>88.59</v>
      </c>
    </row>
    <row r="6443" spans="1:4">
      <c r="A6443" s="733">
        <v>104207</v>
      </c>
      <c r="B6443" s="729" t="s">
        <v>19634</v>
      </c>
      <c r="C6443" s="729" t="s">
        <v>7584</v>
      </c>
      <c r="D6443" s="733">
        <v>42.2</v>
      </c>
    </row>
    <row r="6444" spans="1:4">
      <c r="A6444" s="733">
        <v>104208</v>
      </c>
      <c r="B6444" s="729" t="s">
        <v>19635</v>
      </c>
      <c r="C6444" s="729" t="s">
        <v>7584</v>
      </c>
      <c r="D6444" s="733">
        <v>58.32</v>
      </c>
    </row>
    <row r="6445" spans="1:4">
      <c r="A6445" s="733">
        <v>104209</v>
      </c>
      <c r="B6445" s="729" t="s">
        <v>19636</v>
      </c>
      <c r="C6445" s="729" t="s">
        <v>7584</v>
      </c>
      <c r="D6445" s="733">
        <v>64.790000000000006</v>
      </c>
    </row>
    <row r="6446" spans="1:4">
      <c r="A6446" s="733">
        <v>104210</v>
      </c>
      <c r="B6446" s="729" t="s">
        <v>19637</v>
      </c>
      <c r="C6446" s="729" t="s">
        <v>7584</v>
      </c>
      <c r="D6446" s="733">
        <v>67.260000000000005</v>
      </c>
    </row>
    <row r="6447" spans="1:4">
      <c r="A6447" s="733">
        <v>104211</v>
      </c>
      <c r="B6447" s="729" t="s">
        <v>19638</v>
      </c>
      <c r="C6447" s="729" t="s">
        <v>7584</v>
      </c>
      <c r="D6447" s="733">
        <v>80.290000000000006</v>
      </c>
    </row>
    <row r="6448" spans="1:4">
      <c r="A6448" s="733">
        <v>104212</v>
      </c>
      <c r="B6448" s="729" t="s">
        <v>19639</v>
      </c>
      <c r="C6448" s="729" t="s">
        <v>7584</v>
      </c>
      <c r="D6448" s="733">
        <v>96.48</v>
      </c>
    </row>
    <row r="6449" spans="1:4">
      <c r="A6449" s="733">
        <v>104213</v>
      </c>
      <c r="B6449" s="729" t="s">
        <v>19640</v>
      </c>
      <c r="C6449" s="729" t="s">
        <v>7584</v>
      </c>
      <c r="D6449" s="733">
        <v>102.96</v>
      </c>
    </row>
    <row r="6450" spans="1:4">
      <c r="A6450" s="733">
        <v>104214</v>
      </c>
      <c r="B6450" s="729" t="s">
        <v>19641</v>
      </c>
      <c r="C6450" s="729" t="s">
        <v>7584</v>
      </c>
      <c r="D6450" s="733">
        <v>122.81</v>
      </c>
    </row>
    <row r="6451" spans="1:4">
      <c r="A6451" s="733">
        <v>104215</v>
      </c>
      <c r="B6451" s="729" t="s">
        <v>19642</v>
      </c>
      <c r="C6451" s="729" t="s">
        <v>7584</v>
      </c>
      <c r="D6451" s="733">
        <v>75.150000000000006</v>
      </c>
    </row>
    <row r="6452" spans="1:4">
      <c r="A6452" s="733">
        <v>104216</v>
      </c>
      <c r="B6452" s="729" t="s">
        <v>19643</v>
      </c>
      <c r="C6452" s="729" t="s">
        <v>7584</v>
      </c>
      <c r="D6452" s="733">
        <v>91.16</v>
      </c>
    </row>
    <row r="6453" spans="1:4">
      <c r="A6453" s="733">
        <v>104217</v>
      </c>
      <c r="B6453" s="729" t="s">
        <v>19644</v>
      </c>
      <c r="C6453" s="729" t="s">
        <v>7584</v>
      </c>
      <c r="D6453" s="733">
        <v>48.92</v>
      </c>
    </row>
    <row r="6454" spans="1:4">
      <c r="A6454" s="733">
        <v>104218</v>
      </c>
      <c r="B6454" s="729" t="s">
        <v>19645</v>
      </c>
      <c r="C6454" s="729" t="s">
        <v>7584</v>
      </c>
      <c r="D6454" s="733">
        <v>51.98</v>
      </c>
    </row>
    <row r="6455" spans="1:4">
      <c r="A6455" s="733">
        <v>104219</v>
      </c>
      <c r="B6455" s="729" t="s">
        <v>19646</v>
      </c>
      <c r="C6455" s="729" t="s">
        <v>7584</v>
      </c>
      <c r="D6455" s="733">
        <v>76.42</v>
      </c>
    </row>
    <row r="6456" spans="1:4">
      <c r="A6456" s="733">
        <v>104220</v>
      </c>
      <c r="B6456" s="729" t="s">
        <v>19647</v>
      </c>
      <c r="C6456" s="729" t="s">
        <v>7584</v>
      </c>
      <c r="D6456" s="733">
        <v>52.84</v>
      </c>
    </row>
    <row r="6457" spans="1:4">
      <c r="A6457" s="733">
        <v>104221</v>
      </c>
      <c r="B6457" s="729" t="s">
        <v>19648</v>
      </c>
      <c r="C6457" s="729" t="s">
        <v>7584</v>
      </c>
      <c r="D6457" s="733">
        <v>63.03</v>
      </c>
    </row>
    <row r="6458" spans="1:4">
      <c r="A6458" s="733">
        <v>104222</v>
      </c>
      <c r="B6458" s="729" t="s">
        <v>19649</v>
      </c>
      <c r="C6458" s="729" t="s">
        <v>7584</v>
      </c>
      <c r="D6458" s="733">
        <v>67.14</v>
      </c>
    </row>
    <row r="6459" spans="1:4">
      <c r="A6459" s="733">
        <v>104223</v>
      </c>
      <c r="B6459" s="729" t="s">
        <v>19650</v>
      </c>
      <c r="C6459" s="729" t="s">
        <v>7584</v>
      </c>
      <c r="D6459" s="733">
        <v>100.06</v>
      </c>
    </row>
    <row r="6460" spans="1:4">
      <c r="A6460" s="733">
        <v>104224</v>
      </c>
      <c r="B6460" s="729" t="s">
        <v>19651</v>
      </c>
      <c r="C6460" s="729" t="s">
        <v>7584</v>
      </c>
      <c r="D6460" s="733">
        <v>68.260000000000005</v>
      </c>
    </row>
    <row r="6461" spans="1:4">
      <c r="A6461" s="733">
        <v>104225</v>
      </c>
      <c r="B6461" s="729" t="s">
        <v>19652</v>
      </c>
      <c r="C6461" s="729" t="s">
        <v>7584</v>
      </c>
      <c r="D6461" s="733">
        <v>69.23</v>
      </c>
    </row>
    <row r="6462" spans="1:4">
      <c r="A6462" s="733">
        <v>104226</v>
      </c>
      <c r="B6462" s="729" t="s">
        <v>19653</v>
      </c>
      <c r="C6462" s="729" t="s">
        <v>7584</v>
      </c>
      <c r="D6462" s="733">
        <v>74.39</v>
      </c>
    </row>
    <row r="6463" spans="1:4">
      <c r="A6463" s="733">
        <v>104227</v>
      </c>
      <c r="B6463" s="729" t="s">
        <v>19654</v>
      </c>
      <c r="C6463" s="729" t="s">
        <v>7584</v>
      </c>
      <c r="D6463" s="733">
        <v>116.5</v>
      </c>
    </row>
    <row r="6464" spans="1:4">
      <c r="A6464" s="733">
        <v>104228</v>
      </c>
      <c r="B6464" s="729" t="s">
        <v>19655</v>
      </c>
      <c r="C6464" s="729" t="s">
        <v>7584</v>
      </c>
      <c r="D6464" s="733">
        <v>75.14</v>
      </c>
    </row>
    <row r="6465" spans="1:4">
      <c r="A6465" s="733">
        <v>104229</v>
      </c>
      <c r="B6465" s="729" t="s">
        <v>19656</v>
      </c>
      <c r="C6465" s="729" t="s">
        <v>7584</v>
      </c>
      <c r="D6465" s="733">
        <v>81.349999999999994</v>
      </c>
    </row>
    <row r="6466" spans="1:4">
      <c r="A6466" s="733">
        <v>104230</v>
      </c>
      <c r="B6466" s="729" t="s">
        <v>19657</v>
      </c>
      <c r="C6466" s="729" t="s">
        <v>7584</v>
      </c>
      <c r="D6466" s="733">
        <v>87.02</v>
      </c>
    </row>
    <row r="6467" spans="1:4">
      <c r="A6467" s="733">
        <v>104231</v>
      </c>
      <c r="B6467" s="729" t="s">
        <v>19658</v>
      </c>
      <c r="C6467" s="729" t="s">
        <v>7584</v>
      </c>
      <c r="D6467" s="733">
        <v>128.41</v>
      </c>
    </row>
    <row r="6468" spans="1:4">
      <c r="A6468" s="733">
        <v>104232</v>
      </c>
      <c r="B6468" s="729" t="s">
        <v>19659</v>
      </c>
      <c r="C6468" s="729" t="s">
        <v>7584</v>
      </c>
      <c r="D6468" s="733">
        <v>83.01</v>
      </c>
    </row>
    <row r="6469" spans="1:4">
      <c r="A6469" s="733">
        <v>104233</v>
      </c>
      <c r="B6469" s="729" t="s">
        <v>19660</v>
      </c>
      <c r="C6469" s="729" t="s">
        <v>7584</v>
      </c>
      <c r="D6469" s="733">
        <v>36.840000000000003</v>
      </c>
    </row>
    <row r="6470" spans="1:4">
      <c r="A6470" s="733">
        <v>104234</v>
      </c>
      <c r="B6470" s="729" t="s">
        <v>19661</v>
      </c>
      <c r="C6470" s="729" t="s">
        <v>7584</v>
      </c>
      <c r="D6470" s="733">
        <v>39.700000000000003</v>
      </c>
    </row>
    <row r="6471" spans="1:4">
      <c r="A6471" s="733">
        <v>104235</v>
      </c>
      <c r="B6471" s="729" t="s">
        <v>19662</v>
      </c>
      <c r="C6471" s="729" t="s">
        <v>7584</v>
      </c>
      <c r="D6471" s="733">
        <v>63.28</v>
      </c>
    </row>
    <row r="6472" spans="1:4">
      <c r="A6472" s="733">
        <v>104236</v>
      </c>
      <c r="B6472" s="729" t="s">
        <v>19663</v>
      </c>
      <c r="C6472" s="729" t="s">
        <v>7584</v>
      </c>
      <c r="D6472" s="733">
        <v>39.799999999999997</v>
      </c>
    </row>
    <row r="6473" spans="1:4">
      <c r="A6473" s="733">
        <v>104237</v>
      </c>
      <c r="B6473" s="729" t="s">
        <v>19664</v>
      </c>
      <c r="C6473" s="729" t="s">
        <v>7584</v>
      </c>
      <c r="D6473" s="733">
        <v>50.59</v>
      </c>
    </row>
    <row r="6474" spans="1:4">
      <c r="A6474" s="733">
        <v>104238</v>
      </c>
      <c r="B6474" s="729" t="s">
        <v>19665</v>
      </c>
      <c r="C6474" s="729" t="s">
        <v>7584</v>
      </c>
      <c r="D6474" s="733">
        <v>54.43</v>
      </c>
    </row>
    <row r="6475" spans="1:4">
      <c r="A6475" s="733">
        <v>104239</v>
      </c>
      <c r="B6475" s="729" t="s">
        <v>19666</v>
      </c>
      <c r="C6475" s="729" t="s">
        <v>7584</v>
      </c>
      <c r="D6475" s="733">
        <v>85.89</v>
      </c>
    </row>
    <row r="6476" spans="1:4">
      <c r="A6476" s="733">
        <v>104240</v>
      </c>
      <c r="B6476" s="729" t="s">
        <v>19667</v>
      </c>
      <c r="C6476" s="729" t="s">
        <v>7584</v>
      </c>
      <c r="D6476" s="733">
        <v>54.86</v>
      </c>
    </row>
    <row r="6477" spans="1:4">
      <c r="A6477" s="733">
        <v>104241</v>
      </c>
      <c r="B6477" s="729" t="s">
        <v>19668</v>
      </c>
      <c r="C6477" s="729" t="s">
        <v>7584</v>
      </c>
      <c r="D6477" s="733">
        <v>56.39</v>
      </c>
    </row>
    <row r="6478" spans="1:4">
      <c r="A6478" s="733">
        <v>104242</v>
      </c>
      <c r="B6478" s="729" t="s">
        <v>19669</v>
      </c>
      <c r="C6478" s="729" t="s">
        <v>7584</v>
      </c>
      <c r="D6478" s="733">
        <v>61.21</v>
      </c>
    </row>
    <row r="6479" spans="1:4">
      <c r="A6479" s="733">
        <v>104243</v>
      </c>
      <c r="B6479" s="729" t="s">
        <v>19670</v>
      </c>
      <c r="C6479" s="729" t="s">
        <v>7584</v>
      </c>
      <c r="D6479" s="733">
        <v>101.25</v>
      </c>
    </row>
    <row r="6480" spans="1:4">
      <c r="A6480" s="733">
        <v>104244</v>
      </c>
      <c r="B6480" s="729" t="s">
        <v>19671</v>
      </c>
      <c r="C6480" s="729" t="s">
        <v>7584</v>
      </c>
      <c r="D6480" s="733">
        <v>61.34</v>
      </c>
    </row>
    <row r="6481" spans="1:4">
      <c r="A6481" s="733">
        <v>104245</v>
      </c>
      <c r="B6481" s="729" t="s">
        <v>19672</v>
      </c>
      <c r="C6481" s="729" t="s">
        <v>7584</v>
      </c>
      <c r="D6481" s="733">
        <v>61.55</v>
      </c>
    </row>
    <row r="6482" spans="1:4">
      <c r="A6482" s="733">
        <v>104246</v>
      </c>
      <c r="B6482" s="729" t="s">
        <v>19673</v>
      </c>
      <c r="C6482" s="729" t="s">
        <v>7584</v>
      </c>
      <c r="D6482" s="733">
        <v>66.849999999999994</v>
      </c>
    </row>
    <row r="6483" spans="1:4">
      <c r="A6483" s="733">
        <v>104247</v>
      </c>
      <c r="B6483" s="729" t="s">
        <v>19674</v>
      </c>
      <c r="C6483" s="729" t="s">
        <v>7584</v>
      </c>
      <c r="D6483" s="733">
        <v>108.38</v>
      </c>
    </row>
    <row r="6484" spans="1:4">
      <c r="A6484" s="733">
        <v>104248</v>
      </c>
      <c r="B6484" s="729" t="s">
        <v>19675</v>
      </c>
      <c r="C6484" s="729" t="s">
        <v>7584</v>
      </c>
      <c r="D6484" s="733">
        <v>63.91</v>
      </c>
    </row>
    <row r="6485" spans="1:4">
      <c r="A6485" s="733">
        <v>104249</v>
      </c>
      <c r="B6485" s="729" t="s">
        <v>19676</v>
      </c>
      <c r="C6485" s="729" t="s">
        <v>7584</v>
      </c>
      <c r="D6485" s="733">
        <v>67.59</v>
      </c>
    </row>
    <row r="6486" spans="1:4">
      <c r="A6486" s="733">
        <v>104250</v>
      </c>
      <c r="B6486" s="729" t="s">
        <v>19677</v>
      </c>
      <c r="C6486" s="729" t="s">
        <v>7584</v>
      </c>
      <c r="D6486" s="733">
        <v>70.45</v>
      </c>
    </row>
    <row r="6487" spans="1:4">
      <c r="A6487" s="733">
        <v>104251</v>
      </c>
      <c r="B6487" s="729" t="s">
        <v>19678</v>
      </c>
      <c r="C6487" s="729" t="s">
        <v>7584</v>
      </c>
      <c r="D6487" s="733">
        <v>91.07</v>
      </c>
    </row>
    <row r="6488" spans="1:4">
      <c r="A6488" s="733">
        <v>104252</v>
      </c>
      <c r="B6488" s="729" t="s">
        <v>19679</v>
      </c>
      <c r="C6488" s="729" t="s">
        <v>7584</v>
      </c>
      <c r="D6488" s="733">
        <v>73.27</v>
      </c>
    </row>
    <row r="6489" spans="1:4">
      <c r="A6489" s="733">
        <v>104253</v>
      </c>
      <c r="B6489" s="729" t="s">
        <v>19680</v>
      </c>
      <c r="C6489" s="729" t="s">
        <v>7584</v>
      </c>
      <c r="D6489" s="733">
        <v>81.34</v>
      </c>
    </row>
    <row r="6490" spans="1:4">
      <c r="A6490" s="733">
        <v>104254</v>
      </c>
      <c r="B6490" s="729" t="s">
        <v>19681</v>
      </c>
      <c r="C6490" s="729" t="s">
        <v>7584</v>
      </c>
      <c r="D6490" s="733">
        <v>85.18</v>
      </c>
    </row>
    <row r="6491" spans="1:4">
      <c r="A6491" s="733">
        <v>104255</v>
      </c>
      <c r="B6491" s="729" t="s">
        <v>19682</v>
      </c>
      <c r="C6491" s="729" t="s">
        <v>7584</v>
      </c>
      <c r="D6491" s="733">
        <v>113.68</v>
      </c>
    </row>
    <row r="6492" spans="1:4">
      <c r="A6492" s="733">
        <v>104256</v>
      </c>
      <c r="B6492" s="729" t="s">
        <v>19683</v>
      </c>
      <c r="C6492" s="729" t="s">
        <v>7584</v>
      </c>
      <c r="D6492" s="733">
        <v>88.34</v>
      </c>
    </row>
    <row r="6493" spans="1:4">
      <c r="A6493" s="733">
        <v>104257</v>
      </c>
      <c r="B6493" s="729" t="s">
        <v>19684</v>
      </c>
      <c r="C6493" s="729" t="s">
        <v>7584</v>
      </c>
      <c r="D6493" s="733">
        <v>87.14</v>
      </c>
    </row>
    <row r="6494" spans="1:4">
      <c r="A6494" s="733">
        <v>104258</v>
      </c>
      <c r="B6494" s="729" t="s">
        <v>19685</v>
      </c>
      <c r="C6494" s="729" t="s">
        <v>7584</v>
      </c>
      <c r="D6494" s="733">
        <v>91.96</v>
      </c>
    </row>
    <row r="6495" spans="1:4">
      <c r="A6495" s="733">
        <v>104259</v>
      </c>
      <c r="B6495" s="729" t="s">
        <v>19686</v>
      </c>
      <c r="C6495" s="729" t="s">
        <v>7584</v>
      </c>
      <c r="D6495" s="733">
        <v>129.04</v>
      </c>
    </row>
    <row r="6496" spans="1:4">
      <c r="A6496" s="733">
        <v>104260</v>
      </c>
      <c r="B6496" s="729" t="s">
        <v>19687</v>
      </c>
      <c r="C6496" s="729" t="s">
        <v>7584</v>
      </c>
      <c r="D6496" s="733">
        <v>94.81</v>
      </c>
    </row>
    <row r="6497" spans="1:4">
      <c r="A6497" s="733">
        <v>104261</v>
      </c>
      <c r="B6497" s="729" t="s">
        <v>19688</v>
      </c>
      <c r="C6497" s="729" t="s">
        <v>7584</v>
      </c>
      <c r="D6497" s="733">
        <v>112.53</v>
      </c>
    </row>
    <row r="6498" spans="1:4">
      <c r="A6498" s="733">
        <v>104262</v>
      </c>
      <c r="B6498" s="729" t="s">
        <v>19689</v>
      </c>
      <c r="C6498" s="729" t="s">
        <v>7584</v>
      </c>
      <c r="D6498" s="733">
        <v>117.83</v>
      </c>
    </row>
    <row r="6499" spans="1:4">
      <c r="A6499" s="733">
        <v>104263</v>
      </c>
      <c r="B6499" s="729" t="s">
        <v>19690</v>
      </c>
      <c r="C6499" s="729" t="s">
        <v>7584</v>
      </c>
      <c r="D6499" s="733">
        <v>149.13999999999999</v>
      </c>
    </row>
    <row r="6500" spans="1:4">
      <c r="A6500" s="733">
        <v>104264</v>
      </c>
      <c r="B6500" s="729" t="s">
        <v>19691</v>
      </c>
      <c r="C6500" s="729" t="s">
        <v>7584</v>
      </c>
      <c r="D6500" s="733">
        <v>112.77</v>
      </c>
    </row>
    <row r="6501" spans="1:4">
      <c r="A6501" s="733">
        <v>104627</v>
      </c>
      <c r="B6501" s="729" t="s">
        <v>19692</v>
      </c>
      <c r="C6501" s="729" t="s">
        <v>7584</v>
      </c>
      <c r="D6501" s="733">
        <v>19.14</v>
      </c>
    </row>
    <row r="6502" spans="1:4">
      <c r="A6502" s="733">
        <v>104628</v>
      </c>
      <c r="B6502" s="729" t="s">
        <v>19693</v>
      </c>
      <c r="C6502" s="729" t="s">
        <v>7584</v>
      </c>
      <c r="D6502" s="733">
        <v>29.66</v>
      </c>
    </row>
    <row r="6503" spans="1:4">
      <c r="A6503" s="733">
        <v>104629</v>
      </c>
      <c r="B6503" s="729" t="s">
        <v>19694</v>
      </c>
      <c r="C6503" s="729" t="s">
        <v>7584</v>
      </c>
      <c r="D6503" s="733">
        <v>35.700000000000003</v>
      </c>
    </row>
    <row r="6504" spans="1:4">
      <c r="A6504" s="733">
        <v>104630</v>
      </c>
      <c r="B6504" s="729" t="s">
        <v>19695</v>
      </c>
      <c r="C6504" s="729" t="s">
        <v>7584</v>
      </c>
      <c r="D6504" s="733">
        <v>30.13</v>
      </c>
    </row>
    <row r="6505" spans="1:4">
      <c r="A6505" s="733">
        <v>104631</v>
      </c>
      <c r="B6505" s="729" t="s">
        <v>19696</v>
      </c>
      <c r="C6505" s="729" t="s">
        <v>7584</v>
      </c>
      <c r="D6505" s="733">
        <v>40.64</v>
      </c>
    </row>
    <row r="6506" spans="1:4">
      <c r="A6506" s="733">
        <v>104632</v>
      </c>
      <c r="B6506" s="729" t="s">
        <v>19697</v>
      </c>
      <c r="C6506" s="729" t="s">
        <v>7584</v>
      </c>
      <c r="D6506" s="733">
        <v>46.68</v>
      </c>
    </row>
    <row r="6507" spans="1:4">
      <c r="A6507" s="733">
        <v>104633</v>
      </c>
      <c r="B6507" s="729" t="s">
        <v>19698</v>
      </c>
      <c r="C6507" s="729" t="s">
        <v>7584</v>
      </c>
      <c r="D6507" s="733">
        <v>26.2</v>
      </c>
    </row>
    <row r="6508" spans="1:4">
      <c r="A6508" s="733">
        <v>104634</v>
      </c>
      <c r="B6508" s="729" t="s">
        <v>19699</v>
      </c>
      <c r="C6508" s="729" t="s">
        <v>7584</v>
      </c>
      <c r="D6508" s="733">
        <v>38.78</v>
      </c>
    </row>
    <row r="6509" spans="1:4">
      <c r="A6509" s="733">
        <v>104635</v>
      </c>
      <c r="B6509" s="729" t="s">
        <v>19700</v>
      </c>
      <c r="C6509" s="729" t="s">
        <v>7584</v>
      </c>
      <c r="D6509" s="733">
        <v>53.42</v>
      </c>
    </row>
    <row r="6510" spans="1:4">
      <c r="A6510" s="733">
        <v>104636</v>
      </c>
      <c r="B6510" s="729" t="s">
        <v>19701</v>
      </c>
      <c r="C6510" s="729" t="s">
        <v>7584</v>
      </c>
      <c r="D6510" s="733">
        <v>62.17</v>
      </c>
    </row>
    <row r="6511" spans="1:4">
      <c r="A6511" s="733">
        <v>104951</v>
      </c>
      <c r="B6511" s="729" t="s">
        <v>28307</v>
      </c>
      <c r="C6511" s="729" t="s">
        <v>7584</v>
      </c>
      <c r="D6511" s="733">
        <v>32.1</v>
      </c>
    </row>
    <row r="6512" spans="1:4">
      <c r="A6512" s="733">
        <v>104952</v>
      </c>
      <c r="B6512" s="729" t="s">
        <v>28308</v>
      </c>
      <c r="C6512" s="729" t="s">
        <v>7584</v>
      </c>
      <c r="D6512" s="733">
        <v>35.07</v>
      </c>
    </row>
    <row r="6513" spans="1:4">
      <c r="A6513" s="733">
        <v>104953</v>
      </c>
      <c r="B6513" s="729" t="s">
        <v>28309</v>
      </c>
      <c r="C6513" s="729" t="s">
        <v>7584</v>
      </c>
      <c r="D6513" s="733">
        <v>56.79</v>
      </c>
    </row>
    <row r="6514" spans="1:4">
      <c r="A6514" s="733">
        <v>104954</v>
      </c>
      <c r="B6514" s="729" t="s">
        <v>28310</v>
      </c>
      <c r="C6514" s="729" t="s">
        <v>7584</v>
      </c>
      <c r="D6514" s="733">
        <v>45.87</v>
      </c>
    </row>
    <row r="6515" spans="1:4">
      <c r="A6515" s="733">
        <v>104955</v>
      </c>
      <c r="B6515" s="729" t="s">
        <v>28311</v>
      </c>
      <c r="C6515" s="729" t="s">
        <v>7584</v>
      </c>
      <c r="D6515" s="733">
        <v>40.049999999999997</v>
      </c>
    </row>
    <row r="6516" spans="1:4">
      <c r="A6516" s="733">
        <v>104956</v>
      </c>
      <c r="B6516" s="729" t="s">
        <v>28312</v>
      </c>
      <c r="C6516" s="729" t="s">
        <v>7584</v>
      </c>
      <c r="D6516" s="733">
        <v>43.02</v>
      </c>
    </row>
    <row r="6517" spans="1:4">
      <c r="A6517" s="733">
        <v>104957</v>
      </c>
      <c r="B6517" s="729" t="s">
        <v>28313</v>
      </c>
      <c r="C6517" s="729" t="s">
        <v>7584</v>
      </c>
      <c r="D6517" s="733">
        <v>39.1</v>
      </c>
    </row>
    <row r="6518" spans="1:4">
      <c r="A6518" s="733">
        <v>104958</v>
      </c>
      <c r="B6518" s="729" t="s">
        <v>28314</v>
      </c>
      <c r="C6518" s="729" t="s">
        <v>7584</v>
      </c>
      <c r="D6518" s="733">
        <v>22.26</v>
      </c>
    </row>
    <row r="6519" spans="1:4">
      <c r="A6519" s="733">
        <v>104959</v>
      </c>
      <c r="B6519" s="729" t="s">
        <v>28315</v>
      </c>
      <c r="C6519" s="729" t="s">
        <v>7584</v>
      </c>
      <c r="D6519" s="733">
        <v>24.15</v>
      </c>
    </row>
    <row r="6520" spans="1:4">
      <c r="A6520" s="733">
        <v>104960</v>
      </c>
      <c r="B6520" s="729" t="s">
        <v>28316</v>
      </c>
      <c r="C6520" s="729" t="s">
        <v>7584</v>
      </c>
      <c r="D6520" s="733">
        <v>37.130000000000003</v>
      </c>
    </row>
    <row r="6521" spans="1:4">
      <c r="A6521" s="733">
        <v>104961</v>
      </c>
      <c r="B6521" s="729" t="s">
        <v>28317</v>
      </c>
      <c r="C6521" s="729" t="s">
        <v>7584</v>
      </c>
      <c r="D6521" s="733">
        <v>49.29</v>
      </c>
    </row>
    <row r="6522" spans="1:4">
      <c r="A6522" s="733">
        <v>104962</v>
      </c>
      <c r="B6522" s="729" t="s">
        <v>28318</v>
      </c>
      <c r="C6522" s="729" t="s">
        <v>7584</v>
      </c>
      <c r="D6522" s="733">
        <v>52.26</v>
      </c>
    </row>
    <row r="6523" spans="1:4">
      <c r="A6523" s="733">
        <v>104963</v>
      </c>
      <c r="B6523" s="729" t="s">
        <v>28319</v>
      </c>
      <c r="C6523" s="729" t="s">
        <v>7584</v>
      </c>
      <c r="D6523" s="733">
        <v>44.75</v>
      </c>
    </row>
    <row r="6524" spans="1:4">
      <c r="A6524" s="733">
        <v>104964</v>
      </c>
      <c r="B6524" s="729" t="s">
        <v>28320</v>
      </c>
      <c r="C6524" s="729" t="s">
        <v>7584</v>
      </c>
      <c r="D6524" s="733">
        <v>47.72</v>
      </c>
    </row>
    <row r="6525" spans="1:4">
      <c r="A6525" s="733">
        <v>104965</v>
      </c>
      <c r="B6525" s="729" t="s">
        <v>28321</v>
      </c>
      <c r="C6525" s="729" t="s">
        <v>7584</v>
      </c>
      <c r="D6525" s="733">
        <v>42.9</v>
      </c>
    </row>
    <row r="6526" spans="1:4">
      <c r="A6526" s="733">
        <v>104966</v>
      </c>
      <c r="B6526" s="729" t="s">
        <v>28322</v>
      </c>
      <c r="C6526" s="729" t="s">
        <v>7584</v>
      </c>
      <c r="D6526" s="733">
        <v>42.07</v>
      </c>
    </row>
    <row r="6527" spans="1:4">
      <c r="A6527" s="733">
        <v>104967</v>
      </c>
      <c r="B6527" s="729" t="s">
        <v>28323</v>
      </c>
      <c r="C6527" s="729" t="s">
        <v>7584</v>
      </c>
      <c r="D6527" s="733">
        <v>37.549999999999997</v>
      </c>
    </row>
    <row r="6528" spans="1:4">
      <c r="A6528" s="733">
        <v>104968</v>
      </c>
      <c r="B6528" s="729" t="s">
        <v>28324</v>
      </c>
      <c r="C6528" s="729" t="s">
        <v>7584</v>
      </c>
      <c r="D6528" s="733">
        <v>39.44</v>
      </c>
    </row>
    <row r="6529" spans="1:4">
      <c r="A6529" s="733">
        <v>104969</v>
      </c>
      <c r="B6529" s="729" t="s">
        <v>28325</v>
      </c>
      <c r="C6529" s="729" t="s">
        <v>7584</v>
      </c>
      <c r="D6529" s="733">
        <v>33.01</v>
      </c>
    </row>
    <row r="6530" spans="1:4">
      <c r="A6530" s="733">
        <v>104970</v>
      </c>
      <c r="B6530" s="729" t="s">
        <v>28326</v>
      </c>
      <c r="C6530" s="729" t="s">
        <v>7584</v>
      </c>
      <c r="D6530" s="733">
        <v>34.9</v>
      </c>
    </row>
    <row r="6531" spans="1:4">
      <c r="A6531" s="733">
        <v>104971</v>
      </c>
      <c r="B6531" s="729" t="s">
        <v>28327</v>
      </c>
      <c r="C6531" s="729" t="s">
        <v>7584</v>
      </c>
      <c r="D6531" s="733">
        <v>31.16</v>
      </c>
    </row>
    <row r="6532" spans="1:4">
      <c r="A6532" s="733">
        <v>104972</v>
      </c>
      <c r="B6532" s="729" t="s">
        <v>28328</v>
      </c>
      <c r="C6532" s="729" t="s">
        <v>7584</v>
      </c>
      <c r="D6532" s="733">
        <v>33.049999999999997</v>
      </c>
    </row>
    <row r="6533" spans="1:4">
      <c r="A6533" s="733">
        <v>104973</v>
      </c>
      <c r="B6533" s="729" t="s">
        <v>28329</v>
      </c>
      <c r="C6533" s="729" t="s">
        <v>7584</v>
      </c>
      <c r="D6533" s="733">
        <v>28.3</v>
      </c>
    </row>
    <row r="6534" spans="1:4">
      <c r="A6534" s="733">
        <v>104974</v>
      </c>
      <c r="B6534" s="729" t="s">
        <v>28330</v>
      </c>
      <c r="C6534" s="729" t="s">
        <v>7584</v>
      </c>
      <c r="D6534" s="733">
        <v>30.19</v>
      </c>
    </row>
    <row r="6535" spans="1:4">
      <c r="A6535" s="733">
        <v>104975</v>
      </c>
      <c r="B6535" s="729" t="s">
        <v>28331</v>
      </c>
      <c r="C6535" s="729" t="s">
        <v>7584</v>
      </c>
      <c r="D6535" s="733">
        <v>27.36</v>
      </c>
    </row>
    <row r="6536" spans="1:4">
      <c r="A6536" s="733">
        <v>104976</v>
      </c>
      <c r="B6536" s="729" t="s">
        <v>28332</v>
      </c>
      <c r="C6536" s="729" t="s">
        <v>7584</v>
      </c>
      <c r="D6536" s="733">
        <v>29.25</v>
      </c>
    </row>
    <row r="6537" spans="1:4">
      <c r="A6537" s="733">
        <v>104977</v>
      </c>
      <c r="B6537" s="729" t="s">
        <v>28333</v>
      </c>
      <c r="C6537" s="729" t="s">
        <v>7584</v>
      </c>
      <c r="D6537" s="733">
        <v>46.91</v>
      </c>
    </row>
    <row r="6538" spans="1:4">
      <c r="A6538" s="733">
        <v>104978</v>
      </c>
      <c r="B6538" s="729" t="s">
        <v>28334</v>
      </c>
      <c r="C6538" s="729" t="s">
        <v>7584</v>
      </c>
      <c r="D6538" s="733">
        <v>35.32</v>
      </c>
    </row>
    <row r="6539" spans="1:4">
      <c r="A6539" s="733">
        <v>87244</v>
      </c>
      <c r="B6539" s="729" t="s">
        <v>19702</v>
      </c>
      <c r="C6539" s="729" t="s">
        <v>7584</v>
      </c>
      <c r="D6539" s="733">
        <v>182.93</v>
      </c>
    </row>
    <row r="6540" spans="1:4">
      <c r="A6540" s="733">
        <v>87245</v>
      </c>
      <c r="B6540" s="729" t="s">
        <v>19703</v>
      </c>
      <c r="C6540" s="729" t="s">
        <v>7584</v>
      </c>
      <c r="D6540" s="733">
        <v>217.48</v>
      </c>
    </row>
    <row r="6541" spans="1:4">
      <c r="A6541" s="733">
        <v>87265</v>
      </c>
      <c r="B6541" s="729" t="s">
        <v>19704</v>
      </c>
      <c r="C6541" s="729" t="s">
        <v>7584</v>
      </c>
      <c r="D6541" s="733">
        <v>56.09</v>
      </c>
    </row>
    <row r="6542" spans="1:4">
      <c r="A6542" s="733">
        <v>87267</v>
      </c>
      <c r="B6542" s="729" t="s">
        <v>19705</v>
      </c>
      <c r="C6542" s="729" t="s">
        <v>7584</v>
      </c>
      <c r="D6542" s="733">
        <v>61.25</v>
      </c>
    </row>
    <row r="6543" spans="1:4">
      <c r="A6543" s="733">
        <v>87269</v>
      </c>
      <c r="B6543" s="729" t="s">
        <v>19706</v>
      </c>
      <c r="C6543" s="729" t="s">
        <v>7584</v>
      </c>
      <c r="D6543" s="733">
        <v>59.98</v>
      </c>
    </row>
    <row r="6544" spans="1:4">
      <c r="A6544" s="733">
        <v>87271</v>
      </c>
      <c r="B6544" s="729" t="s">
        <v>19707</v>
      </c>
      <c r="C6544" s="729" t="s">
        <v>7584</v>
      </c>
      <c r="D6544" s="733">
        <v>65.22</v>
      </c>
    </row>
    <row r="6545" spans="1:4">
      <c r="A6545" s="733">
        <v>87273</v>
      </c>
      <c r="B6545" s="729" t="s">
        <v>19708</v>
      </c>
      <c r="C6545" s="729" t="s">
        <v>7584</v>
      </c>
      <c r="D6545" s="733">
        <v>62.91</v>
      </c>
    </row>
    <row r="6546" spans="1:4">
      <c r="A6546" s="733">
        <v>87275</v>
      </c>
      <c r="B6546" s="729" t="s">
        <v>19709</v>
      </c>
      <c r="C6546" s="729" t="s">
        <v>7584</v>
      </c>
      <c r="D6546" s="733">
        <v>69.84</v>
      </c>
    </row>
    <row r="6547" spans="1:4">
      <c r="A6547" s="733">
        <v>88788</v>
      </c>
      <c r="B6547" s="729" t="s">
        <v>19710</v>
      </c>
      <c r="C6547" s="729" t="s">
        <v>7584</v>
      </c>
      <c r="D6547" s="733">
        <v>255.54</v>
      </c>
    </row>
    <row r="6548" spans="1:4">
      <c r="A6548" s="733">
        <v>88789</v>
      </c>
      <c r="B6548" s="729" t="s">
        <v>19711</v>
      </c>
      <c r="C6548" s="729" t="s">
        <v>7584</v>
      </c>
      <c r="D6548" s="733">
        <v>305.12</v>
      </c>
    </row>
    <row r="6549" spans="1:4">
      <c r="A6549" s="733">
        <v>93393</v>
      </c>
      <c r="B6549" s="729" t="s">
        <v>19712</v>
      </c>
      <c r="C6549" s="729" t="s">
        <v>7584</v>
      </c>
      <c r="D6549" s="733">
        <v>47.98</v>
      </c>
    </row>
    <row r="6550" spans="1:4">
      <c r="A6550" s="733">
        <v>93395</v>
      </c>
      <c r="B6550" s="729" t="s">
        <v>19713</v>
      </c>
      <c r="C6550" s="729" t="s">
        <v>7584</v>
      </c>
      <c r="D6550" s="733">
        <v>53.09</v>
      </c>
    </row>
    <row r="6551" spans="1:4">
      <c r="A6551" s="733">
        <v>99195</v>
      </c>
      <c r="B6551" s="729" t="s">
        <v>19714</v>
      </c>
      <c r="C6551" s="729" t="s">
        <v>7584</v>
      </c>
      <c r="D6551" s="733">
        <v>55</v>
      </c>
    </row>
    <row r="6552" spans="1:4">
      <c r="A6552" s="733">
        <v>99198</v>
      </c>
      <c r="B6552" s="729" t="s">
        <v>19715</v>
      </c>
      <c r="C6552" s="729" t="s">
        <v>7584</v>
      </c>
      <c r="D6552" s="733">
        <v>60.11</v>
      </c>
    </row>
    <row r="6553" spans="1:4">
      <c r="A6553" s="733">
        <v>104611</v>
      </c>
      <c r="B6553" s="729" t="s">
        <v>19716</v>
      </c>
      <c r="C6553" s="729" t="s">
        <v>7584</v>
      </c>
      <c r="D6553" s="733">
        <v>76.209999999999994</v>
      </c>
    </row>
    <row r="6554" spans="1:4">
      <c r="A6554" s="733">
        <v>104612</v>
      </c>
      <c r="B6554" s="729" t="s">
        <v>19717</v>
      </c>
      <c r="C6554" s="729" t="s">
        <v>7584</v>
      </c>
      <c r="D6554" s="733">
        <v>77.03</v>
      </c>
    </row>
    <row r="6555" spans="1:4">
      <c r="A6555" s="733">
        <v>104613</v>
      </c>
      <c r="B6555" s="729" t="s">
        <v>19718</v>
      </c>
      <c r="C6555" s="729" t="s">
        <v>7584</v>
      </c>
      <c r="D6555" s="733">
        <v>59.53</v>
      </c>
    </row>
    <row r="6556" spans="1:4">
      <c r="A6556" s="733">
        <v>104614</v>
      </c>
      <c r="B6556" s="729" t="s">
        <v>19719</v>
      </c>
      <c r="C6556" s="729" t="s">
        <v>7584</v>
      </c>
      <c r="D6556" s="733">
        <v>66.25</v>
      </c>
    </row>
    <row r="6557" spans="1:4">
      <c r="A6557" s="733">
        <v>104615</v>
      </c>
      <c r="B6557" s="729" t="s">
        <v>19720</v>
      </c>
      <c r="C6557" s="729" t="s">
        <v>7584</v>
      </c>
      <c r="D6557" s="733">
        <v>179.59</v>
      </c>
    </row>
    <row r="6558" spans="1:4">
      <c r="A6558" s="733">
        <v>104616</v>
      </c>
      <c r="B6558" s="729" t="s">
        <v>19721</v>
      </c>
      <c r="C6558" s="729" t="s">
        <v>7584</v>
      </c>
      <c r="D6558" s="733">
        <v>254.97</v>
      </c>
    </row>
    <row r="6559" spans="1:4">
      <c r="A6559" s="733">
        <v>104617</v>
      </c>
      <c r="B6559" s="729" t="s">
        <v>19722</v>
      </c>
      <c r="C6559" s="729" t="s">
        <v>7584</v>
      </c>
      <c r="D6559" s="733">
        <v>190.03</v>
      </c>
    </row>
    <row r="6560" spans="1:4">
      <c r="A6560" s="733">
        <v>104618</v>
      </c>
      <c r="B6560" s="729" t="s">
        <v>19723</v>
      </c>
      <c r="C6560" s="729" t="s">
        <v>7584</v>
      </c>
      <c r="D6560" s="733">
        <v>265.41000000000003</v>
      </c>
    </row>
    <row r="6561" spans="1:4">
      <c r="A6561" s="733">
        <v>104619</v>
      </c>
      <c r="B6561" s="729" t="s">
        <v>19724</v>
      </c>
      <c r="C6561" s="729" t="s">
        <v>7614</v>
      </c>
      <c r="D6561" s="733">
        <v>18.760000000000002</v>
      </c>
    </row>
    <row r="6562" spans="1:4">
      <c r="A6562" s="733">
        <v>101965</v>
      </c>
      <c r="B6562" s="729" t="s">
        <v>19725</v>
      </c>
      <c r="C6562" s="729" t="s">
        <v>7614</v>
      </c>
      <c r="D6562" s="733">
        <v>114.84</v>
      </c>
    </row>
    <row r="6563" spans="1:4">
      <c r="A6563" s="733">
        <v>101966</v>
      </c>
      <c r="B6563" s="729" t="s">
        <v>19726</v>
      </c>
      <c r="C6563" s="729" t="s">
        <v>7614</v>
      </c>
      <c r="D6563" s="733">
        <v>138.35</v>
      </c>
    </row>
    <row r="6564" spans="1:4">
      <c r="A6564" s="733">
        <v>101979</v>
      </c>
      <c r="B6564" s="729" t="s">
        <v>19727</v>
      </c>
      <c r="C6564" s="729" t="s">
        <v>7614</v>
      </c>
      <c r="D6564" s="733">
        <v>40.119999999999997</v>
      </c>
    </row>
    <row r="6565" spans="1:4">
      <c r="A6565" s="733">
        <v>96112</v>
      </c>
      <c r="B6565" s="729" t="s">
        <v>21436</v>
      </c>
      <c r="C6565" s="729" t="s">
        <v>7584</v>
      </c>
      <c r="D6565" s="733">
        <v>156.57</v>
      </c>
    </row>
    <row r="6566" spans="1:4">
      <c r="A6566" s="733">
        <v>96122</v>
      </c>
      <c r="B6566" s="729" t="s">
        <v>21058</v>
      </c>
      <c r="C6566" s="729" t="s">
        <v>7614</v>
      </c>
      <c r="D6566" s="733">
        <v>55.69</v>
      </c>
    </row>
    <row r="6567" spans="1:4">
      <c r="A6567" s="733">
        <v>104756</v>
      </c>
      <c r="B6567" s="729" t="s">
        <v>21059</v>
      </c>
      <c r="C6567" s="729" t="s">
        <v>7584</v>
      </c>
      <c r="D6567" s="733">
        <v>227.45</v>
      </c>
    </row>
    <row r="6568" spans="1:4">
      <c r="A6568" s="733">
        <v>96109</v>
      </c>
      <c r="B6568" s="729" t="s">
        <v>21060</v>
      </c>
      <c r="C6568" s="729" t="s">
        <v>7584</v>
      </c>
      <c r="D6568" s="733">
        <v>51.18</v>
      </c>
    </row>
    <row r="6569" spans="1:4">
      <c r="A6569" s="733">
        <v>96110</v>
      </c>
      <c r="B6569" s="729" t="s">
        <v>21061</v>
      </c>
      <c r="C6569" s="729" t="s">
        <v>7584</v>
      </c>
      <c r="D6569" s="733">
        <v>73.150000000000006</v>
      </c>
    </row>
    <row r="6570" spans="1:4">
      <c r="A6570" s="733">
        <v>96113</v>
      </c>
      <c r="B6570" s="729" t="s">
        <v>21062</v>
      </c>
      <c r="C6570" s="729" t="s">
        <v>7584</v>
      </c>
      <c r="D6570" s="733">
        <v>46.29</v>
      </c>
    </row>
    <row r="6571" spans="1:4">
      <c r="A6571" s="733">
        <v>96114</v>
      </c>
      <c r="B6571" s="729" t="s">
        <v>21063</v>
      </c>
      <c r="C6571" s="729" t="s">
        <v>7584</v>
      </c>
      <c r="D6571" s="733">
        <v>73.97</v>
      </c>
    </row>
    <row r="6572" spans="1:4">
      <c r="A6572" s="733">
        <v>96120</v>
      </c>
      <c r="B6572" s="729" t="s">
        <v>21064</v>
      </c>
      <c r="C6572" s="729" t="s">
        <v>7614</v>
      </c>
      <c r="D6572" s="733">
        <v>2.98</v>
      </c>
    </row>
    <row r="6573" spans="1:4">
      <c r="A6573" s="733">
        <v>96123</v>
      </c>
      <c r="B6573" s="729" t="s">
        <v>21065</v>
      </c>
      <c r="C6573" s="729" t="s">
        <v>7614</v>
      </c>
      <c r="D6573" s="733">
        <v>28.52</v>
      </c>
    </row>
    <row r="6574" spans="1:4">
      <c r="A6574" s="733">
        <v>99054</v>
      </c>
      <c r="B6574" s="729" t="s">
        <v>21066</v>
      </c>
      <c r="C6574" s="729" t="s">
        <v>7584</v>
      </c>
      <c r="D6574" s="733">
        <v>58.41</v>
      </c>
    </row>
    <row r="6575" spans="1:4">
      <c r="A6575" s="733">
        <v>96111</v>
      </c>
      <c r="B6575" s="729" t="s">
        <v>21067</v>
      </c>
      <c r="C6575" s="729" t="s">
        <v>7584</v>
      </c>
      <c r="D6575" s="733">
        <v>63.4</v>
      </c>
    </row>
    <row r="6576" spans="1:4">
      <c r="A6576" s="733">
        <v>96116</v>
      </c>
      <c r="B6576" s="729" t="s">
        <v>21437</v>
      </c>
      <c r="C6576" s="729" t="s">
        <v>7584</v>
      </c>
      <c r="D6576" s="733">
        <v>65.84</v>
      </c>
    </row>
    <row r="6577" spans="1:4">
      <c r="A6577" s="733">
        <v>96121</v>
      </c>
      <c r="B6577" s="729" t="s">
        <v>21068</v>
      </c>
      <c r="C6577" s="729" t="s">
        <v>7614</v>
      </c>
      <c r="D6577" s="733">
        <v>12.32</v>
      </c>
    </row>
    <row r="6578" spans="1:4">
      <c r="A6578" s="733">
        <v>96485</v>
      </c>
      <c r="B6578" s="729" t="s">
        <v>21069</v>
      </c>
      <c r="C6578" s="729" t="s">
        <v>7584</v>
      </c>
      <c r="D6578" s="733">
        <v>73.95</v>
      </c>
    </row>
    <row r="6579" spans="1:4">
      <c r="A6579" s="733">
        <v>96486</v>
      </c>
      <c r="B6579" s="729" t="s">
        <v>21070</v>
      </c>
      <c r="C6579" s="729" t="s">
        <v>7584</v>
      </c>
      <c r="D6579" s="733">
        <v>76.39</v>
      </c>
    </row>
    <row r="6580" spans="1:4">
      <c r="A6580" s="733">
        <v>91515</v>
      </c>
      <c r="B6580" s="729" t="s">
        <v>19728</v>
      </c>
      <c r="C6580" s="729" t="s">
        <v>7584</v>
      </c>
      <c r="D6580" s="733">
        <v>6.08</v>
      </c>
    </row>
    <row r="6581" spans="1:4">
      <c r="A6581" s="733">
        <v>91519</v>
      </c>
      <c r="B6581" s="729" t="s">
        <v>19729</v>
      </c>
      <c r="C6581" s="729" t="s">
        <v>7584</v>
      </c>
      <c r="D6581" s="733">
        <v>8.18</v>
      </c>
    </row>
    <row r="6582" spans="1:4">
      <c r="A6582" s="733">
        <v>91520</v>
      </c>
      <c r="B6582" s="729" t="s">
        <v>19730</v>
      </c>
      <c r="C6582" s="729" t="s">
        <v>7584</v>
      </c>
      <c r="D6582" s="733">
        <v>2.27</v>
      </c>
    </row>
    <row r="6583" spans="1:4">
      <c r="A6583" s="733">
        <v>91522</v>
      </c>
      <c r="B6583" s="729" t="s">
        <v>19731</v>
      </c>
      <c r="C6583" s="729" t="s">
        <v>7584</v>
      </c>
      <c r="D6583" s="733">
        <v>3.14</v>
      </c>
    </row>
    <row r="6584" spans="1:4">
      <c r="A6584" s="733">
        <v>91525</v>
      </c>
      <c r="B6584" s="729" t="s">
        <v>19732</v>
      </c>
      <c r="C6584" s="729" t="s">
        <v>7584</v>
      </c>
      <c r="D6584" s="733">
        <v>7.1</v>
      </c>
    </row>
    <row r="6585" spans="1:4">
      <c r="A6585" s="733">
        <v>104412</v>
      </c>
      <c r="B6585" s="729" t="s">
        <v>19733</v>
      </c>
      <c r="C6585" s="729" t="s">
        <v>7584</v>
      </c>
      <c r="D6585" s="733">
        <v>2.81</v>
      </c>
    </row>
    <row r="6586" spans="1:4">
      <c r="A6586" s="733">
        <v>104413</v>
      </c>
      <c r="B6586" s="729" t="s">
        <v>19734</v>
      </c>
      <c r="C6586" s="729" t="s">
        <v>7584</v>
      </c>
      <c r="D6586" s="733">
        <v>4.96</v>
      </c>
    </row>
    <row r="6587" spans="1:4">
      <c r="A6587" s="733">
        <v>104414</v>
      </c>
      <c r="B6587" s="729" t="s">
        <v>19735</v>
      </c>
      <c r="C6587" s="729" t="s">
        <v>7584</v>
      </c>
      <c r="D6587" s="733">
        <v>6.35</v>
      </c>
    </row>
    <row r="6588" spans="1:4">
      <c r="A6588" s="733">
        <v>104415</v>
      </c>
      <c r="B6588" s="729" t="s">
        <v>19736</v>
      </c>
      <c r="C6588" s="729" t="s">
        <v>7584</v>
      </c>
      <c r="D6588" s="733">
        <v>11.16</v>
      </c>
    </row>
    <row r="6589" spans="1:4">
      <c r="A6589" s="733">
        <v>104416</v>
      </c>
      <c r="B6589" s="729" t="s">
        <v>19737</v>
      </c>
      <c r="C6589" s="729" t="s">
        <v>7584</v>
      </c>
      <c r="D6589" s="733">
        <v>1.94</v>
      </c>
    </row>
    <row r="6590" spans="1:4">
      <c r="A6590" s="733">
        <v>104417</v>
      </c>
      <c r="B6590" s="729" t="s">
        <v>19738</v>
      </c>
      <c r="C6590" s="729" t="s">
        <v>7584</v>
      </c>
      <c r="D6590" s="733">
        <v>4.09</v>
      </c>
    </row>
    <row r="6591" spans="1:4">
      <c r="A6591" s="733">
        <v>104418</v>
      </c>
      <c r="B6591" s="729" t="s">
        <v>19739</v>
      </c>
      <c r="C6591" s="729" t="s">
        <v>7584</v>
      </c>
      <c r="D6591" s="733">
        <v>2.62</v>
      </c>
    </row>
    <row r="6592" spans="1:4">
      <c r="A6592" s="733">
        <v>104419</v>
      </c>
      <c r="B6592" s="729" t="s">
        <v>19740</v>
      </c>
      <c r="C6592" s="729" t="s">
        <v>7584</v>
      </c>
      <c r="D6592" s="733">
        <v>10.94</v>
      </c>
    </row>
    <row r="6593" spans="1:4">
      <c r="A6593" s="733">
        <v>104420</v>
      </c>
      <c r="B6593" s="729" t="s">
        <v>19741</v>
      </c>
      <c r="C6593" s="729" t="s">
        <v>7584</v>
      </c>
      <c r="D6593" s="733">
        <v>9.8699999999999992</v>
      </c>
    </row>
    <row r="6594" spans="1:4">
      <c r="A6594" s="733">
        <v>104421</v>
      </c>
      <c r="B6594" s="729" t="s">
        <v>19742</v>
      </c>
      <c r="C6594" s="729" t="s">
        <v>7584</v>
      </c>
      <c r="D6594" s="733">
        <v>13.62</v>
      </c>
    </row>
    <row r="6595" spans="1:4">
      <c r="A6595" s="733">
        <v>104422</v>
      </c>
      <c r="B6595" s="729" t="s">
        <v>19743</v>
      </c>
      <c r="C6595" s="729" t="s">
        <v>7584</v>
      </c>
      <c r="D6595" s="733">
        <v>7.84</v>
      </c>
    </row>
    <row r="6596" spans="1:4">
      <c r="A6596" s="733">
        <v>104423</v>
      </c>
      <c r="B6596" s="729" t="s">
        <v>19744</v>
      </c>
      <c r="C6596" s="729" t="s">
        <v>7584</v>
      </c>
      <c r="D6596" s="733">
        <v>21.82</v>
      </c>
    </row>
    <row r="6597" spans="1:4">
      <c r="A6597" s="733">
        <v>104424</v>
      </c>
      <c r="B6597" s="729" t="s">
        <v>19745</v>
      </c>
      <c r="C6597" s="729" t="s">
        <v>7584</v>
      </c>
      <c r="D6597" s="733">
        <v>20.079999999999998</v>
      </c>
    </row>
    <row r="6598" spans="1:4">
      <c r="A6598" s="733">
        <v>104425</v>
      </c>
      <c r="B6598" s="729" t="s">
        <v>19746</v>
      </c>
      <c r="C6598" s="729" t="s">
        <v>7584</v>
      </c>
      <c r="D6598" s="733">
        <v>17.190000000000001</v>
      </c>
    </row>
    <row r="6599" spans="1:4">
      <c r="A6599" s="733">
        <v>87280</v>
      </c>
      <c r="B6599" s="729" t="s">
        <v>19747</v>
      </c>
      <c r="C6599" s="729" t="s">
        <v>7823</v>
      </c>
      <c r="D6599" s="733">
        <v>453.06</v>
      </c>
    </row>
    <row r="6600" spans="1:4">
      <c r="A6600" s="733">
        <v>87281</v>
      </c>
      <c r="B6600" s="729" t="s">
        <v>19748</v>
      </c>
      <c r="C6600" s="729" t="s">
        <v>7823</v>
      </c>
      <c r="D6600" s="733">
        <v>441.82</v>
      </c>
    </row>
    <row r="6601" spans="1:4">
      <c r="A6601" s="733">
        <v>87283</v>
      </c>
      <c r="B6601" s="729" t="s">
        <v>19749</v>
      </c>
      <c r="C6601" s="729" t="s">
        <v>7823</v>
      </c>
      <c r="D6601" s="733">
        <v>467.73</v>
      </c>
    </row>
    <row r="6602" spans="1:4">
      <c r="A6602" s="733">
        <v>87284</v>
      </c>
      <c r="B6602" s="729" t="s">
        <v>19750</v>
      </c>
      <c r="C6602" s="729" t="s">
        <v>7823</v>
      </c>
      <c r="D6602" s="733">
        <v>455.42</v>
      </c>
    </row>
    <row r="6603" spans="1:4">
      <c r="A6603" s="733">
        <v>87286</v>
      </c>
      <c r="B6603" s="729" t="s">
        <v>19751</v>
      </c>
      <c r="C6603" s="729" t="s">
        <v>7823</v>
      </c>
      <c r="D6603" s="733">
        <v>588.36</v>
      </c>
    </row>
    <row r="6604" spans="1:4">
      <c r="A6604" s="733">
        <v>87287</v>
      </c>
      <c r="B6604" s="729" t="s">
        <v>19752</v>
      </c>
      <c r="C6604" s="729" t="s">
        <v>7823</v>
      </c>
      <c r="D6604" s="733">
        <v>563.66999999999996</v>
      </c>
    </row>
    <row r="6605" spans="1:4">
      <c r="A6605" s="733">
        <v>87289</v>
      </c>
      <c r="B6605" s="729" t="s">
        <v>19753</v>
      </c>
      <c r="C6605" s="729" t="s">
        <v>7823</v>
      </c>
      <c r="D6605" s="733">
        <v>567.82000000000005</v>
      </c>
    </row>
    <row r="6606" spans="1:4">
      <c r="A6606" s="733">
        <v>87290</v>
      </c>
      <c r="B6606" s="729" t="s">
        <v>19754</v>
      </c>
      <c r="C6606" s="729" t="s">
        <v>7823</v>
      </c>
      <c r="D6606" s="733">
        <v>553.33000000000004</v>
      </c>
    </row>
    <row r="6607" spans="1:4">
      <c r="A6607" s="733">
        <v>87292</v>
      </c>
      <c r="B6607" s="729" t="s">
        <v>19755</v>
      </c>
      <c r="C6607" s="729" t="s">
        <v>7823</v>
      </c>
      <c r="D6607" s="733">
        <v>580.05999999999995</v>
      </c>
    </row>
    <row r="6608" spans="1:4">
      <c r="A6608" s="733">
        <v>87294</v>
      </c>
      <c r="B6608" s="729" t="s">
        <v>19756</v>
      </c>
      <c r="C6608" s="729" t="s">
        <v>7823</v>
      </c>
      <c r="D6608" s="733">
        <v>550.55999999999995</v>
      </c>
    </row>
    <row r="6609" spans="1:4">
      <c r="A6609" s="733">
        <v>87295</v>
      </c>
      <c r="B6609" s="729" t="s">
        <v>19757</v>
      </c>
      <c r="C6609" s="729" t="s">
        <v>7823</v>
      </c>
      <c r="D6609" s="733">
        <v>569.89</v>
      </c>
    </row>
    <row r="6610" spans="1:4">
      <c r="A6610" s="733">
        <v>87296</v>
      </c>
      <c r="B6610" s="729" t="s">
        <v>19758</v>
      </c>
      <c r="C6610" s="729" t="s">
        <v>7823</v>
      </c>
      <c r="D6610" s="733">
        <v>534.02</v>
      </c>
    </row>
    <row r="6611" spans="1:4">
      <c r="A6611" s="733">
        <v>87298</v>
      </c>
      <c r="B6611" s="729" t="s">
        <v>19759</v>
      </c>
      <c r="C6611" s="729" t="s">
        <v>7823</v>
      </c>
      <c r="D6611" s="733">
        <v>690.84</v>
      </c>
    </row>
    <row r="6612" spans="1:4">
      <c r="A6612" s="733">
        <v>87299</v>
      </c>
      <c r="B6612" s="729" t="s">
        <v>19760</v>
      </c>
      <c r="C6612" s="729" t="s">
        <v>7823</v>
      </c>
      <c r="D6612" s="733">
        <v>453.04</v>
      </c>
    </row>
    <row r="6613" spans="1:4">
      <c r="A6613" s="733">
        <v>87301</v>
      </c>
      <c r="B6613" s="729" t="s">
        <v>19761</v>
      </c>
      <c r="C6613" s="729" t="s">
        <v>7823</v>
      </c>
      <c r="D6613" s="733">
        <v>623.91</v>
      </c>
    </row>
    <row r="6614" spans="1:4">
      <c r="A6614" s="733">
        <v>87302</v>
      </c>
      <c r="B6614" s="729" t="s">
        <v>19762</v>
      </c>
      <c r="C6614" s="729" t="s">
        <v>7823</v>
      </c>
      <c r="D6614" s="733">
        <v>609.30999999999995</v>
      </c>
    </row>
    <row r="6615" spans="1:4">
      <c r="A6615" s="733">
        <v>87304</v>
      </c>
      <c r="B6615" s="729" t="s">
        <v>19763</v>
      </c>
      <c r="C6615" s="729" t="s">
        <v>7823</v>
      </c>
      <c r="D6615" s="733">
        <v>563.86</v>
      </c>
    </row>
    <row r="6616" spans="1:4">
      <c r="A6616" s="733">
        <v>87305</v>
      </c>
      <c r="B6616" s="729" t="s">
        <v>19764</v>
      </c>
      <c r="C6616" s="729" t="s">
        <v>7823</v>
      </c>
      <c r="D6616" s="733">
        <v>562.55999999999995</v>
      </c>
    </row>
    <row r="6617" spans="1:4">
      <c r="A6617" s="733">
        <v>87307</v>
      </c>
      <c r="B6617" s="729" t="s">
        <v>19765</v>
      </c>
      <c r="C6617" s="729" t="s">
        <v>7823</v>
      </c>
      <c r="D6617" s="733">
        <v>538.57000000000005</v>
      </c>
    </row>
    <row r="6618" spans="1:4">
      <c r="A6618" s="733">
        <v>87308</v>
      </c>
      <c r="B6618" s="729" t="s">
        <v>19766</v>
      </c>
      <c r="C6618" s="729" t="s">
        <v>7823</v>
      </c>
      <c r="D6618" s="733">
        <v>523.64</v>
      </c>
    </row>
    <row r="6619" spans="1:4">
      <c r="A6619" s="733">
        <v>87310</v>
      </c>
      <c r="B6619" s="729" t="s">
        <v>19767</v>
      </c>
      <c r="C6619" s="729" t="s">
        <v>7823</v>
      </c>
      <c r="D6619" s="733">
        <v>449</v>
      </c>
    </row>
    <row r="6620" spans="1:4">
      <c r="A6620" s="733">
        <v>87311</v>
      </c>
      <c r="B6620" s="729" t="s">
        <v>19768</v>
      </c>
      <c r="C6620" s="729" t="s">
        <v>7823</v>
      </c>
      <c r="D6620" s="733">
        <v>434.42</v>
      </c>
    </row>
    <row r="6621" spans="1:4">
      <c r="A6621" s="733">
        <v>87313</v>
      </c>
      <c r="B6621" s="729" t="s">
        <v>19769</v>
      </c>
      <c r="C6621" s="729" t="s">
        <v>7823</v>
      </c>
      <c r="D6621" s="733">
        <v>542.16999999999996</v>
      </c>
    </row>
    <row r="6622" spans="1:4">
      <c r="A6622" s="733">
        <v>87314</v>
      </c>
      <c r="B6622" s="729" t="s">
        <v>19770</v>
      </c>
      <c r="C6622" s="729" t="s">
        <v>7823</v>
      </c>
      <c r="D6622" s="733">
        <v>529.41</v>
      </c>
    </row>
    <row r="6623" spans="1:4">
      <c r="A6623" s="733">
        <v>87316</v>
      </c>
      <c r="B6623" s="729" t="s">
        <v>19771</v>
      </c>
      <c r="C6623" s="729" t="s">
        <v>7823</v>
      </c>
      <c r="D6623" s="733">
        <v>494.09</v>
      </c>
    </row>
    <row r="6624" spans="1:4">
      <c r="A6624" s="733">
        <v>87317</v>
      </c>
      <c r="B6624" s="729" t="s">
        <v>19772</v>
      </c>
      <c r="C6624" s="729" t="s">
        <v>7823</v>
      </c>
      <c r="D6624" s="733">
        <v>473.25</v>
      </c>
    </row>
    <row r="6625" spans="1:4">
      <c r="A6625" s="733">
        <v>87319</v>
      </c>
      <c r="B6625" s="729" t="s">
        <v>19773</v>
      </c>
      <c r="C6625" s="729" t="s">
        <v>7823</v>
      </c>
      <c r="D6625" s="731">
        <v>3166.33</v>
      </c>
    </row>
    <row r="6626" spans="1:4">
      <c r="A6626" s="733">
        <v>87320</v>
      </c>
      <c r="B6626" s="729" t="s">
        <v>19774</v>
      </c>
      <c r="C6626" s="729" t="s">
        <v>7823</v>
      </c>
      <c r="D6626" s="731">
        <v>3165.96</v>
      </c>
    </row>
    <row r="6627" spans="1:4">
      <c r="A6627" s="733">
        <v>87322</v>
      </c>
      <c r="B6627" s="729" t="s">
        <v>19775</v>
      </c>
      <c r="C6627" s="729" t="s">
        <v>7823</v>
      </c>
      <c r="D6627" s="731">
        <v>3273.74</v>
      </c>
    </row>
    <row r="6628" spans="1:4">
      <c r="A6628" s="733">
        <v>87323</v>
      </c>
      <c r="B6628" s="729" t="s">
        <v>19776</v>
      </c>
      <c r="C6628" s="729" t="s">
        <v>7823</v>
      </c>
      <c r="D6628" s="731">
        <v>3265.24</v>
      </c>
    </row>
    <row r="6629" spans="1:4">
      <c r="A6629" s="733">
        <v>87325</v>
      </c>
      <c r="B6629" s="729" t="s">
        <v>19777</v>
      </c>
      <c r="C6629" s="729" t="s">
        <v>7823</v>
      </c>
      <c r="D6629" s="731">
        <v>3196.48</v>
      </c>
    </row>
    <row r="6630" spans="1:4">
      <c r="A6630" s="733">
        <v>87326</v>
      </c>
      <c r="B6630" s="729" t="s">
        <v>19778</v>
      </c>
      <c r="C6630" s="729" t="s">
        <v>7823</v>
      </c>
      <c r="D6630" s="731">
        <v>3195.32</v>
      </c>
    </row>
    <row r="6631" spans="1:4">
      <c r="A6631" s="733">
        <v>87327</v>
      </c>
      <c r="B6631" s="729" t="s">
        <v>19779</v>
      </c>
      <c r="C6631" s="729" t="s">
        <v>7823</v>
      </c>
      <c r="D6631" s="733">
        <v>479.66</v>
      </c>
    </row>
    <row r="6632" spans="1:4">
      <c r="A6632" s="733">
        <v>87328</v>
      </c>
      <c r="B6632" s="729" t="s">
        <v>19780</v>
      </c>
      <c r="C6632" s="729" t="s">
        <v>7823</v>
      </c>
      <c r="D6632" s="733">
        <v>410.13</v>
      </c>
    </row>
    <row r="6633" spans="1:4">
      <c r="A6633" s="733">
        <v>87329</v>
      </c>
      <c r="B6633" s="729" t="s">
        <v>19781</v>
      </c>
      <c r="C6633" s="729" t="s">
        <v>7823</v>
      </c>
      <c r="D6633" s="733">
        <v>515.20000000000005</v>
      </c>
    </row>
    <row r="6634" spans="1:4">
      <c r="A6634" s="733">
        <v>87330</v>
      </c>
      <c r="B6634" s="729" t="s">
        <v>19782</v>
      </c>
      <c r="C6634" s="729" t="s">
        <v>7823</v>
      </c>
      <c r="D6634" s="733">
        <v>436.79</v>
      </c>
    </row>
    <row r="6635" spans="1:4">
      <c r="A6635" s="733">
        <v>87331</v>
      </c>
      <c r="B6635" s="729" t="s">
        <v>19783</v>
      </c>
      <c r="C6635" s="729" t="s">
        <v>7823</v>
      </c>
      <c r="D6635" s="733">
        <v>613.96</v>
      </c>
    </row>
    <row r="6636" spans="1:4">
      <c r="A6636" s="733">
        <v>87332</v>
      </c>
      <c r="B6636" s="729" t="s">
        <v>19784</v>
      </c>
      <c r="C6636" s="729" t="s">
        <v>7823</v>
      </c>
      <c r="D6636" s="733">
        <v>541.54</v>
      </c>
    </row>
    <row r="6637" spans="1:4">
      <c r="A6637" s="733">
        <v>87333</v>
      </c>
      <c r="B6637" s="729" t="s">
        <v>19785</v>
      </c>
      <c r="C6637" s="729" t="s">
        <v>7823</v>
      </c>
      <c r="D6637" s="733">
        <v>574.1</v>
      </c>
    </row>
    <row r="6638" spans="1:4">
      <c r="A6638" s="733">
        <v>87334</v>
      </c>
      <c r="B6638" s="729" t="s">
        <v>19786</v>
      </c>
      <c r="C6638" s="729" t="s">
        <v>7823</v>
      </c>
      <c r="D6638" s="733">
        <v>528.98</v>
      </c>
    </row>
    <row r="6639" spans="1:4">
      <c r="A6639" s="733">
        <v>87335</v>
      </c>
      <c r="B6639" s="729" t="s">
        <v>19787</v>
      </c>
      <c r="C6639" s="729" t="s">
        <v>7823</v>
      </c>
      <c r="D6639" s="733">
        <v>565.67999999999995</v>
      </c>
    </row>
    <row r="6640" spans="1:4">
      <c r="A6640" s="733">
        <v>87336</v>
      </c>
      <c r="B6640" s="729" t="s">
        <v>19788</v>
      </c>
      <c r="C6640" s="729" t="s">
        <v>7823</v>
      </c>
      <c r="D6640" s="733">
        <v>546.49</v>
      </c>
    </row>
    <row r="6641" spans="1:4">
      <c r="A6641" s="733">
        <v>87337</v>
      </c>
      <c r="B6641" s="729" t="s">
        <v>19789</v>
      </c>
      <c r="C6641" s="729" t="s">
        <v>7823</v>
      </c>
      <c r="D6641" s="733">
        <v>557.79999999999995</v>
      </c>
    </row>
    <row r="6642" spans="1:4">
      <c r="A6642" s="733">
        <v>87338</v>
      </c>
      <c r="B6642" s="729" t="s">
        <v>19790</v>
      </c>
      <c r="C6642" s="729" t="s">
        <v>7823</v>
      </c>
      <c r="D6642" s="733">
        <v>533.42999999999995</v>
      </c>
    </row>
    <row r="6643" spans="1:4">
      <c r="A6643" s="733">
        <v>87339</v>
      </c>
      <c r="B6643" s="729" t="s">
        <v>19791</v>
      </c>
      <c r="C6643" s="729" t="s">
        <v>7823</v>
      </c>
      <c r="D6643" s="733">
        <v>830.69</v>
      </c>
    </row>
    <row r="6644" spans="1:4">
      <c r="A6644" s="733">
        <v>87340</v>
      </c>
      <c r="B6644" s="729" t="s">
        <v>19792</v>
      </c>
      <c r="C6644" s="729" t="s">
        <v>7823</v>
      </c>
      <c r="D6644" s="733">
        <v>690.15</v>
      </c>
    </row>
    <row r="6645" spans="1:4">
      <c r="A6645" s="733">
        <v>87341</v>
      </c>
      <c r="B6645" s="729" t="s">
        <v>19793</v>
      </c>
      <c r="C6645" s="729" t="s">
        <v>7823</v>
      </c>
      <c r="D6645" s="733">
        <v>652.1</v>
      </c>
    </row>
    <row r="6646" spans="1:4">
      <c r="A6646" s="733">
        <v>87342</v>
      </c>
      <c r="B6646" s="729" t="s">
        <v>19794</v>
      </c>
      <c r="C6646" s="729" t="s">
        <v>7823</v>
      </c>
      <c r="D6646" s="733">
        <v>705.92</v>
      </c>
    </row>
    <row r="6647" spans="1:4">
      <c r="A6647" s="733">
        <v>87343</v>
      </c>
      <c r="B6647" s="729" t="s">
        <v>19795</v>
      </c>
      <c r="C6647" s="729" t="s">
        <v>7823</v>
      </c>
      <c r="D6647" s="733">
        <v>626.33000000000004</v>
      </c>
    </row>
    <row r="6648" spans="1:4">
      <c r="A6648" s="733">
        <v>87344</v>
      </c>
      <c r="B6648" s="729" t="s">
        <v>19796</v>
      </c>
      <c r="C6648" s="729" t="s">
        <v>7823</v>
      </c>
      <c r="D6648" s="733">
        <v>579.44000000000005</v>
      </c>
    </row>
    <row r="6649" spans="1:4">
      <c r="A6649" s="733">
        <v>87345</v>
      </c>
      <c r="B6649" s="729" t="s">
        <v>19797</v>
      </c>
      <c r="C6649" s="729" t="s">
        <v>7823</v>
      </c>
      <c r="D6649" s="733">
        <v>633.03</v>
      </c>
    </row>
    <row r="6650" spans="1:4">
      <c r="A6650" s="733">
        <v>87346</v>
      </c>
      <c r="B6650" s="729" t="s">
        <v>19798</v>
      </c>
      <c r="C6650" s="729" t="s">
        <v>7823</v>
      </c>
      <c r="D6650" s="733">
        <v>567.34</v>
      </c>
    </row>
    <row r="6651" spans="1:4">
      <c r="A6651" s="733">
        <v>87347</v>
      </c>
      <c r="B6651" s="729" t="s">
        <v>19799</v>
      </c>
      <c r="C6651" s="729" t="s">
        <v>7823</v>
      </c>
      <c r="D6651" s="733">
        <v>529.57000000000005</v>
      </c>
    </row>
    <row r="6652" spans="1:4">
      <c r="A6652" s="733">
        <v>87348</v>
      </c>
      <c r="B6652" s="729" t="s">
        <v>19800</v>
      </c>
      <c r="C6652" s="729" t="s">
        <v>7823</v>
      </c>
      <c r="D6652" s="733">
        <v>578.54</v>
      </c>
    </row>
    <row r="6653" spans="1:4">
      <c r="A6653" s="733">
        <v>87349</v>
      </c>
      <c r="B6653" s="729" t="s">
        <v>19801</v>
      </c>
      <c r="C6653" s="729" t="s">
        <v>7823</v>
      </c>
      <c r="D6653" s="733">
        <v>489.6</v>
      </c>
    </row>
    <row r="6654" spans="1:4">
      <c r="A6654" s="733">
        <v>87350</v>
      </c>
      <c r="B6654" s="729" t="s">
        <v>19802</v>
      </c>
      <c r="C6654" s="729" t="s">
        <v>7823</v>
      </c>
      <c r="D6654" s="733">
        <v>501.5</v>
      </c>
    </row>
    <row r="6655" spans="1:4">
      <c r="A6655" s="733">
        <v>87351</v>
      </c>
      <c r="B6655" s="729" t="s">
        <v>19803</v>
      </c>
      <c r="C6655" s="729" t="s">
        <v>7823</v>
      </c>
      <c r="D6655" s="733">
        <v>417.68</v>
      </c>
    </row>
    <row r="6656" spans="1:4">
      <c r="A6656" s="733">
        <v>87352</v>
      </c>
      <c r="B6656" s="729" t="s">
        <v>19804</v>
      </c>
      <c r="C6656" s="729" t="s">
        <v>7823</v>
      </c>
      <c r="D6656" s="733">
        <v>635.01</v>
      </c>
    </row>
    <row r="6657" spans="1:4">
      <c r="A6657" s="733">
        <v>87353</v>
      </c>
      <c r="B6657" s="729" t="s">
        <v>19805</v>
      </c>
      <c r="C6657" s="729" t="s">
        <v>7823</v>
      </c>
      <c r="D6657" s="733">
        <v>548.16</v>
      </c>
    </row>
    <row r="6658" spans="1:4">
      <c r="A6658" s="733">
        <v>87354</v>
      </c>
      <c r="B6658" s="729" t="s">
        <v>19806</v>
      </c>
      <c r="C6658" s="729" t="s">
        <v>7823</v>
      </c>
      <c r="D6658" s="733">
        <v>506.45</v>
      </c>
    </row>
    <row r="6659" spans="1:4">
      <c r="A6659" s="733">
        <v>87355</v>
      </c>
      <c r="B6659" s="729" t="s">
        <v>19807</v>
      </c>
      <c r="C6659" s="729" t="s">
        <v>7823</v>
      </c>
      <c r="D6659" s="733">
        <v>538.41999999999996</v>
      </c>
    </row>
    <row r="6660" spans="1:4">
      <c r="A6660" s="733">
        <v>87356</v>
      </c>
      <c r="B6660" s="729" t="s">
        <v>19808</v>
      </c>
      <c r="C6660" s="729" t="s">
        <v>7823</v>
      </c>
      <c r="D6660" s="733">
        <v>479.64</v>
      </c>
    </row>
    <row r="6661" spans="1:4">
      <c r="A6661" s="733">
        <v>87357</v>
      </c>
      <c r="B6661" s="729" t="s">
        <v>19809</v>
      </c>
      <c r="C6661" s="729" t="s">
        <v>7823</v>
      </c>
      <c r="D6661" s="733">
        <v>448.7</v>
      </c>
    </row>
    <row r="6662" spans="1:4">
      <c r="A6662" s="733">
        <v>87358</v>
      </c>
      <c r="B6662" s="729" t="s">
        <v>19810</v>
      </c>
      <c r="C6662" s="729" t="s">
        <v>7823</v>
      </c>
      <c r="D6662" s="731">
        <v>3138.67</v>
      </c>
    </row>
    <row r="6663" spans="1:4">
      <c r="A6663" s="733">
        <v>87359</v>
      </c>
      <c r="B6663" s="729" t="s">
        <v>19811</v>
      </c>
      <c r="C6663" s="729" t="s">
        <v>7823</v>
      </c>
      <c r="D6663" s="731">
        <v>3101.01</v>
      </c>
    </row>
    <row r="6664" spans="1:4">
      <c r="A6664" s="733">
        <v>87360</v>
      </c>
      <c r="B6664" s="729" t="s">
        <v>19812</v>
      </c>
      <c r="C6664" s="729" t="s">
        <v>7823</v>
      </c>
      <c r="D6664" s="731">
        <v>3249.45</v>
      </c>
    </row>
    <row r="6665" spans="1:4">
      <c r="A6665" s="733">
        <v>87361</v>
      </c>
      <c r="B6665" s="729" t="s">
        <v>19813</v>
      </c>
      <c r="C6665" s="729" t="s">
        <v>7823</v>
      </c>
      <c r="D6665" s="731">
        <v>3195.5</v>
      </c>
    </row>
    <row r="6666" spans="1:4">
      <c r="A6666" s="733">
        <v>87362</v>
      </c>
      <c r="B6666" s="729" t="s">
        <v>19814</v>
      </c>
      <c r="C6666" s="729" t="s">
        <v>7823</v>
      </c>
      <c r="D6666" s="731">
        <v>3186.26</v>
      </c>
    </row>
    <row r="6667" spans="1:4">
      <c r="A6667" s="733">
        <v>87363</v>
      </c>
      <c r="B6667" s="729" t="s">
        <v>19815</v>
      </c>
      <c r="C6667" s="729" t="s">
        <v>7823</v>
      </c>
      <c r="D6667" s="731">
        <v>3177.89</v>
      </c>
    </row>
    <row r="6668" spans="1:4">
      <c r="A6668" s="733">
        <v>87364</v>
      </c>
      <c r="B6668" s="729" t="s">
        <v>19816</v>
      </c>
      <c r="C6668" s="729" t="s">
        <v>7823</v>
      </c>
      <c r="D6668" s="731">
        <v>3135.93</v>
      </c>
    </row>
    <row r="6669" spans="1:4">
      <c r="A6669" s="733">
        <v>87365</v>
      </c>
      <c r="B6669" s="729" t="s">
        <v>19817</v>
      </c>
      <c r="C6669" s="729" t="s">
        <v>7823</v>
      </c>
      <c r="D6669" s="733">
        <v>542.08000000000004</v>
      </c>
    </row>
    <row r="6670" spans="1:4">
      <c r="A6670" s="733">
        <v>87366</v>
      </c>
      <c r="B6670" s="729" t="s">
        <v>19818</v>
      </c>
      <c r="C6670" s="729" t="s">
        <v>7823</v>
      </c>
      <c r="D6670" s="733">
        <v>572.17999999999995</v>
      </c>
    </row>
    <row r="6671" spans="1:4">
      <c r="A6671" s="733">
        <v>87367</v>
      </c>
      <c r="B6671" s="729" t="s">
        <v>19819</v>
      </c>
      <c r="C6671" s="729" t="s">
        <v>7823</v>
      </c>
      <c r="D6671" s="733">
        <v>676.17</v>
      </c>
    </row>
    <row r="6672" spans="1:4">
      <c r="A6672" s="733">
        <v>87368</v>
      </c>
      <c r="B6672" s="729" t="s">
        <v>19820</v>
      </c>
      <c r="C6672" s="729" t="s">
        <v>7823</v>
      </c>
      <c r="D6672" s="733">
        <v>660.76</v>
      </c>
    </row>
    <row r="6673" spans="1:4">
      <c r="A6673" s="733">
        <v>87369</v>
      </c>
      <c r="B6673" s="729" t="s">
        <v>19821</v>
      </c>
      <c r="C6673" s="729" t="s">
        <v>7823</v>
      </c>
      <c r="D6673" s="733">
        <v>677.7</v>
      </c>
    </row>
    <row r="6674" spans="1:4">
      <c r="A6674" s="733">
        <v>87370</v>
      </c>
      <c r="B6674" s="729" t="s">
        <v>19822</v>
      </c>
      <c r="C6674" s="729" t="s">
        <v>7823</v>
      </c>
      <c r="D6674" s="733">
        <v>652.41</v>
      </c>
    </row>
    <row r="6675" spans="1:4">
      <c r="A6675" s="733">
        <v>87371</v>
      </c>
      <c r="B6675" s="729" t="s">
        <v>19823</v>
      </c>
      <c r="C6675" s="729" t="s">
        <v>7823</v>
      </c>
      <c r="D6675" s="733">
        <v>640.54</v>
      </c>
    </row>
    <row r="6676" spans="1:4">
      <c r="A6676" s="733">
        <v>87372</v>
      </c>
      <c r="B6676" s="729" t="s">
        <v>19824</v>
      </c>
      <c r="C6676" s="729" t="s">
        <v>7823</v>
      </c>
      <c r="D6676" s="733">
        <v>799.59</v>
      </c>
    </row>
    <row r="6677" spans="1:4">
      <c r="A6677" s="733">
        <v>87373</v>
      </c>
      <c r="B6677" s="729" t="s">
        <v>19825</v>
      </c>
      <c r="C6677" s="729" t="s">
        <v>7823</v>
      </c>
      <c r="D6677" s="733">
        <v>713.75</v>
      </c>
    </row>
    <row r="6678" spans="1:4">
      <c r="A6678" s="733">
        <v>87374</v>
      </c>
      <c r="B6678" s="729" t="s">
        <v>19826</v>
      </c>
      <c r="C6678" s="729" t="s">
        <v>7823</v>
      </c>
      <c r="D6678" s="733">
        <v>665.02</v>
      </c>
    </row>
    <row r="6679" spans="1:4">
      <c r="A6679" s="733">
        <v>87375</v>
      </c>
      <c r="B6679" s="729" t="s">
        <v>19827</v>
      </c>
      <c r="C6679" s="729" t="s">
        <v>7823</v>
      </c>
      <c r="D6679" s="733">
        <v>633.64</v>
      </c>
    </row>
    <row r="6680" spans="1:4">
      <c r="A6680" s="733">
        <v>87376</v>
      </c>
      <c r="B6680" s="729" t="s">
        <v>19828</v>
      </c>
      <c r="C6680" s="729" t="s">
        <v>7823</v>
      </c>
      <c r="D6680" s="733">
        <v>549.30999999999995</v>
      </c>
    </row>
    <row r="6681" spans="1:4">
      <c r="A6681" s="733">
        <v>87377</v>
      </c>
      <c r="B6681" s="729" t="s">
        <v>19829</v>
      </c>
      <c r="C6681" s="729" t="s">
        <v>7823</v>
      </c>
      <c r="D6681" s="733">
        <v>646.72</v>
      </c>
    </row>
    <row r="6682" spans="1:4">
      <c r="A6682" s="733">
        <v>87378</v>
      </c>
      <c r="B6682" s="729" t="s">
        <v>19830</v>
      </c>
      <c r="C6682" s="729" t="s">
        <v>7823</v>
      </c>
      <c r="D6682" s="733">
        <v>583.80999999999995</v>
      </c>
    </row>
    <row r="6683" spans="1:4">
      <c r="A6683" s="733">
        <v>87379</v>
      </c>
      <c r="B6683" s="729" t="s">
        <v>19831</v>
      </c>
      <c r="C6683" s="729" t="s">
        <v>7823</v>
      </c>
      <c r="D6683" s="731">
        <v>3247.89</v>
      </c>
    </row>
    <row r="6684" spans="1:4">
      <c r="A6684" s="733">
        <v>87380</v>
      </c>
      <c r="B6684" s="729" t="s">
        <v>19832</v>
      </c>
      <c r="C6684" s="729" t="s">
        <v>7823</v>
      </c>
      <c r="D6684" s="731">
        <v>3340.49</v>
      </c>
    </row>
    <row r="6685" spans="1:4">
      <c r="A6685" s="733">
        <v>87381</v>
      </c>
      <c r="B6685" s="729" t="s">
        <v>19833</v>
      </c>
      <c r="C6685" s="729" t="s">
        <v>7823</v>
      </c>
      <c r="D6685" s="731">
        <v>3280.2</v>
      </c>
    </row>
    <row r="6686" spans="1:4">
      <c r="A6686" s="733">
        <v>87382</v>
      </c>
      <c r="B6686" s="729" t="s">
        <v>19834</v>
      </c>
      <c r="C6686" s="729" t="s">
        <v>7823</v>
      </c>
      <c r="D6686" s="731">
        <v>1498.74</v>
      </c>
    </row>
    <row r="6687" spans="1:4">
      <c r="A6687" s="733">
        <v>87383</v>
      </c>
      <c r="B6687" s="729" t="s">
        <v>19835</v>
      </c>
      <c r="C6687" s="729" t="s">
        <v>7823</v>
      </c>
      <c r="D6687" s="731">
        <v>1488.33</v>
      </c>
    </row>
    <row r="6688" spans="1:4">
      <c r="A6688" s="733">
        <v>87384</v>
      </c>
      <c r="B6688" s="729" t="s">
        <v>19836</v>
      </c>
      <c r="C6688" s="729" t="s">
        <v>7823</v>
      </c>
      <c r="D6688" s="731">
        <v>1472.97</v>
      </c>
    </row>
    <row r="6689" spans="1:4">
      <c r="A6689" s="733">
        <v>87385</v>
      </c>
      <c r="B6689" s="729" t="s">
        <v>19837</v>
      </c>
      <c r="C6689" s="729" t="s">
        <v>7823</v>
      </c>
      <c r="D6689" s="731">
        <v>1741.73</v>
      </c>
    </row>
    <row r="6690" spans="1:4">
      <c r="A6690" s="733">
        <v>87386</v>
      </c>
      <c r="B6690" s="729" t="s">
        <v>19838</v>
      </c>
      <c r="C6690" s="729" t="s">
        <v>7823</v>
      </c>
      <c r="D6690" s="731">
        <v>1724.62</v>
      </c>
    </row>
    <row r="6691" spans="1:4">
      <c r="A6691" s="733">
        <v>87387</v>
      </c>
      <c r="B6691" s="729" t="s">
        <v>19839</v>
      </c>
      <c r="C6691" s="729" t="s">
        <v>7823</v>
      </c>
      <c r="D6691" s="731">
        <v>1710.05</v>
      </c>
    </row>
    <row r="6692" spans="1:4">
      <c r="A6692" s="733">
        <v>87388</v>
      </c>
      <c r="B6692" s="729" t="s">
        <v>19840</v>
      </c>
      <c r="C6692" s="729" t="s">
        <v>7823</v>
      </c>
      <c r="D6692" s="731">
        <v>4115.93</v>
      </c>
    </row>
    <row r="6693" spans="1:4">
      <c r="A6693" s="733">
        <v>87389</v>
      </c>
      <c r="B6693" s="729" t="s">
        <v>19841</v>
      </c>
      <c r="C6693" s="729" t="s">
        <v>7823</v>
      </c>
      <c r="D6693" s="731">
        <v>4123.66</v>
      </c>
    </row>
    <row r="6694" spans="1:4">
      <c r="A6694" s="733">
        <v>87390</v>
      </c>
      <c r="B6694" s="729" t="s">
        <v>19842</v>
      </c>
      <c r="C6694" s="729" t="s">
        <v>7823</v>
      </c>
      <c r="D6694" s="731">
        <v>4135.5600000000004</v>
      </c>
    </row>
    <row r="6695" spans="1:4">
      <c r="A6695" s="733">
        <v>87391</v>
      </c>
      <c r="B6695" s="729" t="s">
        <v>19843</v>
      </c>
      <c r="C6695" s="729" t="s">
        <v>7823</v>
      </c>
      <c r="D6695" s="731">
        <v>4573.5600000000004</v>
      </c>
    </row>
    <row r="6696" spans="1:4">
      <c r="A6696" s="733">
        <v>87393</v>
      </c>
      <c r="B6696" s="729" t="s">
        <v>19844</v>
      </c>
      <c r="C6696" s="729" t="s">
        <v>7823</v>
      </c>
      <c r="D6696" s="731">
        <v>4605.1400000000003</v>
      </c>
    </row>
    <row r="6697" spans="1:4">
      <c r="A6697" s="733">
        <v>87394</v>
      </c>
      <c r="B6697" s="729" t="s">
        <v>19845</v>
      </c>
      <c r="C6697" s="729" t="s">
        <v>7823</v>
      </c>
      <c r="D6697" s="731">
        <v>4634.0600000000004</v>
      </c>
    </row>
    <row r="6698" spans="1:4">
      <c r="A6698" s="733">
        <v>87395</v>
      </c>
      <c r="B6698" s="729" t="s">
        <v>19846</v>
      </c>
      <c r="C6698" s="729" t="s">
        <v>7823</v>
      </c>
      <c r="D6698" s="731">
        <v>2911.83</v>
      </c>
    </row>
    <row r="6699" spans="1:4">
      <c r="A6699" s="733">
        <v>87396</v>
      </c>
      <c r="B6699" s="729" t="s">
        <v>19847</v>
      </c>
      <c r="C6699" s="729" t="s">
        <v>7823</v>
      </c>
      <c r="D6699" s="731">
        <v>2921.1</v>
      </c>
    </row>
    <row r="6700" spans="1:4">
      <c r="A6700" s="733">
        <v>87397</v>
      </c>
      <c r="B6700" s="729" t="s">
        <v>19848</v>
      </c>
      <c r="C6700" s="729" t="s">
        <v>7823</v>
      </c>
      <c r="D6700" s="731">
        <v>2928.69</v>
      </c>
    </row>
    <row r="6701" spans="1:4">
      <c r="A6701" s="733">
        <v>87398</v>
      </c>
      <c r="B6701" s="729" t="s">
        <v>19849</v>
      </c>
      <c r="C6701" s="729" t="s">
        <v>7823</v>
      </c>
      <c r="D6701" s="731">
        <v>1668.54</v>
      </c>
    </row>
    <row r="6702" spans="1:4">
      <c r="A6702" s="733">
        <v>87399</v>
      </c>
      <c r="B6702" s="729" t="s">
        <v>19850</v>
      </c>
      <c r="C6702" s="729" t="s">
        <v>7823</v>
      </c>
      <c r="D6702" s="731">
        <v>1909.88</v>
      </c>
    </row>
    <row r="6703" spans="1:4">
      <c r="A6703" s="733">
        <v>87401</v>
      </c>
      <c r="B6703" s="729" t="s">
        <v>19851</v>
      </c>
      <c r="C6703" s="729" t="s">
        <v>7823</v>
      </c>
      <c r="D6703" s="731">
        <v>4823.3500000000004</v>
      </c>
    </row>
    <row r="6704" spans="1:4">
      <c r="A6704" s="733">
        <v>87402</v>
      </c>
      <c r="B6704" s="729" t="s">
        <v>19852</v>
      </c>
      <c r="C6704" s="729" t="s">
        <v>7823</v>
      </c>
      <c r="D6704" s="731">
        <v>3127.6</v>
      </c>
    </row>
    <row r="6705" spans="1:4">
      <c r="A6705" s="733">
        <v>87404</v>
      </c>
      <c r="B6705" s="729" t="s">
        <v>19853</v>
      </c>
      <c r="C6705" s="729" t="s">
        <v>7823</v>
      </c>
      <c r="D6705" s="731">
        <v>4304.22</v>
      </c>
    </row>
    <row r="6706" spans="1:4">
      <c r="A6706" s="733">
        <v>87405</v>
      </c>
      <c r="B6706" s="729" t="s">
        <v>19854</v>
      </c>
      <c r="C6706" s="729" t="s">
        <v>7823</v>
      </c>
      <c r="D6706" s="731">
        <v>4302.1899999999996</v>
      </c>
    </row>
    <row r="6707" spans="1:4">
      <c r="A6707" s="733">
        <v>87407</v>
      </c>
      <c r="B6707" s="729" t="s">
        <v>19855</v>
      </c>
      <c r="C6707" s="729" t="s">
        <v>7823</v>
      </c>
      <c r="D6707" s="731">
        <v>1536.68</v>
      </c>
    </row>
    <row r="6708" spans="1:4">
      <c r="A6708" s="733">
        <v>87408</v>
      </c>
      <c r="B6708" s="729" t="s">
        <v>19856</v>
      </c>
      <c r="C6708" s="729" t="s">
        <v>7823</v>
      </c>
      <c r="D6708" s="731">
        <v>1518.64</v>
      </c>
    </row>
    <row r="6709" spans="1:4">
      <c r="A6709" s="733">
        <v>87410</v>
      </c>
      <c r="B6709" s="729" t="s">
        <v>19857</v>
      </c>
      <c r="C6709" s="729" t="s">
        <v>7823</v>
      </c>
      <c r="D6709" s="733">
        <v>898.78</v>
      </c>
    </row>
    <row r="6710" spans="1:4">
      <c r="A6710" s="733">
        <v>88626</v>
      </c>
      <c r="B6710" s="729" t="s">
        <v>19858</v>
      </c>
      <c r="C6710" s="729" t="s">
        <v>7823</v>
      </c>
      <c r="D6710" s="733">
        <v>564.08000000000004</v>
      </c>
    </row>
    <row r="6711" spans="1:4">
      <c r="A6711" s="733">
        <v>88627</v>
      </c>
      <c r="B6711" s="729" t="s">
        <v>19859</v>
      </c>
      <c r="C6711" s="729" t="s">
        <v>7823</v>
      </c>
      <c r="D6711" s="733">
        <v>639.36</v>
      </c>
    </row>
    <row r="6712" spans="1:4">
      <c r="A6712" s="733">
        <v>88628</v>
      </c>
      <c r="B6712" s="729" t="s">
        <v>19860</v>
      </c>
      <c r="C6712" s="729" t="s">
        <v>7823</v>
      </c>
      <c r="D6712" s="733">
        <v>574.54999999999995</v>
      </c>
    </row>
    <row r="6713" spans="1:4">
      <c r="A6713" s="733">
        <v>88629</v>
      </c>
      <c r="B6713" s="729" t="s">
        <v>19861</v>
      </c>
      <c r="C6713" s="729" t="s">
        <v>7823</v>
      </c>
      <c r="D6713" s="733">
        <v>656.88</v>
      </c>
    </row>
    <row r="6714" spans="1:4">
      <c r="A6714" s="733">
        <v>88630</v>
      </c>
      <c r="B6714" s="729" t="s">
        <v>19862</v>
      </c>
      <c r="C6714" s="729" t="s">
        <v>7823</v>
      </c>
      <c r="D6714" s="733">
        <v>491</v>
      </c>
    </row>
    <row r="6715" spans="1:4">
      <c r="A6715" s="733">
        <v>88631</v>
      </c>
      <c r="B6715" s="729" t="s">
        <v>19863</v>
      </c>
      <c r="C6715" s="729" t="s">
        <v>7823</v>
      </c>
      <c r="D6715" s="733">
        <v>587.91</v>
      </c>
    </row>
    <row r="6716" spans="1:4">
      <c r="A6716" s="733">
        <v>88715</v>
      </c>
      <c r="B6716" s="729" t="s">
        <v>19864</v>
      </c>
      <c r="C6716" s="729" t="s">
        <v>7823</v>
      </c>
      <c r="D6716" s="733">
        <v>547.45000000000005</v>
      </c>
    </row>
    <row r="6717" spans="1:4">
      <c r="A6717" s="733">
        <v>95563</v>
      </c>
      <c r="B6717" s="729" t="s">
        <v>19865</v>
      </c>
      <c r="C6717" s="729" t="s">
        <v>7823</v>
      </c>
      <c r="D6717" s="733">
        <v>832.75</v>
      </c>
    </row>
    <row r="6718" spans="1:4">
      <c r="A6718" s="733">
        <v>100464</v>
      </c>
      <c r="B6718" s="729" t="s">
        <v>19866</v>
      </c>
      <c r="C6718" s="729" t="s">
        <v>7823</v>
      </c>
      <c r="D6718" s="733">
        <v>594.15</v>
      </c>
    </row>
    <row r="6719" spans="1:4">
      <c r="A6719" s="733">
        <v>100465</v>
      </c>
      <c r="B6719" s="729" t="s">
        <v>19867</v>
      </c>
      <c r="C6719" s="729" t="s">
        <v>7823</v>
      </c>
      <c r="D6719" s="733">
        <v>550.51</v>
      </c>
    </row>
    <row r="6720" spans="1:4">
      <c r="A6720" s="733">
        <v>100466</v>
      </c>
      <c r="B6720" s="729" t="s">
        <v>19868</v>
      </c>
      <c r="C6720" s="729" t="s">
        <v>7823</v>
      </c>
      <c r="D6720" s="733">
        <v>526.27</v>
      </c>
    </row>
    <row r="6721" spans="1:4">
      <c r="A6721" s="733">
        <v>100468</v>
      </c>
      <c r="B6721" s="729" t="s">
        <v>19869</v>
      </c>
      <c r="C6721" s="729" t="s">
        <v>7823</v>
      </c>
      <c r="D6721" s="733">
        <v>705.6</v>
      </c>
    </row>
    <row r="6722" spans="1:4">
      <c r="A6722" s="733">
        <v>100469</v>
      </c>
      <c r="B6722" s="729" t="s">
        <v>19870</v>
      </c>
      <c r="C6722" s="729" t="s">
        <v>7823</v>
      </c>
      <c r="D6722" s="733">
        <v>564.44000000000005</v>
      </c>
    </row>
    <row r="6723" spans="1:4">
      <c r="A6723" s="733">
        <v>100470</v>
      </c>
      <c r="B6723" s="729" t="s">
        <v>19871</v>
      </c>
      <c r="C6723" s="729" t="s">
        <v>7823</v>
      </c>
      <c r="D6723" s="733">
        <v>512.05999999999995</v>
      </c>
    </row>
    <row r="6724" spans="1:4">
      <c r="A6724" s="733">
        <v>100472</v>
      </c>
      <c r="B6724" s="729" t="s">
        <v>19872</v>
      </c>
      <c r="C6724" s="729" t="s">
        <v>7823</v>
      </c>
      <c r="D6724" s="733">
        <v>564.45000000000005</v>
      </c>
    </row>
    <row r="6725" spans="1:4">
      <c r="A6725" s="733">
        <v>100473</v>
      </c>
      <c r="B6725" s="729" t="s">
        <v>19873</v>
      </c>
      <c r="C6725" s="729" t="s">
        <v>7823</v>
      </c>
      <c r="D6725" s="733">
        <v>509.15</v>
      </c>
    </row>
    <row r="6726" spans="1:4">
      <c r="A6726" s="733">
        <v>100474</v>
      </c>
      <c r="B6726" s="729" t="s">
        <v>19874</v>
      </c>
      <c r="C6726" s="729" t="s">
        <v>7823</v>
      </c>
      <c r="D6726" s="733">
        <v>482.29</v>
      </c>
    </row>
    <row r="6727" spans="1:4">
      <c r="A6727" s="733">
        <v>100475</v>
      </c>
      <c r="B6727" s="729" t="s">
        <v>19875</v>
      </c>
      <c r="C6727" s="729" t="s">
        <v>7823</v>
      </c>
      <c r="D6727" s="733">
        <v>715.34</v>
      </c>
    </row>
    <row r="6728" spans="1:4">
      <c r="A6728" s="733">
        <v>100477</v>
      </c>
      <c r="B6728" s="729" t="s">
        <v>19876</v>
      </c>
      <c r="C6728" s="729" t="s">
        <v>7823</v>
      </c>
      <c r="D6728" s="733">
        <v>787.86</v>
      </c>
    </row>
    <row r="6729" spans="1:4">
      <c r="A6729" s="733">
        <v>100478</v>
      </c>
      <c r="B6729" s="729" t="s">
        <v>19877</v>
      </c>
      <c r="C6729" s="729" t="s">
        <v>7823</v>
      </c>
      <c r="D6729" s="733">
        <v>701.92</v>
      </c>
    </row>
    <row r="6730" spans="1:4">
      <c r="A6730" s="733">
        <v>100479</v>
      </c>
      <c r="B6730" s="729" t="s">
        <v>19878</v>
      </c>
      <c r="C6730" s="729" t="s">
        <v>7823</v>
      </c>
      <c r="D6730" s="733">
        <v>680.56</v>
      </c>
    </row>
    <row r="6731" spans="1:4">
      <c r="A6731" s="733">
        <v>100480</v>
      </c>
      <c r="B6731" s="729" t="s">
        <v>19879</v>
      </c>
      <c r="C6731" s="729" t="s">
        <v>7823</v>
      </c>
      <c r="D6731" s="733">
        <v>794.98</v>
      </c>
    </row>
    <row r="6732" spans="1:4">
      <c r="A6732" s="733">
        <v>100481</v>
      </c>
      <c r="B6732" s="729" t="s">
        <v>19880</v>
      </c>
      <c r="C6732" s="729" t="s">
        <v>7823</v>
      </c>
      <c r="D6732" s="733">
        <v>618.73</v>
      </c>
    </row>
    <row r="6733" spans="1:4">
      <c r="A6733" s="733">
        <v>100483</v>
      </c>
      <c r="B6733" s="729" t="s">
        <v>19881</v>
      </c>
      <c r="C6733" s="729" t="s">
        <v>7823</v>
      </c>
      <c r="D6733" s="733">
        <v>672.96</v>
      </c>
    </row>
    <row r="6734" spans="1:4">
      <c r="A6734" s="733">
        <v>100484</v>
      </c>
      <c r="B6734" s="729" t="s">
        <v>19882</v>
      </c>
      <c r="C6734" s="729" t="s">
        <v>7823</v>
      </c>
      <c r="D6734" s="733">
        <v>618.67999999999995</v>
      </c>
    </row>
    <row r="6735" spans="1:4">
      <c r="A6735" s="733">
        <v>100485</v>
      </c>
      <c r="B6735" s="729" t="s">
        <v>19883</v>
      </c>
      <c r="C6735" s="729" t="s">
        <v>7823</v>
      </c>
      <c r="D6735" s="733">
        <v>593.35</v>
      </c>
    </row>
    <row r="6736" spans="1:4">
      <c r="A6736" s="733">
        <v>100486</v>
      </c>
      <c r="B6736" s="729" t="s">
        <v>19884</v>
      </c>
      <c r="C6736" s="729" t="s">
        <v>7823</v>
      </c>
      <c r="D6736" s="733">
        <v>704.39</v>
      </c>
    </row>
    <row r="6737" spans="1:4">
      <c r="A6737" s="733">
        <v>100487</v>
      </c>
      <c r="B6737" s="729" t="s">
        <v>19885</v>
      </c>
      <c r="C6737" s="729" t="s">
        <v>7823</v>
      </c>
      <c r="D6737" s="733">
        <v>517.02</v>
      </c>
    </row>
    <row r="6738" spans="1:4">
      <c r="A6738" s="733">
        <v>100488</v>
      </c>
      <c r="B6738" s="729" t="s">
        <v>19886</v>
      </c>
      <c r="C6738" s="729" t="s">
        <v>7823</v>
      </c>
      <c r="D6738" s="733">
        <v>550.6</v>
      </c>
    </row>
    <row r="6739" spans="1:4">
      <c r="A6739" s="733">
        <v>100489</v>
      </c>
      <c r="B6739" s="729" t="s">
        <v>19887</v>
      </c>
      <c r="C6739" s="729" t="s">
        <v>7823</v>
      </c>
      <c r="D6739" s="733">
        <v>569.03</v>
      </c>
    </row>
    <row r="6740" spans="1:4">
      <c r="A6740" s="733">
        <v>100490</v>
      </c>
      <c r="B6740" s="729" t="s">
        <v>19888</v>
      </c>
      <c r="C6740" s="729" t="s">
        <v>7823</v>
      </c>
      <c r="D6740" s="733">
        <v>501.92</v>
      </c>
    </row>
    <row r="6741" spans="1:4">
      <c r="A6741" s="733">
        <v>100491</v>
      </c>
      <c r="B6741" s="729" t="s">
        <v>19889</v>
      </c>
      <c r="C6741" s="729" t="s">
        <v>7823</v>
      </c>
      <c r="D6741" s="733">
        <v>710.54</v>
      </c>
    </row>
    <row r="6742" spans="1:4">
      <c r="A6742" s="733">
        <v>100492</v>
      </c>
      <c r="B6742" s="729" t="s">
        <v>19890</v>
      </c>
      <c r="C6742" s="729" t="s">
        <v>7823</v>
      </c>
      <c r="D6742" s="733">
        <v>614.66</v>
      </c>
    </row>
    <row r="6743" spans="1:4">
      <c r="A6743" s="733">
        <v>92121</v>
      </c>
      <c r="B6743" s="729" t="s">
        <v>19891</v>
      </c>
      <c r="C6743" s="729" t="s">
        <v>7823</v>
      </c>
      <c r="D6743" s="733">
        <v>29.1</v>
      </c>
    </row>
    <row r="6744" spans="1:4">
      <c r="A6744" s="733">
        <v>92122</v>
      </c>
      <c r="B6744" s="729" t="s">
        <v>19892</v>
      </c>
      <c r="C6744" s="729" t="s">
        <v>7823</v>
      </c>
      <c r="D6744" s="733">
        <v>47.81</v>
      </c>
    </row>
    <row r="6745" spans="1:4">
      <c r="A6745" s="733">
        <v>92123</v>
      </c>
      <c r="B6745" s="729" t="s">
        <v>19893</v>
      </c>
      <c r="C6745" s="729" t="s">
        <v>7823</v>
      </c>
      <c r="D6745" s="733">
        <v>45.7</v>
      </c>
    </row>
    <row r="6746" spans="1:4">
      <c r="A6746" s="733">
        <v>100195</v>
      </c>
      <c r="B6746" s="729" t="s">
        <v>19894</v>
      </c>
      <c r="C6746" s="729" t="s">
        <v>19895</v>
      </c>
      <c r="D6746" s="733">
        <v>0.73</v>
      </c>
    </row>
    <row r="6747" spans="1:4">
      <c r="A6747" s="733">
        <v>100196</v>
      </c>
      <c r="B6747" s="729" t="s">
        <v>19896</v>
      </c>
      <c r="C6747" s="729" t="s">
        <v>19895</v>
      </c>
      <c r="D6747" s="733">
        <v>1.22</v>
      </c>
    </row>
    <row r="6748" spans="1:4">
      <c r="A6748" s="733">
        <v>100197</v>
      </c>
      <c r="B6748" s="729" t="s">
        <v>19897</v>
      </c>
      <c r="C6748" s="729" t="s">
        <v>19895</v>
      </c>
      <c r="D6748" s="733">
        <v>1.83</v>
      </c>
    </row>
    <row r="6749" spans="1:4">
      <c r="A6749" s="733">
        <v>100198</v>
      </c>
      <c r="B6749" s="729" t="s">
        <v>19898</v>
      </c>
      <c r="C6749" s="729" t="s">
        <v>19895</v>
      </c>
      <c r="D6749" s="733">
        <v>0.25</v>
      </c>
    </row>
    <row r="6750" spans="1:4">
      <c r="A6750" s="733">
        <v>100199</v>
      </c>
      <c r="B6750" s="729" t="s">
        <v>19899</v>
      </c>
      <c r="C6750" s="729" t="s">
        <v>19895</v>
      </c>
      <c r="D6750" s="733">
        <v>0.3</v>
      </c>
    </row>
    <row r="6751" spans="1:4">
      <c r="A6751" s="733">
        <v>100200</v>
      </c>
      <c r="B6751" s="729" t="s">
        <v>19900</v>
      </c>
      <c r="C6751" s="729" t="s">
        <v>19895</v>
      </c>
      <c r="D6751" s="733">
        <v>0.37</v>
      </c>
    </row>
    <row r="6752" spans="1:4">
      <c r="A6752" s="733">
        <v>100201</v>
      </c>
      <c r="B6752" s="729" t="s">
        <v>19901</v>
      </c>
      <c r="C6752" s="729" t="s">
        <v>19895</v>
      </c>
      <c r="D6752" s="733">
        <v>0.74</v>
      </c>
    </row>
    <row r="6753" spans="1:4">
      <c r="A6753" s="733">
        <v>100202</v>
      </c>
      <c r="B6753" s="729" t="s">
        <v>19902</v>
      </c>
      <c r="C6753" s="729" t="s">
        <v>19895</v>
      </c>
      <c r="D6753" s="733">
        <v>0.86</v>
      </c>
    </row>
    <row r="6754" spans="1:4">
      <c r="A6754" s="733">
        <v>100203</v>
      </c>
      <c r="B6754" s="729" t="s">
        <v>19903</v>
      </c>
      <c r="C6754" s="729" t="s">
        <v>19895</v>
      </c>
      <c r="D6754" s="733">
        <v>1.02</v>
      </c>
    </row>
    <row r="6755" spans="1:4">
      <c r="A6755" s="733">
        <v>100204</v>
      </c>
      <c r="B6755" s="729" t="s">
        <v>19904</v>
      </c>
      <c r="C6755" s="729" t="s">
        <v>19895</v>
      </c>
      <c r="D6755" s="733">
        <v>0.11</v>
      </c>
    </row>
    <row r="6756" spans="1:4">
      <c r="A6756" s="733">
        <v>100205</v>
      </c>
      <c r="B6756" s="729" t="s">
        <v>19905</v>
      </c>
      <c r="C6756" s="729" t="s">
        <v>19906</v>
      </c>
      <c r="D6756" s="731">
        <v>1362.03</v>
      </c>
    </row>
    <row r="6757" spans="1:4">
      <c r="A6757" s="733">
        <v>100206</v>
      </c>
      <c r="B6757" s="729" t="s">
        <v>19907</v>
      </c>
      <c r="C6757" s="729" t="s">
        <v>19906</v>
      </c>
      <c r="D6757" s="733">
        <v>984.51</v>
      </c>
    </row>
    <row r="6758" spans="1:4">
      <c r="A6758" s="733">
        <v>100207</v>
      </c>
      <c r="B6758" s="729" t="s">
        <v>19908</v>
      </c>
      <c r="C6758" s="729" t="s">
        <v>19906</v>
      </c>
      <c r="D6758" s="733">
        <v>502.81</v>
      </c>
    </row>
    <row r="6759" spans="1:4">
      <c r="A6759" s="733">
        <v>100208</v>
      </c>
      <c r="B6759" s="729" t="s">
        <v>19909</v>
      </c>
      <c r="C6759" s="729" t="s">
        <v>19910</v>
      </c>
      <c r="D6759" s="733">
        <v>18.010000000000002</v>
      </c>
    </row>
    <row r="6760" spans="1:4">
      <c r="A6760" s="733">
        <v>100209</v>
      </c>
      <c r="B6760" s="729" t="s">
        <v>19911</v>
      </c>
      <c r="C6760" s="729" t="s">
        <v>19910</v>
      </c>
      <c r="D6760" s="733">
        <v>9.01</v>
      </c>
    </row>
    <row r="6761" spans="1:4">
      <c r="A6761" s="733">
        <v>100210</v>
      </c>
      <c r="B6761" s="729" t="s">
        <v>19912</v>
      </c>
      <c r="C6761" s="729" t="s">
        <v>19910</v>
      </c>
      <c r="D6761" s="733">
        <v>16.600000000000001</v>
      </c>
    </row>
    <row r="6762" spans="1:4">
      <c r="A6762" s="733">
        <v>100211</v>
      </c>
      <c r="B6762" s="729" t="s">
        <v>19913</v>
      </c>
      <c r="C6762" s="729" t="s">
        <v>19910</v>
      </c>
      <c r="D6762" s="733">
        <v>6.4</v>
      </c>
    </row>
    <row r="6763" spans="1:4">
      <c r="A6763" s="733">
        <v>100212</v>
      </c>
      <c r="B6763" s="729" t="s">
        <v>19914</v>
      </c>
      <c r="C6763" s="729" t="s">
        <v>19910</v>
      </c>
      <c r="D6763" s="733">
        <v>7.07</v>
      </c>
    </row>
    <row r="6764" spans="1:4">
      <c r="A6764" s="733">
        <v>100213</v>
      </c>
      <c r="B6764" s="729" t="s">
        <v>19915</v>
      </c>
      <c r="C6764" s="729" t="s">
        <v>19910</v>
      </c>
      <c r="D6764" s="733">
        <v>2.54</v>
      </c>
    </row>
    <row r="6765" spans="1:4">
      <c r="A6765" s="733">
        <v>100214</v>
      </c>
      <c r="B6765" s="729" t="s">
        <v>19916</v>
      </c>
      <c r="C6765" s="729" t="s">
        <v>19910</v>
      </c>
      <c r="D6765" s="733">
        <v>3.9</v>
      </c>
    </row>
    <row r="6766" spans="1:4">
      <c r="A6766" s="733">
        <v>100215</v>
      </c>
      <c r="B6766" s="729" t="s">
        <v>19917</v>
      </c>
      <c r="C6766" s="729" t="s">
        <v>19910</v>
      </c>
      <c r="D6766" s="733">
        <v>3.34</v>
      </c>
    </row>
    <row r="6767" spans="1:4">
      <c r="A6767" s="733">
        <v>100216</v>
      </c>
      <c r="B6767" s="729" t="s">
        <v>19918</v>
      </c>
      <c r="C6767" s="729" t="s">
        <v>19910</v>
      </c>
      <c r="D6767" s="733">
        <v>0.9</v>
      </c>
    </row>
    <row r="6768" spans="1:4">
      <c r="A6768" s="733">
        <v>100217</v>
      </c>
      <c r="B6768" s="729" t="s">
        <v>19919</v>
      </c>
      <c r="C6768" s="729" t="s">
        <v>19910</v>
      </c>
      <c r="D6768" s="733">
        <v>3.08</v>
      </c>
    </row>
    <row r="6769" spans="1:4">
      <c r="A6769" s="733">
        <v>100218</v>
      </c>
      <c r="B6769" s="729" t="s">
        <v>19920</v>
      </c>
      <c r="C6769" s="729" t="s">
        <v>19910</v>
      </c>
      <c r="D6769" s="733">
        <v>2.11</v>
      </c>
    </row>
    <row r="6770" spans="1:4">
      <c r="A6770" s="733">
        <v>100219</v>
      </c>
      <c r="B6770" s="729" t="s">
        <v>19921</v>
      </c>
      <c r="C6770" s="729" t="s">
        <v>19910</v>
      </c>
      <c r="D6770" s="733">
        <v>0.46</v>
      </c>
    </row>
    <row r="6771" spans="1:4">
      <c r="A6771" s="733">
        <v>100220</v>
      </c>
      <c r="B6771" s="729" t="s">
        <v>19922</v>
      </c>
      <c r="C6771" s="729" t="s">
        <v>19923</v>
      </c>
      <c r="D6771" s="733">
        <v>25.88</v>
      </c>
    </row>
    <row r="6772" spans="1:4">
      <c r="A6772" s="733">
        <v>100221</v>
      </c>
      <c r="B6772" s="729" t="s">
        <v>19924</v>
      </c>
      <c r="C6772" s="729" t="s">
        <v>19923</v>
      </c>
      <c r="D6772" s="733">
        <v>29.34</v>
      </c>
    </row>
    <row r="6773" spans="1:4">
      <c r="A6773" s="733">
        <v>100222</v>
      </c>
      <c r="B6773" s="729" t="s">
        <v>19925</v>
      </c>
      <c r="C6773" s="729" t="s">
        <v>19923</v>
      </c>
      <c r="D6773" s="733">
        <v>11.11</v>
      </c>
    </row>
    <row r="6774" spans="1:4">
      <c r="A6774" s="733">
        <v>100223</v>
      </c>
      <c r="B6774" s="729" t="s">
        <v>19926</v>
      </c>
      <c r="C6774" s="729" t="s">
        <v>19923</v>
      </c>
      <c r="D6774" s="733">
        <v>5.2</v>
      </c>
    </row>
    <row r="6775" spans="1:4">
      <c r="A6775" s="733">
        <v>100224</v>
      </c>
      <c r="B6775" s="729" t="s">
        <v>19927</v>
      </c>
      <c r="C6775" s="729" t="s">
        <v>19923</v>
      </c>
      <c r="D6775" s="733">
        <v>3.08</v>
      </c>
    </row>
    <row r="6776" spans="1:4">
      <c r="A6776" s="733">
        <v>100225</v>
      </c>
      <c r="B6776" s="729" t="s">
        <v>19928</v>
      </c>
      <c r="C6776" s="729" t="s">
        <v>19929</v>
      </c>
      <c r="D6776" s="733">
        <v>2.0299999999999998</v>
      </c>
    </row>
    <row r="6777" spans="1:4">
      <c r="A6777" s="733">
        <v>100226</v>
      </c>
      <c r="B6777" s="729" t="s">
        <v>19930</v>
      </c>
      <c r="C6777" s="729" t="s">
        <v>19929</v>
      </c>
      <c r="D6777" s="733">
        <v>0.64</v>
      </c>
    </row>
    <row r="6778" spans="1:4">
      <c r="A6778" s="733">
        <v>100227</v>
      </c>
      <c r="B6778" s="729" t="s">
        <v>19931</v>
      </c>
      <c r="C6778" s="729" t="s">
        <v>19929</v>
      </c>
      <c r="D6778" s="733">
        <v>0.94</v>
      </c>
    </row>
    <row r="6779" spans="1:4">
      <c r="A6779" s="733">
        <v>100228</v>
      </c>
      <c r="B6779" s="729" t="s">
        <v>19932</v>
      </c>
      <c r="C6779" s="729" t="s">
        <v>19929</v>
      </c>
      <c r="D6779" s="733">
        <v>0.28999999999999998</v>
      </c>
    </row>
    <row r="6780" spans="1:4">
      <c r="A6780" s="733">
        <v>100229</v>
      </c>
      <c r="B6780" s="729" t="s">
        <v>19933</v>
      </c>
      <c r="C6780" s="729" t="s">
        <v>8100</v>
      </c>
      <c r="D6780" s="733">
        <v>0.01</v>
      </c>
    </row>
    <row r="6781" spans="1:4">
      <c r="A6781" s="733">
        <v>100230</v>
      </c>
      <c r="B6781" s="729" t="s">
        <v>19934</v>
      </c>
      <c r="C6781" s="729" t="s">
        <v>8100</v>
      </c>
      <c r="D6781" s="733">
        <v>0.02</v>
      </c>
    </row>
    <row r="6782" spans="1:4">
      <c r="A6782" s="733">
        <v>100231</v>
      </c>
      <c r="B6782" s="729" t="s">
        <v>19935</v>
      </c>
      <c r="C6782" s="729" t="s">
        <v>8100</v>
      </c>
      <c r="D6782" s="733">
        <v>0.03</v>
      </c>
    </row>
    <row r="6783" spans="1:4">
      <c r="A6783" s="733">
        <v>100232</v>
      </c>
      <c r="B6783" s="729" t="s">
        <v>19936</v>
      </c>
      <c r="C6783" s="729" t="s">
        <v>7572</v>
      </c>
      <c r="D6783" s="733">
        <v>0.34</v>
      </c>
    </row>
    <row r="6784" spans="1:4">
      <c r="A6784" s="733">
        <v>100233</v>
      </c>
      <c r="B6784" s="729" t="s">
        <v>19937</v>
      </c>
      <c r="C6784" s="729" t="s">
        <v>7572</v>
      </c>
      <c r="D6784" s="733">
        <v>0.17</v>
      </c>
    </row>
    <row r="6785" spans="1:4">
      <c r="A6785" s="733">
        <v>100234</v>
      </c>
      <c r="B6785" s="729" t="s">
        <v>19938</v>
      </c>
      <c r="C6785" s="729" t="s">
        <v>7584</v>
      </c>
      <c r="D6785" s="733">
        <v>0.51</v>
      </c>
    </row>
    <row r="6786" spans="1:4">
      <c r="A6786" s="733">
        <v>100235</v>
      </c>
      <c r="B6786" s="729" t="s">
        <v>19939</v>
      </c>
      <c r="C6786" s="729" t="s">
        <v>39</v>
      </c>
      <c r="D6786" s="733">
        <v>0.03</v>
      </c>
    </row>
    <row r="6787" spans="1:4">
      <c r="A6787" s="733">
        <v>100236</v>
      </c>
      <c r="B6787" s="729" t="s">
        <v>19940</v>
      </c>
      <c r="C6787" s="729" t="s">
        <v>19941</v>
      </c>
      <c r="D6787" s="733">
        <v>2.58</v>
      </c>
    </row>
    <row r="6788" spans="1:4">
      <c r="A6788" s="733">
        <v>100237</v>
      </c>
      <c r="B6788" s="729" t="s">
        <v>19942</v>
      </c>
      <c r="C6788" s="729" t="s">
        <v>19941</v>
      </c>
      <c r="D6788" s="733">
        <v>3.09</v>
      </c>
    </row>
    <row r="6789" spans="1:4">
      <c r="A6789" s="733">
        <v>100238</v>
      </c>
      <c r="B6789" s="729" t="s">
        <v>19943</v>
      </c>
      <c r="C6789" s="729" t="s">
        <v>19941</v>
      </c>
      <c r="D6789" s="733">
        <v>4.95</v>
      </c>
    </row>
    <row r="6790" spans="1:4">
      <c r="A6790" s="733">
        <v>100239</v>
      </c>
      <c r="B6790" s="729" t="s">
        <v>19944</v>
      </c>
      <c r="C6790" s="729" t="s">
        <v>19941</v>
      </c>
      <c r="D6790" s="733">
        <v>6.19</v>
      </c>
    </row>
    <row r="6791" spans="1:4">
      <c r="A6791" s="733">
        <v>100240</v>
      </c>
      <c r="B6791" s="729" t="s">
        <v>19945</v>
      </c>
      <c r="C6791" s="729" t="s">
        <v>19941</v>
      </c>
      <c r="D6791" s="733">
        <v>3.71</v>
      </c>
    </row>
    <row r="6792" spans="1:4">
      <c r="A6792" s="733">
        <v>100241</v>
      </c>
      <c r="B6792" s="729" t="s">
        <v>19946</v>
      </c>
      <c r="C6792" s="729" t="s">
        <v>19941</v>
      </c>
      <c r="D6792" s="733">
        <v>6.19</v>
      </c>
    </row>
    <row r="6793" spans="1:4">
      <c r="A6793" s="733">
        <v>100242</v>
      </c>
      <c r="B6793" s="729" t="s">
        <v>19947</v>
      </c>
      <c r="C6793" s="729" t="s">
        <v>19941</v>
      </c>
      <c r="D6793" s="733">
        <v>18.29</v>
      </c>
    </row>
    <row r="6794" spans="1:4">
      <c r="A6794" s="733">
        <v>100243</v>
      </c>
      <c r="B6794" s="729" t="s">
        <v>19948</v>
      </c>
      <c r="C6794" s="729" t="s">
        <v>19941</v>
      </c>
      <c r="D6794" s="733">
        <v>2.97</v>
      </c>
    </row>
    <row r="6795" spans="1:4">
      <c r="A6795" s="733">
        <v>100244</v>
      </c>
      <c r="B6795" s="729" t="s">
        <v>19949</v>
      </c>
      <c r="C6795" s="729" t="s">
        <v>19941</v>
      </c>
      <c r="D6795" s="733">
        <v>3.71</v>
      </c>
    </row>
    <row r="6796" spans="1:4">
      <c r="A6796" s="733">
        <v>100245</v>
      </c>
      <c r="B6796" s="729" t="s">
        <v>19950</v>
      </c>
      <c r="C6796" s="729" t="s">
        <v>19941</v>
      </c>
      <c r="D6796" s="733">
        <v>7.43</v>
      </c>
    </row>
    <row r="6797" spans="1:4">
      <c r="A6797" s="733">
        <v>100246</v>
      </c>
      <c r="B6797" s="729" t="s">
        <v>19951</v>
      </c>
      <c r="C6797" s="729" t="s">
        <v>19941</v>
      </c>
      <c r="D6797" s="733">
        <v>2.4700000000000002</v>
      </c>
    </row>
    <row r="6798" spans="1:4">
      <c r="A6798" s="733">
        <v>100247</v>
      </c>
      <c r="B6798" s="729" t="s">
        <v>19952</v>
      </c>
      <c r="C6798" s="729" t="s">
        <v>19941</v>
      </c>
      <c r="D6798" s="733">
        <v>3.09</v>
      </c>
    </row>
    <row r="6799" spans="1:4">
      <c r="A6799" s="733">
        <v>100248</v>
      </c>
      <c r="B6799" s="729" t="s">
        <v>19953</v>
      </c>
      <c r="C6799" s="729" t="s">
        <v>19941</v>
      </c>
      <c r="D6799" s="733">
        <v>12.19</v>
      </c>
    </row>
    <row r="6800" spans="1:4">
      <c r="A6800" s="733">
        <v>100249</v>
      </c>
      <c r="B6800" s="729" t="s">
        <v>19954</v>
      </c>
      <c r="C6800" s="729" t="s">
        <v>19941</v>
      </c>
      <c r="D6800" s="733">
        <v>2.4700000000000002</v>
      </c>
    </row>
    <row r="6801" spans="1:4">
      <c r="A6801" s="733">
        <v>100250</v>
      </c>
      <c r="B6801" s="729" t="s">
        <v>19955</v>
      </c>
      <c r="C6801" s="729" t="s">
        <v>19941</v>
      </c>
      <c r="D6801" s="733">
        <v>4.12</v>
      </c>
    </row>
    <row r="6802" spans="1:4">
      <c r="A6802" s="733">
        <v>100251</v>
      </c>
      <c r="B6802" s="729" t="s">
        <v>19956</v>
      </c>
      <c r="C6802" s="729" t="s">
        <v>19941</v>
      </c>
      <c r="D6802" s="733">
        <v>12.19</v>
      </c>
    </row>
    <row r="6803" spans="1:4">
      <c r="A6803" s="733">
        <v>100252</v>
      </c>
      <c r="B6803" s="729" t="s">
        <v>19957</v>
      </c>
      <c r="C6803" s="729" t="s">
        <v>19941</v>
      </c>
      <c r="D6803" s="733">
        <v>18.29</v>
      </c>
    </row>
    <row r="6804" spans="1:4">
      <c r="A6804" s="733">
        <v>100253</v>
      </c>
      <c r="B6804" s="729" t="s">
        <v>19958</v>
      </c>
      <c r="C6804" s="729" t="s">
        <v>19941</v>
      </c>
      <c r="D6804" s="733">
        <v>24.39</v>
      </c>
    </row>
    <row r="6805" spans="1:4">
      <c r="A6805" s="733">
        <v>100254</v>
      </c>
      <c r="B6805" s="729" t="s">
        <v>19959</v>
      </c>
      <c r="C6805" s="729" t="s">
        <v>19941</v>
      </c>
      <c r="D6805" s="733">
        <v>36.590000000000003</v>
      </c>
    </row>
    <row r="6806" spans="1:4">
      <c r="A6806" s="733">
        <v>100255</v>
      </c>
      <c r="B6806" s="729" t="s">
        <v>19960</v>
      </c>
      <c r="C6806" s="729" t="s">
        <v>19941</v>
      </c>
      <c r="D6806" s="733">
        <v>12.38</v>
      </c>
    </row>
    <row r="6807" spans="1:4">
      <c r="A6807" s="733">
        <v>100256</v>
      </c>
      <c r="B6807" s="729" t="s">
        <v>19961</v>
      </c>
      <c r="C6807" s="729" t="s">
        <v>19941</v>
      </c>
      <c r="D6807" s="733">
        <v>8.25</v>
      </c>
    </row>
    <row r="6808" spans="1:4">
      <c r="A6808" s="733">
        <v>100257</v>
      </c>
      <c r="B6808" s="729" t="s">
        <v>19962</v>
      </c>
      <c r="C6808" s="729" t="s">
        <v>19941</v>
      </c>
      <c r="D6808" s="733">
        <v>4.95</v>
      </c>
    </row>
    <row r="6809" spans="1:4">
      <c r="A6809" s="733">
        <v>100258</v>
      </c>
      <c r="B6809" s="729" t="s">
        <v>19963</v>
      </c>
      <c r="C6809" s="729" t="s">
        <v>19941</v>
      </c>
      <c r="D6809" s="733">
        <v>12.38</v>
      </c>
    </row>
    <row r="6810" spans="1:4">
      <c r="A6810" s="733">
        <v>100259</v>
      </c>
      <c r="B6810" s="729" t="s">
        <v>19964</v>
      </c>
      <c r="C6810" s="729" t="s">
        <v>19941</v>
      </c>
      <c r="D6810" s="733">
        <v>24.39</v>
      </c>
    </row>
    <row r="6811" spans="1:4">
      <c r="A6811" s="733">
        <v>100260</v>
      </c>
      <c r="B6811" s="729" t="s">
        <v>19965</v>
      </c>
      <c r="C6811" s="729" t="s">
        <v>19895</v>
      </c>
      <c r="D6811" s="733">
        <v>8.0399999999999991</v>
      </c>
    </row>
    <row r="6812" spans="1:4">
      <c r="A6812" s="733">
        <v>100261</v>
      </c>
      <c r="B6812" s="729" t="s">
        <v>19966</v>
      </c>
      <c r="C6812" s="729" t="s">
        <v>19895</v>
      </c>
      <c r="D6812" s="733">
        <v>5.05</v>
      </c>
    </row>
    <row r="6813" spans="1:4">
      <c r="A6813" s="733">
        <v>100262</v>
      </c>
      <c r="B6813" s="729" t="s">
        <v>19967</v>
      </c>
      <c r="C6813" s="729" t="s">
        <v>19895</v>
      </c>
      <c r="D6813" s="733">
        <v>3.13</v>
      </c>
    </row>
    <row r="6814" spans="1:4">
      <c r="A6814" s="733">
        <v>100263</v>
      </c>
      <c r="B6814" s="729" t="s">
        <v>19968</v>
      </c>
      <c r="C6814" s="729" t="s">
        <v>19895</v>
      </c>
      <c r="D6814" s="733">
        <v>2</v>
      </c>
    </row>
    <row r="6815" spans="1:4">
      <c r="A6815" s="733">
        <v>100264</v>
      </c>
      <c r="B6815" s="729" t="s">
        <v>19969</v>
      </c>
      <c r="C6815" s="729" t="s">
        <v>19923</v>
      </c>
      <c r="D6815" s="733">
        <v>36.54</v>
      </c>
    </row>
    <row r="6816" spans="1:4">
      <c r="A6816" s="733">
        <v>100265</v>
      </c>
      <c r="B6816" s="729" t="s">
        <v>19970</v>
      </c>
      <c r="C6816" s="729" t="s">
        <v>7584</v>
      </c>
      <c r="D6816" s="733">
        <v>0.76</v>
      </c>
    </row>
    <row r="6817" spans="1:4">
      <c r="A6817" s="733">
        <v>100266</v>
      </c>
      <c r="B6817" s="729" t="s">
        <v>19971</v>
      </c>
      <c r="C6817" s="729" t="s">
        <v>19910</v>
      </c>
      <c r="D6817" s="733">
        <v>77.650000000000006</v>
      </c>
    </row>
    <row r="6818" spans="1:4">
      <c r="A6818" s="733">
        <v>100267</v>
      </c>
      <c r="B6818" s="729" t="s">
        <v>19972</v>
      </c>
      <c r="C6818" s="729" t="s">
        <v>7572</v>
      </c>
      <c r="D6818" s="733">
        <v>1.53</v>
      </c>
    </row>
    <row r="6819" spans="1:4">
      <c r="A6819" s="733">
        <v>100268</v>
      </c>
      <c r="B6819" s="729" t="s">
        <v>19973</v>
      </c>
      <c r="C6819" s="729" t="s">
        <v>19910</v>
      </c>
      <c r="D6819" s="733">
        <v>77.650000000000006</v>
      </c>
    </row>
    <row r="6820" spans="1:4">
      <c r="A6820" s="733">
        <v>100269</v>
      </c>
      <c r="B6820" s="729" t="s">
        <v>19974</v>
      </c>
      <c r="C6820" s="729" t="s">
        <v>7572</v>
      </c>
      <c r="D6820" s="733">
        <v>1.53</v>
      </c>
    </row>
    <row r="6821" spans="1:4">
      <c r="A6821" s="733">
        <v>100270</v>
      </c>
      <c r="B6821" s="729" t="s">
        <v>19975</v>
      </c>
      <c r="C6821" s="729" t="s">
        <v>19910</v>
      </c>
      <c r="D6821" s="733">
        <v>58.21</v>
      </c>
    </row>
    <row r="6822" spans="1:4">
      <c r="A6822" s="733">
        <v>100271</v>
      </c>
      <c r="B6822" s="729" t="s">
        <v>19976</v>
      </c>
      <c r="C6822" s="729" t="s">
        <v>19923</v>
      </c>
      <c r="D6822" s="733">
        <v>58.24</v>
      </c>
    </row>
    <row r="6823" spans="1:4">
      <c r="A6823" s="733">
        <v>100272</v>
      </c>
      <c r="B6823" s="729" t="s">
        <v>19977</v>
      </c>
      <c r="C6823" s="729" t="s">
        <v>7584</v>
      </c>
      <c r="D6823" s="733">
        <v>1.1499999999999999</v>
      </c>
    </row>
    <row r="6824" spans="1:4">
      <c r="A6824" s="733">
        <v>100273</v>
      </c>
      <c r="B6824" s="729" t="s">
        <v>19978</v>
      </c>
      <c r="C6824" s="729" t="s">
        <v>19895</v>
      </c>
      <c r="D6824" s="733">
        <v>3.03</v>
      </c>
    </row>
    <row r="6825" spans="1:4">
      <c r="A6825" s="733">
        <v>100274</v>
      </c>
      <c r="B6825" s="729" t="s">
        <v>19979</v>
      </c>
      <c r="C6825" s="729" t="s">
        <v>19923</v>
      </c>
      <c r="D6825" s="733">
        <v>25.9</v>
      </c>
    </row>
    <row r="6826" spans="1:4">
      <c r="A6826" s="733">
        <v>100275</v>
      </c>
      <c r="B6826" s="729" t="s">
        <v>19980</v>
      </c>
      <c r="C6826" s="729" t="s">
        <v>19923</v>
      </c>
      <c r="D6826" s="733">
        <v>16.739999999999998</v>
      </c>
    </row>
    <row r="6827" spans="1:4">
      <c r="A6827" s="733">
        <v>100276</v>
      </c>
      <c r="B6827" s="729" t="s">
        <v>19981</v>
      </c>
      <c r="C6827" s="729" t="s">
        <v>19923</v>
      </c>
      <c r="D6827" s="733">
        <v>30.55</v>
      </c>
    </row>
    <row r="6828" spans="1:4">
      <c r="A6828" s="733">
        <v>100277</v>
      </c>
      <c r="B6828" s="729" t="s">
        <v>19982</v>
      </c>
      <c r="C6828" s="729" t="s">
        <v>19923</v>
      </c>
      <c r="D6828" s="733">
        <v>1.96</v>
      </c>
    </row>
    <row r="6829" spans="1:4">
      <c r="A6829" s="733">
        <v>100278</v>
      </c>
      <c r="B6829" s="729" t="s">
        <v>19983</v>
      </c>
      <c r="C6829" s="729" t="s">
        <v>19910</v>
      </c>
      <c r="D6829" s="733">
        <v>37.15</v>
      </c>
    </row>
    <row r="6830" spans="1:4">
      <c r="A6830" s="733">
        <v>100279</v>
      </c>
      <c r="B6830" s="729" t="s">
        <v>19984</v>
      </c>
      <c r="C6830" s="729" t="s">
        <v>7572</v>
      </c>
      <c r="D6830" s="733">
        <v>0.71</v>
      </c>
    </row>
    <row r="6831" spans="1:4">
      <c r="A6831" s="733">
        <v>100280</v>
      </c>
      <c r="B6831" s="729" t="s">
        <v>19985</v>
      </c>
      <c r="C6831" s="729" t="s">
        <v>19910</v>
      </c>
      <c r="D6831" s="733">
        <v>17.059999999999999</v>
      </c>
    </row>
    <row r="6832" spans="1:4">
      <c r="A6832" s="733">
        <v>100281</v>
      </c>
      <c r="B6832" s="729" t="s">
        <v>19986</v>
      </c>
      <c r="C6832" s="729" t="s">
        <v>19910</v>
      </c>
      <c r="D6832" s="733">
        <v>3.77</v>
      </c>
    </row>
    <row r="6833" spans="1:4">
      <c r="A6833" s="733">
        <v>100282</v>
      </c>
      <c r="B6833" s="729" t="s">
        <v>19987</v>
      </c>
      <c r="C6833" s="729" t="s">
        <v>19923</v>
      </c>
      <c r="D6833" s="733">
        <v>145.49</v>
      </c>
    </row>
    <row r="6834" spans="1:4">
      <c r="A6834" s="733">
        <v>100283</v>
      </c>
      <c r="B6834" s="729" t="s">
        <v>19988</v>
      </c>
      <c r="C6834" s="729" t="s">
        <v>19923</v>
      </c>
      <c r="D6834" s="733">
        <v>23.5</v>
      </c>
    </row>
    <row r="6835" spans="1:4">
      <c r="A6835" s="733">
        <v>100284</v>
      </c>
      <c r="B6835" s="729" t="s">
        <v>19989</v>
      </c>
      <c r="C6835" s="729" t="s">
        <v>19923</v>
      </c>
      <c r="D6835" s="733">
        <v>11.04</v>
      </c>
    </row>
    <row r="6836" spans="1:4">
      <c r="A6836" s="733">
        <v>100285</v>
      </c>
      <c r="B6836" s="729" t="s">
        <v>19990</v>
      </c>
      <c r="C6836" s="729" t="s">
        <v>19941</v>
      </c>
      <c r="D6836" s="733">
        <v>39.090000000000003</v>
      </c>
    </row>
    <row r="6837" spans="1:4">
      <c r="A6837" s="733">
        <v>100286</v>
      </c>
      <c r="B6837" s="729" t="s">
        <v>19991</v>
      </c>
      <c r="C6837" s="729" t="s">
        <v>19941</v>
      </c>
      <c r="D6837" s="733">
        <v>12.73</v>
      </c>
    </row>
    <row r="6838" spans="1:4">
      <c r="A6838" s="733">
        <v>100287</v>
      </c>
      <c r="B6838" s="729" t="s">
        <v>28335</v>
      </c>
      <c r="C6838" s="729" t="s">
        <v>19941</v>
      </c>
      <c r="D6838" s="733">
        <v>12.19</v>
      </c>
    </row>
    <row r="6839" spans="1:4">
      <c r="A6839" s="733">
        <v>99802</v>
      </c>
      <c r="B6839" s="729" t="s">
        <v>19992</v>
      </c>
      <c r="C6839" s="729" t="s">
        <v>7584</v>
      </c>
      <c r="D6839" s="733">
        <v>0.49</v>
      </c>
    </row>
    <row r="6840" spans="1:4">
      <c r="A6840" s="733">
        <v>99803</v>
      </c>
      <c r="B6840" s="729" t="s">
        <v>19993</v>
      </c>
      <c r="C6840" s="729" t="s">
        <v>7584</v>
      </c>
      <c r="D6840" s="733">
        <v>1.93</v>
      </c>
    </row>
    <row r="6841" spans="1:4">
      <c r="A6841" s="733">
        <v>99804</v>
      </c>
      <c r="B6841" s="729" t="s">
        <v>19994</v>
      </c>
      <c r="C6841" s="729" t="s">
        <v>7584</v>
      </c>
      <c r="D6841" s="733">
        <v>5.03</v>
      </c>
    </row>
    <row r="6842" spans="1:4">
      <c r="A6842" s="733">
        <v>99805</v>
      </c>
      <c r="B6842" s="729" t="s">
        <v>19995</v>
      </c>
      <c r="C6842" s="729" t="s">
        <v>7584</v>
      </c>
      <c r="D6842" s="733">
        <v>10.7</v>
      </c>
    </row>
    <row r="6843" spans="1:4">
      <c r="A6843" s="733">
        <v>99806</v>
      </c>
      <c r="B6843" s="729" t="s">
        <v>19996</v>
      </c>
      <c r="C6843" s="729" t="s">
        <v>7584</v>
      </c>
      <c r="D6843" s="733">
        <v>0.79</v>
      </c>
    </row>
    <row r="6844" spans="1:4">
      <c r="A6844" s="733">
        <v>99807</v>
      </c>
      <c r="B6844" s="729" t="s">
        <v>19997</v>
      </c>
      <c r="C6844" s="729" t="s">
        <v>7584</v>
      </c>
      <c r="D6844" s="733">
        <v>1.54</v>
      </c>
    </row>
    <row r="6845" spans="1:4">
      <c r="A6845" s="733">
        <v>99808</v>
      </c>
      <c r="B6845" s="729" t="s">
        <v>19998</v>
      </c>
      <c r="C6845" s="729" t="s">
        <v>7584</v>
      </c>
      <c r="D6845" s="733">
        <v>3.92</v>
      </c>
    </row>
    <row r="6846" spans="1:4">
      <c r="A6846" s="733">
        <v>99809</v>
      </c>
      <c r="B6846" s="729" t="s">
        <v>19999</v>
      </c>
      <c r="C6846" s="729" t="s">
        <v>7584</v>
      </c>
      <c r="D6846" s="733">
        <v>5.5</v>
      </c>
    </row>
    <row r="6847" spans="1:4">
      <c r="A6847" s="733">
        <v>99810</v>
      </c>
      <c r="B6847" s="729" t="s">
        <v>20000</v>
      </c>
      <c r="C6847" s="729" t="s">
        <v>7584</v>
      </c>
      <c r="D6847" s="733">
        <v>6.86</v>
      </c>
    </row>
    <row r="6848" spans="1:4">
      <c r="A6848" s="733">
        <v>99811</v>
      </c>
      <c r="B6848" s="729" t="s">
        <v>20001</v>
      </c>
      <c r="C6848" s="729" t="s">
        <v>7584</v>
      </c>
      <c r="D6848" s="733">
        <v>3.29</v>
      </c>
    </row>
    <row r="6849" spans="1:4">
      <c r="A6849" s="733">
        <v>99812</v>
      </c>
      <c r="B6849" s="729" t="s">
        <v>20002</v>
      </c>
      <c r="C6849" s="729" t="s">
        <v>7584</v>
      </c>
      <c r="D6849" s="733">
        <v>1.05</v>
      </c>
    </row>
    <row r="6850" spans="1:4">
      <c r="A6850" s="733">
        <v>99813</v>
      </c>
      <c r="B6850" s="729" t="s">
        <v>20003</v>
      </c>
      <c r="C6850" s="729" t="s">
        <v>7584</v>
      </c>
      <c r="D6850" s="733">
        <v>0.92</v>
      </c>
    </row>
    <row r="6851" spans="1:4">
      <c r="A6851" s="733">
        <v>99814</v>
      </c>
      <c r="B6851" s="729" t="s">
        <v>20004</v>
      </c>
      <c r="C6851" s="729" t="s">
        <v>7584</v>
      </c>
      <c r="D6851" s="733">
        <v>1.8</v>
      </c>
    </row>
    <row r="6852" spans="1:4">
      <c r="A6852" s="733">
        <v>99815</v>
      </c>
      <c r="B6852" s="729" t="s">
        <v>20005</v>
      </c>
      <c r="C6852" s="729" t="s">
        <v>7572</v>
      </c>
      <c r="D6852" s="733">
        <v>9.11</v>
      </c>
    </row>
    <row r="6853" spans="1:4">
      <c r="A6853" s="733">
        <v>99816</v>
      </c>
      <c r="B6853" s="729" t="s">
        <v>20006</v>
      </c>
      <c r="C6853" s="729" t="s">
        <v>7572</v>
      </c>
      <c r="D6853" s="733">
        <v>9.61</v>
      </c>
    </row>
    <row r="6854" spans="1:4">
      <c r="A6854" s="733">
        <v>99817</v>
      </c>
      <c r="B6854" s="729" t="s">
        <v>20007</v>
      </c>
      <c r="C6854" s="729" t="s">
        <v>7572</v>
      </c>
      <c r="D6854" s="733">
        <v>6.14</v>
      </c>
    </row>
    <row r="6855" spans="1:4">
      <c r="A6855" s="733">
        <v>99818</v>
      </c>
      <c r="B6855" s="729" t="s">
        <v>20008</v>
      </c>
      <c r="C6855" s="729" t="s">
        <v>7572</v>
      </c>
      <c r="D6855" s="733">
        <v>6.14</v>
      </c>
    </row>
    <row r="6856" spans="1:4">
      <c r="A6856" s="733">
        <v>99819</v>
      </c>
      <c r="B6856" s="729" t="s">
        <v>20009</v>
      </c>
      <c r="C6856" s="729" t="s">
        <v>7584</v>
      </c>
      <c r="D6856" s="733">
        <v>15.74</v>
      </c>
    </row>
    <row r="6857" spans="1:4">
      <c r="A6857" s="733">
        <v>99820</v>
      </c>
      <c r="B6857" s="729" t="s">
        <v>20010</v>
      </c>
      <c r="C6857" s="729" t="s">
        <v>7584</v>
      </c>
      <c r="D6857" s="733">
        <v>2.04</v>
      </c>
    </row>
    <row r="6858" spans="1:4">
      <c r="A6858" s="733">
        <v>99821</v>
      </c>
      <c r="B6858" s="729" t="s">
        <v>20011</v>
      </c>
      <c r="C6858" s="729" t="s">
        <v>7584</v>
      </c>
      <c r="D6858" s="733">
        <v>3.22</v>
      </c>
    </row>
    <row r="6859" spans="1:4">
      <c r="A6859" s="733">
        <v>99822</v>
      </c>
      <c r="B6859" s="729" t="s">
        <v>20012</v>
      </c>
      <c r="C6859" s="729" t="s">
        <v>7584</v>
      </c>
      <c r="D6859" s="733">
        <v>0.93</v>
      </c>
    </row>
    <row r="6860" spans="1:4">
      <c r="A6860" s="733">
        <v>99823</v>
      </c>
      <c r="B6860" s="729" t="s">
        <v>20013</v>
      </c>
      <c r="C6860" s="729" t="s">
        <v>7584</v>
      </c>
      <c r="D6860" s="733">
        <v>2.36</v>
      </c>
    </row>
    <row r="6861" spans="1:4">
      <c r="A6861" s="733">
        <v>99824</v>
      </c>
      <c r="B6861" s="729" t="s">
        <v>20014</v>
      </c>
      <c r="C6861" s="729" t="s">
        <v>7584</v>
      </c>
      <c r="D6861" s="733">
        <v>2.54</v>
      </c>
    </row>
    <row r="6862" spans="1:4">
      <c r="A6862" s="733">
        <v>99825</v>
      </c>
      <c r="B6862" s="729" t="s">
        <v>20015</v>
      </c>
      <c r="C6862" s="729" t="s">
        <v>7584</v>
      </c>
      <c r="D6862" s="733">
        <v>3.7</v>
      </c>
    </row>
    <row r="6863" spans="1:4">
      <c r="A6863" s="733">
        <v>99826</v>
      </c>
      <c r="B6863" s="729" t="s">
        <v>20016</v>
      </c>
      <c r="C6863" s="729" t="s">
        <v>7584</v>
      </c>
      <c r="D6863" s="733">
        <v>1.43</v>
      </c>
    </row>
    <row r="6864" spans="1:4">
      <c r="A6864" s="733">
        <v>97010</v>
      </c>
      <c r="B6864" s="729" t="s">
        <v>20017</v>
      </c>
      <c r="C6864" s="729" t="s">
        <v>7614</v>
      </c>
      <c r="D6864" s="733">
        <v>87.22</v>
      </c>
    </row>
    <row r="6865" spans="1:4">
      <c r="A6865" s="733">
        <v>97011</v>
      </c>
      <c r="B6865" s="729" t="s">
        <v>20018</v>
      </c>
      <c r="C6865" s="729" t="s">
        <v>7614</v>
      </c>
      <c r="D6865" s="733">
        <v>65.099999999999994</v>
      </c>
    </row>
    <row r="6866" spans="1:4">
      <c r="A6866" s="733">
        <v>97012</v>
      </c>
      <c r="B6866" s="729" t="s">
        <v>20019</v>
      </c>
      <c r="C6866" s="729" t="s">
        <v>7614</v>
      </c>
      <c r="D6866" s="733">
        <v>54.06</v>
      </c>
    </row>
    <row r="6867" spans="1:4">
      <c r="A6867" s="733">
        <v>97013</v>
      </c>
      <c r="B6867" s="729" t="s">
        <v>28336</v>
      </c>
      <c r="C6867" s="729" t="s">
        <v>7614</v>
      </c>
      <c r="D6867" s="733">
        <v>97.76</v>
      </c>
    </row>
    <row r="6868" spans="1:4">
      <c r="A6868" s="733">
        <v>97014</v>
      </c>
      <c r="B6868" s="729" t="s">
        <v>28337</v>
      </c>
      <c r="C6868" s="729" t="s">
        <v>7614</v>
      </c>
      <c r="D6868" s="733">
        <v>71.67</v>
      </c>
    </row>
    <row r="6869" spans="1:4">
      <c r="A6869" s="733">
        <v>97015</v>
      </c>
      <c r="B6869" s="729" t="s">
        <v>28338</v>
      </c>
      <c r="C6869" s="729" t="s">
        <v>7614</v>
      </c>
      <c r="D6869" s="733">
        <v>58.67</v>
      </c>
    </row>
    <row r="6870" spans="1:4">
      <c r="A6870" s="733">
        <v>97016</v>
      </c>
      <c r="B6870" s="729" t="s">
        <v>28339</v>
      </c>
      <c r="C6870" s="729" t="s">
        <v>7614</v>
      </c>
      <c r="D6870" s="733">
        <v>82.05</v>
      </c>
    </row>
    <row r="6871" spans="1:4">
      <c r="A6871" s="733">
        <v>97017</v>
      </c>
      <c r="B6871" s="729" t="s">
        <v>28340</v>
      </c>
      <c r="C6871" s="729" t="s">
        <v>7614</v>
      </c>
      <c r="D6871" s="733">
        <v>59.7</v>
      </c>
    </row>
    <row r="6872" spans="1:4">
      <c r="A6872" s="733">
        <v>97018</v>
      </c>
      <c r="B6872" s="729" t="s">
        <v>28341</v>
      </c>
      <c r="C6872" s="729" t="s">
        <v>7614</v>
      </c>
      <c r="D6872" s="733">
        <v>48.64</v>
      </c>
    </row>
    <row r="6873" spans="1:4">
      <c r="A6873" s="733">
        <v>97031</v>
      </c>
      <c r="B6873" s="729" t="s">
        <v>28342</v>
      </c>
      <c r="C6873" s="729" t="s">
        <v>7614</v>
      </c>
      <c r="D6873" s="733">
        <v>117.17</v>
      </c>
    </row>
    <row r="6874" spans="1:4">
      <c r="A6874" s="733">
        <v>97032</v>
      </c>
      <c r="B6874" s="729" t="s">
        <v>28343</v>
      </c>
      <c r="C6874" s="729" t="s">
        <v>7614</v>
      </c>
      <c r="D6874" s="733">
        <v>69.05</v>
      </c>
    </row>
    <row r="6875" spans="1:4">
      <c r="A6875" s="733">
        <v>97033</v>
      </c>
      <c r="B6875" s="729" t="s">
        <v>28344</v>
      </c>
      <c r="C6875" s="729" t="s">
        <v>7614</v>
      </c>
      <c r="D6875" s="733">
        <v>109.4</v>
      </c>
    </row>
    <row r="6876" spans="1:4">
      <c r="A6876" s="733">
        <v>97034</v>
      </c>
      <c r="B6876" s="729" t="s">
        <v>28345</v>
      </c>
      <c r="C6876" s="729" t="s">
        <v>7614</v>
      </c>
      <c r="D6876" s="733">
        <v>67.64</v>
      </c>
    </row>
    <row r="6877" spans="1:4">
      <c r="A6877" s="733">
        <v>97039</v>
      </c>
      <c r="B6877" s="729" t="s">
        <v>28346</v>
      </c>
      <c r="C6877" s="729" t="s">
        <v>7584</v>
      </c>
      <c r="D6877" s="733">
        <v>74.03</v>
      </c>
    </row>
    <row r="6878" spans="1:4">
      <c r="A6878" s="733">
        <v>97040</v>
      </c>
      <c r="B6878" s="729" t="s">
        <v>28347</v>
      </c>
      <c r="C6878" s="729" t="s">
        <v>7584</v>
      </c>
      <c r="D6878" s="733">
        <v>18.2</v>
      </c>
    </row>
    <row r="6879" spans="1:4">
      <c r="A6879" s="733">
        <v>97041</v>
      </c>
      <c r="B6879" s="729" t="s">
        <v>28348</v>
      </c>
      <c r="C6879" s="729" t="s">
        <v>7584</v>
      </c>
      <c r="D6879" s="733">
        <v>142.94999999999999</v>
      </c>
    </row>
    <row r="6880" spans="1:4">
      <c r="A6880" s="733">
        <v>97046</v>
      </c>
      <c r="B6880" s="729" t="s">
        <v>28349</v>
      </c>
      <c r="C6880" s="729" t="s">
        <v>7584</v>
      </c>
      <c r="D6880" s="733">
        <v>0.32</v>
      </c>
    </row>
    <row r="6881" spans="1:4">
      <c r="A6881" s="733">
        <v>97047</v>
      </c>
      <c r="B6881" s="729" t="s">
        <v>28350</v>
      </c>
      <c r="C6881" s="729" t="s">
        <v>7584</v>
      </c>
      <c r="D6881" s="733">
        <v>0.12</v>
      </c>
    </row>
    <row r="6882" spans="1:4">
      <c r="A6882" s="733">
        <v>97048</v>
      </c>
      <c r="B6882" s="729" t="s">
        <v>28351</v>
      </c>
      <c r="C6882" s="729" t="s">
        <v>7584</v>
      </c>
      <c r="D6882" s="733">
        <v>0.09</v>
      </c>
    </row>
    <row r="6883" spans="1:4">
      <c r="A6883" s="733">
        <v>97054</v>
      </c>
      <c r="B6883" s="729" t="s">
        <v>28352</v>
      </c>
      <c r="C6883" s="729" t="s">
        <v>7572</v>
      </c>
      <c r="D6883" s="733">
        <v>28.29</v>
      </c>
    </row>
    <row r="6884" spans="1:4">
      <c r="A6884" s="733">
        <v>97062</v>
      </c>
      <c r="B6884" s="729" t="s">
        <v>28353</v>
      </c>
      <c r="C6884" s="729" t="s">
        <v>7584</v>
      </c>
      <c r="D6884" s="733">
        <v>6.68</v>
      </c>
    </row>
    <row r="6885" spans="1:4">
      <c r="A6885" s="733">
        <v>97063</v>
      </c>
      <c r="B6885" s="729" t="s">
        <v>28354</v>
      </c>
      <c r="C6885" s="729" t="s">
        <v>7584</v>
      </c>
      <c r="D6885" s="733">
        <v>83.42</v>
      </c>
    </row>
    <row r="6886" spans="1:4">
      <c r="A6886" s="733">
        <v>97064</v>
      </c>
      <c r="B6886" s="729" t="s">
        <v>28355</v>
      </c>
      <c r="C6886" s="729" t="s">
        <v>7614</v>
      </c>
      <c r="D6886" s="733">
        <v>182.76</v>
      </c>
    </row>
    <row r="6887" spans="1:4">
      <c r="A6887" s="733">
        <v>97065</v>
      </c>
      <c r="B6887" s="729" t="s">
        <v>28356</v>
      </c>
      <c r="C6887" s="729" t="s">
        <v>7823</v>
      </c>
      <c r="D6887" s="733">
        <v>103.28</v>
      </c>
    </row>
    <row r="6888" spans="1:4">
      <c r="A6888" s="733">
        <v>97066</v>
      </c>
      <c r="B6888" s="729" t="s">
        <v>28357</v>
      </c>
      <c r="C6888" s="729" t="s">
        <v>7584</v>
      </c>
      <c r="D6888" s="733">
        <v>325.27999999999997</v>
      </c>
    </row>
    <row r="6889" spans="1:4">
      <c r="A6889" s="733">
        <v>97067</v>
      </c>
      <c r="B6889" s="729" t="s">
        <v>28358</v>
      </c>
      <c r="C6889" s="729" t="s">
        <v>7614</v>
      </c>
      <c r="D6889" s="733">
        <v>981.38</v>
      </c>
    </row>
    <row r="6890" spans="1:4">
      <c r="A6890" s="733">
        <v>105103</v>
      </c>
      <c r="B6890" s="729" t="s">
        <v>28359</v>
      </c>
      <c r="C6890" s="729" t="s">
        <v>7614</v>
      </c>
      <c r="D6890" s="733">
        <v>84.97</v>
      </c>
    </row>
    <row r="6891" spans="1:4">
      <c r="A6891" s="733">
        <v>105104</v>
      </c>
      <c r="B6891" s="729" t="s">
        <v>28360</v>
      </c>
      <c r="C6891" s="729" t="s">
        <v>7572</v>
      </c>
      <c r="D6891" s="731">
        <v>4318.1899999999996</v>
      </c>
    </row>
    <row r="6892" spans="1:4">
      <c r="A6892" s="733">
        <v>105105</v>
      </c>
      <c r="B6892" s="729" t="s">
        <v>28361</v>
      </c>
      <c r="C6892" s="729" t="s">
        <v>7614</v>
      </c>
      <c r="D6892" s="733">
        <v>59.67</v>
      </c>
    </row>
    <row r="6893" spans="1:4">
      <c r="A6893" s="733">
        <v>105106</v>
      </c>
      <c r="B6893" s="729" t="s">
        <v>28362</v>
      </c>
      <c r="C6893" s="729" t="s">
        <v>7572</v>
      </c>
      <c r="D6893" s="731">
        <v>1934.16</v>
      </c>
    </row>
    <row r="6894" spans="1:4">
      <c r="A6894" s="733">
        <v>105107</v>
      </c>
      <c r="B6894" s="729" t="s">
        <v>28363</v>
      </c>
      <c r="C6894" s="729" t="s">
        <v>7572</v>
      </c>
      <c r="D6894" s="731">
        <v>2855.97</v>
      </c>
    </row>
    <row r="6895" spans="1:4">
      <c r="A6895" s="733">
        <v>105110</v>
      </c>
      <c r="B6895" s="729" t="s">
        <v>28364</v>
      </c>
      <c r="C6895" s="729" t="s">
        <v>7614</v>
      </c>
      <c r="D6895" s="733">
        <v>180.74</v>
      </c>
    </row>
    <row r="6896" spans="1:4">
      <c r="A6896" s="733">
        <v>105111</v>
      </c>
      <c r="B6896" s="729" t="s">
        <v>28365</v>
      </c>
      <c r="C6896" s="729" t="s">
        <v>7572</v>
      </c>
      <c r="D6896" s="731">
        <v>17143.599999999999</v>
      </c>
    </row>
    <row r="6897" spans="1:4">
      <c r="A6897" s="733">
        <v>105112</v>
      </c>
      <c r="B6897" s="729" t="s">
        <v>28366</v>
      </c>
      <c r="C6897" s="729" t="s">
        <v>7614</v>
      </c>
      <c r="D6897" s="733">
        <v>150.94</v>
      </c>
    </row>
    <row r="6898" spans="1:4">
      <c r="A6898" s="733">
        <v>97621</v>
      </c>
      <c r="B6898" s="729" t="s">
        <v>21438</v>
      </c>
      <c r="C6898" s="729" t="s">
        <v>7823</v>
      </c>
      <c r="D6898" s="733">
        <v>109.51</v>
      </c>
    </row>
    <row r="6899" spans="1:4">
      <c r="A6899" s="733">
        <v>97622</v>
      </c>
      <c r="B6899" s="729" t="s">
        <v>21439</v>
      </c>
      <c r="C6899" s="729" t="s">
        <v>7823</v>
      </c>
      <c r="D6899" s="733">
        <v>53.37</v>
      </c>
    </row>
    <row r="6900" spans="1:4">
      <c r="A6900" s="733">
        <v>97623</v>
      </c>
      <c r="B6900" s="729" t="s">
        <v>21440</v>
      </c>
      <c r="C6900" s="729" t="s">
        <v>7823</v>
      </c>
      <c r="D6900" s="733">
        <v>163.49</v>
      </c>
    </row>
    <row r="6901" spans="1:4">
      <c r="A6901" s="733">
        <v>97624</v>
      </c>
      <c r="B6901" s="729" t="s">
        <v>21441</v>
      </c>
      <c r="C6901" s="729" t="s">
        <v>7823</v>
      </c>
      <c r="D6901" s="733">
        <v>100.34</v>
      </c>
    </row>
    <row r="6902" spans="1:4">
      <c r="A6902" s="733">
        <v>97625</v>
      </c>
      <c r="B6902" s="729" t="s">
        <v>21442</v>
      </c>
      <c r="C6902" s="729" t="s">
        <v>7823</v>
      </c>
      <c r="D6902" s="733">
        <v>60.36</v>
      </c>
    </row>
    <row r="6903" spans="1:4">
      <c r="A6903" s="733">
        <v>97626</v>
      </c>
      <c r="B6903" s="729" t="s">
        <v>21443</v>
      </c>
      <c r="C6903" s="729" t="s">
        <v>7823</v>
      </c>
      <c r="D6903" s="733">
        <v>536.37</v>
      </c>
    </row>
    <row r="6904" spans="1:4">
      <c r="A6904" s="733">
        <v>97627</v>
      </c>
      <c r="B6904" s="729" t="s">
        <v>21444</v>
      </c>
      <c r="C6904" s="729" t="s">
        <v>7823</v>
      </c>
      <c r="D6904" s="733">
        <v>183.61</v>
      </c>
    </row>
    <row r="6905" spans="1:4">
      <c r="A6905" s="733">
        <v>97628</v>
      </c>
      <c r="B6905" s="729" t="s">
        <v>21445</v>
      </c>
      <c r="C6905" s="729" t="s">
        <v>7823</v>
      </c>
      <c r="D6905" s="733">
        <v>249.81</v>
      </c>
    </row>
    <row r="6906" spans="1:4">
      <c r="A6906" s="733">
        <v>97629</v>
      </c>
      <c r="B6906" s="729" t="s">
        <v>21446</v>
      </c>
      <c r="C6906" s="729" t="s">
        <v>7823</v>
      </c>
      <c r="D6906" s="733">
        <v>85.51</v>
      </c>
    </row>
    <row r="6907" spans="1:4">
      <c r="A6907" s="733">
        <v>97631</v>
      </c>
      <c r="B6907" s="729" t="s">
        <v>21447</v>
      </c>
      <c r="C6907" s="729" t="s">
        <v>7584</v>
      </c>
      <c r="D6907" s="733">
        <v>10.83</v>
      </c>
    </row>
    <row r="6908" spans="1:4">
      <c r="A6908" s="733">
        <v>97632</v>
      </c>
      <c r="B6908" s="729" t="s">
        <v>21448</v>
      </c>
      <c r="C6908" s="729" t="s">
        <v>7614</v>
      </c>
      <c r="D6908" s="733">
        <v>2.52</v>
      </c>
    </row>
    <row r="6909" spans="1:4">
      <c r="A6909" s="733">
        <v>97633</v>
      </c>
      <c r="B6909" s="729" t="s">
        <v>21449</v>
      </c>
      <c r="C6909" s="729" t="s">
        <v>7584</v>
      </c>
      <c r="D6909" s="733">
        <v>22.03</v>
      </c>
    </row>
    <row r="6910" spans="1:4">
      <c r="A6910" s="733">
        <v>97634</v>
      </c>
      <c r="B6910" s="729" t="s">
        <v>21450</v>
      </c>
      <c r="C6910" s="729" t="s">
        <v>7584</v>
      </c>
      <c r="D6910" s="733">
        <v>6.77</v>
      </c>
    </row>
    <row r="6911" spans="1:4">
      <c r="A6911" s="733">
        <v>97635</v>
      </c>
      <c r="B6911" s="729" t="s">
        <v>21451</v>
      </c>
      <c r="C6911" s="729" t="s">
        <v>7584</v>
      </c>
      <c r="D6911" s="733">
        <v>14.27</v>
      </c>
    </row>
    <row r="6912" spans="1:4">
      <c r="A6912" s="733">
        <v>97636</v>
      </c>
      <c r="B6912" s="729" t="s">
        <v>21452</v>
      </c>
      <c r="C6912" s="729" t="s">
        <v>7584</v>
      </c>
      <c r="D6912" s="733">
        <v>22.77</v>
      </c>
    </row>
    <row r="6913" spans="1:4">
      <c r="A6913" s="733">
        <v>97637</v>
      </c>
      <c r="B6913" s="729" t="s">
        <v>21453</v>
      </c>
      <c r="C6913" s="729" t="s">
        <v>7584</v>
      </c>
      <c r="D6913" s="733">
        <v>2.7</v>
      </c>
    </row>
    <row r="6914" spans="1:4">
      <c r="A6914" s="733">
        <v>97638</v>
      </c>
      <c r="B6914" s="729" t="s">
        <v>21454</v>
      </c>
      <c r="C6914" s="729" t="s">
        <v>7584</v>
      </c>
      <c r="D6914" s="733">
        <v>7.86</v>
      </c>
    </row>
    <row r="6915" spans="1:4">
      <c r="A6915" s="733">
        <v>97639</v>
      </c>
      <c r="B6915" s="729" t="s">
        <v>21455</v>
      </c>
      <c r="C6915" s="729" t="s">
        <v>7584</v>
      </c>
      <c r="D6915" s="733">
        <v>19.59</v>
      </c>
    </row>
    <row r="6916" spans="1:4">
      <c r="A6916" s="733">
        <v>97640</v>
      </c>
      <c r="B6916" s="729" t="s">
        <v>21456</v>
      </c>
      <c r="C6916" s="729" t="s">
        <v>7584</v>
      </c>
      <c r="D6916" s="733">
        <v>1.84</v>
      </c>
    </row>
    <row r="6917" spans="1:4">
      <c r="A6917" s="733">
        <v>97641</v>
      </c>
      <c r="B6917" s="729" t="s">
        <v>21457</v>
      </c>
      <c r="C6917" s="729" t="s">
        <v>7584</v>
      </c>
      <c r="D6917" s="733">
        <v>2.81</v>
      </c>
    </row>
    <row r="6918" spans="1:4">
      <c r="A6918" s="733">
        <v>97642</v>
      </c>
      <c r="B6918" s="729" t="s">
        <v>21458</v>
      </c>
      <c r="C6918" s="729" t="s">
        <v>7584</v>
      </c>
      <c r="D6918" s="733">
        <v>2.62</v>
      </c>
    </row>
    <row r="6919" spans="1:4">
      <c r="A6919" s="733">
        <v>97643</v>
      </c>
      <c r="B6919" s="729" t="s">
        <v>21459</v>
      </c>
      <c r="C6919" s="729" t="s">
        <v>7584</v>
      </c>
      <c r="D6919" s="733">
        <v>24.01</v>
      </c>
    </row>
    <row r="6920" spans="1:4">
      <c r="A6920" s="733">
        <v>97644</v>
      </c>
      <c r="B6920" s="729" t="s">
        <v>21460</v>
      </c>
      <c r="C6920" s="729" t="s">
        <v>7584</v>
      </c>
      <c r="D6920" s="733">
        <v>9.07</v>
      </c>
    </row>
    <row r="6921" spans="1:4">
      <c r="A6921" s="733">
        <v>97645</v>
      </c>
      <c r="B6921" s="729" t="s">
        <v>21461</v>
      </c>
      <c r="C6921" s="729" t="s">
        <v>7584</v>
      </c>
      <c r="D6921" s="733">
        <v>23.42</v>
      </c>
    </row>
    <row r="6922" spans="1:4">
      <c r="A6922" s="733">
        <v>97647</v>
      </c>
      <c r="B6922" s="729" t="s">
        <v>21462</v>
      </c>
      <c r="C6922" s="729" t="s">
        <v>7584</v>
      </c>
      <c r="D6922" s="733">
        <v>3.37</v>
      </c>
    </row>
    <row r="6923" spans="1:4">
      <c r="A6923" s="733">
        <v>97648</v>
      </c>
      <c r="B6923" s="729" t="s">
        <v>21463</v>
      </c>
      <c r="C6923" s="729" t="s">
        <v>7584</v>
      </c>
      <c r="D6923" s="733">
        <v>1.94</v>
      </c>
    </row>
    <row r="6924" spans="1:4">
      <c r="A6924" s="733">
        <v>97649</v>
      </c>
      <c r="B6924" s="729" t="s">
        <v>21464</v>
      </c>
      <c r="C6924" s="729" t="s">
        <v>7584</v>
      </c>
      <c r="D6924" s="733">
        <v>4.32</v>
      </c>
    </row>
    <row r="6925" spans="1:4">
      <c r="A6925" s="733">
        <v>97650</v>
      </c>
      <c r="B6925" s="729" t="s">
        <v>21465</v>
      </c>
      <c r="C6925" s="729" t="s">
        <v>7584</v>
      </c>
      <c r="D6925" s="733">
        <v>7.27</v>
      </c>
    </row>
    <row r="6926" spans="1:4">
      <c r="A6926" s="733">
        <v>97651</v>
      </c>
      <c r="B6926" s="729" t="s">
        <v>21466</v>
      </c>
      <c r="C6926" s="729" t="s">
        <v>7572</v>
      </c>
      <c r="D6926" s="733">
        <v>79.3</v>
      </c>
    </row>
    <row r="6927" spans="1:4">
      <c r="A6927" s="733">
        <v>97652</v>
      </c>
      <c r="B6927" s="729" t="s">
        <v>21467</v>
      </c>
      <c r="C6927" s="729" t="s">
        <v>7572</v>
      </c>
      <c r="D6927" s="733">
        <v>179.79</v>
      </c>
    </row>
    <row r="6928" spans="1:4">
      <c r="A6928" s="733">
        <v>97653</v>
      </c>
      <c r="B6928" s="729" t="s">
        <v>21468</v>
      </c>
      <c r="C6928" s="729" t="s">
        <v>7572</v>
      </c>
      <c r="D6928" s="733">
        <v>141.28</v>
      </c>
    </row>
    <row r="6929" spans="1:4">
      <c r="A6929" s="733">
        <v>97654</v>
      </c>
      <c r="B6929" s="729" t="s">
        <v>21469</v>
      </c>
      <c r="C6929" s="729" t="s">
        <v>7572</v>
      </c>
      <c r="D6929" s="733">
        <v>174.16</v>
      </c>
    </row>
    <row r="6930" spans="1:4">
      <c r="A6930" s="733">
        <v>97655</v>
      </c>
      <c r="B6930" s="729" t="s">
        <v>21470</v>
      </c>
      <c r="C6930" s="729" t="s">
        <v>7584</v>
      </c>
      <c r="D6930" s="733">
        <v>31.66</v>
      </c>
    </row>
    <row r="6931" spans="1:4">
      <c r="A6931" s="733">
        <v>97656</v>
      </c>
      <c r="B6931" s="729" t="s">
        <v>21471</v>
      </c>
      <c r="C6931" s="729" t="s">
        <v>7572</v>
      </c>
      <c r="D6931" s="733">
        <v>292.43</v>
      </c>
    </row>
    <row r="6932" spans="1:4">
      <c r="A6932" s="733">
        <v>97657</v>
      </c>
      <c r="B6932" s="729" t="s">
        <v>21472</v>
      </c>
      <c r="C6932" s="729" t="s">
        <v>7572</v>
      </c>
      <c r="D6932" s="733">
        <v>579.63</v>
      </c>
    </row>
    <row r="6933" spans="1:4">
      <c r="A6933" s="733">
        <v>97658</v>
      </c>
      <c r="B6933" s="729" t="s">
        <v>21473</v>
      </c>
      <c r="C6933" s="729" t="s">
        <v>7572</v>
      </c>
      <c r="D6933" s="733">
        <v>209.67</v>
      </c>
    </row>
    <row r="6934" spans="1:4">
      <c r="A6934" s="733">
        <v>97659</v>
      </c>
      <c r="B6934" s="729" t="s">
        <v>21474</v>
      </c>
      <c r="C6934" s="729" t="s">
        <v>7572</v>
      </c>
      <c r="D6934" s="733">
        <v>285.64999999999998</v>
      </c>
    </row>
    <row r="6935" spans="1:4">
      <c r="A6935" s="733">
        <v>97660</v>
      </c>
      <c r="B6935" s="729" t="s">
        <v>21475</v>
      </c>
      <c r="C6935" s="729" t="s">
        <v>7572</v>
      </c>
      <c r="D6935" s="733">
        <v>0.62</v>
      </c>
    </row>
    <row r="6936" spans="1:4">
      <c r="A6936" s="733">
        <v>97661</v>
      </c>
      <c r="B6936" s="729" t="s">
        <v>21476</v>
      </c>
      <c r="C6936" s="729" t="s">
        <v>7614</v>
      </c>
      <c r="D6936" s="733">
        <v>0.67</v>
      </c>
    </row>
    <row r="6937" spans="1:4">
      <c r="A6937" s="733">
        <v>97662</v>
      </c>
      <c r="B6937" s="729" t="s">
        <v>21477</v>
      </c>
      <c r="C6937" s="729" t="s">
        <v>7614</v>
      </c>
      <c r="D6937" s="733">
        <v>0.48</v>
      </c>
    </row>
    <row r="6938" spans="1:4">
      <c r="A6938" s="733">
        <v>97663</v>
      </c>
      <c r="B6938" s="729" t="s">
        <v>21478</v>
      </c>
      <c r="C6938" s="729" t="s">
        <v>7572</v>
      </c>
      <c r="D6938" s="733">
        <v>11.97</v>
      </c>
    </row>
    <row r="6939" spans="1:4">
      <c r="A6939" s="733">
        <v>97664</v>
      </c>
      <c r="B6939" s="729" t="s">
        <v>21479</v>
      </c>
      <c r="C6939" s="729" t="s">
        <v>7572</v>
      </c>
      <c r="D6939" s="733">
        <v>1.49</v>
      </c>
    </row>
    <row r="6940" spans="1:4">
      <c r="A6940" s="733">
        <v>97665</v>
      </c>
      <c r="B6940" s="729" t="s">
        <v>21480</v>
      </c>
      <c r="C6940" s="729" t="s">
        <v>7572</v>
      </c>
      <c r="D6940" s="733">
        <v>1.71</v>
      </c>
    </row>
    <row r="6941" spans="1:4">
      <c r="A6941" s="733">
        <v>97666</v>
      </c>
      <c r="B6941" s="729" t="s">
        <v>21481</v>
      </c>
      <c r="C6941" s="729" t="s">
        <v>7572</v>
      </c>
      <c r="D6941" s="733">
        <v>8.73</v>
      </c>
    </row>
    <row r="6942" spans="1:4">
      <c r="A6942" s="733">
        <v>104789</v>
      </c>
      <c r="B6942" s="729" t="s">
        <v>21482</v>
      </c>
      <c r="C6942" s="729" t="s">
        <v>7823</v>
      </c>
      <c r="D6942" s="733">
        <v>187.83</v>
      </c>
    </row>
    <row r="6943" spans="1:4">
      <c r="A6943" s="733">
        <v>104790</v>
      </c>
      <c r="B6943" s="729" t="s">
        <v>21483</v>
      </c>
      <c r="C6943" s="729" t="s">
        <v>7823</v>
      </c>
      <c r="D6943" s="733">
        <v>108.92</v>
      </c>
    </row>
    <row r="6944" spans="1:4">
      <c r="A6944" s="733">
        <v>104791</v>
      </c>
      <c r="B6944" s="729" t="s">
        <v>21484</v>
      </c>
      <c r="C6944" s="729" t="s">
        <v>7584</v>
      </c>
      <c r="D6944" s="733">
        <v>6.03</v>
      </c>
    </row>
    <row r="6945" spans="1:4">
      <c r="A6945" s="733">
        <v>104792</v>
      </c>
      <c r="B6945" s="729" t="s">
        <v>21485</v>
      </c>
      <c r="C6945" s="729" t="s">
        <v>7614</v>
      </c>
      <c r="D6945" s="733">
        <v>0.37</v>
      </c>
    </row>
    <row r="6946" spans="1:4">
      <c r="A6946" s="733">
        <v>104793</v>
      </c>
      <c r="B6946" s="729" t="s">
        <v>21486</v>
      </c>
      <c r="C6946" s="729" t="s">
        <v>7614</v>
      </c>
      <c r="D6946" s="733">
        <v>0.52</v>
      </c>
    </row>
    <row r="6947" spans="1:4">
      <c r="A6947" s="733">
        <v>104794</v>
      </c>
      <c r="B6947" s="729" t="s">
        <v>21487</v>
      </c>
      <c r="C6947" s="729" t="s">
        <v>7614</v>
      </c>
      <c r="D6947" s="733">
        <v>0.92</v>
      </c>
    </row>
    <row r="6948" spans="1:4">
      <c r="A6948" s="733">
        <v>104795</v>
      </c>
      <c r="B6948" s="729" t="s">
        <v>21488</v>
      </c>
      <c r="C6948" s="729" t="s">
        <v>7614</v>
      </c>
      <c r="D6948" s="733">
        <v>1.28</v>
      </c>
    </row>
    <row r="6949" spans="1:4">
      <c r="A6949" s="733">
        <v>104796</v>
      </c>
      <c r="B6949" s="729" t="s">
        <v>21489</v>
      </c>
      <c r="C6949" s="729" t="s">
        <v>7614</v>
      </c>
      <c r="D6949" s="733">
        <v>13.85</v>
      </c>
    </row>
    <row r="6950" spans="1:4">
      <c r="A6950" s="733">
        <v>104797</v>
      </c>
      <c r="B6950" s="729" t="s">
        <v>21490</v>
      </c>
      <c r="C6950" s="729" t="s">
        <v>7614</v>
      </c>
      <c r="D6950" s="733">
        <v>17.32</v>
      </c>
    </row>
    <row r="6951" spans="1:4">
      <c r="A6951" s="733">
        <v>104798</v>
      </c>
      <c r="B6951" s="729" t="s">
        <v>21491</v>
      </c>
      <c r="C6951" s="729" t="s">
        <v>7572</v>
      </c>
      <c r="D6951" s="733">
        <v>12.91</v>
      </c>
    </row>
    <row r="6952" spans="1:4">
      <c r="A6952" s="733">
        <v>104799</v>
      </c>
      <c r="B6952" s="729" t="s">
        <v>21492</v>
      </c>
      <c r="C6952" s="729" t="s">
        <v>7584</v>
      </c>
      <c r="D6952" s="733">
        <v>10.14</v>
      </c>
    </row>
    <row r="6953" spans="1:4">
      <c r="A6953" s="733">
        <v>104800</v>
      </c>
      <c r="B6953" s="729" t="s">
        <v>21493</v>
      </c>
      <c r="C6953" s="729" t="s">
        <v>7614</v>
      </c>
      <c r="D6953" s="733">
        <v>9.01</v>
      </c>
    </row>
    <row r="6954" spans="1:4">
      <c r="A6954" s="733">
        <v>104801</v>
      </c>
      <c r="B6954" s="729" t="s">
        <v>21494</v>
      </c>
      <c r="C6954" s="729" t="s">
        <v>7584</v>
      </c>
      <c r="D6954" s="733">
        <v>13.67</v>
      </c>
    </row>
    <row r="6955" spans="1:4">
      <c r="A6955" s="733">
        <v>104802</v>
      </c>
      <c r="B6955" s="729" t="s">
        <v>21495</v>
      </c>
      <c r="C6955" s="729" t="s">
        <v>7584</v>
      </c>
      <c r="D6955" s="733">
        <v>9.09</v>
      </c>
    </row>
    <row r="6956" spans="1:4">
      <c r="A6956" s="733">
        <v>104803</v>
      </c>
      <c r="B6956" s="729" t="s">
        <v>21496</v>
      </c>
      <c r="C6956" s="729" t="s">
        <v>7614</v>
      </c>
      <c r="D6956" s="733">
        <v>4.4000000000000004</v>
      </c>
    </row>
    <row r="6957" spans="1:4">
      <c r="A6957" s="733">
        <v>95967</v>
      </c>
      <c r="B6957" s="729" t="s">
        <v>20020</v>
      </c>
      <c r="C6957" s="729" t="s">
        <v>11184</v>
      </c>
      <c r="D6957" s="733">
        <v>171.66</v>
      </c>
    </row>
    <row r="6958" spans="1:4">
      <c r="A6958" s="733">
        <v>99059</v>
      </c>
      <c r="B6958" s="729" t="s">
        <v>28367</v>
      </c>
      <c r="C6958" s="729" t="s">
        <v>7614</v>
      </c>
      <c r="D6958" s="733">
        <v>69.459999999999994</v>
      </c>
    </row>
    <row r="6959" spans="1:4">
      <c r="A6959" s="733">
        <v>99060</v>
      </c>
      <c r="B6959" s="729" t="s">
        <v>28368</v>
      </c>
      <c r="C6959" s="729" t="s">
        <v>7572</v>
      </c>
      <c r="D6959" s="733">
        <v>207.84</v>
      </c>
    </row>
    <row r="6960" spans="1:4">
      <c r="A6960" s="733">
        <v>99061</v>
      </c>
      <c r="B6960" s="729" t="s">
        <v>28369</v>
      </c>
      <c r="C6960" s="729" t="s">
        <v>7572</v>
      </c>
      <c r="D6960" s="733">
        <v>126.03</v>
      </c>
    </row>
    <row r="6961" spans="1:4">
      <c r="A6961" s="733">
        <v>99062</v>
      </c>
      <c r="B6961" s="729" t="s">
        <v>28370</v>
      </c>
      <c r="C6961" s="729" t="s">
        <v>7572</v>
      </c>
      <c r="D6961" s="733">
        <v>1.97</v>
      </c>
    </row>
    <row r="6962" spans="1:4">
      <c r="A6962" s="733">
        <v>99063</v>
      </c>
      <c r="B6962" s="729" t="s">
        <v>28371</v>
      </c>
      <c r="C6962" s="729" t="s">
        <v>7614</v>
      </c>
      <c r="D6962" s="733">
        <v>9.4700000000000006</v>
      </c>
    </row>
    <row r="6963" spans="1:4">
      <c r="A6963" s="733">
        <v>105007</v>
      </c>
      <c r="B6963" s="729" t="s">
        <v>28372</v>
      </c>
      <c r="C6963" s="729" t="s">
        <v>7572</v>
      </c>
      <c r="D6963" s="733">
        <v>36.51</v>
      </c>
    </row>
    <row r="6964" spans="1:4">
      <c r="A6964" s="733">
        <v>105009</v>
      </c>
      <c r="B6964" s="729" t="s">
        <v>28373</v>
      </c>
      <c r="C6964" s="729" t="s">
        <v>7614</v>
      </c>
      <c r="D6964" s="733">
        <v>85.22</v>
      </c>
    </row>
    <row r="6965" spans="1:4">
      <c r="A6965" s="733">
        <v>105011</v>
      </c>
      <c r="B6965" s="729" t="s">
        <v>28374</v>
      </c>
      <c r="C6965" s="729" t="s">
        <v>7614</v>
      </c>
      <c r="D6965" s="733">
        <v>0.53</v>
      </c>
    </row>
    <row r="6966" spans="1:4">
      <c r="A6966" s="733">
        <v>93588</v>
      </c>
      <c r="B6966" s="729" t="s">
        <v>20021</v>
      </c>
      <c r="C6966" s="729" t="s">
        <v>19906</v>
      </c>
      <c r="D6966" s="733">
        <v>3.08</v>
      </c>
    </row>
    <row r="6967" spans="1:4">
      <c r="A6967" s="733">
        <v>93589</v>
      </c>
      <c r="B6967" s="729" t="s">
        <v>20022</v>
      </c>
      <c r="C6967" s="729" t="s">
        <v>19906</v>
      </c>
      <c r="D6967" s="733">
        <v>2.64</v>
      </c>
    </row>
    <row r="6968" spans="1:4">
      <c r="A6968" s="733">
        <v>93590</v>
      </c>
      <c r="B6968" s="729" t="s">
        <v>20023</v>
      </c>
      <c r="C6968" s="729" t="s">
        <v>19906</v>
      </c>
      <c r="D6968" s="733">
        <v>0.96</v>
      </c>
    </row>
    <row r="6969" spans="1:4">
      <c r="A6969" s="733">
        <v>93591</v>
      </c>
      <c r="B6969" s="729" t="s">
        <v>20024</v>
      </c>
      <c r="C6969" s="729" t="s">
        <v>19906</v>
      </c>
      <c r="D6969" s="733">
        <v>2.72</v>
      </c>
    </row>
    <row r="6970" spans="1:4">
      <c r="A6970" s="733">
        <v>93592</v>
      </c>
      <c r="B6970" s="729" t="s">
        <v>20025</v>
      </c>
      <c r="C6970" s="729" t="s">
        <v>19906</v>
      </c>
      <c r="D6970" s="733">
        <v>2.37</v>
      </c>
    </row>
    <row r="6971" spans="1:4">
      <c r="A6971" s="733">
        <v>93593</v>
      </c>
      <c r="B6971" s="729" t="s">
        <v>20026</v>
      </c>
      <c r="C6971" s="729" t="s">
        <v>19906</v>
      </c>
      <c r="D6971" s="733">
        <v>0.86</v>
      </c>
    </row>
    <row r="6972" spans="1:4">
      <c r="A6972" s="733">
        <v>93594</v>
      </c>
      <c r="B6972" s="729" t="s">
        <v>20027</v>
      </c>
      <c r="C6972" s="729" t="s">
        <v>19055</v>
      </c>
      <c r="D6972" s="733">
        <v>2.0499999999999998</v>
      </c>
    </row>
    <row r="6973" spans="1:4">
      <c r="A6973" s="733">
        <v>93595</v>
      </c>
      <c r="B6973" s="729" t="s">
        <v>20028</v>
      </c>
      <c r="C6973" s="729" t="s">
        <v>19055</v>
      </c>
      <c r="D6973" s="733">
        <v>1.78</v>
      </c>
    </row>
    <row r="6974" spans="1:4">
      <c r="A6974" s="733">
        <v>93596</v>
      </c>
      <c r="B6974" s="729" t="s">
        <v>20029</v>
      </c>
      <c r="C6974" s="729" t="s">
        <v>19055</v>
      </c>
      <c r="D6974" s="733">
        <v>0.64</v>
      </c>
    </row>
    <row r="6975" spans="1:4">
      <c r="A6975" s="733">
        <v>93597</v>
      </c>
      <c r="B6975" s="729" t="s">
        <v>20030</v>
      </c>
      <c r="C6975" s="729" t="s">
        <v>19055</v>
      </c>
      <c r="D6975" s="733">
        <v>1.81</v>
      </c>
    </row>
    <row r="6976" spans="1:4">
      <c r="A6976" s="733">
        <v>93598</v>
      </c>
      <c r="B6976" s="729" t="s">
        <v>20031</v>
      </c>
      <c r="C6976" s="729" t="s">
        <v>19055</v>
      </c>
      <c r="D6976" s="733">
        <v>1.57</v>
      </c>
    </row>
    <row r="6977" spans="1:4">
      <c r="A6977" s="733">
        <v>93599</v>
      </c>
      <c r="B6977" s="729" t="s">
        <v>20032</v>
      </c>
      <c r="C6977" s="729" t="s">
        <v>19055</v>
      </c>
      <c r="D6977" s="733">
        <v>0.57999999999999996</v>
      </c>
    </row>
    <row r="6978" spans="1:4">
      <c r="A6978" s="733">
        <v>95425</v>
      </c>
      <c r="B6978" s="729" t="s">
        <v>20033</v>
      </c>
      <c r="C6978" s="729" t="s">
        <v>19906</v>
      </c>
      <c r="D6978" s="733">
        <v>2.3199999999999998</v>
      </c>
    </row>
    <row r="6979" spans="1:4">
      <c r="A6979" s="733">
        <v>95426</v>
      </c>
      <c r="B6979" s="729" t="s">
        <v>20034</v>
      </c>
      <c r="C6979" s="729" t="s">
        <v>19906</v>
      </c>
      <c r="D6979" s="733">
        <v>2</v>
      </c>
    </row>
    <row r="6980" spans="1:4">
      <c r="A6980" s="733">
        <v>95427</v>
      </c>
      <c r="B6980" s="729" t="s">
        <v>20035</v>
      </c>
      <c r="C6980" s="729" t="s">
        <v>19906</v>
      </c>
      <c r="D6980" s="733">
        <v>0.75</v>
      </c>
    </row>
    <row r="6981" spans="1:4">
      <c r="A6981" s="733">
        <v>95428</v>
      </c>
      <c r="B6981" s="729" t="s">
        <v>20036</v>
      </c>
      <c r="C6981" s="729" t="s">
        <v>19055</v>
      </c>
      <c r="D6981" s="733">
        <v>1.55</v>
      </c>
    </row>
    <row r="6982" spans="1:4">
      <c r="A6982" s="733">
        <v>95429</v>
      </c>
      <c r="B6982" s="729" t="s">
        <v>20037</v>
      </c>
      <c r="C6982" s="729" t="s">
        <v>19055</v>
      </c>
      <c r="D6982" s="733">
        <v>1.35</v>
      </c>
    </row>
    <row r="6983" spans="1:4">
      <c r="A6983" s="733">
        <v>95430</v>
      </c>
      <c r="B6983" s="729" t="s">
        <v>20038</v>
      </c>
      <c r="C6983" s="729" t="s">
        <v>19055</v>
      </c>
      <c r="D6983" s="733">
        <v>0.47</v>
      </c>
    </row>
    <row r="6984" spans="1:4">
      <c r="A6984" s="733">
        <v>95875</v>
      </c>
      <c r="B6984" s="729" t="s">
        <v>20039</v>
      </c>
      <c r="C6984" s="729" t="s">
        <v>19906</v>
      </c>
      <c r="D6984" s="733">
        <v>2.4300000000000002</v>
      </c>
    </row>
    <row r="6985" spans="1:4">
      <c r="A6985" s="733">
        <v>95876</v>
      </c>
      <c r="B6985" s="729" t="s">
        <v>20040</v>
      </c>
      <c r="C6985" s="729" t="s">
        <v>19906</v>
      </c>
      <c r="D6985" s="733">
        <v>2.14</v>
      </c>
    </row>
    <row r="6986" spans="1:4">
      <c r="A6986" s="733">
        <v>95877</v>
      </c>
      <c r="B6986" s="729" t="s">
        <v>20041</v>
      </c>
      <c r="C6986" s="729" t="s">
        <v>19906</v>
      </c>
      <c r="D6986" s="733">
        <v>1.84</v>
      </c>
    </row>
    <row r="6987" spans="1:4">
      <c r="A6987" s="733">
        <v>95878</v>
      </c>
      <c r="B6987" s="729" t="s">
        <v>20042</v>
      </c>
      <c r="C6987" s="729" t="s">
        <v>19055</v>
      </c>
      <c r="D6987" s="733">
        <v>1.63</v>
      </c>
    </row>
    <row r="6988" spans="1:4">
      <c r="A6988" s="733">
        <v>95879</v>
      </c>
      <c r="B6988" s="729" t="s">
        <v>20043</v>
      </c>
      <c r="C6988" s="729" t="s">
        <v>19055</v>
      </c>
      <c r="D6988" s="733">
        <v>1.45</v>
      </c>
    </row>
    <row r="6989" spans="1:4">
      <c r="A6989" s="733">
        <v>95880</v>
      </c>
      <c r="B6989" s="729" t="s">
        <v>20044</v>
      </c>
      <c r="C6989" s="729" t="s">
        <v>19055</v>
      </c>
      <c r="D6989" s="733">
        <v>1.23</v>
      </c>
    </row>
    <row r="6990" spans="1:4">
      <c r="A6990" s="733">
        <v>97912</v>
      </c>
      <c r="B6990" s="729" t="s">
        <v>20045</v>
      </c>
      <c r="C6990" s="729" t="s">
        <v>19906</v>
      </c>
      <c r="D6990" s="733">
        <v>3.69</v>
      </c>
    </row>
    <row r="6991" spans="1:4">
      <c r="A6991" s="733">
        <v>97913</v>
      </c>
      <c r="B6991" s="729" t="s">
        <v>20046</v>
      </c>
      <c r="C6991" s="729" t="s">
        <v>19906</v>
      </c>
      <c r="D6991" s="733">
        <v>3.21</v>
      </c>
    </row>
    <row r="6992" spans="1:4">
      <c r="A6992" s="733">
        <v>97914</v>
      </c>
      <c r="B6992" s="729" t="s">
        <v>20047</v>
      </c>
      <c r="C6992" s="729" t="s">
        <v>19906</v>
      </c>
      <c r="D6992" s="733">
        <v>2.94</v>
      </c>
    </row>
    <row r="6993" spans="1:4">
      <c r="A6993" s="733">
        <v>97915</v>
      </c>
      <c r="B6993" s="729" t="s">
        <v>20048</v>
      </c>
      <c r="C6993" s="729" t="s">
        <v>19906</v>
      </c>
      <c r="D6993" s="733">
        <v>1.17</v>
      </c>
    </row>
    <row r="6994" spans="1:4">
      <c r="A6994" s="733">
        <v>100937</v>
      </c>
      <c r="B6994" s="729" t="s">
        <v>20049</v>
      </c>
      <c r="C6994" s="729" t="s">
        <v>19906</v>
      </c>
      <c r="D6994" s="733">
        <v>8.82</v>
      </c>
    </row>
    <row r="6995" spans="1:4">
      <c r="A6995" s="733">
        <v>100938</v>
      </c>
      <c r="B6995" s="729" t="s">
        <v>20050</v>
      </c>
      <c r="C6995" s="729" t="s">
        <v>19906</v>
      </c>
      <c r="D6995" s="733">
        <v>7.34</v>
      </c>
    </row>
    <row r="6996" spans="1:4">
      <c r="A6996" s="733">
        <v>100939</v>
      </c>
      <c r="B6996" s="729" t="s">
        <v>20051</v>
      </c>
      <c r="C6996" s="729" t="s">
        <v>19906</v>
      </c>
      <c r="D6996" s="733">
        <v>6.52</v>
      </c>
    </row>
    <row r="6997" spans="1:4">
      <c r="A6997" s="733">
        <v>100940</v>
      </c>
      <c r="B6997" s="729" t="s">
        <v>20052</v>
      </c>
      <c r="C6997" s="729" t="s">
        <v>19906</v>
      </c>
      <c r="D6997" s="733">
        <v>5.57</v>
      </c>
    </row>
    <row r="6998" spans="1:4">
      <c r="A6998" s="733">
        <v>100941</v>
      </c>
      <c r="B6998" s="729" t="s">
        <v>20053</v>
      </c>
      <c r="C6998" s="729" t="s">
        <v>19055</v>
      </c>
      <c r="D6998" s="733">
        <v>5.87</v>
      </c>
    </row>
    <row r="6999" spans="1:4">
      <c r="A6999" s="733">
        <v>100942</v>
      </c>
      <c r="B6999" s="729" t="s">
        <v>20054</v>
      </c>
      <c r="C6999" s="729" t="s">
        <v>19055</v>
      </c>
      <c r="D6999" s="733">
        <v>4.8899999999999997</v>
      </c>
    </row>
    <row r="7000" spans="1:4">
      <c r="A7000" s="733">
        <v>100943</v>
      </c>
      <c r="B7000" s="729" t="s">
        <v>20055</v>
      </c>
      <c r="C7000" s="729" t="s">
        <v>19055</v>
      </c>
      <c r="D7000" s="733">
        <v>4.33</v>
      </c>
    </row>
    <row r="7001" spans="1:4">
      <c r="A7001" s="733">
        <v>100944</v>
      </c>
      <c r="B7001" s="729" t="s">
        <v>20056</v>
      </c>
      <c r="C7001" s="729" t="s">
        <v>19055</v>
      </c>
      <c r="D7001" s="733">
        <v>3.72</v>
      </c>
    </row>
    <row r="7002" spans="1:4">
      <c r="A7002" s="733">
        <v>100945</v>
      </c>
      <c r="B7002" s="729" t="s">
        <v>20057</v>
      </c>
      <c r="C7002" s="729" t="s">
        <v>19055</v>
      </c>
      <c r="D7002" s="733">
        <v>2.76</v>
      </c>
    </row>
    <row r="7003" spans="1:4">
      <c r="A7003" s="733">
        <v>100946</v>
      </c>
      <c r="B7003" s="729" t="s">
        <v>20058</v>
      </c>
      <c r="C7003" s="729" t="s">
        <v>19055</v>
      </c>
      <c r="D7003" s="733">
        <v>2.38</v>
      </c>
    </row>
    <row r="7004" spans="1:4">
      <c r="A7004" s="733">
        <v>100947</v>
      </c>
      <c r="B7004" s="729" t="s">
        <v>20059</v>
      </c>
      <c r="C7004" s="729" t="s">
        <v>19055</v>
      </c>
      <c r="D7004" s="733">
        <v>2.19</v>
      </c>
    </row>
    <row r="7005" spans="1:4">
      <c r="A7005" s="733">
        <v>100948</v>
      </c>
      <c r="B7005" s="729" t="s">
        <v>20060</v>
      </c>
      <c r="C7005" s="729" t="s">
        <v>19055</v>
      </c>
      <c r="D7005" s="733">
        <v>0.86</v>
      </c>
    </row>
    <row r="7006" spans="1:4">
      <c r="A7006" s="733">
        <v>100949</v>
      </c>
      <c r="B7006" s="729" t="s">
        <v>20061</v>
      </c>
      <c r="C7006" s="729" t="s">
        <v>19055</v>
      </c>
      <c r="D7006" s="733">
        <v>6.58</v>
      </c>
    </row>
    <row r="7007" spans="1:4">
      <c r="A7007" s="733">
        <v>100950</v>
      </c>
      <c r="B7007" s="729" t="s">
        <v>20062</v>
      </c>
      <c r="C7007" s="729" t="s">
        <v>19055</v>
      </c>
      <c r="D7007" s="733">
        <v>3.5</v>
      </c>
    </row>
    <row r="7008" spans="1:4">
      <c r="A7008" s="733">
        <v>100951</v>
      </c>
      <c r="B7008" s="729" t="s">
        <v>20063</v>
      </c>
      <c r="C7008" s="729" t="s">
        <v>19055</v>
      </c>
      <c r="D7008" s="733">
        <v>3.02</v>
      </c>
    </row>
    <row r="7009" spans="1:4">
      <c r="A7009" s="733">
        <v>100952</v>
      </c>
      <c r="B7009" s="729" t="s">
        <v>20064</v>
      </c>
      <c r="C7009" s="729" t="s">
        <v>19055</v>
      </c>
      <c r="D7009" s="733">
        <v>2.79</v>
      </c>
    </row>
    <row r="7010" spans="1:4">
      <c r="A7010" s="733">
        <v>100953</v>
      </c>
      <c r="B7010" s="729" t="s">
        <v>20065</v>
      </c>
      <c r="C7010" s="729" t="s">
        <v>19055</v>
      </c>
      <c r="D7010" s="733">
        <v>1.1000000000000001</v>
      </c>
    </row>
    <row r="7011" spans="1:4">
      <c r="A7011" s="733">
        <v>100954</v>
      </c>
      <c r="B7011" s="729" t="s">
        <v>20066</v>
      </c>
      <c r="C7011" s="729" t="s">
        <v>19055</v>
      </c>
      <c r="D7011" s="733">
        <v>8.33</v>
      </c>
    </row>
    <row r="7012" spans="1:4">
      <c r="A7012" s="733">
        <v>100955</v>
      </c>
      <c r="B7012" s="729" t="s">
        <v>20067</v>
      </c>
      <c r="C7012" s="729" t="s">
        <v>19906</v>
      </c>
      <c r="D7012" s="733">
        <v>4.78</v>
      </c>
    </row>
    <row r="7013" spans="1:4">
      <c r="A7013" s="733">
        <v>100956</v>
      </c>
      <c r="B7013" s="729" t="s">
        <v>20068</v>
      </c>
      <c r="C7013" s="729" t="s">
        <v>19906</v>
      </c>
      <c r="D7013" s="733">
        <v>4.1500000000000004</v>
      </c>
    </row>
    <row r="7014" spans="1:4">
      <c r="A7014" s="733">
        <v>100957</v>
      </c>
      <c r="B7014" s="729" t="s">
        <v>20069</v>
      </c>
      <c r="C7014" s="729" t="s">
        <v>19906</v>
      </c>
      <c r="D7014" s="733">
        <v>3.8</v>
      </c>
    </row>
    <row r="7015" spans="1:4">
      <c r="A7015" s="733">
        <v>100958</v>
      </c>
      <c r="B7015" s="729" t="s">
        <v>20070</v>
      </c>
      <c r="C7015" s="729" t="s">
        <v>19906</v>
      </c>
      <c r="D7015" s="733">
        <v>1.52</v>
      </c>
    </row>
    <row r="7016" spans="1:4">
      <c r="A7016" s="733">
        <v>100959</v>
      </c>
      <c r="B7016" s="729" t="s">
        <v>20071</v>
      </c>
      <c r="C7016" s="729" t="s">
        <v>19906</v>
      </c>
      <c r="D7016" s="733">
        <v>11.41</v>
      </c>
    </row>
    <row r="7017" spans="1:4">
      <c r="A7017" s="733">
        <v>100960</v>
      </c>
      <c r="B7017" s="729" t="s">
        <v>20072</v>
      </c>
      <c r="C7017" s="729" t="s">
        <v>19906</v>
      </c>
      <c r="D7017" s="733">
        <v>3.54</v>
      </c>
    </row>
    <row r="7018" spans="1:4">
      <c r="A7018" s="733">
        <v>100961</v>
      </c>
      <c r="B7018" s="729" t="s">
        <v>20073</v>
      </c>
      <c r="C7018" s="729" t="s">
        <v>19906</v>
      </c>
      <c r="D7018" s="733">
        <v>3.07</v>
      </c>
    </row>
    <row r="7019" spans="1:4">
      <c r="A7019" s="733">
        <v>100962</v>
      </c>
      <c r="B7019" s="729" t="s">
        <v>20074</v>
      </c>
      <c r="C7019" s="729" t="s">
        <v>19906</v>
      </c>
      <c r="D7019" s="733">
        <v>2.81</v>
      </c>
    </row>
    <row r="7020" spans="1:4">
      <c r="A7020" s="733">
        <v>100963</v>
      </c>
      <c r="B7020" s="729" t="s">
        <v>20075</v>
      </c>
      <c r="C7020" s="729" t="s">
        <v>19906</v>
      </c>
      <c r="D7020" s="733">
        <v>1.1100000000000001</v>
      </c>
    </row>
    <row r="7021" spans="1:4">
      <c r="A7021" s="733">
        <v>100964</v>
      </c>
      <c r="B7021" s="729" t="s">
        <v>20076</v>
      </c>
      <c r="C7021" s="729" t="s">
        <v>19906</v>
      </c>
      <c r="D7021" s="733">
        <v>8.51</v>
      </c>
    </row>
    <row r="7022" spans="1:4">
      <c r="A7022" s="733">
        <v>100973</v>
      </c>
      <c r="B7022" s="729" t="s">
        <v>20077</v>
      </c>
      <c r="C7022" s="729" t="s">
        <v>7823</v>
      </c>
      <c r="D7022" s="733">
        <v>9.15</v>
      </c>
    </row>
    <row r="7023" spans="1:4">
      <c r="A7023" s="733">
        <v>100974</v>
      </c>
      <c r="B7023" s="729" t="s">
        <v>20078</v>
      </c>
      <c r="C7023" s="729" t="s">
        <v>7823</v>
      </c>
      <c r="D7023" s="733">
        <v>8.75</v>
      </c>
    </row>
    <row r="7024" spans="1:4">
      <c r="A7024" s="733">
        <v>100975</v>
      </c>
      <c r="B7024" s="729" t="s">
        <v>20079</v>
      </c>
      <c r="C7024" s="729" t="s">
        <v>7823</v>
      </c>
      <c r="D7024" s="733">
        <v>8.8699999999999992</v>
      </c>
    </row>
    <row r="7025" spans="1:4">
      <c r="A7025" s="733">
        <v>100965</v>
      </c>
      <c r="B7025" s="729" t="s">
        <v>20080</v>
      </c>
      <c r="C7025" s="729" t="s">
        <v>19055</v>
      </c>
      <c r="D7025" s="733">
        <v>1.73</v>
      </c>
    </row>
    <row r="7026" spans="1:4">
      <c r="A7026" s="733">
        <v>100966</v>
      </c>
      <c r="B7026" s="729" t="s">
        <v>20081</v>
      </c>
      <c r="C7026" s="729" t="s">
        <v>19055</v>
      </c>
      <c r="D7026" s="733">
        <v>1.48</v>
      </c>
    </row>
    <row r="7027" spans="1:4">
      <c r="A7027" s="733">
        <v>100969</v>
      </c>
      <c r="B7027" s="729" t="s">
        <v>20082</v>
      </c>
      <c r="C7027" s="729" t="s">
        <v>19055</v>
      </c>
      <c r="D7027" s="733">
        <v>2.2799999999999998</v>
      </c>
    </row>
    <row r="7028" spans="1:4">
      <c r="A7028" s="733">
        <v>100970</v>
      </c>
      <c r="B7028" s="729" t="s">
        <v>20083</v>
      </c>
      <c r="C7028" s="729" t="s">
        <v>19055</v>
      </c>
      <c r="D7028" s="733">
        <v>1.93</v>
      </c>
    </row>
    <row r="7029" spans="1:4">
      <c r="A7029" s="733">
        <v>102330</v>
      </c>
      <c r="B7029" s="729" t="s">
        <v>20084</v>
      </c>
      <c r="C7029" s="729" t="s">
        <v>19055</v>
      </c>
      <c r="D7029" s="733">
        <v>1.38</v>
      </c>
    </row>
    <row r="7030" spans="1:4">
      <c r="A7030" s="733">
        <v>102331</v>
      </c>
      <c r="B7030" s="729" t="s">
        <v>20085</v>
      </c>
      <c r="C7030" s="729" t="s">
        <v>19055</v>
      </c>
      <c r="D7030" s="733">
        <v>0.54</v>
      </c>
    </row>
    <row r="7031" spans="1:4">
      <c r="A7031" s="733">
        <v>102332</v>
      </c>
      <c r="B7031" s="729" t="s">
        <v>20086</v>
      </c>
      <c r="C7031" s="729" t="s">
        <v>19055</v>
      </c>
      <c r="D7031" s="733">
        <v>1.8</v>
      </c>
    </row>
    <row r="7032" spans="1:4">
      <c r="A7032" s="733">
        <v>102333</v>
      </c>
      <c r="B7032" s="729" t="s">
        <v>20087</v>
      </c>
      <c r="C7032" s="729" t="s">
        <v>19055</v>
      </c>
      <c r="D7032" s="733">
        <v>0.72</v>
      </c>
    </row>
    <row r="7033" spans="1:4">
      <c r="A7033" s="733">
        <v>101019</v>
      </c>
      <c r="B7033" s="729" t="s">
        <v>20088</v>
      </c>
      <c r="C7033" s="729" t="s">
        <v>8173</v>
      </c>
      <c r="D7033" s="733">
        <v>553.29</v>
      </c>
    </row>
    <row r="7034" spans="1:4">
      <c r="A7034" s="733">
        <v>101479</v>
      </c>
      <c r="B7034" s="729" t="s">
        <v>20089</v>
      </c>
      <c r="C7034" s="729" t="s">
        <v>8173</v>
      </c>
      <c r="D7034" s="733">
        <v>161.19</v>
      </c>
    </row>
    <row r="7035" spans="1:4">
      <c r="A7035" s="733">
        <v>102568</v>
      </c>
      <c r="B7035" s="729" t="s">
        <v>20090</v>
      </c>
      <c r="C7035" s="729" t="s">
        <v>8173</v>
      </c>
      <c r="D7035" s="733">
        <v>274.61</v>
      </c>
    </row>
    <row r="7036" spans="1:4">
      <c r="A7036" s="733">
        <v>100976</v>
      </c>
      <c r="B7036" s="729" t="s">
        <v>20091</v>
      </c>
      <c r="C7036" s="729" t="s">
        <v>7823</v>
      </c>
      <c r="D7036" s="733">
        <v>8.6999999999999993</v>
      </c>
    </row>
    <row r="7037" spans="1:4">
      <c r="A7037" s="733">
        <v>100977</v>
      </c>
      <c r="B7037" s="729" t="s">
        <v>20092</v>
      </c>
      <c r="C7037" s="729" t="s">
        <v>7823</v>
      </c>
      <c r="D7037" s="733">
        <v>7.75</v>
      </c>
    </row>
    <row r="7038" spans="1:4">
      <c r="A7038" s="733">
        <v>100978</v>
      </c>
      <c r="B7038" s="729" t="s">
        <v>20093</v>
      </c>
      <c r="C7038" s="729" t="s">
        <v>7823</v>
      </c>
      <c r="D7038" s="733">
        <v>6.95</v>
      </c>
    </row>
    <row r="7039" spans="1:4">
      <c r="A7039" s="733">
        <v>100979</v>
      </c>
      <c r="B7039" s="729" t="s">
        <v>20094</v>
      </c>
      <c r="C7039" s="729" t="s">
        <v>7823</v>
      </c>
      <c r="D7039" s="733">
        <v>6.71</v>
      </c>
    </row>
    <row r="7040" spans="1:4">
      <c r="A7040" s="733">
        <v>100980</v>
      </c>
      <c r="B7040" s="729" t="s">
        <v>20095</v>
      </c>
      <c r="C7040" s="729" t="s">
        <v>7823</v>
      </c>
      <c r="D7040" s="733">
        <v>6.35</v>
      </c>
    </row>
    <row r="7041" spans="1:4">
      <c r="A7041" s="733">
        <v>100981</v>
      </c>
      <c r="B7041" s="729" t="s">
        <v>20096</v>
      </c>
      <c r="C7041" s="729" t="s">
        <v>7823</v>
      </c>
      <c r="D7041" s="733">
        <v>9.4499999999999993</v>
      </c>
    </row>
    <row r="7042" spans="1:4">
      <c r="A7042" s="733">
        <v>100982</v>
      </c>
      <c r="B7042" s="729" t="s">
        <v>20097</v>
      </c>
      <c r="C7042" s="729" t="s">
        <v>7823</v>
      </c>
      <c r="D7042" s="733">
        <v>8.99</v>
      </c>
    </row>
    <row r="7043" spans="1:4">
      <c r="A7043" s="733">
        <v>100983</v>
      </c>
      <c r="B7043" s="729" t="s">
        <v>20098</v>
      </c>
      <c r="C7043" s="729" t="s">
        <v>7823</v>
      </c>
      <c r="D7043" s="733">
        <v>9.09</v>
      </c>
    </row>
    <row r="7044" spans="1:4">
      <c r="A7044" s="733">
        <v>100984</v>
      </c>
      <c r="B7044" s="729" t="s">
        <v>20099</v>
      </c>
      <c r="C7044" s="729" t="s">
        <v>7823</v>
      </c>
      <c r="D7044" s="733">
        <v>8.9</v>
      </c>
    </row>
    <row r="7045" spans="1:4">
      <c r="A7045" s="733">
        <v>100985</v>
      </c>
      <c r="B7045" s="729" t="s">
        <v>20100</v>
      </c>
      <c r="C7045" s="729" t="s">
        <v>7823</v>
      </c>
      <c r="D7045" s="733">
        <v>7.45</v>
      </c>
    </row>
    <row r="7046" spans="1:4">
      <c r="A7046" s="733">
        <v>100986</v>
      </c>
      <c r="B7046" s="729" t="s">
        <v>20101</v>
      </c>
      <c r="C7046" s="729" t="s">
        <v>7823</v>
      </c>
      <c r="D7046" s="733">
        <v>8.91</v>
      </c>
    </row>
    <row r="7047" spans="1:4">
      <c r="A7047" s="733">
        <v>100987</v>
      </c>
      <c r="B7047" s="729" t="s">
        <v>20102</v>
      </c>
      <c r="C7047" s="729" t="s">
        <v>7823</v>
      </c>
      <c r="D7047" s="733">
        <v>10.36</v>
      </c>
    </row>
    <row r="7048" spans="1:4">
      <c r="A7048" s="733">
        <v>100988</v>
      </c>
      <c r="B7048" s="729" t="s">
        <v>20103</v>
      </c>
      <c r="C7048" s="729" t="s">
        <v>7823</v>
      </c>
      <c r="D7048" s="733">
        <v>10.97</v>
      </c>
    </row>
    <row r="7049" spans="1:4">
      <c r="A7049" s="733">
        <v>100989</v>
      </c>
      <c r="B7049" s="729" t="s">
        <v>20104</v>
      </c>
      <c r="C7049" s="729" t="s">
        <v>8173</v>
      </c>
      <c r="D7049" s="733">
        <v>6.1</v>
      </c>
    </row>
    <row r="7050" spans="1:4">
      <c r="A7050" s="733">
        <v>100990</v>
      </c>
      <c r="B7050" s="729" t="s">
        <v>20105</v>
      </c>
      <c r="C7050" s="729" t="s">
        <v>8173</v>
      </c>
      <c r="D7050" s="733">
        <v>5.84</v>
      </c>
    </row>
    <row r="7051" spans="1:4">
      <c r="A7051" s="733">
        <v>100991</v>
      </c>
      <c r="B7051" s="729" t="s">
        <v>20106</v>
      </c>
      <c r="C7051" s="729" t="s">
        <v>8173</v>
      </c>
      <c r="D7051" s="733">
        <v>5.94</v>
      </c>
    </row>
    <row r="7052" spans="1:4">
      <c r="A7052" s="733">
        <v>100992</v>
      </c>
      <c r="B7052" s="729" t="s">
        <v>20107</v>
      </c>
      <c r="C7052" s="729" t="s">
        <v>8173</v>
      </c>
      <c r="D7052" s="733">
        <v>5.8</v>
      </c>
    </row>
    <row r="7053" spans="1:4">
      <c r="A7053" s="733">
        <v>100993</v>
      </c>
      <c r="B7053" s="729" t="s">
        <v>20108</v>
      </c>
      <c r="C7053" s="729" t="s">
        <v>8173</v>
      </c>
      <c r="D7053" s="733">
        <v>5.16</v>
      </c>
    </row>
    <row r="7054" spans="1:4">
      <c r="A7054" s="733">
        <v>100994</v>
      </c>
      <c r="B7054" s="729" t="s">
        <v>20109</v>
      </c>
      <c r="C7054" s="729" t="s">
        <v>8173</v>
      </c>
      <c r="D7054" s="733">
        <v>4.6100000000000003</v>
      </c>
    </row>
    <row r="7055" spans="1:4">
      <c r="A7055" s="733">
        <v>100995</v>
      </c>
      <c r="B7055" s="729" t="s">
        <v>20110</v>
      </c>
      <c r="C7055" s="729" t="s">
        <v>8173</v>
      </c>
      <c r="D7055" s="733">
        <v>4.49</v>
      </c>
    </row>
    <row r="7056" spans="1:4">
      <c r="A7056" s="733">
        <v>100996</v>
      </c>
      <c r="B7056" s="729" t="s">
        <v>20111</v>
      </c>
      <c r="C7056" s="729" t="s">
        <v>8173</v>
      </c>
      <c r="D7056" s="733">
        <v>4.22</v>
      </c>
    </row>
    <row r="7057" spans="1:4">
      <c r="A7057" s="733">
        <v>100997</v>
      </c>
      <c r="B7057" s="729" t="s">
        <v>20112</v>
      </c>
      <c r="C7057" s="729" t="s">
        <v>8173</v>
      </c>
      <c r="D7057" s="733">
        <v>6.31</v>
      </c>
    </row>
    <row r="7058" spans="1:4">
      <c r="A7058" s="733">
        <v>100998</v>
      </c>
      <c r="B7058" s="729" t="s">
        <v>20113</v>
      </c>
      <c r="C7058" s="729" t="s">
        <v>8173</v>
      </c>
      <c r="D7058" s="733">
        <v>6</v>
      </c>
    </row>
    <row r="7059" spans="1:4">
      <c r="A7059" s="733">
        <v>100999</v>
      </c>
      <c r="B7059" s="729" t="s">
        <v>20114</v>
      </c>
      <c r="C7059" s="729" t="s">
        <v>8173</v>
      </c>
      <c r="D7059" s="733">
        <v>6.09</v>
      </c>
    </row>
    <row r="7060" spans="1:4">
      <c r="A7060" s="733">
        <v>101000</v>
      </c>
      <c r="B7060" s="729" t="s">
        <v>20115</v>
      </c>
      <c r="C7060" s="729" t="s">
        <v>8173</v>
      </c>
      <c r="D7060" s="733">
        <v>5.94</v>
      </c>
    </row>
    <row r="7061" spans="1:4">
      <c r="A7061" s="733">
        <v>101001</v>
      </c>
      <c r="B7061" s="729" t="s">
        <v>20116</v>
      </c>
      <c r="C7061" s="729" t="s">
        <v>8173</v>
      </c>
      <c r="D7061" s="733">
        <v>4.96</v>
      </c>
    </row>
    <row r="7062" spans="1:4">
      <c r="A7062" s="733">
        <v>101002</v>
      </c>
      <c r="B7062" s="729" t="s">
        <v>20117</v>
      </c>
      <c r="C7062" s="729" t="s">
        <v>8173</v>
      </c>
      <c r="D7062" s="733">
        <v>5.92</v>
      </c>
    </row>
    <row r="7063" spans="1:4">
      <c r="A7063" s="733">
        <v>101003</v>
      </c>
      <c r="B7063" s="729" t="s">
        <v>20118</v>
      </c>
      <c r="C7063" s="729" t="s">
        <v>8173</v>
      </c>
      <c r="D7063" s="733">
        <v>6.9</v>
      </c>
    </row>
    <row r="7064" spans="1:4">
      <c r="A7064" s="733">
        <v>101004</v>
      </c>
      <c r="B7064" s="729" t="s">
        <v>20119</v>
      </c>
      <c r="C7064" s="729" t="s">
        <v>8173</v>
      </c>
      <c r="D7064" s="733">
        <v>7.31</v>
      </c>
    </row>
    <row r="7065" spans="1:4">
      <c r="A7065" s="733">
        <v>101005</v>
      </c>
      <c r="B7065" s="729" t="s">
        <v>20120</v>
      </c>
      <c r="C7065" s="729" t="s">
        <v>7823</v>
      </c>
      <c r="D7065" s="733">
        <v>18.2</v>
      </c>
    </row>
    <row r="7066" spans="1:4">
      <c r="A7066" s="733">
        <v>101006</v>
      </c>
      <c r="B7066" s="729" t="s">
        <v>20121</v>
      </c>
      <c r="C7066" s="729" t="s">
        <v>7823</v>
      </c>
      <c r="D7066" s="733">
        <v>20.2</v>
      </c>
    </row>
    <row r="7067" spans="1:4">
      <c r="A7067" s="733">
        <v>101007</v>
      </c>
      <c r="B7067" s="729" t="s">
        <v>20122</v>
      </c>
      <c r="C7067" s="729" t="s">
        <v>7823</v>
      </c>
      <c r="D7067" s="733">
        <v>5.28</v>
      </c>
    </row>
    <row r="7068" spans="1:4">
      <c r="A7068" s="733">
        <v>101008</v>
      </c>
      <c r="B7068" s="729" t="s">
        <v>20123</v>
      </c>
      <c r="C7068" s="729" t="s">
        <v>7823</v>
      </c>
      <c r="D7068" s="733">
        <v>5.34</v>
      </c>
    </row>
    <row r="7069" spans="1:4">
      <c r="A7069" s="733">
        <v>101009</v>
      </c>
      <c r="B7069" s="729" t="s">
        <v>20124</v>
      </c>
      <c r="C7069" s="729" t="s">
        <v>8173</v>
      </c>
      <c r="D7069" s="733">
        <v>42.23</v>
      </c>
    </row>
    <row r="7070" spans="1:4">
      <c r="A7070" s="733">
        <v>101010</v>
      </c>
      <c r="B7070" s="729" t="s">
        <v>20125</v>
      </c>
      <c r="C7070" s="729" t="s">
        <v>8173</v>
      </c>
      <c r="D7070" s="733">
        <v>26.59</v>
      </c>
    </row>
    <row r="7071" spans="1:4">
      <c r="A7071" s="733">
        <v>101013</v>
      </c>
      <c r="B7071" s="729" t="s">
        <v>20126</v>
      </c>
      <c r="C7071" s="729" t="s">
        <v>8173</v>
      </c>
      <c r="D7071" s="733">
        <v>43.88</v>
      </c>
    </row>
    <row r="7072" spans="1:4">
      <c r="A7072" s="733">
        <v>101014</v>
      </c>
      <c r="B7072" s="729" t="s">
        <v>20127</v>
      </c>
      <c r="C7072" s="729" t="s">
        <v>8173</v>
      </c>
      <c r="D7072" s="733">
        <v>40.200000000000003</v>
      </c>
    </row>
    <row r="7073" spans="1:4">
      <c r="A7073" s="733">
        <v>101015</v>
      </c>
      <c r="B7073" s="729" t="s">
        <v>20128</v>
      </c>
      <c r="C7073" s="729" t="s">
        <v>8173</v>
      </c>
      <c r="D7073" s="733">
        <v>33.03</v>
      </c>
    </row>
    <row r="7074" spans="1:4">
      <c r="A7074" s="733">
        <v>101016</v>
      </c>
      <c r="B7074" s="729" t="s">
        <v>20129</v>
      </c>
      <c r="C7074" s="729" t="s">
        <v>8173</v>
      </c>
      <c r="D7074" s="733">
        <v>38.229999999999997</v>
      </c>
    </row>
    <row r="7075" spans="1:4">
      <c r="A7075" s="733">
        <v>101017</v>
      </c>
      <c r="B7075" s="729" t="s">
        <v>20130</v>
      </c>
      <c r="C7075" s="729" t="s">
        <v>8173</v>
      </c>
      <c r="D7075" s="733">
        <v>28.98</v>
      </c>
    </row>
    <row r="7076" spans="1:4">
      <c r="A7076" s="733">
        <v>101018</v>
      </c>
      <c r="B7076" s="729" t="s">
        <v>20131</v>
      </c>
      <c r="C7076" s="729" t="s">
        <v>8173</v>
      </c>
      <c r="D7076" s="733">
        <v>23.81</v>
      </c>
    </row>
    <row r="7077" spans="1:4">
      <c r="A7077" s="733">
        <v>101463</v>
      </c>
      <c r="B7077" s="729" t="s">
        <v>20132</v>
      </c>
      <c r="C7077" s="729" t="s">
        <v>8173</v>
      </c>
      <c r="D7077" s="733">
        <v>44.02</v>
      </c>
    </row>
    <row r="7078" spans="1:4">
      <c r="A7078" s="733">
        <v>101464</v>
      </c>
      <c r="B7078" s="729" t="s">
        <v>20133</v>
      </c>
      <c r="C7078" s="729" t="s">
        <v>8173</v>
      </c>
      <c r="D7078" s="733">
        <v>33.799999999999997</v>
      </c>
    </row>
    <row r="7079" spans="1:4">
      <c r="A7079" s="733">
        <v>101465</v>
      </c>
      <c r="B7079" s="729" t="s">
        <v>20134</v>
      </c>
      <c r="C7079" s="729" t="s">
        <v>8173</v>
      </c>
      <c r="D7079" s="733">
        <v>25.84</v>
      </c>
    </row>
    <row r="7080" spans="1:4">
      <c r="A7080" s="733">
        <v>101466</v>
      </c>
      <c r="B7080" s="729" t="s">
        <v>20135</v>
      </c>
      <c r="C7080" s="729" t="s">
        <v>8173</v>
      </c>
      <c r="D7080" s="733">
        <v>21.02</v>
      </c>
    </row>
    <row r="7081" spans="1:4">
      <c r="A7081" s="733">
        <v>101467</v>
      </c>
      <c r="B7081" s="729" t="s">
        <v>20136</v>
      </c>
      <c r="C7081" s="729" t="s">
        <v>8173</v>
      </c>
      <c r="D7081" s="733">
        <v>17.600000000000001</v>
      </c>
    </row>
    <row r="7082" spans="1:4">
      <c r="A7082" s="733">
        <v>101468</v>
      </c>
      <c r="B7082" s="729" t="s">
        <v>20137</v>
      </c>
      <c r="C7082" s="729" t="s">
        <v>8173</v>
      </c>
      <c r="D7082" s="733">
        <v>16.100000000000001</v>
      </c>
    </row>
    <row r="7083" spans="1:4">
      <c r="A7083" s="733">
        <v>101469</v>
      </c>
      <c r="B7083" s="729" t="s">
        <v>20138</v>
      </c>
      <c r="C7083" s="729" t="s">
        <v>8173</v>
      </c>
      <c r="D7083" s="733">
        <v>36.01</v>
      </c>
    </row>
    <row r="7084" spans="1:4">
      <c r="A7084" s="733">
        <v>101470</v>
      </c>
      <c r="B7084" s="729" t="s">
        <v>20139</v>
      </c>
      <c r="C7084" s="729" t="s">
        <v>8173</v>
      </c>
      <c r="D7084" s="733">
        <v>28.6</v>
      </c>
    </row>
    <row r="7085" spans="1:4">
      <c r="A7085" s="733">
        <v>101471</v>
      </c>
      <c r="B7085" s="729" t="s">
        <v>20140</v>
      </c>
      <c r="C7085" s="729" t="s">
        <v>8173</v>
      </c>
      <c r="D7085" s="733">
        <v>24.53</v>
      </c>
    </row>
    <row r="7086" spans="1:4">
      <c r="A7086" s="733">
        <v>101472</v>
      </c>
      <c r="B7086" s="729" t="s">
        <v>20141</v>
      </c>
      <c r="C7086" s="729" t="s">
        <v>8173</v>
      </c>
      <c r="D7086" s="733">
        <v>19.09</v>
      </c>
    </row>
    <row r="7087" spans="1:4">
      <c r="A7087" s="733">
        <v>101473</v>
      </c>
      <c r="B7087" s="729" t="s">
        <v>20142</v>
      </c>
      <c r="C7087" s="729" t="s">
        <v>8173</v>
      </c>
      <c r="D7087" s="733">
        <v>27.48</v>
      </c>
    </row>
    <row r="7088" spans="1:4">
      <c r="A7088" s="733">
        <v>101474</v>
      </c>
      <c r="B7088" s="729" t="s">
        <v>20143</v>
      </c>
      <c r="C7088" s="729" t="s">
        <v>8173</v>
      </c>
      <c r="D7088" s="733">
        <v>19.670000000000002</v>
      </c>
    </row>
    <row r="7089" spans="1:4">
      <c r="A7089" s="733">
        <v>101475</v>
      </c>
      <c r="B7089" s="729" t="s">
        <v>20144</v>
      </c>
      <c r="C7089" s="729" t="s">
        <v>8173</v>
      </c>
      <c r="D7089" s="733">
        <v>17.440000000000001</v>
      </c>
    </row>
    <row r="7090" spans="1:4">
      <c r="A7090" s="733">
        <v>101476</v>
      </c>
      <c r="B7090" s="729" t="s">
        <v>20145</v>
      </c>
      <c r="C7090" s="729" t="s">
        <v>8173</v>
      </c>
      <c r="D7090" s="733">
        <v>15.56</v>
      </c>
    </row>
    <row r="7091" spans="1:4">
      <c r="A7091" s="733">
        <v>101477</v>
      </c>
      <c r="B7091" s="729" t="s">
        <v>20146</v>
      </c>
      <c r="C7091" s="729" t="s">
        <v>8173</v>
      </c>
      <c r="D7091" s="733">
        <v>12.74</v>
      </c>
    </row>
    <row r="7092" spans="1:4">
      <c r="A7092" s="733">
        <v>101478</v>
      </c>
      <c r="B7092" s="729" t="s">
        <v>20147</v>
      </c>
      <c r="C7092" s="729" t="s">
        <v>8173</v>
      </c>
      <c r="D7092" s="733">
        <v>10.84</v>
      </c>
    </row>
    <row r="7093" spans="1:4">
      <c r="A7093" s="733">
        <v>101480</v>
      </c>
      <c r="B7093" s="729" t="s">
        <v>20148</v>
      </c>
      <c r="C7093" s="729" t="s">
        <v>8173</v>
      </c>
      <c r="D7093" s="733">
        <v>64.42</v>
      </c>
    </row>
    <row r="7094" spans="1:4">
      <c r="A7094" s="733">
        <v>101481</v>
      </c>
      <c r="B7094" s="729" t="s">
        <v>20149</v>
      </c>
      <c r="C7094" s="729" t="s">
        <v>8173</v>
      </c>
      <c r="D7094" s="733">
        <v>46.53</v>
      </c>
    </row>
    <row r="7095" spans="1:4">
      <c r="A7095" s="733">
        <v>101482</v>
      </c>
      <c r="B7095" s="729" t="s">
        <v>20150</v>
      </c>
      <c r="C7095" s="729" t="s">
        <v>8173</v>
      </c>
      <c r="D7095" s="733">
        <v>34.78</v>
      </c>
    </row>
    <row r="7096" spans="1:4">
      <c r="A7096" s="733">
        <v>101483</v>
      </c>
      <c r="B7096" s="729" t="s">
        <v>20151</v>
      </c>
      <c r="C7096" s="729" t="s">
        <v>8173</v>
      </c>
      <c r="D7096" s="733">
        <v>36.1</v>
      </c>
    </row>
    <row r="7097" spans="1:4">
      <c r="A7097" s="733">
        <v>101484</v>
      </c>
      <c r="B7097" s="729" t="s">
        <v>20152</v>
      </c>
      <c r="C7097" s="729" t="s">
        <v>8173</v>
      </c>
      <c r="D7097" s="733">
        <v>187.07</v>
      </c>
    </row>
    <row r="7098" spans="1:4">
      <c r="A7098" s="733">
        <v>101485</v>
      </c>
      <c r="B7098" s="729" t="s">
        <v>20153</v>
      </c>
      <c r="C7098" s="729" t="s">
        <v>8173</v>
      </c>
      <c r="D7098" s="733">
        <v>143.59</v>
      </c>
    </row>
    <row r="7099" spans="1:4">
      <c r="A7099" s="733">
        <v>101486</v>
      </c>
      <c r="B7099" s="729" t="s">
        <v>20154</v>
      </c>
      <c r="C7099" s="729" t="s">
        <v>8173</v>
      </c>
      <c r="D7099" s="733">
        <v>129.34</v>
      </c>
    </row>
    <row r="7100" spans="1:4">
      <c r="A7100" s="733">
        <v>101487</v>
      </c>
      <c r="B7100" s="729" t="s">
        <v>20155</v>
      </c>
      <c r="C7100" s="729" t="s">
        <v>8173</v>
      </c>
      <c r="D7100" s="733">
        <v>94.71</v>
      </c>
    </row>
    <row r="7101" spans="1:4">
      <c r="A7101" s="733">
        <v>101488</v>
      </c>
      <c r="B7101" s="729" t="s">
        <v>20156</v>
      </c>
      <c r="C7101" s="729" t="s">
        <v>8173</v>
      </c>
      <c r="D7101" s="733">
        <v>81.95</v>
      </c>
    </row>
    <row r="7102" spans="1:4">
      <c r="A7102" s="733">
        <v>101188</v>
      </c>
      <c r="B7102" s="729" t="s">
        <v>20157</v>
      </c>
      <c r="C7102" s="729" t="s">
        <v>7614</v>
      </c>
      <c r="D7102" s="733">
        <v>6.18</v>
      </c>
    </row>
    <row r="7103" spans="1:4">
      <c r="A7103" s="733">
        <v>101189</v>
      </c>
      <c r="B7103" s="729" t="s">
        <v>20158</v>
      </c>
      <c r="C7103" s="729" t="s">
        <v>7614</v>
      </c>
      <c r="D7103" s="733">
        <v>82.31</v>
      </c>
    </row>
    <row r="7104" spans="1:4">
      <c r="A7104" s="733">
        <v>101190</v>
      </c>
      <c r="B7104" s="729" t="s">
        <v>20159</v>
      </c>
      <c r="C7104" s="729" t="s">
        <v>7614</v>
      </c>
      <c r="D7104" s="733">
        <v>81.459999999999994</v>
      </c>
    </row>
    <row r="7105" spans="1:4">
      <c r="A7105" s="733">
        <v>101191</v>
      </c>
      <c r="B7105" s="729" t="s">
        <v>20160</v>
      </c>
      <c r="C7105" s="729" t="s">
        <v>7614</v>
      </c>
      <c r="D7105" s="733">
        <v>81.88</v>
      </c>
    </row>
    <row r="7106" spans="1:4">
      <c r="A7106" s="733">
        <v>101192</v>
      </c>
      <c r="B7106" s="729" t="s">
        <v>20161</v>
      </c>
      <c r="C7106" s="729" t="s">
        <v>7614</v>
      </c>
      <c r="D7106" s="733">
        <v>80.89</v>
      </c>
    </row>
    <row r="7107" spans="1:4">
      <c r="A7107" s="733">
        <v>101193</v>
      </c>
      <c r="B7107" s="729" t="s">
        <v>20162</v>
      </c>
      <c r="C7107" s="729" t="s">
        <v>7614</v>
      </c>
      <c r="D7107" s="733">
        <v>73.069999999999993</v>
      </c>
    </row>
    <row r="7108" spans="1:4">
      <c r="A7108" s="733">
        <v>101194</v>
      </c>
      <c r="B7108" s="729" t="s">
        <v>20163</v>
      </c>
      <c r="C7108" s="729" t="s">
        <v>7614</v>
      </c>
      <c r="D7108" s="733">
        <v>73.489999999999995</v>
      </c>
    </row>
    <row r="7109" spans="1:4">
      <c r="A7109" s="733">
        <v>101197</v>
      </c>
      <c r="B7109" s="729" t="s">
        <v>20164</v>
      </c>
      <c r="C7109" s="729" t="s">
        <v>7614</v>
      </c>
      <c r="D7109" s="733">
        <v>142.61000000000001</v>
      </c>
    </row>
    <row r="7110" spans="1:4">
      <c r="A7110" s="733">
        <v>101198</v>
      </c>
      <c r="B7110" s="729" t="s">
        <v>20165</v>
      </c>
      <c r="C7110" s="729" t="s">
        <v>7614</v>
      </c>
      <c r="D7110" s="733">
        <v>107.02</v>
      </c>
    </row>
    <row r="7111" spans="1:4">
      <c r="A7111" s="733">
        <v>101199</v>
      </c>
      <c r="B7111" s="729" t="s">
        <v>20166</v>
      </c>
      <c r="C7111" s="729" t="s">
        <v>7614</v>
      </c>
      <c r="D7111" s="733">
        <v>108.07</v>
      </c>
    </row>
    <row r="7112" spans="1:4">
      <c r="A7112" s="733">
        <v>101200</v>
      </c>
      <c r="B7112" s="729" t="s">
        <v>20167</v>
      </c>
      <c r="C7112" s="729" t="s">
        <v>7614</v>
      </c>
      <c r="D7112" s="733">
        <v>68.55</v>
      </c>
    </row>
    <row r="7113" spans="1:4">
      <c r="A7113" s="733">
        <v>101201</v>
      </c>
      <c r="B7113" s="729" t="s">
        <v>20168</v>
      </c>
      <c r="C7113" s="729" t="s">
        <v>7614</v>
      </c>
      <c r="D7113" s="733">
        <v>82.49</v>
      </c>
    </row>
    <row r="7114" spans="1:4">
      <c r="A7114" s="733">
        <v>101202</v>
      </c>
      <c r="B7114" s="729" t="s">
        <v>20169</v>
      </c>
      <c r="C7114" s="729" t="s">
        <v>7614</v>
      </c>
      <c r="D7114" s="733">
        <v>41.27</v>
      </c>
    </row>
    <row r="7115" spans="1:4">
      <c r="A7115" s="733">
        <v>101203</v>
      </c>
      <c r="B7115" s="729" t="s">
        <v>20170</v>
      </c>
      <c r="C7115" s="729" t="s">
        <v>7614</v>
      </c>
      <c r="D7115" s="733">
        <v>40.21</v>
      </c>
    </row>
    <row r="7116" spans="1:4">
      <c r="A7116" s="733">
        <v>101204</v>
      </c>
      <c r="B7116" s="729" t="s">
        <v>20171</v>
      </c>
      <c r="C7116" s="729" t="s">
        <v>7614</v>
      </c>
      <c r="D7116" s="733">
        <v>40.630000000000003</v>
      </c>
    </row>
    <row r="7117" spans="1:4">
      <c r="A7117" s="733">
        <v>101205</v>
      </c>
      <c r="B7117" s="729" t="s">
        <v>20172</v>
      </c>
      <c r="C7117" s="729" t="s">
        <v>7614</v>
      </c>
      <c r="D7117" s="733">
        <v>41.27</v>
      </c>
    </row>
    <row r="7118" spans="1:4">
      <c r="A7118" s="733">
        <v>102362</v>
      </c>
      <c r="B7118" s="729" t="s">
        <v>28375</v>
      </c>
      <c r="C7118" s="729" t="s">
        <v>7584</v>
      </c>
      <c r="D7118" s="733">
        <v>161.15</v>
      </c>
    </row>
    <row r="7119" spans="1:4">
      <c r="A7119" s="733">
        <v>102363</v>
      </c>
      <c r="B7119" s="729" t="s">
        <v>28376</v>
      </c>
      <c r="C7119" s="729" t="s">
        <v>7584</v>
      </c>
      <c r="D7119" s="733">
        <v>171.51</v>
      </c>
    </row>
    <row r="7120" spans="1:4">
      <c r="A7120" s="733">
        <v>102364</v>
      </c>
      <c r="B7120" s="729" t="s">
        <v>28377</v>
      </c>
      <c r="C7120" s="729" t="s">
        <v>7584</v>
      </c>
      <c r="D7120" s="733">
        <v>190.53</v>
      </c>
    </row>
    <row r="7121" spans="1:4">
      <c r="A7121" s="733">
        <v>98509</v>
      </c>
      <c r="B7121" s="729" t="s">
        <v>20173</v>
      </c>
      <c r="C7121" s="729" t="s">
        <v>7572</v>
      </c>
      <c r="D7121" s="733">
        <v>60.51</v>
      </c>
    </row>
    <row r="7122" spans="1:4">
      <c r="A7122" s="733">
        <v>98510</v>
      </c>
      <c r="B7122" s="729" t="s">
        <v>20174</v>
      </c>
      <c r="C7122" s="729" t="s">
        <v>7572</v>
      </c>
      <c r="D7122" s="733">
        <v>87.82</v>
      </c>
    </row>
    <row r="7123" spans="1:4">
      <c r="A7123" s="733">
        <v>98511</v>
      </c>
      <c r="B7123" s="729" t="s">
        <v>20175</v>
      </c>
      <c r="C7123" s="729" t="s">
        <v>7572</v>
      </c>
      <c r="D7123" s="733">
        <v>168.72</v>
      </c>
    </row>
    <row r="7124" spans="1:4">
      <c r="A7124" s="733">
        <v>98516</v>
      </c>
      <c r="B7124" s="729" t="s">
        <v>20176</v>
      </c>
      <c r="C7124" s="729" t="s">
        <v>7572</v>
      </c>
      <c r="D7124" s="733">
        <v>399.94</v>
      </c>
    </row>
    <row r="7125" spans="1:4">
      <c r="A7125" s="733">
        <v>98519</v>
      </c>
      <c r="B7125" s="729" t="s">
        <v>20177</v>
      </c>
      <c r="C7125" s="729" t="s">
        <v>7584</v>
      </c>
      <c r="D7125" s="733">
        <v>1.95</v>
      </c>
    </row>
    <row r="7126" spans="1:4">
      <c r="A7126" s="733">
        <v>98520</v>
      </c>
      <c r="B7126" s="729" t="s">
        <v>20178</v>
      </c>
      <c r="C7126" s="729" t="s">
        <v>7584</v>
      </c>
      <c r="D7126" s="733">
        <v>6.52</v>
      </c>
    </row>
    <row r="7127" spans="1:4">
      <c r="A7127" s="733">
        <v>98521</v>
      </c>
      <c r="B7127" s="729" t="s">
        <v>20179</v>
      </c>
      <c r="C7127" s="729" t="s">
        <v>7584</v>
      </c>
      <c r="D7127" s="733">
        <v>0.35</v>
      </c>
    </row>
    <row r="7128" spans="1:4">
      <c r="A7128" s="733">
        <v>98522</v>
      </c>
      <c r="B7128" s="729" t="s">
        <v>20180</v>
      </c>
      <c r="C7128" s="729" t="s">
        <v>7614</v>
      </c>
      <c r="D7128" s="733">
        <v>172.93</v>
      </c>
    </row>
    <row r="7129" spans="1:4">
      <c r="A7129" s="733">
        <v>98524</v>
      </c>
      <c r="B7129" s="729" t="s">
        <v>28378</v>
      </c>
      <c r="C7129" s="729" t="s">
        <v>7584</v>
      </c>
      <c r="D7129" s="733">
        <v>4.25</v>
      </c>
    </row>
    <row r="7130" spans="1:4">
      <c r="A7130" s="733">
        <v>98503</v>
      </c>
      <c r="B7130" s="729" t="s">
        <v>20181</v>
      </c>
      <c r="C7130" s="729" t="s">
        <v>7584</v>
      </c>
      <c r="D7130" s="733">
        <v>24.9</v>
      </c>
    </row>
    <row r="7131" spans="1:4">
      <c r="A7131" s="733">
        <v>98504</v>
      </c>
      <c r="B7131" s="729" t="s">
        <v>20182</v>
      </c>
      <c r="C7131" s="729" t="s">
        <v>7584</v>
      </c>
      <c r="D7131" s="733">
        <v>14.72</v>
      </c>
    </row>
    <row r="7132" spans="1:4">
      <c r="A7132" s="733">
        <v>98505</v>
      </c>
      <c r="B7132" s="729" t="s">
        <v>20183</v>
      </c>
      <c r="C7132" s="729" t="s">
        <v>7584</v>
      </c>
      <c r="D7132" s="733">
        <v>86.67</v>
      </c>
    </row>
    <row r="7133" spans="1:4">
      <c r="A7133" s="733">
        <v>103946</v>
      </c>
      <c r="B7133" s="729" t="s">
        <v>20184</v>
      </c>
      <c r="C7133" s="729" t="s">
        <v>7584</v>
      </c>
      <c r="D7133" s="733">
        <v>19.010000000000002</v>
      </c>
    </row>
    <row r="7134" spans="1:4">
      <c r="A7134" s="733">
        <v>105000</v>
      </c>
      <c r="B7134" s="729" t="s">
        <v>28379</v>
      </c>
      <c r="C7134" s="729" t="s">
        <v>7614</v>
      </c>
      <c r="D7134" s="731">
        <v>1404.06</v>
      </c>
    </row>
    <row r="7135" spans="1:4">
      <c r="A7135" s="733">
        <v>105001</v>
      </c>
      <c r="B7135" s="729" t="s">
        <v>28380</v>
      </c>
      <c r="C7135" s="729" t="s">
        <v>7614</v>
      </c>
      <c r="D7135" s="731">
        <v>1439.48</v>
      </c>
    </row>
    <row r="7136" spans="1:4">
      <c r="A7136" s="733">
        <v>105002</v>
      </c>
      <c r="B7136" s="729" t="s">
        <v>28381</v>
      </c>
      <c r="C7136" s="729" t="s">
        <v>7572</v>
      </c>
      <c r="D7136" s="733">
        <v>655.54</v>
      </c>
    </row>
    <row r="7137" spans="1:4">
      <c r="A7137" s="733">
        <v>105003</v>
      </c>
      <c r="B7137" s="729" t="s">
        <v>28382</v>
      </c>
      <c r="C7137" s="729" t="s">
        <v>7572</v>
      </c>
      <c r="D7137" s="731">
        <v>1086.17</v>
      </c>
    </row>
    <row r="7138" spans="1:4">
      <c r="A7138" s="733">
        <v>105004</v>
      </c>
      <c r="B7138" s="729" t="s">
        <v>28383</v>
      </c>
      <c r="C7138" s="729" t="s">
        <v>7584</v>
      </c>
      <c r="D7138" s="733">
        <v>131.63</v>
      </c>
    </row>
    <row r="7139" spans="1:4">
      <c r="A7139" s="733">
        <v>105005</v>
      </c>
      <c r="B7139" s="729" t="s">
        <v>28384</v>
      </c>
      <c r="C7139" s="729" t="s">
        <v>7584</v>
      </c>
      <c r="D7139" s="733">
        <v>209.47</v>
      </c>
    </row>
    <row r="7140" spans="1:4">
      <c r="A7140" s="733">
        <v>103185</v>
      </c>
      <c r="B7140" s="729" t="s">
        <v>20185</v>
      </c>
      <c r="C7140" s="729" t="s">
        <v>7572</v>
      </c>
      <c r="D7140" s="731">
        <v>6149.38</v>
      </c>
    </row>
    <row r="7141" spans="1:4">
      <c r="A7141" s="733">
        <v>103186</v>
      </c>
      <c r="B7141" s="729" t="s">
        <v>20186</v>
      </c>
      <c r="C7141" s="729" t="s">
        <v>7572</v>
      </c>
      <c r="D7141" s="731">
        <v>6485.13</v>
      </c>
    </row>
    <row r="7142" spans="1:4">
      <c r="A7142" s="733">
        <v>103187</v>
      </c>
      <c r="B7142" s="729" t="s">
        <v>20187</v>
      </c>
      <c r="C7142" s="729" t="s">
        <v>7572</v>
      </c>
      <c r="D7142" s="731">
        <v>4874.1899999999996</v>
      </c>
    </row>
    <row r="7143" spans="1:4">
      <c r="A7143" s="733">
        <v>103188</v>
      </c>
      <c r="B7143" s="729" t="s">
        <v>20188</v>
      </c>
      <c r="C7143" s="729" t="s">
        <v>7572</v>
      </c>
      <c r="D7143" s="731">
        <v>5240.7700000000004</v>
      </c>
    </row>
    <row r="7144" spans="1:4">
      <c r="A7144" s="733">
        <v>103189</v>
      </c>
      <c r="B7144" s="729" t="s">
        <v>20189</v>
      </c>
      <c r="C7144" s="729" t="s">
        <v>7572</v>
      </c>
      <c r="D7144" s="731">
        <v>2626.52</v>
      </c>
    </row>
    <row r="7145" spans="1:4">
      <c r="A7145" s="733">
        <v>103190</v>
      </c>
      <c r="B7145" s="729" t="s">
        <v>20190</v>
      </c>
      <c r="C7145" s="729" t="s">
        <v>7572</v>
      </c>
      <c r="D7145" s="731">
        <v>4084.11</v>
      </c>
    </row>
    <row r="7146" spans="1:4">
      <c r="A7146" s="733">
        <v>103191</v>
      </c>
      <c r="B7146" s="729" t="s">
        <v>20191</v>
      </c>
      <c r="C7146" s="729" t="s">
        <v>7572</v>
      </c>
      <c r="D7146" s="731">
        <v>2381.7399999999998</v>
      </c>
    </row>
    <row r="7147" spans="1:4">
      <c r="A7147" s="733">
        <v>103192</v>
      </c>
      <c r="B7147" s="729" t="s">
        <v>20192</v>
      </c>
      <c r="C7147" s="729" t="s">
        <v>7572</v>
      </c>
      <c r="D7147" s="731">
        <v>2535.38</v>
      </c>
    </row>
    <row r="7148" spans="1:4">
      <c r="A7148" s="733">
        <v>103193</v>
      </c>
      <c r="B7148" s="729" t="s">
        <v>20193</v>
      </c>
      <c r="C7148" s="729" t="s">
        <v>7572</v>
      </c>
      <c r="D7148" s="731">
        <v>1954.11</v>
      </c>
    </row>
    <row r="7149" spans="1:4">
      <c r="A7149" s="733">
        <v>103194</v>
      </c>
      <c r="B7149" s="729" t="s">
        <v>20194</v>
      </c>
      <c r="C7149" s="729" t="s">
        <v>7572</v>
      </c>
      <c r="D7149" s="731">
        <v>2812.08</v>
      </c>
    </row>
    <row r="7150" spans="1:4">
      <c r="A7150" s="733">
        <v>103195</v>
      </c>
      <c r="B7150" s="729" t="s">
        <v>20195</v>
      </c>
      <c r="C7150" s="729" t="s">
        <v>7572</v>
      </c>
      <c r="D7150" s="731">
        <v>2195.5</v>
      </c>
    </row>
    <row r="7151" spans="1:4">
      <c r="A7151" s="733">
        <v>103205</v>
      </c>
      <c r="B7151" s="729" t="s">
        <v>20196</v>
      </c>
      <c r="C7151" s="729" t="s">
        <v>7572</v>
      </c>
      <c r="D7151" s="731">
        <v>4097.34</v>
      </c>
    </row>
    <row r="7152" spans="1:4">
      <c r="A7152" s="733">
        <v>103206</v>
      </c>
      <c r="B7152" s="729" t="s">
        <v>20197</v>
      </c>
      <c r="C7152" s="729" t="s">
        <v>7572</v>
      </c>
      <c r="D7152" s="731">
        <v>2394.98</v>
      </c>
    </row>
    <row r="7153" spans="1:4">
      <c r="A7153" s="733">
        <v>103207</v>
      </c>
      <c r="B7153" s="729" t="s">
        <v>20198</v>
      </c>
      <c r="C7153" s="729" t="s">
        <v>7572</v>
      </c>
      <c r="D7153" s="731">
        <v>2548.62</v>
      </c>
    </row>
    <row r="7154" spans="1:4">
      <c r="A7154" s="733">
        <v>103208</v>
      </c>
      <c r="B7154" s="729" t="s">
        <v>20199</v>
      </c>
      <c r="C7154" s="729" t="s">
        <v>7572</v>
      </c>
      <c r="D7154" s="731">
        <v>1967.35</v>
      </c>
    </row>
    <row r="7155" spans="1:4">
      <c r="A7155" s="733">
        <v>103209</v>
      </c>
      <c r="B7155" s="729" t="s">
        <v>20200</v>
      </c>
      <c r="C7155" s="729" t="s">
        <v>7572</v>
      </c>
      <c r="D7155" s="731">
        <v>2825.32</v>
      </c>
    </row>
    <row r="7156" spans="1:4">
      <c r="A7156" s="733">
        <v>103210</v>
      </c>
      <c r="B7156" s="729" t="s">
        <v>20201</v>
      </c>
      <c r="C7156" s="729" t="s">
        <v>7572</v>
      </c>
      <c r="D7156" s="731">
        <v>2298.36</v>
      </c>
    </row>
    <row r="7157" spans="1:4">
      <c r="A7157" s="733">
        <v>103304</v>
      </c>
      <c r="B7157" s="729" t="s">
        <v>20202</v>
      </c>
      <c r="C7157" s="729" t="s">
        <v>7572</v>
      </c>
      <c r="D7157" s="731">
        <v>1247</v>
      </c>
    </row>
    <row r="7158" spans="1:4">
      <c r="A7158" s="733">
        <v>103307</v>
      </c>
      <c r="B7158" s="729" t="s">
        <v>20203</v>
      </c>
      <c r="C7158" s="729" t="s">
        <v>7572</v>
      </c>
      <c r="D7158" s="731">
        <v>1335.76</v>
      </c>
    </row>
    <row r="7159" spans="1:4">
      <c r="A7159" s="733">
        <v>103310</v>
      </c>
      <c r="B7159" s="729" t="s">
        <v>20204</v>
      </c>
      <c r="C7159" s="729" t="s">
        <v>7572</v>
      </c>
      <c r="D7159" s="731">
        <v>1286.23</v>
      </c>
    </row>
    <row r="7160" spans="1:4">
      <c r="A7160" s="733">
        <v>103314</v>
      </c>
      <c r="B7160" s="729" t="s">
        <v>20205</v>
      </c>
      <c r="C7160" s="729" t="s">
        <v>7584</v>
      </c>
      <c r="D7160" s="733">
        <v>362.83</v>
      </c>
    </row>
    <row r="7161" spans="1:4">
      <c r="A7161" s="733">
        <v>103315</v>
      </c>
      <c r="B7161" s="729" t="s">
        <v>20206</v>
      </c>
      <c r="C7161" s="729" t="s">
        <v>7584</v>
      </c>
      <c r="D7161" s="733">
        <v>354.45</v>
      </c>
    </row>
    <row r="7162" spans="1:4">
      <c r="A7162" s="733">
        <v>103769</v>
      </c>
      <c r="B7162" s="729" t="s">
        <v>20207</v>
      </c>
      <c r="C7162" s="729" t="s">
        <v>7572</v>
      </c>
      <c r="D7162" s="731">
        <v>4075.96</v>
      </c>
    </row>
    <row r="7163" spans="1:4">
      <c r="A7163" s="733">
        <v>98525</v>
      </c>
      <c r="B7163" s="729" t="s">
        <v>28385</v>
      </c>
      <c r="C7163" s="729" t="s">
        <v>7584</v>
      </c>
      <c r="D7163" s="733">
        <v>0.64</v>
      </c>
    </row>
    <row r="7164" spans="1:4">
      <c r="A7164" s="733">
        <v>98526</v>
      </c>
      <c r="B7164" s="729" t="s">
        <v>28386</v>
      </c>
      <c r="C7164" s="729" t="s">
        <v>7572</v>
      </c>
      <c r="D7164" s="733">
        <v>130.74</v>
      </c>
    </row>
    <row r="7165" spans="1:4">
      <c r="A7165" s="733">
        <v>98527</v>
      </c>
      <c r="B7165" s="729" t="s">
        <v>28387</v>
      </c>
      <c r="C7165" s="729" t="s">
        <v>7572</v>
      </c>
      <c r="D7165" s="733">
        <v>216.98</v>
      </c>
    </row>
    <row r="7166" spans="1:4">
      <c r="A7166" s="733">
        <v>98528</v>
      </c>
      <c r="B7166" s="729" t="s">
        <v>28388</v>
      </c>
      <c r="C7166" s="729" t="s">
        <v>7572</v>
      </c>
      <c r="D7166" s="733">
        <v>285.97000000000003</v>
      </c>
    </row>
    <row r="7167" spans="1:4">
      <c r="A7167" s="733">
        <v>98529</v>
      </c>
      <c r="B7167" s="729" t="s">
        <v>28389</v>
      </c>
      <c r="C7167" s="729" t="s">
        <v>7572</v>
      </c>
      <c r="D7167" s="733">
        <v>70.06</v>
      </c>
    </row>
    <row r="7168" spans="1:4">
      <c r="A7168" s="733">
        <v>98530</v>
      </c>
      <c r="B7168" s="729" t="s">
        <v>28390</v>
      </c>
      <c r="C7168" s="729" t="s">
        <v>7572</v>
      </c>
      <c r="D7168" s="733">
        <v>137.51</v>
      </c>
    </row>
    <row r="7169" spans="1:4">
      <c r="A7169" s="733">
        <v>98531</v>
      </c>
      <c r="B7169" s="729" t="s">
        <v>28391</v>
      </c>
      <c r="C7169" s="729" t="s">
        <v>7572</v>
      </c>
      <c r="D7169" s="733">
        <v>373.71</v>
      </c>
    </row>
    <row r="7170" spans="1:4">
      <c r="A7170" s="733">
        <v>98532</v>
      </c>
      <c r="B7170" s="729" t="s">
        <v>28392</v>
      </c>
      <c r="C7170" s="729" t="s">
        <v>7572</v>
      </c>
      <c r="D7170" s="733">
        <v>29.75</v>
      </c>
    </row>
    <row r="7171" spans="1:4">
      <c r="A7171" s="733">
        <v>98533</v>
      </c>
      <c r="B7171" s="729" t="s">
        <v>28393</v>
      </c>
      <c r="C7171" s="729" t="s">
        <v>7572</v>
      </c>
      <c r="D7171" s="733">
        <v>111.9</v>
      </c>
    </row>
    <row r="7172" spans="1:4">
      <c r="A7172" s="733">
        <v>98534</v>
      </c>
      <c r="B7172" s="729" t="s">
        <v>28394</v>
      </c>
      <c r="C7172" s="729" t="s">
        <v>7572</v>
      </c>
      <c r="D7172" s="733">
        <v>309.64999999999998</v>
      </c>
    </row>
    <row r="7173" spans="1:4">
      <c r="A7173" s="733">
        <v>98535</v>
      </c>
      <c r="B7173" s="729" t="s">
        <v>28395</v>
      </c>
      <c r="C7173" s="729" t="s">
        <v>7572</v>
      </c>
      <c r="D7173" s="733">
        <v>647.84</v>
      </c>
    </row>
    <row r="7174" spans="1:4">
      <c r="A7174" s="733">
        <v>88238</v>
      </c>
      <c r="B7174" s="729" t="s">
        <v>84</v>
      </c>
      <c r="C7174" s="729" t="s">
        <v>11184</v>
      </c>
      <c r="D7174" s="733">
        <v>22.02</v>
      </c>
    </row>
    <row r="7175" spans="1:4">
      <c r="A7175" s="733">
        <v>88239</v>
      </c>
      <c r="B7175" s="729" t="s">
        <v>85</v>
      </c>
      <c r="C7175" s="729" t="s">
        <v>11184</v>
      </c>
      <c r="D7175" s="733">
        <v>21.94</v>
      </c>
    </row>
    <row r="7176" spans="1:4">
      <c r="A7176" s="733">
        <v>88240</v>
      </c>
      <c r="B7176" s="729" t="s">
        <v>20208</v>
      </c>
      <c r="C7176" s="729" t="s">
        <v>11184</v>
      </c>
      <c r="D7176" s="733">
        <v>20.83</v>
      </c>
    </row>
    <row r="7177" spans="1:4">
      <c r="A7177" s="733">
        <v>88241</v>
      </c>
      <c r="B7177" s="729" t="s">
        <v>20209</v>
      </c>
      <c r="C7177" s="729" t="s">
        <v>11184</v>
      </c>
      <c r="D7177" s="733">
        <v>23.35</v>
      </c>
    </row>
    <row r="7178" spans="1:4">
      <c r="A7178" s="733">
        <v>88242</v>
      </c>
      <c r="B7178" s="729" t="s">
        <v>20210</v>
      </c>
      <c r="C7178" s="729" t="s">
        <v>11184</v>
      </c>
      <c r="D7178" s="733">
        <v>22.08</v>
      </c>
    </row>
    <row r="7179" spans="1:4">
      <c r="A7179" s="733">
        <v>88243</v>
      </c>
      <c r="B7179" s="729" t="s">
        <v>86</v>
      </c>
      <c r="C7179" s="729" t="s">
        <v>11184</v>
      </c>
      <c r="D7179" s="733">
        <v>23.23</v>
      </c>
    </row>
    <row r="7180" spans="1:4">
      <c r="A7180" s="733">
        <v>88245</v>
      </c>
      <c r="B7180" s="729" t="s">
        <v>87</v>
      </c>
      <c r="C7180" s="729" t="s">
        <v>11184</v>
      </c>
      <c r="D7180" s="733">
        <v>26.87</v>
      </c>
    </row>
    <row r="7181" spans="1:4">
      <c r="A7181" s="733">
        <v>88246</v>
      </c>
      <c r="B7181" s="729" t="s">
        <v>20211</v>
      </c>
      <c r="C7181" s="729" t="s">
        <v>11184</v>
      </c>
      <c r="D7181" s="733">
        <v>21.7</v>
      </c>
    </row>
    <row r="7182" spans="1:4">
      <c r="A7182" s="733">
        <v>88247</v>
      </c>
      <c r="B7182" s="729" t="s">
        <v>20212</v>
      </c>
      <c r="C7182" s="729" t="s">
        <v>11184</v>
      </c>
      <c r="D7182" s="733">
        <v>22.48</v>
      </c>
    </row>
    <row r="7183" spans="1:4">
      <c r="A7183" s="733">
        <v>88248</v>
      </c>
      <c r="B7183" s="729" t="s">
        <v>20213</v>
      </c>
      <c r="C7183" s="729" t="s">
        <v>11184</v>
      </c>
      <c r="D7183" s="733">
        <v>21.45</v>
      </c>
    </row>
    <row r="7184" spans="1:4">
      <c r="A7184" s="733">
        <v>88249</v>
      </c>
      <c r="B7184" s="729" t="s">
        <v>20214</v>
      </c>
      <c r="C7184" s="729" t="s">
        <v>11184</v>
      </c>
      <c r="D7184" s="733">
        <v>28.88</v>
      </c>
    </row>
    <row r="7185" spans="1:4">
      <c r="A7185" s="733">
        <v>88250</v>
      </c>
      <c r="B7185" s="729" t="s">
        <v>20215</v>
      </c>
      <c r="C7185" s="729" t="s">
        <v>11184</v>
      </c>
      <c r="D7185" s="733">
        <v>20.83</v>
      </c>
    </row>
    <row r="7186" spans="1:4">
      <c r="A7186" s="733">
        <v>88251</v>
      </c>
      <c r="B7186" s="729" t="s">
        <v>20216</v>
      </c>
      <c r="C7186" s="729" t="s">
        <v>11184</v>
      </c>
      <c r="D7186" s="733">
        <v>22.02</v>
      </c>
    </row>
    <row r="7187" spans="1:4">
      <c r="A7187" s="733">
        <v>88252</v>
      </c>
      <c r="B7187" s="729" t="s">
        <v>20217</v>
      </c>
      <c r="C7187" s="729" t="s">
        <v>11184</v>
      </c>
      <c r="D7187" s="733">
        <v>20.100000000000001</v>
      </c>
    </row>
    <row r="7188" spans="1:4">
      <c r="A7188" s="733">
        <v>88253</v>
      </c>
      <c r="B7188" s="729" t="s">
        <v>88</v>
      </c>
      <c r="C7188" s="729" t="s">
        <v>11184</v>
      </c>
      <c r="D7188" s="733">
        <v>20.56</v>
      </c>
    </row>
    <row r="7189" spans="1:4">
      <c r="A7189" s="733">
        <v>88255</v>
      </c>
      <c r="B7189" s="729" t="s">
        <v>20218</v>
      </c>
      <c r="C7189" s="729" t="s">
        <v>11184</v>
      </c>
      <c r="D7189" s="733">
        <v>36.08</v>
      </c>
    </row>
    <row r="7190" spans="1:4">
      <c r="A7190" s="733">
        <v>88256</v>
      </c>
      <c r="B7190" s="729" t="s">
        <v>20219</v>
      </c>
      <c r="C7190" s="729" t="s">
        <v>11184</v>
      </c>
      <c r="D7190" s="733">
        <v>28.71</v>
      </c>
    </row>
    <row r="7191" spans="1:4">
      <c r="A7191" s="733">
        <v>88257</v>
      </c>
      <c r="B7191" s="729" t="s">
        <v>20220</v>
      </c>
      <c r="C7191" s="729" t="s">
        <v>11184</v>
      </c>
      <c r="D7191" s="733">
        <v>24.34</v>
      </c>
    </row>
    <row r="7192" spans="1:4">
      <c r="A7192" s="733">
        <v>88260</v>
      </c>
      <c r="B7192" s="729" t="s">
        <v>89</v>
      </c>
      <c r="C7192" s="729" t="s">
        <v>11184</v>
      </c>
      <c r="D7192" s="733">
        <v>20.9</v>
      </c>
    </row>
    <row r="7193" spans="1:4">
      <c r="A7193" s="733">
        <v>88261</v>
      </c>
      <c r="B7193" s="729" t="s">
        <v>90</v>
      </c>
      <c r="C7193" s="729" t="s">
        <v>11184</v>
      </c>
      <c r="D7193" s="733">
        <v>30.14</v>
      </c>
    </row>
    <row r="7194" spans="1:4">
      <c r="A7194" s="733">
        <v>88262</v>
      </c>
      <c r="B7194" s="729" t="s">
        <v>20221</v>
      </c>
      <c r="C7194" s="729" t="s">
        <v>11184</v>
      </c>
      <c r="D7194" s="733">
        <v>26.73</v>
      </c>
    </row>
    <row r="7195" spans="1:4">
      <c r="A7195" s="733">
        <v>88263</v>
      </c>
      <c r="B7195" s="729" t="s">
        <v>20222</v>
      </c>
      <c r="C7195" s="729" t="s">
        <v>11184</v>
      </c>
      <c r="D7195" s="733">
        <v>29.6</v>
      </c>
    </row>
    <row r="7196" spans="1:4">
      <c r="A7196" s="733">
        <v>88264</v>
      </c>
      <c r="B7196" s="729" t="s">
        <v>24</v>
      </c>
      <c r="C7196" s="729" t="s">
        <v>11184</v>
      </c>
      <c r="D7196" s="733">
        <v>27.47</v>
      </c>
    </row>
    <row r="7197" spans="1:4">
      <c r="A7197" s="733">
        <v>88265</v>
      </c>
      <c r="B7197" s="729" t="s">
        <v>20223</v>
      </c>
      <c r="C7197" s="729" t="s">
        <v>11184</v>
      </c>
      <c r="D7197" s="733">
        <v>27.91</v>
      </c>
    </row>
    <row r="7198" spans="1:4">
      <c r="A7198" s="733">
        <v>88266</v>
      </c>
      <c r="B7198" s="729" t="s">
        <v>20224</v>
      </c>
      <c r="C7198" s="729" t="s">
        <v>11184</v>
      </c>
      <c r="D7198" s="733">
        <v>39.31</v>
      </c>
    </row>
    <row r="7199" spans="1:4">
      <c r="A7199" s="733">
        <v>88267</v>
      </c>
      <c r="B7199" s="729" t="s">
        <v>20225</v>
      </c>
      <c r="C7199" s="729" t="s">
        <v>11184</v>
      </c>
      <c r="D7199" s="733">
        <v>26.33</v>
      </c>
    </row>
    <row r="7200" spans="1:4">
      <c r="A7200" s="733">
        <v>88269</v>
      </c>
      <c r="B7200" s="729" t="s">
        <v>91</v>
      </c>
      <c r="C7200" s="729" t="s">
        <v>11184</v>
      </c>
      <c r="D7200" s="733">
        <v>27.49</v>
      </c>
    </row>
    <row r="7201" spans="1:4">
      <c r="A7201" s="733">
        <v>88270</v>
      </c>
      <c r="B7201" s="729" t="s">
        <v>92</v>
      </c>
      <c r="C7201" s="729" t="s">
        <v>11184</v>
      </c>
      <c r="D7201" s="733">
        <v>27.1</v>
      </c>
    </row>
    <row r="7202" spans="1:4">
      <c r="A7202" s="733">
        <v>88272</v>
      </c>
      <c r="B7202" s="729" t="s">
        <v>20226</v>
      </c>
      <c r="C7202" s="729" t="s">
        <v>11184</v>
      </c>
      <c r="D7202" s="733">
        <v>25.79</v>
      </c>
    </row>
    <row r="7203" spans="1:4">
      <c r="A7203" s="733">
        <v>88273</v>
      </c>
      <c r="B7203" s="729" t="s">
        <v>93</v>
      </c>
      <c r="C7203" s="729" t="s">
        <v>11184</v>
      </c>
      <c r="D7203" s="733">
        <v>26.83</v>
      </c>
    </row>
    <row r="7204" spans="1:4">
      <c r="A7204" s="733">
        <v>88274</v>
      </c>
      <c r="B7204" s="729" t="s">
        <v>20227</v>
      </c>
      <c r="C7204" s="729" t="s">
        <v>11184</v>
      </c>
      <c r="D7204" s="733">
        <v>28.18</v>
      </c>
    </row>
    <row r="7205" spans="1:4">
      <c r="A7205" s="733">
        <v>88275</v>
      </c>
      <c r="B7205" s="729" t="s">
        <v>20228</v>
      </c>
      <c r="C7205" s="729" t="s">
        <v>11184</v>
      </c>
      <c r="D7205" s="733">
        <v>35.26</v>
      </c>
    </row>
    <row r="7206" spans="1:4">
      <c r="A7206" s="733">
        <v>88277</v>
      </c>
      <c r="B7206" s="729" t="s">
        <v>20229</v>
      </c>
      <c r="C7206" s="729" t="s">
        <v>11184</v>
      </c>
      <c r="D7206" s="733">
        <v>23.14</v>
      </c>
    </row>
    <row r="7207" spans="1:4">
      <c r="A7207" s="733">
        <v>88278</v>
      </c>
      <c r="B7207" s="729" t="s">
        <v>20230</v>
      </c>
      <c r="C7207" s="729" t="s">
        <v>11184</v>
      </c>
      <c r="D7207" s="733">
        <v>24.05</v>
      </c>
    </row>
    <row r="7208" spans="1:4">
      <c r="A7208" s="733">
        <v>88279</v>
      </c>
      <c r="B7208" s="729" t="s">
        <v>20231</v>
      </c>
      <c r="C7208" s="729" t="s">
        <v>11184</v>
      </c>
      <c r="D7208" s="733">
        <v>31.28</v>
      </c>
    </row>
    <row r="7209" spans="1:4">
      <c r="A7209" s="733">
        <v>88281</v>
      </c>
      <c r="B7209" s="729" t="s">
        <v>20232</v>
      </c>
      <c r="C7209" s="729" t="s">
        <v>11184</v>
      </c>
      <c r="D7209" s="733">
        <v>30.29</v>
      </c>
    </row>
    <row r="7210" spans="1:4">
      <c r="A7210" s="733">
        <v>88282</v>
      </c>
      <c r="B7210" s="729" t="s">
        <v>20233</v>
      </c>
      <c r="C7210" s="729" t="s">
        <v>11184</v>
      </c>
      <c r="D7210" s="733">
        <v>29.35</v>
      </c>
    </row>
    <row r="7211" spans="1:4">
      <c r="A7211" s="733">
        <v>88283</v>
      </c>
      <c r="B7211" s="729" t="s">
        <v>20234</v>
      </c>
      <c r="C7211" s="729" t="s">
        <v>11184</v>
      </c>
      <c r="D7211" s="733">
        <v>35.32</v>
      </c>
    </row>
    <row r="7212" spans="1:4">
      <c r="A7212" s="733">
        <v>88284</v>
      </c>
      <c r="B7212" s="729" t="s">
        <v>21071</v>
      </c>
      <c r="C7212" s="729" t="s">
        <v>11184</v>
      </c>
      <c r="D7212" s="733">
        <v>26.35</v>
      </c>
    </row>
    <row r="7213" spans="1:4">
      <c r="A7213" s="733">
        <v>88286</v>
      </c>
      <c r="B7213" s="729" t="s">
        <v>20235</v>
      </c>
      <c r="C7213" s="729" t="s">
        <v>11184</v>
      </c>
      <c r="D7213" s="733">
        <v>32.67</v>
      </c>
    </row>
    <row r="7214" spans="1:4">
      <c r="A7214" s="733">
        <v>88288</v>
      </c>
      <c r="B7214" s="729" t="s">
        <v>20236</v>
      </c>
      <c r="C7214" s="729" t="s">
        <v>11184</v>
      </c>
      <c r="D7214" s="733">
        <v>18.12</v>
      </c>
    </row>
    <row r="7215" spans="1:4">
      <c r="A7215" s="733">
        <v>88291</v>
      </c>
      <c r="B7215" s="729" t="s">
        <v>20237</v>
      </c>
      <c r="C7215" s="729" t="s">
        <v>11184</v>
      </c>
      <c r="D7215" s="733">
        <v>29.49</v>
      </c>
    </row>
    <row r="7216" spans="1:4">
      <c r="A7216" s="733">
        <v>88292</v>
      </c>
      <c r="B7216" s="729" t="s">
        <v>20238</v>
      </c>
      <c r="C7216" s="729" t="s">
        <v>11184</v>
      </c>
      <c r="D7216" s="733">
        <v>24.65</v>
      </c>
    </row>
    <row r="7217" spans="1:4">
      <c r="A7217" s="733">
        <v>88293</v>
      </c>
      <c r="B7217" s="729" t="s">
        <v>20239</v>
      </c>
      <c r="C7217" s="729" t="s">
        <v>11184</v>
      </c>
      <c r="D7217" s="733">
        <v>29.49</v>
      </c>
    </row>
    <row r="7218" spans="1:4">
      <c r="A7218" s="733">
        <v>88294</v>
      </c>
      <c r="B7218" s="729" t="s">
        <v>20240</v>
      </c>
      <c r="C7218" s="729" t="s">
        <v>11184</v>
      </c>
      <c r="D7218" s="733">
        <v>36.14</v>
      </c>
    </row>
    <row r="7219" spans="1:4">
      <c r="A7219" s="733">
        <v>88295</v>
      </c>
      <c r="B7219" s="729" t="s">
        <v>20241</v>
      </c>
      <c r="C7219" s="729" t="s">
        <v>11184</v>
      </c>
      <c r="D7219" s="733">
        <v>25.11</v>
      </c>
    </row>
    <row r="7220" spans="1:4">
      <c r="A7220" s="733">
        <v>88296</v>
      </c>
      <c r="B7220" s="729" t="s">
        <v>20242</v>
      </c>
      <c r="C7220" s="729" t="s">
        <v>11184</v>
      </c>
      <c r="D7220" s="733">
        <v>34.950000000000003</v>
      </c>
    </row>
    <row r="7221" spans="1:4">
      <c r="A7221" s="733">
        <v>88297</v>
      </c>
      <c r="B7221" s="729" t="s">
        <v>20243</v>
      </c>
      <c r="C7221" s="729" t="s">
        <v>11184</v>
      </c>
      <c r="D7221" s="733">
        <v>33.49</v>
      </c>
    </row>
    <row r="7222" spans="1:4">
      <c r="A7222" s="733">
        <v>88298</v>
      </c>
      <c r="B7222" s="729" t="s">
        <v>20244</v>
      </c>
      <c r="C7222" s="729" t="s">
        <v>11184</v>
      </c>
      <c r="D7222" s="733">
        <v>24.57</v>
      </c>
    </row>
    <row r="7223" spans="1:4">
      <c r="A7223" s="733">
        <v>88299</v>
      </c>
      <c r="B7223" s="729" t="s">
        <v>20245</v>
      </c>
      <c r="C7223" s="729" t="s">
        <v>11184</v>
      </c>
      <c r="D7223" s="733">
        <v>37.76</v>
      </c>
    </row>
    <row r="7224" spans="1:4">
      <c r="A7224" s="733">
        <v>88300</v>
      </c>
      <c r="B7224" s="729" t="s">
        <v>20246</v>
      </c>
      <c r="C7224" s="729" t="s">
        <v>11184</v>
      </c>
      <c r="D7224" s="733">
        <v>37.76</v>
      </c>
    </row>
    <row r="7225" spans="1:4">
      <c r="A7225" s="733">
        <v>88301</v>
      </c>
      <c r="B7225" s="729" t="s">
        <v>20247</v>
      </c>
      <c r="C7225" s="729" t="s">
        <v>11184</v>
      </c>
      <c r="D7225" s="733">
        <v>29.49</v>
      </c>
    </row>
    <row r="7226" spans="1:4">
      <c r="A7226" s="733">
        <v>88302</v>
      </c>
      <c r="B7226" s="729" t="s">
        <v>20248</v>
      </c>
      <c r="C7226" s="729" t="s">
        <v>11184</v>
      </c>
      <c r="D7226" s="733">
        <v>29.49</v>
      </c>
    </row>
    <row r="7227" spans="1:4">
      <c r="A7227" s="733">
        <v>88303</v>
      </c>
      <c r="B7227" s="729" t="s">
        <v>20249</v>
      </c>
      <c r="C7227" s="729" t="s">
        <v>11184</v>
      </c>
      <c r="D7227" s="733">
        <v>23.37</v>
      </c>
    </row>
    <row r="7228" spans="1:4">
      <c r="A7228" s="733">
        <v>88304</v>
      </c>
      <c r="B7228" s="729" t="s">
        <v>20250</v>
      </c>
      <c r="C7228" s="729" t="s">
        <v>11184</v>
      </c>
      <c r="D7228" s="733">
        <v>37.76</v>
      </c>
    </row>
    <row r="7229" spans="1:4">
      <c r="A7229" s="733">
        <v>88306</v>
      </c>
      <c r="B7229" s="729" t="s">
        <v>20251</v>
      </c>
      <c r="C7229" s="729" t="s">
        <v>11184</v>
      </c>
      <c r="D7229" s="733">
        <v>27.12</v>
      </c>
    </row>
    <row r="7230" spans="1:4">
      <c r="A7230" s="733">
        <v>88307</v>
      </c>
      <c r="B7230" s="729" t="s">
        <v>20252</v>
      </c>
      <c r="C7230" s="729" t="s">
        <v>11184</v>
      </c>
      <c r="D7230" s="733">
        <v>26.95</v>
      </c>
    </row>
    <row r="7231" spans="1:4">
      <c r="A7231" s="733">
        <v>88308</v>
      </c>
      <c r="B7231" s="729" t="s">
        <v>20253</v>
      </c>
      <c r="C7231" s="729" t="s">
        <v>11184</v>
      </c>
      <c r="D7231" s="733">
        <v>26.94</v>
      </c>
    </row>
    <row r="7232" spans="1:4">
      <c r="A7232" s="733">
        <v>88309</v>
      </c>
      <c r="B7232" s="729" t="s">
        <v>35</v>
      </c>
      <c r="C7232" s="729" t="s">
        <v>11184</v>
      </c>
      <c r="D7232" s="733">
        <v>27.1</v>
      </c>
    </row>
    <row r="7233" spans="1:4">
      <c r="A7233" s="733">
        <v>88310</v>
      </c>
      <c r="B7233" s="729" t="s">
        <v>94</v>
      </c>
      <c r="C7233" s="729" t="s">
        <v>11184</v>
      </c>
      <c r="D7233" s="733">
        <v>28.58</v>
      </c>
    </row>
    <row r="7234" spans="1:4">
      <c r="A7234" s="733">
        <v>88311</v>
      </c>
      <c r="B7234" s="729" t="s">
        <v>20254</v>
      </c>
      <c r="C7234" s="729" t="s">
        <v>11184</v>
      </c>
      <c r="D7234" s="733">
        <v>27.97</v>
      </c>
    </row>
    <row r="7235" spans="1:4">
      <c r="A7235" s="733">
        <v>88312</v>
      </c>
      <c r="B7235" s="729" t="s">
        <v>20255</v>
      </c>
      <c r="C7235" s="729" t="s">
        <v>11184</v>
      </c>
      <c r="D7235" s="733">
        <v>28.58</v>
      </c>
    </row>
    <row r="7236" spans="1:4">
      <c r="A7236" s="733">
        <v>88313</v>
      </c>
      <c r="B7236" s="729" t="s">
        <v>95</v>
      </c>
      <c r="C7236" s="729" t="s">
        <v>11184</v>
      </c>
      <c r="D7236" s="733">
        <v>25.22</v>
      </c>
    </row>
    <row r="7237" spans="1:4">
      <c r="A7237" s="733">
        <v>88314</v>
      </c>
      <c r="B7237" s="729" t="s">
        <v>96</v>
      </c>
      <c r="C7237" s="729" t="s">
        <v>11184</v>
      </c>
      <c r="D7237" s="733">
        <v>19.600000000000001</v>
      </c>
    </row>
    <row r="7238" spans="1:4">
      <c r="A7238" s="733">
        <v>88315</v>
      </c>
      <c r="B7238" s="729" t="s">
        <v>97</v>
      </c>
      <c r="C7238" s="729" t="s">
        <v>11184</v>
      </c>
      <c r="D7238" s="733">
        <v>26.87</v>
      </c>
    </row>
    <row r="7239" spans="1:4">
      <c r="A7239" s="733">
        <v>88316</v>
      </c>
      <c r="B7239" s="729" t="s">
        <v>49</v>
      </c>
      <c r="C7239" s="729" t="s">
        <v>11184</v>
      </c>
      <c r="D7239" s="733">
        <v>19.940000000000001</v>
      </c>
    </row>
    <row r="7240" spans="1:4">
      <c r="A7240" s="733">
        <v>88317</v>
      </c>
      <c r="B7240" s="729" t="s">
        <v>20256</v>
      </c>
      <c r="C7240" s="729" t="s">
        <v>11184</v>
      </c>
      <c r="D7240" s="733">
        <v>27.83</v>
      </c>
    </row>
    <row r="7241" spans="1:4">
      <c r="A7241" s="733">
        <v>88318</v>
      </c>
      <c r="B7241" s="729" t="s">
        <v>20257</v>
      </c>
      <c r="C7241" s="729" t="s">
        <v>11184</v>
      </c>
      <c r="D7241" s="733">
        <v>35.409999999999997</v>
      </c>
    </row>
    <row r="7242" spans="1:4">
      <c r="A7242" s="733">
        <v>88321</v>
      </c>
      <c r="B7242" s="729" t="s">
        <v>20258</v>
      </c>
      <c r="C7242" s="729" t="s">
        <v>11184</v>
      </c>
      <c r="D7242" s="733">
        <v>36.39</v>
      </c>
    </row>
    <row r="7243" spans="1:4">
      <c r="A7243" s="733">
        <v>88322</v>
      </c>
      <c r="B7243" s="729" t="s">
        <v>20259</v>
      </c>
      <c r="C7243" s="729" t="s">
        <v>11184</v>
      </c>
      <c r="D7243" s="733">
        <v>25.38</v>
      </c>
    </row>
    <row r="7244" spans="1:4">
      <c r="A7244" s="733">
        <v>88323</v>
      </c>
      <c r="B7244" s="729" t="s">
        <v>98</v>
      </c>
      <c r="C7244" s="729" t="s">
        <v>11184</v>
      </c>
      <c r="D7244" s="733">
        <v>26.48</v>
      </c>
    </row>
    <row r="7245" spans="1:4">
      <c r="A7245" s="733">
        <v>88324</v>
      </c>
      <c r="B7245" s="729" t="s">
        <v>20260</v>
      </c>
      <c r="C7245" s="729" t="s">
        <v>11184</v>
      </c>
      <c r="D7245" s="733">
        <v>33.49</v>
      </c>
    </row>
    <row r="7246" spans="1:4">
      <c r="A7246" s="733">
        <v>88325</v>
      </c>
      <c r="B7246" s="729" t="s">
        <v>99</v>
      </c>
      <c r="C7246" s="729" t="s">
        <v>11184</v>
      </c>
      <c r="D7246" s="733">
        <v>21.81</v>
      </c>
    </row>
    <row r="7247" spans="1:4">
      <c r="A7247" s="733">
        <v>88377</v>
      </c>
      <c r="B7247" s="729" t="s">
        <v>20261</v>
      </c>
      <c r="C7247" s="729" t="s">
        <v>11184</v>
      </c>
      <c r="D7247" s="733">
        <v>24.93</v>
      </c>
    </row>
    <row r="7248" spans="1:4">
      <c r="A7248" s="733">
        <v>88441</v>
      </c>
      <c r="B7248" s="729" t="s">
        <v>101</v>
      </c>
      <c r="C7248" s="729" t="s">
        <v>11184</v>
      </c>
      <c r="D7248" s="733">
        <v>23.26</v>
      </c>
    </row>
    <row r="7249" spans="1:4">
      <c r="A7249" s="733">
        <v>90766</v>
      </c>
      <c r="B7249" s="729" t="s">
        <v>102</v>
      </c>
      <c r="C7249" s="729" t="s">
        <v>11184</v>
      </c>
      <c r="D7249" s="733">
        <v>22.94</v>
      </c>
    </row>
    <row r="7250" spans="1:4">
      <c r="A7250" s="733">
        <v>90767</v>
      </c>
      <c r="B7250" s="729" t="s">
        <v>20262</v>
      </c>
      <c r="C7250" s="729" t="s">
        <v>11184</v>
      </c>
      <c r="D7250" s="733">
        <v>20.56</v>
      </c>
    </row>
    <row r="7251" spans="1:4">
      <c r="A7251" s="733">
        <v>90768</v>
      </c>
      <c r="B7251" s="729" t="s">
        <v>20263</v>
      </c>
      <c r="C7251" s="729" t="s">
        <v>11184</v>
      </c>
      <c r="D7251" s="733">
        <v>113.56</v>
      </c>
    </row>
    <row r="7252" spans="1:4">
      <c r="A7252" s="733">
        <v>90769</v>
      </c>
      <c r="B7252" s="729" t="s">
        <v>20264</v>
      </c>
      <c r="C7252" s="729" t="s">
        <v>11184</v>
      </c>
      <c r="D7252" s="733">
        <v>119.7</v>
      </c>
    </row>
    <row r="7253" spans="1:4">
      <c r="A7253" s="733">
        <v>90770</v>
      </c>
      <c r="B7253" s="729" t="s">
        <v>20265</v>
      </c>
      <c r="C7253" s="729" t="s">
        <v>11184</v>
      </c>
      <c r="D7253" s="733">
        <v>123.4</v>
      </c>
    </row>
    <row r="7254" spans="1:4">
      <c r="A7254" s="733">
        <v>90772</v>
      </c>
      <c r="B7254" s="729" t="s">
        <v>20266</v>
      </c>
      <c r="C7254" s="729" t="s">
        <v>11184</v>
      </c>
      <c r="D7254" s="733">
        <v>19.28</v>
      </c>
    </row>
    <row r="7255" spans="1:4">
      <c r="A7255" s="733">
        <v>90775</v>
      </c>
      <c r="B7255" s="729" t="s">
        <v>20267</v>
      </c>
      <c r="C7255" s="729" t="s">
        <v>11184</v>
      </c>
      <c r="D7255" s="733">
        <v>43.59</v>
      </c>
    </row>
    <row r="7256" spans="1:4">
      <c r="A7256" s="733">
        <v>90776</v>
      </c>
      <c r="B7256" s="729" t="s">
        <v>20268</v>
      </c>
      <c r="C7256" s="729" t="s">
        <v>11184</v>
      </c>
      <c r="D7256" s="733">
        <v>49.67</v>
      </c>
    </row>
    <row r="7257" spans="1:4">
      <c r="A7257" s="733">
        <v>90777</v>
      </c>
      <c r="B7257" s="729" t="s">
        <v>20269</v>
      </c>
      <c r="C7257" s="729" t="s">
        <v>11184</v>
      </c>
      <c r="D7257" s="733">
        <v>118.01</v>
      </c>
    </row>
    <row r="7258" spans="1:4">
      <c r="A7258" s="733">
        <v>90778</v>
      </c>
      <c r="B7258" s="729" t="s">
        <v>103</v>
      </c>
      <c r="C7258" s="729" t="s">
        <v>11184</v>
      </c>
      <c r="D7258" s="733">
        <v>121.99</v>
      </c>
    </row>
    <row r="7259" spans="1:4">
      <c r="A7259" s="733">
        <v>90779</v>
      </c>
      <c r="B7259" s="729" t="s">
        <v>20270</v>
      </c>
      <c r="C7259" s="729" t="s">
        <v>11184</v>
      </c>
      <c r="D7259" s="733">
        <v>152.09</v>
      </c>
    </row>
    <row r="7260" spans="1:4">
      <c r="A7260" s="733">
        <v>90780</v>
      </c>
      <c r="B7260" s="729" t="s">
        <v>104</v>
      </c>
      <c r="C7260" s="729" t="s">
        <v>11184</v>
      </c>
      <c r="D7260" s="733">
        <v>79.290000000000006</v>
      </c>
    </row>
    <row r="7261" spans="1:4">
      <c r="A7261" s="733">
        <v>90781</v>
      </c>
      <c r="B7261" s="729" t="s">
        <v>20271</v>
      </c>
      <c r="C7261" s="729" t="s">
        <v>11184</v>
      </c>
      <c r="D7261" s="733">
        <v>43.08</v>
      </c>
    </row>
    <row r="7262" spans="1:4">
      <c r="A7262" s="733">
        <v>93558</v>
      </c>
      <c r="B7262" s="729" t="s">
        <v>20272</v>
      </c>
      <c r="C7262" s="729" t="s">
        <v>7667</v>
      </c>
      <c r="D7262" s="731">
        <v>5237.5</v>
      </c>
    </row>
    <row r="7263" spans="1:4">
      <c r="A7263" s="733">
        <v>93561</v>
      </c>
      <c r="B7263" s="729" t="s">
        <v>20267</v>
      </c>
      <c r="C7263" s="729" t="s">
        <v>7667</v>
      </c>
      <c r="D7263" s="731">
        <v>7718.58</v>
      </c>
    </row>
    <row r="7264" spans="1:4">
      <c r="A7264" s="733">
        <v>93563</v>
      </c>
      <c r="B7264" s="729" t="s">
        <v>102</v>
      </c>
      <c r="C7264" s="729" t="s">
        <v>7667</v>
      </c>
      <c r="D7264" s="731">
        <v>4073.96</v>
      </c>
    </row>
    <row r="7265" spans="1:4">
      <c r="A7265" s="733">
        <v>93564</v>
      </c>
      <c r="B7265" s="729" t="s">
        <v>20262</v>
      </c>
      <c r="C7265" s="729" t="s">
        <v>7667</v>
      </c>
      <c r="D7265" s="731">
        <v>3640.05</v>
      </c>
    </row>
    <row r="7266" spans="1:4">
      <c r="A7266" s="733">
        <v>93565</v>
      </c>
      <c r="B7266" s="729" t="s">
        <v>20269</v>
      </c>
      <c r="C7266" s="729" t="s">
        <v>7667</v>
      </c>
      <c r="D7266" s="731">
        <v>20794.310000000001</v>
      </c>
    </row>
    <row r="7267" spans="1:4">
      <c r="A7267" s="733">
        <v>93566</v>
      </c>
      <c r="B7267" s="729" t="s">
        <v>20266</v>
      </c>
      <c r="C7267" s="729" t="s">
        <v>7667</v>
      </c>
      <c r="D7267" s="731">
        <v>3431.66</v>
      </c>
    </row>
    <row r="7268" spans="1:4">
      <c r="A7268" s="733">
        <v>93567</v>
      </c>
      <c r="B7268" s="729" t="s">
        <v>103</v>
      </c>
      <c r="C7268" s="729" t="s">
        <v>7667</v>
      </c>
      <c r="D7268" s="731">
        <v>21497.03</v>
      </c>
    </row>
    <row r="7269" spans="1:4">
      <c r="A7269" s="733">
        <v>93568</v>
      </c>
      <c r="B7269" s="729" t="s">
        <v>20270</v>
      </c>
      <c r="C7269" s="729" t="s">
        <v>7667</v>
      </c>
      <c r="D7269" s="731">
        <v>26791.81</v>
      </c>
    </row>
    <row r="7270" spans="1:4">
      <c r="A7270" s="733">
        <v>93569</v>
      </c>
      <c r="B7270" s="729" t="s">
        <v>20273</v>
      </c>
      <c r="C7270" s="729" t="s">
        <v>7667</v>
      </c>
      <c r="D7270" s="731">
        <v>20049.599999999999</v>
      </c>
    </row>
    <row r="7271" spans="1:4">
      <c r="A7271" s="733">
        <v>93570</v>
      </c>
      <c r="B7271" s="729" t="s">
        <v>20274</v>
      </c>
      <c r="C7271" s="729" t="s">
        <v>7667</v>
      </c>
      <c r="D7271" s="731">
        <v>21130.89</v>
      </c>
    </row>
    <row r="7272" spans="1:4">
      <c r="A7272" s="733">
        <v>93571</v>
      </c>
      <c r="B7272" s="729" t="s">
        <v>20275</v>
      </c>
      <c r="C7272" s="729" t="s">
        <v>7667</v>
      </c>
      <c r="D7272" s="731">
        <v>21785.82</v>
      </c>
    </row>
    <row r="7273" spans="1:4">
      <c r="A7273" s="733">
        <v>93572</v>
      </c>
      <c r="B7273" s="729" t="s">
        <v>106</v>
      </c>
      <c r="C7273" s="729" t="s">
        <v>7667</v>
      </c>
      <c r="D7273" s="731">
        <v>8761.0400000000009</v>
      </c>
    </row>
    <row r="7274" spans="1:4">
      <c r="A7274" s="733">
        <v>94295</v>
      </c>
      <c r="B7274" s="729" t="s">
        <v>104</v>
      </c>
      <c r="C7274" s="729" t="s">
        <v>7667</v>
      </c>
      <c r="D7274" s="731">
        <v>13966.75</v>
      </c>
    </row>
    <row r="7275" spans="1:4">
      <c r="A7275" s="733">
        <v>94296</v>
      </c>
      <c r="B7275" s="729" t="s">
        <v>20271</v>
      </c>
      <c r="C7275" s="729" t="s">
        <v>7667</v>
      </c>
      <c r="D7275" s="731">
        <v>7621.36</v>
      </c>
    </row>
    <row r="7276" spans="1:4">
      <c r="A7276" s="733">
        <v>95308</v>
      </c>
      <c r="B7276" s="729" t="s">
        <v>20276</v>
      </c>
      <c r="C7276" s="729" t="s">
        <v>11184</v>
      </c>
      <c r="D7276" s="733">
        <v>0.2</v>
      </c>
    </row>
    <row r="7277" spans="1:4">
      <c r="A7277" s="733">
        <v>95309</v>
      </c>
      <c r="B7277" s="729" t="s">
        <v>20277</v>
      </c>
      <c r="C7277" s="729" t="s">
        <v>11184</v>
      </c>
      <c r="D7277" s="733">
        <v>0.26</v>
      </c>
    </row>
    <row r="7278" spans="1:4">
      <c r="A7278" s="733">
        <v>95310</v>
      </c>
      <c r="B7278" s="729" t="s">
        <v>20278</v>
      </c>
      <c r="C7278" s="729" t="s">
        <v>11184</v>
      </c>
      <c r="D7278" s="733">
        <v>0.2</v>
      </c>
    </row>
    <row r="7279" spans="1:4">
      <c r="A7279" s="733">
        <v>95311</v>
      </c>
      <c r="B7279" s="729" t="s">
        <v>20279</v>
      </c>
      <c r="C7279" s="729" t="s">
        <v>11184</v>
      </c>
      <c r="D7279" s="733">
        <v>0.22</v>
      </c>
    </row>
    <row r="7280" spans="1:4">
      <c r="A7280" s="733">
        <v>95312</v>
      </c>
      <c r="B7280" s="729" t="s">
        <v>20280</v>
      </c>
      <c r="C7280" s="729" t="s">
        <v>11184</v>
      </c>
      <c r="D7280" s="733">
        <v>0.26</v>
      </c>
    </row>
    <row r="7281" spans="1:4">
      <c r="A7281" s="733">
        <v>95313</v>
      </c>
      <c r="B7281" s="729" t="s">
        <v>20281</v>
      </c>
      <c r="C7281" s="729" t="s">
        <v>11184</v>
      </c>
      <c r="D7281" s="733">
        <v>0.22</v>
      </c>
    </row>
    <row r="7282" spans="1:4">
      <c r="A7282" s="733">
        <v>95314</v>
      </c>
      <c r="B7282" s="729" t="s">
        <v>20282</v>
      </c>
      <c r="C7282" s="729" t="s">
        <v>11184</v>
      </c>
      <c r="D7282" s="733">
        <v>0.27</v>
      </c>
    </row>
    <row r="7283" spans="1:4">
      <c r="A7283" s="733">
        <v>95315</v>
      </c>
      <c r="B7283" s="729" t="s">
        <v>20283</v>
      </c>
      <c r="C7283" s="729" t="s">
        <v>11184</v>
      </c>
      <c r="D7283" s="733">
        <v>0.28000000000000003</v>
      </c>
    </row>
    <row r="7284" spans="1:4">
      <c r="A7284" s="733">
        <v>95316</v>
      </c>
      <c r="B7284" s="729" t="s">
        <v>20284</v>
      </c>
      <c r="C7284" s="729" t="s">
        <v>11184</v>
      </c>
      <c r="D7284" s="733">
        <v>0.67</v>
      </c>
    </row>
    <row r="7285" spans="1:4">
      <c r="A7285" s="733">
        <v>95317</v>
      </c>
      <c r="B7285" s="729" t="s">
        <v>20285</v>
      </c>
      <c r="C7285" s="729" t="s">
        <v>11184</v>
      </c>
      <c r="D7285" s="733">
        <v>0.32</v>
      </c>
    </row>
    <row r="7286" spans="1:4">
      <c r="A7286" s="733">
        <v>95318</v>
      </c>
      <c r="B7286" s="729" t="s">
        <v>20286</v>
      </c>
      <c r="C7286" s="729" t="s">
        <v>11184</v>
      </c>
      <c r="D7286" s="733">
        <v>0.25</v>
      </c>
    </row>
    <row r="7287" spans="1:4">
      <c r="A7287" s="733">
        <v>95319</v>
      </c>
      <c r="B7287" s="729" t="s">
        <v>20287</v>
      </c>
      <c r="C7287" s="729" t="s">
        <v>11184</v>
      </c>
      <c r="D7287" s="733">
        <v>0.2</v>
      </c>
    </row>
    <row r="7288" spans="1:4">
      <c r="A7288" s="733">
        <v>95320</v>
      </c>
      <c r="B7288" s="729" t="s">
        <v>20288</v>
      </c>
      <c r="C7288" s="729" t="s">
        <v>11184</v>
      </c>
      <c r="D7288" s="733">
        <v>0.2</v>
      </c>
    </row>
    <row r="7289" spans="1:4">
      <c r="A7289" s="733">
        <v>95321</v>
      </c>
      <c r="B7289" s="729" t="s">
        <v>20289</v>
      </c>
      <c r="C7289" s="729" t="s">
        <v>11184</v>
      </c>
      <c r="D7289" s="733">
        <v>0.18</v>
      </c>
    </row>
    <row r="7290" spans="1:4">
      <c r="A7290" s="733">
        <v>95322</v>
      </c>
      <c r="B7290" s="729" t="s">
        <v>20290</v>
      </c>
      <c r="C7290" s="729" t="s">
        <v>11184</v>
      </c>
      <c r="D7290" s="733">
        <v>0.17</v>
      </c>
    </row>
    <row r="7291" spans="1:4">
      <c r="A7291" s="733">
        <v>95323</v>
      </c>
      <c r="B7291" s="729" t="s">
        <v>20291</v>
      </c>
      <c r="C7291" s="729" t="s">
        <v>11184</v>
      </c>
      <c r="D7291" s="733">
        <v>0.32</v>
      </c>
    </row>
    <row r="7292" spans="1:4">
      <c r="A7292" s="733">
        <v>95324</v>
      </c>
      <c r="B7292" s="729" t="s">
        <v>20292</v>
      </c>
      <c r="C7292" s="729" t="s">
        <v>11184</v>
      </c>
      <c r="D7292" s="733">
        <v>0.37</v>
      </c>
    </row>
    <row r="7293" spans="1:4">
      <c r="A7293" s="733">
        <v>95325</v>
      </c>
      <c r="B7293" s="729" t="s">
        <v>20293</v>
      </c>
      <c r="C7293" s="729" t="s">
        <v>11184</v>
      </c>
      <c r="D7293" s="733">
        <v>0.39</v>
      </c>
    </row>
    <row r="7294" spans="1:4">
      <c r="A7294" s="733">
        <v>95328</v>
      </c>
      <c r="B7294" s="729" t="s">
        <v>20294</v>
      </c>
      <c r="C7294" s="729" t="s">
        <v>11184</v>
      </c>
      <c r="D7294" s="733">
        <v>0.19</v>
      </c>
    </row>
    <row r="7295" spans="1:4">
      <c r="A7295" s="733">
        <v>95329</v>
      </c>
      <c r="B7295" s="729" t="s">
        <v>20295</v>
      </c>
      <c r="C7295" s="729" t="s">
        <v>11184</v>
      </c>
      <c r="D7295" s="733">
        <v>0.4</v>
      </c>
    </row>
    <row r="7296" spans="1:4">
      <c r="A7296" s="733">
        <v>95330</v>
      </c>
      <c r="B7296" s="729" t="s">
        <v>20296</v>
      </c>
      <c r="C7296" s="729" t="s">
        <v>11184</v>
      </c>
      <c r="D7296" s="733">
        <v>0.27</v>
      </c>
    </row>
    <row r="7297" spans="1:4">
      <c r="A7297" s="733">
        <v>95331</v>
      </c>
      <c r="B7297" s="729" t="s">
        <v>20297</v>
      </c>
      <c r="C7297" s="729" t="s">
        <v>11184</v>
      </c>
      <c r="D7297" s="733">
        <v>0.32</v>
      </c>
    </row>
    <row r="7298" spans="1:4">
      <c r="A7298" s="733">
        <v>95332</v>
      </c>
      <c r="B7298" s="729" t="s">
        <v>20298</v>
      </c>
      <c r="C7298" s="729" t="s">
        <v>11184</v>
      </c>
      <c r="D7298" s="733">
        <v>0.88</v>
      </c>
    </row>
    <row r="7299" spans="1:4">
      <c r="A7299" s="733">
        <v>95333</v>
      </c>
      <c r="B7299" s="729" t="s">
        <v>20299</v>
      </c>
      <c r="C7299" s="729" t="s">
        <v>11184</v>
      </c>
      <c r="D7299" s="733">
        <v>0.9</v>
      </c>
    </row>
    <row r="7300" spans="1:4">
      <c r="A7300" s="733">
        <v>95334</v>
      </c>
      <c r="B7300" s="729" t="s">
        <v>20300</v>
      </c>
      <c r="C7300" s="729" t="s">
        <v>11184</v>
      </c>
      <c r="D7300" s="733">
        <v>1.1399999999999999</v>
      </c>
    </row>
    <row r="7301" spans="1:4">
      <c r="A7301" s="733">
        <v>95335</v>
      </c>
      <c r="B7301" s="729" t="s">
        <v>20301</v>
      </c>
      <c r="C7301" s="729" t="s">
        <v>11184</v>
      </c>
      <c r="D7301" s="733">
        <v>0.42</v>
      </c>
    </row>
    <row r="7302" spans="1:4">
      <c r="A7302" s="733">
        <v>95337</v>
      </c>
      <c r="B7302" s="729" t="s">
        <v>20302</v>
      </c>
      <c r="C7302" s="729" t="s">
        <v>11184</v>
      </c>
      <c r="D7302" s="733">
        <v>0.28000000000000003</v>
      </c>
    </row>
    <row r="7303" spans="1:4">
      <c r="A7303" s="733">
        <v>95338</v>
      </c>
      <c r="B7303" s="729" t="s">
        <v>20303</v>
      </c>
      <c r="C7303" s="729" t="s">
        <v>11184</v>
      </c>
      <c r="D7303" s="733">
        <v>0.5</v>
      </c>
    </row>
    <row r="7304" spans="1:4">
      <c r="A7304" s="733">
        <v>95339</v>
      </c>
      <c r="B7304" s="729" t="s">
        <v>20304</v>
      </c>
      <c r="C7304" s="729" t="s">
        <v>11184</v>
      </c>
      <c r="D7304" s="733">
        <v>0.38</v>
      </c>
    </row>
    <row r="7305" spans="1:4">
      <c r="A7305" s="733">
        <v>95340</v>
      </c>
      <c r="B7305" s="729" t="s">
        <v>20305</v>
      </c>
      <c r="C7305" s="729" t="s">
        <v>11184</v>
      </c>
      <c r="D7305" s="733">
        <v>0.35</v>
      </c>
    </row>
    <row r="7306" spans="1:4">
      <c r="A7306" s="733">
        <v>95341</v>
      </c>
      <c r="B7306" s="729" t="s">
        <v>20306</v>
      </c>
      <c r="C7306" s="729" t="s">
        <v>11184</v>
      </c>
      <c r="D7306" s="733">
        <v>0.37</v>
      </c>
    </row>
    <row r="7307" spans="1:4">
      <c r="A7307" s="733">
        <v>95342</v>
      </c>
      <c r="B7307" s="729" t="s">
        <v>20307</v>
      </c>
      <c r="C7307" s="729" t="s">
        <v>11184</v>
      </c>
      <c r="D7307" s="733">
        <v>0.28000000000000003</v>
      </c>
    </row>
    <row r="7308" spans="1:4">
      <c r="A7308" s="733">
        <v>95343</v>
      </c>
      <c r="B7308" s="729" t="s">
        <v>20308</v>
      </c>
      <c r="C7308" s="729" t="s">
        <v>11184</v>
      </c>
      <c r="D7308" s="733">
        <v>0.3</v>
      </c>
    </row>
    <row r="7309" spans="1:4">
      <c r="A7309" s="733">
        <v>95344</v>
      </c>
      <c r="B7309" s="729" t="s">
        <v>20309</v>
      </c>
      <c r="C7309" s="729" t="s">
        <v>11184</v>
      </c>
      <c r="D7309" s="733">
        <v>0.25</v>
      </c>
    </row>
    <row r="7310" spans="1:4">
      <c r="A7310" s="733">
        <v>95345</v>
      </c>
      <c r="B7310" s="729" t="s">
        <v>20310</v>
      </c>
      <c r="C7310" s="729" t="s">
        <v>11184</v>
      </c>
      <c r="D7310" s="733">
        <v>0.86</v>
      </c>
    </row>
    <row r="7311" spans="1:4">
      <c r="A7311" s="733">
        <v>95346</v>
      </c>
      <c r="B7311" s="729" t="s">
        <v>20311</v>
      </c>
      <c r="C7311" s="729" t="s">
        <v>11184</v>
      </c>
      <c r="D7311" s="733">
        <v>0.14000000000000001</v>
      </c>
    </row>
    <row r="7312" spans="1:4">
      <c r="A7312" s="733">
        <v>95347</v>
      </c>
      <c r="B7312" s="729" t="s">
        <v>20312</v>
      </c>
      <c r="C7312" s="729" t="s">
        <v>11184</v>
      </c>
      <c r="D7312" s="733">
        <v>0.14000000000000001</v>
      </c>
    </row>
    <row r="7313" spans="1:4">
      <c r="A7313" s="733">
        <v>95348</v>
      </c>
      <c r="B7313" s="729" t="s">
        <v>20313</v>
      </c>
      <c r="C7313" s="729" t="s">
        <v>11184</v>
      </c>
      <c r="D7313" s="733">
        <v>0.17</v>
      </c>
    </row>
    <row r="7314" spans="1:4">
      <c r="A7314" s="733">
        <v>95349</v>
      </c>
      <c r="B7314" s="729" t="s">
        <v>20314</v>
      </c>
      <c r="C7314" s="729" t="s">
        <v>11184</v>
      </c>
      <c r="D7314" s="733">
        <v>0.12</v>
      </c>
    </row>
    <row r="7315" spans="1:4">
      <c r="A7315" s="733">
        <v>95351</v>
      </c>
      <c r="B7315" s="729" t="s">
        <v>20315</v>
      </c>
      <c r="C7315" s="729" t="s">
        <v>11184</v>
      </c>
      <c r="D7315" s="733">
        <v>0.51</v>
      </c>
    </row>
    <row r="7316" spans="1:4">
      <c r="A7316" s="733">
        <v>95352</v>
      </c>
      <c r="B7316" s="729" t="s">
        <v>20316</v>
      </c>
      <c r="C7316" s="729" t="s">
        <v>11184</v>
      </c>
      <c r="D7316" s="733">
        <v>0.15</v>
      </c>
    </row>
    <row r="7317" spans="1:4">
      <c r="A7317" s="733">
        <v>95354</v>
      </c>
      <c r="B7317" s="729" t="s">
        <v>20317</v>
      </c>
      <c r="C7317" s="729" t="s">
        <v>11184</v>
      </c>
      <c r="D7317" s="733">
        <v>0.23</v>
      </c>
    </row>
    <row r="7318" spans="1:4">
      <c r="A7318" s="733">
        <v>95355</v>
      </c>
      <c r="B7318" s="729" t="s">
        <v>20318</v>
      </c>
      <c r="C7318" s="729" t="s">
        <v>11184</v>
      </c>
      <c r="D7318" s="733">
        <v>0.18</v>
      </c>
    </row>
    <row r="7319" spans="1:4">
      <c r="A7319" s="733">
        <v>95356</v>
      </c>
      <c r="B7319" s="729" t="s">
        <v>20319</v>
      </c>
      <c r="C7319" s="729" t="s">
        <v>11184</v>
      </c>
      <c r="D7319" s="733">
        <v>0.23</v>
      </c>
    </row>
    <row r="7320" spans="1:4">
      <c r="A7320" s="733">
        <v>95357</v>
      </c>
      <c r="B7320" s="729" t="s">
        <v>20320</v>
      </c>
      <c r="C7320" s="729" t="s">
        <v>11184</v>
      </c>
      <c r="D7320" s="733">
        <v>0.41</v>
      </c>
    </row>
    <row r="7321" spans="1:4">
      <c r="A7321" s="733">
        <v>95358</v>
      </c>
      <c r="B7321" s="729" t="s">
        <v>20321</v>
      </c>
      <c r="C7321" s="729" t="s">
        <v>11184</v>
      </c>
      <c r="D7321" s="733">
        <v>0.37</v>
      </c>
    </row>
    <row r="7322" spans="1:4">
      <c r="A7322" s="733">
        <v>95359</v>
      </c>
      <c r="B7322" s="729" t="s">
        <v>20322</v>
      </c>
      <c r="C7322" s="729" t="s">
        <v>11184</v>
      </c>
      <c r="D7322" s="733">
        <v>0.55000000000000004</v>
      </c>
    </row>
    <row r="7323" spans="1:4">
      <c r="A7323" s="733">
        <v>95360</v>
      </c>
      <c r="B7323" s="729" t="s">
        <v>20323</v>
      </c>
      <c r="C7323" s="729" t="s">
        <v>11184</v>
      </c>
      <c r="D7323" s="733">
        <v>0.37</v>
      </c>
    </row>
    <row r="7324" spans="1:4">
      <c r="A7324" s="733">
        <v>95361</v>
      </c>
      <c r="B7324" s="729" t="s">
        <v>20324</v>
      </c>
      <c r="C7324" s="729" t="s">
        <v>11184</v>
      </c>
      <c r="D7324" s="733">
        <v>0.18</v>
      </c>
    </row>
    <row r="7325" spans="1:4">
      <c r="A7325" s="733">
        <v>95362</v>
      </c>
      <c r="B7325" s="729" t="s">
        <v>20325</v>
      </c>
      <c r="C7325" s="729" t="s">
        <v>11184</v>
      </c>
      <c r="D7325" s="733">
        <v>0.31</v>
      </c>
    </row>
    <row r="7326" spans="1:4">
      <c r="A7326" s="733">
        <v>95363</v>
      </c>
      <c r="B7326" s="729" t="s">
        <v>20326</v>
      </c>
      <c r="C7326" s="729" t="s">
        <v>11184</v>
      </c>
      <c r="D7326" s="733">
        <v>0.31</v>
      </c>
    </row>
    <row r="7327" spans="1:4">
      <c r="A7327" s="733">
        <v>95364</v>
      </c>
      <c r="B7327" s="729" t="s">
        <v>20327</v>
      </c>
      <c r="C7327" s="729" t="s">
        <v>11184</v>
      </c>
      <c r="D7327" s="733">
        <v>0.23</v>
      </c>
    </row>
    <row r="7328" spans="1:4">
      <c r="A7328" s="733">
        <v>95365</v>
      </c>
      <c r="B7328" s="729" t="s">
        <v>20328</v>
      </c>
      <c r="C7328" s="729" t="s">
        <v>11184</v>
      </c>
      <c r="D7328" s="733">
        <v>0.23</v>
      </c>
    </row>
    <row r="7329" spans="1:4">
      <c r="A7329" s="733">
        <v>95366</v>
      </c>
      <c r="B7329" s="729" t="s">
        <v>20329</v>
      </c>
      <c r="C7329" s="729" t="s">
        <v>11184</v>
      </c>
      <c r="D7329" s="733">
        <v>0.17</v>
      </c>
    </row>
    <row r="7330" spans="1:4">
      <c r="A7330" s="733">
        <v>95367</v>
      </c>
      <c r="B7330" s="729" t="s">
        <v>20330</v>
      </c>
      <c r="C7330" s="729" t="s">
        <v>11184</v>
      </c>
      <c r="D7330" s="733">
        <v>0.31</v>
      </c>
    </row>
    <row r="7331" spans="1:4">
      <c r="A7331" s="733">
        <v>95368</v>
      </c>
      <c r="B7331" s="729" t="s">
        <v>20331</v>
      </c>
      <c r="C7331" s="729" t="s">
        <v>11184</v>
      </c>
      <c r="D7331" s="733">
        <v>0.28999999999999998</v>
      </c>
    </row>
    <row r="7332" spans="1:4">
      <c r="A7332" s="733">
        <v>95369</v>
      </c>
      <c r="B7332" s="729" t="s">
        <v>20332</v>
      </c>
      <c r="C7332" s="729" t="s">
        <v>11184</v>
      </c>
      <c r="D7332" s="733">
        <v>0.2</v>
      </c>
    </row>
    <row r="7333" spans="1:4">
      <c r="A7333" s="733">
        <v>95370</v>
      </c>
      <c r="B7333" s="729" t="s">
        <v>20333</v>
      </c>
      <c r="C7333" s="729" t="s">
        <v>11184</v>
      </c>
      <c r="D7333" s="733">
        <v>0.34</v>
      </c>
    </row>
    <row r="7334" spans="1:4">
      <c r="A7334" s="733">
        <v>95371</v>
      </c>
      <c r="B7334" s="729" t="s">
        <v>20334</v>
      </c>
      <c r="C7334" s="729" t="s">
        <v>11184</v>
      </c>
      <c r="D7334" s="733">
        <v>0.5</v>
      </c>
    </row>
    <row r="7335" spans="1:4">
      <c r="A7335" s="733">
        <v>95372</v>
      </c>
      <c r="B7335" s="729" t="s">
        <v>20335</v>
      </c>
      <c r="C7335" s="729" t="s">
        <v>11184</v>
      </c>
      <c r="D7335" s="733">
        <v>0.34</v>
      </c>
    </row>
    <row r="7336" spans="1:4">
      <c r="A7336" s="733">
        <v>95373</v>
      </c>
      <c r="B7336" s="729" t="s">
        <v>20336</v>
      </c>
      <c r="C7336" s="729" t="s">
        <v>11184</v>
      </c>
      <c r="D7336" s="733">
        <v>0.33</v>
      </c>
    </row>
    <row r="7337" spans="1:4">
      <c r="A7337" s="733">
        <v>95374</v>
      </c>
      <c r="B7337" s="729" t="s">
        <v>20337</v>
      </c>
      <c r="C7337" s="729" t="s">
        <v>11184</v>
      </c>
      <c r="D7337" s="733">
        <v>0.34</v>
      </c>
    </row>
    <row r="7338" spans="1:4">
      <c r="A7338" s="733">
        <v>95375</v>
      </c>
      <c r="B7338" s="729" t="s">
        <v>20338</v>
      </c>
      <c r="C7338" s="729" t="s">
        <v>11184</v>
      </c>
      <c r="D7338" s="733">
        <v>0.48</v>
      </c>
    </row>
    <row r="7339" spans="1:4">
      <c r="A7339" s="733">
        <v>95376</v>
      </c>
      <c r="B7339" s="729" t="s">
        <v>20339</v>
      </c>
      <c r="C7339" s="729" t="s">
        <v>11184</v>
      </c>
      <c r="D7339" s="733">
        <v>0.08</v>
      </c>
    </row>
    <row r="7340" spans="1:4">
      <c r="A7340" s="733">
        <v>95377</v>
      </c>
      <c r="B7340" s="729" t="s">
        <v>20340</v>
      </c>
      <c r="C7340" s="729" t="s">
        <v>11184</v>
      </c>
      <c r="D7340" s="733">
        <v>0.27</v>
      </c>
    </row>
    <row r="7341" spans="1:4">
      <c r="A7341" s="733">
        <v>95378</v>
      </c>
      <c r="B7341" s="729" t="s">
        <v>20341</v>
      </c>
      <c r="C7341" s="729" t="s">
        <v>11184</v>
      </c>
      <c r="D7341" s="733">
        <v>0.33</v>
      </c>
    </row>
    <row r="7342" spans="1:4">
      <c r="A7342" s="733">
        <v>95379</v>
      </c>
      <c r="B7342" s="729" t="s">
        <v>20342</v>
      </c>
      <c r="C7342" s="729" t="s">
        <v>11184</v>
      </c>
      <c r="D7342" s="733">
        <v>0.27</v>
      </c>
    </row>
    <row r="7343" spans="1:4">
      <c r="A7343" s="733">
        <v>95380</v>
      </c>
      <c r="B7343" s="729" t="s">
        <v>20343</v>
      </c>
      <c r="C7343" s="729" t="s">
        <v>11184</v>
      </c>
      <c r="D7343" s="733">
        <v>0.37</v>
      </c>
    </row>
    <row r="7344" spans="1:4">
      <c r="A7344" s="733">
        <v>95383</v>
      </c>
      <c r="B7344" s="729" t="s">
        <v>20344</v>
      </c>
      <c r="C7344" s="729" t="s">
        <v>11184</v>
      </c>
      <c r="D7344" s="733">
        <v>0.32</v>
      </c>
    </row>
    <row r="7345" spans="1:4">
      <c r="A7345" s="733">
        <v>95384</v>
      </c>
      <c r="B7345" s="729" t="s">
        <v>20345</v>
      </c>
      <c r="C7345" s="729" t="s">
        <v>11184</v>
      </c>
      <c r="D7345" s="733">
        <v>0.3</v>
      </c>
    </row>
    <row r="7346" spans="1:4">
      <c r="A7346" s="733">
        <v>95385</v>
      </c>
      <c r="B7346" s="729" t="s">
        <v>20346</v>
      </c>
      <c r="C7346" s="729" t="s">
        <v>11184</v>
      </c>
      <c r="D7346" s="733">
        <v>0.27</v>
      </c>
    </row>
    <row r="7347" spans="1:4">
      <c r="A7347" s="733">
        <v>95386</v>
      </c>
      <c r="B7347" s="729" t="s">
        <v>20347</v>
      </c>
      <c r="C7347" s="729" t="s">
        <v>11184</v>
      </c>
      <c r="D7347" s="733">
        <v>0.37</v>
      </c>
    </row>
    <row r="7348" spans="1:4">
      <c r="A7348" s="733">
        <v>95387</v>
      </c>
      <c r="B7348" s="729" t="s">
        <v>20348</v>
      </c>
      <c r="C7348" s="729" t="s">
        <v>11184</v>
      </c>
      <c r="D7348" s="733">
        <v>0.26</v>
      </c>
    </row>
    <row r="7349" spans="1:4">
      <c r="A7349" s="733">
        <v>95389</v>
      </c>
      <c r="B7349" s="729" t="s">
        <v>20349</v>
      </c>
      <c r="C7349" s="729" t="s">
        <v>11184</v>
      </c>
      <c r="D7349" s="733">
        <v>0.19</v>
      </c>
    </row>
    <row r="7350" spans="1:4">
      <c r="A7350" s="733">
        <v>95390</v>
      </c>
      <c r="B7350" s="729" t="s">
        <v>20350</v>
      </c>
      <c r="C7350" s="729" t="s">
        <v>11184</v>
      </c>
      <c r="D7350" s="733">
        <v>0.1</v>
      </c>
    </row>
    <row r="7351" spans="1:4">
      <c r="A7351" s="733">
        <v>95392</v>
      </c>
      <c r="B7351" s="729" t="s">
        <v>20351</v>
      </c>
      <c r="C7351" s="729" t="s">
        <v>11184</v>
      </c>
      <c r="D7351" s="733">
        <v>0.12</v>
      </c>
    </row>
    <row r="7352" spans="1:4">
      <c r="A7352" s="733">
        <v>95393</v>
      </c>
      <c r="B7352" s="729" t="s">
        <v>20352</v>
      </c>
      <c r="C7352" s="729" t="s">
        <v>11184</v>
      </c>
      <c r="D7352" s="733">
        <v>0.43</v>
      </c>
    </row>
    <row r="7353" spans="1:4">
      <c r="A7353" s="733">
        <v>95394</v>
      </c>
      <c r="B7353" s="729" t="s">
        <v>20353</v>
      </c>
      <c r="C7353" s="729" t="s">
        <v>11184</v>
      </c>
      <c r="D7353" s="733">
        <v>1.05</v>
      </c>
    </row>
    <row r="7354" spans="1:4">
      <c r="A7354" s="733">
        <v>95395</v>
      </c>
      <c r="B7354" s="729" t="s">
        <v>20354</v>
      </c>
      <c r="C7354" s="729" t="s">
        <v>11184</v>
      </c>
      <c r="D7354" s="733">
        <v>1.1100000000000001</v>
      </c>
    </row>
    <row r="7355" spans="1:4">
      <c r="A7355" s="733">
        <v>95396</v>
      </c>
      <c r="B7355" s="729" t="s">
        <v>20355</v>
      </c>
      <c r="C7355" s="729" t="s">
        <v>11184</v>
      </c>
      <c r="D7355" s="733">
        <v>1.1399999999999999</v>
      </c>
    </row>
    <row r="7356" spans="1:4">
      <c r="A7356" s="733">
        <v>95398</v>
      </c>
      <c r="B7356" s="729" t="s">
        <v>20356</v>
      </c>
      <c r="C7356" s="729" t="s">
        <v>11184</v>
      </c>
      <c r="D7356" s="733">
        <v>0.09</v>
      </c>
    </row>
    <row r="7357" spans="1:4">
      <c r="A7357" s="733">
        <v>95400</v>
      </c>
      <c r="B7357" s="729" t="s">
        <v>20357</v>
      </c>
      <c r="C7357" s="729" t="s">
        <v>11184</v>
      </c>
      <c r="D7357" s="733">
        <v>0.24</v>
      </c>
    </row>
    <row r="7358" spans="1:4">
      <c r="A7358" s="733">
        <v>95401</v>
      </c>
      <c r="B7358" s="729" t="s">
        <v>20358</v>
      </c>
      <c r="C7358" s="729" t="s">
        <v>11184</v>
      </c>
      <c r="D7358" s="733">
        <v>1.1100000000000001</v>
      </c>
    </row>
    <row r="7359" spans="1:4">
      <c r="A7359" s="733">
        <v>95402</v>
      </c>
      <c r="B7359" s="729" t="s">
        <v>20359</v>
      </c>
      <c r="C7359" s="729" t="s">
        <v>11184</v>
      </c>
      <c r="D7359" s="733">
        <v>1.93</v>
      </c>
    </row>
    <row r="7360" spans="1:4">
      <c r="A7360" s="733">
        <v>95403</v>
      </c>
      <c r="B7360" s="729" t="s">
        <v>20360</v>
      </c>
      <c r="C7360" s="729" t="s">
        <v>11184</v>
      </c>
      <c r="D7360" s="733">
        <v>2</v>
      </c>
    </row>
    <row r="7361" spans="1:4">
      <c r="A7361" s="733">
        <v>95404</v>
      </c>
      <c r="B7361" s="729" t="s">
        <v>20361</v>
      </c>
      <c r="C7361" s="729" t="s">
        <v>11184</v>
      </c>
      <c r="D7361" s="733">
        <v>2.5</v>
      </c>
    </row>
    <row r="7362" spans="1:4">
      <c r="A7362" s="733">
        <v>95405</v>
      </c>
      <c r="B7362" s="729" t="s">
        <v>20362</v>
      </c>
      <c r="C7362" s="729" t="s">
        <v>11184</v>
      </c>
      <c r="D7362" s="733">
        <v>1.82</v>
      </c>
    </row>
    <row r="7363" spans="1:4">
      <c r="A7363" s="733">
        <v>95406</v>
      </c>
      <c r="B7363" s="729" t="s">
        <v>20363</v>
      </c>
      <c r="C7363" s="729" t="s">
        <v>11184</v>
      </c>
      <c r="D7363" s="733">
        <v>0.38</v>
      </c>
    </row>
    <row r="7364" spans="1:4">
      <c r="A7364" s="733">
        <v>95408</v>
      </c>
      <c r="B7364" s="729" t="s">
        <v>20364</v>
      </c>
      <c r="C7364" s="729" t="s">
        <v>7667</v>
      </c>
      <c r="D7364" s="733">
        <v>18.88</v>
      </c>
    </row>
    <row r="7365" spans="1:4">
      <c r="A7365" s="733">
        <v>95411</v>
      </c>
      <c r="B7365" s="729" t="s">
        <v>20365</v>
      </c>
      <c r="C7365" s="729" t="s">
        <v>7667</v>
      </c>
      <c r="D7365" s="733">
        <v>31.89</v>
      </c>
    </row>
    <row r="7366" spans="1:4">
      <c r="A7366" s="733">
        <v>95413</v>
      </c>
      <c r="B7366" s="729" t="s">
        <v>20366</v>
      </c>
      <c r="C7366" s="729" t="s">
        <v>7667</v>
      </c>
      <c r="D7366" s="733">
        <v>15.94</v>
      </c>
    </row>
    <row r="7367" spans="1:4">
      <c r="A7367" s="733">
        <v>95414</v>
      </c>
      <c r="B7367" s="729" t="s">
        <v>20367</v>
      </c>
      <c r="C7367" s="729" t="s">
        <v>7667</v>
      </c>
      <c r="D7367" s="733">
        <v>57.77</v>
      </c>
    </row>
    <row r="7368" spans="1:4">
      <c r="A7368" s="733">
        <v>95415</v>
      </c>
      <c r="B7368" s="729" t="s">
        <v>20368</v>
      </c>
      <c r="C7368" s="729" t="s">
        <v>7667</v>
      </c>
      <c r="D7368" s="733">
        <v>255.93</v>
      </c>
    </row>
    <row r="7369" spans="1:4">
      <c r="A7369" s="733">
        <v>95416</v>
      </c>
      <c r="B7369" s="729" t="s">
        <v>20369</v>
      </c>
      <c r="C7369" s="729" t="s">
        <v>7667</v>
      </c>
      <c r="D7369" s="733">
        <v>13.14</v>
      </c>
    </row>
    <row r="7370" spans="1:4">
      <c r="A7370" s="733">
        <v>95417</v>
      </c>
      <c r="B7370" s="729" t="s">
        <v>20370</v>
      </c>
      <c r="C7370" s="729" t="s">
        <v>7667</v>
      </c>
      <c r="D7370" s="733">
        <v>264.75</v>
      </c>
    </row>
    <row r="7371" spans="1:4">
      <c r="A7371" s="733">
        <v>95418</v>
      </c>
      <c r="B7371" s="729" t="s">
        <v>20371</v>
      </c>
      <c r="C7371" s="729" t="s">
        <v>7667</v>
      </c>
      <c r="D7371" s="733">
        <v>331.2</v>
      </c>
    </row>
    <row r="7372" spans="1:4">
      <c r="A7372" s="733">
        <v>95419</v>
      </c>
      <c r="B7372" s="729" t="s">
        <v>20372</v>
      </c>
      <c r="C7372" s="729" t="s">
        <v>7667</v>
      </c>
      <c r="D7372" s="733">
        <v>139.66999999999999</v>
      </c>
    </row>
    <row r="7373" spans="1:4">
      <c r="A7373" s="733">
        <v>95420</v>
      </c>
      <c r="B7373" s="729" t="s">
        <v>20373</v>
      </c>
      <c r="C7373" s="729" t="s">
        <v>7667</v>
      </c>
      <c r="D7373" s="733">
        <v>147.36000000000001</v>
      </c>
    </row>
    <row r="7374" spans="1:4">
      <c r="A7374" s="733">
        <v>95421</v>
      </c>
      <c r="B7374" s="729" t="s">
        <v>20374</v>
      </c>
      <c r="C7374" s="729" t="s">
        <v>7667</v>
      </c>
      <c r="D7374" s="733">
        <v>152.02000000000001</v>
      </c>
    </row>
    <row r="7375" spans="1:4">
      <c r="A7375" s="733">
        <v>95422</v>
      </c>
      <c r="B7375" s="729" t="s">
        <v>20375</v>
      </c>
      <c r="C7375" s="729" t="s">
        <v>7667</v>
      </c>
      <c r="D7375" s="733">
        <v>147.88</v>
      </c>
    </row>
    <row r="7376" spans="1:4">
      <c r="A7376" s="733">
        <v>95423</v>
      </c>
      <c r="B7376" s="729" t="s">
        <v>20376</v>
      </c>
      <c r="C7376" s="729" t="s">
        <v>7667</v>
      </c>
      <c r="D7376" s="733">
        <v>241.23</v>
      </c>
    </row>
    <row r="7377" spans="1:4">
      <c r="A7377" s="733">
        <v>95424</v>
      </c>
      <c r="B7377" s="729" t="s">
        <v>20377</v>
      </c>
      <c r="C7377" s="729" t="s">
        <v>7667</v>
      </c>
      <c r="D7377" s="733">
        <v>51.3</v>
      </c>
    </row>
    <row r="7378" spans="1:4">
      <c r="A7378" s="733">
        <v>100288</v>
      </c>
      <c r="B7378" s="729" t="s">
        <v>20378</v>
      </c>
      <c r="C7378" s="729" t="s">
        <v>11184</v>
      </c>
      <c r="D7378" s="733">
        <v>0.09</v>
      </c>
    </row>
    <row r="7379" spans="1:4">
      <c r="A7379" s="733">
        <v>100289</v>
      </c>
      <c r="B7379" s="729" t="s">
        <v>107</v>
      </c>
      <c r="C7379" s="729" t="s">
        <v>11184</v>
      </c>
      <c r="D7379" s="733">
        <v>22.69</v>
      </c>
    </row>
    <row r="7380" spans="1:4">
      <c r="A7380" s="733">
        <v>100291</v>
      </c>
      <c r="B7380" s="729" t="s">
        <v>20379</v>
      </c>
      <c r="C7380" s="729" t="s">
        <v>11184</v>
      </c>
      <c r="D7380" s="733">
        <v>0.26</v>
      </c>
    </row>
    <row r="7381" spans="1:4">
      <c r="A7381" s="733">
        <v>100293</v>
      </c>
      <c r="B7381" s="729" t="s">
        <v>20380</v>
      </c>
      <c r="C7381" s="729" t="s">
        <v>11184</v>
      </c>
      <c r="D7381" s="733">
        <v>0.23</v>
      </c>
    </row>
    <row r="7382" spans="1:4">
      <c r="A7382" s="733">
        <v>100295</v>
      </c>
      <c r="B7382" s="729" t="s">
        <v>20381</v>
      </c>
      <c r="C7382" s="729" t="s">
        <v>11184</v>
      </c>
      <c r="D7382" s="733">
        <v>0.56999999999999995</v>
      </c>
    </row>
    <row r="7383" spans="1:4">
      <c r="A7383" s="733">
        <v>100298</v>
      </c>
      <c r="B7383" s="729" t="s">
        <v>20382</v>
      </c>
      <c r="C7383" s="729" t="s">
        <v>11184</v>
      </c>
      <c r="D7383" s="733">
        <v>0.7</v>
      </c>
    </row>
    <row r="7384" spans="1:4">
      <c r="A7384" s="733">
        <v>100299</v>
      </c>
      <c r="B7384" s="729" t="s">
        <v>20383</v>
      </c>
      <c r="C7384" s="729" t="s">
        <v>11184</v>
      </c>
      <c r="D7384" s="733">
        <v>0.69</v>
      </c>
    </row>
    <row r="7385" spans="1:4">
      <c r="A7385" s="733">
        <v>100301</v>
      </c>
      <c r="B7385" s="729" t="s">
        <v>109</v>
      </c>
      <c r="C7385" s="729" t="s">
        <v>11184</v>
      </c>
      <c r="D7385" s="733">
        <v>23.72</v>
      </c>
    </row>
    <row r="7386" spans="1:4">
      <c r="A7386" s="733">
        <v>100303</v>
      </c>
      <c r="B7386" s="729" t="s">
        <v>20384</v>
      </c>
      <c r="C7386" s="729" t="s">
        <v>11184</v>
      </c>
      <c r="D7386" s="733">
        <v>20.11</v>
      </c>
    </row>
    <row r="7387" spans="1:4">
      <c r="A7387" s="733">
        <v>100307</v>
      </c>
      <c r="B7387" s="729" t="s">
        <v>20385</v>
      </c>
      <c r="C7387" s="729" t="s">
        <v>11184</v>
      </c>
      <c r="D7387" s="733">
        <v>22.8</v>
      </c>
    </row>
    <row r="7388" spans="1:4">
      <c r="A7388" s="733">
        <v>100308</v>
      </c>
      <c r="B7388" s="729" t="s">
        <v>20386</v>
      </c>
      <c r="C7388" s="729" t="s">
        <v>11184</v>
      </c>
      <c r="D7388" s="733">
        <v>28.94</v>
      </c>
    </row>
    <row r="7389" spans="1:4">
      <c r="A7389" s="733">
        <v>100309</v>
      </c>
      <c r="B7389" s="729" t="s">
        <v>110</v>
      </c>
      <c r="C7389" s="729" t="s">
        <v>11184</v>
      </c>
      <c r="D7389" s="733">
        <v>36.61</v>
      </c>
    </row>
    <row r="7390" spans="1:4">
      <c r="A7390" s="733">
        <v>100315</v>
      </c>
      <c r="B7390" s="729" t="s">
        <v>20387</v>
      </c>
      <c r="C7390" s="729" t="s">
        <v>7667</v>
      </c>
      <c r="D7390" s="733">
        <v>92.27</v>
      </c>
    </row>
    <row r="7391" spans="1:4">
      <c r="A7391" s="733">
        <v>100321</v>
      </c>
      <c r="B7391" s="729" t="s">
        <v>110</v>
      </c>
      <c r="C7391" s="729" t="s">
        <v>7667</v>
      </c>
      <c r="D7391" s="731">
        <v>6467.92</v>
      </c>
    </row>
    <row r="7392" spans="1:4">
      <c r="A7392" s="733">
        <v>100533</v>
      </c>
      <c r="B7392" s="729" t="s">
        <v>20388</v>
      </c>
      <c r="C7392" s="729" t="s">
        <v>11184</v>
      </c>
      <c r="D7392" s="733">
        <v>34.840000000000003</v>
      </c>
    </row>
    <row r="7393" spans="1:4">
      <c r="A7393" s="733">
        <v>100534</v>
      </c>
      <c r="B7393" s="729" t="s">
        <v>20388</v>
      </c>
      <c r="C7393" s="729" t="s">
        <v>7667</v>
      </c>
      <c r="D7393" s="731">
        <v>6167.24</v>
      </c>
    </row>
    <row r="7394" spans="1:4">
      <c r="A7394" s="733">
        <v>100535</v>
      </c>
      <c r="B7394" s="729" t="s">
        <v>20389</v>
      </c>
      <c r="C7394" s="729" t="s">
        <v>11184</v>
      </c>
      <c r="D7394" s="733">
        <v>0.66</v>
      </c>
    </row>
    <row r="7395" spans="1:4">
      <c r="A7395" s="733">
        <v>100536</v>
      </c>
      <c r="B7395" s="729" t="s">
        <v>20390</v>
      </c>
      <c r="C7395" s="729" t="s">
        <v>7667</v>
      </c>
      <c r="D7395" s="733">
        <v>87.69</v>
      </c>
    </row>
    <row r="7396" spans="1:4">
      <c r="A7396" s="733">
        <v>101286</v>
      </c>
      <c r="B7396" s="729" t="s">
        <v>20391</v>
      </c>
      <c r="C7396" s="729" t="s">
        <v>7667</v>
      </c>
      <c r="D7396" s="733">
        <v>27.77</v>
      </c>
    </row>
    <row r="7397" spans="1:4">
      <c r="A7397" s="733">
        <v>101287</v>
      </c>
      <c r="B7397" s="729" t="s">
        <v>20392</v>
      </c>
      <c r="C7397" s="729" t="s">
        <v>7667</v>
      </c>
      <c r="D7397" s="733">
        <v>89.81</v>
      </c>
    </row>
    <row r="7398" spans="1:4">
      <c r="A7398" s="733">
        <v>101288</v>
      </c>
      <c r="B7398" s="729" t="s">
        <v>20393</v>
      </c>
      <c r="C7398" s="729" t="s">
        <v>7667</v>
      </c>
      <c r="D7398" s="733">
        <v>27.77</v>
      </c>
    </row>
    <row r="7399" spans="1:4">
      <c r="A7399" s="733">
        <v>101289</v>
      </c>
      <c r="B7399" s="729" t="s">
        <v>20394</v>
      </c>
      <c r="C7399" s="729" t="s">
        <v>7667</v>
      </c>
      <c r="D7399" s="733">
        <v>30.1</v>
      </c>
    </row>
    <row r="7400" spans="1:4">
      <c r="A7400" s="733">
        <v>101290</v>
      </c>
      <c r="B7400" s="729" t="s">
        <v>20395</v>
      </c>
      <c r="C7400" s="729" t="s">
        <v>7667</v>
      </c>
      <c r="D7400" s="733">
        <v>35.51</v>
      </c>
    </row>
    <row r="7401" spans="1:4">
      <c r="A7401" s="733">
        <v>101291</v>
      </c>
      <c r="B7401" s="729" t="s">
        <v>20396</v>
      </c>
      <c r="C7401" s="729" t="s">
        <v>7667</v>
      </c>
      <c r="D7401" s="733">
        <v>27.77</v>
      </c>
    </row>
    <row r="7402" spans="1:4">
      <c r="A7402" s="733">
        <v>101292</v>
      </c>
      <c r="B7402" s="729" t="s">
        <v>20397</v>
      </c>
      <c r="C7402" s="729" t="s">
        <v>7667</v>
      </c>
      <c r="D7402" s="733">
        <v>30.1</v>
      </c>
    </row>
    <row r="7403" spans="1:4">
      <c r="A7403" s="733">
        <v>101293</v>
      </c>
      <c r="B7403" s="729" t="s">
        <v>20398</v>
      </c>
      <c r="C7403" s="729" t="s">
        <v>7667</v>
      </c>
      <c r="D7403" s="733">
        <v>36.17</v>
      </c>
    </row>
    <row r="7404" spans="1:4">
      <c r="A7404" s="733">
        <v>101294</v>
      </c>
      <c r="B7404" s="729" t="s">
        <v>20399</v>
      </c>
      <c r="C7404" s="729" t="s">
        <v>7667</v>
      </c>
      <c r="D7404" s="733">
        <v>37.31</v>
      </c>
    </row>
    <row r="7405" spans="1:4">
      <c r="A7405" s="733">
        <v>101295</v>
      </c>
      <c r="B7405" s="729" t="s">
        <v>20400</v>
      </c>
      <c r="C7405" s="729" t="s">
        <v>7667</v>
      </c>
      <c r="D7405" s="733">
        <v>31.15</v>
      </c>
    </row>
    <row r="7406" spans="1:4">
      <c r="A7406" s="733">
        <v>101296</v>
      </c>
      <c r="B7406" s="729" t="s">
        <v>20401</v>
      </c>
      <c r="C7406" s="729" t="s">
        <v>7667</v>
      </c>
      <c r="D7406" s="733">
        <v>43.28</v>
      </c>
    </row>
    <row r="7407" spans="1:4">
      <c r="A7407" s="733">
        <v>101297</v>
      </c>
      <c r="B7407" s="729" t="s">
        <v>20402</v>
      </c>
      <c r="C7407" s="729" t="s">
        <v>7667</v>
      </c>
      <c r="D7407" s="733">
        <v>33.42</v>
      </c>
    </row>
    <row r="7408" spans="1:4">
      <c r="A7408" s="733">
        <v>101298</v>
      </c>
      <c r="B7408" s="729" t="s">
        <v>20403</v>
      </c>
      <c r="C7408" s="729" t="s">
        <v>7667</v>
      </c>
      <c r="D7408" s="733">
        <v>27.77</v>
      </c>
    </row>
    <row r="7409" spans="1:4">
      <c r="A7409" s="733">
        <v>101299</v>
      </c>
      <c r="B7409" s="729" t="s">
        <v>20404</v>
      </c>
      <c r="C7409" s="729" t="s">
        <v>7667</v>
      </c>
      <c r="D7409" s="733">
        <v>35.51</v>
      </c>
    </row>
    <row r="7410" spans="1:4">
      <c r="A7410" s="733">
        <v>101300</v>
      </c>
      <c r="B7410" s="729" t="s">
        <v>20405</v>
      </c>
      <c r="C7410" s="729" t="s">
        <v>7667</v>
      </c>
      <c r="D7410" s="733">
        <v>24.68</v>
      </c>
    </row>
    <row r="7411" spans="1:4">
      <c r="A7411" s="733">
        <v>101301</v>
      </c>
      <c r="B7411" s="729" t="s">
        <v>20406</v>
      </c>
      <c r="C7411" s="729" t="s">
        <v>7667</v>
      </c>
      <c r="D7411" s="733">
        <v>23.08</v>
      </c>
    </row>
    <row r="7412" spans="1:4">
      <c r="A7412" s="733">
        <v>101302</v>
      </c>
      <c r="B7412" s="729" t="s">
        <v>20407</v>
      </c>
      <c r="C7412" s="729" t="s">
        <v>7667</v>
      </c>
      <c r="D7412" s="733">
        <v>42.56</v>
      </c>
    </row>
    <row r="7413" spans="1:4">
      <c r="A7413" s="733">
        <v>101303</v>
      </c>
      <c r="B7413" s="729" t="s">
        <v>20408</v>
      </c>
      <c r="C7413" s="729" t="s">
        <v>7667</v>
      </c>
      <c r="D7413" s="733">
        <v>76.31</v>
      </c>
    </row>
    <row r="7414" spans="1:4">
      <c r="A7414" s="733">
        <v>101304</v>
      </c>
      <c r="B7414" s="729" t="s">
        <v>20409</v>
      </c>
      <c r="C7414" s="729" t="s">
        <v>7667</v>
      </c>
      <c r="D7414" s="733">
        <v>50.16</v>
      </c>
    </row>
    <row r="7415" spans="1:4">
      <c r="A7415" s="733">
        <v>101305</v>
      </c>
      <c r="B7415" s="729" t="s">
        <v>20410</v>
      </c>
      <c r="C7415" s="729" t="s">
        <v>7667</v>
      </c>
      <c r="D7415" s="733">
        <v>52.39</v>
      </c>
    </row>
    <row r="7416" spans="1:4">
      <c r="A7416" s="733">
        <v>101307</v>
      </c>
      <c r="B7416" s="729" t="s">
        <v>20411</v>
      </c>
      <c r="C7416" s="729" t="s">
        <v>7667</v>
      </c>
      <c r="D7416" s="733">
        <v>25.83</v>
      </c>
    </row>
    <row r="7417" spans="1:4">
      <c r="A7417" s="733">
        <v>101308</v>
      </c>
      <c r="B7417" s="729" t="s">
        <v>20412</v>
      </c>
      <c r="C7417" s="729" t="s">
        <v>7667</v>
      </c>
      <c r="D7417" s="733">
        <v>33.380000000000003</v>
      </c>
    </row>
    <row r="7418" spans="1:4">
      <c r="A7418" s="733">
        <v>101309</v>
      </c>
      <c r="B7418" s="729" t="s">
        <v>20413</v>
      </c>
      <c r="C7418" s="729" t="s">
        <v>7667</v>
      </c>
      <c r="D7418" s="733">
        <v>35.51</v>
      </c>
    </row>
    <row r="7419" spans="1:4">
      <c r="A7419" s="733">
        <v>101310</v>
      </c>
      <c r="B7419" s="729" t="s">
        <v>20414</v>
      </c>
      <c r="C7419" s="729" t="s">
        <v>7667</v>
      </c>
      <c r="D7419" s="733">
        <v>53.64</v>
      </c>
    </row>
    <row r="7420" spans="1:4">
      <c r="A7420" s="733">
        <v>101311</v>
      </c>
      <c r="B7420" s="729" t="s">
        <v>20415</v>
      </c>
      <c r="C7420" s="729" t="s">
        <v>7667</v>
      </c>
      <c r="D7420" s="733">
        <v>36.17</v>
      </c>
    </row>
    <row r="7421" spans="1:4">
      <c r="A7421" s="733">
        <v>101312</v>
      </c>
      <c r="B7421" s="729" t="s">
        <v>20416</v>
      </c>
      <c r="C7421" s="729" t="s">
        <v>7667</v>
      </c>
      <c r="D7421" s="733">
        <v>42.99</v>
      </c>
    </row>
    <row r="7422" spans="1:4">
      <c r="A7422" s="733">
        <v>101313</v>
      </c>
      <c r="B7422" s="729" t="s">
        <v>20417</v>
      </c>
      <c r="C7422" s="729" t="s">
        <v>7667</v>
      </c>
      <c r="D7422" s="733">
        <v>116.97</v>
      </c>
    </row>
    <row r="7423" spans="1:4">
      <c r="A7423" s="733">
        <v>101314</v>
      </c>
      <c r="B7423" s="729" t="s">
        <v>20418</v>
      </c>
      <c r="C7423" s="729" t="s">
        <v>7667</v>
      </c>
      <c r="D7423" s="733">
        <v>119.45</v>
      </c>
    </row>
    <row r="7424" spans="1:4">
      <c r="A7424" s="733">
        <v>101315</v>
      </c>
      <c r="B7424" s="729" t="s">
        <v>20419</v>
      </c>
      <c r="C7424" s="729" t="s">
        <v>7667</v>
      </c>
      <c r="D7424" s="733">
        <v>151.24</v>
      </c>
    </row>
    <row r="7425" spans="1:4">
      <c r="A7425" s="733">
        <v>101316</v>
      </c>
      <c r="B7425" s="729" t="s">
        <v>20420</v>
      </c>
      <c r="C7425" s="729" t="s">
        <v>7667</v>
      </c>
      <c r="D7425" s="733">
        <v>56.37</v>
      </c>
    </row>
    <row r="7426" spans="1:4">
      <c r="A7426" s="733">
        <v>101320</v>
      </c>
      <c r="B7426" s="729" t="s">
        <v>20421</v>
      </c>
      <c r="C7426" s="729" t="s">
        <v>7667</v>
      </c>
      <c r="D7426" s="733">
        <v>30.92</v>
      </c>
    </row>
    <row r="7427" spans="1:4">
      <c r="A7427" s="733">
        <v>101322</v>
      </c>
      <c r="B7427" s="729" t="s">
        <v>20422</v>
      </c>
      <c r="C7427" s="729" t="s">
        <v>7667</v>
      </c>
      <c r="D7427" s="733">
        <v>37.25</v>
      </c>
    </row>
    <row r="7428" spans="1:4">
      <c r="A7428" s="733">
        <v>101323</v>
      </c>
      <c r="B7428" s="729" t="s">
        <v>20423</v>
      </c>
      <c r="C7428" s="729" t="s">
        <v>7667</v>
      </c>
      <c r="D7428" s="733">
        <v>66.459999999999994</v>
      </c>
    </row>
    <row r="7429" spans="1:4">
      <c r="A7429" s="733">
        <v>101324</v>
      </c>
      <c r="B7429" s="729" t="s">
        <v>20424</v>
      </c>
      <c r="C7429" s="729" t="s">
        <v>7667</v>
      </c>
      <c r="D7429" s="733">
        <v>19.62</v>
      </c>
    </row>
    <row r="7430" spans="1:4">
      <c r="A7430" s="733">
        <v>101325</v>
      </c>
      <c r="B7430" s="729" t="s">
        <v>20425</v>
      </c>
      <c r="C7430" s="729" t="s">
        <v>7667</v>
      </c>
      <c r="D7430" s="733">
        <v>40.49</v>
      </c>
    </row>
    <row r="7431" spans="1:4">
      <c r="A7431" s="733">
        <v>101326</v>
      </c>
      <c r="B7431" s="729" t="s">
        <v>20426</v>
      </c>
      <c r="C7431" s="729" t="s">
        <v>7667</v>
      </c>
      <c r="D7431" s="733">
        <v>13.28</v>
      </c>
    </row>
    <row r="7432" spans="1:4">
      <c r="A7432" s="733">
        <v>101328</v>
      </c>
      <c r="B7432" s="729" t="s">
        <v>20427</v>
      </c>
      <c r="C7432" s="729" t="s">
        <v>7667</v>
      </c>
      <c r="D7432" s="733">
        <v>23.48</v>
      </c>
    </row>
    <row r="7433" spans="1:4">
      <c r="A7433" s="733">
        <v>101329</v>
      </c>
      <c r="B7433" s="729" t="s">
        <v>20428</v>
      </c>
      <c r="C7433" s="729" t="s">
        <v>7667</v>
      </c>
      <c r="D7433" s="733">
        <v>50.53</v>
      </c>
    </row>
    <row r="7434" spans="1:4">
      <c r="A7434" s="733">
        <v>101330</v>
      </c>
      <c r="B7434" s="729" t="s">
        <v>20429</v>
      </c>
      <c r="C7434" s="729" t="s">
        <v>7667</v>
      </c>
      <c r="D7434" s="733">
        <v>46.32</v>
      </c>
    </row>
    <row r="7435" spans="1:4">
      <c r="A7435" s="733">
        <v>101331</v>
      </c>
      <c r="B7435" s="729" t="s">
        <v>20430</v>
      </c>
      <c r="C7435" s="729" t="s">
        <v>7667</v>
      </c>
      <c r="D7435" s="733">
        <v>49.02</v>
      </c>
    </row>
    <row r="7436" spans="1:4">
      <c r="A7436" s="733">
        <v>101332</v>
      </c>
      <c r="B7436" s="729" t="s">
        <v>20431</v>
      </c>
      <c r="C7436" s="729" t="s">
        <v>7667</v>
      </c>
      <c r="D7436" s="733">
        <v>16.57</v>
      </c>
    </row>
    <row r="7437" spans="1:4">
      <c r="A7437" s="733">
        <v>101333</v>
      </c>
      <c r="B7437" s="729" t="s">
        <v>20432</v>
      </c>
      <c r="C7437" s="729" t="s">
        <v>7667</v>
      </c>
      <c r="D7437" s="733">
        <v>38.18</v>
      </c>
    </row>
    <row r="7438" spans="1:4">
      <c r="A7438" s="733">
        <v>101334</v>
      </c>
      <c r="B7438" s="729" t="s">
        <v>20433</v>
      </c>
      <c r="C7438" s="729" t="s">
        <v>7667</v>
      </c>
      <c r="D7438" s="733">
        <v>93.67</v>
      </c>
    </row>
    <row r="7439" spans="1:4">
      <c r="A7439" s="733">
        <v>101336</v>
      </c>
      <c r="B7439" s="729" t="s">
        <v>20434</v>
      </c>
      <c r="C7439" s="729" t="s">
        <v>7667</v>
      </c>
      <c r="D7439" s="733">
        <v>68.17</v>
      </c>
    </row>
    <row r="7440" spans="1:4">
      <c r="A7440" s="733">
        <v>101337</v>
      </c>
      <c r="B7440" s="729" t="s">
        <v>20435</v>
      </c>
      <c r="C7440" s="729" t="s">
        <v>7667</v>
      </c>
      <c r="D7440" s="733">
        <v>20</v>
      </c>
    </row>
    <row r="7441" spans="1:4">
      <c r="A7441" s="733">
        <v>101338</v>
      </c>
      <c r="B7441" s="729" t="s">
        <v>20436</v>
      </c>
      <c r="C7441" s="729" t="s">
        <v>7667</v>
      </c>
      <c r="D7441" s="733">
        <v>27.76</v>
      </c>
    </row>
    <row r="7442" spans="1:4">
      <c r="A7442" s="733">
        <v>101339</v>
      </c>
      <c r="B7442" s="729" t="s">
        <v>20437</v>
      </c>
      <c r="C7442" s="729" t="s">
        <v>7667</v>
      </c>
      <c r="D7442" s="733">
        <v>30.93</v>
      </c>
    </row>
    <row r="7443" spans="1:4">
      <c r="A7443" s="733">
        <v>101340</v>
      </c>
      <c r="B7443" s="729" t="s">
        <v>20438</v>
      </c>
      <c r="C7443" s="729" t="s">
        <v>7667</v>
      </c>
      <c r="D7443" s="733">
        <v>25.21</v>
      </c>
    </row>
    <row r="7444" spans="1:4">
      <c r="A7444" s="733">
        <v>101341</v>
      </c>
      <c r="B7444" s="729" t="s">
        <v>20439</v>
      </c>
      <c r="C7444" s="729" t="s">
        <v>7667</v>
      </c>
      <c r="D7444" s="733">
        <v>24.89</v>
      </c>
    </row>
    <row r="7445" spans="1:4">
      <c r="A7445" s="733">
        <v>101342</v>
      </c>
      <c r="B7445" s="729" t="s">
        <v>20440</v>
      </c>
      <c r="C7445" s="729" t="s">
        <v>7667</v>
      </c>
      <c r="D7445" s="733">
        <v>30.93</v>
      </c>
    </row>
    <row r="7446" spans="1:4">
      <c r="A7446" s="733">
        <v>101343</v>
      </c>
      <c r="B7446" s="729" t="s">
        <v>20441</v>
      </c>
      <c r="C7446" s="729" t="s">
        <v>7667</v>
      </c>
      <c r="D7446" s="733">
        <v>54.3</v>
      </c>
    </row>
    <row r="7447" spans="1:4">
      <c r="A7447" s="733">
        <v>101344</v>
      </c>
      <c r="B7447" s="729" t="s">
        <v>20442</v>
      </c>
      <c r="C7447" s="729" t="s">
        <v>7667</v>
      </c>
      <c r="D7447" s="733">
        <v>49.65</v>
      </c>
    </row>
    <row r="7448" spans="1:4">
      <c r="A7448" s="733">
        <v>101345</v>
      </c>
      <c r="B7448" s="729" t="s">
        <v>20443</v>
      </c>
      <c r="C7448" s="729" t="s">
        <v>7667</v>
      </c>
      <c r="D7448" s="733">
        <v>73.73</v>
      </c>
    </row>
    <row r="7449" spans="1:4">
      <c r="A7449" s="733">
        <v>101346</v>
      </c>
      <c r="B7449" s="729" t="s">
        <v>20444</v>
      </c>
      <c r="C7449" s="729" t="s">
        <v>7667</v>
      </c>
      <c r="D7449" s="733">
        <v>38.700000000000003</v>
      </c>
    </row>
    <row r="7450" spans="1:4">
      <c r="A7450" s="733">
        <v>101347</v>
      </c>
      <c r="B7450" s="729" t="s">
        <v>20445</v>
      </c>
      <c r="C7450" s="729" t="s">
        <v>7667</v>
      </c>
      <c r="D7450" s="733">
        <v>49.74</v>
      </c>
    </row>
    <row r="7451" spans="1:4">
      <c r="A7451" s="733">
        <v>101348</v>
      </c>
      <c r="B7451" s="729" t="s">
        <v>20446</v>
      </c>
      <c r="C7451" s="729" t="s">
        <v>7667</v>
      </c>
      <c r="D7451" s="733">
        <v>24.76</v>
      </c>
    </row>
    <row r="7452" spans="1:4">
      <c r="A7452" s="733">
        <v>101349</v>
      </c>
      <c r="B7452" s="729" t="s">
        <v>20447</v>
      </c>
      <c r="C7452" s="729" t="s">
        <v>7667</v>
      </c>
      <c r="D7452" s="733">
        <v>41.28</v>
      </c>
    </row>
    <row r="7453" spans="1:4">
      <c r="A7453" s="733">
        <v>101350</v>
      </c>
      <c r="B7453" s="729" t="s">
        <v>20448</v>
      </c>
      <c r="C7453" s="729" t="s">
        <v>7667</v>
      </c>
      <c r="D7453" s="733">
        <v>41.28</v>
      </c>
    </row>
    <row r="7454" spans="1:4">
      <c r="A7454" s="733">
        <v>101351</v>
      </c>
      <c r="B7454" s="729" t="s">
        <v>20449</v>
      </c>
      <c r="C7454" s="729" t="s">
        <v>7667</v>
      </c>
      <c r="D7454" s="733">
        <v>30.93</v>
      </c>
    </row>
    <row r="7455" spans="1:4">
      <c r="A7455" s="733">
        <v>101352</v>
      </c>
      <c r="B7455" s="729" t="s">
        <v>20450</v>
      </c>
      <c r="C7455" s="729" t="s">
        <v>7667</v>
      </c>
      <c r="D7455" s="733">
        <v>30.93</v>
      </c>
    </row>
    <row r="7456" spans="1:4">
      <c r="A7456" s="733">
        <v>101353</v>
      </c>
      <c r="B7456" s="729" t="s">
        <v>20451</v>
      </c>
      <c r="C7456" s="729" t="s">
        <v>7667</v>
      </c>
      <c r="D7456" s="733">
        <v>23.26</v>
      </c>
    </row>
    <row r="7457" spans="1:4">
      <c r="A7457" s="733">
        <v>101355</v>
      </c>
      <c r="B7457" s="729" t="s">
        <v>20452</v>
      </c>
      <c r="C7457" s="729" t="s">
        <v>7667</v>
      </c>
      <c r="D7457" s="733">
        <v>41.28</v>
      </c>
    </row>
    <row r="7458" spans="1:4">
      <c r="A7458" s="733">
        <v>101356</v>
      </c>
      <c r="B7458" s="729" t="s">
        <v>20453</v>
      </c>
      <c r="C7458" s="729" t="s">
        <v>7667</v>
      </c>
      <c r="D7458" s="733">
        <v>46.26</v>
      </c>
    </row>
    <row r="7459" spans="1:4">
      <c r="A7459" s="733">
        <v>101357</v>
      </c>
      <c r="B7459" s="729" t="s">
        <v>20454</v>
      </c>
      <c r="C7459" s="729" t="s">
        <v>7667</v>
      </c>
      <c r="D7459" s="733">
        <v>66.459999999999994</v>
      </c>
    </row>
    <row r="7460" spans="1:4">
      <c r="A7460" s="733">
        <v>101358</v>
      </c>
      <c r="B7460" s="729" t="s">
        <v>20455</v>
      </c>
      <c r="C7460" s="729" t="s">
        <v>7667</v>
      </c>
      <c r="D7460" s="733">
        <v>46.26</v>
      </c>
    </row>
    <row r="7461" spans="1:4">
      <c r="A7461" s="733">
        <v>101359</v>
      </c>
      <c r="B7461" s="729" t="s">
        <v>20456</v>
      </c>
      <c r="C7461" s="729" t="s">
        <v>7667</v>
      </c>
      <c r="D7461" s="733">
        <v>44.92</v>
      </c>
    </row>
    <row r="7462" spans="1:4">
      <c r="A7462" s="733">
        <v>101360</v>
      </c>
      <c r="B7462" s="729" t="s">
        <v>20457</v>
      </c>
      <c r="C7462" s="729" t="s">
        <v>7667</v>
      </c>
      <c r="D7462" s="733">
        <v>46.26</v>
      </c>
    </row>
    <row r="7463" spans="1:4">
      <c r="A7463" s="733">
        <v>101361</v>
      </c>
      <c r="B7463" s="729" t="s">
        <v>20458</v>
      </c>
      <c r="C7463" s="729" t="s">
        <v>7667</v>
      </c>
      <c r="D7463" s="733">
        <v>64.3</v>
      </c>
    </row>
    <row r="7464" spans="1:4">
      <c r="A7464" s="733">
        <v>101363</v>
      </c>
      <c r="B7464" s="729" t="s">
        <v>20459</v>
      </c>
      <c r="C7464" s="729" t="s">
        <v>7667</v>
      </c>
      <c r="D7464" s="733">
        <v>36.17</v>
      </c>
    </row>
    <row r="7465" spans="1:4">
      <c r="A7465" s="733">
        <v>101364</v>
      </c>
      <c r="B7465" s="729" t="s">
        <v>20460</v>
      </c>
      <c r="C7465" s="729" t="s">
        <v>7667</v>
      </c>
      <c r="D7465" s="733">
        <v>44.28</v>
      </c>
    </row>
    <row r="7466" spans="1:4">
      <c r="A7466" s="733">
        <v>101365</v>
      </c>
      <c r="B7466" s="729" t="s">
        <v>20461</v>
      </c>
      <c r="C7466" s="729" t="s">
        <v>7667</v>
      </c>
      <c r="D7466" s="733">
        <v>36.17</v>
      </c>
    </row>
    <row r="7467" spans="1:4">
      <c r="A7467" s="733">
        <v>101366</v>
      </c>
      <c r="B7467" s="729" t="s">
        <v>20462</v>
      </c>
      <c r="C7467" s="729" t="s">
        <v>7667</v>
      </c>
      <c r="D7467" s="733">
        <v>49.32</v>
      </c>
    </row>
    <row r="7468" spans="1:4">
      <c r="A7468" s="733">
        <v>101368</v>
      </c>
      <c r="B7468" s="729" t="s">
        <v>20463</v>
      </c>
      <c r="C7468" s="729" t="s">
        <v>7667</v>
      </c>
      <c r="D7468" s="733">
        <v>42.82</v>
      </c>
    </row>
    <row r="7469" spans="1:4">
      <c r="A7469" s="733">
        <v>101369</v>
      </c>
      <c r="B7469" s="729" t="s">
        <v>20464</v>
      </c>
      <c r="C7469" s="729" t="s">
        <v>7667</v>
      </c>
      <c r="D7469" s="733">
        <v>40.11</v>
      </c>
    </row>
    <row r="7470" spans="1:4">
      <c r="A7470" s="733">
        <v>101370</v>
      </c>
      <c r="B7470" s="729" t="s">
        <v>20465</v>
      </c>
      <c r="C7470" s="729" t="s">
        <v>7667</v>
      </c>
      <c r="D7470" s="733">
        <v>35.74</v>
      </c>
    </row>
    <row r="7471" spans="1:4">
      <c r="A7471" s="733">
        <v>101371</v>
      </c>
      <c r="B7471" s="729" t="s">
        <v>20466</v>
      </c>
      <c r="C7471" s="729" t="s">
        <v>7667</v>
      </c>
      <c r="D7471" s="733">
        <v>34.94</v>
      </c>
    </row>
    <row r="7472" spans="1:4">
      <c r="A7472" s="733">
        <v>101372</v>
      </c>
      <c r="B7472" s="729" t="s">
        <v>20467</v>
      </c>
      <c r="C7472" s="729" t="s">
        <v>7667</v>
      </c>
      <c r="D7472" s="733">
        <v>12.95</v>
      </c>
    </row>
    <row r="7473" spans="1:4">
      <c r="A7473" s="733">
        <v>101374</v>
      </c>
      <c r="B7473" s="729" t="s">
        <v>84</v>
      </c>
      <c r="C7473" s="729" t="s">
        <v>7667</v>
      </c>
      <c r="D7473" s="731">
        <v>3955.03</v>
      </c>
    </row>
    <row r="7474" spans="1:4">
      <c r="A7474" s="733">
        <v>101375</v>
      </c>
      <c r="B7474" s="729" t="s">
        <v>111</v>
      </c>
      <c r="C7474" s="729" t="s">
        <v>7667</v>
      </c>
      <c r="D7474" s="731">
        <v>4014.65</v>
      </c>
    </row>
    <row r="7475" spans="1:4">
      <c r="A7475" s="733">
        <v>101376</v>
      </c>
      <c r="B7475" s="729" t="s">
        <v>20468</v>
      </c>
      <c r="C7475" s="729" t="s">
        <v>7667</v>
      </c>
      <c r="D7475" s="731">
        <v>3729.45</v>
      </c>
    </row>
    <row r="7476" spans="1:4">
      <c r="A7476" s="733">
        <v>101377</v>
      </c>
      <c r="B7476" s="729" t="s">
        <v>20209</v>
      </c>
      <c r="C7476" s="729" t="s">
        <v>7667</v>
      </c>
      <c r="D7476" s="731">
        <v>4191.59</v>
      </c>
    </row>
    <row r="7477" spans="1:4">
      <c r="A7477" s="733">
        <v>101378</v>
      </c>
      <c r="B7477" s="729" t="s">
        <v>109</v>
      </c>
      <c r="C7477" s="729" t="s">
        <v>7667</v>
      </c>
      <c r="D7477" s="731">
        <v>4270.93</v>
      </c>
    </row>
    <row r="7478" spans="1:4">
      <c r="A7478" s="733">
        <v>101379</v>
      </c>
      <c r="B7478" s="729" t="s">
        <v>20469</v>
      </c>
      <c r="C7478" s="729" t="s">
        <v>7667</v>
      </c>
      <c r="D7478" s="731">
        <v>3955.03</v>
      </c>
    </row>
    <row r="7479" spans="1:4">
      <c r="A7479" s="733">
        <v>101380</v>
      </c>
      <c r="B7479" s="729" t="s">
        <v>86</v>
      </c>
      <c r="C7479" s="729" t="s">
        <v>7667</v>
      </c>
      <c r="D7479" s="731">
        <v>4167.99</v>
      </c>
    </row>
    <row r="7480" spans="1:4">
      <c r="A7480" s="733">
        <v>101381</v>
      </c>
      <c r="B7480" s="729" t="s">
        <v>87</v>
      </c>
      <c r="C7480" s="729" t="s">
        <v>7667</v>
      </c>
      <c r="D7480" s="731">
        <v>4808.54</v>
      </c>
    </row>
    <row r="7481" spans="1:4">
      <c r="A7481" s="733">
        <v>101382</v>
      </c>
      <c r="B7481" s="729" t="s">
        <v>20470</v>
      </c>
      <c r="C7481" s="729" t="s">
        <v>7667</v>
      </c>
      <c r="D7481" s="731">
        <v>3880.65</v>
      </c>
    </row>
    <row r="7482" spans="1:4">
      <c r="A7482" s="733">
        <v>101383</v>
      </c>
      <c r="B7482" s="729" t="s">
        <v>20384</v>
      </c>
      <c r="C7482" s="729" t="s">
        <v>7667</v>
      </c>
      <c r="D7482" s="731">
        <v>3615.41</v>
      </c>
    </row>
    <row r="7483" spans="1:4">
      <c r="A7483" s="733">
        <v>101384</v>
      </c>
      <c r="B7483" s="729" t="s">
        <v>20213</v>
      </c>
      <c r="C7483" s="729" t="s">
        <v>7667</v>
      </c>
      <c r="D7483" s="731">
        <v>3840.46</v>
      </c>
    </row>
    <row r="7484" spans="1:4">
      <c r="A7484" s="733">
        <v>101385</v>
      </c>
      <c r="B7484" s="729" t="s">
        <v>20471</v>
      </c>
      <c r="C7484" s="729" t="s">
        <v>7667</v>
      </c>
      <c r="D7484" s="731">
        <v>5120.16</v>
      </c>
    </row>
    <row r="7485" spans="1:4">
      <c r="A7485" s="733">
        <v>101386</v>
      </c>
      <c r="B7485" s="729" t="s">
        <v>20215</v>
      </c>
      <c r="C7485" s="729" t="s">
        <v>7667</v>
      </c>
      <c r="D7485" s="731">
        <v>3729.45</v>
      </c>
    </row>
    <row r="7486" spans="1:4">
      <c r="A7486" s="733">
        <v>101387</v>
      </c>
      <c r="B7486" s="729" t="s">
        <v>20472</v>
      </c>
      <c r="C7486" s="729" t="s">
        <v>7667</v>
      </c>
      <c r="D7486" s="731">
        <v>3962.77</v>
      </c>
    </row>
    <row r="7487" spans="1:4">
      <c r="A7487" s="733">
        <v>101388</v>
      </c>
      <c r="B7487" s="729" t="s">
        <v>20217</v>
      </c>
      <c r="C7487" s="729" t="s">
        <v>7667</v>
      </c>
      <c r="D7487" s="731">
        <v>3617.12</v>
      </c>
    </row>
    <row r="7488" spans="1:4">
      <c r="A7488" s="733">
        <v>101389</v>
      </c>
      <c r="B7488" s="729" t="s">
        <v>88</v>
      </c>
      <c r="C7488" s="729" t="s">
        <v>7667</v>
      </c>
      <c r="D7488" s="731">
        <v>3652.61</v>
      </c>
    </row>
    <row r="7489" spans="1:4">
      <c r="A7489" s="733">
        <v>101390</v>
      </c>
      <c r="B7489" s="729" t="s">
        <v>20473</v>
      </c>
      <c r="C7489" s="729" t="s">
        <v>7667</v>
      </c>
      <c r="D7489" s="731">
        <v>6389.52</v>
      </c>
    </row>
    <row r="7490" spans="1:4">
      <c r="A7490" s="733">
        <v>101391</v>
      </c>
      <c r="B7490" s="729" t="s">
        <v>20474</v>
      </c>
      <c r="C7490" s="729" t="s">
        <v>7667</v>
      </c>
      <c r="D7490" s="731">
        <v>5129.55</v>
      </c>
    </row>
    <row r="7491" spans="1:4">
      <c r="A7491" s="733">
        <v>101392</v>
      </c>
      <c r="B7491" s="729" t="s">
        <v>20475</v>
      </c>
      <c r="C7491" s="729" t="s">
        <v>7667</v>
      </c>
      <c r="D7491" s="731">
        <v>4341.8999999999996</v>
      </c>
    </row>
    <row r="7492" spans="1:4">
      <c r="A7492" s="733">
        <v>101394</v>
      </c>
      <c r="B7492" s="729" t="s">
        <v>89</v>
      </c>
      <c r="C7492" s="729" t="s">
        <v>7667</v>
      </c>
      <c r="D7492" s="731">
        <v>3757.96</v>
      </c>
    </row>
    <row r="7493" spans="1:4">
      <c r="A7493" s="733">
        <v>101395</v>
      </c>
      <c r="B7493" s="729" t="s">
        <v>20476</v>
      </c>
      <c r="C7493" s="729" t="s">
        <v>7667</v>
      </c>
      <c r="D7493" s="731">
        <v>3936.44</v>
      </c>
    </row>
    <row r="7494" spans="1:4">
      <c r="A7494" s="733">
        <v>101396</v>
      </c>
      <c r="B7494" s="729" t="s">
        <v>20477</v>
      </c>
      <c r="C7494" s="729" t="s">
        <v>7667</v>
      </c>
      <c r="D7494" s="731">
        <v>5380.6</v>
      </c>
    </row>
    <row r="7495" spans="1:4">
      <c r="A7495" s="733">
        <v>101397</v>
      </c>
      <c r="B7495" s="729" t="s">
        <v>20221</v>
      </c>
      <c r="C7495" s="729" t="s">
        <v>7667</v>
      </c>
      <c r="D7495" s="731">
        <v>4782.21</v>
      </c>
    </row>
    <row r="7496" spans="1:4">
      <c r="A7496" s="733">
        <v>101398</v>
      </c>
      <c r="B7496" s="729" t="s">
        <v>20478</v>
      </c>
      <c r="C7496" s="729" t="s">
        <v>7667</v>
      </c>
      <c r="D7496" s="731">
        <v>5275.45</v>
      </c>
    </row>
    <row r="7497" spans="1:4">
      <c r="A7497" s="733">
        <v>101399</v>
      </c>
      <c r="B7497" s="729" t="s">
        <v>24</v>
      </c>
      <c r="C7497" s="729" t="s">
        <v>7667</v>
      </c>
      <c r="D7497" s="731">
        <v>4886.92</v>
      </c>
    </row>
    <row r="7498" spans="1:4">
      <c r="A7498" s="733">
        <v>101400</v>
      </c>
      <c r="B7498" s="729" t="s">
        <v>20479</v>
      </c>
      <c r="C7498" s="729" t="s">
        <v>7667</v>
      </c>
      <c r="D7498" s="731">
        <v>4966.4799999999996</v>
      </c>
    </row>
    <row r="7499" spans="1:4">
      <c r="A7499" s="733">
        <v>101401</v>
      </c>
      <c r="B7499" s="729" t="s">
        <v>20224</v>
      </c>
      <c r="C7499" s="729" t="s">
        <v>7667</v>
      </c>
      <c r="D7499" s="731">
        <v>6969.48</v>
      </c>
    </row>
    <row r="7500" spans="1:4">
      <c r="A7500" s="733">
        <v>101402</v>
      </c>
      <c r="B7500" s="729" t="s">
        <v>20225</v>
      </c>
      <c r="C7500" s="729" t="s">
        <v>7667</v>
      </c>
      <c r="D7500" s="731">
        <v>4698.66</v>
      </c>
    </row>
    <row r="7501" spans="1:4">
      <c r="A7501" s="733">
        <v>101407</v>
      </c>
      <c r="B7501" s="729" t="s">
        <v>91</v>
      </c>
      <c r="C7501" s="729" t="s">
        <v>7667</v>
      </c>
      <c r="D7501" s="731">
        <v>4918.04</v>
      </c>
    </row>
    <row r="7502" spans="1:4">
      <c r="A7502" s="733">
        <v>101408</v>
      </c>
      <c r="B7502" s="729" t="s">
        <v>92</v>
      </c>
      <c r="C7502" s="729" t="s">
        <v>7667</v>
      </c>
      <c r="D7502" s="731">
        <v>4838.83</v>
      </c>
    </row>
    <row r="7503" spans="1:4">
      <c r="A7503" s="733">
        <v>101409</v>
      </c>
      <c r="B7503" s="729" t="s">
        <v>20480</v>
      </c>
      <c r="C7503" s="729" t="s">
        <v>7667</v>
      </c>
      <c r="D7503" s="731">
        <v>4133.54</v>
      </c>
    </row>
    <row r="7504" spans="1:4">
      <c r="A7504" s="733">
        <v>101410</v>
      </c>
      <c r="B7504" s="729" t="s">
        <v>101</v>
      </c>
      <c r="C7504" s="729" t="s">
        <v>7667</v>
      </c>
      <c r="D7504" s="731">
        <v>4180.01</v>
      </c>
    </row>
    <row r="7505" spans="1:4">
      <c r="A7505" s="733">
        <v>101412</v>
      </c>
      <c r="B7505" s="729" t="s">
        <v>20481</v>
      </c>
      <c r="C7505" s="729" t="s">
        <v>7667</v>
      </c>
      <c r="D7505" s="731">
        <v>4627.3900000000003</v>
      </c>
    </row>
    <row r="7506" spans="1:4">
      <c r="A7506" s="733">
        <v>101413</v>
      </c>
      <c r="B7506" s="729" t="s">
        <v>93</v>
      </c>
      <c r="C7506" s="729" t="s">
        <v>7667</v>
      </c>
      <c r="D7506" s="731">
        <v>4797.07</v>
      </c>
    </row>
    <row r="7507" spans="1:4">
      <c r="A7507" s="733">
        <v>101414</v>
      </c>
      <c r="B7507" s="729" t="s">
        <v>20482</v>
      </c>
      <c r="C7507" s="729" t="s">
        <v>7667</v>
      </c>
      <c r="D7507" s="731">
        <v>5039.1099999999997</v>
      </c>
    </row>
    <row r="7508" spans="1:4">
      <c r="A7508" s="733">
        <v>101415</v>
      </c>
      <c r="B7508" s="729" t="s">
        <v>20483</v>
      </c>
      <c r="C7508" s="729" t="s">
        <v>7667</v>
      </c>
      <c r="D7508" s="731">
        <v>6277.98</v>
      </c>
    </row>
    <row r="7509" spans="1:4">
      <c r="A7509" s="733">
        <v>101416</v>
      </c>
      <c r="B7509" s="729" t="s">
        <v>20386</v>
      </c>
      <c r="C7509" s="729" t="s">
        <v>7667</v>
      </c>
      <c r="D7509" s="731">
        <v>5156.58</v>
      </c>
    </row>
    <row r="7510" spans="1:4">
      <c r="A7510" s="733">
        <v>101417</v>
      </c>
      <c r="B7510" s="729" t="s">
        <v>20484</v>
      </c>
      <c r="C7510" s="729" t="s">
        <v>7667</v>
      </c>
      <c r="D7510" s="731">
        <v>4076.74</v>
      </c>
    </row>
    <row r="7511" spans="1:4">
      <c r="A7511" s="733">
        <v>101418</v>
      </c>
      <c r="B7511" s="729" t="s">
        <v>20485</v>
      </c>
      <c r="C7511" s="729" t="s">
        <v>7667</v>
      </c>
      <c r="D7511" s="731">
        <v>4299.3900000000003</v>
      </c>
    </row>
    <row r="7512" spans="1:4">
      <c r="A7512" s="733">
        <v>101419</v>
      </c>
      <c r="B7512" s="729" t="s">
        <v>20486</v>
      </c>
      <c r="C7512" s="729" t="s">
        <v>7667</v>
      </c>
      <c r="D7512" s="731">
        <v>5479.78</v>
      </c>
    </row>
    <row r="7513" spans="1:4">
      <c r="A7513" s="733">
        <v>101420</v>
      </c>
      <c r="B7513" s="729" t="s">
        <v>20487</v>
      </c>
      <c r="C7513" s="729" t="s">
        <v>7667</v>
      </c>
      <c r="D7513" s="731">
        <v>5407.27</v>
      </c>
    </row>
    <row r="7514" spans="1:4">
      <c r="A7514" s="733">
        <v>101421</v>
      </c>
      <c r="B7514" s="729" t="s">
        <v>20488</v>
      </c>
      <c r="C7514" s="729" t="s">
        <v>7667</v>
      </c>
      <c r="D7514" s="731">
        <v>6293.33</v>
      </c>
    </row>
    <row r="7515" spans="1:4">
      <c r="A7515" s="733">
        <v>101422</v>
      </c>
      <c r="B7515" s="729" t="s">
        <v>20489</v>
      </c>
      <c r="C7515" s="729" t="s">
        <v>7667</v>
      </c>
      <c r="D7515" s="731">
        <v>4708.21</v>
      </c>
    </row>
    <row r="7516" spans="1:4">
      <c r="A7516" s="733">
        <v>101424</v>
      </c>
      <c r="B7516" s="729" t="s">
        <v>20490</v>
      </c>
      <c r="C7516" s="729" t="s">
        <v>7667</v>
      </c>
      <c r="D7516" s="731">
        <v>5810.09</v>
      </c>
    </row>
    <row r="7517" spans="1:4">
      <c r="A7517" s="733">
        <v>101425</v>
      </c>
      <c r="B7517" s="729" t="s">
        <v>20491</v>
      </c>
      <c r="C7517" s="729" t="s">
        <v>7667</v>
      </c>
      <c r="D7517" s="731">
        <v>3219.69</v>
      </c>
    </row>
    <row r="7518" spans="1:4">
      <c r="A7518" s="733">
        <v>101426</v>
      </c>
      <c r="B7518" s="729" t="s">
        <v>20492</v>
      </c>
      <c r="C7518" s="729" t="s">
        <v>7667</v>
      </c>
      <c r="D7518" s="731">
        <v>4812.51</v>
      </c>
    </row>
    <row r="7519" spans="1:4">
      <c r="A7519" s="733">
        <v>101427</v>
      </c>
      <c r="B7519" s="729" t="s">
        <v>20237</v>
      </c>
      <c r="C7519" s="729" t="s">
        <v>7667</v>
      </c>
      <c r="D7519" s="731">
        <v>5259.04</v>
      </c>
    </row>
    <row r="7520" spans="1:4">
      <c r="A7520" s="733">
        <v>101428</v>
      </c>
      <c r="B7520" s="729" t="s">
        <v>112</v>
      </c>
      <c r="C7520" s="729" t="s">
        <v>7667</v>
      </c>
      <c r="D7520" s="731">
        <v>4453.99</v>
      </c>
    </row>
    <row r="7521" spans="1:4">
      <c r="A7521" s="733">
        <v>101429</v>
      </c>
      <c r="B7521" s="729" t="s">
        <v>20493</v>
      </c>
      <c r="C7521" s="729" t="s">
        <v>7667</v>
      </c>
      <c r="D7521" s="731">
        <v>4409.17</v>
      </c>
    </row>
    <row r="7522" spans="1:4">
      <c r="A7522" s="733">
        <v>101430</v>
      </c>
      <c r="B7522" s="729" t="s">
        <v>20494</v>
      </c>
      <c r="C7522" s="729" t="s">
        <v>7667</v>
      </c>
      <c r="D7522" s="731">
        <v>5259.04</v>
      </c>
    </row>
    <row r="7523" spans="1:4">
      <c r="A7523" s="733">
        <v>101431</v>
      </c>
      <c r="B7523" s="729" t="s">
        <v>20240</v>
      </c>
      <c r="C7523" s="729" t="s">
        <v>7667</v>
      </c>
      <c r="D7523" s="731">
        <v>6424.63</v>
      </c>
    </row>
    <row r="7524" spans="1:4">
      <c r="A7524" s="733">
        <v>101432</v>
      </c>
      <c r="B7524" s="729" t="s">
        <v>20495</v>
      </c>
      <c r="C7524" s="729" t="s">
        <v>7667</v>
      </c>
      <c r="D7524" s="731">
        <v>4478.43</v>
      </c>
    </row>
    <row r="7525" spans="1:4">
      <c r="A7525" s="733">
        <v>101433</v>
      </c>
      <c r="B7525" s="729" t="s">
        <v>20242</v>
      </c>
      <c r="C7525" s="729" t="s">
        <v>7667</v>
      </c>
      <c r="D7525" s="731">
        <v>6209.97</v>
      </c>
    </row>
    <row r="7526" spans="1:4">
      <c r="A7526" s="733">
        <v>101434</v>
      </c>
      <c r="B7526" s="729" t="s">
        <v>20496</v>
      </c>
      <c r="C7526" s="729" t="s">
        <v>7667</v>
      </c>
      <c r="D7526" s="731">
        <v>4839.57</v>
      </c>
    </row>
    <row r="7527" spans="1:4">
      <c r="A7527" s="733">
        <v>101435</v>
      </c>
      <c r="B7527" s="729" t="s">
        <v>20497</v>
      </c>
      <c r="C7527" s="729" t="s">
        <v>7667</v>
      </c>
      <c r="D7527" s="731">
        <v>5960.93</v>
      </c>
    </row>
    <row r="7528" spans="1:4">
      <c r="A7528" s="733">
        <v>101436</v>
      </c>
      <c r="B7528" s="729" t="s">
        <v>20244</v>
      </c>
      <c r="C7528" s="729" t="s">
        <v>7667</v>
      </c>
      <c r="D7528" s="731">
        <v>4391.04</v>
      </c>
    </row>
    <row r="7529" spans="1:4">
      <c r="A7529" s="733">
        <v>101437</v>
      </c>
      <c r="B7529" s="729" t="s">
        <v>20498</v>
      </c>
      <c r="C7529" s="729" t="s">
        <v>7667</v>
      </c>
      <c r="D7529" s="731">
        <v>6715.01</v>
      </c>
    </row>
    <row r="7530" spans="1:4">
      <c r="A7530" s="733">
        <v>101438</v>
      </c>
      <c r="B7530" s="729" t="s">
        <v>20246</v>
      </c>
      <c r="C7530" s="729" t="s">
        <v>7667</v>
      </c>
      <c r="D7530" s="731">
        <v>6715.01</v>
      </c>
    </row>
    <row r="7531" spans="1:4">
      <c r="A7531" s="733">
        <v>101439</v>
      </c>
      <c r="B7531" s="729" t="s">
        <v>20247</v>
      </c>
      <c r="C7531" s="729" t="s">
        <v>7667</v>
      </c>
      <c r="D7531" s="731">
        <v>5259.04</v>
      </c>
    </row>
    <row r="7532" spans="1:4">
      <c r="A7532" s="733">
        <v>101440</v>
      </c>
      <c r="B7532" s="729" t="s">
        <v>20499</v>
      </c>
      <c r="C7532" s="729" t="s">
        <v>7667</v>
      </c>
      <c r="D7532" s="731">
        <v>5259.04</v>
      </c>
    </row>
    <row r="7533" spans="1:4">
      <c r="A7533" s="733">
        <v>101441</v>
      </c>
      <c r="B7533" s="729" t="s">
        <v>20249</v>
      </c>
      <c r="C7533" s="729" t="s">
        <v>7667</v>
      </c>
      <c r="D7533" s="731">
        <v>4179.93</v>
      </c>
    </row>
    <row r="7534" spans="1:4">
      <c r="A7534" s="733">
        <v>101443</v>
      </c>
      <c r="B7534" s="729" t="s">
        <v>20250</v>
      </c>
      <c r="C7534" s="729" t="s">
        <v>7667</v>
      </c>
      <c r="D7534" s="731">
        <v>6715.01</v>
      </c>
    </row>
    <row r="7535" spans="1:4">
      <c r="A7535" s="733">
        <v>101444</v>
      </c>
      <c r="B7535" s="729" t="s">
        <v>20253</v>
      </c>
      <c r="C7535" s="729" t="s">
        <v>7667</v>
      </c>
      <c r="D7535" s="731">
        <v>4819.1499999999996</v>
      </c>
    </row>
    <row r="7536" spans="1:4">
      <c r="A7536" s="733">
        <v>101445</v>
      </c>
      <c r="B7536" s="729" t="s">
        <v>35</v>
      </c>
      <c r="C7536" s="729" t="s">
        <v>7667</v>
      </c>
      <c r="D7536" s="731">
        <v>4838.83</v>
      </c>
    </row>
    <row r="7537" spans="1:4">
      <c r="A7537" s="733">
        <v>101446</v>
      </c>
      <c r="B7537" s="729" t="s">
        <v>94</v>
      </c>
      <c r="C7537" s="729" t="s">
        <v>7667</v>
      </c>
      <c r="D7537" s="731">
        <v>5126.79</v>
      </c>
    </row>
    <row r="7538" spans="1:4">
      <c r="A7538" s="733">
        <v>101447</v>
      </c>
      <c r="B7538" s="729" t="s">
        <v>20254</v>
      </c>
      <c r="C7538" s="729" t="s">
        <v>7667</v>
      </c>
      <c r="D7538" s="731">
        <v>5020.1400000000003</v>
      </c>
    </row>
    <row r="7539" spans="1:4">
      <c r="A7539" s="733">
        <v>101448</v>
      </c>
      <c r="B7539" s="729" t="s">
        <v>20255</v>
      </c>
      <c r="C7539" s="729" t="s">
        <v>7667</v>
      </c>
      <c r="D7539" s="731">
        <v>5126.79</v>
      </c>
    </row>
    <row r="7540" spans="1:4">
      <c r="A7540" s="733">
        <v>101449</v>
      </c>
      <c r="B7540" s="729" t="s">
        <v>20500</v>
      </c>
      <c r="C7540" s="729" t="s">
        <v>7667</v>
      </c>
      <c r="D7540" s="731">
        <v>4493.08</v>
      </c>
    </row>
    <row r="7541" spans="1:4">
      <c r="A7541" s="733">
        <v>101451</v>
      </c>
      <c r="B7541" s="729" t="s">
        <v>97</v>
      </c>
      <c r="C7541" s="729" t="s">
        <v>7667</v>
      </c>
      <c r="D7541" s="731">
        <v>4808.54</v>
      </c>
    </row>
    <row r="7542" spans="1:4">
      <c r="A7542" s="733">
        <v>101452</v>
      </c>
      <c r="B7542" s="729" t="s">
        <v>20501</v>
      </c>
      <c r="C7542" s="729" t="s">
        <v>7667</v>
      </c>
      <c r="D7542" s="731">
        <v>3578.58</v>
      </c>
    </row>
    <row r="7543" spans="1:4">
      <c r="A7543" s="733">
        <v>101453</v>
      </c>
      <c r="B7543" s="729" t="s">
        <v>20256</v>
      </c>
      <c r="C7543" s="729" t="s">
        <v>7667</v>
      </c>
      <c r="D7543" s="731">
        <v>4990.16</v>
      </c>
    </row>
    <row r="7544" spans="1:4">
      <c r="A7544" s="733">
        <v>101454</v>
      </c>
      <c r="B7544" s="729" t="s">
        <v>20502</v>
      </c>
      <c r="C7544" s="729" t="s">
        <v>7667</v>
      </c>
      <c r="D7544" s="731">
        <v>6326.33</v>
      </c>
    </row>
    <row r="7545" spans="1:4">
      <c r="A7545" s="733">
        <v>101456</v>
      </c>
      <c r="B7545" s="729" t="s">
        <v>20503</v>
      </c>
      <c r="C7545" s="729" t="s">
        <v>7667</v>
      </c>
      <c r="D7545" s="731">
        <v>6441.62</v>
      </c>
    </row>
    <row r="7546" spans="1:4">
      <c r="A7546" s="733">
        <v>101457</v>
      </c>
      <c r="B7546" s="729" t="s">
        <v>20504</v>
      </c>
      <c r="C7546" s="729" t="s">
        <v>7667</v>
      </c>
      <c r="D7546" s="731">
        <v>4982.76</v>
      </c>
    </row>
    <row r="7547" spans="1:4">
      <c r="A7547" s="733">
        <v>101458</v>
      </c>
      <c r="B7547" s="729" t="s">
        <v>20505</v>
      </c>
      <c r="C7547" s="729" t="s">
        <v>7667</v>
      </c>
      <c r="D7547" s="731">
        <v>4738.5</v>
      </c>
    </row>
    <row r="7548" spans="1:4">
      <c r="A7548" s="733">
        <v>101459</v>
      </c>
      <c r="B7548" s="729" t="s">
        <v>99</v>
      </c>
      <c r="C7548" s="729" t="s">
        <v>7667</v>
      </c>
      <c r="D7548" s="731">
        <v>3917.26</v>
      </c>
    </row>
    <row r="7549" spans="1:4">
      <c r="A7549" s="733">
        <v>101460</v>
      </c>
      <c r="B7549" s="729" t="s">
        <v>107</v>
      </c>
      <c r="C7549" s="729" t="s">
        <v>7667</v>
      </c>
      <c r="D7549" s="731">
        <v>4078.69</v>
      </c>
    </row>
    <row r="7550" spans="1:4">
      <c r="A7550" s="730">
        <v>38605</v>
      </c>
      <c r="B7550" s="148" t="s">
        <v>22965</v>
      </c>
      <c r="C7550" s="148" t="s">
        <v>22966</v>
      </c>
      <c r="D7550" s="734">
        <v>118.65</v>
      </c>
    </row>
    <row r="7551" spans="1:4">
      <c r="A7551" s="730">
        <v>11270</v>
      </c>
      <c r="B7551" s="148" t="s">
        <v>22967</v>
      </c>
      <c r="C7551" s="148" t="s">
        <v>22966</v>
      </c>
      <c r="D7551" s="734">
        <v>3.54</v>
      </c>
    </row>
    <row r="7552" spans="1:4">
      <c r="A7552" s="730">
        <v>412</v>
      </c>
      <c r="B7552" s="148" t="s">
        <v>22968</v>
      </c>
      <c r="C7552" s="148" t="s">
        <v>22966</v>
      </c>
      <c r="D7552" s="734">
        <v>0.97</v>
      </c>
    </row>
    <row r="7553" spans="1:4">
      <c r="A7553" s="730">
        <v>414</v>
      </c>
      <c r="B7553" s="148" t="s">
        <v>22969</v>
      </c>
      <c r="C7553" s="148" t="s">
        <v>22966</v>
      </c>
      <c r="D7553" s="734">
        <v>0.06</v>
      </c>
    </row>
    <row r="7554" spans="1:4">
      <c r="A7554" s="730">
        <v>410</v>
      </c>
      <c r="B7554" s="148" t="s">
        <v>22970</v>
      </c>
      <c r="C7554" s="148" t="s">
        <v>22966</v>
      </c>
      <c r="D7554" s="734">
        <v>0.15</v>
      </c>
    </row>
    <row r="7555" spans="1:4">
      <c r="A7555" s="730">
        <v>411</v>
      </c>
      <c r="B7555" s="148" t="s">
        <v>22971</v>
      </c>
      <c r="C7555" s="148" t="s">
        <v>22966</v>
      </c>
      <c r="D7555" s="734">
        <v>0.19</v>
      </c>
    </row>
    <row r="7556" spans="1:4">
      <c r="A7556" s="730">
        <v>408</v>
      </c>
      <c r="B7556" s="148" t="s">
        <v>22972</v>
      </c>
      <c r="C7556" s="148" t="s">
        <v>22966</v>
      </c>
      <c r="D7556" s="734">
        <v>0.94</v>
      </c>
    </row>
    <row r="7557" spans="1:4">
      <c r="A7557" s="730">
        <v>39131</v>
      </c>
      <c r="B7557" s="148" t="s">
        <v>22973</v>
      </c>
      <c r="C7557" s="148" t="s">
        <v>22966</v>
      </c>
      <c r="D7557" s="734">
        <v>3.16</v>
      </c>
    </row>
    <row r="7558" spans="1:4">
      <c r="A7558" s="730">
        <v>394</v>
      </c>
      <c r="B7558" s="148" t="s">
        <v>22974</v>
      </c>
      <c r="C7558" s="148" t="s">
        <v>22966</v>
      </c>
      <c r="D7558" s="734">
        <v>3.2</v>
      </c>
    </row>
    <row r="7559" spans="1:4">
      <c r="A7559" s="730">
        <v>39130</v>
      </c>
      <c r="B7559" s="148" t="s">
        <v>22975</v>
      </c>
      <c r="C7559" s="148" t="s">
        <v>22966</v>
      </c>
      <c r="D7559" s="734">
        <v>2.88</v>
      </c>
    </row>
    <row r="7560" spans="1:4">
      <c r="A7560" s="730">
        <v>395</v>
      </c>
      <c r="B7560" s="148" t="s">
        <v>22976</v>
      </c>
      <c r="C7560" s="148" t="s">
        <v>22966</v>
      </c>
      <c r="D7560" s="734">
        <v>3.08</v>
      </c>
    </row>
    <row r="7561" spans="1:4">
      <c r="A7561" s="730">
        <v>39127</v>
      </c>
      <c r="B7561" s="148" t="s">
        <v>22977</v>
      </c>
      <c r="C7561" s="148" t="s">
        <v>22966</v>
      </c>
      <c r="D7561" s="734">
        <v>1.52</v>
      </c>
    </row>
    <row r="7562" spans="1:4">
      <c r="A7562" s="730">
        <v>392</v>
      </c>
      <c r="B7562" s="148" t="s">
        <v>22978</v>
      </c>
      <c r="C7562" s="148" t="s">
        <v>22966</v>
      </c>
      <c r="D7562" s="734">
        <v>1.56</v>
      </c>
    </row>
    <row r="7563" spans="1:4">
      <c r="A7563" s="730">
        <v>39129</v>
      </c>
      <c r="B7563" s="148" t="s">
        <v>22979</v>
      </c>
      <c r="C7563" s="148" t="s">
        <v>22966</v>
      </c>
      <c r="D7563" s="734">
        <v>1.78</v>
      </c>
    </row>
    <row r="7564" spans="1:4">
      <c r="A7564" s="730">
        <v>393</v>
      </c>
      <c r="B7564" s="148" t="s">
        <v>22980</v>
      </c>
      <c r="C7564" s="148" t="s">
        <v>22966</v>
      </c>
      <c r="D7564" s="734">
        <v>1.86</v>
      </c>
    </row>
    <row r="7565" spans="1:4">
      <c r="A7565" s="730">
        <v>39133</v>
      </c>
      <c r="B7565" s="148" t="s">
        <v>22981</v>
      </c>
      <c r="C7565" s="148" t="s">
        <v>22966</v>
      </c>
      <c r="D7565" s="734">
        <v>4.1500000000000004</v>
      </c>
    </row>
    <row r="7566" spans="1:4">
      <c r="A7566" s="730">
        <v>397</v>
      </c>
      <c r="B7566" s="148" t="s">
        <v>22982</v>
      </c>
      <c r="C7566" s="148" t="s">
        <v>22966</v>
      </c>
      <c r="D7566" s="734">
        <v>4.59</v>
      </c>
    </row>
    <row r="7567" spans="1:4">
      <c r="A7567" s="730">
        <v>39132</v>
      </c>
      <c r="B7567" s="148" t="s">
        <v>22983</v>
      </c>
      <c r="C7567" s="148" t="s">
        <v>22966</v>
      </c>
      <c r="D7567" s="734">
        <v>3.32</v>
      </c>
    </row>
    <row r="7568" spans="1:4">
      <c r="A7568" s="730">
        <v>396</v>
      </c>
      <c r="B7568" s="148" t="s">
        <v>22984</v>
      </c>
      <c r="C7568" s="148" t="s">
        <v>22966</v>
      </c>
      <c r="D7568" s="734">
        <v>3.56</v>
      </c>
    </row>
    <row r="7569" spans="1:4">
      <c r="A7569" s="730">
        <v>39135</v>
      </c>
      <c r="B7569" s="148" t="s">
        <v>22985</v>
      </c>
      <c r="C7569" s="148" t="s">
        <v>22966</v>
      </c>
      <c r="D7569" s="734">
        <v>6.64</v>
      </c>
    </row>
    <row r="7570" spans="1:4">
      <c r="A7570" s="730">
        <v>39128</v>
      </c>
      <c r="B7570" s="148" t="s">
        <v>22986</v>
      </c>
      <c r="C7570" s="148" t="s">
        <v>22966</v>
      </c>
      <c r="D7570" s="734">
        <v>1.66</v>
      </c>
    </row>
    <row r="7571" spans="1:4">
      <c r="A7571" s="730">
        <v>400</v>
      </c>
      <c r="B7571" s="148" t="s">
        <v>22987</v>
      </c>
      <c r="C7571" s="148" t="s">
        <v>22966</v>
      </c>
      <c r="D7571" s="734">
        <v>1.62</v>
      </c>
    </row>
    <row r="7572" spans="1:4">
      <c r="A7572" s="730">
        <v>39125</v>
      </c>
      <c r="B7572" s="148" t="s">
        <v>22988</v>
      </c>
      <c r="C7572" s="148" t="s">
        <v>22966</v>
      </c>
      <c r="D7572" s="734">
        <v>1.66</v>
      </c>
    </row>
    <row r="7573" spans="1:4">
      <c r="A7573" s="730">
        <v>39134</v>
      </c>
      <c r="B7573" s="148" t="s">
        <v>22989</v>
      </c>
      <c r="C7573" s="148" t="s">
        <v>22966</v>
      </c>
      <c r="D7573" s="734">
        <v>5.54</v>
      </c>
    </row>
    <row r="7574" spans="1:4">
      <c r="A7574" s="730">
        <v>398</v>
      </c>
      <c r="B7574" s="148" t="s">
        <v>22990</v>
      </c>
      <c r="C7574" s="148" t="s">
        <v>22966</v>
      </c>
      <c r="D7574" s="734">
        <v>5.0999999999999996</v>
      </c>
    </row>
    <row r="7575" spans="1:4">
      <c r="A7575" s="730">
        <v>39126</v>
      </c>
      <c r="B7575" s="148" t="s">
        <v>22991</v>
      </c>
      <c r="C7575" s="148" t="s">
        <v>22966</v>
      </c>
      <c r="D7575" s="734">
        <v>7.47</v>
      </c>
    </row>
    <row r="7576" spans="1:4">
      <c r="A7576" s="730">
        <v>399</v>
      </c>
      <c r="B7576" s="148" t="s">
        <v>22992</v>
      </c>
      <c r="C7576" s="148" t="s">
        <v>22966</v>
      </c>
      <c r="D7576" s="734">
        <v>6.58</v>
      </c>
    </row>
    <row r="7577" spans="1:4">
      <c r="A7577" s="730">
        <v>39158</v>
      </c>
      <c r="B7577" s="148" t="s">
        <v>22993</v>
      </c>
      <c r="C7577" s="148" t="s">
        <v>22966</v>
      </c>
      <c r="D7577" s="734">
        <v>17.68</v>
      </c>
    </row>
    <row r="7578" spans="1:4">
      <c r="A7578" s="730">
        <v>39141</v>
      </c>
      <c r="B7578" s="148" t="s">
        <v>22994</v>
      </c>
      <c r="C7578" s="148" t="s">
        <v>22966</v>
      </c>
      <c r="D7578" s="734">
        <v>1.28</v>
      </c>
    </row>
    <row r="7579" spans="1:4">
      <c r="A7579" s="730">
        <v>39140</v>
      </c>
      <c r="B7579" s="148" t="s">
        <v>22995</v>
      </c>
      <c r="C7579" s="148" t="s">
        <v>22966</v>
      </c>
      <c r="D7579" s="734">
        <v>1.1599999999999999</v>
      </c>
    </row>
    <row r="7580" spans="1:4">
      <c r="A7580" s="730">
        <v>39137</v>
      </c>
      <c r="B7580" s="148" t="s">
        <v>22996</v>
      </c>
      <c r="C7580" s="148" t="s">
        <v>22966</v>
      </c>
      <c r="D7580" s="734">
        <v>0.67</v>
      </c>
    </row>
    <row r="7581" spans="1:4">
      <c r="A7581" s="730">
        <v>39139</v>
      </c>
      <c r="B7581" s="148" t="s">
        <v>22997</v>
      </c>
      <c r="C7581" s="148" t="s">
        <v>22966</v>
      </c>
      <c r="D7581" s="734">
        <v>0.96</v>
      </c>
    </row>
    <row r="7582" spans="1:4">
      <c r="A7582" s="730">
        <v>39143</v>
      </c>
      <c r="B7582" s="148" t="s">
        <v>22998</v>
      </c>
      <c r="C7582" s="148" t="s">
        <v>22966</v>
      </c>
      <c r="D7582" s="734">
        <v>2.65</v>
      </c>
    </row>
    <row r="7583" spans="1:4">
      <c r="A7583" s="730">
        <v>39142</v>
      </c>
      <c r="B7583" s="148" t="s">
        <v>22999</v>
      </c>
      <c r="C7583" s="148" t="s">
        <v>22966</v>
      </c>
      <c r="D7583" s="734">
        <v>1.89</v>
      </c>
    </row>
    <row r="7584" spans="1:4">
      <c r="A7584" s="730">
        <v>39138</v>
      </c>
      <c r="B7584" s="148" t="s">
        <v>23000</v>
      </c>
      <c r="C7584" s="148" t="s">
        <v>22966</v>
      </c>
      <c r="D7584" s="734">
        <v>0.71</v>
      </c>
    </row>
    <row r="7585" spans="1:4">
      <c r="A7585" s="730">
        <v>39136</v>
      </c>
      <c r="B7585" s="148" t="s">
        <v>23001</v>
      </c>
      <c r="C7585" s="148" t="s">
        <v>22966</v>
      </c>
      <c r="D7585" s="734">
        <v>0.47</v>
      </c>
    </row>
    <row r="7586" spans="1:4">
      <c r="A7586" s="730">
        <v>39144</v>
      </c>
      <c r="B7586" s="148" t="s">
        <v>23002</v>
      </c>
      <c r="C7586" s="148" t="s">
        <v>22966</v>
      </c>
      <c r="D7586" s="734">
        <v>3.08</v>
      </c>
    </row>
    <row r="7587" spans="1:4">
      <c r="A7587" s="730">
        <v>39145</v>
      </c>
      <c r="B7587" s="148" t="s">
        <v>23003</v>
      </c>
      <c r="C7587" s="148" t="s">
        <v>22966</v>
      </c>
      <c r="D7587" s="734">
        <v>5.08</v>
      </c>
    </row>
    <row r="7588" spans="1:4">
      <c r="A7588" s="730">
        <v>12615</v>
      </c>
      <c r="B7588" s="148" t="s">
        <v>23004</v>
      </c>
      <c r="C7588" s="148" t="s">
        <v>22966</v>
      </c>
      <c r="D7588" s="734">
        <v>11.34</v>
      </c>
    </row>
    <row r="7589" spans="1:4">
      <c r="A7589" s="730">
        <v>11927</v>
      </c>
      <c r="B7589" s="148" t="s">
        <v>23005</v>
      </c>
      <c r="C7589" s="148" t="s">
        <v>22966</v>
      </c>
      <c r="D7589" s="734">
        <v>10.56</v>
      </c>
    </row>
    <row r="7590" spans="1:4">
      <c r="A7590" s="730">
        <v>11928</v>
      </c>
      <c r="B7590" s="148" t="s">
        <v>23006</v>
      </c>
      <c r="C7590" s="148" t="s">
        <v>22966</v>
      </c>
      <c r="D7590" s="734">
        <v>12.1</v>
      </c>
    </row>
    <row r="7591" spans="1:4">
      <c r="A7591" s="730">
        <v>11929</v>
      </c>
      <c r="B7591" s="148" t="s">
        <v>23007</v>
      </c>
      <c r="C7591" s="148" t="s">
        <v>22966</v>
      </c>
      <c r="D7591" s="734">
        <v>18.72</v>
      </c>
    </row>
    <row r="7592" spans="1:4">
      <c r="A7592" s="730">
        <v>36801</v>
      </c>
      <c r="B7592" s="148" t="s">
        <v>23008</v>
      </c>
      <c r="C7592" s="148" t="s">
        <v>22966</v>
      </c>
      <c r="D7592" s="734">
        <v>37.22</v>
      </c>
    </row>
    <row r="7593" spans="1:4">
      <c r="A7593" s="730">
        <v>36246</v>
      </c>
      <c r="B7593" s="148" t="s">
        <v>23009</v>
      </c>
      <c r="C7593" s="148" t="s">
        <v>23010</v>
      </c>
      <c r="D7593" s="734">
        <v>4.34</v>
      </c>
    </row>
    <row r="7594" spans="1:4">
      <c r="A7594" s="730">
        <v>37600</v>
      </c>
      <c r="B7594" s="148" t="s">
        <v>23011</v>
      </c>
      <c r="C7594" s="148" t="s">
        <v>22966</v>
      </c>
      <c r="D7594" s="734">
        <v>115.69</v>
      </c>
    </row>
    <row r="7595" spans="1:4">
      <c r="A7595" s="730">
        <v>37599</v>
      </c>
      <c r="B7595" s="148" t="s">
        <v>23012</v>
      </c>
      <c r="C7595" s="148" t="s">
        <v>22966</v>
      </c>
      <c r="D7595" s="734">
        <v>107.68</v>
      </c>
    </row>
    <row r="7596" spans="1:4">
      <c r="A7596" s="730">
        <v>1</v>
      </c>
      <c r="B7596" s="148" t="s">
        <v>23013</v>
      </c>
      <c r="C7596" s="148" t="s">
        <v>23014</v>
      </c>
      <c r="D7596" s="734">
        <v>77.819999999999993</v>
      </c>
    </row>
    <row r="7597" spans="1:4">
      <c r="A7597" s="730">
        <v>3</v>
      </c>
      <c r="B7597" s="148" t="s">
        <v>23015</v>
      </c>
      <c r="C7597" s="148" t="s">
        <v>23016</v>
      </c>
      <c r="D7597" s="734">
        <v>19.86</v>
      </c>
    </row>
    <row r="7598" spans="1:4">
      <c r="A7598" s="730">
        <v>43054</v>
      </c>
      <c r="B7598" s="148" t="s">
        <v>23017</v>
      </c>
      <c r="C7598" s="148" t="s">
        <v>23014</v>
      </c>
      <c r="D7598" s="734">
        <v>7.59</v>
      </c>
    </row>
    <row r="7599" spans="1:4">
      <c r="A7599" s="730">
        <v>42402</v>
      </c>
      <c r="B7599" s="148" t="s">
        <v>23018</v>
      </c>
      <c r="C7599" s="148" t="s">
        <v>23014</v>
      </c>
      <c r="D7599" s="734">
        <v>7.25</v>
      </c>
    </row>
    <row r="7600" spans="1:4">
      <c r="A7600" s="730">
        <v>42403</v>
      </c>
      <c r="B7600" s="148" t="s">
        <v>23019</v>
      </c>
      <c r="C7600" s="148" t="s">
        <v>23014</v>
      </c>
      <c r="D7600" s="734">
        <v>9.3000000000000007</v>
      </c>
    </row>
    <row r="7601" spans="1:4">
      <c r="A7601" s="730">
        <v>42404</v>
      </c>
      <c r="B7601" s="148" t="s">
        <v>23020</v>
      </c>
      <c r="C7601" s="148" t="s">
        <v>23014</v>
      </c>
      <c r="D7601" s="734">
        <v>9.25</v>
      </c>
    </row>
    <row r="7602" spans="1:4">
      <c r="A7602" s="730">
        <v>42405</v>
      </c>
      <c r="B7602" s="148" t="s">
        <v>23021</v>
      </c>
      <c r="C7602" s="148" t="s">
        <v>23014</v>
      </c>
      <c r="D7602" s="734">
        <v>9.86</v>
      </c>
    </row>
    <row r="7603" spans="1:4">
      <c r="A7603" s="730">
        <v>34341</v>
      </c>
      <c r="B7603" s="148" t="s">
        <v>23022</v>
      </c>
      <c r="C7603" s="148" t="s">
        <v>23014</v>
      </c>
      <c r="D7603" s="734">
        <v>8.5500000000000007</v>
      </c>
    </row>
    <row r="7604" spans="1:4">
      <c r="A7604" s="730">
        <v>43053</v>
      </c>
      <c r="B7604" s="148" t="s">
        <v>23023</v>
      </c>
      <c r="C7604" s="148" t="s">
        <v>23014</v>
      </c>
      <c r="D7604" s="734">
        <v>6.78</v>
      </c>
    </row>
    <row r="7605" spans="1:4">
      <c r="A7605" s="730">
        <v>43058</v>
      </c>
      <c r="B7605" s="148" t="s">
        <v>23024</v>
      </c>
      <c r="C7605" s="148" t="s">
        <v>23014</v>
      </c>
      <c r="D7605" s="734">
        <v>7.03</v>
      </c>
    </row>
    <row r="7606" spans="1:4">
      <c r="A7606" s="730">
        <v>34</v>
      </c>
      <c r="B7606" s="148" t="s">
        <v>23025</v>
      </c>
      <c r="C7606" s="148" t="s">
        <v>23014</v>
      </c>
      <c r="D7606" s="734">
        <v>7.06</v>
      </c>
    </row>
    <row r="7607" spans="1:4">
      <c r="A7607" s="730">
        <v>43055</v>
      </c>
      <c r="B7607" s="148" t="s">
        <v>23026</v>
      </c>
      <c r="C7607" s="148" t="s">
        <v>23014</v>
      </c>
      <c r="D7607" s="734">
        <v>6.12</v>
      </c>
    </row>
    <row r="7608" spans="1:4">
      <c r="A7608" s="730">
        <v>43056</v>
      </c>
      <c r="B7608" s="148" t="s">
        <v>23027</v>
      </c>
      <c r="C7608" s="148" t="s">
        <v>23014</v>
      </c>
      <c r="D7608" s="734">
        <v>7.05</v>
      </c>
    </row>
    <row r="7609" spans="1:4">
      <c r="A7609" s="730">
        <v>43057</v>
      </c>
      <c r="B7609" s="148" t="s">
        <v>23028</v>
      </c>
      <c r="C7609" s="148" t="s">
        <v>23014</v>
      </c>
      <c r="D7609" s="734">
        <v>7.75</v>
      </c>
    </row>
    <row r="7610" spans="1:4">
      <c r="A7610" s="730">
        <v>34449</v>
      </c>
      <c r="B7610" s="148" t="s">
        <v>23029</v>
      </c>
      <c r="C7610" s="148" t="s">
        <v>23014</v>
      </c>
      <c r="D7610" s="734">
        <v>8.2899999999999991</v>
      </c>
    </row>
    <row r="7611" spans="1:4">
      <c r="A7611" s="730">
        <v>32</v>
      </c>
      <c r="B7611" s="148" t="s">
        <v>23030</v>
      </c>
      <c r="C7611" s="148" t="s">
        <v>23014</v>
      </c>
      <c r="D7611" s="734">
        <v>7.45</v>
      </c>
    </row>
    <row r="7612" spans="1:4">
      <c r="A7612" s="730">
        <v>33</v>
      </c>
      <c r="B7612" s="148" t="s">
        <v>23031</v>
      </c>
      <c r="C7612" s="148" t="s">
        <v>23014</v>
      </c>
      <c r="D7612" s="734">
        <v>7.49</v>
      </c>
    </row>
    <row r="7613" spans="1:4">
      <c r="A7613" s="730">
        <v>43061</v>
      </c>
      <c r="B7613" s="148" t="s">
        <v>23032</v>
      </c>
      <c r="C7613" s="148" t="s">
        <v>23014</v>
      </c>
      <c r="D7613" s="734">
        <v>7</v>
      </c>
    </row>
    <row r="7614" spans="1:4">
      <c r="A7614" s="730">
        <v>43059</v>
      </c>
      <c r="B7614" s="148" t="s">
        <v>23033</v>
      </c>
      <c r="C7614" s="148" t="s">
        <v>23014</v>
      </c>
      <c r="D7614" s="734">
        <v>6.68</v>
      </c>
    </row>
    <row r="7615" spans="1:4">
      <c r="A7615" s="730">
        <v>43062</v>
      </c>
      <c r="B7615" s="148" t="s">
        <v>23034</v>
      </c>
      <c r="C7615" s="148" t="s">
        <v>23014</v>
      </c>
      <c r="D7615" s="734">
        <v>7.41</v>
      </c>
    </row>
    <row r="7616" spans="1:4">
      <c r="A7616" s="730">
        <v>43060</v>
      </c>
      <c r="B7616" s="148" t="s">
        <v>23035</v>
      </c>
      <c r="C7616" s="148" t="s">
        <v>23014</v>
      </c>
      <c r="D7616" s="734">
        <v>5.82</v>
      </c>
    </row>
    <row r="7617" spans="1:4">
      <c r="A7617" s="730">
        <v>40410</v>
      </c>
      <c r="B7617" s="148" t="s">
        <v>23036</v>
      </c>
      <c r="C7617" s="148" t="s">
        <v>22966</v>
      </c>
      <c r="D7617" s="734">
        <v>21.55</v>
      </c>
    </row>
    <row r="7618" spans="1:4">
      <c r="A7618" s="730">
        <v>40411</v>
      </c>
      <c r="B7618" s="148" t="s">
        <v>23037</v>
      </c>
      <c r="C7618" s="148" t="s">
        <v>22966</v>
      </c>
      <c r="D7618" s="734">
        <v>23.38</v>
      </c>
    </row>
    <row r="7619" spans="1:4">
      <c r="A7619" s="730">
        <v>40412</v>
      </c>
      <c r="B7619" s="148" t="s">
        <v>23038</v>
      </c>
      <c r="C7619" s="148" t="s">
        <v>22966</v>
      </c>
      <c r="D7619" s="734">
        <v>26.25</v>
      </c>
    </row>
    <row r="7620" spans="1:4">
      <c r="A7620" s="730">
        <v>44254</v>
      </c>
      <c r="B7620" s="148" t="s">
        <v>23039</v>
      </c>
      <c r="C7620" s="148" t="s">
        <v>22966</v>
      </c>
      <c r="D7620" s="734">
        <v>24.67</v>
      </c>
    </row>
    <row r="7621" spans="1:4">
      <c r="A7621" s="730">
        <v>44255</v>
      </c>
      <c r="B7621" s="148" t="s">
        <v>23040</v>
      </c>
      <c r="C7621" s="148" t="s">
        <v>22966</v>
      </c>
      <c r="D7621" s="734">
        <v>27.35</v>
      </c>
    </row>
    <row r="7622" spans="1:4">
      <c r="A7622" s="730">
        <v>44256</v>
      </c>
      <c r="B7622" s="148" t="s">
        <v>23041</v>
      </c>
      <c r="C7622" s="148" t="s">
        <v>22966</v>
      </c>
      <c r="D7622" s="734">
        <v>30.89</v>
      </c>
    </row>
    <row r="7623" spans="1:4">
      <c r="A7623" s="730">
        <v>44257</v>
      </c>
      <c r="B7623" s="148" t="s">
        <v>23042</v>
      </c>
      <c r="C7623" s="148" t="s">
        <v>22966</v>
      </c>
      <c r="D7623" s="734">
        <v>48.87</v>
      </c>
    </row>
    <row r="7624" spans="1:4">
      <c r="A7624" s="730">
        <v>44258</v>
      </c>
      <c r="B7624" s="148" t="s">
        <v>23043</v>
      </c>
      <c r="C7624" s="148" t="s">
        <v>22966</v>
      </c>
      <c r="D7624" s="734">
        <v>55.85</v>
      </c>
    </row>
    <row r="7625" spans="1:4">
      <c r="A7625" s="730">
        <v>44259</v>
      </c>
      <c r="B7625" s="148" t="s">
        <v>23044</v>
      </c>
      <c r="C7625" s="148" t="s">
        <v>22966</v>
      </c>
      <c r="D7625" s="734">
        <v>76.66</v>
      </c>
    </row>
    <row r="7626" spans="1:4">
      <c r="A7626" s="730">
        <v>37997</v>
      </c>
      <c r="B7626" s="148" t="s">
        <v>23045</v>
      </c>
      <c r="C7626" s="148" t="s">
        <v>22966</v>
      </c>
      <c r="D7626" s="734">
        <v>14.7</v>
      </c>
    </row>
    <row r="7627" spans="1:4">
      <c r="A7627" s="730">
        <v>37998</v>
      </c>
      <c r="B7627" s="148" t="s">
        <v>23046</v>
      </c>
      <c r="C7627" s="148" t="s">
        <v>22966</v>
      </c>
      <c r="D7627" s="734">
        <v>19.68</v>
      </c>
    </row>
    <row r="7628" spans="1:4">
      <c r="A7628" s="730">
        <v>55</v>
      </c>
      <c r="B7628" s="148" t="s">
        <v>23047</v>
      </c>
      <c r="C7628" s="148" t="s">
        <v>22966</v>
      </c>
      <c r="D7628" s="734">
        <v>4.2</v>
      </c>
    </row>
    <row r="7629" spans="1:4">
      <c r="A7629" s="730">
        <v>61</v>
      </c>
      <c r="B7629" s="148" t="s">
        <v>23048</v>
      </c>
      <c r="C7629" s="148" t="s">
        <v>22966</v>
      </c>
      <c r="D7629" s="734">
        <v>3.97</v>
      </c>
    </row>
    <row r="7630" spans="1:4">
      <c r="A7630" s="730">
        <v>62</v>
      </c>
      <c r="B7630" s="148" t="s">
        <v>23049</v>
      </c>
      <c r="C7630" s="148" t="s">
        <v>22966</v>
      </c>
      <c r="D7630" s="734">
        <v>8.23</v>
      </c>
    </row>
    <row r="7631" spans="1:4">
      <c r="A7631" s="730">
        <v>10899</v>
      </c>
      <c r="B7631" s="148" t="s">
        <v>23050</v>
      </c>
      <c r="C7631" s="148" t="s">
        <v>22966</v>
      </c>
      <c r="D7631" s="734">
        <v>78.849999999999994</v>
      </c>
    </row>
    <row r="7632" spans="1:4">
      <c r="A7632" s="730">
        <v>10900</v>
      </c>
      <c r="B7632" s="148" t="s">
        <v>23051</v>
      </c>
      <c r="C7632" s="148" t="s">
        <v>22966</v>
      </c>
      <c r="D7632" s="734">
        <v>61.71</v>
      </c>
    </row>
    <row r="7633" spans="1:4">
      <c r="A7633" s="730">
        <v>46</v>
      </c>
      <c r="B7633" s="148" t="s">
        <v>28396</v>
      </c>
      <c r="C7633" s="148" t="s">
        <v>22966</v>
      </c>
      <c r="D7633" s="734">
        <v>42.05</v>
      </c>
    </row>
    <row r="7634" spans="1:4">
      <c r="A7634" s="730">
        <v>47</v>
      </c>
      <c r="B7634" s="148" t="s">
        <v>28397</v>
      </c>
      <c r="C7634" s="148" t="s">
        <v>22966</v>
      </c>
      <c r="D7634" s="734">
        <v>71.900000000000006</v>
      </c>
    </row>
    <row r="7635" spans="1:4">
      <c r="A7635" s="730">
        <v>48</v>
      </c>
      <c r="B7635" s="148" t="s">
        <v>28398</v>
      </c>
      <c r="C7635" s="148" t="s">
        <v>22966</v>
      </c>
      <c r="D7635" s="734">
        <v>18.75</v>
      </c>
    </row>
    <row r="7636" spans="1:4">
      <c r="A7636" s="730">
        <v>52</v>
      </c>
      <c r="B7636" s="148" t="s">
        <v>28399</v>
      </c>
      <c r="C7636" s="148" t="s">
        <v>22966</v>
      </c>
      <c r="D7636" s="734">
        <v>14.25</v>
      </c>
    </row>
    <row r="7637" spans="1:4">
      <c r="A7637" s="730">
        <v>43</v>
      </c>
      <c r="B7637" s="148" t="s">
        <v>28400</v>
      </c>
      <c r="C7637" s="148" t="s">
        <v>22966</v>
      </c>
      <c r="D7637" s="734">
        <v>48.09</v>
      </c>
    </row>
    <row r="7638" spans="1:4">
      <c r="A7638" s="730">
        <v>103</v>
      </c>
      <c r="B7638" s="148" t="s">
        <v>23052</v>
      </c>
      <c r="C7638" s="148" t="s">
        <v>22966</v>
      </c>
      <c r="D7638" s="734">
        <v>40.93</v>
      </c>
    </row>
    <row r="7639" spans="1:4">
      <c r="A7639" s="730">
        <v>107</v>
      </c>
      <c r="B7639" s="148" t="s">
        <v>23053</v>
      </c>
      <c r="C7639" s="148" t="s">
        <v>22966</v>
      </c>
      <c r="D7639" s="734">
        <v>0.77</v>
      </c>
    </row>
    <row r="7640" spans="1:4">
      <c r="A7640" s="730">
        <v>65</v>
      </c>
      <c r="B7640" s="148" t="s">
        <v>23054</v>
      </c>
      <c r="C7640" s="148" t="s">
        <v>22966</v>
      </c>
      <c r="D7640" s="734">
        <v>0.84</v>
      </c>
    </row>
    <row r="7641" spans="1:4">
      <c r="A7641" s="730">
        <v>108</v>
      </c>
      <c r="B7641" s="148" t="s">
        <v>23055</v>
      </c>
      <c r="C7641" s="148" t="s">
        <v>22966</v>
      </c>
      <c r="D7641" s="734">
        <v>1.69</v>
      </c>
    </row>
    <row r="7642" spans="1:4">
      <c r="A7642" s="730">
        <v>110</v>
      </c>
      <c r="B7642" s="148" t="s">
        <v>23056</v>
      </c>
      <c r="C7642" s="148" t="s">
        <v>22966</v>
      </c>
      <c r="D7642" s="734">
        <v>5.89</v>
      </c>
    </row>
    <row r="7643" spans="1:4">
      <c r="A7643" s="730">
        <v>109</v>
      </c>
      <c r="B7643" s="148" t="s">
        <v>23057</v>
      </c>
      <c r="C7643" s="148" t="s">
        <v>22966</v>
      </c>
      <c r="D7643" s="734">
        <v>3.51</v>
      </c>
    </row>
    <row r="7644" spans="1:4">
      <c r="A7644" s="730">
        <v>111</v>
      </c>
      <c r="B7644" s="148" t="s">
        <v>23058</v>
      </c>
      <c r="C7644" s="148" t="s">
        <v>22966</v>
      </c>
      <c r="D7644" s="734">
        <v>7.97</v>
      </c>
    </row>
    <row r="7645" spans="1:4">
      <c r="A7645" s="730">
        <v>112</v>
      </c>
      <c r="B7645" s="148" t="s">
        <v>23059</v>
      </c>
      <c r="C7645" s="148" t="s">
        <v>22966</v>
      </c>
      <c r="D7645" s="734">
        <v>4.22</v>
      </c>
    </row>
    <row r="7646" spans="1:4">
      <c r="A7646" s="730">
        <v>113</v>
      </c>
      <c r="B7646" s="148" t="s">
        <v>23060</v>
      </c>
      <c r="C7646" s="148" t="s">
        <v>22966</v>
      </c>
      <c r="D7646" s="734">
        <v>10.57</v>
      </c>
    </row>
    <row r="7647" spans="1:4">
      <c r="A7647" s="730">
        <v>104</v>
      </c>
      <c r="B7647" s="148" t="s">
        <v>23061</v>
      </c>
      <c r="C7647" s="148" t="s">
        <v>22966</v>
      </c>
      <c r="D7647" s="734">
        <v>18.399999999999999</v>
      </c>
    </row>
    <row r="7648" spans="1:4">
      <c r="A7648" s="730">
        <v>102</v>
      </c>
      <c r="B7648" s="148" t="s">
        <v>23062</v>
      </c>
      <c r="C7648" s="148" t="s">
        <v>22966</v>
      </c>
      <c r="D7648" s="734">
        <v>25.36</v>
      </c>
    </row>
    <row r="7649" spans="1:4">
      <c r="A7649" s="730">
        <v>95</v>
      </c>
      <c r="B7649" s="148" t="s">
        <v>23063</v>
      </c>
      <c r="C7649" s="148" t="s">
        <v>22966</v>
      </c>
      <c r="D7649" s="734">
        <v>10.72</v>
      </c>
    </row>
    <row r="7650" spans="1:4">
      <c r="A7650" s="730">
        <v>96</v>
      </c>
      <c r="B7650" s="148" t="s">
        <v>23064</v>
      </c>
      <c r="C7650" s="148" t="s">
        <v>22966</v>
      </c>
      <c r="D7650" s="734">
        <v>11.66</v>
      </c>
    </row>
    <row r="7651" spans="1:4">
      <c r="A7651" s="730">
        <v>97</v>
      </c>
      <c r="B7651" s="148" t="s">
        <v>23065</v>
      </c>
      <c r="C7651" s="148" t="s">
        <v>22966</v>
      </c>
      <c r="D7651" s="734">
        <v>17.54</v>
      </c>
    </row>
    <row r="7652" spans="1:4">
      <c r="A7652" s="730">
        <v>98</v>
      </c>
      <c r="B7652" s="148" t="s">
        <v>23066</v>
      </c>
      <c r="C7652" s="148" t="s">
        <v>22966</v>
      </c>
      <c r="D7652" s="734">
        <v>26.26</v>
      </c>
    </row>
    <row r="7653" spans="1:4">
      <c r="A7653" s="730">
        <v>99</v>
      </c>
      <c r="B7653" s="148" t="s">
        <v>23067</v>
      </c>
      <c r="C7653" s="148" t="s">
        <v>22966</v>
      </c>
      <c r="D7653" s="734">
        <v>24.81</v>
      </c>
    </row>
    <row r="7654" spans="1:4">
      <c r="A7654" s="730">
        <v>100</v>
      </c>
      <c r="B7654" s="148" t="s">
        <v>23068</v>
      </c>
      <c r="C7654" s="148" t="s">
        <v>22966</v>
      </c>
      <c r="D7654" s="734">
        <v>43.36</v>
      </c>
    </row>
    <row r="7655" spans="1:4">
      <c r="A7655" s="730">
        <v>75</v>
      </c>
      <c r="B7655" s="148" t="s">
        <v>23069</v>
      </c>
      <c r="C7655" s="148" t="s">
        <v>22966</v>
      </c>
      <c r="D7655" s="734">
        <v>252.78</v>
      </c>
    </row>
    <row r="7656" spans="1:4">
      <c r="A7656" s="730">
        <v>83</v>
      </c>
      <c r="B7656" s="148" t="s">
        <v>23070</v>
      </c>
      <c r="C7656" s="148" t="s">
        <v>22966</v>
      </c>
      <c r="D7656" s="734">
        <v>202.09</v>
      </c>
    </row>
    <row r="7657" spans="1:4">
      <c r="A7657" s="730">
        <v>74</v>
      </c>
      <c r="B7657" s="148" t="s">
        <v>23071</v>
      </c>
      <c r="C7657" s="148" t="s">
        <v>22966</v>
      </c>
      <c r="D7657" s="734">
        <v>288.93</v>
      </c>
    </row>
    <row r="7658" spans="1:4">
      <c r="A7658" s="730">
        <v>106</v>
      </c>
      <c r="B7658" s="148" t="s">
        <v>23072</v>
      </c>
      <c r="C7658" s="148" t="s">
        <v>22966</v>
      </c>
      <c r="D7658" s="734">
        <v>365.36</v>
      </c>
    </row>
    <row r="7659" spans="1:4">
      <c r="A7659" s="730">
        <v>88</v>
      </c>
      <c r="B7659" s="148" t="s">
        <v>23073</v>
      </c>
      <c r="C7659" s="148" t="s">
        <v>22966</v>
      </c>
      <c r="D7659" s="734">
        <v>10.27</v>
      </c>
    </row>
    <row r="7660" spans="1:4">
      <c r="A7660" s="730">
        <v>82</v>
      </c>
      <c r="B7660" s="148" t="s">
        <v>23074</v>
      </c>
      <c r="C7660" s="148" t="s">
        <v>22966</v>
      </c>
      <c r="D7660" s="734">
        <v>192.27</v>
      </c>
    </row>
    <row r="7661" spans="1:4">
      <c r="A7661" s="730">
        <v>105</v>
      </c>
      <c r="B7661" s="148" t="s">
        <v>23075</v>
      </c>
      <c r="C7661" s="148" t="s">
        <v>22966</v>
      </c>
      <c r="D7661" s="734">
        <v>272.44</v>
      </c>
    </row>
    <row r="7662" spans="1:4">
      <c r="A7662" s="730">
        <v>60</v>
      </c>
      <c r="B7662" s="148" t="s">
        <v>23076</v>
      </c>
      <c r="C7662" s="148" t="s">
        <v>22966</v>
      </c>
      <c r="D7662" s="734">
        <v>5.45</v>
      </c>
    </row>
    <row r="7663" spans="1:4">
      <c r="A7663" s="730">
        <v>72</v>
      </c>
      <c r="B7663" s="148" t="s">
        <v>23077</v>
      </c>
      <c r="C7663" s="148" t="s">
        <v>22966</v>
      </c>
      <c r="D7663" s="734">
        <v>47.59</v>
      </c>
    </row>
    <row r="7664" spans="1:4">
      <c r="A7664" s="730">
        <v>67</v>
      </c>
      <c r="B7664" s="148" t="s">
        <v>23078</v>
      </c>
      <c r="C7664" s="148" t="s">
        <v>22966</v>
      </c>
      <c r="D7664" s="734">
        <v>15.39</v>
      </c>
    </row>
    <row r="7665" spans="1:4">
      <c r="A7665" s="730">
        <v>71</v>
      </c>
      <c r="B7665" s="148" t="s">
        <v>23079</v>
      </c>
      <c r="C7665" s="148" t="s">
        <v>22966</v>
      </c>
      <c r="D7665" s="734">
        <v>29.39</v>
      </c>
    </row>
    <row r="7666" spans="1:4">
      <c r="A7666" s="730">
        <v>73</v>
      </c>
      <c r="B7666" s="148" t="s">
        <v>23080</v>
      </c>
      <c r="C7666" s="148" t="s">
        <v>22966</v>
      </c>
      <c r="D7666" s="734">
        <v>14.72</v>
      </c>
    </row>
    <row r="7667" spans="1:4">
      <c r="A7667" s="730">
        <v>39719</v>
      </c>
      <c r="B7667" s="148" t="s">
        <v>23081</v>
      </c>
      <c r="C7667" s="148" t="s">
        <v>23016</v>
      </c>
      <c r="D7667" s="734">
        <v>150.11000000000001</v>
      </c>
    </row>
    <row r="7668" spans="1:4">
      <c r="A7668" s="730">
        <v>3410</v>
      </c>
      <c r="B7668" s="148" t="s">
        <v>23082</v>
      </c>
      <c r="C7668" s="148" t="s">
        <v>23014</v>
      </c>
      <c r="D7668" s="734">
        <v>33.76</v>
      </c>
    </row>
    <row r="7669" spans="1:4">
      <c r="A7669" s="730">
        <v>4791</v>
      </c>
      <c r="B7669" s="148" t="s">
        <v>23083</v>
      </c>
      <c r="C7669" s="148" t="s">
        <v>23014</v>
      </c>
      <c r="D7669" s="734">
        <v>47.6</v>
      </c>
    </row>
    <row r="7670" spans="1:4">
      <c r="A7670" s="730">
        <v>157</v>
      </c>
      <c r="B7670" s="148" t="s">
        <v>23084</v>
      </c>
      <c r="C7670" s="148" t="s">
        <v>23014</v>
      </c>
      <c r="D7670" s="734">
        <v>138.63</v>
      </c>
    </row>
    <row r="7671" spans="1:4">
      <c r="A7671" s="730">
        <v>156</v>
      </c>
      <c r="B7671" s="148" t="s">
        <v>23085</v>
      </c>
      <c r="C7671" s="148" t="s">
        <v>23014</v>
      </c>
      <c r="D7671" s="734">
        <v>49.36</v>
      </c>
    </row>
    <row r="7672" spans="1:4">
      <c r="A7672" s="730">
        <v>131</v>
      </c>
      <c r="B7672" s="148" t="s">
        <v>23086</v>
      </c>
      <c r="C7672" s="148" t="s">
        <v>23014</v>
      </c>
      <c r="D7672" s="734">
        <v>42.21</v>
      </c>
    </row>
    <row r="7673" spans="1:4">
      <c r="A7673" s="730">
        <v>21114</v>
      </c>
      <c r="B7673" s="148" t="s">
        <v>23087</v>
      </c>
      <c r="C7673" s="148" t="s">
        <v>22966</v>
      </c>
      <c r="D7673" s="734">
        <v>29.59</v>
      </c>
    </row>
    <row r="7674" spans="1:4">
      <c r="A7674" s="730">
        <v>119</v>
      </c>
      <c r="B7674" s="148" t="s">
        <v>23088</v>
      </c>
      <c r="C7674" s="148" t="s">
        <v>22966</v>
      </c>
      <c r="D7674" s="734">
        <v>7.5</v>
      </c>
    </row>
    <row r="7675" spans="1:4">
      <c r="A7675" s="730">
        <v>122</v>
      </c>
      <c r="B7675" s="148" t="s">
        <v>23089</v>
      </c>
      <c r="C7675" s="148" t="s">
        <v>22966</v>
      </c>
      <c r="D7675" s="734">
        <v>57.7</v>
      </c>
    </row>
    <row r="7676" spans="1:4">
      <c r="A7676" s="730">
        <v>20080</v>
      </c>
      <c r="B7676" s="148" t="s">
        <v>23090</v>
      </c>
      <c r="C7676" s="148" t="s">
        <v>22966</v>
      </c>
      <c r="D7676" s="734">
        <v>18.829999999999998</v>
      </c>
    </row>
    <row r="7677" spans="1:4">
      <c r="A7677" s="730">
        <v>124</v>
      </c>
      <c r="B7677" s="148" t="s">
        <v>23091</v>
      </c>
      <c r="C7677" s="148" t="s">
        <v>23016</v>
      </c>
      <c r="D7677" s="734">
        <v>16.28</v>
      </c>
    </row>
    <row r="7678" spans="1:4">
      <c r="A7678" s="730">
        <v>7334</v>
      </c>
      <c r="B7678" s="148" t="s">
        <v>23092</v>
      </c>
      <c r="C7678" s="148" t="s">
        <v>23016</v>
      </c>
      <c r="D7678" s="734">
        <v>14.72</v>
      </c>
    </row>
    <row r="7679" spans="1:4">
      <c r="A7679" s="730">
        <v>45146</v>
      </c>
      <c r="B7679" s="148" t="s">
        <v>23093</v>
      </c>
      <c r="C7679" s="148" t="s">
        <v>23014</v>
      </c>
      <c r="D7679" s="734">
        <v>31.21</v>
      </c>
    </row>
    <row r="7680" spans="1:4">
      <c r="A7680" s="730">
        <v>123</v>
      </c>
      <c r="B7680" s="148" t="s">
        <v>23094</v>
      </c>
      <c r="C7680" s="148" t="s">
        <v>23016</v>
      </c>
      <c r="D7680" s="734">
        <v>6.66</v>
      </c>
    </row>
    <row r="7681" spans="1:4">
      <c r="A7681" s="730">
        <v>127</v>
      </c>
      <c r="B7681" s="148" t="s">
        <v>23095</v>
      </c>
      <c r="C7681" s="148" t="s">
        <v>23016</v>
      </c>
      <c r="D7681" s="734">
        <v>15.9</v>
      </c>
    </row>
    <row r="7682" spans="1:4">
      <c r="A7682" s="730">
        <v>133</v>
      </c>
      <c r="B7682" s="148" t="s">
        <v>23096</v>
      </c>
      <c r="C7682" s="148" t="s">
        <v>23016</v>
      </c>
      <c r="D7682" s="734">
        <v>6.6</v>
      </c>
    </row>
    <row r="7683" spans="1:4">
      <c r="A7683" s="730">
        <v>43617</v>
      </c>
      <c r="B7683" s="148" t="s">
        <v>23097</v>
      </c>
      <c r="C7683" s="148" t="s">
        <v>23016</v>
      </c>
      <c r="D7683" s="734">
        <v>7.38</v>
      </c>
    </row>
    <row r="7684" spans="1:4">
      <c r="A7684" s="730">
        <v>132</v>
      </c>
      <c r="B7684" s="148" t="s">
        <v>23098</v>
      </c>
      <c r="C7684" s="148" t="s">
        <v>23016</v>
      </c>
      <c r="D7684" s="734">
        <v>6.84</v>
      </c>
    </row>
    <row r="7685" spans="1:4">
      <c r="A7685" s="730">
        <v>43618</v>
      </c>
      <c r="B7685" s="148" t="s">
        <v>23099</v>
      </c>
      <c r="C7685" s="148" t="s">
        <v>23014</v>
      </c>
      <c r="D7685" s="734">
        <v>17.23</v>
      </c>
    </row>
    <row r="7686" spans="1:4">
      <c r="A7686" s="730">
        <v>37476</v>
      </c>
      <c r="B7686" s="148" t="s">
        <v>23100</v>
      </c>
      <c r="C7686" s="148" t="s">
        <v>22966</v>
      </c>
      <c r="D7686" s="732">
        <v>4159.66</v>
      </c>
    </row>
    <row r="7687" spans="1:4">
      <c r="A7687" s="730">
        <v>37478</v>
      </c>
      <c r="B7687" s="148" t="s">
        <v>23101</v>
      </c>
      <c r="C7687" s="148" t="s">
        <v>22966</v>
      </c>
      <c r="D7687" s="732">
        <v>5210.08</v>
      </c>
    </row>
    <row r="7688" spans="1:4">
      <c r="A7688" s="730">
        <v>37477</v>
      </c>
      <c r="B7688" s="148" t="s">
        <v>23102</v>
      </c>
      <c r="C7688" s="148" t="s">
        <v>22966</v>
      </c>
      <c r="D7688" s="732">
        <v>7058.82</v>
      </c>
    </row>
    <row r="7689" spans="1:4">
      <c r="A7689" s="730">
        <v>37479</v>
      </c>
      <c r="B7689" s="148" t="s">
        <v>23103</v>
      </c>
      <c r="C7689" s="148" t="s">
        <v>22966</v>
      </c>
      <c r="D7689" s="732">
        <v>8371.84</v>
      </c>
    </row>
    <row r="7690" spans="1:4">
      <c r="A7690" s="730">
        <v>4319</v>
      </c>
      <c r="B7690" s="148" t="s">
        <v>23104</v>
      </c>
      <c r="C7690" s="148" t="s">
        <v>22966</v>
      </c>
      <c r="D7690" s="734">
        <v>2.0699999999999998</v>
      </c>
    </row>
    <row r="7691" spans="1:4">
      <c r="A7691" s="730">
        <v>42409</v>
      </c>
      <c r="B7691" s="148" t="s">
        <v>23105</v>
      </c>
      <c r="C7691" s="148" t="s">
        <v>23014</v>
      </c>
      <c r="D7691" s="734">
        <v>10.85</v>
      </c>
    </row>
    <row r="7692" spans="1:4">
      <c r="A7692" s="730">
        <v>40553</v>
      </c>
      <c r="B7692" s="148" t="s">
        <v>23106</v>
      </c>
      <c r="C7692" s="148" t="s">
        <v>23107</v>
      </c>
      <c r="D7692" s="734">
        <v>54</v>
      </c>
    </row>
    <row r="7693" spans="1:4">
      <c r="A7693" s="730">
        <v>6114</v>
      </c>
      <c r="B7693" s="148" t="s">
        <v>23108</v>
      </c>
      <c r="C7693" s="148" t="s">
        <v>23109</v>
      </c>
      <c r="D7693" s="734">
        <v>15.81</v>
      </c>
    </row>
    <row r="7694" spans="1:4">
      <c r="A7694" s="730">
        <v>40912</v>
      </c>
      <c r="B7694" s="148" t="s">
        <v>23110</v>
      </c>
      <c r="C7694" s="148" t="s">
        <v>23111</v>
      </c>
      <c r="D7694" s="732">
        <v>2794.59</v>
      </c>
    </row>
    <row r="7695" spans="1:4">
      <c r="A7695" s="730">
        <v>247</v>
      </c>
      <c r="B7695" s="148" t="s">
        <v>23112</v>
      </c>
      <c r="C7695" s="148" t="s">
        <v>23109</v>
      </c>
      <c r="D7695" s="734">
        <v>15.81</v>
      </c>
    </row>
    <row r="7696" spans="1:4">
      <c r="A7696" s="730">
        <v>40919</v>
      </c>
      <c r="B7696" s="148" t="s">
        <v>23113</v>
      </c>
      <c r="C7696" s="148" t="s">
        <v>23111</v>
      </c>
      <c r="D7696" s="732">
        <v>2794.59</v>
      </c>
    </row>
    <row r="7697" spans="1:4">
      <c r="A7697" s="730">
        <v>44499</v>
      </c>
      <c r="B7697" s="148" t="s">
        <v>23114</v>
      </c>
      <c r="C7697" s="148" t="s">
        <v>23109</v>
      </c>
      <c r="D7697" s="734">
        <v>15.81</v>
      </c>
    </row>
    <row r="7698" spans="1:4">
      <c r="A7698" s="730">
        <v>40984</v>
      </c>
      <c r="B7698" s="148" t="s">
        <v>23115</v>
      </c>
      <c r="C7698" s="148" t="s">
        <v>23111</v>
      </c>
      <c r="D7698" s="732">
        <v>2794.59</v>
      </c>
    </row>
    <row r="7699" spans="1:4">
      <c r="A7699" s="730">
        <v>248</v>
      </c>
      <c r="B7699" s="148" t="s">
        <v>23116</v>
      </c>
      <c r="C7699" s="148" t="s">
        <v>23109</v>
      </c>
      <c r="D7699" s="734">
        <v>17.12</v>
      </c>
    </row>
    <row r="7700" spans="1:4">
      <c r="A7700" s="730">
        <v>41086</v>
      </c>
      <c r="B7700" s="148" t="s">
        <v>23117</v>
      </c>
      <c r="C7700" s="148" t="s">
        <v>23111</v>
      </c>
      <c r="D7700" s="732">
        <v>3028.82</v>
      </c>
    </row>
    <row r="7701" spans="1:4">
      <c r="A7701" s="730">
        <v>34466</v>
      </c>
      <c r="B7701" s="148" t="s">
        <v>23118</v>
      </c>
      <c r="C7701" s="148" t="s">
        <v>23109</v>
      </c>
      <c r="D7701" s="734">
        <v>15.81</v>
      </c>
    </row>
    <row r="7702" spans="1:4">
      <c r="A7702" s="730">
        <v>41083</v>
      </c>
      <c r="B7702" s="148" t="s">
        <v>23119</v>
      </c>
      <c r="C7702" s="148" t="s">
        <v>23111</v>
      </c>
      <c r="D7702" s="732">
        <v>2794.59</v>
      </c>
    </row>
    <row r="7703" spans="1:4">
      <c r="A7703" s="730">
        <v>252</v>
      </c>
      <c r="B7703" s="148" t="s">
        <v>23120</v>
      </c>
      <c r="C7703" s="148" t="s">
        <v>23109</v>
      </c>
      <c r="D7703" s="734">
        <v>15.81</v>
      </c>
    </row>
    <row r="7704" spans="1:4">
      <c r="A7704" s="730">
        <v>40909</v>
      </c>
      <c r="B7704" s="148" t="s">
        <v>23121</v>
      </c>
      <c r="C7704" s="148" t="s">
        <v>23111</v>
      </c>
      <c r="D7704" s="732">
        <v>2794.59</v>
      </c>
    </row>
    <row r="7705" spans="1:4">
      <c r="A7705" s="730">
        <v>242</v>
      </c>
      <c r="B7705" s="148" t="s">
        <v>23122</v>
      </c>
      <c r="C7705" s="148" t="s">
        <v>23109</v>
      </c>
      <c r="D7705" s="734">
        <v>17.12</v>
      </c>
    </row>
    <row r="7706" spans="1:4">
      <c r="A7706" s="730">
        <v>41085</v>
      </c>
      <c r="B7706" s="148" t="s">
        <v>23123</v>
      </c>
      <c r="C7706" s="148" t="s">
        <v>23111</v>
      </c>
      <c r="D7706" s="732">
        <v>3028.82</v>
      </c>
    </row>
    <row r="7707" spans="1:4">
      <c r="A7707" s="730">
        <v>427</v>
      </c>
      <c r="B7707" s="148" t="s">
        <v>23124</v>
      </c>
      <c r="C7707" s="148" t="s">
        <v>22966</v>
      </c>
      <c r="D7707" s="734">
        <v>6.31</v>
      </c>
    </row>
    <row r="7708" spans="1:4">
      <c r="A7708" s="730">
        <v>417</v>
      </c>
      <c r="B7708" s="148" t="s">
        <v>23125</v>
      </c>
      <c r="C7708" s="148" t="s">
        <v>22966</v>
      </c>
      <c r="D7708" s="734">
        <v>2.97</v>
      </c>
    </row>
    <row r="7709" spans="1:4">
      <c r="A7709" s="730">
        <v>11273</v>
      </c>
      <c r="B7709" s="148" t="s">
        <v>23126</v>
      </c>
      <c r="C7709" s="148" t="s">
        <v>22966</v>
      </c>
      <c r="D7709" s="734">
        <v>9.2200000000000006</v>
      </c>
    </row>
    <row r="7710" spans="1:4">
      <c r="A7710" s="730">
        <v>11272</v>
      </c>
      <c r="B7710" s="148" t="s">
        <v>23127</v>
      </c>
      <c r="C7710" s="148" t="s">
        <v>22966</v>
      </c>
      <c r="D7710" s="734">
        <v>5.57</v>
      </c>
    </row>
    <row r="7711" spans="1:4">
      <c r="A7711" s="730">
        <v>11275</v>
      </c>
      <c r="B7711" s="148" t="s">
        <v>23128</v>
      </c>
      <c r="C7711" s="148" t="s">
        <v>22966</v>
      </c>
      <c r="D7711" s="734">
        <v>2.23</v>
      </c>
    </row>
    <row r="7712" spans="1:4">
      <c r="A7712" s="730">
        <v>11274</v>
      </c>
      <c r="B7712" s="148" t="s">
        <v>23129</v>
      </c>
      <c r="C7712" s="148" t="s">
        <v>22966</v>
      </c>
      <c r="D7712" s="734">
        <v>1.7</v>
      </c>
    </row>
    <row r="7713" spans="1:4">
      <c r="A7713" s="730">
        <v>38470</v>
      </c>
      <c r="B7713" s="148" t="s">
        <v>23130</v>
      </c>
      <c r="C7713" s="148" t="s">
        <v>22966</v>
      </c>
      <c r="D7713" s="734">
        <v>34.450000000000003</v>
      </c>
    </row>
    <row r="7714" spans="1:4">
      <c r="A7714" s="730">
        <v>38547</v>
      </c>
      <c r="B7714" s="148" t="s">
        <v>23131</v>
      </c>
      <c r="C7714" s="148" t="s">
        <v>22966</v>
      </c>
      <c r="D7714" s="734">
        <v>94.01</v>
      </c>
    </row>
    <row r="7715" spans="1:4">
      <c r="A7715" s="730">
        <v>38469</v>
      </c>
      <c r="B7715" s="148" t="s">
        <v>23132</v>
      </c>
      <c r="C7715" s="148" t="s">
        <v>22966</v>
      </c>
      <c r="D7715" s="734">
        <v>101.08</v>
      </c>
    </row>
    <row r="7716" spans="1:4">
      <c r="A7716" s="730">
        <v>38467</v>
      </c>
      <c r="B7716" s="148" t="s">
        <v>23133</v>
      </c>
      <c r="C7716" s="148" t="s">
        <v>22966</v>
      </c>
      <c r="D7716" s="734">
        <v>56.87</v>
      </c>
    </row>
    <row r="7717" spans="1:4">
      <c r="A7717" s="730">
        <v>38468</v>
      </c>
      <c r="B7717" s="148" t="s">
        <v>23134</v>
      </c>
      <c r="C7717" s="148" t="s">
        <v>22966</v>
      </c>
      <c r="D7717" s="734">
        <v>62.59</v>
      </c>
    </row>
    <row r="7718" spans="1:4">
      <c r="A7718" s="730">
        <v>38471</v>
      </c>
      <c r="B7718" s="148" t="s">
        <v>23135</v>
      </c>
      <c r="C7718" s="148" t="s">
        <v>22966</v>
      </c>
      <c r="D7718" s="734">
        <v>81.28</v>
      </c>
    </row>
    <row r="7719" spans="1:4">
      <c r="A7719" s="730">
        <v>37370</v>
      </c>
      <c r="B7719" s="148" t="s">
        <v>23136</v>
      </c>
      <c r="C7719" s="148" t="s">
        <v>23109</v>
      </c>
      <c r="D7719" s="734">
        <v>1.89</v>
      </c>
    </row>
    <row r="7720" spans="1:4">
      <c r="A7720" s="730">
        <v>40862</v>
      </c>
      <c r="B7720" s="148" t="s">
        <v>23137</v>
      </c>
      <c r="C7720" s="148" t="s">
        <v>23111</v>
      </c>
      <c r="D7720" s="734">
        <v>355.72</v>
      </c>
    </row>
    <row r="7721" spans="1:4">
      <c r="A7721" s="730">
        <v>10658</v>
      </c>
      <c r="B7721" s="148" t="s">
        <v>23138</v>
      </c>
      <c r="C7721" s="148" t="s">
        <v>22966</v>
      </c>
      <c r="D7721" s="732">
        <v>7359</v>
      </c>
    </row>
    <row r="7722" spans="1:4">
      <c r="A7722" s="730">
        <v>253</v>
      </c>
      <c r="B7722" s="148" t="s">
        <v>23139</v>
      </c>
      <c r="C7722" s="148" t="s">
        <v>23109</v>
      </c>
      <c r="D7722" s="734">
        <v>20.59</v>
      </c>
    </row>
    <row r="7723" spans="1:4">
      <c r="A7723" s="730">
        <v>40809</v>
      </c>
      <c r="B7723" s="148" t="s">
        <v>23140</v>
      </c>
      <c r="C7723" s="148" t="s">
        <v>23111</v>
      </c>
      <c r="D7723" s="732">
        <v>3639.7</v>
      </c>
    </row>
    <row r="7724" spans="1:4">
      <c r="A7724" s="730">
        <v>42428</v>
      </c>
      <c r="B7724" s="148" t="s">
        <v>23141</v>
      </c>
      <c r="C7724" s="148" t="s">
        <v>22966</v>
      </c>
      <c r="D7724" s="732">
        <v>2271</v>
      </c>
    </row>
    <row r="7725" spans="1:4">
      <c r="A7725" s="730">
        <v>301</v>
      </c>
      <c r="B7725" s="148" t="s">
        <v>23142</v>
      </c>
      <c r="C7725" s="148" t="s">
        <v>22966</v>
      </c>
      <c r="D7725" s="734">
        <v>3</v>
      </c>
    </row>
    <row r="7726" spans="1:4">
      <c r="A7726" s="730">
        <v>296</v>
      </c>
      <c r="B7726" s="148" t="s">
        <v>23143</v>
      </c>
      <c r="C7726" s="148" t="s">
        <v>22966</v>
      </c>
      <c r="D7726" s="734">
        <v>1.69</v>
      </c>
    </row>
    <row r="7727" spans="1:4">
      <c r="A7727" s="730">
        <v>297</v>
      </c>
      <c r="B7727" s="148" t="s">
        <v>23144</v>
      </c>
      <c r="C7727" s="148" t="s">
        <v>22966</v>
      </c>
      <c r="D7727" s="734">
        <v>2.4900000000000002</v>
      </c>
    </row>
    <row r="7728" spans="1:4">
      <c r="A7728" s="730">
        <v>299</v>
      </c>
      <c r="B7728" s="148" t="s">
        <v>23145</v>
      </c>
      <c r="C7728" s="148" t="s">
        <v>22966</v>
      </c>
      <c r="D7728" s="734">
        <v>3.52</v>
      </c>
    </row>
    <row r="7729" spans="1:4">
      <c r="A7729" s="730">
        <v>300</v>
      </c>
      <c r="B7729" s="148" t="s">
        <v>23146</v>
      </c>
      <c r="C7729" s="148" t="s">
        <v>22966</v>
      </c>
      <c r="D7729" s="734">
        <v>12.18</v>
      </c>
    </row>
    <row r="7730" spans="1:4">
      <c r="A7730" s="730">
        <v>20085</v>
      </c>
      <c r="B7730" s="148" t="s">
        <v>23147</v>
      </c>
      <c r="C7730" s="148" t="s">
        <v>22966</v>
      </c>
      <c r="D7730" s="734">
        <v>2.2200000000000002</v>
      </c>
    </row>
    <row r="7731" spans="1:4">
      <c r="A7731" s="730">
        <v>298</v>
      </c>
      <c r="B7731" s="148" t="s">
        <v>23148</v>
      </c>
      <c r="C7731" s="148" t="s">
        <v>22966</v>
      </c>
      <c r="D7731" s="734">
        <v>2.7</v>
      </c>
    </row>
    <row r="7732" spans="1:4">
      <c r="A7732" s="730">
        <v>311</v>
      </c>
      <c r="B7732" s="148" t="s">
        <v>23149</v>
      </c>
      <c r="C7732" s="148" t="s">
        <v>22966</v>
      </c>
      <c r="D7732" s="734">
        <v>10.039999999999999</v>
      </c>
    </row>
    <row r="7733" spans="1:4">
      <c r="A7733" s="730">
        <v>318</v>
      </c>
      <c r="B7733" s="148" t="s">
        <v>23150</v>
      </c>
      <c r="C7733" s="148" t="s">
        <v>22966</v>
      </c>
      <c r="D7733" s="734">
        <v>20.22</v>
      </c>
    </row>
    <row r="7734" spans="1:4">
      <c r="A7734" s="730">
        <v>319</v>
      </c>
      <c r="B7734" s="148" t="s">
        <v>23151</v>
      </c>
      <c r="C7734" s="148" t="s">
        <v>22966</v>
      </c>
      <c r="D7734" s="734">
        <v>31.71</v>
      </c>
    </row>
    <row r="7735" spans="1:4">
      <c r="A7735" s="730">
        <v>303</v>
      </c>
      <c r="B7735" s="148" t="s">
        <v>23152</v>
      </c>
      <c r="C7735" s="148" t="s">
        <v>22966</v>
      </c>
      <c r="D7735" s="734">
        <v>3.32</v>
      </c>
    </row>
    <row r="7736" spans="1:4">
      <c r="A7736" s="730">
        <v>305</v>
      </c>
      <c r="B7736" s="148" t="s">
        <v>23153</v>
      </c>
      <c r="C7736" s="148" t="s">
        <v>22966</v>
      </c>
      <c r="D7736" s="734">
        <v>10.45</v>
      </c>
    </row>
    <row r="7737" spans="1:4">
      <c r="A7737" s="730">
        <v>306</v>
      </c>
      <c r="B7737" s="148" t="s">
        <v>23154</v>
      </c>
      <c r="C7737" s="148" t="s">
        <v>22966</v>
      </c>
      <c r="D7737" s="734">
        <v>15.85</v>
      </c>
    </row>
    <row r="7738" spans="1:4">
      <c r="A7738" s="730">
        <v>307</v>
      </c>
      <c r="B7738" s="148" t="s">
        <v>23155</v>
      </c>
      <c r="C7738" s="148" t="s">
        <v>22966</v>
      </c>
      <c r="D7738" s="734">
        <v>40.06</v>
      </c>
    </row>
    <row r="7739" spans="1:4">
      <c r="A7739" s="730">
        <v>309</v>
      </c>
      <c r="B7739" s="148" t="s">
        <v>23156</v>
      </c>
      <c r="C7739" s="148" t="s">
        <v>22966</v>
      </c>
      <c r="D7739" s="734">
        <v>65.62</v>
      </c>
    </row>
    <row r="7740" spans="1:4">
      <c r="A7740" s="730">
        <v>310</v>
      </c>
      <c r="B7740" s="148" t="s">
        <v>23157</v>
      </c>
      <c r="C7740" s="148" t="s">
        <v>22966</v>
      </c>
      <c r="D7740" s="734">
        <v>90.95</v>
      </c>
    </row>
    <row r="7741" spans="1:4">
      <c r="A7741" s="730">
        <v>328</v>
      </c>
      <c r="B7741" s="148" t="s">
        <v>23158</v>
      </c>
      <c r="C7741" s="148" t="s">
        <v>22966</v>
      </c>
      <c r="D7741" s="734">
        <v>7.95</v>
      </c>
    </row>
    <row r="7742" spans="1:4">
      <c r="A7742" s="730">
        <v>325</v>
      </c>
      <c r="B7742" s="148" t="s">
        <v>23159</v>
      </c>
      <c r="C7742" s="148" t="s">
        <v>22966</v>
      </c>
      <c r="D7742" s="734">
        <v>2.34</v>
      </c>
    </row>
    <row r="7743" spans="1:4">
      <c r="A7743" s="730">
        <v>20326</v>
      </c>
      <c r="B7743" s="148" t="s">
        <v>23160</v>
      </c>
      <c r="C7743" s="148" t="s">
        <v>22966</v>
      </c>
      <c r="D7743" s="734">
        <v>4.29</v>
      </c>
    </row>
    <row r="7744" spans="1:4">
      <c r="A7744" s="730">
        <v>329</v>
      </c>
      <c r="B7744" s="148" t="s">
        <v>23161</v>
      </c>
      <c r="C7744" s="148" t="s">
        <v>22966</v>
      </c>
      <c r="D7744" s="734">
        <v>6.65</v>
      </c>
    </row>
    <row r="7745" spans="1:4">
      <c r="A7745" s="730">
        <v>308</v>
      </c>
      <c r="B7745" s="148" t="s">
        <v>23162</v>
      </c>
      <c r="C7745" s="148" t="s">
        <v>22966</v>
      </c>
      <c r="D7745" s="734">
        <v>89.4</v>
      </c>
    </row>
    <row r="7746" spans="1:4">
      <c r="A7746" s="730">
        <v>39642</v>
      </c>
      <c r="B7746" s="148" t="s">
        <v>23163</v>
      </c>
      <c r="C7746" s="148" t="s">
        <v>22966</v>
      </c>
      <c r="D7746" s="734">
        <v>2.94</v>
      </c>
    </row>
    <row r="7747" spans="1:4">
      <c r="A7747" s="730">
        <v>39641</v>
      </c>
      <c r="B7747" s="148" t="s">
        <v>23164</v>
      </c>
      <c r="C7747" s="148" t="s">
        <v>22966</v>
      </c>
      <c r="D7747" s="734">
        <v>2.58</v>
      </c>
    </row>
    <row r="7748" spans="1:4">
      <c r="A7748" s="730">
        <v>39643</v>
      </c>
      <c r="B7748" s="148" t="s">
        <v>23165</v>
      </c>
      <c r="C7748" s="148" t="s">
        <v>22966</v>
      </c>
      <c r="D7748" s="734">
        <v>3.46</v>
      </c>
    </row>
    <row r="7749" spans="1:4">
      <c r="A7749" s="730">
        <v>39644</v>
      </c>
      <c r="B7749" s="148" t="s">
        <v>23166</v>
      </c>
      <c r="C7749" s="148" t="s">
        <v>22966</v>
      </c>
      <c r="D7749" s="734">
        <v>5.36</v>
      </c>
    </row>
    <row r="7750" spans="1:4">
      <c r="A7750" s="730">
        <v>39645</v>
      </c>
      <c r="B7750" s="148" t="s">
        <v>23167</v>
      </c>
      <c r="C7750" s="148" t="s">
        <v>22966</v>
      </c>
      <c r="D7750" s="734">
        <v>5.88</v>
      </c>
    </row>
    <row r="7751" spans="1:4">
      <c r="A7751" s="730">
        <v>41610</v>
      </c>
      <c r="B7751" s="148" t="s">
        <v>23168</v>
      </c>
      <c r="C7751" s="148" t="s">
        <v>22966</v>
      </c>
      <c r="D7751" s="734">
        <v>771.72</v>
      </c>
    </row>
    <row r="7752" spans="1:4">
      <c r="A7752" s="730">
        <v>41611</v>
      </c>
      <c r="B7752" s="148" t="s">
        <v>23169</v>
      </c>
      <c r="C7752" s="148" t="s">
        <v>22966</v>
      </c>
      <c r="D7752" s="732">
        <v>1216.3800000000001</v>
      </c>
    </row>
    <row r="7753" spans="1:4">
      <c r="A7753" s="730">
        <v>41612</v>
      </c>
      <c r="B7753" s="148" t="s">
        <v>23170</v>
      </c>
      <c r="C7753" s="148" t="s">
        <v>22966</v>
      </c>
      <c r="D7753" s="732">
        <v>1707.98</v>
      </c>
    </row>
    <row r="7754" spans="1:4">
      <c r="A7754" s="730">
        <v>41637</v>
      </c>
      <c r="B7754" s="148" t="s">
        <v>23171</v>
      </c>
      <c r="C7754" s="148" t="s">
        <v>22966</v>
      </c>
      <c r="D7754" s="734">
        <v>159.66</v>
      </c>
    </row>
    <row r="7755" spans="1:4">
      <c r="A7755" s="730">
        <v>41638</v>
      </c>
      <c r="B7755" s="148" t="s">
        <v>23172</v>
      </c>
      <c r="C7755" s="148" t="s">
        <v>22966</v>
      </c>
      <c r="D7755" s="734">
        <v>207.98</v>
      </c>
    </row>
    <row r="7756" spans="1:4">
      <c r="A7756" s="730">
        <v>41639</v>
      </c>
      <c r="B7756" s="148" t="s">
        <v>23173</v>
      </c>
      <c r="C7756" s="148" t="s">
        <v>22966</v>
      </c>
      <c r="D7756" s="734">
        <v>503.15</v>
      </c>
    </row>
    <row r="7757" spans="1:4">
      <c r="A7757" s="730">
        <v>11789</v>
      </c>
      <c r="B7757" s="148" t="s">
        <v>23174</v>
      </c>
      <c r="C7757" s="148" t="s">
        <v>22966</v>
      </c>
      <c r="D7757" s="734">
        <v>0.84</v>
      </c>
    </row>
    <row r="7758" spans="1:4">
      <c r="A7758" s="730">
        <v>20975</v>
      </c>
      <c r="B7758" s="148" t="s">
        <v>23175</v>
      </c>
      <c r="C7758" s="148" t="s">
        <v>22966</v>
      </c>
      <c r="D7758" s="734">
        <v>12.36</v>
      </c>
    </row>
    <row r="7759" spans="1:4">
      <c r="A7759" s="730">
        <v>20976</v>
      </c>
      <c r="B7759" s="148" t="s">
        <v>23176</v>
      </c>
      <c r="C7759" s="148" t="s">
        <v>22966</v>
      </c>
      <c r="D7759" s="734">
        <v>18.68</v>
      </c>
    </row>
    <row r="7760" spans="1:4">
      <c r="A7760" s="730">
        <v>40340</v>
      </c>
      <c r="B7760" s="148" t="s">
        <v>23177</v>
      </c>
      <c r="C7760" s="148" t="s">
        <v>22966</v>
      </c>
      <c r="D7760" s="734">
        <v>22.07</v>
      </c>
    </row>
    <row r="7761" spans="1:4">
      <c r="A7761" s="730">
        <v>40341</v>
      </c>
      <c r="B7761" s="148" t="s">
        <v>23178</v>
      </c>
      <c r="C7761" s="148" t="s">
        <v>22966</v>
      </c>
      <c r="D7761" s="734">
        <v>26.34</v>
      </c>
    </row>
    <row r="7762" spans="1:4">
      <c r="A7762" s="730">
        <v>40342</v>
      </c>
      <c r="B7762" s="148" t="s">
        <v>23179</v>
      </c>
      <c r="C7762" s="148" t="s">
        <v>22966</v>
      </c>
      <c r="D7762" s="734">
        <v>31.41</v>
      </c>
    </row>
    <row r="7763" spans="1:4">
      <c r="A7763" s="730">
        <v>40343</v>
      </c>
      <c r="B7763" s="148" t="s">
        <v>23180</v>
      </c>
      <c r="C7763" s="148" t="s">
        <v>22966</v>
      </c>
      <c r="D7763" s="734">
        <v>37.26</v>
      </c>
    </row>
    <row r="7764" spans="1:4">
      <c r="A7764" s="730">
        <v>40344</v>
      </c>
      <c r="B7764" s="148" t="s">
        <v>23181</v>
      </c>
      <c r="C7764" s="148" t="s">
        <v>22966</v>
      </c>
      <c r="D7764" s="734">
        <v>50.79</v>
      </c>
    </row>
    <row r="7765" spans="1:4">
      <c r="A7765" s="730">
        <v>40345</v>
      </c>
      <c r="B7765" s="148" t="s">
        <v>23182</v>
      </c>
      <c r="C7765" s="148" t="s">
        <v>22966</v>
      </c>
      <c r="D7765" s="734">
        <v>62.58</v>
      </c>
    </row>
    <row r="7766" spans="1:4">
      <c r="A7766" s="730">
        <v>40346</v>
      </c>
      <c r="B7766" s="148" t="s">
        <v>23183</v>
      </c>
      <c r="C7766" s="148" t="s">
        <v>22966</v>
      </c>
      <c r="D7766" s="734">
        <v>72.599999999999994</v>
      </c>
    </row>
    <row r="7767" spans="1:4">
      <c r="A7767" s="730">
        <v>40347</v>
      </c>
      <c r="B7767" s="148" t="s">
        <v>23184</v>
      </c>
      <c r="C7767" s="148" t="s">
        <v>22966</v>
      </c>
      <c r="D7767" s="734">
        <v>91.21</v>
      </c>
    </row>
    <row r="7768" spans="1:4">
      <c r="A7768" s="730">
        <v>6138</v>
      </c>
      <c r="B7768" s="148" t="s">
        <v>23185</v>
      </c>
      <c r="C7768" s="148" t="s">
        <v>22966</v>
      </c>
      <c r="D7768" s="734">
        <v>9.9499999999999993</v>
      </c>
    </row>
    <row r="7769" spans="1:4">
      <c r="A7769" s="730">
        <v>43424</v>
      </c>
      <c r="B7769" s="148" t="s">
        <v>23186</v>
      </c>
      <c r="C7769" s="148" t="s">
        <v>22966</v>
      </c>
      <c r="D7769" s="734">
        <v>646.57000000000005</v>
      </c>
    </row>
    <row r="7770" spans="1:4">
      <c r="A7770" s="730">
        <v>43426</v>
      </c>
      <c r="B7770" s="148" t="s">
        <v>23187</v>
      </c>
      <c r="C7770" s="148" t="s">
        <v>22966</v>
      </c>
      <c r="D7770" s="732">
        <v>2230.04</v>
      </c>
    </row>
    <row r="7771" spans="1:4">
      <c r="A7771" s="730">
        <v>12565</v>
      </c>
      <c r="B7771" s="148" t="s">
        <v>23188</v>
      </c>
      <c r="C7771" s="148" t="s">
        <v>22966</v>
      </c>
      <c r="D7771" s="734">
        <v>782.04</v>
      </c>
    </row>
    <row r="7772" spans="1:4">
      <c r="A7772" s="730">
        <v>12567</v>
      </c>
      <c r="B7772" s="148" t="s">
        <v>23189</v>
      </c>
      <c r="C7772" s="148" t="s">
        <v>22966</v>
      </c>
      <c r="D7772" s="732">
        <v>1050.42</v>
      </c>
    </row>
    <row r="7773" spans="1:4">
      <c r="A7773" s="730">
        <v>12568</v>
      </c>
      <c r="B7773" s="148" t="s">
        <v>23190</v>
      </c>
      <c r="C7773" s="148" t="s">
        <v>22966</v>
      </c>
      <c r="D7773" s="732">
        <v>1470.58</v>
      </c>
    </row>
    <row r="7774" spans="1:4">
      <c r="A7774" s="730">
        <v>43441</v>
      </c>
      <c r="B7774" s="148" t="s">
        <v>23191</v>
      </c>
      <c r="C7774" s="148" t="s">
        <v>22966</v>
      </c>
      <c r="D7774" s="734">
        <v>189.07</v>
      </c>
    </row>
    <row r="7775" spans="1:4">
      <c r="A7775" s="730">
        <v>43423</v>
      </c>
      <c r="B7775" s="148" t="s">
        <v>23192</v>
      </c>
      <c r="C7775" s="148" t="s">
        <v>22966</v>
      </c>
      <c r="D7775" s="734">
        <v>88.23</v>
      </c>
    </row>
    <row r="7776" spans="1:4">
      <c r="A7776" s="730">
        <v>12532</v>
      </c>
      <c r="B7776" s="148" t="s">
        <v>23193</v>
      </c>
      <c r="C7776" s="148" t="s">
        <v>22966</v>
      </c>
      <c r="D7776" s="734">
        <v>136.08000000000001</v>
      </c>
    </row>
    <row r="7777" spans="1:4">
      <c r="A7777" s="730">
        <v>43444</v>
      </c>
      <c r="B7777" s="148" t="s">
        <v>23194</v>
      </c>
      <c r="C7777" s="148" t="s">
        <v>22966</v>
      </c>
      <c r="D7777" s="734">
        <v>456.93</v>
      </c>
    </row>
    <row r="7778" spans="1:4">
      <c r="A7778" s="730">
        <v>12551</v>
      </c>
      <c r="B7778" s="148" t="s">
        <v>23195</v>
      </c>
      <c r="C7778" s="148" t="s">
        <v>22966</v>
      </c>
      <c r="D7778" s="734">
        <v>326</v>
      </c>
    </row>
    <row r="7779" spans="1:4">
      <c r="A7779" s="730">
        <v>43442</v>
      </c>
      <c r="B7779" s="148" t="s">
        <v>23196</v>
      </c>
      <c r="C7779" s="148" t="s">
        <v>22966</v>
      </c>
      <c r="D7779" s="734">
        <v>252.1</v>
      </c>
    </row>
    <row r="7780" spans="1:4">
      <c r="A7780" s="730">
        <v>43443</v>
      </c>
      <c r="B7780" s="148" t="s">
        <v>23197</v>
      </c>
      <c r="C7780" s="148" t="s">
        <v>22966</v>
      </c>
      <c r="D7780" s="734">
        <v>330.88</v>
      </c>
    </row>
    <row r="7781" spans="1:4">
      <c r="A7781" s="730">
        <v>12544</v>
      </c>
      <c r="B7781" s="148" t="s">
        <v>23198</v>
      </c>
      <c r="C7781" s="148" t="s">
        <v>22966</v>
      </c>
      <c r="D7781" s="734">
        <v>178.57</v>
      </c>
    </row>
    <row r="7782" spans="1:4">
      <c r="A7782" s="730">
        <v>12547</v>
      </c>
      <c r="B7782" s="148" t="s">
        <v>23199</v>
      </c>
      <c r="C7782" s="148" t="s">
        <v>22966</v>
      </c>
      <c r="D7782" s="734">
        <v>240.16</v>
      </c>
    </row>
    <row r="7783" spans="1:4">
      <c r="A7783" s="730">
        <v>43445</v>
      </c>
      <c r="B7783" s="148" t="s">
        <v>23200</v>
      </c>
      <c r="C7783" s="148" t="s">
        <v>22966</v>
      </c>
      <c r="D7783" s="734">
        <v>630.25</v>
      </c>
    </row>
    <row r="7784" spans="1:4">
      <c r="A7784" s="730">
        <v>12563</v>
      </c>
      <c r="B7784" s="148" t="s">
        <v>23201</v>
      </c>
      <c r="C7784" s="148" t="s">
        <v>22966</v>
      </c>
      <c r="D7784" s="734">
        <v>450.92</v>
      </c>
    </row>
    <row r="7785" spans="1:4">
      <c r="A7785" s="730">
        <v>43425</v>
      </c>
      <c r="B7785" s="148" t="s">
        <v>23202</v>
      </c>
      <c r="C7785" s="148" t="s">
        <v>22966</v>
      </c>
      <c r="D7785" s="734">
        <v>283.61</v>
      </c>
    </row>
    <row r="7786" spans="1:4">
      <c r="A7786" s="730">
        <v>43446</v>
      </c>
      <c r="B7786" s="148" t="s">
        <v>23203</v>
      </c>
      <c r="C7786" s="148" t="s">
        <v>22966</v>
      </c>
      <c r="D7786" s="734">
        <v>598.73</v>
      </c>
    </row>
    <row r="7787" spans="1:4">
      <c r="A7787" s="730">
        <v>43447</v>
      </c>
      <c r="B7787" s="148" t="s">
        <v>23204</v>
      </c>
      <c r="C7787" s="148" t="s">
        <v>22966</v>
      </c>
      <c r="D7787" s="734">
        <v>735.29</v>
      </c>
    </row>
    <row r="7788" spans="1:4">
      <c r="A7788" s="730">
        <v>43448</v>
      </c>
      <c r="B7788" s="148" t="s">
        <v>23205</v>
      </c>
      <c r="C7788" s="148" t="s">
        <v>22966</v>
      </c>
      <c r="D7788" s="732">
        <v>1029.4100000000001</v>
      </c>
    </row>
    <row r="7789" spans="1:4">
      <c r="A7789" s="730">
        <v>13761</v>
      </c>
      <c r="B7789" s="148" t="s">
        <v>23206</v>
      </c>
      <c r="C7789" s="148" t="s">
        <v>22966</v>
      </c>
      <c r="D7789" s="732">
        <v>3017.41</v>
      </c>
    </row>
    <row r="7790" spans="1:4">
      <c r="A7790" s="730">
        <v>4814</v>
      </c>
      <c r="B7790" s="148" t="s">
        <v>23207</v>
      </c>
      <c r="C7790" s="148" t="s">
        <v>22966</v>
      </c>
      <c r="D7790" s="734">
        <v>75.17</v>
      </c>
    </row>
    <row r="7791" spans="1:4">
      <c r="A7791" s="730">
        <v>44473</v>
      </c>
      <c r="B7791" s="148" t="s">
        <v>23208</v>
      </c>
      <c r="C7791" s="148" t="s">
        <v>22966</v>
      </c>
      <c r="D7791" s="732">
        <v>2173.0100000000002</v>
      </c>
    </row>
    <row r="7792" spans="1:4">
      <c r="A7792" s="730">
        <v>6122</v>
      </c>
      <c r="B7792" s="148" t="s">
        <v>23209</v>
      </c>
      <c r="C7792" s="148" t="s">
        <v>23109</v>
      </c>
      <c r="D7792" s="734">
        <v>17.899999999999999</v>
      </c>
    </row>
    <row r="7793" spans="1:4">
      <c r="A7793" s="730">
        <v>40810</v>
      </c>
      <c r="B7793" s="148" t="s">
        <v>23210</v>
      </c>
      <c r="C7793" s="148" t="s">
        <v>23111</v>
      </c>
      <c r="D7793" s="732">
        <v>3163.96</v>
      </c>
    </row>
    <row r="7794" spans="1:4">
      <c r="A7794" s="730">
        <v>21100</v>
      </c>
      <c r="B7794" s="148" t="s">
        <v>23211</v>
      </c>
      <c r="C7794" s="148" t="s">
        <v>22966</v>
      </c>
      <c r="D7794" s="732">
        <v>1902.85</v>
      </c>
    </row>
    <row r="7795" spans="1:4">
      <c r="A7795" s="730">
        <v>11816</v>
      </c>
      <c r="B7795" s="148" t="s">
        <v>23212</v>
      </c>
      <c r="C7795" s="148" t="s">
        <v>22966</v>
      </c>
      <c r="D7795" s="732">
        <v>2029</v>
      </c>
    </row>
    <row r="7796" spans="1:4">
      <c r="A7796" s="730">
        <v>11814</v>
      </c>
      <c r="B7796" s="148" t="s">
        <v>23213</v>
      </c>
      <c r="C7796" s="148" t="s">
        <v>22966</v>
      </c>
      <c r="D7796" s="732">
        <v>4416.62</v>
      </c>
    </row>
    <row r="7797" spans="1:4">
      <c r="A7797" s="730">
        <v>14186</v>
      </c>
      <c r="B7797" s="148" t="s">
        <v>23214</v>
      </c>
      <c r="C7797" s="148" t="s">
        <v>22966</v>
      </c>
      <c r="D7797" s="732">
        <v>5545.66</v>
      </c>
    </row>
    <row r="7798" spans="1:4">
      <c r="A7798" s="730">
        <v>14185</v>
      </c>
      <c r="B7798" s="148" t="s">
        <v>23215</v>
      </c>
      <c r="C7798" s="148" t="s">
        <v>22966</v>
      </c>
      <c r="D7798" s="732">
        <v>7183.8</v>
      </c>
    </row>
    <row r="7799" spans="1:4">
      <c r="A7799" s="730">
        <v>11811</v>
      </c>
      <c r="B7799" s="148" t="s">
        <v>23216</v>
      </c>
      <c r="C7799" s="148" t="s">
        <v>22966</v>
      </c>
      <c r="D7799" s="732">
        <v>2746.81</v>
      </c>
    </row>
    <row r="7800" spans="1:4">
      <c r="A7800" s="730">
        <v>44498</v>
      </c>
      <c r="B7800" s="148" t="s">
        <v>23217</v>
      </c>
      <c r="C7800" s="148" t="s">
        <v>22966</v>
      </c>
      <c r="D7800" s="732">
        <v>318204.48</v>
      </c>
    </row>
    <row r="7801" spans="1:4">
      <c r="A7801" s="730">
        <v>34469</v>
      </c>
      <c r="B7801" s="148" t="s">
        <v>23218</v>
      </c>
      <c r="C7801" s="148" t="s">
        <v>22966</v>
      </c>
      <c r="D7801" s="732">
        <v>10262.66</v>
      </c>
    </row>
    <row r="7802" spans="1:4">
      <c r="A7802" s="730">
        <v>34476</v>
      </c>
      <c r="B7802" s="148" t="s">
        <v>23219</v>
      </c>
      <c r="C7802" s="148" t="s">
        <v>22966</v>
      </c>
      <c r="D7802" s="732">
        <v>5352.41</v>
      </c>
    </row>
    <row r="7803" spans="1:4">
      <c r="A7803" s="730">
        <v>34477</v>
      </c>
      <c r="B7803" s="148" t="s">
        <v>23220</v>
      </c>
      <c r="C7803" s="148" t="s">
        <v>22966</v>
      </c>
      <c r="D7803" s="732">
        <v>7103.68</v>
      </c>
    </row>
    <row r="7804" spans="1:4">
      <c r="A7804" s="730">
        <v>34482</v>
      </c>
      <c r="B7804" s="148" t="s">
        <v>23221</v>
      </c>
      <c r="C7804" s="148" t="s">
        <v>22966</v>
      </c>
      <c r="D7804" s="732">
        <v>6634.45</v>
      </c>
    </row>
    <row r="7805" spans="1:4">
      <c r="A7805" s="730">
        <v>34472</v>
      </c>
      <c r="B7805" s="148" t="s">
        <v>23222</v>
      </c>
      <c r="C7805" s="148" t="s">
        <v>22966</v>
      </c>
      <c r="D7805" s="732">
        <v>3157.5</v>
      </c>
    </row>
    <row r="7806" spans="1:4">
      <c r="A7806" s="730">
        <v>42425</v>
      </c>
      <c r="B7806" s="148" t="s">
        <v>23223</v>
      </c>
      <c r="C7806" s="148" t="s">
        <v>22966</v>
      </c>
      <c r="D7806" s="732">
        <v>2620.35</v>
      </c>
    </row>
    <row r="7807" spans="1:4">
      <c r="A7807" s="730">
        <v>42422</v>
      </c>
      <c r="B7807" s="148" t="s">
        <v>23224</v>
      </c>
      <c r="C7807" s="148" t="s">
        <v>22966</v>
      </c>
      <c r="D7807" s="732">
        <v>3890</v>
      </c>
    </row>
    <row r="7808" spans="1:4">
      <c r="A7808" s="730">
        <v>43184</v>
      </c>
      <c r="B7808" s="148" t="s">
        <v>23225</v>
      </c>
      <c r="C7808" s="148" t="s">
        <v>22966</v>
      </c>
      <c r="D7808" s="732">
        <v>5376.35</v>
      </c>
    </row>
    <row r="7809" spans="1:4">
      <c r="A7809" s="730">
        <v>42424</v>
      </c>
      <c r="B7809" s="148" t="s">
        <v>23226</v>
      </c>
      <c r="C7809" s="148" t="s">
        <v>22966</v>
      </c>
      <c r="D7809" s="732">
        <v>2340.1999999999998</v>
      </c>
    </row>
    <row r="7810" spans="1:4">
      <c r="A7810" s="730">
        <v>42421</v>
      </c>
      <c r="B7810" s="148" t="s">
        <v>23227</v>
      </c>
      <c r="C7810" s="148" t="s">
        <v>22966</v>
      </c>
      <c r="D7810" s="732">
        <v>21307.279999999999</v>
      </c>
    </row>
    <row r="7811" spans="1:4">
      <c r="A7811" s="730">
        <v>42416</v>
      </c>
      <c r="B7811" s="148" t="s">
        <v>23228</v>
      </c>
      <c r="C7811" s="148" t="s">
        <v>22966</v>
      </c>
      <c r="D7811" s="732">
        <v>10088.34</v>
      </c>
    </row>
    <row r="7812" spans="1:4">
      <c r="A7812" s="730">
        <v>42417</v>
      </c>
      <c r="B7812" s="148" t="s">
        <v>23229</v>
      </c>
      <c r="C7812" s="148" t="s">
        <v>22966</v>
      </c>
      <c r="D7812" s="732">
        <v>11309.86</v>
      </c>
    </row>
    <row r="7813" spans="1:4">
      <c r="A7813" s="730">
        <v>42419</v>
      </c>
      <c r="B7813" s="148" t="s">
        <v>23230</v>
      </c>
      <c r="C7813" s="148" t="s">
        <v>22966</v>
      </c>
      <c r="D7813" s="732">
        <v>12777.74</v>
      </c>
    </row>
    <row r="7814" spans="1:4">
      <c r="A7814" s="730">
        <v>42420</v>
      </c>
      <c r="B7814" s="148" t="s">
        <v>23231</v>
      </c>
      <c r="C7814" s="148" t="s">
        <v>22966</v>
      </c>
      <c r="D7814" s="732">
        <v>17562.060000000001</v>
      </c>
    </row>
    <row r="7815" spans="1:4">
      <c r="A7815" s="730">
        <v>43195</v>
      </c>
      <c r="B7815" s="148" t="s">
        <v>23232</v>
      </c>
      <c r="C7815" s="148" t="s">
        <v>22966</v>
      </c>
      <c r="D7815" s="732">
        <v>6183.85</v>
      </c>
    </row>
    <row r="7816" spans="1:4">
      <c r="A7816" s="730">
        <v>43196</v>
      </c>
      <c r="B7816" s="148" t="s">
        <v>23233</v>
      </c>
      <c r="C7816" s="148" t="s">
        <v>22966</v>
      </c>
      <c r="D7816" s="732">
        <v>7663.99</v>
      </c>
    </row>
    <row r="7817" spans="1:4">
      <c r="A7817" s="730">
        <v>43198</v>
      </c>
      <c r="B7817" s="148" t="s">
        <v>23234</v>
      </c>
      <c r="C7817" s="148" t="s">
        <v>22966</v>
      </c>
      <c r="D7817" s="732">
        <v>11388.51</v>
      </c>
    </row>
    <row r="7818" spans="1:4">
      <c r="A7818" s="730">
        <v>43199</v>
      </c>
      <c r="B7818" s="148" t="s">
        <v>23235</v>
      </c>
      <c r="C7818" s="148" t="s">
        <v>22966</v>
      </c>
      <c r="D7818" s="732">
        <v>11805.82</v>
      </c>
    </row>
    <row r="7819" spans="1:4">
      <c r="A7819" s="730">
        <v>43200</v>
      </c>
      <c r="B7819" s="148" t="s">
        <v>23236</v>
      </c>
      <c r="C7819" s="148" t="s">
        <v>22966</v>
      </c>
      <c r="D7819" s="732">
        <v>13548.04</v>
      </c>
    </row>
    <row r="7820" spans="1:4">
      <c r="A7820" s="730">
        <v>39556</v>
      </c>
      <c r="B7820" s="148" t="s">
        <v>23237</v>
      </c>
      <c r="C7820" s="148" t="s">
        <v>22966</v>
      </c>
      <c r="D7820" s="732">
        <v>7399.54</v>
      </c>
    </row>
    <row r="7821" spans="1:4">
      <c r="A7821" s="730">
        <v>39557</v>
      </c>
      <c r="B7821" s="148" t="s">
        <v>23238</v>
      </c>
      <c r="C7821" s="148" t="s">
        <v>22966</v>
      </c>
      <c r="D7821" s="732">
        <v>7967.69</v>
      </c>
    </row>
    <row r="7822" spans="1:4">
      <c r="A7822" s="730">
        <v>39559</v>
      </c>
      <c r="B7822" s="148" t="s">
        <v>23239</v>
      </c>
      <c r="C7822" s="148" t="s">
        <v>22966</v>
      </c>
      <c r="D7822" s="732">
        <v>11774.72</v>
      </c>
    </row>
    <row r="7823" spans="1:4">
      <c r="A7823" s="730">
        <v>39560</v>
      </c>
      <c r="B7823" s="148" t="s">
        <v>23240</v>
      </c>
      <c r="C7823" s="148" t="s">
        <v>22966</v>
      </c>
      <c r="D7823" s="732">
        <v>13622.2</v>
      </c>
    </row>
    <row r="7824" spans="1:4">
      <c r="A7824" s="730">
        <v>39561</v>
      </c>
      <c r="B7824" s="148" t="s">
        <v>23241</v>
      </c>
      <c r="C7824" s="148" t="s">
        <v>22966</v>
      </c>
      <c r="D7824" s="732">
        <v>14250.56</v>
      </c>
    </row>
    <row r="7825" spans="1:4">
      <c r="A7825" s="730">
        <v>43190</v>
      </c>
      <c r="B7825" s="148" t="s">
        <v>23242</v>
      </c>
      <c r="C7825" s="148" t="s">
        <v>22966</v>
      </c>
      <c r="D7825" s="732">
        <v>2103</v>
      </c>
    </row>
    <row r="7826" spans="1:4">
      <c r="A7826" s="730">
        <v>39555</v>
      </c>
      <c r="B7826" s="148" t="s">
        <v>23243</v>
      </c>
      <c r="C7826" s="148" t="s">
        <v>22966</v>
      </c>
      <c r="D7826" s="732">
        <v>2274.91</v>
      </c>
    </row>
    <row r="7827" spans="1:4">
      <c r="A7827" s="730">
        <v>43191</v>
      </c>
      <c r="B7827" s="148" t="s">
        <v>23244</v>
      </c>
      <c r="C7827" s="148" t="s">
        <v>22966</v>
      </c>
      <c r="D7827" s="732">
        <v>3025.94</v>
      </c>
    </row>
    <row r="7828" spans="1:4">
      <c r="A7828" s="730">
        <v>39548</v>
      </c>
      <c r="B7828" s="148" t="s">
        <v>23245</v>
      </c>
      <c r="C7828" s="148" t="s">
        <v>22966</v>
      </c>
      <c r="D7828" s="732">
        <v>3374.39</v>
      </c>
    </row>
    <row r="7829" spans="1:4">
      <c r="A7829" s="730">
        <v>43192</v>
      </c>
      <c r="B7829" s="148" t="s">
        <v>23246</v>
      </c>
      <c r="C7829" s="148" t="s">
        <v>22966</v>
      </c>
      <c r="D7829" s="732">
        <v>3963.71</v>
      </c>
    </row>
    <row r="7830" spans="1:4">
      <c r="A7830" s="730">
        <v>39554</v>
      </c>
      <c r="B7830" s="148" t="s">
        <v>23247</v>
      </c>
      <c r="C7830" s="148" t="s">
        <v>22966</v>
      </c>
      <c r="D7830" s="732">
        <v>4462.13</v>
      </c>
    </row>
    <row r="7831" spans="1:4">
      <c r="A7831" s="730">
        <v>43194</v>
      </c>
      <c r="B7831" s="148" t="s">
        <v>23248</v>
      </c>
      <c r="C7831" s="148" t="s">
        <v>22966</v>
      </c>
      <c r="D7831" s="732">
        <v>1801.58</v>
      </c>
    </row>
    <row r="7832" spans="1:4">
      <c r="A7832" s="730">
        <v>39551</v>
      </c>
      <c r="B7832" s="148" t="s">
        <v>23249</v>
      </c>
      <c r="C7832" s="148" t="s">
        <v>22966</v>
      </c>
      <c r="D7832" s="732">
        <v>1983.73</v>
      </c>
    </row>
    <row r="7833" spans="1:4">
      <c r="A7833" s="730">
        <v>43185</v>
      </c>
      <c r="B7833" s="148" t="s">
        <v>23250</v>
      </c>
      <c r="C7833" s="148" t="s">
        <v>22966</v>
      </c>
      <c r="D7833" s="732">
        <v>5637.42</v>
      </c>
    </row>
    <row r="7834" spans="1:4">
      <c r="A7834" s="730">
        <v>43186</v>
      </c>
      <c r="B7834" s="148" t="s">
        <v>23251</v>
      </c>
      <c r="C7834" s="148" t="s">
        <v>22966</v>
      </c>
      <c r="D7834" s="732">
        <v>5946.33</v>
      </c>
    </row>
    <row r="7835" spans="1:4">
      <c r="A7835" s="730">
        <v>43187</v>
      </c>
      <c r="B7835" s="148" t="s">
        <v>23252</v>
      </c>
      <c r="C7835" s="148" t="s">
        <v>22966</v>
      </c>
      <c r="D7835" s="732">
        <v>7890.85</v>
      </c>
    </row>
    <row r="7836" spans="1:4">
      <c r="A7836" s="730">
        <v>43188</v>
      </c>
      <c r="B7836" s="148" t="s">
        <v>23253</v>
      </c>
      <c r="C7836" s="148" t="s">
        <v>22966</v>
      </c>
      <c r="D7836" s="732">
        <v>9560.81</v>
      </c>
    </row>
    <row r="7837" spans="1:4">
      <c r="A7837" s="730">
        <v>43189</v>
      </c>
      <c r="B7837" s="148" t="s">
        <v>23254</v>
      </c>
      <c r="C7837" s="148" t="s">
        <v>22966</v>
      </c>
      <c r="D7837" s="732">
        <v>10754.31</v>
      </c>
    </row>
    <row r="7838" spans="1:4">
      <c r="A7838" s="730">
        <v>39580</v>
      </c>
      <c r="B7838" s="148" t="s">
        <v>23255</v>
      </c>
      <c r="C7838" s="148" t="s">
        <v>22966</v>
      </c>
      <c r="D7838" s="732">
        <v>84748.39</v>
      </c>
    </row>
    <row r="7839" spans="1:4">
      <c r="A7839" s="730">
        <v>39577</v>
      </c>
      <c r="B7839" s="148" t="s">
        <v>23256</v>
      </c>
      <c r="C7839" s="148" t="s">
        <v>22966</v>
      </c>
      <c r="D7839" s="732">
        <v>26526.07</v>
      </c>
    </row>
    <row r="7840" spans="1:4">
      <c r="A7840" s="730">
        <v>39578</v>
      </c>
      <c r="B7840" s="148" t="s">
        <v>23257</v>
      </c>
      <c r="C7840" s="148" t="s">
        <v>22966</v>
      </c>
      <c r="D7840" s="732">
        <v>34232.410000000003</v>
      </c>
    </row>
    <row r="7841" spans="1:4">
      <c r="A7841" s="730">
        <v>39579</v>
      </c>
      <c r="B7841" s="148" t="s">
        <v>23258</v>
      </c>
      <c r="C7841" s="148" t="s">
        <v>22966</v>
      </c>
      <c r="D7841" s="732">
        <v>49805.48</v>
      </c>
    </row>
    <row r="7842" spans="1:4">
      <c r="A7842" s="730">
        <v>39826</v>
      </c>
      <c r="B7842" s="148" t="s">
        <v>23259</v>
      </c>
      <c r="C7842" s="148" t="s">
        <v>22966</v>
      </c>
      <c r="D7842" s="732">
        <v>6117.02</v>
      </c>
    </row>
    <row r="7843" spans="1:4">
      <c r="A7843" s="730">
        <v>10700</v>
      </c>
      <c r="B7843" s="148" t="s">
        <v>23260</v>
      </c>
      <c r="C7843" s="148" t="s">
        <v>22966</v>
      </c>
      <c r="D7843" s="732">
        <v>22684.99</v>
      </c>
    </row>
    <row r="7844" spans="1:4">
      <c r="A7844" s="730">
        <v>346</v>
      </c>
      <c r="B7844" s="148" t="s">
        <v>23261</v>
      </c>
      <c r="C7844" s="148" t="s">
        <v>23014</v>
      </c>
      <c r="D7844" s="734">
        <v>31.98</v>
      </c>
    </row>
    <row r="7845" spans="1:4">
      <c r="A7845" s="730">
        <v>3312</v>
      </c>
      <c r="B7845" s="148" t="s">
        <v>23262</v>
      </c>
      <c r="C7845" s="148" t="s">
        <v>23014</v>
      </c>
      <c r="D7845" s="734">
        <v>28.32</v>
      </c>
    </row>
    <row r="7846" spans="1:4">
      <c r="A7846" s="730">
        <v>339</v>
      </c>
      <c r="B7846" s="148" t="s">
        <v>23263</v>
      </c>
      <c r="C7846" s="148" t="s">
        <v>23010</v>
      </c>
      <c r="D7846" s="734">
        <v>1.65</v>
      </c>
    </row>
    <row r="7847" spans="1:4">
      <c r="A7847" s="730">
        <v>340</v>
      </c>
      <c r="B7847" s="148" t="s">
        <v>23264</v>
      </c>
      <c r="C7847" s="148" t="s">
        <v>23010</v>
      </c>
      <c r="D7847" s="734">
        <v>1.49</v>
      </c>
    </row>
    <row r="7848" spans="1:4">
      <c r="A7848" s="730">
        <v>43130</v>
      </c>
      <c r="B7848" s="148" t="s">
        <v>23265</v>
      </c>
      <c r="C7848" s="148" t="s">
        <v>23014</v>
      </c>
      <c r="D7848" s="734">
        <v>27</v>
      </c>
    </row>
    <row r="7849" spans="1:4">
      <c r="A7849" s="730">
        <v>344</v>
      </c>
      <c r="B7849" s="148" t="s">
        <v>23266</v>
      </c>
      <c r="C7849" s="148" t="s">
        <v>23014</v>
      </c>
      <c r="D7849" s="734">
        <v>35.49</v>
      </c>
    </row>
    <row r="7850" spans="1:4">
      <c r="A7850" s="730">
        <v>345</v>
      </c>
      <c r="B7850" s="148" t="s">
        <v>23267</v>
      </c>
      <c r="C7850" s="148" t="s">
        <v>23014</v>
      </c>
      <c r="D7850" s="734">
        <v>38.51</v>
      </c>
    </row>
    <row r="7851" spans="1:4">
      <c r="A7851" s="730">
        <v>43131</v>
      </c>
      <c r="B7851" s="148" t="s">
        <v>23268</v>
      </c>
      <c r="C7851" s="148" t="s">
        <v>23014</v>
      </c>
      <c r="D7851" s="734">
        <v>31.36</v>
      </c>
    </row>
    <row r="7852" spans="1:4">
      <c r="A7852" s="730">
        <v>3313</v>
      </c>
      <c r="B7852" s="148" t="s">
        <v>23269</v>
      </c>
      <c r="C7852" s="148" t="s">
        <v>23014</v>
      </c>
      <c r="D7852" s="734">
        <v>36.450000000000003</v>
      </c>
    </row>
    <row r="7853" spans="1:4">
      <c r="A7853" s="730">
        <v>43132</v>
      </c>
      <c r="B7853" s="148" t="s">
        <v>23270</v>
      </c>
      <c r="C7853" s="148" t="s">
        <v>23014</v>
      </c>
      <c r="D7853" s="734">
        <v>27</v>
      </c>
    </row>
    <row r="7854" spans="1:4">
      <c r="A7854" s="730">
        <v>366</v>
      </c>
      <c r="B7854" s="148" t="s">
        <v>23271</v>
      </c>
      <c r="C7854" s="148" t="s">
        <v>23107</v>
      </c>
      <c r="D7854" s="734">
        <v>106.67</v>
      </c>
    </row>
    <row r="7855" spans="1:4">
      <c r="A7855" s="730">
        <v>367</v>
      </c>
      <c r="B7855" s="148" t="s">
        <v>23272</v>
      </c>
      <c r="C7855" s="148" t="s">
        <v>23107</v>
      </c>
      <c r="D7855" s="734">
        <v>108.06</v>
      </c>
    </row>
    <row r="7856" spans="1:4">
      <c r="A7856" s="730">
        <v>370</v>
      </c>
      <c r="B7856" s="148" t="s">
        <v>23273</v>
      </c>
      <c r="C7856" s="148" t="s">
        <v>23107</v>
      </c>
      <c r="D7856" s="734">
        <v>106.67</v>
      </c>
    </row>
    <row r="7857" spans="1:4">
      <c r="A7857" s="730">
        <v>368</v>
      </c>
      <c r="B7857" s="148" t="s">
        <v>23274</v>
      </c>
      <c r="C7857" s="148" t="s">
        <v>23107</v>
      </c>
      <c r="D7857" s="734">
        <v>53.33</v>
      </c>
    </row>
    <row r="7858" spans="1:4">
      <c r="A7858" s="730">
        <v>11075</v>
      </c>
      <c r="B7858" s="148" t="s">
        <v>23275</v>
      </c>
      <c r="C7858" s="148" t="s">
        <v>23107</v>
      </c>
      <c r="D7858" s="732">
        <v>1224.24</v>
      </c>
    </row>
    <row r="7859" spans="1:4">
      <c r="A7859" s="730">
        <v>1381</v>
      </c>
      <c r="B7859" s="148" t="s">
        <v>23276</v>
      </c>
      <c r="C7859" s="148" t="s">
        <v>23014</v>
      </c>
      <c r="D7859" s="734">
        <v>0.69</v>
      </c>
    </row>
    <row r="7860" spans="1:4">
      <c r="A7860" s="730">
        <v>34353</v>
      </c>
      <c r="B7860" s="148" t="s">
        <v>23277</v>
      </c>
      <c r="C7860" s="148" t="s">
        <v>23014</v>
      </c>
      <c r="D7860" s="734">
        <v>1.28</v>
      </c>
    </row>
    <row r="7861" spans="1:4">
      <c r="A7861" s="730">
        <v>37595</v>
      </c>
      <c r="B7861" s="148" t="s">
        <v>23278</v>
      </c>
      <c r="C7861" s="148" t="s">
        <v>23014</v>
      </c>
      <c r="D7861" s="734">
        <v>2.12</v>
      </c>
    </row>
    <row r="7862" spans="1:4">
      <c r="A7862" s="730">
        <v>37596</v>
      </c>
      <c r="B7862" s="148" t="s">
        <v>23279</v>
      </c>
      <c r="C7862" s="148" t="s">
        <v>23014</v>
      </c>
      <c r="D7862" s="734">
        <v>2.4300000000000002</v>
      </c>
    </row>
    <row r="7863" spans="1:4">
      <c r="A7863" s="730">
        <v>371</v>
      </c>
      <c r="B7863" s="148" t="s">
        <v>23280</v>
      </c>
      <c r="C7863" s="148" t="s">
        <v>23014</v>
      </c>
      <c r="D7863" s="734">
        <v>0.75</v>
      </c>
    </row>
    <row r="7864" spans="1:4">
      <c r="A7864" s="730">
        <v>37553</v>
      </c>
      <c r="B7864" s="148" t="s">
        <v>23281</v>
      </c>
      <c r="C7864" s="148" t="s">
        <v>23014</v>
      </c>
      <c r="D7864" s="734">
        <v>1.41</v>
      </c>
    </row>
    <row r="7865" spans="1:4">
      <c r="A7865" s="730">
        <v>37552</v>
      </c>
      <c r="B7865" s="148" t="s">
        <v>23282</v>
      </c>
      <c r="C7865" s="148" t="s">
        <v>23014</v>
      </c>
      <c r="D7865" s="734">
        <v>2.2599999999999998</v>
      </c>
    </row>
    <row r="7866" spans="1:4">
      <c r="A7866" s="730">
        <v>36880</v>
      </c>
      <c r="B7866" s="148" t="s">
        <v>23283</v>
      </c>
      <c r="C7866" s="148" t="s">
        <v>23014</v>
      </c>
      <c r="D7866" s="734">
        <v>2.2999999999999998</v>
      </c>
    </row>
    <row r="7867" spans="1:4">
      <c r="A7867" s="730">
        <v>34355</v>
      </c>
      <c r="B7867" s="148" t="s">
        <v>23284</v>
      </c>
      <c r="C7867" s="148" t="s">
        <v>23014</v>
      </c>
      <c r="D7867" s="734">
        <v>1.98</v>
      </c>
    </row>
    <row r="7868" spans="1:4">
      <c r="A7868" s="730">
        <v>130</v>
      </c>
      <c r="B7868" s="148" t="s">
        <v>23285</v>
      </c>
      <c r="C7868" s="148" t="s">
        <v>23014</v>
      </c>
      <c r="D7868" s="734">
        <v>3.79</v>
      </c>
    </row>
    <row r="7869" spans="1:4">
      <c r="A7869" s="730">
        <v>135</v>
      </c>
      <c r="B7869" s="148" t="s">
        <v>23286</v>
      </c>
      <c r="C7869" s="148" t="s">
        <v>23014</v>
      </c>
      <c r="D7869" s="734">
        <v>3.05</v>
      </c>
    </row>
    <row r="7870" spans="1:4">
      <c r="A7870" s="730">
        <v>36886</v>
      </c>
      <c r="B7870" s="148" t="s">
        <v>23287</v>
      </c>
      <c r="C7870" s="148" t="s">
        <v>23014</v>
      </c>
      <c r="D7870" s="734">
        <v>0.71</v>
      </c>
    </row>
    <row r="7871" spans="1:4">
      <c r="A7871" s="730">
        <v>38546</v>
      </c>
      <c r="B7871" s="148" t="s">
        <v>23288</v>
      </c>
      <c r="C7871" s="148" t="s">
        <v>23107</v>
      </c>
      <c r="D7871" s="734">
        <v>611.04</v>
      </c>
    </row>
    <row r="7872" spans="1:4">
      <c r="A7872" s="730">
        <v>34549</v>
      </c>
      <c r="B7872" s="148" t="s">
        <v>23289</v>
      </c>
      <c r="C7872" s="148" t="s">
        <v>23107</v>
      </c>
      <c r="D7872" s="734">
        <v>730.33</v>
      </c>
    </row>
    <row r="7873" spans="1:4">
      <c r="A7873" s="730">
        <v>6081</v>
      </c>
      <c r="B7873" s="148" t="s">
        <v>23290</v>
      </c>
      <c r="C7873" s="148" t="s">
        <v>23107</v>
      </c>
      <c r="D7873" s="734">
        <v>51.12</v>
      </c>
    </row>
    <row r="7874" spans="1:4">
      <c r="A7874" s="730">
        <v>6077</v>
      </c>
      <c r="B7874" s="148" t="s">
        <v>23291</v>
      </c>
      <c r="C7874" s="148" t="s">
        <v>23107</v>
      </c>
      <c r="D7874" s="734">
        <v>36.51</v>
      </c>
    </row>
    <row r="7875" spans="1:4">
      <c r="A7875" s="730">
        <v>6079</v>
      </c>
      <c r="B7875" s="148" t="s">
        <v>23292</v>
      </c>
      <c r="C7875" s="148" t="s">
        <v>23107</v>
      </c>
      <c r="D7875" s="734">
        <v>36.51</v>
      </c>
    </row>
    <row r="7876" spans="1:4">
      <c r="A7876" s="730">
        <v>1091</v>
      </c>
      <c r="B7876" s="148" t="s">
        <v>23293</v>
      </c>
      <c r="C7876" s="148" t="s">
        <v>22966</v>
      </c>
      <c r="D7876" s="734">
        <v>25.12</v>
      </c>
    </row>
    <row r="7877" spans="1:4">
      <c r="A7877" s="730">
        <v>1094</v>
      </c>
      <c r="B7877" s="148" t="s">
        <v>23294</v>
      </c>
      <c r="C7877" s="148" t="s">
        <v>22966</v>
      </c>
      <c r="D7877" s="734">
        <v>17.57</v>
      </c>
    </row>
    <row r="7878" spans="1:4">
      <c r="A7878" s="730">
        <v>1095</v>
      </c>
      <c r="B7878" s="148" t="s">
        <v>23295</v>
      </c>
      <c r="C7878" s="148" t="s">
        <v>22966</v>
      </c>
      <c r="D7878" s="734">
        <v>37.35</v>
      </c>
    </row>
    <row r="7879" spans="1:4">
      <c r="A7879" s="730">
        <v>1092</v>
      </c>
      <c r="B7879" s="148" t="s">
        <v>23296</v>
      </c>
      <c r="C7879" s="148" t="s">
        <v>22966</v>
      </c>
      <c r="D7879" s="734">
        <v>28.9</v>
      </c>
    </row>
    <row r="7880" spans="1:4">
      <c r="A7880" s="730">
        <v>1093</v>
      </c>
      <c r="B7880" s="148" t="s">
        <v>23297</v>
      </c>
      <c r="C7880" s="148" t="s">
        <v>22966</v>
      </c>
      <c r="D7880" s="734">
        <v>67.489999999999995</v>
      </c>
    </row>
    <row r="7881" spans="1:4">
      <c r="A7881" s="730">
        <v>1090</v>
      </c>
      <c r="B7881" s="148" t="s">
        <v>23298</v>
      </c>
      <c r="C7881" s="148" t="s">
        <v>22966</v>
      </c>
      <c r="D7881" s="734">
        <v>48.32</v>
      </c>
    </row>
    <row r="7882" spans="1:4">
      <c r="A7882" s="730">
        <v>1096</v>
      </c>
      <c r="B7882" s="148" t="s">
        <v>23299</v>
      </c>
      <c r="C7882" s="148" t="s">
        <v>22966</v>
      </c>
      <c r="D7882" s="734">
        <v>86.96</v>
      </c>
    </row>
    <row r="7883" spans="1:4">
      <c r="A7883" s="730">
        <v>1097</v>
      </c>
      <c r="B7883" s="148" t="s">
        <v>23300</v>
      </c>
      <c r="C7883" s="148" t="s">
        <v>22966</v>
      </c>
      <c r="D7883" s="734">
        <v>73.819999999999993</v>
      </c>
    </row>
    <row r="7884" spans="1:4">
      <c r="A7884" s="730">
        <v>378</v>
      </c>
      <c r="B7884" s="148" t="s">
        <v>23301</v>
      </c>
      <c r="C7884" s="148" t="s">
        <v>23109</v>
      </c>
      <c r="D7884" s="734">
        <v>20.59</v>
      </c>
    </row>
    <row r="7885" spans="1:4">
      <c r="A7885" s="730">
        <v>40911</v>
      </c>
      <c r="B7885" s="148" t="s">
        <v>23302</v>
      </c>
      <c r="C7885" s="148" t="s">
        <v>23111</v>
      </c>
      <c r="D7885" s="732">
        <v>3639.7</v>
      </c>
    </row>
    <row r="7886" spans="1:4">
      <c r="A7886" s="730">
        <v>33939</v>
      </c>
      <c r="B7886" s="148" t="s">
        <v>23303</v>
      </c>
      <c r="C7886" s="148" t="s">
        <v>23109</v>
      </c>
      <c r="D7886" s="734">
        <v>110.38</v>
      </c>
    </row>
    <row r="7887" spans="1:4">
      <c r="A7887" s="730">
        <v>40815</v>
      </c>
      <c r="B7887" s="148" t="s">
        <v>23304</v>
      </c>
      <c r="C7887" s="148" t="s">
        <v>23111</v>
      </c>
      <c r="D7887" s="732">
        <v>19508.02</v>
      </c>
    </row>
    <row r="7888" spans="1:4">
      <c r="A7888" s="730">
        <v>33952</v>
      </c>
      <c r="B7888" s="148" t="s">
        <v>23305</v>
      </c>
      <c r="C7888" s="148" t="s">
        <v>23109</v>
      </c>
      <c r="D7888" s="734">
        <v>116.46</v>
      </c>
    </row>
    <row r="7889" spans="1:4">
      <c r="A7889" s="730">
        <v>40816</v>
      </c>
      <c r="B7889" s="148" t="s">
        <v>23306</v>
      </c>
      <c r="C7889" s="148" t="s">
        <v>23111</v>
      </c>
      <c r="D7889" s="732">
        <v>20581.62</v>
      </c>
    </row>
    <row r="7890" spans="1:4">
      <c r="A7890" s="730">
        <v>33953</v>
      </c>
      <c r="B7890" s="148" t="s">
        <v>23307</v>
      </c>
      <c r="C7890" s="148" t="s">
        <v>23109</v>
      </c>
      <c r="D7890" s="734">
        <v>120.13</v>
      </c>
    </row>
    <row r="7891" spans="1:4">
      <c r="A7891" s="730">
        <v>40817</v>
      </c>
      <c r="B7891" s="148" t="s">
        <v>23308</v>
      </c>
      <c r="C7891" s="148" t="s">
        <v>23111</v>
      </c>
      <c r="D7891" s="732">
        <v>21231.89</v>
      </c>
    </row>
    <row r="7892" spans="1:4">
      <c r="A7892" s="730">
        <v>13348</v>
      </c>
      <c r="B7892" s="148" t="s">
        <v>23309</v>
      </c>
      <c r="C7892" s="148" t="s">
        <v>22966</v>
      </c>
      <c r="D7892" s="734">
        <v>1.79</v>
      </c>
    </row>
    <row r="7893" spans="1:4">
      <c r="A7893" s="730">
        <v>39211</v>
      </c>
      <c r="B7893" s="148" t="s">
        <v>23310</v>
      </c>
      <c r="C7893" s="148" t="s">
        <v>22966</v>
      </c>
      <c r="D7893" s="734">
        <v>1.99</v>
      </c>
    </row>
    <row r="7894" spans="1:4">
      <c r="A7894" s="730">
        <v>39212</v>
      </c>
      <c r="B7894" s="148" t="s">
        <v>23311</v>
      </c>
      <c r="C7894" s="148" t="s">
        <v>22966</v>
      </c>
      <c r="D7894" s="734">
        <v>2.2200000000000002</v>
      </c>
    </row>
    <row r="7895" spans="1:4">
      <c r="A7895" s="730">
        <v>39208</v>
      </c>
      <c r="B7895" s="148" t="s">
        <v>23312</v>
      </c>
      <c r="C7895" s="148" t="s">
        <v>22966</v>
      </c>
      <c r="D7895" s="734">
        <v>0.6</v>
      </c>
    </row>
    <row r="7896" spans="1:4">
      <c r="A7896" s="730">
        <v>39210</v>
      </c>
      <c r="B7896" s="148" t="s">
        <v>23313</v>
      </c>
      <c r="C7896" s="148" t="s">
        <v>22966</v>
      </c>
      <c r="D7896" s="734">
        <v>1.1100000000000001</v>
      </c>
    </row>
    <row r="7897" spans="1:4">
      <c r="A7897" s="730">
        <v>39214</v>
      </c>
      <c r="B7897" s="148" t="s">
        <v>23314</v>
      </c>
      <c r="C7897" s="148" t="s">
        <v>22966</v>
      </c>
      <c r="D7897" s="734">
        <v>4.1100000000000003</v>
      </c>
    </row>
    <row r="7898" spans="1:4">
      <c r="A7898" s="730">
        <v>39213</v>
      </c>
      <c r="B7898" s="148" t="s">
        <v>23315</v>
      </c>
      <c r="C7898" s="148" t="s">
        <v>22966</v>
      </c>
      <c r="D7898" s="734">
        <v>2.9</v>
      </c>
    </row>
    <row r="7899" spans="1:4">
      <c r="A7899" s="730">
        <v>39209</v>
      </c>
      <c r="B7899" s="148" t="s">
        <v>23316</v>
      </c>
      <c r="C7899" s="148" t="s">
        <v>22966</v>
      </c>
      <c r="D7899" s="734">
        <v>0.72</v>
      </c>
    </row>
    <row r="7900" spans="1:4">
      <c r="A7900" s="730">
        <v>39207</v>
      </c>
      <c r="B7900" s="148" t="s">
        <v>23317</v>
      </c>
      <c r="C7900" s="148" t="s">
        <v>22966</v>
      </c>
      <c r="D7900" s="734">
        <v>1.1100000000000001</v>
      </c>
    </row>
    <row r="7901" spans="1:4">
      <c r="A7901" s="730">
        <v>39215</v>
      </c>
      <c r="B7901" s="148" t="s">
        <v>23318</v>
      </c>
      <c r="C7901" s="148" t="s">
        <v>22966</v>
      </c>
      <c r="D7901" s="734">
        <v>7.49</v>
      </c>
    </row>
    <row r="7902" spans="1:4">
      <c r="A7902" s="730">
        <v>39216</v>
      </c>
      <c r="B7902" s="148" t="s">
        <v>23319</v>
      </c>
      <c r="C7902" s="148" t="s">
        <v>22966</v>
      </c>
      <c r="D7902" s="734">
        <v>10.45</v>
      </c>
    </row>
    <row r="7903" spans="1:4">
      <c r="A7903" s="730">
        <v>11267</v>
      </c>
      <c r="B7903" s="148" t="s">
        <v>23320</v>
      </c>
      <c r="C7903" s="148" t="s">
        <v>22966</v>
      </c>
      <c r="D7903" s="734">
        <v>1.56</v>
      </c>
    </row>
    <row r="7904" spans="1:4">
      <c r="A7904" s="730">
        <v>379</v>
      </c>
      <c r="B7904" s="148" t="s">
        <v>23321</v>
      </c>
      <c r="C7904" s="148" t="s">
        <v>22966</v>
      </c>
      <c r="D7904" s="734">
        <v>1.57</v>
      </c>
    </row>
    <row r="7905" spans="1:4">
      <c r="A7905" s="730">
        <v>510</v>
      </c>
      <c r="B7905" s="148" t="s">
        <v>23322</v>
      </c>
      <c r="C7905" s="148" t="s">
        <v>23014</v>
      </c>
      <c r="D7905" s="734">
        <v>12.77</v>
      </c>
    </row>
    <row r="7906" spans="1:4">
      <c r="A7906" s="730">
        <v>516</v>
      </c>
      <c r="B7906" s="148" t="s">
        <v>23323</v>
      </c>
      <c r="C7906" s="148" t="s">
        <v>23014</v>
      </c>
      <c r="D7906" s="734">
        <v>15.13</v>
      </c>
    </row>
    <row r="7907" spans="1:4">
      <c r="A7907" s="730">
        <v>509</v>
      </c>
      <c r="B7907" s="148" t="s">
        <v>23324</v>
      </c>
      <c r="C7907" s="148" t="s">
        <v>23014</v>
      </c>
      <c r="D7907" s="734">
        <v>16.98</v>
      </c>
    </row>
    <row r="7908" spans="1:4">
      <c r="A7908" s="730">
        <v>40331</v>
      </c>
      <c r="B7908" s="148" t="s">
        <v>23325</v>
      </c>
      <c r="C7908" s="148" t="s">
        <v>23109</v>
      </c>
      <c r="D7908" s="734">
        <v>16.600000000000001</v>
      </c>
    </row>
    <row r="7909" spans="1:4">
      <c r="A7909" s="730">
        <v>40930</v>
      </c>
      <c r="B7909" s="148" t="s">
        <v>23326</v>
      </c>
      <c r="C7909" s="148" t="s">
        <v>23111</v>
      </c>
      <c r="D7909" s="732">
        <v>2936.25</v>
      </c>
    </row>
    <row r="7910" spans="1:4">
      <c r="A7910" s="730">
        <v>11761</v>
      </c>
      <c r="B7910" s="148" t="s">
        <v>23327</v>
      </c>
      <c r="C7910" s="148" t="s">
        <v>22966</v>
      </c>
      <c r="D7910" s="734">
        <v>82.89</v>
      </c>
    </row>
    <row r="7911" spans="1:4">
      <c r="A7911" s="730">
        <v>377</v>
      </c>
      <c r="B7911" s="148" t="s">
        <v>23328</v>
      </c>
      <c r="C7911" s="148" t="s">
        <v>22966</v>
      </c>
      <c r="D7911" s="734">
        <v>38.950000000000003</v>
      </c>
    </row>
    <row r="7912" spans="1:4">
      <c r="A7912" s="730">
        <v>7588</v>
      </c>
      <c r="B7912" s="148" t="s">
        <v>23329</v>
      </c>
      <c r="C7912" s="148" t="s">
        <v>22966</v>
      </c>
      <c r="D7912" s="734">
        <v>56.65</v>
      </c>
    </row>
    <row r="7913" spans="1:4">
      <c r="A7913" s="730">
        <v>34551</v>
      </c>
      <c r="B7913" s="148" t="s">
        <v>23330</v>
      </c>
      <c r="C7913" s="148" t="s">
        <v>23109</v>
      </c>
      <c r="D7913" s="734">
        <v>13.87</v>
      </c>
    </row>
    <row r="7914" spans="1:4">
      <c r="A7914" s="730">
        <v>41078</v>
      </c>
      <c r="B7914" s="148" t="s">
        <v>23331</v>
      </c>
      <c r="C7914" s="148" t="s">
        <v>23111</v>
      </c>
      <c r="D7914" s="732">
        <v>2451.59</v>
      </c>
    </row>
    <row r="7915" spans="1:4">
      <c r="A7915" s="730">
        <v>246</v>
      </c>
      <c r="B7915" s="148" t="s">
        <v>23332</v>
      </c>
      <c r="C7915" s="148" t="s">
        <v>23109</v>
      </c>
      <c r="D7915" s="734">
        <v>15.81</v>
      </c>
    </row>
    <row r="7916" spans="1:4">
      <c r="A7916" s="730">
        <v>40927</v>
      </c>
      <c r="B7916" s="148" t="s">
        <v>23333</v>
      </c>
      <c r="C7916" s="148" t="s">
        <v>23111</v>
      </c>
      <c r="D7916" s="732">
        <v>2794.59</v>
      </c>
    </row>
    <row r="7917" spans="1:4">
      <c r="A7917" s="730">
        <v>2350</v>
      </c>
      <c r="B7917" s="148" t="s">
        <v>23334</v>
      </c>
      <c r="C7917" s="148" t="s">
        <v>23109</v>
      </c>
      <c r="D7917" s="734">
        <v>16.96</v>
      </c>
    </row>
    <row r="7918" spans="1:4">
      <c r="A7918" s="730">
        <v>40812</v>
      </c>
      <c r="B7918" s="148" t="s">
        <v>23335</v>
      </c>
      <c r="C7918" s="148" t="s">
        <v>23111</v>
      </c>
      <c r="D7918" s="732">
        <v>3000.2</v>
      </c>
    </row>
    <row r="7919" spans="1:4">
      <c r="A7919" s="730">
        <v>245</v>
      </c>
      <c r="B7919" s="148" t="s">
        <v>23336</v>
      </c>
      <c r="C7919" s="148" t="s">
        <v>23109</v>
      </c>
      <c r="D7919" s="734">
        <v>26.4</v>
      </c>
    </row>
    <row r="7920" spans="1:4">
      <c r="A7920" s="730">
        <v>41090</v>
      </c>
      <c r="B7920" s="148" t="s">
        <v>23337</v>
      </c>
      <c r="C7920" s="148" t="s">
        <v>23111</v>
      </c>
      <c r="D7920" s="732">
        <v>4668.42</v>
      </c>
    </row>
    <row r="7921" spans="1:4">
      <c r="A7921" s="730">
        <v>251</v>
      </c>
      <c r="B7921" s="148" t="s">
        <v>23338</v>
      </c>
      <c r="C7921" s="148" t="s">
        <v>23109</v>
      </c>
      <c r="D7921" s="734">
        <v>15.81</v>
      </c>
    </row>
    <row r="7922" spans="1:4">
      <c r="A7922" s="730">
        <v>40975</v>
      </c>
      <c r="B7922" s="148" t="s">
        <v>23339</v>
      </c>
      <c r="C7922" s="148" t="s">
        <v>23111</v>
      </c>
      <c r="D7922" s="732">
        <v>2794.59</v>
      </c>
    </row>
    <row r="7923" spans="1:4">
      <c r="A7923" s="730">
        <v>6127</v>
      </c>
      <c r="B7923" s="148" t="s">
        <v>23340</v>
      </c>
      <c r="C7923" s="148" t="s">
        <v>23109</v>
      </c>
      <c r="D7923" s="734">
        <v>15.81</v>
      </c>
    </row>
    <row r="7924" spans="1:4">
      <c r="A7924" s="730">
        <v>41072</v>
      </c>
      <c r="B7924" s="148" t="s">
        <v>23341</v>
      </c>
      <c r="C7924" s="148" t="s">
        <v>23111</v>
      </c>
      <c r="D7924" s="732">
        <v>2794.59</v>
      </c>
    </row>
    <row r="7925" spans="1:4">
      <c r="A7925" s="730">
        <v>6121</v>
      </c>
      <c r="B7925" s="148" t="s">
        <v>23342</v>
      </c>
      <c r="C7925" s="148" t="s">
        <v>23109</v>
      </c>
      <c r="D7925" s="734">
        <v>14.03</v>
      </c>
    </row>
    <row r="7926" spans="1:4">
      <c r="A7926" s="730">
        <v>41071</v>
      </c>
      <c r="B7926" s="148" t="s">
        <v>23343</v>
      </c>
      <c r="C7926" s="148" t="s">
        <v>23111</v>
      </c>
      <c r="D7926" s="732">
        <v>2483.37</v>
      </c>
    </row>
    <row r="7927" spans="1:4">
      <c r="A7927" s="730">
        <v>244</v>
      </c>
      <c r="B7927" s="148" t="s">
        <v>23344</v>
      </c>
      <c r="C7927" s="148" t="s">
        <v>23109</v>
      </c>
      <c r="D7927" s="734">
        <v>18.23</v>
      </c>
    </row>
    <row r="7928" spans="1:4">
      <c r="A7928" s="730">
        <v>41093</v>
      </c>
      <c r="B7928" s="148" t="s">
        <v>23345</v>
      </c>
      <c r="C7928" s="148" t="s">
        <v>23111</v>
      </c>
      <c r="D7928" s="732">
        <v>3224.43</v>
      </c>
    </row>
    <row r="7929" spans="1:4">
      <c r="A7929" s="730">
        <v>532</v>
      </c>
      <c r="B7929" s="148" t="s">
        <v>23346</v>
      </c>
      <c r="C7929" s="148" t="s">
        <v>23109</v>
      </c>
      <c r="D7929" s="734">
        <v>33.630000000000003</v>
      </c>
    </row>
    <row r="7930" spans="1:4">
      <c r="A7930" s="730">
        <v>40931</v>
      </c>
      <c r="B7930" s="148" t="s">
        <v>23347</v>
      </c>
      <c r="C7930" s="148" t="s">
        <v>23111</v>
      </c>
      <c r="D7930" s="732">
        <v>5945.05</v>
      </c>
    </row>
    <row r="7931" spans="1:4">
      <c r="A7931" s="730">
        <v>36150</v>
      </c>
      <c r="B7931" s="148" t="s">
        <v>23348</v>
      </c>
      <c r="C7931" s="148" t="s">
        <v>22966</v>
      </c>
      <c r="D7931" s="734">
        <v>39.200000000000003</v>
      </c>
    </row>
    <row r="7932" spans="1:4">
      <c r="A7932" s="730">
        <v>4760</v>
      </c>
      <c r="B7932" s="148" t="s">
        <v>23349</v>
      </c>
      <c r="C7932" s="148" t="s">
        <v>23109</v>
      </c>
      <c r="D7932" s="734">
        <v>22.33</v>
      </c>
    </row>
    <row r="7933" spans="1:4">
      <c r="A7933" s="730">
        <v>41069</v>
      </c>
      <c r="B7933" s="148" t="s">
        <v>23350</v>
      </c>
      <c r="C7933" s="148" t="s">
        <v>23111</v>
      </c>
      <c r="D7933" s="732">
        <v>3946.72</v>
      </c>
    </row>
    <row r="7934" spans="1:4">
      <c r="A7934" s="730">
        <v>10422</v>
      </c>
      <c r="B7934" s="148" t="s">
        <v>23351</v>
      </c>
      <c r="C7934" s="148" t="s">
        <v>22966</v>
      </c>
      <c r="D7934" s="734">
        <v>411.04</v>
      </c>
    </row>
    <row r="7935" spans="1:4">
      <c r="A7935" s="730">
        <v>44019</v>
      </c>
      <c r="B7935" s="148" t="s">
        <v>23352</v>
      </c>
      <c r="C7935" s="148" t="s">
        <v>22966</v>
      </c>
      <c r="D7935" s="734">
        <v>568.97</v>
      </c>
    </row>
    <row r="7936" spans="1:4">
      <c r="A7936" s="730">
        <v>36520</v>
      </c>
      <c r="B7936" s="148" t="s">
        <v>23353</v>
      </c>
      <c r="C7936" s="148" t="s">
        <v>22966</v>
      </c>
      <c r="D7936" s="734">
        <v>691.81</v>
      </c>
    </row>
    <row r="7937" spans="1:4">
      <c r="A7937" s="730">
        <v>42319</v>
      </c>
      <c r="B7937" s="148" t="s">
        <v>23354</v>
      </c>
      <c r="C7937" s="148" t="s">
        <v>22966</v>
      </c>
      <c r="D7937" s="734">
        <v>619.9</v>
      </c>
    </row>
    <row r="7938" spans="1:4">
      <c r="A7938" s="730">
        <v>10420</v>
      </c>
      <c r="B7938" s="148" t="s">
        <v>23355</v>
      </c>
      <c r="C7938" s="148" t="s">
        <v>22966</v>
      </c>
      <c r="D7938" s="734">
        <v>219.9</v>
      </c>
    </row>
    <row r="7939" spans="1:4">
      <c r="A7939" s="730">
        <v>10421</v>
      </c>
      <c r="B7939" s="148" t="s">
        <v>23356</v>
      </c>
      <c r="C7939" s="148" t="s">
        <v>22966</v>
      </c>
      <c r="D7939" s="734">
        <v>241.64</v>
      </c>
    </row>
    <row r="7940" spans="1:4">
      <c r="A7940" s="730">
        <v>11786</v>
      </c>
      <c r="B7940" s="148" t="s">
        <v>23357</v>
      </c>
      <c r="C7940" s="148" t="s">
        <v>22966</v>
      </c>
      <c r="D7940" s="734">
        <v>487.24</v>
      </c>
    </row>
    <row r="7941" spans="1:4">
      <c r="A7941" s="730">
        <v>4815</v>
      </c>
      <c r="B7941" s="148" t="s">
        <v>23358</v>
      </c>
      <c r="C7941" s="148" t="s">
        <v>22966</v>
      </c>
      <c r="D7941" s="734">
        <v>5.54</v>
      </c>
    </row>
    <row r="7942" spans="1:4">
      <c r="A7942" s="730">
        <v>541</v>
      </c>
      <c r="B7942" s="148" t="s">
        <v>23359</v>
      </c>
      <c r="C7942" s="148" t="s">
        <v>22966</v>
      </c>
      <c r="D7942" s="734">
        <v>162.44999999999999</v>
      </c>
    </row>
    <row r="7943" spans="1:4">
      <c r="A7943" s="730">
        <v>542</v>
      </c>
      <c r="B7943" s="148" t="s">
        <v>23360</v>
      </c>
      <c r="C7943" s="148" t="s">
        <v>22966</v>
      </c>
      <c r="D7943" s="734">
        <v>203.63</v>
      </c>
    </row>
    <row r="7944" spans="1:4">
      <c r="A7944" s="730">
        <v>540</v>
      </c>
      <c r="B7944" s="148" t="s">
        <v>23361</v>
      </c>
      <c r="C7944" s="148" t="s">
        <v>22966</v>
      </c>
      <c r="D7944" s="734">
        <v>458.88</v>
      </c>
    </row>
    <row r="7945" spans="1:4">
      <c r="A7945" s="730">
        <v>38364</v>
      </c>
      <c r="B7945" s="148" t="s">
        <v>23362</v>
      </c>
      <c r="C7945" s="148" t="s">
        <v>22966</v>
      </c>
      <c r="D7945" s="734">
        <v>638.66999999999996</v>
      </c>
    </row>
    <row r="7946" spans="1:4">
      <c r="A7946" s="730">
        <v>11692</v>
      </c>
      <c r="B7946" s="148" t="s">
        <v>23363</v>
      </c>
      <c r="C7946" s="148" t="s">
        <v>23364</v>
      </c>
      <c r="D7946" s="734">
        <v>401.59</v>
      </c>
    </row>
    <row r="7947" spans="1:4">
      <c r="A7947" s="730">
        <v>1746</v>
      </c>
      <c r="B7947" s="148" t="s">
        <v>23365</v>
      </c>
      <c r="C7947" s="148" t="s">
        <v>22966</v>
      </c>
      <c r="D7947" s="734">
        <v>240.95</v>
      </c>
    </row>
    <row r="7948" spans="1:4">
      <c r="A7948" s="730">
        <v>1748</v>
      </c>
      <c r="B7948" s="148" t="s">
        <v>23366</v>
      </c>
      <c r="C7948" s="148" t="s">
        <v>22966</v>
      </c>
      <c r="D7948" s="734">
        <v>320.39999999999998</v>
      </c>
    </row>
    <row r="7949" spans="1:4">
      <c r="A7949" s="730">
        <v>1749</v>
      </c>
      <c r="B7949" s="148" t="s">
        <v>23367</v>
      </c>
      <c r="C7949" s="148" t="s">
        <v>22966</v>
      </c>
      <c r="D7949" s="734">
        <v>464.21</v>
      </c>
    </row>
    <row r="7950" spans="1:4">
      <c r="A7950" s="730">
        <v>37412</v>
      </c>
      <c r="B7950" s="148" t="s">
        <v>23368</v>
      </c>
      <c r="C7950" s="148" t="s">
        <v>22966</v>
      </c>
      <c r="D7950" s="734">
        <v>235.53</v>
      </c>
    </row>
    <row r="7951" spans="1:4">
      <c r="A7951" s="730">
        <v>1745</v>
      </c>
      <c r="B7951" s="148" t="s">
        <v>23369</v>
      </c>
      <c r="C7951" s="148" t="s">
        <v>22966</v>
      </c>
      <c r="D7951" s="734">
        <v>280.07</v>
      </c>
    </row>
    <row r="7952" spans="1:4">
      <c r="A7952" s="730">
        <v>1750</v>
      </c>
      <c r="B7952" s="148" t="s">
        <v>23370</v>
      </c>
      <c r="C7952" s="148" t="s">
        <v>22966</v>
      </c>
      <c r="D7952" s="734">
        <v>654.49</v>
      </c>
    </row>
    <row r="7953" spans="1:4">
      <c r="A7953" s="730">
        <v>11687</v>
      </c>
      <c r="B7953" s="148" t="s">
        <v>23371</v>
      </c>
      <c r="C7953" s="148" t="s">
        <v>23010</v>
      </c>
      <c r="D7953" s="732">
        <v>1042.8</v>
      </c>
    </row>
    <row r="7954" spans="1:4">
      <c r="A7954" s="730">
        <v>11689</v>
      </c>
      <c r="B7954" s="148" t="s">
        <v>23372</v>
      </c>
      <c r="C7954" s="148" t="s">
        <v>23010</v>
      </c>
      <c r="D7954" s="732">
        <v>1306.57</v>
      </c>
    </row>
    <row r="7955" spans="1:4">
      <c r="A7955" s="730">
        <v>11693</v>
      </c>
      <c r="B7955" s="148" t="s">
        <v>23373</v>
      </c>
      <c r="C7955" s="148" t="s">
        <v>23364</v>
      </c>
      <c r="D7955" s="734">
        <v>180.12</v>
      </c>
    </row>
    <row r="7956" spans="1:4">
      <c r="A7956" s="730">
        <v>36215</v>
      </c>
      <c r="B7956" s="148" t="s">
        <v>23374</v>
      </c>
      <c r="C7956" s="148" t="s">
        <v>22966</v>
      </c>
      <c r="D7956" s="734">
        <v>952.7</v>
      </c>
    </row>
    <row r="7957" spans="1:4">
      <c r="A7957" s="730">
        <v>42439</v>
      </c>
      <c r="B7957" s="148" t="s">
        <v>23375</v>
      </c>
      <c r="C7957" s="148" t="s">
        <v>22966</v>
      </c>
      <c r="D7957" s="732">
        <v>1207.8399999999999</v>
      </c>
    </row>
    <row r="7958" spans="1:4">
      <c r="A7958" s="730">
        <v>38381</v>
      </c>
      <c r="B7958" s="148" t="s">
        <v>23376</v>
      </c>
      <c r="C7958" s="148" t="s">
        <v>22966</v>
      </c>
      <c r="D7958" s="734">
        <v>11.91</v>
      </c>
    </row>
    <row r="7959" spans="1:4">
      <c r="A7959" s="730">
        <v>39621</v>
      </c>
      <c r="B7959" s="148" t="s">
        <v>23377</v>
      </c>
      <c r="C7959" s="148" t="s">
        <v>23378</v>
      </c>
      <c r="D7959" s="732">
        <v>1145.6500000000001</v>
      </c>
    </row>
    <row r="7960" spans="1:4">
      <c r="A7960" s="730">
        <v>39624</v>
      </c>
      <c r="B7960" s="148" t="s">
        <v>23379</v>
      </c>
      <c r="C7960" s="148" t="s">
        <v>23378</v>
      </c>
      <c r="D7960" s="732">
        <v>1263.78</v>
      </c>
    </row>
    <row r="7961" spans="1:4">
      <c r="A7961" s="730">
        <v>39615</v>
      </c>
      <c r="B7961" s="148" t="s">
        <v>23380</v>
      </c>
      <c r="C7961" s="148" t="s">
        <v>22966</v>
      </c>
      <c r="D7961" s="734">
        <v>510.68</v>
      </c>
    </row>
    <row r="7962" spans="1:4">
      <c r="A7962" s="730">
        <v>39620</v>
      </c>
      <c r="B7962" s="148" t="s">
        <v>23381</v>
      </c>
      <c r="C7962" s="148" t="s">
        <v>22966</v>
      </c>
      <c r="D7962" s="734">
        <v>779.95</v>
      </c>
    </row>
    <row r="7963" spans="1:4">
      <c r="A7963" s="730">
        <v>39623</v>
      </c>
      <c r="B7963" s="148" t="s">
        <v>23382</v>
      </c>
      <c r="C7963" s="148" t="s">
        <v>22966</v>
      </c>
      <c r="D7963" s="734">
        <v>835.4</v>
      </c>
    </row>
    <row r="7964" spans="1:4">
      <c r="A7964" s="730">
        <v>546</v>
      </c>
      <c r="B7964" s="148" t="s">
        <v>23383</v>
      </c>
      <c r="C7964" s="148" t="s">
        <v>23014</v>
      </c>
      <c r="D7964" s="734">
        <v>7.7</v>
      </c>
    </row>
    <row r="7965" spans="1:4">
      <c r="A7965" s="730">
        <v>566</v>
      </c>
      <c r="B7965" s="148" t="s">
        <v>23384</v>
      </c>
      <c r="C7965" s="148" t="s">
        <v>23010</v>
      </c>
      <c r="D7965" s="734">
        <v>3.65</v>
      </c>
    </row>
    <row r="7966" spans="1:4">
      <c r="A7966" s="730">
        <v>565</v>
      </c>
      <c r="B7966" s="148" t="s">
        <v>27726</v>
      </c>
      <c r="C7966" s="148" t="s">
        <v>23010</v>
      </c>
      <c r="D7966" s="734">
        <v>13.32</v>
      </c>
    </row>
    <row r="7967" spans="1:4">
      <c r="A7967" s="730">
        <v>555</v>
      </c>
      <c r="B7967" s="148" t="s">
        <v>23385</v>
      </c>
      <c r="C7967" s="148" t="s">
        <v>23010</v>
      </c>
      <c r="D7967" s="734">
        <v>9.44</v>
      </c>
    </row>
    <row r="7968" spans="1:4">
      <c r="A7968" s="730">
        <v>557</v>
      </c>
      <c r="B7968" s="148" t="s">
        <v>23386</v>
      </c>
      <c r="C7968" s="148" t="s">
        <v>23010</v>
      </c>
      <c r="D7968" s="734">
        <v>29.62</v>
      </c>
    </row>
    <row r="7969" spans="1:4">
      <c r="A7969" s="730">
        <v>552</v>
      </c>
      <c r="B7969" s="148" t="s">
        <v>23387</v>
      </c>
      <c r="C7969" s="148" t="s">
        <v>23010</v>
      </c>
      <c r="D7969" s="734">
        <v>14.7</v>
      </c>
    </row>
    <row r="7970" spans="1:4">
      <c r="A7970" s="730">
        <v>563</v>
      </c>
      <c r="B7970" s="148" t="s">
        <v>23388</v>
      </c>
      <c r="C7970" s="148" t="s">
        <v>23010</v>
      </c>
      <c r="D7970" s="734">
        <v>22.09</v>
      </c>
    </row>
    <row r="7971" spans="1:4">
      <c r="A7971" s="730">
        <v>549</v>
      </c>
      <c r="B7971" s="148" t="s">
        <v>23389</v>
      </c>
      <c r="C7971" s="148" t="s">
        <v>23010</v>
      </c>
      <c r="D7971" s="734">
        <v>39.75</v>
      </c>
    </row>
    <row r="7972" spans="1:4">
      <c r="A7972" s="730">
        <v>551</v>
      </c>
      <c r="B7972" s="148" t="s">
        <v>23390</v>
      </c>
      <c r="C7972" s="148" t="s">
        <v>23010</v>
      </c>
      <c r="D7972" s="734">
        <v>78.709999999999994</v>
      </c>
    </row>
    <row r="7973" spans="1:4">
      <c r="A7973" s="730">
        <v>559</v>
      </c>
      <c r="B7973" s="148" t="s">
        <v>23391</v>
      </c>
      <c r="C7973" s="148" t="s">
        <v>23010</v>
      </c>
      <c r="D7973" s="734">
        <v>19.670000000000002</v>
      </c>
    </row>
    <row r="7974" spans="1:4">
      <c r="A7974" s="730">
        <v>560</v>
      </c>
      <c r="B7974" s="148" t="s">
        <v>23392</v>
      </c>
      <c r="C7974" s="148" t="s">
        <v>23010</v>
      </c>
      <c r="D7974" s="734">
        <v>24.62</v>
      </c>
    </row>
    <row r="7975" spans="1:4">
      <c r="A7975" s="730">
        <v>547</v>
      </c>
      <c r="B7975" s="148" t="s">
        <v>23393</v>
      </c>
      <c r="C7975" s="148" t="s">
        <v>23010</v>
      </c>
      <c r="D7975" s="734">
        <v>29.48</v>
      </c>
    </row>
    <row r="7976" spans="1:4">
      <c r="A7976" s="730">
        <v>36207</v>
      </c>
      <c r="B7976" s="148" t="s">
        <v>23394</v>
      </c>
      <c r="C7976" s="148" t="s">
        <v>22966</v>
      </c>
      <c r="D7976" s="734">
        <v>421.98</v>
      </c>
    </row>
    <row r="7977" spans="1:4">
      <c r="A7977" s="730">
        <v>36209</v>
      </c>
      <c r="B7977" s="148" t="s">
        <v>23395</v>
      </c>
      <c r="C7977" s="148" t="s">
        <v>22966</v>
      </c>
      <c r="D7977" s="734">
        <v>484.29</v>
      </c>
    </row>
    <row r="7978" spans="1:4">
      <c r="A7978" s="730">
        <v>36210</v>
      </c>
      <c r="B7978" s="148" t="s">
        <v>23396</v>
      </c>
      <c r="C7978" s="148" t="s">
        <v>22966</v>
      </c>
      <c r="D7978" s="734">
        <v>523.98</v>
      </c>
    </row>
    <row r="7979" spans="1:4">
      <c r="A7979" s="730">
        <v>36204</v>
      </c>
      <c r="B7979" s="148" t="s">
        <v>23397</v>
      </c>
      <c r="C7979" s="148" t="s">
        <v>22966</v>
      </c>
      <c r="D7979" s="734">
        <v>185.78</v>
      </c>
    </row>
    <row r="7980" spans="1:4">
      <c r="A7980" s="730">
        <v>36205</v>
      </c>
      <c r="B7980" s="148" t="s">
        <v>23398</v>
      </c>
      <c r="C7980" s="148" t="s">
        <v>22966</v>
      </c>
      <c r="D7980" s="734">
        <v>206.33</v>
      </c>
    </row>
    <row r="7981" spans="1:4">
      <c r="A7981" s="730">
        <v>36081</v>
      </c>
      <c r="B7981" s="148" t="s">
        <v>23399</v>
      </c>
      <c r="C7981" s="148" t="s">
        <v>22966</v>
      </c>
      <c r="D7981" s="734">
        <v>220</v>
      </c>
    </row>
    <row r="7982" spans="1:4">
      <c r="A7982" s="730">
        <v>36206</v>
      </c>
      <c r="B7982" s="148" t="s">
        <v>23400</v>
      </c>
      <c r="C7982" s="148" t="s">
        <v>22966</v>
      </c>
      <c r="D7982" s="734">
        <v>230.49</v>
      </c>
    </row>
    <row r="7983" spans="1:4">
      <c r="A7983" s="730">
        <v>36218</v>
      </c>
      <c r="B7983" s="148" t="s">
        <v>23401</v>
      </c>
      <c r="C7983" s="148" t="s">
        <v>22966</v>
      </c>
      <c r="D7983" s="734">
        <v>156</v>
      </c>
    </row>
    <row r="7984" spans="1:4">
      <c r="A7984" s="730">
        <v>36220</v>
      </c>
      <c r="B7984" s="148" t="s">
        <v>23402</v>
      </c>
      <c r="C7984" s="148" t="s">
        <v>22966</v>
      </c>
      <c r="D7984" s="734">
        <v>178.88</v>
      </c>
    </row>
    <row r="7985" spans="1:4">
      <c r="A7985" s="730">
        <v>36080</v>
      </c>
      <c r="B7985" s="148" t="s">
        <v>23403</v>
      </c>
      <c r="C7985" s="148" t="s">
        <v>22966</v>
      </c>
      <c r="D7985" s="734">
        <v>193.49</v>
      </c>
    </row>
    <row r="7986" spans="1:4">
      <c r="A7986" s="730">
        <v>36223</v>
      </c>
      <c r="B7986" s="148" t="s">
        <v>23404</v>
      </c>
      <c r="C7986" s="148" t="s">
        <v>22966</v>
      </c>
      <c r="D7986" s="734">
        <v>202.61</v>
      </c>
    </row>
    <row r="7987" spans="1:4">
      <c r="A7987" s="730">
        <v>38127</v>
      </c>
      <c r="B7987" s="148" t="s">
        <v>23405</v>
      </c>
      <c r="C7987" s="148" t="s">
        <v>22966</v>
      </c>
      <c r="D7987" s="734">
        <v>473.9</v>
      </c>
    </row>
    <row r="7988" spans="1:4">
      <c r="A7988" s="730">
        <v>38060</v>
      </c>
      <c r="B7988" s="148" t="s">
        <v>23406</v>
      </c>
      <c r="C7988" s="148" t="s">
        <v>22966</v>
      </c>
      <c r="D7988" s="734">
        <v>57.92</v>
      </c>
    </row>
    <row r="7989" spans="1:4">
      <c r="A7989" s="730">
        <v>10956</v>
      </c>
      <c r="B7989" s="148" t="s">
        <v>23407</v>
      </c>
      <c r="C7989" s="148" t="s">
        <v>22966</v>
      </c>
      <c r="D7989" s="734">
        <v>63.51</v>
      </c>
    </row>
    <row r="7990" spans="1:4">
      <c r="A7990" s="730">
        <v>39380</v>
      </c>
      <c r="B7990" s="148" t="s">
        <v>23408</v>
      </c>
      <c r="C7990" s="148" t="s">
        <v>22966</v>
      </c>
      <c r="D7990" s="734">
        <v>21.11</v>
      </c>
    </row>
    <row r="7991" spans="1:4">
      <c r="A7991" s="730">
        <v>44172</v>
      </c>
      <c r="B7991" s="148" t="s">
        <v>23409</v>
      </c>
      <c r="C7991" s="148" t="s">
        <v>22966</v>
      </c>
      <c r="D7991" s="734">
        <v>6.68</v>
      </c>
    </row>
    <row r="7992" spans="1:4">
      <c r="A7992" s="730">
        <v>37597</v>
      </c>
      <c r="B7992" s="148" t="s">
        <v>23410</v>
      </c>
      <c r="C7992" s="148" t="s">
        <v>22966</v>
      </c>
      <c r="D7992" s="732">
        <v>632675.78</v>
      </c>
    </row>
    <row r="7993" spans="1:4">
      <c r="A7993" s="730">
        <v>183</v>
      </c>
      <c r="B7993" s="148" t="s">
        <v>23411</v>
      </c>
      <c r="C7993" s="148" t="s">
        <v>23412</v>
      </c>
      <c r="D7993" s="734">
        <v>210</v>
      </c>
    </row>
    <row r="7994" spans="1:4">
      <c r="A7994" s="730">
        <v>184</v>
      </c>
      <c r="B7994" s="148" t="s">
        <v>23413</v>
      </c>
      <c r="C7994" s="148" t="s">
        <v>23412</v>
      </c>
      <c r="D7994" s="734">
        <v>130.06</v>
      </c>
    </row>
    <row r="7995" spans="1:4">
      <c r="A7995" s="730">
        <v>181</v>
      </c>
      <c r="B7995" s="148" t="s">
        <v>23414</v>
      </c>
      <c r="C7995" s="148" t="s">
        <v>23412</v>
      </c>
      <c r="D7995" s="734">
        <v>280.45</v>
      </c>
    </row>
    <row r="7996" spans="1:4">
      <c r="A7996" s="730">
        <v>20001</v>
      </c>
      <c r="B7996" s="148" t="s">
        <v>23415</v>
      </c>
      <c r="C7996" s="148" t="s">
        <v>23412</v>
      </c>
      <c r="D7996" s="734">
        <v>162.58000000000001</v>
      </c>
    </row>
    <row r="7997" spans="1:4">
      <c r="A7997" s="730">
        <v>39837</v>
      </c>
      <c r="B7997" s="148" t="s">
        <v>23416</v>
      </c>
      <c r="C7997" s="148" t="s">
        <v>23412</v>
      </c>
      <c r="D7997" s="734">
        <v>362.72</v>
      </c>
    </row>
    <row r="7998" spans="1:4">
      <c r="A7998" s="730">
        <v>43366</v>
      </c>
      <c r="B7998" s="148" t="s">
        <v>23417</v>
      </c>
      <c r="C7998" s="148" t="s">
        <v>23014</v>
      </c>
      <c r="D7998" s="734">
        <v>1.54</v>
      </c>
    </row>
    <row r="7999" spans="1:4">
      <c r="A7999" s="730">
        <v>10535</v>
      </c>
      <c r="B7999" s="148" t="s">
        <v>23418</v>
      </c>
      <c r="C7999" s="148" t="s">
        <v>22966</v>
      </c>
      <c r="D7999" s="732">
        <v>5950</v>
      </c>
    </row>
    <row r="8000" spans="1:4">
      <c r="A8000" s="730">
        <v>10537</v>
      </c>
      <c r="B8000" s="148" t="s">
        <v>23419</v>
      </c>
      <c r="C8000" s="148" t="s">
        <v>22966</v>
      </c>
      <c r="D8000" s="732">
        <v>8114.18</v>
      </c>
    </row>
    <row r="8001" spans="1:4">
      <c r="A8001" s="730">
        <v>13891</v>
      </c>
      <c r="B8001" s="148" t="s">
        <v>23420</v>
      </c>
      <c r="C8001" s="148" t="s">
        <v>22966</v>
      </c>
      <c r="D8001" s="732">
        <v>7442.54</v>
      </c>
    </row>
    <row r="8002" spans="1:4">
      <c r="A8002" s="730">
        <v>44492</v>
      </c>
      <c r="B8002" s="148" t="s">
        <v>23421</v>
      </c>
      <c r="C8002" s="148" t="s">
        <v>22966</v>
      </c>
      <c r="D8002" s="732">
        <v>32372.03</v>
      </c>
    </row>
    <row r="8003" spans="1:4">
      <c r="A8003" s="730">
        <v>36396</v>
      </c>
      <c r="B8003" s="148" t="s">
        <v>23422</v>
      </c>
      <c r="C8003" s="148" t="s">
        <v>22966</v>
      </c>
      <c r="D8003" s="732">
        <v>6807.2</v>
      </c>
    </row>
    <row r="8004" spans="1:4">
      <c r="A8004" s="730">
        <v>36397</v>
      </c>
      <c r="B8004" s="148" t="s">
        <v>23423</v>
      </c>
      <c r="C8004" s="148" t="s">
        <v>22966</v>
      </c>
      <c r="D8004" s="732">
        <v>24203.38</v>
      </c>
    </row>
    <row r="8005" spans="1:4">
      <c r="A8005" s="730">
        <v>36398</v>
      </c>
      <c r="B8005" s="148" t="s">
        <v>23424</v>
      </c>
      <c r="C8005" s="148" t="s">
        <v>22966</v>
      </c>
      <c r="D8005" s="732">
        <v>29417.200000000001</v>
      </c>
    </row>
    <row r="8006" spans="1:4">
      <c r="A8006" s="730">
        <v>647</v>
      </c>
      <c r="B8006" s="148" t="s">
        <v>23425</v>
      </c>
      <c r="C8006" s="148" t="s">
        <v>23109</v>
      </c>
      <c r="D8006" s="734">
        <v>19.13</v>
      </c>
    </row>
    <row r="8007" spans="1:4">
      <c r="A8007" s="730">
        <v>40920</v>
      </c>
      <c r="B8007" s="148" t="s">
        <v>23426</v>
      </c>
      <c r="C8007" s="148" t="s">
        <v>23111</v>
      </c>
      <c r="D8007" s="732">
        <v>3382.42</v>
      </c>
    </row>
    <row r="8008" spans="1:4">
      <c r="A8008" s="730">
        <v>715</v>
      </c>
      <c r="B8008" s="148" t="s">
        <v>23427</v>
      </c>
      <c r="C8008" s="148" t="s">
        <v>22966</v>
      </c>
      <c r="D8008" s="734">
        <v>16.55</v>
      </c>
    </row>
    <row r="8009" spans="1:4">
      <c r="A8009" s="730">
        <v>716</v>
      </c>
      <c r="B8009" s="148" t="s">
        <v>23428</v>
      </c>
      <c r="C8009" s="148" t="s">
        <v>22966</v>
      </c>
      <c r="D8009" s="734">
        <v>18.71</v>
      </c>
    </row>
    <row r="8010" spans="1:4">
      <c r="A8010" s="730">
        <v>38783</v>
      </c>
      <c r="B8010" s="148" t="s">
        <v>28401</v>
      </c>
      <c r="C8010" s="148" t="s">
        <v>22966</v>
      </c>
      <c r="D8010" s="734">
        <v>1.01</v>
      </c>
    </row>
    <row r="8011" spans="1:4">
      <c r="A8011" s="730">
        <v>37593</v>
      </c>
      <c r="B8011" s="148" t="s">
        <v>28402</v>
      </c>
      <c r="C8011" s="148" t="s">
        <v>22966</v>
      </c>
      <c r="D8011" s="734">
        <v>2.5</v>
      </c>
    </row>
    <row r="8012" spans="1:4">
      <c r="A8012" s="730">
        <v>37594</v>
      </c>
      <c r="B8012" s="148" t="s">
        <v>28403</v>
      </c>
      <c r="C8012" s="148" t="s">
        <v>22966</v>
      </c>
      <c r="D8012" s="734">
        <v>3.1</v>
      </c>
    </row>
    <row r="8013" spans="1:4">
      <c r="A8013" s="730">
        <v>37592</v>
      </c>
      <c r="B8013" s="148" t="s">
        <v>28404</v>
      </c>
      <c r="C8013" s="148" t="s">
        <v>22966</v>
      </c>
      <c r="D8013" s="734">
        <v>1.96</v>
      </c>
    </row>
    <row r="8014" spans="1:4">
      <c r="A8014" s="730">
        <v>7270</v>
      </c>
      <c r="B8014" s="148" t="s">
        <v>28405</v>
      </c>
      <c r="C8014" s="148" t="s">
        <v>22966</v>
      </c>
      <c r="D8014" s="734">
        <v>0.88</v>
      </c>
    </row>
    <row r="8015" spans="1:4">
      <c r="A8015" s="730">
        <v>7267</v>
      </c>
      <c r="B8015" s="148" t="s">
        <v>28406</v>
      </c>
      <c r="C8015" s="148" t="s">
        <v>22966</v>
      </c>
      <c r="D8015" s="734">
        <v>0.69</v>
      </c>
    </row>
    <row r="8016" spans="1:4">
      <c r="A8016" s="730">
        <v>7271</v>
      </c>
      <c r="B8016" s="148" t="s">
        <v>28407</v>
      </c>
      <c r="C8016" s="148" t="s">
        <v>22966</v>
      </c>
      <c r="D8016" s="734">
        <v>0.76</v>
      </c>
    </row>
    <row r="8017" spans="1:4">
      <c r="A8017" s="730">
        <v>7268</v>
      </c>
      <c r="B8017" s="148" t="s">
        <v>28408</v>
      </c>
      <c r="C8017" s="148" t="s">
        <v>22966</v>
      </c>
      <c r="D8017" s="734">
        <v>1.05</v>
      </c>
    </row>
    <row r="8018" spans="1:4">
      <c r="A8018" s="730">
        <v>41372</v>
      </c>
      <c r="B8018" s="148" t="s">
        <v>23429</v>
      </c>
      <c r="C8018" s="148" t="s">
        <v>23364</v>
      </c>
      <c r="D8018" s="734">
        <v>105.4</v>
      </c>
    </row>
    <row r="8019" spans="1:4">
      <c r="A8019" s="730">
        <v>41371</v>
      </c>
      <c r="B8019" s="148" t="s">
        <v>23430</v>
      </c>
      <c r="C8019" s="148" t="s">
        <v>23364</v>
      </c>
      <c r="D8019" s="734">
        <v>62.3</v>
      </c>
    </row>
    <row r="8020" spans="1:4">
      <c r="A8020" s="730">
        <v>34556</v>
      </c>
      <c r="B8020" s="148" t="s">
        <v>23431</v>
      </c>
      <c r="C8020" s="148" t="s">
        <v>22966</v>
      </c>
      <c r="D8020" s="734">
        <v>4.74</v>
      </c>
    </row>
    <row r="8021" spans="1:4">
      <c r="A8021" s="730">
        <v>37873</v>
      </c>
      <c r="B8021" s="148" t="s">
        <v>23432</v>
      </c>
      <c r="C8021" s="148" t="s">
        <v>22966</v>
      </c>
      <c r="D8021" s="734">
        <v>4.82</v>
      </c>
    </row>
    <row r="8022" spans="1:4">
      <c r="A8022" s="730">
        <v>34564</v>
      </c>
      <c r="B8022" s="148" t="s">
        <v>23433</v>
      </c>
      <c r="C8022" s="148" t="s">
        <v>22966</v>
      </c>
      <c r="D8022" s="734">
        <v>5.05</v>
      </c>
    </row>
    <row r="8023" spans="1:4">
      <c r="A8023" s="730">
        <v>34565</v>
      </c>
      <c r="B8023" s="148" t="s">
        <v>23434</v>
      </c>
      <c r="C8023" s="148" t="s">
        <v>22966</v>
      </c>
      <c r="D8023" s="734">
        <v>5.34</v>
      </c>
    </row>
    <row r="8024" spans="1:4">
      <c r="A8024" s="730">
        <v>38590</v>
      </c>
      <c r="B8024" s="148" t="s">
        <v>23435</v>
      </c>
      <c r="C8024" s="148" t="s">
        <v>22966</v>
      </c>
      <c r="D8024" s="734">
        <v>3.95</v>
      </c>
    </row>
    <row r="8025" spans="1:4">
      <c r="A8025" s="730">
        <v>34566</v>
      </c>
      <c r="B8025" s="148" t="s">
        <v>23436</v>
      </c>
      <c r="C8025" s="148" t="s">
        <v>22966</v>
      </c>
      <c r="D8025" s="734">
        <v>4.1500000000000004</v>
      </c>
    </row>
    <row r="8026" spans="1:4">
      <c r="A8026" s="730">
        <v>34567</v>
      </c>
      <c r="B8026" s="148" t="s">
        <v>23437</v>
      </c>
      <c r="C8026" s="148" t="s">
        <v>22966</v>
      </c>
      <c r="D8026" s="734">
        <v>4.4000000000000004</v>
      </c>
    </row>
    <row r="8027" spans="1:4">
      <c r="A8027" s="730">
        <v>38591</v>
      </c>
      <c r="B8027" s="148" t="s">
        <v>23438</v>
      </c>
      <c r="C8027" s="148" t="s">
        <v>22966</v>
      </c>
      <c r="D8027" s="734">
        <v>3.99</v>
      </c>
    </row>
    <row r="8028" spans="1:4">
      <c r="A8028" s="730">
        <v>34568</v>
      </c>
      <c r="B8028" s="148" t="s">
        <v>23439</v>
      </c>
      <c r="C8028" s="148" t="s">
        <v>22966</v>
      </c>
      <c r="D8028" s="734">
        <v>5.2</v>
      </c>
    </row>
    <row r="8029" spans="1:4">
      <c r="A8029" s="730">
        <v>34569</v>
      </c>
      <c r="B8029" s="148" t="s">
        <v>23440</v>
      </c>
      <c r="C8029" s="148" t="s">
        <v>22966</v>
      </c>
      <c r="D8029" s="734">
        <v>5.34</v>
      </c>
    </row>
    <row r="8030" spans="1:4">
      <c r="A8030" s="730">
        <v>34570</v>
      </c>
      <c r="B8030" s="148" t="s">
        <v>23441</v>
      </c>
      <c r="C8030" s="148" t="s">
        <v>22966</v>
      </c>
      <c r="D8030" s="734">
        <v>5.8</v>
      </c>
    </row>
    <row r="8031" spans="1:4">
      <c r="A8031" s="730">
        <v>25070</v>
      </c>
      <c r="B8031" s="148" t="s">
        <v>23442</v>
      </c>
      <c r="C8031" s="148" t="s">
        <v>22966</v>
      </c>
      <c r="D8031" s="734">
        <v>4.37</v>
      </c>
    </row>
    <row r="8032" spans="1:4">
      <c r="A8032" s="730">
        <v>34571</v>
      </c>
      <c r="B8032" s="148" t="s">
        <v>23443</v>
      </c>
      <c r="C8032" s="148" t="s">
        <v>22966</v>
      </c>
      <c r="D8032" s="734">
        <v>4.41</v>
      </c>
    </row>
    <row r="8033" spans="1:4">
      <c r="A8033" s="730">
        <v>34573</v>
      </c>
      <c r="B8033" s="148" t="s">
        <v>23444</v>
      </c>
      <c r="C8033" s="148" t="s">
        <v>22966</v>
      </c>
      <c r="D8033" s="734">
        <v>4.6399999999999997</v>
      </c>
    </row>
    <row r="8034" spans="1:4">
      <c r="A8034" s="730">
        <v>37107</v>
      </c>
      <c r="B8034" s="148" t="s">
        <v>23445</v>
      </c>
      <c r="C8034" s="148" t="s">
        <v>22966</v>
      </c>
      <c r="D8034" s="734">
        <v>6.13</v>
      </c>
    </row>
    <row r="8035" spans="1:4">
      <c r="A8035" s="730">
        <v>34576</v>
      </c>
      <c r="B8035" s="148" t="s">
        <v>23446</v>
      </c>
      <c r="C8035" s="148" t="s">
        <v>22966</v>
      </c>
      <c r="D8035" s="734">
        <v>6.76</v>
      </c>
    </row>
    <row r="8036" spans="1:4">
      <c r="A8036" s="730">
        <v>34577</v>
      </c>
      <c r="B8036" s="148" t="s">
        <v>23447</v>
      </c>
      <c r="C8036" s="148" t="s">
        <v>22966</v>
      </c>
      <c r="D8036" s="734">
        <v>7.05</v>
      </c>
    </row>
    <row r="8037" spans="1:4">
      <c r="A8037" s="730">
        <v>34578</v>
      </c>
      <c r="B8037" s="148" t="s">
        <v>23448</v>
      </c>
      <c r="C8037" s="148" t="s">
        <v>22966</v>
      </c>
      <c r="D8037" s="734">
        <v>7.65</v>
      </c>
    </row>
    <row r="8038" spans="1:4">
      <c r="A8038" s="730">
        <v>34579</v>
      </c>
      <c r="B8038" s="148" t="s">
        <v>23449</v>
      </c>
      <c r="C8038" s="148" t="s">
        <v>22966</v>
      </c>
      <c r="D8038" s="734">
        <v>8.16</v>
      </c>
    </row>
    <row r="8039" spans="1:4">
      <c r="A8039" s="730">
        <v>25067</v>
      </c>
      <c r="B8039" s="148" t="s">
        <v>23450</v>
      </c>
      <c r="C8039" s="148" t="s">
        <v>22966</v>
      </c>
      <c r="D8039" s="734">
        <v>5.46</v>
      </c>
    </row>
    <row r="8040" spans="1:4">
      <c r="A8040" s="730">
        <v>34580</v>
      </c>
      <c r="B8040" s="148" t="s">
        <v>23451</v>
      </c>
      <c r="C8040" s="148" t="s">
        <v>22966</v>
      </c>
      <c r="D8040" s="734">
        <v>6.09</v>
      </c>
    </row>
    <row r="8041" spans="1:4">
      <c r="A8041" s="730">
        <v>25071</v>
      </c>
      <c r="B8041" s="148" t="s">
        <v>23452</v>
      </c>
      <c r="C8041" s="148" t="s">
        <v>22966</v>
      </c>
      <c r="D8041" s="734">
        <v>3.03</v>
      </c>
    </row>
    <row r="8042" spans="1:4">
      <c r="A8042" s="730">
        <v>44171</v>
      </c>
      <c r="B8042" s="148" t="s">
        <v>23453</v>
      </c>
      <c r="C8042" s="148" t="s">
        <v>22966</v>
      </c>
      <c r="D8042" s="734">
        <v>19.07</v>
      </c>
    </row>
    <row r="8043" spans="1:4">
      <c r="A8043" s="730">
        <v>38395</v>
      </c>
      <c r="B8043" s="148" t="s">
        <v>23454</v>
      </c>
      <c r="C8043" s="148" t="s">
        <v>22966</v>
      </c>
      <c r="D8043" s="734">
        <v>9.94</v>
      </c>
    </row>
    <row r="8044" spans="1:4">
      <c r="A8044" s="730">
        <v>34583</v>
      </c>
      <c r="B8044" s="148" t="s">
        <v>23455</v>
      </c>
      <c r="C8044" s="148" t="s">
        <v>23364</v>
      </c>
      <c r="D8044" s="734">
        <v>60.06</v>
      </c>
    </row>
    <row r="8045" spans="1:4">
      <c r="A8045" s="730">
        <v>34584</v>
      </c>
      <c r="B8045" s="148" t="s">
        <v>23456</v>
      </c>
      <c r="C8045" s="148" t="s">
        <v>23364</v>
      </c>
      <c r="D8045" s="734">
        <v>44.04</v>
      </c>
    </row>
    <row r="8046" spans="1:4">
      <c r="A8046" s="730">
        <v>709</v>
      </c>
      <c r="B8046" s="148" t="s">
        <v>23457</v>
      </c>
      <c r="C8046" s="148" t="s">
        <v>23364</v>
      </c>
      <c r="D8046" s="734">
        <v>733.61</v>
      </c>
    </row>
    <row r="8047" spans="1:4">
      <c r="A8047" s="730">
        <v>34599</v>
      </c>
      <c r="B8047" s="148" t="s">
        <v>23458</v>
      </c>
      <c r="C8047" s="148" t="s">
        <v>22966</v>
      </c>
      <c r="D8047" s="734">
        <v>3.12</v>
      </c>
    </row>
    <row r="8048" spans="1:4">
      <c r="A8048" s="730">
        <v>34592</v>
      </c>
      <c r="B8048" s="148" t="s">
        <v>23459</v>
      </c>
      <c r="C8048" s="148" t="s">
        <v>22966</v>
      </c>
      <c r="D8048" s="734">
        <v>3.47</v>
      </c>
    </row>
    <row r="8049" spans="1:4">
      <c r="A8049" s="730">
        <v>37103</v>
      </c>
      <c r="B8049" s="148" t="s">
        <v>23460</v>
      </c>
      <c r="C8049" s="148" t="s">
        <v>22966</v>
      </c>
      <c r="D8049" s="734">
        <v>3.97</v>
      </c>
    </row>
    <row r="8050" spans="1:4">
      <c r="A8050" s="730">
        <v>34555</v>
      </c>
      <c r="B8050" s="148" t="s">
        <v>23461</v>
      </c>
      <c r="C8050" s="148" t="s">
        <v>22966</v>
      </c>
      <c r="D8050" s="734">
        <v>5.04</v>
      </c>
    </row>
    <row r="8051" spans="1:4">
      <c r="A8051" s="730">
        <v>674</v>
      </c>
      <c r="B8051" s="148" t="s">
        <v>23462</v>
      </c>
      <c r="C8051" s="148" t="s">
        <v>23364</v>
      </c>
      <c r="D8051" s="734">
        <v>75.099999999999994</v>
      </c>
    </row>
    <row r="8052" spans="1:4">
      <c r="A8052" s="730">
        <v>34600</v>
      </c>
      <c r="B8052" s="148" t="s">
        <v>23463</v>
      </c>
      <c r="C8052" s="148" t="s">
        <v>23364</v>
      </c>
      <c r="D8052" s="734">
        <v>110.31</v>
      </c>
    </row>
    <row r="8053" spans="1:4">
      <c r="A8053" s="730">
        <v>652</v>
      </c>
      <c r="B8053" s="148" t="s">
        <v>23464</v>
      </c>
      <c r="C8053" s="148" t="s">
        <v>23364</v>
      </c>
      <c r="D8053" s="734">
        <v>168.98</v>
      </c>
    </row>
    <row r="8054" spans="1:4">
      <c r="A8054" s="730">
        <v>651</v>
      </c>
      <c r="B8054" s="148" t="s">
        <v>23465</v>
      </c>
      <c r="C8054" s="148" t="s">
        <v>22966</v>
      </c>
      <c r="D8054" s="734">
        <v>3.83</v>
      </c>
    </row>
    <row r="8055" spans="1:4">
      <c r="A8055" s="730">
        <v>654</v>
      </c>
      <c r="B8055" s="148" t="s">
        <v>23466</v>
      </c>
      <c r="C8055" s="148" t="s">
        <v>22966</v>
      </c>
      <c r="D8055" s="734">
        <v>4.74</v>
      </c>
    </row>
    <row r="8056" spans="1:4">
      <c r="A8056" s="730">
        <v>650</v>
      </c>
      <c r="B8056" s="148" t="s">
        <v>23467</v>
      </c>
      <c r="C8056" s="148" t="s">
        <v>22966</v>
      </c>
      <c r="D8056" s="734">
        <v>3.06</v>
      </c>
    </row>
    <row r="8057" spans="1:4">
      <c r="A8057" s="730">
        <v>718</v>
      </c>
      <c r="B8057" s="148" t="s">
        <v>23468</v>
      </c>
      <c r="C8057" s="148" t="s">
        <v>22966</v>
      </c>
      <c r="D8057" s="734">
        <v>16.350000000000001</v>
      </c>
    </row>
    <row r="8058" spans="1:4">
      <c r="A8058" s="730">
        <v>11981</v>
      </c>
      <c r="B8058" s="148" t="s">
        <v>23469</v>
      </c>
      <c r="C8058" s="148" t="s">
        <v>22966</v>
      </c>
      <c r="D8058" s="734">
        <v>15.88</v>
      </c>
    </row>
    <row r="8059" spans="1:4">
      <c r="A8059" s="730">
        <v>34590</v>
      </c>
      <c r="B8059" s="148" t="s">
        <v>28409</v>
      </c>
      <c r="C8059" s="148" t="s">
        <v>22966</v>
      </c>
      <c r="D8059" s="734">
        <v>2.54</v>
      </c>
    </row>
    <row r="8060" spans="1:4">
      <c r="A8060" s="730">
        <v>34586</v>
      </c>
      <c r="B8060" s="148" t="s">
        <v>28410</v>
      </c>
      <c r="C8060" s="148" t="s">
        <v>22966</v>
      </c>
      <c r="D8060" s="734">
        <v>2.13</v>
      </c>
    </row>
    <row r="8061" spans="1:4">
      <c r="A8061" s="730">
        <v>38603</v>
      </c>
      <c r="B8061" s="148" t="s">
        <v>28411</v>
      </c>
      <c r="C8061" s="148" t="s">
        <v>22966</v>
      </c>
      <c r="D8061" s="734">
        <v>2.58</v>
      </c>
    </row>
    <row r="8062" spans="1:4">
      <c r="A8062" s="730">
        <v>34588</v>
      </c>
      <c r="B8062" s="148" t="s">
        <v>28412</v>
      </c>
      <c r="C8062" s="148" t="s">
        <v>22966</v>
      </c>
      <c r="D8062" s="734">
        <v>2.78</v>
      </c>
    </row>
    <row r="8063" spans="1:4">
      <c r="A8063" s="730">
        <v>34591</v>
      </c>
      <c r="B8063" s="148" t="s">
        <v>28413</v>
      </c>
      <c r="C8063" s="148" t="s">
        <v>22966</v>
      </c>
      <c r="D8063" s="734">
        <v>3.45</v>
      </c>
    </row>
    <row r="8064" spans="1:4">
      <c r="A8064" s="730">
        <v>40517</v>
      </c>
      <c r="B8064" s="148" t="s">
        <v>28414</v>
      </c>
      <c r="C8064" s="148" t="s">
        <v>23364</v>
      </c>
      <c r="D8064" s="734">
        <v>55.33</v>
      </c>
    </row>
    <row r="8065" spans="1:4">
      <c r="A8065" s="730">
        <v>40515</v>
      </c>
      <c r="B8065" s="148" t="s">
        <v>28415</v>
      </c>
      <c r="C8065" s="148" t="s">
        <v>23364</v>
      </c>
      <c r="D8065" s="734">
        <v>124.51</v>
      </c>
    </row>
    <row r="8066" spans="1:4">
      <c r="A8066" s="730">
        <v>40524</v>
      </c>
      <c r="B8066" s="148" t="s">
        <v>28416</v>
      </c>
      <c r="C8066" s="148" t="s">
        <v>23364</v>
      </c>
      <c r="D8066" s="734">
        <v>77.81</v>
      </c>
    </row>
    <row r="8067" spans="1:4">
      <c r="A8067" s="730">
        <v>40529</v>
      </c>
      <c r="B8067" s="148" t="s">
        <v>28417</v>
      </c>
      <c r="C8067" s="148" t="s">
        <v>23364</v>
      </c>
      <c r="D8067" s="734">
        <v>79.540000000000006</v>
      </c>
    </row>
    <row r="8068" spans="1:4">
      <c r="A8068" s="730">
        <v>36156</v>
      </c>
      <c r="B8068" s="148" t="s">
        <v>28418</v>
      </c>
      <c r="C8068" s="148" t="s">
        <v>23364</v>
      </c>
      <c r="D8068" s="734">
        <v>60.52</v>
      </c>
    </row>
    <row r="8069" spans="1:4">
      <c r="A8069" s="730">
        <v>36155</v>
      </c>
      <c r="B8069" s="148" t="s">
        <v>28419</v>
      </c>
      <c r="C8069" s="148" t="s">
        <v>23364</v>
      </c>
      <c r="D8069" s="734">
        <v>52.25</v>
      </c>
    </row>
    <row r="8070" spans="1:4">
      <c r="A8070" s="730">
        <v>36154</v>
      </c>
      <c r="B8070" s="148" t="s">
        <v>28420</v>
      </c>
      <c r="C8070" s="148" t="s">
        <v>23364</v>
      </c>
      <c r="D8070" s="734">
        <v>72.63</v>
      </c>
    </row>
    <row r="8071" spans="1:4">
      <c r="A8071" s="730">
        <v>36170</v>
      </c>
      <c r="B8071" s="148" t="s">
        <v>28421</v>
      </c>
      <c r="C8071" s="148" t="s">
        <v>23364</v>
      </c>
      <c r="D8071" s="734">
        <v>66</v>
      </c>
    </row>
    <row r="8072" spans="1:4">
      <c r="A8072" s="730">
        <v>695</v>
      </c>
      <c r="B8072" s="148" t="s">
        <v>28422</v>
      </c>
      <c r="C8072" s="148" t="s">
        <v>23364</v>
      </c>
      <c r="D8072" s="734">
        <v>53.34</v>
      </c>
    </row>
    <row r="8073" spans="1:4">
      <c r="A8073" s="730">
        <v>679</v>
      </c>
      <c r="B8073" s="148" t="s">
        <v>28423</v>
      </c>
      <c r="C8073" s="148" t="s">
        <v>23364</v>
      </c>
      <c r="D8073" s="734">
        <v>79.540000000000006</v>
      </c>
    </row>
    <row r="8074" spans="1:4">
      <c r="A8074" s="730">
        <v>711</v>
      </c>
      <c r="B8074" s="148" t="s">
        <v>28424</v>
      </c>
      <c r="C8074" s="148" t="s">
        <v>23364</v>
      </c>
      <c r="D8074" s="734">
        <v>52.62</v>
      </c>
    </row>
    <row r="8075" spans="1:4">
      <c r="A8075" s="730">
        <v>712</v>
      </c>
      <c r="B8075" s="148" t="s">
        <v>28425</v>
      </c>
      <c r="C8075" s="148" t="s">
        <v>23364</v>
      </c>
      <c r="D8075" s="734">
        <v>66.28</v>
      </c>
    </row>
    <row r="8076" spans="1:4">
      <c r="A8076" s="730">
        <v>12614</v>
      </c>
      <c r="B8076" s="148" t="s">
        <v>23470</v>
      </c>
      <c r="C8076" s="148" t="s">
        <v>22966</v>
      </c>
      <c r="D8076" s="734">
        <v>48.91</v>
      </c>
    </row>
    <row r="8077" spans="1:4">
      <c r="A8077" s="730">
        <v>6140</v>
      </c>
      <c r="B8077" s="148" t="s">
        <v>23471</v>
      </c>
      <c r="C8077" s="148" t="s">
        <v>22966</v>
      </c>
      <c r="D8077" s="734">
        <v>4.1399999999999997</v>
      </c>
    </row>
    <row r="8078" spans="1:4">
      <c r="A8078" s="730">
        <v>38399</v>
      </c>
      <c r="B8078" s="148" t="s">
        <v>23472</v>
      </c>
      <c r="C8078" s="148" t="s">
        <v>22966</v>
      </c>
      <c r="D8078" s="734">
        <v>275.19</v>
      </c>
    </row>
    <row r="8079" spans="1:4">
      <c r="A8079" s="730">
        <v>735</v>
      </c>
      <c r="B8079" s="148" t="s">
        <v>23473</v>
      </c>
      <c r="C8079" s="148" t="s">
        <v>22966</v>
      </c>
      <c r="D8079" s="732">
        <v>3134.46</v>
      </c>
    </row>
    <row r="8080" spans="1:4">
      <c r="A8080" s="730">
        <v>736</v>
      </c>
      <c r="B8080" s="148" t="s">
        <v>23474</v>
      </c>
      <c r="C8080" s="148" t="s">
        <v>22966</v>
      </c>
      <c r="D8080" s="732">
        <v>2635.51</v>
      </c>
    </row>
    <row r="8081" spans="1:4">
      <c r="A8081" s="730">
        <v>729</v>
      </c>
      <c r="B8081" s="148" t="s">
        <v>23475</v>
      </c>
      <c r="C8081" s="148" t="s">
        <v>22966</v>
      </c>
      <c r="D8081" s="732">
        <v>1074</v>
      </c>
    </row>
    <row r="8082" spans="1:4">
      <c r="A8082" s="730">
        <v>39925</v>
      </c>
      <c r="B8082" s="148" t="s">
        <v>23476</v>
      </c>
      <c r="C8082" s="148" t="s">
        <v>22966</v>
      </c>
      <c r="D8082" s="732">
        <v>15519.2</v>
      </c>
    </row>
    <row r="8083" spans="1:4">
      <c r="A8083" s="730">
        <v>731</v>
      </c>
      <c r="B8083" s="148" t="s">
        <v>23477</v>
      </c>
      <c r="C8083" s="148" t="s">
        <v>22966</v>
      </c>
      <c r="D8083" s="732">
        <v>1045.27</v>
      </c>
    </row>
    <row r="8084" spans="1:4">
      <c r="A8084" s="730">
        <v>10575</v>
      </c>
      <c r="B8084" s="148" t="s">
        <v>23478</v>
      </c>
      <c r="C8084" s="148" t="s">
        <v>22966</v>
      </c>
      <c r="D8084" s="732">
        <v>1631.22</v>
      </c>
    </row>
    <row r="8085" spans="1:4">
      <c r="A8085" s="730">
        <v>733</v>
      </c>
      <c r="B8085" s="148" t="s">
        <v>23479</v>
      </c>
      <c r="C8085" s="148" t="s">
        <v>22966</v>
      </c>
      <c r="D8085" s="732">
        <v>1785.98</v>
      </c>
    </row>
    <row r="8086" spans="1:4">
      <c r="A8086" s="730">
        <v>732</v>
      </c>
      <c r="B8086" s="148" t="s">
        <v>23480</v>
      </c>
      <c r="C8086" s="148" t="s">
        <v>22966</v>
      </c>
      <c r="D8086" s="732">
        <v>1761.97</v>
      </c>
    </row>
    <row r="8087" spans="1:4">
      <c r="A8087" s="730">
        <v>737</v>
      </c>
      <c r="B8087" s="148" t="s">
        <v>23481</v>
      </c>
      <c r="C8087" s="148" t="s">
        <v>22966</v>
      </c>
      <c r="D8087" s="732">
        <v>9880.6200000000008</v>
      </c>
    </row>
    <row r="8088" spans="1:4">
      <c r="A8088" s="730">
        <v>738</v>
      </c>
      <c r="B8088" s="148" t="s">
        <v>23482</v>
      </c>
      <c r="C8088" s="148" t="s">
        <v>22966</v>
      </c>
      <c r="D8088" s="732">
        <v>4581.57</v>
      </c>
    </row>
    <row r="8089" spans="1:4">
      <c r="A8089" s="730">
        <v>740</v>
      </c>
      <c r="B8089" s="148" t="s">
        <v>23483</v>
      </c>
      <c r="C8089" s="148" t="s">
        <v>22966</v>
      </c>
      <c r="D8089" s="732">
        <v>9295.07</v>
      </c>
    </row>
    <row r="8090" spans="1:4">
      <c r="A8090" s="730">
        <v>734</v>
      </c>
      <c r="B8090" s="148" t="s">
        <v>23484</v>
      </c>
      <c r="C8090" s="148" t="s">
        <v>22966</v>
      </c>
      <c r="D8090" s="732">
        <v>1888.83</v>
      </c>
    </row>
    <row r="8091" spans="1:4">
      <c r="A8091" s="730">
        <v>39008</v>
      </c>
      <c r="B8091" s="148" t="s">
        <v>23485</v>
      </c>
      <c r="C8091" s="148" t="s">
        <v>22966</v>
      </c>
      <c r="D8091" s="732">
        <v>72532.31</v>
      </c>
    </row>
    <row r="8092" spans="1:4">
      <c r="A8092" s="730">
        <v>39009</v>
      </c>
      <c r="B8092" s="148" t="s">
        <v>23486</v>
      </c>
      <c r="C8092" s="148" t="s">
        <v>22966</v>
      </c>
      <c r="D8092" s="732">
        <v>77709.39</v>
      </c>
    </row>
    <row r="8093" spans="1:4">
      <c r="A8093" s="730">
        <v>10587</v>
      </c>
      <c r="B8093" s="148" t="s">
        <v>23487</v>
      </c>
      <c r="C8093" s="148" t="s">
        <v>22966</v>
      </c>
      <c r="D8093" s="732">
        <v>4928.55</v>
      </c>
    </row>
    <row r="8094" spans="1:4">
      <c r="A8094" s="730">
        <v>759</v>
      </c>
      <c r="B8094" s="148" t="s">
        <v>23488</v>
      </c>
      <c r="C8094" s="148" t="s">
        <v>22966</v>
      </c>
      <c r="D8094" s="732">
        <v>7086.27</v>
      </c>
    </row>
    <row r="8095" spans="1:4">
      <c r="A8095" s="730">
        <v>761</v>
      </c>
      <c r="B8095" s="148" t="s">
        <v>23489</v>
      </c>
      <c r="C8095" s="148" t="s">
        <v>22966</v>
      </c>
      <c r="D8095" s="732">
        <v>12011.83</v>
      </c>
    </row>
    <row r="8096" spans="1:4">
      <c r="A8096" s="730">
        <v>750</v>
      </c>
      <c r="B8096" s="148" t="s">
        <v>23490</v>
      </c>
      <c r="C8096" s="148" t="s">
        <v>22966</v>
      </c>
      <c r="D8096" s="732">
        <v>11404.28</v>
      </c>
    </row>
    <row r="8097" spans="1:4">
      <c r="A8097" s="730">
        <v>755</v>
      </c>
      <c r="B8097" s="148" t="s">
        <v>23491</v>
      </c>
      <c r="C8097" s="148" t="s">
        <v>22966</v>
      </c>
      <c r="D8097" s="732">
        <v>46797.62</v>
      </c>
    </row>
    <row r="8098" spans="1:4">
      <c r="A8098" s="730">
        <v>749</v>
      </c>
      <c r="B8098" s="148" t="s">
        <v>23492</v>
      </c>
      <c r="C8098" s="148" t="s">
        <v>22966</v>
      </c>
      <c r="D8098" s="732">
        <v>17211.3</v>
      </c>
    </row>
    <row r="8099" spans="1:4">
      <c r="A8099" s="730">
        <v>756</v>
      </c>
      <c r="B8099" s="148" t="s">
        <v>23493</v>
      </c>
      <c r="C8099" s="148" t="s">
        <v>22966</v>
      </c>
      <c r="D8099" s="732">
        <v>51039.07</v>
      </c>
    </row>
    <row r="8100" spans="1:4">
      <c r="A8100" s="730">
        <v>757</v>
      </c>
      <c r="B8100" s="148" t="s">
        <v>23494</v>
      </c>
      <c r="C8100" s="148" t="s">
        <v>22966</v>
      </c>
      <c r="D8100" s="732">
        <v>23175</v>
      </c>
    </row>
    <row r="8101" spans="1:4">
      <c r="A8101" s="730">
        <v>10588</v>
      </c>
      <c r="B8101" s="148" t="s">
        <v>23495</v>
      </c>
      <c r="C8101" s="148" t="s">
        <v>22966</v>
      </c>
      <c r="D8101" s="732">
        <v>5116.46</v>
      </c>
    </row>
    <row r="8102" spans="1:4">
      <c r="A8102" s="730">
        <v>10592</v>
      </c>
      <c r="B8102" s="148" t="s">
        <v>23496</v>
      </c>
      <c r="C8102" s="148" t="s">
        <v>22966</v>
      </c>
      <c r="D8102" s="732">
        <v>6180</v>
      </c>
    </row>
    <row r="8103" spans="1:4">
      <c r="A8103" s="730">
        <v>10589</v>
      </c>
      <c r="B8103" s="148" t="s">
        <v>23497</v>
      </c>
      <c r="C8103" s="148" t="s">
        <v>22966</v>
      </c>
      <c r="D8103" s="732">
        <v>8302.44</v>
      </c>
    </row>
    <row r="8104" spans="1:4">
      <c r="A8104" s="730">
        <v>760</v>
      </c>
      <c r="B8104" s="148" t="s">
        <v>23498</v>
      </c>
      <c r="C8104" s="148" t="s">
        <v>22966</v>
      </c>
      <c r="D8104" s="732">
        <v>46350</v>
      </c>
    </row>
    <row r="8105" spans="1:4">
      <c r="A8105" s="730">
        <v>751</v>
      </c>
      <c r="B8105" s="148" t="s">
        <v>23499</v>
      </c>
      <c r="C8105" s="148" t="s">
        <v>22966</v>
      </c>
      <c r="D8105" s="732">
        <v>7300.12</v>
      </c>
    </row>
    <row r="8106" spans="1:4">
      <c r="A8106" s="730">
        <v>754</v>
      </c>
      <c r="B8106" s="148" t="s">
        <v>23500</v>
      </c>
      <c r="C8106" s="148" t="s">
        <v>22966</v>
      </c>
      <c r="D8106" s="732">
        <v>11587.5</v>
      </c>
    </row>
    <row r="8107" spans="1:4">
      <c r="A8107" s="730">
        <v>44489</v>
      </c>
      <c r="B8107" s="148" t="s">
        <v>23501</v>
      </c>
      <c r="C8107" s="148" t="s">
        <v>22966</v>
      </c>
      <c r="D8107" s="732">
        <v>266995.92</v>
      </c>
    </row>
    <row r="8108" spans="1:4">
      <c r="A8108" s="730">
        <v>39917</v>
      </c>
      <c r="B8108" s="148" t="s">
        <v>23502</v>
      </c>
      <c r="C8108" s="148" t="s">
        <v>22966</v>
      </c>
      <c r="D8108" s="732">
        <v>111414.87</v>
      </c>
    </row>
    <row r="8109" spans="1:4">
      <c r="A8109" s="730">
        <v>38167</v>
      </c>
      <c r="B8109" s="148" t="s">
        <v>23503</v>
      </c>
      <c r="C8109" s="148" t="s">
        <v>23378</v>
      </c>
      <c r="D8109" s="734">
        <v>28.47</v>
      </c>
    </row>
    <row r="8110" spans="1:4">
      <c r="A8110" s="730">
        <v>36145</v>
      </c>
      <c r="B8110" s="148" t="s">
        <v>23504</v>
      </c>
      <c r="C8110" s="148" t="s">
        <v>23378</v>
      </c>
      <c r="D8110" s="734">
        <v>38.01</v>
      </c>
    </row>
    <row r="8111" spans="1:4">
      <c r="A8111" s="730">
        <v>12893</v>
      </c>
      <c r="B8111" s="148" t="s">
        <v>23505</v>
      </c>
      <c r="C8111" s="148" t="s">
        <v>23378</v>
      </c>
      <c r="D8111" s="734">
        <v>63.36</v>
      </c>
    </row>
    <row r="8112" spans="1:4">
      <c r="A8112" s="730">
        <v>11685</v>
      </c>
      <c r="B8112" s="148" t="s">
        <v>23506</v>
      </c>
      <c r="C8112" s="148" t="s">
        <v>22966</v>
      </c>
      <c r="D8112" s="734">
        <v>39.43</v>
      </c>
    </row>
    <row r="8113" spans="1:4">
      <c r="A8113" s="730">
        <v>11680</v>
      </c>
      <c r="B8113" s="148" t="s">
        <v>23507</v>
      </c>
      <c r="C8113" s="148" t="s">
        <v>22966</v>
      </c>
      <c r="D8113" s="734">
        <v>15.23</v>
      </c>
    </row>
    <row r="8114" spans="1:4">
      <c r="A8114" s="730">
        <v>11679</v>
      </c>
      <c r="B8114" s="148" t="s">
        <v>23508</v>
      </c>
      <c r="C8114" s="148" t="s">
        <v>22966</v>
      </c>
      <c r="D8114" s="734">
        <v>20.65</v>
      </c>
    </row>
    <row r="8115" spans="1:4">
      <c r="A8115" s="730">
        <v>2512</v>
      </c>
      <c r="B8115" s="148" t="s">
        <v>23509</v>
      </c>
      <c r="C8115" s="148" t="s">
        <v>22966</v>
      </c>
      <c r="D8115" s="734">
        <v>40.58</v>
      </c>
    </row>
    <row r="8116" spans="1:4">
      <c r="A8116" s="730">
        <v>4374</v>
      </c>
      <c r="B8116" s="148" t="s">
        <v>23510</v>
      </c>
      <c r="C8116" s="148" t="s">
        <v>22966</v>
      </c>
      <c r="D8116" s="734">
        <v>0.44</v>
      </c>
    </row>
    <row r="8117" spans="1:4">
      <c r="A8117" s="730">
        <v>7568</v>
      </c>
      <c r="B8117" s="148" t="s">
        <v>23511</v>
      </c>
      <c r="C8117" s="148" t="s">
        <v>22966</v>
      </c>
      <c r="D8117" s="734">
        <v>0.73</v>
      </c>
    </row>
    <row r="8118" spans="1:4">
      <c r="A8118" s="730">
        <v>7584</v>
      </c>
      <c r="B8118" s="148" t="s">
        <v>23512</v>
      </c>
      <c r="C8118" s="148" t="s">
        <v>22966</v>
      </c>
      <c r="D8118" s="734">
        <v>1.1200000000000001</v>
      </c>
    </row>
    <row r="8119" spans="1:4">
      <c r="A8119" s="730">
        <v>11945</v>
      </c>
      <c r="B8119" s="148" t="s">
        <v>23513</v>
      </c>
      <c r="C8119" s="148" t="s">
        <v>22966</v>
      </c>
      <c r="D8119" s="734">
        <v>7.0000000000000007E-2</v>
      </c>
    </row>
    <row r="8120" spans="1:4">
      <c r="A8120" s="730">
        <v>11946</v>
      </c>
      <c r="B8120" s="148" t="s">
        <v>23514</v>
      </c>
      <c r="C8120" s="148" t="s">
        <v>22966</v>
      </c>
      <c r="D8120" s="734">
        <v>0.08</v>
      </c>
    </row>
    <row r="8121" spans="1:4">
      <c r="A8121" s="730">
        <v>4375</v>
      </c>
      <c r="B8121" s="148" t="s">
        <v>23515</v>
      </c>
      <c r="C8121" s="148" t="s">
        <v>22966</v>
      </c>
      <c r="D8121" s="734">
        <v>0.12</v>
      </c>
    </row>
    <row r="8122" spans="1:4">
      <c r="A8122" s="730">
        <v>11950</v>
      </c>
      <c r="B8122" s="148" t="s">
        <v>23516</v>
      </c>
      <c r="C8122" s="148" t="s">
        <v>22966</v>
      </c>
      <c r="D8122" s="734">
        <v>0.24</v>
      </c>
    </row>
    <row r="8123" spans="1:4">
      <c r="A8123" s="730">
        <v>4376</v>
      </c>
      <c r="B8123" s="148" t="s">
        <v>23517</v>
      </c>
      <c r="C8123" s="148" t="s">
        <v>22966</v>
      </c>
      <c r="D8123" s="734">
        <v>0.23</v>
      </c>
    </row>
    <row r="8124" spans="1:4">
      <c r="A8124" s="730">
        <v>7583</v>
      </c>
      <c r="B8124" s="148" t="s">
        <v>23518</v>
      </c>
      <c r="C8124" s="148" t="s">
        <v>22966</v>
      </c>
      <c r="D8124" s="734">
        <v>0.5</v>
      </c>
    </row>
    <row r="8125" spans="1:4">
      <c r="A8125" s="730">
        <v>4350</v>
      </c>
      <c r="B8125" s="148" t="s">
        <v>23519</v>
      </c>
      <c r="C8125" s="148" t="s">
        <v>22966</v>
      </c>
      <c r="D8125" s="734">
        <v>0.87</v>
      </c>
    </row>
    <row r="8126" spans="1:4">
      <c r="A8126" s="730">
        <v>44400</v>
      </c>
      <c r="B8126" s="148" t="s">
        <v>23520</v>
      </c>
      <c r="C8126" s="148" t="s">
        <v>22966</v>
      </c>
      <c r="D8126" s="734">
        <v>27.25</v>
      </c>
    </row>
    <row r="8127" spans="1:4">
      <c r="A8127" s="730">
        <v>39886</v>
      </c>
      <c r="B8127" s="148" t="s">
        <v>23521</v>
      </c>
      <c r="C8127" s="148" t="s">
        <v>22966</v>
      </c>
      <c r="D8127" s="734">
        <v>5.64</v>
      </c>
    </row>
    <row r="8128" spans="1:4">
      <c r="A8128" s="730">
        <v>39887</v>
      </c>
      <c r="B8128" s="148" t="s">
        <v>23522</v>
      </c>
      <c r="C8128" s="148" t="s">
        <v>22966</v>
      </c>
      <c r="D8128" s="734">
        <v>8.4600000000000009</v>
      </c>
    </row>
    <row r="8129" spans="1:4">
      <c r="A8129" s="730">
        <v>39888</v>
      </c>
      <c r="B8129" s="148" t="s">
        <v>23523</v>
      </c>
      <c r="C8129" s="148" t="s">
        <v>22966</v>
      </c>
      <c r="D8129" s="734">
        <v>19.36</v>
      </c>
    </row>
    <row r="8130" spans="1:4">
      <c r="A8130" s="730">
        <v>39890</v>
      </c>
      <c r="B8130" s="148" t="s">
        <v>23524</v>
      </c>
      <c r="C8130" s="148" t="s">
        <v>22966</v>
      </c>
      <c r="D8130" s="734">
        <v>33.04</v>
      </c>
    </row>
    <row r="8131" spans="1:4">
      <c r="A8131" s="730">
        <v>39891</v>
      </c>
      <c r="B8131" s="148" t="s">
        <v>23525</v>
      </c>
      <c r="C8131" s="148" t="s">
        <v>22966</v>
      </c>
      <c r="D8131" s="734">
        <v>46.59</v>
      </c>
    </row>
    <row r="8132" spans="1:4">
      <c r="A8132" s="730">
        <v>39892</v>
      </c>
      <c r="B8132" s="148" t="s">
        <v>23526</v>
      </c>
      <c r="C8132" s="148" t="s">
        <v>22966</v>
      </c>
      <c r="D8132" s="734">
        <v>145.22999999999999</v>
      </c>
    </row>
    <row r="8133" spans="1:4">
      <c r="A8133" s="730">
        <v>790</v>
      </c>
      <c r="B8133" s="148" t="s">
        <v>23527</v>
      </c>
      <c r="C8133" s="148" t="s">
        <v>22966</v>
      </c>
      <c r="D8133" s="734">
        <v>20.69</v>
      </c>
    </row>
    <row r="8134" spans="1:4">
      <c r="A8134" s="730">
        <v>766</v>
      </c>
      <c r="B8134" s="148" t="s">
        <v>23528</v>
      </c>
      <c r="C8134" s="148" t="s">
        <v>22966</v>
      </c>
      <c r="D8134" s="734">
        <v>20.69</v>
      </c>
    </row>
    <row r="8135" spans="1:4">
      <c r="A8135" s="730">
        <v>791</v>
      </c>
      <c r="B8135" s="148" t="s">
        <v>23529</v>
      </c>
      <c r="C8135" s="148" t="s">
        <v>22966</v>
      </c>
      <c r="D8135" s="734">
        <v>20.69</v>
      </c>
    </row>
    <row r="8136" spans="1:4">
      <c r="A8136" s="730">
        <v>767</v>
      </c>
      <c r="B8136" s="148" t="s">
        <v>23530</v>
      </c>
      <c r="C8136" s="148" t="s">
        <v>22966</v>
      </c>
      <c r="D8136" s="734">
        <v>20.69</v>
      </c>
    </row>
    <row r="8137" spans="1:4">
      <c r="A8137" s="730">
        <v>768</v>
      </c>
      <c r="B8137" s="148" t="s">
        <v>23531</v>
      </c>
      <c r="C8137" s="148" t="s">
        <v>22966</v>
      </c>
      <c r="D8137" s="734">
        <v>16.25</v>
      </c>
    </row>
    <row r="8138" spans="1:4">
      <c r="A8138" s="730">
        <v>789</v>
      </c>
      <c r="B8138" s="148" t="s">
        <v>23532</v>
      </c>
      <c r="C8138" s="148" t="s">
        <v>22966</v>
      </c>
      <c r="D8138" s="734">
        <v>15.9</v>
      </c>
    </row>
    <row r="8139" spans="1:4">
      <c r="A8139" s="730">
        <v>769</v>
      </c>
      <c r="B8139" s="148" t="s">
        <v>23533</v>
      </c>
      <c r="C8139" s="148" t="s">
        <v>22966</v>
      </c>
      <c r="D8139" s="734">
        <v>16.25</v>
      </c>
    </row>
    <row r="8140" spans="1:4">
      <c r="A8140" s="730">
        <v>770</v>
      </c>
      <c r="B8140" s="148" t="s">
        <v>23534</v>
      </c>
      <c r="C8140" s="148" t="s">
        <v>22966</v>
      </c>
      <c r="D8140" s="734">
        <v>5.73</v>
      </c>
    </row>
    <row r="8141" spans="1:4">
      <c r="A8141" s="730">
        <v>12394</v>
      </c>
      <c r="B8141" s="148" t="s">
        <v>23535</v>
      </c>
      <c r="C8141" s="148" t="s">
        <v>22966</v>
      </c>
      <c r="D8141" s="734">
        <v>5.73</v>
      </c>
    </row>
    <row r="8142" spans="1:4">
      <c r="A8142" s="730">
        <v>764</v>
      </c>
      <c r="B8142" s="148" t="s">
        <v>23536</v>
      </c>
      <c r="C8142" s="148" t="s">
        <v>22966</v>
      </c>
      <c r="D8142" s="734">
        <v>10</v>
      </c>
    </row>
    <row r="8143" spans="1:4">
      <c r="A8143" s="730">
        <v>765</v>
      </c>
      <c r="B8143" s="148" t="s">
        <v>23537</v>
      </c>
      <c r="C8143" s="148" t="s">
        <v>22966</v>
      </c>
      <c r="D8143" s="734">
        <v>10</v>
      </c>
    </row>
    <row r="8144" spans="1:4">
      <c r="A8144" s="730">
        <v>787</v>
      </c>
      <c r="B8144" s="148" t="s">
        <v>23538</v>
      </c>
      <c r="C8144" s="148" t="s">
        <v>22966</v>
      </c>
      <c r="D8144" s="734">
        <v>44.67</v>
      </c>
    </row>
    <row r="8145" spans="1:4">
      <c r="A8145" s="730">
        <v>774</v>
      </c>
      <c r="B8145" s="148" t="s">
        <v>23539</v>
      </c>
      <c r="C8145" s="148" t="s">
        <v>22966</v>
      </c>
      <c r="D8145" s="734">
        <v>44.67</v>
      </c>
    </row>
    <row r="8146" spans="1:4">
      <c r="A8146" s="730">
        <v>773</v>
      </c>
      <c r="B8146" s="148" t="s">
        <v>23540</v>
      </c>
      <c r="C8146" s="148" t="s">
        <v>22966</v>
      </c>
      <c r="D8146" s="734">
        <v>44.67</v>
      </c>
    </row>
    <row r="8147" spans="1:4">
      <c r="A8147" s="730">
        <v>775</v>
      </c>
      <c r="B8147" s="148" t="s">
        <v>23541</v>
      </c>
      <c r="C8147" s="148" t="s">
        <v>22966</v>
      </c>
      <c r="D8147" s="734">
        <v>44.67</v>
      </c>
    </row>
    <row r="8148" spans="1:4">
      <c r="A8148" s="730">
        <v>788</v>
      </c>
      <c r="B8148" s="148" t="s">
        <v>23542</v>
      </c>
      <c r="C8148" s="148" t="s">
        <v>22966</v>
      </c>
      <c r="D8148" s="734">
        <v>27.76</v>
      </c>
    </row>
    <row r="8149" spans="1:4">
      <c r="A8149" s="730">
        <v>772</v>
      </c>
      <c r="B8149" s="148" t="s">
        <v>23543</v>
      </c>
      <c r="C8149" s="148" t="s">
        <v>22966</v>
      </c>
      <c r="D8149" s="734">
        <v>27.76</v>
      </c>
    </row>
    <row r="8150" spans="1:4">
      <c r="A8150" s="730">
        <v>771</v>
      </c>
      <c r="B8150" s="148" t="s">
        <v>23544</v>
      </c>
      <c r="C8150" s="148" t="s">
        <v>22966</v>
      </c>
      <c r="D8150" s="734">
        <v>27.76</v>
      </c>
    </row>
    <row r="8151" spans="1:4">
      <c r="A8151" s="730">
        <v>779</v>
      </c>
      <c r="B8151" s="148" t="s">
        <v>23545</v>
      </c>
      <c r="C8151" s="148" t="s">
        <v>22966</v>
      </c>
      <c r="D8151" s="734">
        <v>6.9</v>
      </c>
    </row>
    <row r="8152" spans="1:4">
      <c r="A8152" s="730">
        <v>776</v>
      </c>
      <c r="B8152" s="148" t="s">
        <v>23546</v>
      </c>
      <c r="C8152" s="148" t="s">
        <v>22966</v>
      </c>
      <c r="D8152" s="734">
        <v>65.849999999999994</v>
      </c>
    </row>
    <row r="8153" spans="1:4">
      <c r="A8153" s="730">
        <v>777</v>
      </c>
      <c r="B8153" s="148" t="s">
        <v>23547</v>
      </c>
      <c r="C8153" s="148" t="s">
        <v>22966</v>
      </c>
      <c r="D8153" s="734">
        <v>64.010000000000005</v>
      </c>
    </row>
    <row r="8154" spans="1:4">
      <c r="A8154" s="730">
        <v>780</v>
      </c>
      <c r="B8154" s="148" t="s">
        <v>23548</v>
      </c>
      <c r="C8154" s="148" t="s">
        <v>22966</v>
      </c>
      <c r="D8154" s="734">
        <v>64.33</v>
      </c>
    </row>
    <row r="8155" spans="1:4">
      <c r="A8155" s="730">
        <v>778</v>
      </c>
      <c r="B8155" s="148" t="s">
        <v>23549</v>
      </c>
      <c r="C8155" s="148" t="s">
        <v>22966</v>
      </c>
      <c r="D8155" s="734">
        <v>65.849999999999994</v>
      </c>
    </row>
    <row r="8156" spans="1:4">
      <c r="A8156" s="730">
        <v>781</v>
      </c>
      <c r="B8156" s="148" t="s">
        <v>23550</v>
      </c>
      <c r="C8156" s="148" t="s">
        <v>22966</v>
      </c>
      <c r="D8156" s="734">
        <v>121.66</v>
      </c>
    </row>
    <row r="8157" spans="1:4">
      <c r="A8157" s="730">
        <v>786</v>
      </c>
      <c r="B8157" s="148" t="s">
        <v>23551</v>
      </c>
      <c r="C8157" s="148" t="s">
        <v>22966</v>
      </c>
      <c r="D8157" s="734">
        <v>121.66</v>
      </c>
    </row>
    <row r="8158" spans="1:4">
      <c r="A8158" s="730">
        <v>782</v>
      </c>
      <c r="B8158" s="148" t="s">
        <v>23552</v>
      </c>
      <c r="C8158" s="148" t="s">
        <v>22966</v>
      </c>
      <c r="D8158" s="734">
        <v>121.66</v>
      </c>
    </row>
    <row r="8159" spans="1:4">
      <c r="A8159" s="730">
        <v>783</v>
      </c>
      <c r="B8159" s="148" t="s">
        <v>23553</v>
      </c>
      <c r="C8159" s="148" t="s">
        <v>22966</v>
      </c>
      <c r="D8159" s="734">
        <v>332.99</v>
      </c>
    </row>
    <row r="8160" spans="1:4">
      <c r="A8160" s="730">
        <v>785</v>
      </c>
      <c r="B8160" s="148" t="s">
        <v>23554</v>
      </c>
      <c r="C8160" s="148" t="s">
        <v>22966</v>
      </c>
      <c r="D8160" s="734">
        <v>351.83</v>
      </c>
    </row>
    <row r="8161" spans="1:4">
      <c r="A8161" s="730">
        <v>784</v>
      </c>
      <c r="B8161" s="148" t="s">
        <v>23555</v>
      </c>
      <c r="C8161" s="148" t="s">
        <v>22966</v>
      </c>
      <c r="D8161" s="734">
        <v>377.43</v>
      </c>
    </row>
    <row r="8162" spans="1:4">
      <c r="A8162" s="730">
        <v>828</v>
      </c>
      <c r="B8162" s="148" t="s">
        <v>23556</v>
      </c>
      <c r="C8162" s="148" t="s">
        <v>22966</v>
      </c>
      <c r="D8162" s="734">
        <v>0.56000000000000005</v>
      </c>
    </row>
    <row r="8163" spans="1:4">
      <c r="A8163" s="730">
        <v>829</v>
      </c>
      <c r="B8163" s="148" t="s">
        <v>23557</v>
      </c>
      <c r="C8163" s="148" t="s">
        <v>22966</v>
      </c>
      <c r="D8163" s="734">
        <v>0.9</v>
      </c>
    </row>
    <row r="8164" spans="1:4">
      <c r="A8164" s="730">
        <v>812</v>
      </c>
      <c r="B8164" s="148" t="s">
        <v>23558</v>
      </c>
      <c r="C8164" s="148" t="s">
        <v>22966</v>
      </c>
      <c r="D8164" s="734">
        <v>1.99</v>
      </c>
    </row>
    <row r="8165" spans="1:4">
      <c r="A8165" s="730">
        <v>819</v>
      </c>
      <c r="B8165" s="148" t="s">
        <v>23559</v>
      </c>
      <c r="C8165" s="148" t="s">
        <v>22966</v>
      </c>
      <c r="D8165" s="734">
        <v>3.45</v>
      </c>
    </row>
    <row r="8166" spans="1:4">
      <c r="A8166" s="730">
        <v>818</v>
      </c>
      <c r="B8166" s="148" t="s">
        <v>23560</v>
      </c>
      <c r="C8166" s="148" t="s">
        <v>22966</v>
      </c>
      <c r="D8166" s="734">
        <v>6.45</v>
      </c>
    </row>
    <row r="8167" spans="1:4">
      <c r="A8167" s="730">
        <v>832</v>
      </c>
      <c r="B8167" s="148" t="s">
        <v>23561</v>
      </c>
      <c r="C8167" s="148" t="s">
        <v>22966</v>
      </c>
      <c r="D8167" s="734">
        <v>2.66</v>
      </c>
    </row>
    <row r="8168" spans="1:4">
      <c r="A8168" s="730">
        <v>834</v>
      </c>
      <c r="B8168" s="148" t="s">
        <v>23562</v>
      </c>
      <c r="C8168" s="148" t="s">
        <v>22966</v>
      </c>
      <c r="D8168" s="734">
        <v>3.45</v>
      </c>
    </row>
    <row r="8169" spans="1:4">
      <c r="A8169" s="730">
        <v>813</v>
      </c>
      <c r="B8169" s="148" t="s">
        <v>23563</v>
      </c>
      <c r="C8169" s="148" t="s">
        <v>22966</v>
      </c>
      <c r="D8169" s="734">
        <v>4.01</v>
      </c>
    </row>
    <row r="8170" spans="1:4">
      <c r="A8170" s="730">
        <v>820</v>
      </c>
      <c r="B8170" s="148" t="s">
        <v>23564</v>
      </c>
      <c r="C8170" s="148" t="s">
        <v>22966</v>
      </c>
      <c r="D8170" s="734">
        <v>5.4</v>
      </c>
    </row>
    <row r="8171" spans="1:4">
      <c r="A8171" s="730">
        <v>816</v>
      </c>
      <c r="B8171" s="148" t="s">
        <v>23565</v>
      </c>
      <c r="C8171" s="148" t="s">
        <v>22966</v>
      </c>
      <c r="D8171" s="734">
        <v>9.6300000000000008</v>
      </c>
    </row>
    <row r="8172" spans="1:4">
      <c r="A8172" s="730">
        <v>814</v>
      </c>
      <c r="B8172" s="148" t="s">
        <v>23566</v>
      </c>
      <c r="C8172" s="148" t="s">
        <v>22966</v>
      </c>
      <c r="D8172" s="734">
        <v>11.96</v>
      </c>
    </row>
    <row r="8173" spans="1:4">
      <c r="A8173" s="730">
        <v>822</v>
      </c>
      <c r="B8173" s="148" t="s">
        <v>23567</v>
      </c>
      <c r="C8173" s="148" t="s">
        <v>22966</v>
      </c>
      <c r="D8173" s="734">
        <v>15.61</v>
      </c>
    </row>
    <row r="8174" spans="1:4">
      <c r="A8174" s="730">
        <v>821</v>
      </c>
      <c r="B8174" s="148" t="s">
        <v>23568</v>
      </c>
      <c r="C8174" s="148" t="s">
        <v>22966</v>
      </c>
      <c r="D8174" s="734">
        <v>17.86</v>
      </c>
    </row>
    <row r="8175" spans="1:4">
      <c r="A8175" s="730">
        <v>20086</v>
      </c>
      <c r="B8175" s="148" t="s">
        <v>23569</v>
      </c>
      <c r="C8175" s="148" t="s">
        <v>22966</v>
      </c>
      <c r="D8175" s="734">
        <v>2.8</v>
      </c>
    </row>
    <row r="8176" spans="1:4">
      <c r="A8176" s="730">
        <v>39191</v>
      </c>
      <c r="B8176" s="148" t="s">
        <v>23570</v>
      </c>
      <c r="C8176" s="148" t="s">
        <v>22966</v>
      </c>
      <c r="D8176" s="734">
        <v>23.34</v>
      </c>
    </row>
    <row r="8177" spans="1:4">
      <c r="A8177" s="730">
        <v>39190</v>
      </c>
      <c r="B8177" s="148" t="s">
        <v>23571</v>
      </c>
      <c r="C8177" s="148" t="s">
        <v>22966</v>
      </c>
      <c r="D8177" s="734">
        <v>24.38</v>
      </c>
    </row>
    <row r="8178" spans="1:4">
      <c r="A8178" s="730">
        <v>39189</v>
      </c>
      <c r="B8178" s="148" t="s">
        <v>23572</v>
      </c>
      <c r="C8178" s="148" t="s">
        <v>22966</v>
      </c>
      <c r="D8178" s="734">
        <v>25.8</v>
      </c>
    </row>
    <row r="8179" spans="1:4">
      <c r="A8179" s="730">
        <v>39186</v>
      </c>
      <c r="B8179" s="148" t="s">
        <v>23573</v>
      </c>
      <c r="C8179" s="148" t="s">
        <v>22966</v>
      </c>
      <c r="D8179" s="734">
        <v>23.09</v>
      </c>
    </row>
    <row r="8180" spans="1:4">
      <c r="A8180" s="730">
        <v>39188</v>
      </c>
      <c r="B8180" s="148" t="s">
        <v>23574</v>
      </c>
      <c r="C8180" s="148" t="s">
        <v>22966</v>
      </c>
      <c r="D8180" s="734">
        <v>19</v>
      </c>
    </row>
    <row r="8181" spans="1:4">
      <c r="A8181" s="730">
        <v>39187</v>
      </c>
      <c r="B8181" s="148" t="s">
        <v>23575</v>
      </c>
      <c r="C8181" s="148" t="s">
        <v>22966</v>
      </c>
      <c r="D8181" s="734">
        <v>19.91</v>
      </c>
    </row>
    <row r="8182" spans="1:4">
      <c r="A8182" s="730">
        <v>39184</v>
      </c>
      <c r="B8182" s="148" t="s">
        <v>23576</v>
      </c>
      <c r="C8182" s="148" t="s">
        <v>22966</v>
      </c>
      <c r="D8182" s="734">
        <v>7.49</v>
      </c>
    </row>
    <row r="8183" spans="1:4">
      <c r="A8183" s="730">
        <v>39185</v>
      </c>
      <c r="B8183" s="148" t="s">
        <v>23577</v>
      </c>
      <c r="C8183" s="148" t="s">
        <v>22966</v>
      </c>
      <c r="D8183" s="734">
        <v>6.83</v>
      </c>
    </row>
    <row r="8184" spans="1:4">
      <c r="A8184" s="730">
        <v>39198</v>
      </c>
      <c r="B8184" s="148" t="s">
        <v>23578</v>
      </c>
      <c r="C8184" s="148" t="s">
        <v>22966</v>
      </c>
      <c r="D8184" s="734">
        <v>76.569999999999993</v>
      </c>
    </row>
    <row r="8185" spans="1:4">
      <c r="A8185" s="730">
        <v>39197</v>
      </c>
      <c r="B8185" s="148" t="s">
        <v>23579</v>
      </c>
      <c r="C8185" s="148" t="s">
        <v>22966</v>
      </c>
      <c r="D8185" s="734">
        <v>79.989999999999995</v>
      </c>
    </row>
    <row r="8186" spans="1:4">
      <c r="A8186" s="730">
        <v>39196</v>
      </c>
      <c r="B8186" s="148" t="s">
        <v>23580</v>
      </c>
      <c r="C8186" s="148" t="s">
        <v>22966</v>
      </c>
      <c r="D8186" s="734">
        <v>82.49</v>
      </c>
    </row>
    <row r="8187" spans="1:4">
      <c r="A8187" s="730">
        <v>39199</v>
      </c>
      <c r="B8187" s="148" t="s">
        <v>23581</v>
      </c>
      <c r="C8187" s="148" t="s">
        <v>22966</v>
      </c>
      <c r="D8187" s="734">
        <v>73.69</v>
      </c>
    </row>
    <row r="8188" spans="1:4">
      <c r="A8188" s="730">
        <v>39195</v>
      </c>
      <c r="B8188" s="148" t="s">
        <v>23582</v>
      </c>
      <c r="C8188" s="148" t="s">
        <v>22966</v>
      </c>
      <c r="D8188" s="734">
        <v>42.53</v>
      </c>
    </row>
    <row r="8189" spans="1:4">
      <c r="A8189" s="730">
        <v>39194</v>
      </c>
      <c r="B8189" s="148" t="s">
        <v>23583</v>
      </c>
      <c r="C8189" s="148" t="s">
        <v>22966</v>
      </c>
      <c r="D8189" s="734">
        <v>45.52</v>
      </c>
    </row>
    <row r="8190" spans="1:4">
      <c r="A8190" s="730">
        <v>39193</v>
      </c>
      <c r="B8190" s="148" t="s">
        <v>23584</v>
      </c>
      <c r="C8190" s="148" t="s">
        <v>22966</v>
      </c>
      <c r="D8190" s="734">
        <v>49.89</v>
      </c>
    </row>
    <row r="8191" spans="1:4">
      <c r="A8191" s="730">
        <v>39192</v>
      </c>
      <c r="B8191" s="148" t="s">
        <v>23585</v>
      </c>
      <c r="C8191" s="148" t="s">
        <v>22966</v>
      </c>
      <c r="D8191" s="734">
        <v>51.89</v>
      </c>
    </row>
    <row r="8192" spans="1:4">
      <c r="A8192" s="730">
        <v>39920</v>
      </c>
      <c r="B8192" s="148" t="s">
        <v>23586</v>
      </c>
      <c r="C8192" s="148" t="s">
        <v>22966</v>
      </c>
      <c r="D8192" s="734">
        <v>6.28</v>
      </c>
    </row>
    <row r="8193" spans="1:4">
      <c r="A8193" s="730">
        <v>39201</v>
      </c>
      <c r="B8193" s="148" t="s">
        <v>23587</v>
      </c>
      <c r="C8193" s="148" t="s">
        <v>22966</v>
      </c>
      <c r="D8193" s="734">
        <v>91.55</v>
      </c>
    </row>
    <row r="8194" spans="1:4">
      <c r="A8194" s="730">
        <v>39200</v>
      </c>
      <c r="B8194" s="148" t="s">
        <v>23588</v>
      </c>
      <c r="C8194" s="148" t="s">
        <v>22966</v>
      </c>
      <c r="D8194" s="734">
        <v>92.28</v>
      </c>
    </row>
    <row r="8195" spans="1:4">
      <c r="A8195" s="730">
        <v>39203</v>
      </c>
      <c r="B8195" s="148" t="s">
        <v>23589</v>
      </c>
      <c r="C8195" s="148" t="s">
        <v>22966</v>
      </c>
      <c r="D8195" s="734">
        <v>74.510000000000005</v>
      </c>
    </row>
    <row r="8196" spans="1:4">
      <c r="A8196" s="730">
        <v>39202</v>
      </c>
      <c r="B8196" s="148" t="s">
        <v>23590</v>
      </c>
      <c r="C8196" s="148" t="s">
        <v>22966</v>
      </c>
      <c r="D8196" s="734">
        <v>87.53</v>
      </c>
    </row>
    <row r="8197" spans="1:4">
      <c r="A8197" s="730">
        <v>39205</v>
      </c>
      <c r="B8197" s="148" t="s">
        <v>23591</v>
      </c>
      <c r="C8197" s="148" t="s">
        <v>22966</v>
      </c>
      <c r="D8197" s="734">
        <v>146.04</v>
      </c>
    </row>
    <row r="8198" spans="1:4">
      <c r="A8198" s="730">
        <v>39204</v>
      </c>
      <c r="B8198" s="148" t="s">
        <v>23592</v>
      </c>
      <c r="C8198" s="148" t="s">
        <v>22966</v>
      </c>
      <c r="D8198" s="734">
        <v>149.57</v>
      </c>
    </row>
    <row r="8199" spans="1:4">
      <c r="A8199" s="730">
        <v>39206</v>
      </c>
      <c r="B8199" s="148" t="s">
        <v>23593</v>
      </c>
      <c r="C8199" s="148" t="s">
        <v>22966</v>
      </c>
      <c r="D8199" s="734">
        <v>141.9</v>
      </c>
    </row>
    <row r="8200" spans="1:4">
      <c r="A8200" s="730">
        <v>798</v>
      </c>
      <c r="B8200" s="148" t="s">
        <v>23594</v>
      </c>
      <c r="C8200" s="148" t="s">
        <v>22966</v>
      </c>
      <c r="D8200" s="734">
        <v>1.1100000000000001</v>
      </c>
    </row>
    <row r="8201" spans="1:4">
      <c r="A8201" s="730">
        <v>797</v>
      </c>
      <c r="B8201" s="148" t="s">
        <v>23595</v>
      </c>
      <c r="C8201" s="148" t="s">
        <v>22966</v>
      </c>
      <c r="D8201" s="734">
        <v>8.08</v>
      </c>
    </row>
    <row r="8202" spans="1:4">
      <c r="A8202" s="730">
        <v>796</v>
      </c>
      <c r="B8202" s="148" t="s">
        <v>23596</v>
      </c>
      <c r="C8202" s="148" t="s">
        <v>22966</v>
      </c>
      <c r="D8202" s="734">
        <v>6.87</v>
      </c>
    </row>
    <row r="8203" spans="1:4">
      <c r="A8203" s="730">
        <v>799</v>
      </c>
      <c r="B8203" s="148" t="s">
        <v>23597</v>
      </c>
      <c r="C8203" s="148" t="s">
        <v>22966</v>
      </c>
      <c r="D8203" s="734">
        <v>3.32</v>
      </c>
    </row>
    <row r="8204" spans="1:4">
      <c r="A8204" s="730">
        <v>792</v>
      </c>
      <c r="B8204" s="148" t="s">
        <v>23598</v>
      </c>
      <c r="C8204" s="148" t="s">
        <v>22966</v>
      </c>
      <c r="D8204" s="734">
        <v>3.22</v>
      </c>
    </row>
    <row r="8205" spans="1:4">
      <c r="A8205" s="730">
        <v>38001</v>
      </c>
      <c r="B8205" s="148" t="s">
        <v>23599</v>
      </c>
      <c r="C8205" s="148" t="s">
        <v>22966</v>
      </c>
      <c r="D8205" s="734">
        <v>1.01</v>
      </c>
    </row>
    <row r="8206" spans="1:4">
      <c r="A8206" s="730">
        <v>38002</v>
      </c>
      <c r="B8206" s="148" t="s">
        <v>23600</v>
      </c>
      <c r="C8206" s="148" t="s">
        <v>22966</v>
      </c>
      <c r="D8206" s="734">
        <v>3.52</v>
      </c>
    </row>
    <row r="8207" spans="1:4">
      <c r="A8207" s="730">
        <v>38003</v>
      </c>
      <c r="B8207" s="148" t="s">
        <v>23601</v>
      </c>
      <c r="C8207" s="148" t="s">
        <v>22966</v>
      </c>
      <c r="D8207" s="734">
        <v>24.02</v>
      </c>
    </row>
    <row r="8208" spans="1:4">
      <c r="A8208" s="730">
        <v>38004</v>
      </c>
      <c r="B8208" s="148" t="s">
        <v>23602</v>
      </c>
      <c r="C8208" s="148" t="s">
        <v>22966</v>
      </c>
      <c r="D8208" s="734">
        <v>27.63</v>
      </c>
    </row>
    <row r="8209" spans="1:4">
      <c r="A8209" s="730">
        <v>44263</v>
      </c>
      <c r="B8209" s="148" t="s">
        <v>23603</v>
      </c>
      <c r="C8209" s="148" t="s">
        <v>22966</v>
      </c>
      <c r="D8209" s="734">
        <v>49.6</v>
      </c>
    </row>
    <row r="8210" spans="1:4">
      <c r="A8210" s="730">
        <v>36327</v>
      </c>
      <c r="B8210" s="148" t="s">
        <v>23604</v>
      </c>
      <c r="C8210" s="148" t="s">
        <v>22966</v>
      </c>
      <c r="D8210" s="734">
        <v>3.75</v>
      </c>
    </row>
    <row r="8211" spans="1:4">
      <c r="A8211" s="730">
        <v>38992</v>
      </c>
      <c r="B8211" s="148" t="s">
        <v>23605</v>
      </c>
      <c r="C8211" s="148" t="s">
        <v>22966</v>
      </c>
      <c r="D8211" s="734">
        <v>4.5599999999999996</v>
      </c>
    </row>
    <row r="8212" spans="1:4">
      <c r="A8212" s="730">
        <v>38993</v>
      </c>
      <c r="B8212" s="148" t="s">
        <v>23606</v>
      </c>
      <c r="C8212" s="148" t="s">
        <v>22966</v>
      </c>
      <c r="D8212" s="734">
        <v>11.85</v>
      </c>
    </row>
    <row r="8213" spans="1:4">
      <c r="A8213" s="730">
        <v>44175</v>
      </c>
      <c r="B8213" s="148" t="s">
        <v>23607</v>
      </c>
      <c r="C8213" s="148" t="s">
        <v>22966</v>
      </c>
      <c r="D8213" s="734">
        <v>20.68</v>
      </c>
    </row>
    <row r="8214" spans="1:4">
      <c r="A8214" s="730">
        <v>44177</v>
      </c>
      <c r="B8214" s="148" t="s">
        <v>23608</v>
      </c>
      <c r="C8214" s="148" t="s">
        <v>22966</v>
      </c>
      <c r="D8214" s="734">
        <v>15.45</v>
      </c>
    </row>
    <row r="8215" spans="1:4">
      <c r="A8215" s="730">
        <v>38418</v>
      </c>
      <c r="B8215" s="148" t="s">
        <v>23609</v>
      </c>
      <c r="C8215" s="148" t="s">
        <v>22966</v>
      </c>
      <c r="D8215" s="734">
        <v>4.8099999999999996</v>
      </c>
    </row>
    <row r="8216" spans="1:4">
      <c r="A8216" s="730">
        <v>39178</v>
      </c>
      <c r="B8216" s="148" t="s">
        <v>23610</v>
      </c>
      <c r="C8216" s="148" t="s">
        <v>22966</v>
      </c>
      <c r="D8216" s="734">
        <v>2.52</v>
      </c>
    </row>
    <row r="8217" spans="1:4">
      <c r="A8217" s="730">
        <v>39177</v>
      </c>
      <c r="B8217" s="148" t="s">
        <v>23611</v>
      </c>
      <c r="C8217" s="148" t="s">
        <v>22966</v>
      </c>
      <c r="D8217" s="734">
        <v>2.2799999999999998</v>
      </c>
    </row>
    <row r="8218" spans="1:4">
      <c r="A8218" s="730">
        <v>39174</v>
      </c>
      <c r="B8218" s="148" t="s">
        <v>23612</v>
      </c>
      <c r="C8218" s="148" t="s">
        <v>22966</v>
      </c>
      <c r="D8218" s="734">
        <v>1.1399999999999999</v>
      </c>
    </row>
    <row r="8219" spans="1:4">
      <c r="A8219" s="730">
        <v>39176</v>
      </c>
      <c r="B8219" s="148" t="s">
        <v>23613</v>
      </c>
      <c r="C8219" s="148" t="s">
        <v>22966</v>
      </c>
      <c r="D8219" s="734">
        <v>1.49</v>
      </c>
    </row>
    <row r="8220" spans="1:4">
      <c r="A8220" s="730">
        <v>39180</v>
      </c>
      <c r="B8220" s="148" t="s">
        <v>23614</v>
      </c>
      <c r="C8220" s="148" t="s">
        <v>22966</v>
      </c>
      <c r="D8220" s="734">
        <v>6.85</v>
      </c>
    </row>
    <row r="8221" spans="1:4">
      <c r="A8221" s="730">
        <v>39179</v>
      </c>
      <c r="B8221" s="148" t="s">
        <v>23615</v>
      </c>
      <c r="C8221" s="148" t="s">
        <v>22966</v>
      </c>
      <c r="D8221" s="734">
        <v>6.07</v>
      </c>
    </row>
    <row r="8222" spans="1:4">
      <c r="A8222" s="730">
        <v>39175</v>
      </c>
      <c r="B8222" s="148" t="s">
        <v>23616</v>
      </c>
      <c r="C8222" s="148" t="s">
        <v>22966</v>
      </c>
      <c r="D8222" s="734">
        <v>1.39</v>
      </c>
    </row>
    <row r="8223" spans="1:4">
      <c r="A8223" s="730">
        <v>39217</v>
      </c>
      <c r="B8223" s="148" t="s">
        <v>23617</v>
      </c>
      <c r="C8223" s="148" t="s">
        <v>22966</v>
      </c>
      <c r="D8223" s="734">
        <v>1.07</v>
      </c>
    </row>
    <row r="8224" spans="1:4">
      <c r="A8224" s="730">
        <v>39181</v>
      </c>
      <c r="B8224" s="148" t="s">
        <v>23618</v>
      </c>
      <c r="C8224" s="148" t="s">
        <v>22966</v>
      </c>
      <c r="D8224" s="734">
        <v>9.19</v>
      </c>
    </row>
    <row r="8225" spans="1:4">
      <c r="A8225" s="730">
        <v>39182</v>
      </c>
      <c r="B8225" s="148" t="s">
        <v>23619</v>
      </c>
      <c r="C8225" s="148" t="s">
        <v>22966</v>
      </c>
      <c r="D8225" s="734">
        <v>12.93</v>
      </c>
    </row>
    <row r="8226" spans="1:4">
      <c r="A8226" s="730">
        <v>12616</v>
      </c>
      <c r="B8226" s="148" t="s">
        <v>23620</v>
      </c>
      <c r="C8226" s="148" t="s">
        <v>22966</v>
      </c>
      <c r="D8226" s="734">
        <v>14.83</v>
      </c>
    </row>
    <row r="8227" spans="1:4">
      <c r="A8227" s="730">
        <v>1049</v>
      </c>
      <c r="B8227" s="148" t="s">
        <v>23621</v>
      </c>
      <c r="C8227" s="148" t="s">
        <v>22966</v>
      </c>
      <c r="D8227" s="734">
        <v>10.82</v>
      </c>
    </row>
    <row r="8228" spans="1:4">
      <c r="A8228" s="730">
        <v>1099</v>
      </c>
      <c r="B8228" s="148" t="s">
        <v>23622</v>
      </c>
      <c r="C8228" s="148" t="s">
        <v>22966</v>
      </c>
      <c r="D8228" s="734">
        <v>8.2799999999999994</v>
      </c>
    </row>
    <row r="8229" spans="1:4">
      <c r="A8229" s="730">
        <v>39678</v>
      </c>
      <c r="B8229" s="148" t="s">
        <v>23623</v>
      </c>
      <c r="C8229" s="148" t="s">
        <v>22966</v>
      </c>
      <c r="D8229" s="734">
        <v>3.34</v>
      </c>
    </row>
    <row r="8230" spans="1:4">
      <c r="A8230" s="730">
        <v>1050</v>
      </c>
      <c r="B8230" s="148" t="s">
        <v>23624</v>
      </c>
      <c r="C8230" s="148" t="s">
        <v>22966</v>
      </c>
      <c r="D8230" s="734">
        <v>5.66</v>
      </c>
    </row>
    <row r="8231" spans="1:4">
      <c r="A8231" s="730">
        <v>1101</v>
      </c>
      <c r="B8231" s="148" t="s">
        <v>23625</v>
      </c>
      <c r="C8231" s="148" t="s">
        <v>22966</v>
      </c>
      <c r="D8231" s="734">
        <v>35.69</v>
      </c>
    </row>
    <row r="8232" spans="1:4">
      <c r="A8232" s="730">
        <v>1100</v>
      </c>
      <c r="B8232" s="148" t="s">
        <v>23626</v>
      </c>
      <c r="C8232" s="148" t="s">
        <v>22966</v>
      </c>
      <c r="D8232" s="734">
        <v>18.41</v>
      </c>
    </row>
    <row r="8233" spans="1:4">
      <c r="A8233" s="730">
        <v>39679</v>
      </c>
      <c r="B8233" s="148" t="s">
        <v>23627</v>
      </c>
      <c r="C8233" s="148" t="s">
        <v>22966</v>
      </c>
      <c r="D8233" s="734">
        <v>71.12</v>
      </c>
    </row>
    <row r="8234" spans="1:4">
      <c r="A8234" s="730">
        <v>1098</v>
      </c>
      <c r="B8234" s="148" t="s">
        <v>23628</v>
      </c>
      <c r="C8234" s="148" t="s">
        <v>22966</v>
      </c>
      <c r="D8234" s="734">
        <v>4.42</v>
      </c>
    </row>
    <row r="8235" spans="1:4">
      <c r="A8235" s="730">
        <v>1102</v>
      </c>
      <c r="B8235" s="148" t="s">
        <v>23629</v>
      </c>
      <c r="C8235" s="148" t="s">
        <v>22966</v>
      </c>
      <c r="D8235" s="734">
        <v>53.21</v>
      </c>
    </row>
    <row r="8236" spans="1:4">
      <c r="A8236" s="730">
        <v>1051</v>
      </c>
      <c r="B8236" s="148" t="s">
        <v>23630</v>
      </c>
      <c r="C8236" s="148" t="s">
        <v>22966</v>
      </c>
      <c r="D8236" s="734">
        <v>77.349999999999994</v>
      </c>
    </row>
    <row r="8237" spans="1:4">
      <c r="A8237" s="730">
        <v>37399</v>
      </c>
      <c r="B8237" s="148" t="s">
        <v>23631</v>
      </c>
      <c r="C8237" s="148" t="s">
        <v>22966</v>
      </c>
      <c r="D8237" s="734">
        <v>20.38</v>
      </c>
    </row>
    <row r="8238" spans="1:4">
      <c r="A8238" s="730">
        <v>43834</v>
      </c>
      <c r="B8238" s="148" t="s">
        <v>23632</v>
      </c>
      <c r="C8238" s="148" t="s">
        <v>23010</v>
      </c>
      <c r="D8238" s="734">
        <v>16.8</v>
      </c>
    </row>
    <row r="8239" spans="1:4">
      <c r="A8239" s="730">
        <v>43835</v>
      </c>
      <c r="B8239" s="148" t="s">
        <v>23633</v>
      </c>
      <c r="C8239" s="148" t="s">
        <v>23010</v>
      </c>
      <c r="D8239" s="734">
        <v>1.5</v>
      </c>
    </row>
    <row r="8240" spans="1:4">
      <c r="A8240" s="730">
        <v>43833</v>
      </c>
      <c r="B8240" s="148" t="s">
        <v>23634</v>
      </c>
      <c r="C8240" s="148" t="s">
        <v>23010</v>
      </c>
      <c r="D8240" s="734">
        <v>1.56</v>
      </c>
    </row>
    <row r="8241" spans="1:4">
      <c r="A8241" s="730">
        <v>41955</v>
      </c>
      <c r="B8241" s="148" t="s">
        <v>23635</v>
      </c>
      <c r="C8241" s="148" t="s">
        <v>23014</v>
      </c>
      <c r="D8241" s="734">
        <v>90.37</v>
      </c>
    </row>
    <row r="8242" spans="1:4">
      <c r="A8242" s="730">
        <v>41953</v>
      </c>
      <c r="B8242" s="148" t="s">
        <v>23636</v>
      </c>
      <c r="C8242" s="148" t="s">
        <v>23014</v>
      </c>
      <c r="D8242" s="734">
        <v>86.24</v>
      </c>
    </row>
    <row r="8243" spans="1:4">
      <c r="A8243" s="730">
        <v>41954</v>
      </c>
      <c r="B8243" s="148" t="s">
        <v>23637</v>
      </c>
      <c r="C8243" s="148" t="s">
        <v>23014</v>
      </c>
      <c r="D8243" s="734">
        <v>85.42</v>
      </c>
    </row>
    <row r="8244" spans="1:4">
      <c r="A8244" s="730">
        <v>25004</v>
      </c>
      <c r="B8244" s="148" t="s">
        <v>23638</v>
      </c>
      <c r="C8244" s="148" t="s">
        <v>23014</v>
      </c>
      <c r="D8244" s="734">
        <v>41.49</v>
      </c>
    </row>
    <row r="8245" spans="1:4">
      <c r="A8245" s="730">
        <v>25002</v>
      </c>
      <c r="B8245" s="148" t="s">
        <v>23639</v>
      </c>
      <c r="C8245" s="148" t="s">
        <v>23014</v>
      </c>
      <c r="D8245" s="734">
        <v>41.49</v>
      </c>
    </row>
    <row r="8246" spans="1:4">
      <c r="A8246" s="730">
        <v>37409</v>
      </c>
      <c r="B8246" s="148" t="s">
        <v>23640</v>
      </c>
      <c r="C8246" s="148" t="s">
        <v>23014</v>
      </c>
      <c r="D8246" s="734">
        <v>41.49</v>
      </c>
    </row>
    <row r="8247" spans="1:4">
      <c r="A8247" s="730">
        <v>841</v>
      </c>
      <c r="B8247" s="148" t="s">
        <v>23641</v>
      </c>
      <c r="C8247" s="148" t="s">
        <v>23014</v>
      </c>
      <c r="D8247" s="734">
        <v>42</v>
      </c>
    </row>
    <row r="8248" spans="1:4">
      <c r="A8248" s="730">
        <v>25005</v>
      </c>
      <c r="B8248" s="148" t="s">
        <v>23642</v>
      </c>
      <c r="C8248" s="148" t="s">
        <v>23014</v>
      </c>
      <c r="D8248" s="734">
        <v>45.53</v>
      </c>
    </row>
    <row r="8249" spans="1:4">
      <c r="A8249" s="730">
        <v>25003</v>
      </c>
      <c r="B8249" s="148" t="s">
        <v>23643</v>
      </c>
      <c r="C8249" s="148" t="s">
        <v>23014</v>
      </c>
      <c r="D8249" s="734">
        <v>46.21</v>
      </c>
    </row>
    <row r="8250" spans="1:4">
      <c r="A8250" s="730">
        <v>37410</v>
      </c>
      <c r="B8250" s="148" t="s">
        <v>23644</v>
      </c>
      <c r="C8250" s="148" t="s">
        <v>23014</v>
      </c>
      <c r="D8250" s="734">
        <v>45.53</v>
      </c>
    </row>
    <row r="8251" spans="1:4">
      <c r="A8251" s="730">
        <v>842</v>
      </c>
      <c r="B8251" s="148" t="s">
        <v>23645</v>
      </c>
      <c r="C8251" s="148" t="s">
        <v>23014</v>
      </c>
      <c r="D8251" s="734">
        <v>46.17</v>
      </c>
    </row>
    <row r="8252" spans="1:4">
      <c r="A8252" s="730">
        <v>44391</v>
      </c>
      <c r="B8252" s="148" t="s">
        <v>23646</v>
      </c>
      <c r="C8252" s="148" t="s">
        <v>23010</v>
      </c>
      <c r="D8252" s="734">
        <v>98.39</v>
      </c>
    </row>
    <row r="8253" spans="1:4">
      <c r="A8253" s="730">
        <v>44388</v>
      </c>
      <c r="B8253" s="148" t="s">
        <v>23647</v>
      </c>
      <c r="C8253" s="148" t="s">
        <v>23010</v>
      </c>
      <c r="D8253" s="734">
        <v>2.13</v>
      </c>
    </row>
    <row r="8254" spans="1:4">
      <c r="A8254" s="730">
        <v>44392</v>
      </c>
      <c r="B8254" s="148" t="s">
        <v>23648</v>
      </c>
      <c r="C8254" s="148" t="s">
        <v>23010</v>
      </c>
      <c r="D8254" s="734">
        <v>195.91</v>
      </c>
    </row>
    <row r="8255" spans="1:4">
      <c r="A8255" s="730">
        <v>44390</v>
      </c>
      <c r="B8255" s="148" t="s">
        <v>23649</v>
      </c>
      <c r="C8255" s="148" t="s">
        <v>23010</v>
      </c>
      <c r="D8255" s="734">
        <v>41.51</v>
      </c>
    </row>
    <row r="8256" spans="1:4">
      <c r="A8256" s="730">
        <v>44389</v>
      </c>
      <c r="B8256" s="148" t="s">
        <v>23650</v>
      </c>
      <c r="C8256" s="148" t="s">
        <v>23010</v>
      </c>
      <c r="D8256" s="734">
        <v>4.9000000000000004</v>
      </c>
    </row>
    <row r="8257" spans="1:4">
      <c r="A8257" s="730">
        <v>862</v>
      </c>
      <c r="B8257" s="148" t="s">
        <v>23651</v>
      </c>
      <c r="C8257" s="148" t="s">
        <v>23010</v>
      </c>
      <c r="D8257" s="734">
        <v>8.98</v>
      </c>
    </row>
    <row r="8258" spans="1:4">
      <c r="A8258" s="730">
        <v>866</v>
      </c>
      <c r="B8258" s="148" t="s">
        <v>23652</v>
      </c>
      <c r="C8258" s="148" t="s">
        <v>23010</v>
      </c>
      <c r="D8258" s="734">
        <v>114.08</v>
      </c>
    </row>
    <row r="8259" spans="1:4">
      <c r="A8259" s="730">
        <v>892</v>
      </c>
      <c r="B8259" s="148" t="s">
        <v>23653</v>
      </c>
      <c r="C8259" s="148" t="s">
        <v>23010</v>
      </c>
      <c r="D8259" s="734">
        <v>138.09</v>
      </c>
    </row>
    <row r="8260" spans="1:4">
      <c r="A8260" s="730">
        <v>857</v>
      </c>
      <c r="B8260" s="148" t="s">
        <v>23654</v>
      </c>
      <c r="C8260" s="148" t="s">
        <v>23010</v>
      </c>
      <c r="D8260" s="734">
        <v>15.02</v>
      </c>
    </row>
    <row r="8261" spans="1:4">
      <c r="A8261" s="730">
        <v>37404</v>
      </c>
      <c r="B8261" s="148" t="s">
        <v>23655</v>
      </c>
      <c r="C8261" s="148" t="s">
        <v>23010</v>
      </c>
      <c r="D8261" s="734">
        <v>159.77000000000001</v>
      </c>
    </row>
    <row r="8262" spans="1:4">
      <c r="A8262" s="730">
        <v>868</v>
      </c>
      <c r="B8262" s="148" t="s">
        <v>23656</v>
      </c>
      <c r="C8262" s="148" t="s">
        <v>23010</v>
      </c>
      <c r="D8262" s="734">
        <v>21.4</v>
      </c>
    </row>
    <row r="8263" spans="1:4">
      <c r="A8263" s="730">
        <v>863</v>
      </c>
      <c r="B8263" s="148" t="s">
        <v>23657</v>
      </c>
      <c r="C8263" s="148" t="s">
        <v>23010</v>
      </c>
      <c r="D8263" s="734">
        <v>31.52</v>
      </c>
    </row>
    <row r="8264" spans="1:4">
      <c r="A8264" s="730">
        <v>867</v>
      </c>
      <c r="B8264" s="148" t="s">
        <v>23658</v>
      </c>
      <c r="C8264" s="148" t="s">
        <v>23010</v>
      </c>
      <c r="D8264" s="734">
        <v>44.9</v>
      </c>
    </row>
    <row r="8265" spans="1:4">
      <c r="A8265" s="730">
        <v>864</v>
      </c>
      <c r="B8265" s="148" t="s">
        <v>23659</v>
      </c>
      <c r="C8265" s="148" t="s">
        <v>23010</v>
      </c>
      <c r="D8265" s="734">
        <v>59.32</v>
      </c>
    </row>
    <row r="8266" spans="1:4">
      <c r="A8266" s="730">
        <v>865</v>
      </c>
      <c r="B8266" s="148" t="s">
        <v>23660</v>
      </c>
      <c r="C8266" s="148" t="s">
        <v>23010</v>
      </c>
      <c r="D8266" s="734">
        <v>85.32</v>
      </c>
    </row>
    <row r="8267" spans="1:4">
      <c r="A8267" s="730">
        <v>993</v>
      </c>
      <c r="B8267" s="148" t="s">
        <v>23661</v>
      </c>
      <c r="C8267" s="148" t="s">
        <v>23010</v>
      </c>
      <c r="D8267" s="734">
        <v>1.62</v>
      </c>
    </row>
    <row r="8268" spans="1:4">
      <c r="A8268" s="730">
        <v>1020</v>
      </c>
      <c r="B8268" s="148" t="s">
        <v>23662</v>
      </c>
      <c r="C8268" s="148" t="s">
        <v>23010</v>
      </c>
      <c r="D8268" s="734">
        <v>8.2799999999999994</v>
      </c>
    </row>
    <row r="8269" spans="1:4">
      <c r="A8269" s="730">
        <v>1017</v>
      </c>
      <c r="B8269" s="148" t="s">
        <v>23663</v>
      </c>
      <c r="C8269" s="148" t="s">
        <v>23010</v>
      </c>
      <c r="D8269" s="734">
        <v>101.45</v>
      </c>
    </row>
    <row r="8270" spans="1:4">
      <c r="A8270" s="730">
        <v>999</v>
      </c>
      <c r="B8270" s="148" t="s">
        <v>23664</v>
      </c>
      <c r="C8270" s="148" t="s">
        <v>23010</v>
      </c>
      <c r="D8270" s="734">
        <v>122.9</v>
      </c>
    </row>
    <row r="8271" spans="1:4">
      <c r="A8271" s="730">
        <v>995</v>
      </c>
      <c r="B8271" s="148" t="s">
        <v>23665</v>
      </c>
      <c r="C8271" s="148" t="s">
        <v>23010</v>
      </c>
      <c r="D8271" s="734">
        <v>13.18</v>
      </c>
    </row>
    <row r="8272" spans="1:4">
      <c r="A8272" s="730">
        <v>1000</v>
      </c>
      <c r="B8272" s="148" t="s">
        <v>23666</v>
      </c>
      <c r="C8272" s="148" t="s">
        <v>23010</v>
      </c>
      <c r="D8272" s="734">
        <v>150.96</v>
      </c>
    </row>
    <row r="8273" spans="1:4">
      <c r="A8273" s="730">
        <v>1022</v>
      </c>
      <c r="B8273" s="148" t="s">
        <v>23667</v>
      </c>
      <c r="C8273" s="148" t="s">
        <v>23010</v>
      </c>
      <c r="D8273" s="734">
        <v>2.2599999999999998</v>
      </c>
    </row>
    <row r="8274" spans="1:4">
      <c r="A8274" s="730">
        <v>1015</v>
      </c>
      <c r="B8274" s="148" t="s">
        <v>23668</v>
      </c>
      <c r="C8274" s="148" t="s">
        <v>23010</v>
      </c>
      <c r="D8274" s="734">
        <v>200.61</v>
      </c>
    </row>
    <row r="8275" spans="1:4">
      <c r="A8275" s="730">
        <v>996</v>
      </c>
      <c r="B8275" s="148" t="s">
        <v>23669</v>
      </c>
      <c r="C8275" s="148" t="s">
        <v>23010</v>
      </c>
      <c r="D8275" s="734">
        <v>20.440000000000001</v>
      </c>
    </row>
    <row r="8276" spans="1:4">
      <c r="A8276" s="730">
        <v>1001</v>
      </c>
      <c r="B8276" s="148" t="s">
        <v>23670</v>
      </c>
      <c r="C8276" s="148" t="s">
        <v>23010</v>
      </c>
      <c r="D8276" s="734">
        <v>260.29000000000002</v>
      </c>
    </row>
    <row r="8277" spans="1:4">
      <c r="A8277" s="730">
        <v>1019</v>
      </c>
      <c r="B8277" s="148" t="s">
        <v>23671</v>
      </c>
      <c r="C8277" s="148" t="s">
        <v>23010</v>
      </c>
      <c r="D8277" s="734">
        <v>28.88</v>
      </c>
    </row>
    <row r="8278" spans="1:4">
      <c r="A8278" s="730">
        <v>1021</v>
      </c>
      <c r="B8278" s="148" t="s">
        <v>23672</v>
      </c>
      <c r="C8278" s="148" t="s">
        <v>23010</v>
      </c>
      <c r="D8278" s="734">
        <v>3.47</v>
      </c>
    </row>
    <row r="8279" spans="1:4">
      <c r="A8279" s="730">
        <v>39249</v>
      </c>
      <c r="B8279" s="148" t="s">
        <v>23673</v>
      </c>
      <c r="C8279" s="148" t="s">
        <v>23010</v>
      </c>
      <c r="D8279" s="734">
        <v>349.97</v>
      </c>
    </row>
    <row r="8280" spans="1:4">
      <c r="A8280" s="730">
        <v>1018</v>
      </c>
      <c r="B8280" s="148" t="s">
        <v>23674</v>
      </c>
      <c r="C8280" s="148" t="s">
        <v>23010</v>
      </c>
      <c r="D8280" s="734">
        <v>42.71</v>
      </c>
    </row>
    <row r="8281" spans="1:4">
      <c r="A8281" s="730">
        <v>39250</v>
      </c>
      <c r="B8281" s="148" t="s">
        <v>23675</v>
      </c>
      <c r="C8281" s="148" t="s">
        <v>23010</v>
      </c>
      <c r="D8281" s="734">
        <v>418.65</v>
      </c>
    </row>
    <row r="8282" spans="1:4">
      <c r="A8282" s="730">
        <v>994</v>
      </c>
      <c r="B8282" s="148" t="s">
        <v>23676</v>
      </c>
      <c r="C8282" s="148" t="s">
        <v>23010</v>
      </c>
      <c r="D8282" s="734">
        <v>5.05</v>
      </c>
    </row>
    <row r="8283" spans="1:4">
      <c r="A8283" s="730">
        <v>977</v>
      </c>
      <c r="B8283" s="148" t="s">
        <v>23677</v>
      </c>
      <c r="C8283" s="148" t="s">
        <v>23010</v>
      </c>
      <c r="D8283" s="734">
        <v>59.75</v>
      </c>
    </row>
    <row r="8284" spans="1:4">
      <c r="A8284" s="730">
        <v>998</v>
      </c>
      <c r="B8284" s="148" t="s">
        <v>23678</v>
      </c>
      <c r="C8284" s="148" t="s">
        <v>23010</v>
      </c>
      <c r="D8284" s="734">
        <v>77.569999999999993</v>
      </c>
    </row>
    <row r="8285" spans="1:4">
      <c r="A8285" s="730">
        <v>39251</v>
      </c>
      <c r="B8285" s="148" t="s">
        <v>23679</v>
      </c>
      <c r="C8285" s="148" t="s">
        <v>23010</v>
      </c>
      <c r="D8285" s="734">
        <v>0.56000000000000005</v>
      </c>
    </row>
    <row r="8286" spans="1:4">
      <c r="A8286" s="730">
        <v>1011</v>
      </c>
      <c r="B8286" s="148" t="s">
        <v>23680</v>
      </c>
      <c r="C8286" s="148" t="s">
        <v>23010</v>
      </c>
      <c r="D8286" s="734">
        <v>0.76</v>
      </c>
    </row>
    <row r="8287" spans="1:4">
      <c r="A8287" s="730">
        <v>39252</v>
      </c>
      <c r="B8287" s="148" t="s">
        <v>23681</v>
      </c>
      <c r="C8287" s="148" t="s">
        <v>23010</v>
      </c>
      <c r="D8287" s="734">
        <v>1</v>
      </c>
    </row>
    <row r="8288" spans="1:4">
      <c r="A8288" s="730">
        <v>1013</v>
      </c>
      <c r="B8288" s="148" t="s">
        <v>23682</v>
      </c>
      <c r="C8288" s="148" t="s">
        <v>23010</v>
      </c>
      <c r="D8288" s="734">
        <v>1.2</v>
      </c>
    </row>
    <row r="8289" spans="1:4">
      <c r="A8289" s="730">
        <v>980</v>
      </c>
      <c r="B8289" s="148" t="s">
        <v>23683</v>
      </c>
      <c r="C8289" s="148" t="s">
        <v>23010</v>
      </c>
      <c r="D8289" s="734">
        <v>8.68</v>
      </c>
    </row>
    <row r="8290" spans="1:4">
      <c r="A8290" s="730">
        <v>39237</v>
      </c>
      <c r="B8290" s="148" t="s">
        <v>23684</v>
      </c>
      <c r="C8290" s="148" t="s">
        <v>23010</v>
      </c>
      <c r="D8290" s="734">
        <v>92.35</v>
      </c>
    </row>
    <row r="8291" spans="1:4">
      <c r="A8291" s="730">
        <v>39238</v>
      </c>
      <c r="B8291" s="148" t="s">
        <v>23685</v>
      </c>
      <c r="C8291" s="148" t="s">
        <v>23010</v>
      </c>
      <c r="D8291" s="734">
        <v>116.48</v>
      </c>
    </row>
    <row r="8292" spans="1:4">
      <c r="A8292" s="730">
        <v>979</v>
      </c>
      <c r="B8292" s="148" t="s">
        <v>23686</v>
      </c>
      <c r="C8292" s="148" t="s">
        <v>23010</v>
      </c>
      <c r="D8292" s="734">
        <v>12.4</v>
      </c>
    </row>
    <row r="8293" spans="1:4">
      <c r="A8293" s="730">
        <v>39239</v>
      </c>
      <c r="B8293" s="148" t="s">
        <v>23687</v>
      </c>
      <c r="C8293" s="148" t="s">
        <v>23010</v>
      </c>
      <c r="D8293" s="734">
        <v>140.72</v>
      </c>
    </row>
    <row r="8294" spans="1:4">
      <c r="A8294" s="730">
        <v>1014</v>
      </c>
      <c r="B8294" s="148" t="s">
        <v>23688</v>
      </c>
      <c r="C8294" s="148" t="s">
        <v>23010</v>
      </c>
      <c r="D8294" s="734">
        <v>1.9</v>
      </c>
    </row>
    <row r="8295" spans="1:4">
      <c r="A8295" s="730">
        <v>39240</v>
      </c>
      <c r="B8295" s="148" t="s">
        <v>23689</v>
      </c>
      <c r="C8295" s="148" t="s">
        <v>23010</v>
      </c>
      <c r="D8295" s="734">
        <v>185.08</v>
      </c>
    </row>
    <row r="8296" spans="1:4">
      <c r="A8296" s="730">
        <v>39232</v>
      </c>
      <c r="B8296" s="148" t="s">
        <v>23690</v>
      </c>
      <c r="C8296" s="148" t="s">
        <v>23010</v>
      </c>
      <c r="D8296" s="734">
        <v>19.420000000000002</v>
      </c>
    </row>
    <row r="8297" spans="1:4">
      <c r="A8297" s="730">
        <v>39233</v>
      </c>
      <c r="B8297" s="148" t="s">
        <v>23691</v>
      </c>
      <c r="C8297" s="148" t="s">
        <v>23010</v>
      </c>
      <c r="D8297" s="734">
        <v>28.31</v>
      </c>
    </row>
    <row r="8298" spans="1:4">
      <c r="A8298" s="730">
        <v>981</v>
      </c>
      <c r="B8298" s="148" t="s">
        <v>23692</v>
      </c>
      <c r="C8298" s="148" t="s">
        <v>23010</v>
      </c>
      <c r="D8298" s="734">
        <v>3.16</v>
      </c>
    </row>
    <row r="8299" spans="1:4">
      <c r="A8299" s="730">
        <v>39234</v>
      </c>
      <c r="B8299" s="148" t="s">
        <v>23693</v>
      </c>
      <c r="C8299" s="148" t="s">
        <v>23010</v>
      </c>
      <c r="D8299" s="734">
        <v>39.409999999999997</v>
      </c>
    </row>
    <row r="8300" spans="1:4">
      <c r="A8300" s="730">
        <v>982</v>
      </c>
      <c r="B8300" s="148" t="s">
        <v>23694</v>
      </c>
      <c r="C8300" s="148" t="s">
        <v>23010</v>
      </c>
      <c r="D8300" s="734">
        <v>4.54</v>
      </c>
    </row>
    <row r="8301" spans="1:4">
      <c r="A8301" s="730">
        <v>39235</v>
      </c>
      <c r="B8301" s="148" t="s">
        <v>23695</v>
      </c>
      <c r="C8301" s="148" t="s">
        <v>23010</v>
      </c>
      <c r="D8301" s="734">
        <v>58.12</v>
      </c>
    </row>
    <row r="8302" spans="1:4">
      <c r="A8302" s="730">
        <v>39236</v>
      </c>
      <c r="B8302" s="148" t="s">
        <v>23696</v>
      </c>
      <c r="C8302" s="148" t="s">
        <v>23010</v>
      </c>
      <c r="D8302" s="734">
        <v>77.03</v>
      </c>
    </row>
    <row r="8303" spans="1:4">
      <c r="A8303" s="730">
        <v>990</v>
      </c>
      <c r="B8303" s="148" t="s">
        <v>23697</v>
      </c>
      <c r="C8303" s="148" t="s">
        <v>23010</v>
      </c>
      <c r="D8303" s="734">
        <v>136.68</v>
      </c>
    </row>
    <row r="8304" spans="1:4">
      <c r="A8304" s="730">
        <v>39241</v>
      </c>
      <c r="B8304" s="148" t="s">
        <v>23698</v>
      </c>
      <c r="C8304" s="148" t="s">
        <v>23010</v>
      </c>
      <c r="D8304" s="734">
        <v>13.45</v>
      </c>
    </row>
    <row r="8305" spans="1:4">
      <c r="A8305" s="730">
        <v>1005</v>
      </c>
      <c r="B8305" s="148" t="s">
        <v>23699</v>
      </c>
      <c r="C8305" s="148" t="s">
        <v>23010</v>
      </c>
      <c r="D8305" s="734">
        <v>170.17</v>
      </c>
    </row>
    <row r="8306" spans="1:4">
      <c r="A8306" s="730">
        <v>991</v>
      </c>
      <c r="B8306" s="148" t="s">
        <v>23700</v>
      </c>
      <c r="C8306" s="148" t="s">
        <v>23010</v>
      </c>
      <c r="D8306" s="734">
        <v>222.89</v>
      </c>
    </row>
    <row r="8307" spans="1:4">
      <c r="A8307" s="730">
        <v>986</v>
      </c>
      <c r="B8307" s="148" t="s">
        <v>23701</v>
      </c>
      <c r="C8307" s="148" t="s">
        <v>23010</v>
      </c>
      <c r="D8307" s="734">
        <v>21.26</v>
      </c>
    </row>
    <row r="8308" spans="1:4">
      <c r="A8308" s="730">
        <v>987</v>
      </c>
      <c r="B8308" s="148" t="s">
        <v>23702</v>
      </c>
      <c r="C8308" s="148" t="s">
        <v>23010</v>
      </c>
      <c r="D8308" s="734">
        <v>29.1</v>
      </c>
    </row>
    <row r="8309" spans="1:4">
      <c r="A8309" s="730">
        <v>1007</v>
      </c>
      <c r="B8309" s="148" t="s">
        <v>23703</v>
      </c>
      <c r="C8309" s="148" t="s">
        <v>23010</v>
      </c>
      <c r="D8309" s="734">
        <v>40.28</v>
      </c>
    </row>
    <row r="8310" spans="1:4">
      <c r="A8310" s="730">
        <v>1008</v>
      </c>
      <c r="B8310" s="148" t="s">
        <v>23704</v>
      </c>
      <c r="C8310" s="148" t="s">
        <v>23010</v>
      </c>
      <c r="D8310" s="734">
        <v>5.1100000000000003</v>
      </c>
    </row>
    <row r="8311" spans="1:4">
      <c r="A8311" s="730">
        <v>988</v>
      </c>
      <c r="B8311" s="148" t="s">
        <v>23705</v>
      </c>
      <c r="C8311" s="148" t="s">
        <v>23010</v>
      </c>
      <c r="D8311" s="734">
        <v>55.54</v>
      </c>
    </row>
    <row r="8312" spans="1:4">
      <c r="A8312" s="730">
        <v>989</v>
      </c>
      <c r="B8312" s="148" t="s">
        <v>23706</v>
      </c>
      <c r="C8312" s="148" t="s">
        <v>23010</v>
      </c>
      <c r="D8312" s="734">
        <v>76.67</v>
      </c>
    </row>
    <row r="8313" spans="1:4">
      <c r="A8313" s="730">
        <v>1006</v>
      </c>
      <c r="B8313" s="148" t="s">
        <v>23707</v>
      </c>
      <c r="C8313" s="148" t="s">
        <v>23010</v>
      </c>
      <c r="D8313" s="734">
        <v>102.79</v>
      </c>
    </row>
    <row r="8314" spans="1:4">
      <c r="A8314" s="730">
        <v>43972</v>
      </c>
      <c r="B8314" s="148" t="s">
        <v>23708</v>
      </c>
      <c r="C8314" s="148" t="s">
        <v>23010</v>
      </c>
      <c r="D8314" s="734">
        <v>3.21</v>
      </c>
    </row>
    <row r="8315" spans="1:4">
      <c r="A8315" s="730">
        <v>43971</v>
      </c>
      <c r="B8315" s="148" t="s">
        <v>23709</v>
      </c>
      <c r="C8315" s="148" t="s">
        <v>23010</v>
      </c>
      <c r="D8315" s="734">
        <v>2.4500000000000002</v>
      </c>
    </row>
    <row r="8316" spans="1:4">
      <c r="A8316" s="730">
        <v>39598</v>
      </c>
      <c r="B8316" s="148" t="s">
        <v>23710</v>
      </c>
      <c r="C8316" s="148" t="s">
        <v>23010</v>
      </c>
      <c r="D8316" s="734">
        <v>4.54</v>
      </c>
    </row>
    <row r="8317" spans="1:4">
      <c r="A8317" s="730">
        <v>43973</v>
      </c>
      <c r="B8317" s="148" t="s">
        <v>23711</v>
      </c>
      <c r="C8317" s="148" t="s">
        <v>23010</v>
      </c>
      <c r="D8317" s="734">
        <v>3.35</v>
      </c>
    </row>
    <row r="8318" spans="1:4">
      <c r="A8318" s="730">
        <v>39599</v>
      </c>
      <c r="B8318" s="148" t="s">
        <v>23712</v>
      </c>
      <c r="C8318" s="148" t="s">
        <v>23010</v>
      </c>
      <c r="D8318" s="734">
        <v>6.53</v>
      </c>
    </row>
    <row r="8319" spans="1:4">
      <c r="A8319" s="730">
        <v>43832</v>
      </c>
      <c r="B8319" s="148" t="s">
        <v>23713</v>
      </c>
      <c r="C8319" s="148" t="s">
        <v>23010</v>
      </c>
      <c r="D8319" s="734">
        <v>17.21</v>
      </c>
    </row>
    <row r="8320" spans="1:4">
      <c r="A8320" s="730">
        <v>34602</v>
      </c>
      <c r="B8320" s="148" t="s">
        <v>23714</v>
      </c>
      <c r="C8320" s="148" t="s">
        <v>23010</v>
      </c>
      <c r="D8320" s="734">
        <v>3.52</v>
      </c>
    </row>
    <row r="8321" spans="1:4">
      <c r="A8321" s="730">
        <v>34607</v>
      </c>
      <c r="B8321" s="148" t="s">
        <v>23715</v>
      </c>
      <c r="C8321" s="148" t="s">
        <v>23010</v>
      </c>
      <c r="D8321" s="734">
        <v>8.6199999999999992</v>
      </c>
    </row>
    <row r="8322" spans="1:4">
      <c r="A8322" s="730">
        <v>34609</v>
      </c>
      <c r="B8322" s="148" t="s">
        <v>23716</v>
      </c>
      <c r="C8322" s="148" t="s">
        <v>23010</v>
      </c>
      <c r="D8322" s="734">
        <v>12.54</v>
      </c>
    </row>
    <row r="8323" spans="1:4">
      <c r="A8323" s="730">
        <v>34618</v>
      </c>
      <c r="B8323" s="148" t="s">
        <v>23717</v>
      </c>
      <c r="C8323" s="148" t="s">
        <v>23010</v>
      </c>
      <c r="D8323" s="734">
        <v>4.79</v>
      </c>
    </row>
    <row r="8324" spans="1:4">
      <c r="A8324" s="730">
        <v>34621</v>
      </c>
      <c r="B8324" s="148" t="s">
        <v>23718</v>
      </c>
      <c r="C8324" s="148" t="s">
        <v>23010</v>
      </c>
      <c r="D8324" s="734">
        <v>11.88</v>
      </c>
    </row>
    <row r="8325" spans="1:4">
      <c r="A8325" s="730">
        <v>34622</v>
      </c>
      <c r="B8325" s="148" t="s">
        <v>23719</v>
      </c>
      <c r="C8325" s="148" t="s">
        <v>23010</v>
      </c>
      <c r="D8325" s="734">
        <v>17.649999999999999</v>
      </c>
    </row>
    <row r="8326" spans="1:4">
      <c r="A8326" s="730">
        <v>34624</v>
      </c>
      <c r="B8326" s="148" t="s">
        <v>23720</v>
      </c>
      <c r="C8326" s="148" t="s">
        <v>23010</v>
      </c>
      <c r="D8326" s="734">
        <v>6.4</v>
      </c>
    </row>
    <row r="8327" spans="1:4">
      <c r="A8327" s="730">
        <v>34627</v>
      </c>
      <c r="B8327" s="148" t="s">
        <v>23721</v>
      </c>
      <c r="C8327" s="148" t="s">
        <v>23010</v>
      </c>
      <c r="D8327" s="734">
        <v>15.44</v>
      </c>
    </row>
    <row r="8328" spans="1:4">
      <c r="A8328" s="730">
        <v>34629</v>
      </c>
      <c r="B8328" s="148" t="s">
        <v>23722</v>
      </c>
      <c r="C8328" s="148" t="s">
        <v>23010</v>
      </c>
      <c r="D8328" s="734">
        <v>23.58</v>
      </c>
    </row>
    <row r="8329" spans="1:4">
      <c r="A8329" s="730">
        <v>39257</v>
      </c>
      <c r="B8329" s="148" t="s">
        <v>23723</v>
      </c>
      <c r="C8329" s="148" t="s">
        <v>23010</v>
      </c>
      <c r="D8329" s="734">
        <v>4.8</v>
      </c>
    </row>
    <row r="8330" spans="1:4">
      <c r="A8330" s="730">
        <v>39261</v>
      </c>
      <c r="B8330" s="148" t="s">
        <v>23724</v>
      </c>
      <c r="C8330" s="148" t="s">
        <v>23010</v>
      </c>
      <c r="D8330" s="734">
        <v>27.48</v>
      </c>
    </row>
    <row r="8331" spans="1:4">
      <c r="A8331" s="730">
        <v>39268</v>
      </c>
      <c r="B8331" s="148" t="s">
        <v>23725</v>
      </c>
      <c r="C8331" s="148" t="s">
        <v>23010</v>
      </c>
      <c r="D8331" s="734">
        <v>429.51</v>
      </c>
    </row>
    <row r="8332" spans="1:4">
      <c r="A8332" s="730">
        <v>39262</v>
      </c>
      <c r="B8332" s="148" t="s">
        <v>23726</v>
      </c>
      <c r="C8332" s="148" t="s">
        <v>23010</v>
      </c>
      <c r="D8332" s="734">
        <v>43.76</v>
      </c>
    </row>
    <row r="8333" spans="1:4">
      <c r="A8333" s="730">
        <v>39258</v>
      </c>
      <c r="B8333" s="148" t="s">
        <v>23727</v>
      </c>
      <c r="C8333" s="148" t="s">
        <v>23010</v>
      </c>
      <c r="D8333" s="734">
        <v>7.23</v>
      </c>
    </row>
    <row r="8334" spans="1:4">
      <c r="A8334" s="730">
        <v>39263</v>
      </c>
      <c r="B8334" s="148" t="s">
        <v>23728</v>
      </c>
      <c r="C8334" s="148" t="s">
        <v>23010</v>
      </c>
      <c r="D8334" s="734">
        <v>75.66</v>
      </c>
    </row>
    <row r="8335" spans="1:4">
      <c r="A8335" s="730">
        <v>39264</v>
      </c>
      <c r="B8335" s="148" t="s">
        <v>23729</v>
      </c>
      <c r="C8335" s="148" t="s">
        <v>23010</v>
      </c>
      <c r="D8335" s="734">
        <v>104.82</v>
      </c>
    </row>
    <row r="8336" spans="1:4">
      <c r="A8336" s="730">
        <v>39259</v>
      </c>
      <c r="B8336" s="148" t="s">
        <v>23730</v>
      </c>
      <c r="C8336" s="148" t="s">
        <v>23010</v>
      </c>
      <c r="D8336" s="734">
        <v>11.14</v>
      </c>
    </row>
    <row r="8337" spans="1:4">
      <c r="A8337" s="730">
        <v>39265</v>
      </c>
      <c r="B8337" s="148" t="s">
        <v>23731</v>
      </c>
      <c r="C8337" s="148" t="s">
        <v>23010</v>
      </c>
      <c r="D8337" s="734">
        <v>142.30000000000001</v>
      </c>
    </row>
    <row r="8338" spans="1:4">
      <c r="A8338" s="730">
        <v>39260</v>
      </c>
      <c r="B8338" s="148" t="s">
        <v>23732</v>
      </c>
      <c r="C8338" s="148" t="s">
        <v>23010</v>
      </c>
      <c r="D8338" s="734">
        <v>17.05</v>
      </c>
    </row>
    <row r="8339" spans="1:4">
      <c r="A8339" s="730">
        <v>39266</v>
      </c>
      <c r="B8339" s="148" t="s">
        <v>23733</v>
      </c>
      <c r="C8339" s="148" t="s">
        <v>23010</v>
      </c>
      <c r="D8339" s="734">
        <v>214.74</v>
      </c>
    </row>
    <row r="8340" spans="1:4">
      <c r="A8340" s="730">
        <v>39267</v>
      </c>
      <c r="B8340" s="148" t="s">
        <v>23734</v>
      </c>
      <c r="C8340" s="148" t="s">
        <v>23010</v>
      </c>
      <c r="D8340" s="734">
        <v>268.48</v>
      </c>
    </row>
    <row r="8341" spans="1:4">
      <c r="A8341" s="730">
        <v>11901</v>
      </c>
      <c r="B8341" s="148" t="s">
        <v>23735</v>
      </c>
      <c r="C8341" s="148" t="s">
        <v>23010</v>
      </c>
      <c r="D8341" s="734">
        <v>0.59</v>
      </c>
    </row>
    <row r="8342" spans="1:4">
      <c r="A8342" s="730">
        <v>11902</v>
      </c>
      <c r="B8342" s="148" t="s">
        <v>23736</v>
      </c>
      <c r="C8342" s="148" t="s">
        <v>23010</v>
      </c>
      <c r="D8342" s="734">
        <v>1.1200000000000001</v>
      </c>
    </row>
    <row r="8343" spans="1:4">
      <c r="A8343" s="730">
        <v>11903</v>
      </c>
      <c r="B8343" s="148" t="s">
        <v>23737</v>
      </c>
      <c r="C8343" s="148" t="s">
        <v>23010</v>
      </c>
      <c r="D8343" s="734">
        <v>1.19</v>
      </c>
    </row>
    <row r="8344" spans="1:4">
      <c r="A8344" s="730">
        <v>11904</v>
      </c>
      <c r="B8344" s="148" t="s">
        <v>23738</v>
      </c>
      <c r="C8344" s="148" t="s">
        <v>23010</v>
      </c>
      <c r="D8344" s="734">
        <v>1.81</v>
      </c>
    </row>
    <row r="8345" spans="1:4">
      <c r="A8345" s="730">
        <v>11905</v>
      </c>
      <c r="B8345" s="148" t="s">
        <v>23739</v>
      </c>
      <c r="C8345" s="148" t="s">
        <v>23010</v>
      </c>
      <c r="D8345" s="734">
        <v>2.2000000000000002</v>
      </c>
    </row>
    <row r="8346" spans="1:4">
      <c r="A8346" s="730">
        <v>11906</v>
      </c>
      <c r="B8346" s="148" t="s">
        <v>23740</v>
      </c>
      <c r="C8346" s="148" t="s">
        <v>23010</v>
      </c>
      <c r="D8346" s="734">
        <v>2.8</v>
      </c>
    </row>
    <row r="8347" spans="1:4">
      <c r="A8347" s="730">
        <v>11919</v>
      </c>
      <c r="B8347" s="148" t="s">
        <v>23741</v>
      </c>
      <c r="C8347" s="148" t="s">
        <v>23010</v>
      </c>
      <c r="D8347" s="734">
        <v>5.14</v>
      </c>
    </row>
    <row r="8348" spans="1:4">
      <c r="A8348" s="730">
        <v>11920</v>
      </c>
      <c r="B8348" s="148" t="s">
        <v>23742</v>
      </c>
      <c r="C8348" s="148" t="s">
        <v>23010</v>
      </c>
      <c r="D8348" s="734">
        <v>9.76</v>
      </c>
    </row>
    <row r="8349" spans="1:4">
      <c r="A8349" s="730">
        <v>11924</v>
      </c>
      <c r="B8349" s="148" t="s">
        <v>23743</v>
      </c>
      <c r="C8349" s="148" t="s">
        <v>23010</v>
      </c>
      <c r="D8349" s="734">
        <v>81.96</v>
      </c>
    </row>
    <row r="8350" spans="1:4">
      <c r="A8350" s="730">
        <v>11921</v>
      </c>
      <c r="B8350" s="148" t="s">
        <v>23744</v>
      </c>
      <c r="C8350" s="148" t="s">
        <v>23010</v>
      </c>
      <c r="D8350" s="734">
        <v>14.28</v>
      </c>
    </row>
    <row r="8351" spans="1:4">
      <c r="A8351" s="730">
        <v>11922</v>
      </c>
      <c r="B8351" s="148" t="s">
        <v>23745</v>
      </c>
      <c r="C8351" s="148" t="s">
        <v>23010</v>
      </c>
      <c r="D8351" s="734">
        <v>23.1</v>
      </c>
    </row>
    <row r="8352" spans="1:4">
      <c r="A8352" s="730">
        <v>11923</v>
      </c>
      <c r="B8352" s="148" t="s">
        <v>23746</v>
      </c>
      <c r="C8352" s="148" t="s">
        <v>23010</v>
      </c>
      <c r="D8352" s="734">
        <v>33.82</v>
      </c>
    </row>
    <row r="8353" spans="1:4">
      <c r="A8353" s="730">
        <v>11916</v>
      </c>
      <c r="B8353" s="148" t="s">
        <v>23747</v>
      </c>
      <c r="C8353" s="148" t="s">
        <v>23010</v>
      </c>
      <c r="D8353" s="734">
        <v>7.03</v>
      </c>
    </row>
    <row r="8354" spans="1:4">
      <c r="A8354" s="730">
        <v>11914</v>
      </c>
      <c r="B8354" s="148" t="s">
        <v>23748</v>
      </c>
      <c r="C8354" s="148" t="s">
        <v>23010</v>
      </c>
      <c r="D8354" s="734">
        <v>50.66</v>
      </c>
    </row>
    <row r="8355" spans="1:4">
      <c r="A8355" s="730">
        <v>11917</v>
      </c>
      <c r="B8355" s="148" t="s">
        <v>23749</v>
      </c>
      <c r="C8355" s="148" t="s">
        <v>23010</v>
      </c>
      <c r="D8355" s="734">
        <v>12.38</v>
      </c>
    </row>
    <row r="8356" spans="1:4">
      <c r="A8356" s="730">
        <v>11918</v>
      </c>
      <c r="B8356" s="148" t="s">
        <v>23750</v>
      </c>
      <c r="C8356" s="148" t="s">
        <v>23010</v>
      </c>
      <c r="D8356" s="734">
        <v>14.69</v>
      </c>
    </row>
    <row r="8357" spans="1:4">
      <c r="A8357" s="730">
        <v>37734</v>
      </c>
      <c r="B8357" s="148" t="s">
        <v>23751</v>
      </c>
      <c r="C8357" s="148" t="s">
        <v>22966</v>
      </c>
      <c r="D8357" s="732">
        <v>87734.79</v>
      </c>
    </row>
    <row r="8358" spans="1:4">
      <c r="A8358" s="730">
        <v>42251</v>
      </c>
      <c r="B8358" s="148" t="s">
        <v>23752</v>
      </c>
      <c r="C8358" s="148" t="s">
        <v>22966</v>
      </c>
      <c r="D8358" s="732">
        <v>99628.2</v>
      </c>
    </row>
    <row r="8359" spans="1:4">
      <c r="A8359" s="730">
        <v>37733</v>
      </c>
      <c r="B8359" s="148" t="s">
        <v>23753</v>
      </c>
      <c r="C8359" s="148" t="s">
        <v>22966</v>
      </c>
      <c r="D8359" s="732">
        <v>65783.210000000006</v>
      </c>
    </row>
    <row r="8360" spans="1:4">
      <c r="A8360" s="730">
        <v>37735</v>
      </c>
      <c r="B8360" s="148" t="s">
        <v>23754</v>
      </c>
      <c r="C8360" s="148" t="s">
        <v>22966</v>
      </c>
      <c r="D8360" s="732">
        <v>79268.77</v>
      </c>
    </row>
    <row r="8361" spans="1:4">
      <c r="A8361" s="730">
        <v>5090</v>
      </c>
      <c r="B8361" s="148" t="s">
        <v>23755</v>
      </c>
      <c r="C8361" s="148" t="s">
        <v>22966</v>
      </c>
      <c r="D8361" s="734">
        <v>20.9</v>
      </c>
    </row>
    <row r="8362" spans="1:4">
      <c r="A8362" s="730">
        <v>5085</v>
      </c>
      <c r="B8362" s="148" t="s">
        <v>23756</v>
      </c>
      <c r="C8362" s="148" t="s">
        <v>22966</v>
      </c>
      <c r="D8362" s="734">
        <v>31.11</v>
      </c>
    </row>
    <row r="8363" spans="1:4">
      <c r="A8363" s="730">
        <v>43603</v>
      </c>
      <c r="B8363" s="148" t="s">
        <v>23757</v>
      </c>
      <c r="C8363" s="148" t="s">
        <v>22966</v>
      </c>
      <c r="D8363" s="734">
        <v>44.45</v>
      </c>
    </row>
    <row r="8364" spans="1:4">
      <c r="A8364" s="730">
        <v>38374</v>
      </c>
      <c r="B8364" s="148" t="s">
        <v>23758</v>
      </c>
      <c r="C8364" s="148" t="s">
        <v>22966</v>
      </c>
      <c r="D8364" s="734">
        <v>952.97</v>
      </c>
    </row>
    <row r="8365" spans="1:4">
      <c r="A8365" s="730">
        <v>20212</v>
      </c>
      <c r="B8365" s="148" t="s">
        <v>23759</v>
      </c>
      <c r="C8365" s="148" t="s">
        <v>23010</v>
      </c>
      <c r="D8365" s="734">
        <v>32.979999999999997</v>
      </c>
    </row>
    <row r="8366" spans="1:4">
      <c r="A8366" s="730">
        <v>20209</v>
      </c>
      <c r="B8366" s="148" t="s">
        <v>23760</v>
      </c>
      <c r="C8366" s="148" t="s">
        <v>23010</v>
      </c>
      <c r="D8366" s="734">
        <v>39.39</v>
      </c>
    </row>
    <row r="8367" spans="1:4">
      <c r="A8367" s="730">
        <v>4430</v>
      </c>
      <c r="B8367" s="148" t="s">
        <v>23761</v>
      </c>
      <c r="C8367" s="148" t="s">
        <v>23010</v>
      </c>
      <c r="D8367" s="734">
        <v>19.3</v>
      </c>
    </row>
    <row r="8368" spans="1:4">
      <c r="A8368" s="730">
        <v>4433</v>
      </c>
      <c r="B8368" s="148" t="s">
        <v>23762</v>
      </c>
      <c r="C8368" s="148" t="s">
        <v>23010</v>
      </c>
      <c r="D8368" s="734">
        <v>37.74</v>
      </c>
    </row>
    <row r="8369" spans="1:4">
      <c r="A8369" s="730">
        <v>4400</v>
      </c>
      <c r="B8369" s="148" t="s">
        <v>23763</v>
      </c>
      <c r="C8369" s="148" t="s">
        <v>23010</v>
      </c>
      <c r="D8369" s="734">
        <v>30.71</v>
      </c>
    </row>
    <row r="8370" spans="1:4">
      <c r="A8370" s="730">
        <v>2729</v>
      </c>
      <c r="B8370" s="148" t="s">
        <v>23764</v>
      </c>
      <c r="C8370" s="148" t="s">
        <v>22966</v>
      </c>
      <c r="D8370" s="734">
        <v>22.55</v>
      </c>
    </row>
    <row r="8371" spans="1:4">
      <c r="A8371" s="730">
        <v>4513</v>
      </c>
      <c r="B8371" s="148" t="s">
        <v>23765</v>
      </c>
      <c r="C8371" s="148" t="s">
        <v>23010</v>
      </c>
      <c r="D8371" s="734">
        <v>5.69</v>
      </c>
    </row>
    <row r="8372" spans="1:4">
      <c r="A8372" s="730">
        <v>37106</v>
      </c>
      <c r="B8372" s="148" t="s">
        <v>23766</v>
      </c>
      <c r="C8372" s="148" t="s">
        <v>22966</v>
      </c>
      <c r="D8372" s="732">
        <v>4880.41</v>
      </c>
    </row>
    <row r="8373" spans="1:4">
      <c r="A8373" s="730">
        <v>11869</v>
      </c>
      <c r="B8373" s="148" t="s">
        <v>23767</v>
      </c>
      <c r="C8373" s="148" t="s">
        <v>22966</v>
      </c>
      <c r="D8373" s="734">
        <v>976.08</v>
      </c>
    </row>
    <row r="8374" spans="1:4">
      <c r="A8374" s="730">
        <v>43981</v>
      </c>
      <c r="B8374" s="148" t="s">
        <v>23768</v>
      </c>
      <c r="C8374" s="148" t="s">
        <v>22966</v>
      </c>
      <c r="D8374" s="732">
        <v>7354.73</v>
      </c>
    </row>
    <row r="8375" spans="1:4">
      <c r="A8375" s="730">
        <v>37104</v>
      </c>
      <c r="B8375" s="148" t="s">
        <v>23769</v>
      </c>
      <c r="C8375" s="148" t="s">
        <v>22966</v>
      </c>
      <c r="D8375" s="732">
        <v>1225</v>
      </c>
    </row>
    <row r="8376" spans="1:4">
      <c r="A8376" s="730">
        <v>43982</v>
      </c>
      <c r="B8376" s="148" t="s">
        <v>23770</v>
      </c>
      <c r="C8376" s="148" t="s">
        <v>22966</v>
      </c>
      <c r="D8376" s="732">
        <v>11618.63</v>
      </c>
    </row>
    <row r="8377" spans="1:4">
      <c r="A8377" s="730">
        <v>43978</v>
      </c>
      <c r="B8377" s="148" t="s">
        <v>23771</v>
      </c>
      <c r="C8377" s="148" t="s">
        <v>22966</v>
      </c>
      <c r="D8377" s="732">
        <v>1815.43</v>
      </c>
    </row>
    <row r="8378" spans="1:4">
      <c r="A8378" s="730">
        <v>11871</v>
      </c>
      <c r="B8378" s="148" t="s">
        <v>23772</v>
      </c>
      <c r="C8378" s="148" t="s">
        <v>22966</v>
      </c>
      <c r="D8378" s="734">
        <v>455</v>
      </c>
    </row>
    <row r="8379" spans="1:4">
      <c r="A8379" s="730">
        <v>37105</v>
      </c>
      <c r="B8379" s="148" t="s">
        <v>23773</v>
      </c>
      <c r="C8379" s="148" t="s">
        <v>22966</v>
      </c>
      <c r="D8379" s="732">
        <v>2799.6</v>
      </c>
    </row>
    <row r="8380" spans="1:4">
      <c r="A8380" s="730">
        <v>43980</v>
      </c>
      <c r="B8380" s="148" t="s">
        <v>23774</v>
      </c>
      <c r="C8380" s="148" t="s">
        <v>22966</v>
      </c>
      <c r="D8380" s="732">
        <v>3486.6</v>
      </c>
    </row>
    <row r="8381" spans="1:4">
      <c r="A8381" s="730">
        <v>43979</v>
      </c>
      <c r="B8381" s="148" t="s">
        <v>23775</v>
      </c>
      <c r="C8381" s="148" t="s">
        <v>22966</v>
      </c>
      <c r="D8381" s="734">
        <v>655.09</v>
      </c>
    </row>
    <row r="8382" spans="1:4">
      <c r="A8382" s="730">
        <v>11868</v>
      </c>
      <c r="B8382" s="148" t="s">
        <v>23776</v>
      </c>
      <c r="C8382" s="148" t="s">
        <v>22966</v>
      </c>
      <c r="D8382" s="734">
        <v>633.54</v>
      </c>
    </row>
    <row r="8383" spans="1:4">
      <c r="A8383" s="730">
        <v>34636</v>
      </c>
      <c r="B8383" s="148" t="s">
        <v>23777</v>
      </c>
      <c r="C8383" s="148" t="s">
        <v>22966</v>
      </c>
      <c r="D8383" s="734">
        <v>449.9</v>
      </c>
    </row>
    <row r="8384" spans="1:4">
      <c r="A8384" s="730">
        <v>34639</v>
      </c>
      <c r="B8384" s="148" t="s">
        <v>23778</v>
      </c>
      <c r="C8384" s="148" t="s">
        <v>22966</v>
      </c>
      <c r="D8384" s="732">
        <v>1038.45</v>
      </c>
    </row>
    <row r="8385" spans="1:4">
      <c r="A8385" s="730">
        <v>34640</v>
      </c>
      <c r="B8385" s="148" t="s">
        <v>23779</v>
      </c>
      <c r="C8385" s="148" t="s">
        <v>22966</v>
      </c>
      <c r="D8385" s="732">
        <v>1177.96</v>
      </c>
    </row>
    <row r="8386" spans="1:4">
      <c r="A8386" s="730">
        <v>43977</v>
      </c>
      <c r="B8386" s="148" t="s">
        <v>23780</v>
      </c>
      <c r="C8386" s="148" t="s">
        <v>22966</v>
      </c>
      <c r="D8386" s="732">
        <v>2030.73</v>
      </c>
    </row>
    <row r="8387" spans="1:4">
      <c r="A8387" s="730">
        <v>34637</v>
      </c>
      <c r="B8387" s="148" t="s">
        <v>23781</v>
      </c>
      <c r="C8387" s="148" t="s">
        <v>22966</v>
      </c>
      <c r="D8387" s="734">
        <v>272.07</v>
      </c>
    </row>
    <row r="8388" spans="1:4">
      <c r="A8388" s="730">
        <v>34638</v>
      </c>
      <c r="B8388" s="148" t="s">
        <v>23782</v>
      </c>
      <c r="C8388" s="148" t="s">
        <v>22966</v>
      </c>
      <c r="D8388" s="734">
        <v>420.85</v>
      </c>
    </row>
    <row r="8389" spans="1:4">
      <c r="A8389" s="730">
        <v>34641</v>
      </c>
      <c r="B8389" s="148" t="s">
        <v>23783</v>
      </c>
      <c r="C8389" s="148" t="s">
        <v>22966</v>
      </c>
      <c r="D8389" s="734">
        <v>116.58</v>
      </c>
    </row>
    <row r="8390" spans="1:4">
      <c r="A8390" s="730">
        <v>43434</v>
      </c>
      <c r="B8390" s="148" t="s">
        <v>23784</v>
      </c>
      <c r="C8390" s="148" t="s">
        <v>22966</v>
      </c>
      <c r="D8390" s="734">
        <v>126.05</v>
      </c>
    </row>
    <row r="8391" spans="1:4">
      <c r="A8391" s="730">
        <v>43435</v>
      </c>
      <c r="B8391" s="148" t="s">
        <v>23785</v>
      </c>
      <c r="C8391" s="148" t="s">
        <v>22966</v>
      </c>
      <c r="D8391" s="734">
        <v>231.09</v>
      </c>
    </row>
    <row r="8392" spans="1:4">
      <c r="A8392" s="730">
        <v>43436</v>
      </c>
      <c r="B8392" s="148" t="s">
        <v>23786</v>
      </c>
      <c r="C8392" s="148" t="s">
        <v>22966</v>
      </c>
      <c r="D8392" s="734">
        <v>404.41</v>
      </c>
    </row>
    <row r="8393" spans="1:4">
      <c r="A8393" s="730">
        <v>43437</v>
      </c>
      <c r="B8393" s="148" t="s">
        <v>23787</v>
      </c>
      <c r="C8393" s="148" t="s">
        <v>22966</v>
      </c>
      <c r="D8393" s="734">
        <v>733.19</v>
      </c>
    </row>
    <row r="8394" spans="1:4">
      <c r="A8394" s="730">
        <v>43438</v>
      </c>
      <c r="B8394" s="148" t="s">
        <v>23788</v>
      </c>
      <c r="C8394" s="148" t="s">
        <v>22966</v>
      </c>
      <c r="D8394" s="732">
        <v>1313.02</v>
      </c>
    </row>
    <row r="8395" spans="1:4">
      <c r="A8395" s="730">
        <v>41627</v>
      </c>
      <c r="B8395" s="148" t="s">
        <v>23789</v>
      </c>
      <c r="C8395" s="148" t="s">
        <v>22966</v>
      </c>
      <c r="D8395" s="734">
        <v>194.32</v>
      </c>
    </row>
    <row r="8396" spans="1:4">
      <c r="A8396" s="730">
        <v>41628</v>
      </c>
      <c r="B8396" s="148" t="s">
        <v>23790</v>
      </c>
      <c r="C8396" s="148" t="s">
        <v>22966</v>
      </c>
      <c r="D8396" s="734">
        <v>357.14</v>
      </c>
    </row>
    <row r="8397" spans="1:4">
      <c r="A8397" s="730">
        <v>41629</v>
      </c>
      <c r="B8397" s="148" t="s">
        <v>23791</v>
      </c>
      <c r="C8397" s="148" t="s">
        <v>22966</v>
      </c>
      <c r="D8397" s="734">
        <v>453.78</v>
      </c>
    </row>
    <row r="8398" spans="1:4">
      <c r="A8398" s="730">
        <v>43429</v>
      </c>
      <c r="B8398" s="148" t="s">
        <v>23792</v>
      </c>
      <c r="C8398" s="148" t="s">
        <v>22966</v>
      </c>
      <c r="D8398" s="734">
        <v>100.54</v>
      </c>
    </row>
    <row r="8399" spans="1:4">
      <c r="A8399" s="730">
        <v>43430</v>
      </c>
      <c r="B8399" s="148" t="s">
        <v>23793</v>
      </c>
      <c r="C8399" s="148" t="s">
        <v>22966</v>
      </c>
      <c r="D8399" s="734">
        <v>167.01</v>
      </c>
    </row>
    <row r="8400" spans="1:4">
      <c r="A8400" s="730">
        <v>43431</v>
      </c>
      <c r="B8400" s="148" t="s">
        <v>23794</v>
      </c>
      <c r="C8400" s="148" t="s">
        <v>22966</v>
      </c>
      <c r="D8400" s="734">
        <v>323.52</v>
      </c>
    </row>
    <row r="8401" spans="1:4">
      <c r="A8401" s="730">
        <v>43432</v>
      </c>
      <c r="B8401" s="148" t="s">
        <v>23795</v>
      </c>
      <c r="C8401" s="148" t="s">
        <v>22966</v>
      </c>
      <c r="D8401" s="734">
        <v>672.26</v>
      </c>
    </row>
    <row r="8402" spans="1:4">
      <c r="A8402" s="730">
        <v>43433</v>
      </c>
      <c r="B8402" s="148" t="s">
        <v>23796</v>
      </c>
      <c r="C8402" s="148" t="s">
        <v>22966</v>
      </c>
      <c r="D8402" s="732">
        <v>1059.8699999999999</v>
      </c>
    </row>
    <row r="8403" spans="1:4">
      <c r="A8403" s="730">
        <v>43094</v>
      </c>
      <c r="B8403" s="148" t="s">
        <v>23797</v>
      </c>
      <c r="C8403" s="148" t="s">
        <v>22966</v>
      </c>
      <c r="D8403" s="734">
        <v>244.56</v>
      </c>
    </row>
    <row r="8404" spans="1:4">
      <c r="A8404" s="730">
        <v>43093</v>
      </c>
      <c r="B8404" s="148" t="s">
        <v>23798</v>
      </c>
      <c r="C8404" s="148" t="s">
        <v>22966</v>
      </c>
      <c r="D8404" s="734">
        <v>259.89</v>
      </c>
    </row>
    <row r="8405" spans="1:4">
      <c r="A8405" s="730">
        <v>11694</v>
      </c>
      <c r="B8405" s="148" t="s">
        <v>23799</v>
      </c>
      <c r="C8405" s="148" t="s">
        <v>22966</v>
      </c>
      <c r="D8405" s="732">
        <v>1052.21</v>
      </c>
    </row>
    <row r="8406" spans="1:4">
      <c r="A8406" s="730">
        <v>1030</v>
      </c>
      <c r="B8406" s="148" t="s">
        <v>23800</v>
      </c>
      <c r="C8406" s="148" t="s">
        <v>22966</v>
      </c>
      <c r="D8406" s="734">
        <v>47.6</v>
      </c>
    </row>
    <row r="8407" spans="1:4">
      <c r="A8407" s="730">
        <v>11881</v>
      </c>
      <c r="B8407" s="148" t="s">
        <v>23801</v>
      </c>
      <c r="C8407" s="148" t="s">
        <v>22966</v>
      </c>
      <c r="D8407" s="734">
        <v>178.57</v>
      </c>
    </row>
    <row r="8408" spans="1:4">
      <c r="A8408" s="730">
        <v>35277</v>
      </c>
      <c r="B8408" s="148" t="s">
        <v>23802</v>
      </c>
      <c r="C8408" s="148" t="s">
        <v>22966</v>
      </c>
      <c r="D8408" s="734">
        <v>326.70999999999998</v>
      </c>
    </row>
    <row r="8409" spans="1:4">
      <c r="A8409" s="730">
        <v>10521</v>
      </c>
      <c r="B8409" s="148" t="s">
        <v>23803</v>
      </c>
      <c r="C8409" s="148" t="s">
        <v>22966</v>
      </c>
      <c r="D8409" s="734">
        <v>255.65</v>
      </c>
    </row>
    <row r="8410" spans="1:4">
      <c r="A8410" s="730">
        <v>10885</v>
      </c>
      <c r="B8410" s="148" t="s">
        <v>23804</v>
      </c>
      <c r="C8410" s="148" t="s">
        <v>22966</v>
      </c>
      <c r="D8410" s="734">
        <v>323.37</v>
      </c>
    </row>
    <row r="8411" spans="1:4">
      <c r="A8411" s="730">
        <v>20962</v>
      </c>
      <c r="B8411" s="148" t="s">
        <v>23805</v>
      </c>
      <c r="C8411" s="148" t="s">
        <v>22966</v>
      </c>
      <c r="D8411" s="734">
        <v>267.83</v>
      </c>
    </row>
    <row r="8412" spans="1:4">
      <c r="A8412" s="730">
        <v>20963</v>
      </c>
      <c r="B8412" s="148" t="s">
        <v>23806</v>
      </c>
      <c r="C8412" s="148" t="s">
        <v>22966</v>
      </c>
      <c r="D8412" s="734">
        <v>327.17</v>
      </c>
    </row>
    <row r="8413" spans="1:4">
      <c r="A8413" s="730">
        <v>34643</v>
      </c>
      <c r="B8413" s="148" t="s">
        <v>23807</v>
      </c>
      <c r="C8413" s="148" t="s">
        <v>22966</v>
      </c>
      <c r="D8413" s="734">
        <v>37.619999999999997</v>
      </c>
    </row>
    <row r="8414" spans="1:4">
      <c r="A8414" s="730">
        <v>41480</v>
      </c>
      <c r="B8414" s="148" t="s">
        <v>23808</v>
      </c>
      <c r="C8414" s="148" t="s">
        <v>22966</v>
      </c>
      <c r="D8414" s="734">
        <v>43.62</v>
      </c>
    </row>
    <row r="8415" spans="1:4">
      <c r="A8415" s="730">
        <v>41474</v>
      </c>
      <c r="B8415" s="148" t="s">
        <v>23809</v>
      </c>
      <c r="C8415" s="148" t="s">
        <v>22966</v>
      </c>
      <c r="D8415" s="734">
        <v>69.69</v>
      </c>
    </row>
    <row r="8416" spans="1:4">
      <c r="A8416" s="730">
        <v>41475</v>
      </c>
      <c r="B8416" s="148" t="s">
        <v>23810</v>
      </c>
      <c r="C8416" s="148" t="s">
        <v>22966</v>
      </c>
      <c r="D8416" s="734">
        <v>59.46</v>
      </c>
    </row>
    <row r="8417" spans="1:4">
      <c r="A8417" s="730">
        <v>41476</v>
      </c>
      <c r="B8417" s="148" t="s">
        <v>23811</v>
      </c>
      <c r="C8417" s="148" t="s">
        <v>22966</v>
      </c>
      <c r="D8417" s="734">
        <v>130.19999999999999</v>
      </c>
    </row>
    <row r="8418" spans="1:4">
      <c r="A8418" s="730">
        <v>2555</v>
      </c>
      <c r="B8418" s="148" t="s">
        <v>23812</v>
      </c>
      <c r="C8418" s="148" t="s">
        <v>22966</v>
      </c>
      <c r="D8418" s="734">
        <v>1.39</v>
      </c>
    </row>
    <row r="8419" spans="1:4">
      <c r="A8419" s="730">
        <v>2556</v>
      </c>
      <c r="B8419" s="148" t="s">
        <v>23813</v>
      </c>
      <c r="C8419" s="148" t="s">
        <v>22966</v>
      </c>
      <c r="D8419" s="734">
        <v>1.44</v>
      </c>
    </row>
    <row r="8420" spans="1:4">
      <c r="A8420" s="730">
        <v>2557</v>
      </c>
      <c r="B8420" s="148" t="s">
        <v>23814</v>
      </c>
      <c r="C8420" s="148" t="s">
        <v>22966</v>
      </c>
      <c r="D8420" s="734">
        <v>3.05</v>
      </c>
    </row>
    <row r="8421" spans="1:4">
      <c r="A8421" s="730">
        <v>10569</v>
      </c>
      <c r="B8421" s="148" t="s">
        <v>23815</v>
      </c>
      <c r="C8421" s="148" t="s">
        <v>22966</v>
      </c>
      <c r="D8421" s="734">
        <v>3.05</v>
      </c>
    </row>
    <row r="8422" spans="1:4">
      <c r="A8422" s="730">
        <v>39810</v>
      </c>
      <c r="B8422" s="148" t="s">
        <v>23816</v>
      </c>
      <c r="C8422" s="148" t="s">
        <v>22966</v>
      </c>
      <c r="D8422" s="734">
        <v>33</v>
      </c>
    </row>
    <row r="8423" spans="1:4">
      <c r="A8423" s="730">
        <v>39811</v>
      </c>
      <c r="B8423" s="148" t="s">
        <v>23817</v>
      </c>
      <c r="C8423" s="148" t="s">
        <v>22966</v>
      </c>
      <c r="D8423" s="734">
        <v>40.369999999999997</v>
      </c>
    </row>
    <row r="8424" spans="1:4">
      <c r="A8424" s="730">
        <v>39812</v>
      </c>
      <c r="B8424" s="148" t="s">
        <v>23818</v>
      </c>
      <c r="C8424" s="148" t="s">
        <v>22966</v>
      </c>
      <c r="D8424" s="734">
        <v>66.38</v>
      </c>
    </row>
    <row r="8425" spans="1:4">
      <c r="A8425" s="730">
        <v>43096</v>
      </c>
      <c r="B8425" s="148" t="s">
        <v>23819</v>
      </c>
      <c r="C8425" s="148" t="s">
        <v>22966</v>
      </c>
      <c r="D8425" s="734">
        <v>220.02</v>
      </c>
    </row>
    <row r="8426" spans="1:4">
      <c r="A8426" s="730">
        <v>43102</v>
      </c>
      <c r="B8426" s="148" t="s">
        <v>23820</v>
      </c>
      <c r="C8426" s="148" t="s">
        <v>22966</v>
      </c>
      <c r="D8426" s="734">
        <v>133.79</v>
      </c>
    </row>
    <row r="8427" spans="1:4">
      <c r="A8427" s="730">
        <v>43103</v>
      </c>
      <c r="B8427" s="148" t="s">
        <v>23821</v>
      </c>
      <c r="C8427" s="148" t="s">
        <v>22966</v>
      </c>
      <c r="D8427" s="734">
        <v>197</v>
      </c>
    </row>
    <row r="8428" spans="1:4">
      <c r="A8428" s="730">
        <v>43098</v>
      </c>
      <c r="B8428" s="148" t="s">
        <v>23822</v>
      </c>
      <c r="C8428" s="148" t="s">
        <v>22966</v>
      </c>
      <c r="D8428" s="734">
        <v>74.53</v>
      </c>
    </row>
    <row r="8429" spans="1:4">
      <c r="A8429" s="730">
        <v>43097</v>
      </c>
      <c r="B8429" s="148" t="s">
        <v>23823</v>
      </c>
      <c r="C8429" s="148" t="s">
        <v>22966</v>
      </c>
      <c r="D8429" s="734">
        <v>44.15</v>
      </c>
    </row>
    <row r="8430" spans="1:4">
      <c r="A8430" s="730">
        <v>43104</v>
      </c>
      <c r="B8430" s="148" t="s">
        <v>23824</v>
      </c>
      <c r="C8430" s="148" t="s">
        <v>22966</v>
      </c>
      <c r="D8430" s="734">
        <v>522.30999999999995</v>
      </c>
    </row>
    <row r="8431" spans="1:4">
      <c r="A8431" s="730">
        <v>39771</v>
      </c>
      <c r="B8431" s="148" t="s">
        <v>23825</v>
      </c>
      <c r="C8431" s="148" t="s">
        <v>22966</v>
      </c>
      <c r="D8431" s="734">
        <v>29.31</v>
      </c>
    </row>
    <row r="8432" spans="1:4">
      <c r="A8432" s="730">
        <v>39772</v>
      </c>
      <c r="B8432" s="148" t="s">
        <v>23826</v>
      </c>
      <c r="C8432" s="148" t="s">
        <v>22966</v>
      </c>
      <c r="D8432" s="734">
        <v>57.61</v>
      </c>
    </row>
    <row r="8433" spans="1:4">
      <c r="A8433" s="730">
        <v>39773</v>
      </c>
      <c r="B8433" s="148" t="s">
        <v>23827</v>
      </c>
      <c r="C8433" s="148" t="s">
        <v>22966</v>
      </c>
      <c r="D8433" s="734">
        <v>92.6</v>
      </c>
    </row>
    <row r="8434" spans="1:4">
      <c r="A8434" s="730">
        <v>39774</v>
      </c>
      <c r="B8434" s="148" t="s">
        <v>23828</v>
      </c>
      <c r="C8434" s="148" t="s">
        <v>22966</v>
      </c>
      <c r="D8434" s="734">
        <v>138.51</v>
      </c>
    </row>
    <row r="8435" spans="1:4">
      <c r="A8435" s="730">
        <v>39775</v>
      </c>
      <c r="B8435" s="148" t="s">
        <v>23829</v>
      </c>
      <c r="C8435" s="148" t="s">
        <v>22966</v>
      </c>
      <c r="D8435" s="734">
        <v>184.86</v>
      </c>
    </row>
    <row r="8436" spans="1:4">
      <c r="A8436" s="730">
        <v>39776</v>
      </c>
      <c r="B8436" s="148" t="s">
        <v>23830</v>
      </c>
      <c r="C8436" s="148" t="s">
        <v>22966</v>
      </c>
      <c r="D8436" s="734">
        <v>223.4</v>
      </c>
    </row>
    <row r="8437" spans="1:4">
      <c r="A8437" s="730">
        <v>39777</v>
      </c>
      <c r="B8437" s="148" t="s">
        <v>23831</v>
      </c>
      <c r="C8437" s="148" t="s">
        <v>22966</v>
      </c>
      <c r="D8437" s="734">
        <v>283.16000000000003</v>
      </c>
    </row>
    <row r="8438" spans="1:4">
      <c r="A8438" s="730">
        <v>20254</v>
      </c>
      <c r="B8438" s="148" t="s">
        <v>23832</v>
      </c>
      <c r="C8438" s="148" t="s">
        <v>22966</v>
      </c>
      <c r="D8438" s="734">
        <v>20.55</v>
      </c>
    </row>
    <row r="8439" spans="1:4">
      <c r="A8439" s="730">
        <v>20253</v>
      </c>
      <c r="B8439" s="148" t="s">
        <v>23833</v>
      </c>
      <c r="C8439" s="148" t="s">
        <v>22966</v>
      </c>
      <c r="D8439" s="734">
        <v>67.489999999999995</v>
      </c>
    </row>
    <row r="8440" spans="1:4">
      <c r="A8440" s="730">
        <v>11247</v>
      </c>
      <c r="B8440" s="148" t="s">
        <v>23834</v>
      </c>
      <c r="C8440" s="148" t="s">
        <v>22966</v>
      </c>
      <c r="D8440" s="732">
        <v>1297.71</v>
      </c>
    </row>
    <row r="8441" spans="1:4">
      <c r="A8441" s="730">
        <v>11250</v>
      </c>
      <c r="B8441" s="148" t="s">
        <v>23835</v>
      </c>
      <c r="C8441" s="148" t="s">
        <v>22966</v>
      </c>
      <c r="D8441" s="734">
        <v>55.87</v>
      </c>
    </row>
    <row r="8442" spans="1:4">
      <c r="A8442" s="730">
        <v>11249</v>
      </c>
      <c r="B8442" s="148" t="s">
        <v>23836</v>
      </c>
      <c r="C8442" s="148" t="s">
        <v>22966</v>
      </c>
      <c r="D8442" s="732">
        <v>2534.89</v>
      </c>
    </row>
    <row r="8443" spans="1:4">
      <c r="A8443" s="730">
        <v>11251</v>
      </c>
      <c r="B8443" s="148" t="s">
        <v>23837</v>
      </c>
      <c r="C8443" s="148" t="s">
        <v>22966</v>
      </c>
      <c r="D8443" s="734">
        <v>123.75</v>
      </c>
    </row>
    <row r="8444" spans="1:4">
      <c r="A8444" s="730">
        <v>11253</v>
      </c>
      <c r="B8444" s="148" t="s">
        <v>23838</v>
      </c>
      <c r="C8444" s="148" t="s">
        <v>22966</v>
      </c>
      <c r="D8444" s="734">
        <v>205.07</v>
      </c>
    </row>
    <row r="8445" spans="1:4">
      <c r="A8445" s="730">
        <v>11255</v>
      </c>
      <c r="B8445" s="148" t="s">
        <v>23839</v>
      </c>
      <c r="C8445" s="148" t="s">
        <v>22966</v>
      </c>
      <c r="D8445" s="734">
        <v>306.57</v>
      </c>
    </row>
    <row r="8446" spans="1:4">
      <c r="A8446" s="730">
        <v>14055</v>
      </c>
      <c r="B8446" s="148" t="s">
        <v>23840</v>
      </c>
      <c r="C8446" s="148" t="s">
        <v>22966</v>
      </c>
      <c r="D8446" s="734">
        <v>616.72</v>
      </c>
    </row>
    <row r="8447" spans="1:4">
      <c r="A8447" s="730">
        <v>11256</v>
      </c>
      <c r="B8447" s="148" t="s">
        <v>23841</v>
      </c>
      <c r="C8447" s="148" t="s">
        <v>22966</v>
      </c>
      <c r="D8447" s="734">
        <v>384.01</v>
      </c>
    </row>
    <row r="8448" spans="1:4">
      <c r="A8448" s="730">
        <v>1872</v>
      </c>
      <c r="B8448" s="148" t="s">
        <v>23842</v>
      </c>
      <c r="C8448" s="148" t="s">
        <v>22966</v>
      </c>
      <c r="D8448" s="734">
        <v>2.46</v>
      </c>
    </row>
    <row r="8449" spans="1:4">
      <c r="A8449" s="730">
        <v>1873</v>
      </c>
      <c r="B8449" s="148" t="s">
        <v>23843</v>
      </c>
      <c r="C8449" s="148" t="s">
        <v>22966</v>
      </c>
      <c r="D8449" s="734">
        <v>4.9000000000000004</v>
      </c>
    </row>
    <row r="8450" spans="1:4">
      <c r="A8450" s="730">
        <v>39693</v>
      </c>
      <c r="B8450" s="148" t="s">
        <v>23844</v>
      </c>
      <c r="C8450" s="148" t="s">
        <v>22966</v>
      </c>
      <c r="D8450" s="732">
        <v>2411.8000000000002</v>
      </c>
    </row>
    <row r="8451" spans="1:4">
      <c r="A8451" s="730">
        <v>39692</v>
      </c>
      <c r="B8451" s="148" t="s">
        <v>23845</v>
      </c>
      <c r="C8451" s="148" t="s">
        <v>22966</v>
      </c>
      <c r="D8451" s="734">
        <v>771.72</v>
      </c>
    </row>
    <row r="8452" spans="1:4">
      <c r="A8452" s="730">
        <v>1062</v>
      </c>
      <c r="B8452" s="148" t="s">
        <v>23846</v>
      </c>
      <c r="C8452" s="148" t="s">
        <v>22966</v>
      </c>
      <c r="D8452" s="734">
        <v>244.57</v>
      </c>
    </row>
    <row r="8453" spans="1:4">
      <c r="A8453" s="730">
        <v>39686</v>
      </c>
      <c r="B8453" s="148" t="s">
        <v>23847</v>
      </c>
      <c r="C8453" s="148" t="s">
        <v>22966</v>
      </c>
      <c r="D8453" s="734">
        <v>396.01</v>
      </c>
    </row>
    <row r="8454" spans="1:4">
      <c r="A8454" s="730">
        <v>43095</v>
      </c>
      <c r="B8454" s="148" t="s">
        <v>23848</v>
      </c>
      <c r="C8454" s="148" t="s">
        <v>22966</v>
      </c>
      <c r="D8454" s="734">
        <v>144.99</v>
      </c>
    </row>
    <row r="8455" spans="1:4">
      <c r="A8455" s="730">
        <v>1871</v>
      </c>
      <c r="B8455" s="148" t="s">
        <v>23849</v>
      </c>
      <c r="C8455" s="148" t="s">
        <v>22966</v>
      </c>
      <c r="D8455" s="734">
        <v>4.41</v>
      </c>
    </row>
    <row r="8456" spans="1:4">
      <c r="A8456" s="730">
        <v>12001</v>
      </c>
      <c r="B8456" s="148" t="s">
        <v>23850</v>
      </c>
      <c r="C8456" s="148" t="s">
        <v>22966</v>
      </c>
      <c r="D8456" s="734">
        <v>6.37</v>
      </c>
    </row>
    <row r="8457" spans="1:4">
      <c r="A8457" s="730">
        <v>11882</v>
      </c>
      <c r="B8457" s="148" t="s">
        <v>23851</v>
      </c>
      <c r="C8457" s="148" t="s">
        <v>22966</v>
      </c>
      <c r="D8457" s="734">
        <v>128.15</v>
      </c>
    </row>
    <row r="8458" spans="1:4">
      <c r="A8458" s="730">
        <v>1068</v>
      </c>
      <c r="B8458" s="148" t="s">
        <v>23852</v>
      </c>
      <c r="C8458" s="148" t="s">
        <v>22966</v>
      </c>
      <c r="D8458" s="732">
        <v>1613.2</v>
      </c>
    </row>
    <row r="8459" spans="1:4">
      <c r="A8459" s="730">
        <v>39690</v>
      </c>
      <c r="B8459" s="148" t="s">
        <v>23853</v>
      </c>
      <c r="C8459" s="148" t="s">
        <v>22966</v>
      </c>
      <c r="D8459" s="732">
        <v>2706.42</v>
      </c>
    </row>
    <row r="8460" spans="1:4">
      <c r="A8460" s="730">
        <v>39691</v>
      </c>
      <c r="B8460" s="148" t="s">
        <v>23854</v>
      </c>
      <c r="C8460" s="148" t="s">
        <v>22966</v>
      </c>
      <c r="D8460" s="732">
        <v>3403.92</v>
      </c>
    </row>
    <row r="8461" spans="1:4">
      <c r="A8461" s="730">
        <v>39808</v>
      </c>
      <c r="B8461" s="148" t="s">
        <v>23855</v>
      </c>
      <c r="C8461" s="148" t="s">
        <v>22966</v>
      </c>
      <c r="D8461" s="734">
        <v>75.69</v>
      </c>
    </row>
    <row r="8462" spans="1:4">
      <c r="A8462" s="730">
        <v>39809</v>
      </c>
      <c r="B8462" s="148" t="s">
        <v>23856</v>
      </c>
      <c r="C8462" s="148" t="s">
        <v>22966</v>
      </c>
      <c r="D8462" s="734">
        <v>179.53</v>
      </c>
    </row>
    <row r="8463" spans="1:4">
      <c r="A8463" s="730">
        <v>43439</v>
      </c>
      <c r="B8463" s="148" t="s">
        <v>23857</v>
      </c>
      <c r="C8463" s="148" t="s">
        <v>22966</v>
      </c>
      <c r="D8463" s="734">
        <v>588.23</v>
      </c>
    </row>
    <row r="8464" spans="1:4">
      <c r="A8464" s="730">
        <v>5103</v>
      </c>
      <c r="B8464" s="148" t="s">
        <v>23858</v>
      </c>
      <c r="C8464" s="148" t="s">
        <v>22966</v>
      </c>
      <c r="D8464" s="734">
        <v>20.68</v>
      </c>
    </row>
    <row r="8465" spans="1:4">
      <c r="A8465" s="730">
        <v>11880</v>
      </c>
      <c r="B8465" s="148" t="s">
        <v>23859</v>
      </c>
      <c r="C8465" s="148" t="s">
        <v>22966</v>
      </c>
      <c r="D8465" s="734">
        <v>86.99</v>
      </c>
    </row>
    <row r="8466" spans="1:4">
      <c r="A8466" s="730">
        <v>11714</v>
      </c>
      <c r="B8466" s="148" t="s">
        <v>23860</v>
      </c>
      <c r="C8466" s="148" t="s">
        <v>22966</v>
      </c>
      <c r="D8466" s="734">
        <v>59.26</v>
      </c>
    </row>
    <row r="8467" spans="1:4">
      <c r="A8467" s="730">
        <v>11712</v>
      </c>
      <c r="B8467" s="148" t="s">
        <v>23861</v>
      </c>
      <c r="C8467" s="148" t="s">
        <v>22966</v>
      </c>
      <c r="D8467" s="734">
        <v>38.700000000000003</v>
      </c>
    </row>
    <row r="8468" spans="1:4">
      <c r="A8468" s="730">
        <v>11717</v>
      </c>
      <c r="B8468" s="148" t="s">
        <v>23862</v>
      </c>
      <c r="C8468" s="148" t="s">
        <v>22966</v>
      </c>
      <c r="D8468" s="734">
        <v>46.65</v>
      </c>
    </row>
    <row r="8469" spans="1:4">
      <c r="A8469" s="730">
        <v>1106</v>
      </c>
      <c r="B8469" s="148" t="s">
        <v>23863</v>
      </c>
      <c r="C8469" s="148" t="s">
        <v>23014</v>
      </c>
      <c r="D8469" s="734">
        <v>1.0900000000000001</v>
      </c>
    </row>
    <row r="8470" spans="1:4">
      <c r="A8470" s="730">
        <v>11161</v>
      </c>
      <c r="B8470" s="148" t="s">
        <v>23864</v>
      </c>
      <c r="C8470" s="148" t="s">
        <v>23014</v>
      </c>
      <c r="D8470" s="734">
        <v>1.82</v>
      </c>
    </row>
    <row r="8471" spans="1:4">
      <c r="A8471" s="730">
        <v>1107</v>
      </c>
      <c r="B8471" s="148" t="s">
        <v>23865</v>
      </c>
      <c r="C8471" s="148" t="s">
        <v>23014</v>
      </c>
      <c r="D8471" s="734">
        <v>0.92</v>
      </c>
    </row>
    <row r="8472" spans="1:4">
      <c r="A8472" s="730">
        <v>44479</v>
      </c>
      <c r="B8472" s="148" t="s">
        <v>23866</v>
      </c>
      <c r="C8472" s="148" t="s">
        <v>23014</v>
      </c>
      <c r="D8472" s="734">
        <v>0.19</v>
      </c>
    </row>
    <row r="8473" spans="1:4">
      <c r="A8473" s="730">
        <v>4759</v>
      </c>
      <c r="B8473" s="148" t="s">
        <v>23867</v>
      </c>
      <c r="C8473" s="148" t="s">
        <v>23109</v>
      </c>
      <c r="D8473" s="734">
        <v>14.7</v>
      </c>
    </row>
    <row r="8474" spans="1:4">
      <c r="A8474" s="730">
        <v>41068</v>
      </c>
      <c r="B8474" s="148" t="s">
        <v>23868</v>
      </c>
      <c r="C8474" s="148" t="s">
        <v>23111</v>
      </c>
      <c r="D8474" s="732">
        <v>2599.46</v>
      </c>
    </row>
    <row r="8475" spans="1:4">
      <c r="A8475" s="730">
        <v>12618</v>
      </c>
      <c r="B8475" s="148" t="s">
        <v>23869</v>
      </c>
      <c r="C8475" s="148" t="s">
        <v>22966</v>
      </c>
      <c r="D8475" s="734">
        <v>151.36000000000001</v>
      </c>
    </row>
    <row r="8476" spans="1:4">
      <c r="A8476" s="730">
        <v>1108</v>
      </c>
      <c r="B8476" s="148" t="s">
        <v>23870</v>
      </c>
      <c r="C8476" s="148" t="s">
        <v>23010</v>
      </c>
      <c r="D8476" s="734">
        <v>26.3</v>
      </c>
    </row>
    <row r="8477" spans="1:4">
      <c r="A8477" s="730">
        <v>1117</v>
      </c>
      <c r="B8477" s="148" t="s">
        <v>23871</v>
      </c>
      <c r="C8477" s="148" t="s">
        <v>23010</v>
      </c>
      <c r="D8477" s="734">
        <v>26.51</v>
      </c>
    </row>
    <row r="8478" spans="1:4">
      <c r="A8478" s="730">
        <v>1118</v>
      </c>
      <c r="B8478" s="148" t="s">
        <v>23872</v>
      </c>
      <c r="C8478" s="148" t="s">
        <v>23010</v>
      </c>
      <c r="D8478" s="734">
        <v>31.33</v>
      </c>
    </row>
    <row r="8479" spans="1:4">
      <c r="A8479" s="730">
        <v>1110</v>
      </c>
      <c r="B8479" s="148" t="s">
        <v>23873</v>
      </c>
      <c r="C8479" s="148" t="s">
        <v>23010</v>
      </c>
      <c r="D8479" s="734">
        <v>31.33</v>
      </c>
    </row>
    <row r="8480" spans="1:4">
      <c r="A8480" s="730">
        <v>40784</v>
      </c>
      <c r="B8480" s="148" t="s">
        <v>23874</v>
      </c>
      <c r="C8480" s="148" t="s">
        <v>23010</v>
      </c>
      <c r="D8480" s="734">
        <v>86.43</v>
      </c>
    </row>
    <row r="8481" spans="1:4">
      <c r="A8481" s="730">
        <v>40782</v>
      </c>
      <c r="B8481" s="148" t="s">
        <v>23875</v>
      </c>
      <c r="C8481" s="148" t="s">
        <v>23010</v>
      </c>
      <c r="D8481" s="734">
        <v>33.92</v>
      </c>
    </row>
    <row r="8482" spans="1:4">
      <c r="A8482" s="730">
        <v>40783</v>
      </c>
      <c r="B8482" s="148" t="s">
        <v>23876</v>
      </c>
      <c r="C8482" s="148" t="s">
        <v>23010</v>
      </c>
      <c r="D8482" s="734">
        <v>44.18</v>
      </c>
    </row>
    <row r="8483" spans="1:4">
      <c r="A8483" s="730">
        <v>1109</v>
      </c>
      <c r="B8483" s="148" t="s">
        <v>23877</v>
      </c>
      <c r="C8483" s="148" t="s">
        <v>23010</v>
      </c>
      <c r="D8483" s="734">
        <v>26.3</v>
      </c>
    </row>
    <row r="8484" spans="1:4">
      <c r="A8484" s="730">
        <v>1119</v>
      </c>
      <c r="B8484" s="148" t="s">
        <v>23878</v>
      </c>
      <c r="C8484" s="148" t="s">
        <v>23010</v>
      </c>
      <c r="D8484" s="734">
        <v>16.96</v>
      </c>
    </row>
    <row r="8485" spans="1:4">
      <c r="A8485" s="730">
        <v>13115</v>
      </c>
      <c r="B8485" s="148" t="s">
        <v>23879</v>
      </c>
      <c r="C8485" s="148" t="s">
        <v>23010</v>
      </c>
      <c r="D8485" s="734">
        <v>40.130000000000003</v>
      </c>
    </row>
    <row r="8486" spans="1:4">
      <c r="A8486" s="730">
        <v>10541</v>
      </c>
      <c r="B8486" s="148" t="s">
        <v>23880</v>
      </c>
      <c r="C8486" s="148" t="s">
        <v>23010</v>
      </c>
      <c r="D8486" s="734">
        <v>49.04</v>
      </c>
    </row>
    <row r="8487" spans="1:4">
      <c r="A8487" s="730">
        <v>10542</v>
      </c>
      <c r="B8487" s="148" t="s">
        <v>23881</v>
      </c>
      <c r="C8487" s="148" t="s">
        <v>23010</v>
      </c>
      <c r="D8487" s="734">
        <v>64.13</v>
      </c>
    </row>
    <row r="8488" spans="1:4">
      <c r="A8488" s="730">
        <v>10543</v>
      </c>
      <c r="B8488" s="148" t="s">
        <v>23882</v>
      </c>
      <c r="C8488" s="148" t="s">
        <v>23010</v>
      </c>
      <c r="D8488" s="734">
        <v>104.05</v>
      </c>
    </row>
    <row r="8489" spans="1:4">
      <c r="A8489" s="730">
        <v>10544</v>
      </c>
      <c r="B8489" s="148" t="s">
        <v>23883</v>
      </c>
      <c r="C8489" s="148" t="s">
        <v>23010</v>
      </c>
      <c r="D8489" s="734">
        <v>134.58000000000001</v>
      </c>
    </row>
    <row r="8490" spans="1:4">
      <c r="A8490" s="730">
        <v>10545</v>
      </c>
      <c r="B8490" s="148" t="s">
        <v>23884</v>
      </c>
      <c r="C8490" s="148" t="s">
        <v>23010</v>
      </c>
      <c r="D8490" s="734">
        <v>251.51</v>
      </c>
    </row>
    <row r="8491" spans="1:4">
      <c r="A8491" s="730">
        <v>38365</v>
      </c>
      <c r="B8491" s="148" t="s">
        <v>23885</v>
      </c>
      <c r="C8491" s="148" t="s">
        <v>23364</v>
      </c>
      <c r="D8491" s="734">
        <v>1.89</v>
      </c>
    </row>
    <row r="8492" spans="1:4">
      <c r="A8492" s="730">
        <v>44056</v>
      </c>
      <c r="B8492" s="148" t="s">
        <v>23886</v>
      </c>
      <c r="C8492" s="148" t="s">
        <v>22966</v>
      </c>
      <c r="D8492" s="732">
        <v>450227.67</v>
      </c>
    </row>
    <row r="8493" spans="1:4">
      <c r="A8493" s="730">
        <v>44057</v>
      </c>
      <c r="B8493" s="148" t="s">
        <v>23887</v>
      </c>
      <c r="C8493" s="148" t="s">
        <v>22966</v>
      </c>
      <c r="D8493" s="732">
        <v>480531.48</v>
      </c>
    </row>
    <row r="8494" spans="1:4">
      <c r="A8494" s="730">
        <v>37754</v>
      </c>
      <c r="B8494" s="148" t="s">
        <v>23888</v>
      </c>
      <c r="C8494" s="148" t="s">
        <v>22966</v>
      </c>
      <c r="D8494" s="732">
        <v>496808.95</v>
      </c>
    </row>
    <row r="8495" spans="1:4">
      <c r="A8495" s="730">
        <v>37757</v>
      </c>
      <c r="B8495" s="148" t="s">
        <v>23889</v>
      </c>
      <c r="C8495" s="148" t="s">
        <v>22966</v>
      </c>
      <c r="D8495" s="732">
        <v>554126.41</v>
      </c>
    </row>
    <row r="8496" spans="1:4">
      <c r="A8496" s="730">
        <v>44058</v>
      </c>
      <c r="B8496" s="148" t="s">
        <v>23890</v>
      </c>
      <c r="C8496" s="148" t="s">
        <v>22966</v>
      </c>
      <c r="D8496" s="732">
        <v>523822.6</v>
      </c>
    </row>
    <row r="8497" spans="1:4">
      <c r="A8497" s="730">
        <v>37752</v>
      </c>
      <c r="B8497" s="148" t="s">
        <v>23891</v>
      </c>
      <c r="C8497" s="148" t="s">
        <v>22966</v>
      </c>
      <c r="D8497" s="732">
        <v>545468.14</v>
      </c>
    </row>
    <row r="8498" spans="1:4">
      <c r="A8498" s="730">
        <v>44059</v>
      </c>
      <c r="B8498" s="148" t="s">
        <v>23892</v>
      </c>
      <c r="C8498" s="148" t="s">
        <v>22966</v>
      </c>
      <c r="D8498" s="732">
        <v>431179.59</v>
      </c>
    </row>
    <row r="8499" spans="1:4">
      <c r="A8499" s="730">
        <v>37750</v>
      </c>
      <c r="B8499" s="148" t="s">
        <v>23893</v>
      </c>
      <c r="C8499" s="148" t="s">
        <v>22966</v>
      </c>
      <c r="D8499" s="732">
        <v>432045.42</v>
      </c>
    </row>
    <row r="8500" spans="1:4">
      <c r="A8500" s="730">
        <v>37758</v>
      </c>
      <c r="B8500" s="148" t="s">
        <v>23894</v>
      </c>
      <c r="C8500" s="148" t="s">
        <v>22966</v>
      </c>
      <c r="D8500" s="732">
        <v>687463.03</v>
      </c>
    </row>
    <row r="8501" spans="1:4">
      <c r="A8501" s="730">
        <v>44060</v>
      </c>
      <c r="B8501" s="148" t="s">
        <v>23895</v>
      </c>
      <c r="C8501" s="148" t="s">
        <v>22966</v>
      </c>
      <c r="D8501" s="732">
        <v>664951.67000000004</v>
      </c>
    </row>
    <row r="8502" spans="1:4">
      <c r="A8502" s="730">
        <v>37749</v>
      </c>
      <c r="B8502" s="148" t="s">
        <v>23896</v>
      </c>
      <c r="C8502" s="148" t="s">
        <v>22966</v>
      </c>
      <c r="D8502" s="732">
        <v>709974.44</v>
      </c>
    </row>
    <row r="8503" spans="1:4">
      <c r="A8503" s="730">
        <v>44061</v>
      </c>
      <c r="B8503" s="148" t="s">
        <v>23897</v>
      </c>
      <c r="C8503" s="148" t="s">
        <v>22966</v>
      </c>
      <c r="D8503" s="732">
        <v>651964.35</v>
      </c>
    </row>
    <row r="8504" spans="1:4">
      <c r="A8504" s="730">
        <v>1159</v>
      </c>
      <c r="B8504" s="148" t="s">
        <v>23898</v>
      </c>
      <c r="C8504" s="148" t="s">
        <v>22966</v>
      </c>
      <c r="D8504" s="732">
        <v>269465.5</v>
      </c>
    </row>
    <row r="8505" spans="1:4">
      <c r="A8505" s="730">
        <v>12114</v>
      </c>
      <c r="B8505" s="148" t="s">
        <v>23899</v>
      </c>
      <c r="C8505" s="148" t="s">
        <v>22966</v>
      </c>
      <c r="D8505" s="734">
        <v>128</v>
      </c>
    </row>
    <row r="8506" spans="1:4">
      <c r="A8506" s="730">
        <v>38106</v>
      </c>
      <c r="B8506" s="148" t="s">
        <v>23900</v>
      </c>
      <c r="C8506" s="148" t="s">
        <v>22966</v>
      </c>
      <c r="D8506" s="734">
        <v>17.39</v>
      </c>
    </row>
    <row r="8507" spans="1:4">
      <c r="A8507" s="730">
        <v>38085</v>
      </c>
      <c r="B8507" s="148" t="s">
        <v>23901</v>
      </c>
      <c r="C8507" s="148" t="s">
        <v>22966</v>
      </c>
      <c r="D8507" s="734">
        <v>20.54</v>
      </c>
    </row>
    <row r="8508" spans="1:4">
      <c r="A8508" s="730">
        <v>38599</v>
      </c>
      <c r="B8508" s="148" t="s">
        <v>23902</v>
      </c>
      <c r="C8508" s="148" t="s">
        <v>22966</v>
      </c>
      <c r="D8508" s="734">
        <v>5.89</v>
      </c>
    </row>
    <row r="8509" spans="1:4">
      <c r="A8509" s="730">
        <v>38596</v>
      </c>
      <c r="B8509" s="148" t="s">
        <v>23903</v>
      </c>
      <c r="C8509" s="148" t="s">
        <v>22966</v>
      </c>
      <c r="D8509" s="734">
        <v>4.8899999999999997</v>
      </c>
    </row>
    <row r="8510" spans="1:4">
      <c r="A8510" s="730">
        <v>38600</v>
      </c>
      <c r="B8510" s="148" t="s">
        <v>23904</v>
      </c>
      <c r="C8510" s="148" t="s">
        <v>22966</v>
      </c>
      <c r="D8510" s="734">
        <v>6.24</v>
      </c>
    </row>
    <row r="8511" spans="1:4">
      <c r="A8511" s="730">
        <v>38597</v>
      </c>
      <c r="B8511" s="148" t="s">
        <v>23905</v>
      </c>
      <c r="C8511" s="148" t="s">
        <v>22966</v>
      </c>
      <c r="D8511" s="734">
        <v>4.92</v>
      </c>
    </row>
    <row r="8512" spans="1:4">
      <c r="A8512" s="730">
        <v>659</v>
      </c>
      <c r="B8512" s="148" t="s">
        <v>23906</v>
      </c>
      <c r="C8512" s="148" t="s">
        <v>22966</v>
      </c>
      <c r="D8512" s="734">
        <v>2.83</v>
      </c>
    </row>
    <row r="8513" spans="1:4">
      <c r="A8513" s="730">
        <v>660</v>
      </c>
      <c r="B8513" s="148" t="s">
        <v>23907</v>
      </c>
      <c r="C8513" s="148" t="s">
        <v>22966</v>
      </c>
      <c r="D8513" s="734">
        <v>3.39</v>
      </c>
    </row>
    <row r="8514" spans="1:4">
      <c r="A8514" s="730">
        <v>658</v>
      </c>
      <c r="B8514" s="148" t="s">
        <v>23908</v>
      </c>
      <c r="C8514" s="148" t="s">
        <v>22966</v>
      </c>
      <c r="D8514" s="734">
        <v>1.91</v>
      </c>
    </row>
    <row r="8515" spans="1:4">
      <c r="A8515" s="730">
        <v>38548</v>
      </c>
      <c r="B8515" s="148" t="s">
        <v>28426</v>
      </c>
      <c r="C8515" s="148" t="s">
        <v>22966</v>
      </c>
      <c r="D8515" s="734">
        <v>1.85</v>
      </c>
    </row>
    <row r="8516" spans="1:4">
      <c r="A8516" s="730">
        <v>34649</v>
      </c>
      <c r="B8516" s="148" t="s">
        <v>28427</v>
      </c>
      <c r="C8516" s="148" t="s">
        <v>22966</v>
      </c>
      <c r="D8516" s="734">
        <v>2.5</v>
      </c>
    </row>
    <row r="8517" spans="1:4">
      <c r="A8517" s="730">
        <v>34655</v>
      </c>
      <c r="B8517" s="148" t="s">
        <v>28428</v>
      </c>
      <c r="C8517" s="148" t="s">
        <v>22966</v>
      </c>
      <c r="D8517" s="734">
        <v>3.32</v>
      </c>
    </row>
    <row r="8518" spans="1:4">
      <c r="A8518" s="730">
        <v>40607</v>
      </c>
      <c r="B8518" s="148" t="s">
        <v>23909</v>
      </c>
      <c r="C8518" s="148" t="s">
        <v>22966</v>
      </c>
      <c r="D8518" s="734">
        <v>4</v>
      </c>
    </row>
    <row r="8519" spans="1:4">
      <c r="A8519" s="730">
        <v>567</v>
      </c>
      <c r="B8519" s="148" t="s">
        <v>23910</v>
      </c>
      <c r="C8519" s="148" t="s">
        <v>23010</v>
      </c>
      <c r="D8519" s="734">
        <v>9.76</v>
      </c>
    </row>
    <row r="8520" spans="1:4">
      <c r="A8520" s="730">
        <v>574</v>
      </c>
      <c r="B8520" s="148" t="s">
        <v>23911</v>
      </c>
      <c r="C8520" s="148" t="s">
        <v>23010</v>
      </c>
      <c r="D8520" s="734">
        <v>25.67</v>
      </c>
    </row>
    <row r="8521" spans="1:4">
      <c r="A8521" s="730">
        <v>568</v>
      </c>
      <c r="B8521" s="148" t="s">
        <v>23912</v>
      </c>
      <c r="C8521" s="148" t="s">
        <v>23010</v>
      </c>
      <c r="D8521" s="734">
        <v>54.09</v>
      </c>
    </row>
    <row r="8522" spans="1:4">
      <c r="A8522" s="730">
        <v>4777</v>
      </c>
      <c r="B8522" s="148" t="s">
        <v>23913</v>
      </c>
      <c r="C8522" s="148" t="s">
        <v>23014</v>
      </c>
      <c r="D8522" s="734">
        <v>7.94</v>
      </c>
    </row>
    <row r="8523" spans="1:4">
      <c r="A8523" s="730">
        <v>592</v>
      </c>
      <c r="B8523" s="148" t="s">
        <v>23914</v>
      </c>
      <c r="C8523" s="148" t="s">
        <v>23014</v>
      </c>
      <c r="D8523" s="734">
        <v>48.97</v>
      </c>
    </row>
    <row r="8524" spans="1:4">
      <c r="A8524" s="730">
        <v>586</v>
      </c>
      <c r="B8524" s="148" t="s">
        <v>23915</v>
      </c>
      <c r="C8524" s="148" t="s">
        <v>23010</v>
      </c>
      <c r="D8524" s="734">
        <v>28.79</v>
      </c>
    </row>
    <row r="8525" spans="1:4">
      <c r="A8525" s="730">
        <v>588</v>
      </c>
      <c r="B8525" s="148" t="s">
        <v>23916</v>
      </c>
      <c r="C8525" s="148" t="s">
        <v>23010</v>
      </c>
      <c r="D8525" s="734">
        <v>45.54</v>
      </c>
    </row>
    <row r="8526" spans="1:4">
      <c r="A8526" s="730">
        <v>591</v>
      </c>
      <c r="B8526" s="148" t="s">
        <v>23917</v>
      </c>
      <c r="C8526" s="148" t="s">
        <v>23014</v>
      </c>
      <c r="D8526" s="734">
        <v>45.7</v>
      </c>
    </row>
    <row r="8527" spans="1:4">
      <c r="A8527" s="730">
        <v>584</v>
      </c>
      <c r="B8527" s="148" t="s">
        <v>23918</v>
      </c>
      <c r="C8527" s="148" t="s">
        <v>23010</v>
      </c>
      <c r="D8527" s="734">
        <v>48.64</v>
      </c>
    </row>
    <row r="8528" spans="1:4">
      <c r="A8528" s="730">
        <v>589</v>
      </c>
      <c r="B8528" s="148" t="s">
        <v>23919</v>
      </c>
      <c r="C8528" s="148" t="s">
        <v>23010</v>
      </c>
      <c r="D8528" s="734">
        <v>76.98</v>
      </c>
    </row>
    <row r="8529" spans="1:4">
      <c r="A8529" s="730">
        <v>1165</v>
      </c>
      <c r="B8529" s="148" t="s">
        <v>23920</v>
      </c>
      <c r="C8529" s="148" t="s">
        <v>22966</v>
      </c>
      <c r="D8529" s="734">
        <v>19.170000000000002</v>
      </c>
    </row>
    <row r="8530" spans="1:4">
      <c r="A8530" s="730">
        <v>1164</v>
      </c>
      <c r="B8530" s="148" t="s">
        <v>23921</v>
      </c>
      <c r="C8530" s="148" t="s">
        <v>22966</v>
      </c>
      <c r="D8530" s="734">
        <v>15.53</v>
      </c>
    </row>
    <row r="8531" spans="1:4">
      <c r="A8531" s="730">
        <v>1162</v>
      </c>
      <c r="B8531" s="148" t="s">
        <v>23922</v>
      </c>
      <c r="C8531" s="148" t="s">
        <v>22966</v>
      </c>
      <c r="D8531" s="734">
        <v>5.4</v>
      </c>
    </row>
    <row r="8532" spans="1:4">
      <c r="A8532" s="730">
        <v>12395</v>
      </c>
      <c r="B8532" s="148" t="s">
        <v>23923</v>
      </c>
      <c r="C8532" s="148" t="s">
        <v>22966</v>
      </c>
      <c r="D8532" s="734">
        <v>5.25</v>
      </c>
    </row>
    <row r="8533" spans="1:4">
      <c r="A8533" s="730">
        <v>1170</v>
      </c>
      <c r="B8533" s="148" t="s">
        <v>23924</v>
      </c>
      <c r="C8533" s="148" t="s">
        <v>22966</v>
      </c>
      <c r="D8533" s="734">
        <v>10.17</v>
      </c>
    </row>
    <row r="8534" spans="1:4">
      <c r="A8534" s="730">
        <v>1169</v>
      </c>
      <c r="B8534" s="148" t="s">
        <v>23925</v>
      </c>
      <c r="C8534" s="148" t="s">
        <v>22966</v>
      </c>
      <c r="D8534" s="734">
        <v>49.96</v>
      </c>
    </row>
    <row r="8535" spans="1:4">
      <c r="A8535" s="730">
        <v>1166</v>
      </c>
      <c r="B8535" s="148" t="s">
        <v>23926</v>
      </c>
      <c r="C8535" s="148" t="s">
        <v>22966</v>
      </c>
      <c r="D8535" s="734">
        <v>27.7</v>
      </c>
    </row>
    <row r="8536" spans="1:4">
      <c r="A8536" s="730">
        <v>1163</v>
      </c>
      <c r="B8536" s="148" t="s">
        <v>23927</v>
      </c>
      <c r="C8536" s="148" t="s">
        <v>22966</v>
      </c>
      <c r="D8536" s="734">
        <v>6.98</v>
      </c>
    </row>
    <row r="8537" spans="1:4">
      <c r="A8537" s="730">
        <v>12396</v>
      </c>
      <c r="B8537" s="148" t="s">
        <v>23928</v>
      </c>
      <c r="C8537" s="148" t="s">
        <v>22966</v>
      </c>
      <c r="D8537" s="734">
        <v>5.25</v>
      </c>
    </row>
    <row r="8538" spans="1:4">
      <c r="A8538" s="730">
        <v>1168</v>
      </c>
      <c r="B8538" s="148" t="s">
        <v>23929</v>
      </c>
      <c r="C8538" s="148" t="s">
        <v>22966</v>
      </c>
      <c r="D8538" s="734">
        <v>71.209999999999994</v>
      </c>
    </row>
    <row r="8539" spans="1:4">
      <c r="A8539" s="730">
        <v>1167</v>
      </c>
      <c r="B8539" s="148" t="s">
        <v>23930</v>
      </c>
      <c r="C8539" s="148" t="s">
        <v>22966</v>
      </c>
      <c r="D8539" s="734">
        <v>119.12</v>
      </c>
    </row>
    <row r="8540" spans="1:4">
      <c r="A8540" s="730">
        <v>36331</v>
      </c>
      <c r="B8540" s="148" t="s">
        <v>23931</v>
      </c>
      <c r="C8540" s="148" t="s">
        <v>22966</v>
      </c>
      <c r="D8540" s="734">
        <v>2.21</v>
      </c>
    </row>
    <row r="8541" spans="1:4">
      <c r="A8541" s="730">
        <v>36346</v>
      </c>
      <c r="B8541" s="148" t="s">
        <v>23932</v>
      </c>
      <c r="C8541" s="148" t="s">
        <v>22966</v>
      </c>
      <c r="D8541" s="734">
        <v>3.32</v>
      </c>
    </row>
    <row r="8542" spans="1:4">
      <c r="A8542" s="730">
        <v>1197</v>
      </c>
      <c r="B8542" s="148" t="s">
        <v>23933</v>
      </c>
      <c r="C8542" s="148" t="s">
        <v>22966</v>
      </c>
      <c r="D8542" s="734">
        <v>1.66</v>
      </c>
    </row>
    <row r="8543" spans="1:4">
      <c r="A8543" s="730">
        <v>1202</v>
      </c>
      <c r="B8543" s="148" t="s">
        <v>23934</v>
      </c>
      <c r="C8543" s="148" t="s">
        <v>22966</v>
      </c>
      <c r="D8543" s="734">
        <v>4.7</v>
      </c>
    </row>
    <row r="8544" spans="1:4">
      <c r="A8544" s="730">
        <v>1198</v>
      </c>
      <c r="B8544" s="148" t="s">
        <v>23935</v>
      </c>
      <c r="C8544" s="148" t="s">
        <v>22966</v>
      </c>
      <c r="D8544" s="734">
        <v>2.17</v>
      </c>
    </row>
    <row r="8545" spans="1:4">
      <c r="A8545" s="730">
        <v>20088</v>
      </c>
      <c r="B8545" s="148" t="s">
        <v>23936</v>
      </c>
      <c r="C8545" s="148" t="s">
        <v>22966</v>
      </c>
      <c r="D8545" s="734">
        <v>11.64</v>
      </c>
    </row>
    <row r="8546" spans="1:4">
      <c r="A8546" s="730">
        <v>20089</v>
      </c>
      <c r="B8546" s="148" t="s">
        <v>23937</v>
      </c>
      <c r="C8546" s="148" t="s">
        <v>22966</v>
      </c>
      <c r="D8546" s="734">
        <v>57.09</v>
      </c>
    </row>
    <row r="8547" spans="1:4">
      <c r="A8547" s="730">
        <v>20087</v>
      </c>
      <c r="B8547" s="148" t="s">
        <v>23938</v>
      </c>
      <c r="C8547" s="148" t="s">
        <v>22966</v>
      </c>
      <c r="D8547" s="734">
        <v>9.6300000000000008</v>
      </c>
    </row>
    <row r="8548" spans="1:4">
      <c r="A8548" s="730">
        <v>1200</v>
      </c>
      <c r="B8548" s="148" t="s">
        <v>23939</v>
      </c>
      <c r="C8548" s="148" t="s">
        <v>22966</v>
      </c>
      <c r="D8548" s="734">
        <v>8.75</v>
      </c>
    </row>
    <row r="8549" spans="1:4">
      <c r="A8549" s="730">
        <v>12909</v>
      </c>
      <c r="B8549" s="148" t="s">
        <v>23940</v>
      </c>
      <c r="C8549" s="148" t="s">
        <v>22966</v>
      </c>
      <c r="D8549" s="734">
        <v>4.0599999999999996</v>
      </c>
    </row>
    <row r="8550" spans="1:4">
      <c r="A8550" s="730">
        <v>12910</v>
      </c>
      <c r="B8550" s="148" t="s">
        <v>23941</v>
      </c>
      <c r="C8550" s="148" t="s">
        <v>22966</v>
      </c>
      <c r="D8550" s="734">
        <v>7.29</v>
      </c>
    </row>
    <row r="8551" spans="1:4">
      <c r="A8551" s="730">
        <v>1191</v>
      </c>
      <c r="B8551" s="148" t="s">
        <v>23942</v>
      </c>
      <c r="C8551" s="148" t="s">
        <v>22966</v>
      </c>
      <c r="D8551" s="734">
        <v>1.18</v>
      </c>
    </row>
    <row r="8552" spans="1:4">
      <c r="A8552" s="730">
        <v>1185</v>
      </c>
      <c r="B8552" s="148" t="s">
        <v>23943</v>
      </c>
      <c r="C8552" s="148" t="s">
        <v>22966</v>
      </c>
      <c r="D8552" s="734">
        <v>1.18</v>
      </c>
    </row>
    <row r="8553" spans="1:4">
      <c r="A8553" s="730">
        <v>1189</v>
      </c>
      <c r="B8553" s="148" t="s">
        <v>23944</v>
      </c>
      <c r="C8553" s="148" t="s">
        <v>22966</v>
      </c>
      <c r="D8553" s="734">
        <v>1.93</v>
      </c>
    </row>
    <row r="8554" spans="1:4">
      <c r="A8554" s="730">
        <v>1193</v>
      </c>
      <c r="B8554" s="148" t="s">
        <v>23945</v>
      </c>
      <c r="C8554" s="148" t="s">
        <v>22966</v>
      </c>
      <c r="D8554" s="734">
        <v>3.72</v>
      </c>
    </row>
    <row r="8555" spans="1:4">
      <c r="A8555" s="730">
        <v>1194</v>
      </c>
      <c r="B8555" s="148" t="s">
        <v>23946</v>
      </c>
      <c r="C8555" s="148" t="s">
        <v>22966</v>
      </c>
      <c r="D8555" s="734">
        <v>6.71</v>
      </c>
    </row>
    <row r="8556" spans="1:4">
      <c r="A8556" s="730">
        <v>1195</v>
      </c>
      <c r="B8556" s="148" t="s">
        <v>23947</v>
      </c>
      <c r="C8556" s="148" t="s">
        <v>22966</v>
      </c>
      <c r="D8556" s="734">
        <v>11.3</v>
      </c>
    </row>
    <row r="8557" spans="1:4">
      <c r="A8557" s="730">
        <v>1204</v>
      </c>
      <c r="B8557" s="148" t="s">
        <v>23948</v>
      </c>
      <c r="C8557" s="148" t="s">
        <v>22966</v>
      </c>
      <c r="D8557" s="734">
        <v>19.77</v>
      </c>
    </row>
    <row r="8558" spans="1:4">
      <c r="A8558" s="730">
        <v>1207</v>
      </c>
      <c r="B8558" s="148" t="s">
        <v>23949</v>
      </c>
      <c r="C8558" s="148" t="s">
        <v>22966</v>
      </c>
      <c r="D8558" s="734">
        <v>29.45</v>
      </c>
    </row>
    <row r="8559" spans="1:4">
      <c r="A8559" s="730">
        <v>1206</v>
      </c>
      <c r="B8559" s="148" t="s">
        <v>23950</v>
      </c>
      <c r="C8559" s="148" t="s">
        <v>22966</v>
      </c>
      <c r="D8559" s="734">
        <v>7.38</v>
      </c>
    </row>
    <row r="8560" spans="1:4">
      <c r="A8560" s="730">
        <v>1183</v>
      </c>
      <c r="B8560" s="148" t="s">
        <v>23951</v>
      </c>
      <c r="C8560" s="148" t="s">
        <v>22966</v>
      </c>
      <c r="D8560" s="734">
        <v>19.23</v>
      </c>
    </row>
    <row r="8561" spans="1:4">
      <c r="A8561" s="730">
        <v>42685</v>
      </c>
      <c r="B8561" s="148" t="s">
        <v>23952</v>
      </c>
      <c r="C8561" s="148" t="s">
        <v>22966</v>
      </c>
      <c r="D8561" s="734">
        <v>59.16</v>
      </c>
    </row>
    <row r="8562" spans="1:4">
      <c r="A8562" s="730">
        <v>42686</v>
      </c>
      <c r="B8562" s="148" t="s">
        <v>23953</v>
      </c>
      <c r="C8562" s="148" t="s">
        <v>22966</v>
      </c>
      <c r="D8562" s="734">
        <v>65.16</v>
      </c>
    </row>
    <row r="8563" spans="1:4">
      <c r="A8563" s="730">
        <v>12894</v>
      </c>
      <c r="B8563" s="148" t="s">
        <v>23954</v>
      </c>
      <c r="C8563" s="148" t="s">
        <v>22966</v>
      </c>
      <c r="D8563" s="734">
        <v>17.16</v>
      </c>
    </row>
    <row r="8564" spans="1:4">
      <c r="A8564" s="730">
        <v>12895</v>
      </c>
      <c r="B8564" s="148" t="s">
        <v>23955</v>
      </c>
      <c r="C8564" s="148" t="s">
        <v>22966</v>
      </c>
      <c r="D8564" s="734">
        <v>13.2</v>
      </c>
    </row>
    <row r="8565" spans="1:4">
      <c r="A8565" s="730">
        <v>1631</v>
      </c>
      <c r="B8565" s="148" t="s">
        <v>23956</v>
      </c>
      <c r="C8565" s="148" t="s">
        <v>22966</v>
      </c>
      <c r="D8565" s="734">
        <v>217.33</v>
      </c>
    </row>
    <row r="8566" spans="1:4">
      <c r="A8566" s="730">
        <v>1633</v>
      </c>
      <c r="B8566" s="148" t="s">
        <v>23957</v>
      </c>
      <c r="C8566" s="148" t="s">
        <v>22966</v>
      </c>
      <c r="D8566" s="734">
        <v>369.26</v>
      </c>
    </row>
    <row r="8567" spans="1:4">
      <c r="A8567" s="730">
        <v>10818</v>
      </c>
      <c r="B8567" s="148" t="s">
        <v>23958</v>
      </c>
      <c r="C8567" s="148" t="s">
        <v>23014</v>
      </c>
      <c r="D8567" s="734">
        <v>49.28</v>
      </c>
    </row>
    <row r="8568" spans="1:4">
      <c r="A8568" s="730">
        <v>41410</v>
      </c>
      <c r="B8568" s="148" t="s">
        <v>23959</v>
      </c>
      <c r="C8568" s="148" t="s">
        <v>22966</v>
      </c>
      <c r="D8568" s="734">
        <v>81.849999999999994</v>
      </c>
    </row>
    <row r="8569" spans="1:4">
      <c r="A8569" s="730">
        <v>41411</v>
      </c>
      <c r="B8569" s="148" t="s">
        <v>23960</v>
      </c>
      <c r="C8569" s="148" t="s">
        <v>22966</v>
      </c>
      <c r="D8569" s="734">
        <v>74.209999999999994</v>
      </c>
    </row>
    <row r="8570" spans="1:4">
      <c r="A8570" s="730">
        <v>41412</v>
      </c>
      <c r="B8570" s="148" t="s">
        <v>23961</v>
      </c>
      <c r="C8570" s="148" t="s">
        <v>22966</v>
      </c>
      <c r="D8570" s="734">
        <v>143.53</v>
      </c>
    </row>
    <row r="8571" spans="1:4">
      <c r="A8571" s="730">
        <v>41413</v>
      </c>
      <c r="B8571" s="148" t="s">
        <v>23962</v>
      </c>
      <c r="C8571" s="148" t="s">
        <v>22966</v>
      </c>
      <c r="D8571" s="734">
        <v>129.15</v>
      </c>
    </row>
    <row r="8572" spans="1:4">
      <c r="A8572" s="730">
        <v>39359</v>
      </c>
      <c r="B8572" s="148" t="s">
        <v>23963</v>
      </c>
      <c r="C8572" s="148" t="s">
        <v>22966</v>
      </c>
      <c r="D8572" s="734">
        <v>33.65</v>
      </c>
    </row>
    <row r="8573" spans="1:4">
      <c r="A8573" s="730">
        <v>39360</v>
      </c>
      <c r="B8573" s="148" t="s">
        <v>23964</v>
      </c>
      <c r="C8573" s="148" t="s">
        <v>22966</v>
      </c>
      <c r="D8573" s="734">
        <v>33.65</v>
      </c>
    </row>
    <row r="8574" spans="1:4">
      <c r="A8574" s="730">
        <v>10710</v>
      </c>
      <c r="B8574" s="148" t="s">
        <v>23965</v>
      </c>
      <c r="C8574" s="148" t="s">
        <v>23364</v>
      </c>
      <c r="D8574" s="734">
        <v>165.02</v>
      </c>
    </row>
    <row r="8575" spans="1:4">
      <c r="A8575" s="730">
        <v>10709</v>
      </c>
      <c r="B8575" s="148" t="s">
        <v>23966</v>
      </c>
      <c r="C8575" s="148" t="s">
        <v>23364</v>
      </c>
      <c r="D8575" s="734">
        <v>202.73</v>
      </c>
    </row>
    <row r="8576" spans="1:4">
      <c r="A8576" s="730">
        <v>39636</v>
      </c>
      <c r="B8576" s="148" t="s">
        <v>23967</v>
      </c>
      <c r="C8576" s="148" t="s">
        <v>23364</v>
      </c>
      <c r="D8576" s="734">
        <v>207.02</v>
      </c>
    </row>
    <row r="8577" spans="1:4">
      <c r="A8577" s="730">
        <v>10708</v>
      </c>
      <c r="B8577" s="148" t="s">
        <v>23968</v>
      </c>
      <c r="C8577" s="148" t="s">
        <v>23364</v>
      </c>
      <c r="D8577" s="734">
        <v>63.88</v>
      </c>
    </row>
    <row r="8578" spans="1:4">
      <c r="A8578" s="730">
        <v>39635</v>
      </c>
      <c r="B8578" s="148" t="s">
        <v>23969</v>
      </c>
      <c r="C8578" s="148" t="s">
        <v>23364</v>
      </c>
      <c r="D8578" s="734">
        <v>108.76</v>
      </c>
    </row>
    <row r="8579" spans="1:4">
      <c r="A8579" s="730">
        <v>6117</v>
      </c>
      <c r="B8579" s="148" t="s">
        <v>23970</v>
      </c>
      <c r="C8579" s="148" t="s">
        <v>23109</v>
      </c>
      <c r="D8579" s="734">
        <v>15.81</v>
      </c>
    </row>
    <row r="8580" spans="1:4">
      <c r="A8580" s="730">
        <v>40913</v>
      </c>
      <c r="B8580" s="148" t="s">
        <v>23971</v>
      </c>
      <c r="C8580" s="148" t="s">
        <v>23111</v>
      </c>
      <c r="D8580" s="732">
        <v>2794.59</v>
      </c>
    </row>
    <row r="8581" spans="1:4">
      <c r="A8581" s="730">
        <v>1214</v>
      </c>
      <c r="B8581" s="148" t="s">
        <v>23972</v>
      </c>
      <c r="C8581" s="148" t="s">
        <v>23109</v>
      </c>
      <c r="D8581" s="734">
        <v>23.87</v>
      </c>
    </row>
    <row r="8582" spans="1:4">
      <c r="A8582" s="730">
        <v>40915</v>
      </c>
      <c r="B8582" s="148" t="s">
        <v>23973</v>
      </c>
      <c r="C8582" s="148" t="s">
        <v>23111</v>
      </c>
      <c r="D8582" s="732">
        <v>4220.62</v>
      </c>
    </row>
    <row r="8583" spans="1:4">
      <c r="A8583" s="730">
        <v>1213</v>
      </c>
      <c r="B8583" s="148" t="s">
        <v>23974</v>
      </c>
      <c r="C8583" s="148" t="s">
        <v>23109</v>
      </c>
      <c r="D8583" s="734">
        <v>20.59</v>
      </c>
    </row>
    <row r="8584" spans="1:4">
      <c r="A8584" s="730">
        <v>40914</v>
      </c>
      <c r="B8584" s="148" t="s">
        <v>23975</v>
      </c>
      <c r="C8584" s="148" t="s">
        <v>23111</v>
      </c>
      <c r="D8584" s="732">
        <v>3639.7</v>
      </c>
    </row>
    <row r="8585" spans="1:4">
      <c r="A8585" s="730">
        <v>5091</v>
      </c>
      <c r="B8585" s="148" t="s">
        <v>23976</v>
      </c>
      <c r="C8585" s="148" t="s">
        <v>22966</v>
      </c>
      <c r="D8585" s="734">
        <v>20.399999999999999</v>
      </c>
    </row>
    <row r="8586" spans="1:4">
      <c r="A8586" s="730">
        <v>14615</v>
      </c>
      <c r="B8586" s="148" t="s">
        <v>23977</v>
      </c>
      <c r="C8586" s="148" t="s">
        <v>22966</v>
      </c>
      <c r="D8586" s="732">
        <v>2732.34</v>
      </c>
    </row>
    <row r="8587" spans="1:4">
      <c r="A8587" s="730">
        <v>2711</v>
      </c>
      <c r="B8587" s="148" t="s">
        <v>23978</v>
      </c>
      <c r="C8587" s="148" t="s">
        <v>22966</v>
      </c>
      <c r="D8587" s="734">
        <v>222.7</v>
      </c>
    </row>
    <row r="8588" spans="1:4">
      <c r="A8588" s="730">
        <v>37727</v>
      </c>
      <c r="B8588" s="148" t="s">
        <v>23979</v>
      </c>
      <c r="C8588" s="148" t="s">
        <v>22966</v>
      </c>
      <c r="D8588" s="732">
        <v>20450</v>
      </c>
    </row>
    <row r="8589" spans="1:4">
      <c r="A8589" s="730">
        <v>37728</v>
      </c>
      <c r="B8589" s="148" t="s">
        <v>23980</v>
      </c>
      <c r="C8589" s="148" t="s">
        <v>22966</v>
      </c>
      <c r="D8589" s="732">
        <v>27743.35</v>
      </c>
    </row>
    <row r="8590" spans="1:4">
      <c r="A8590" s="730">
        <v>37729</v>
      </c>
      <c r="B8590" s="148" t="s">
        <v>23981</v>
      </c>
      <c r="C8590" s="148" t="s">
        <v>22966</v>
      </c>
      <c r="D8590" s="732">
        <v>30031.46</v>
      </c>
    </row>
    <row r="8591" spans="1:4">
      <c r="A8591" s="730">
        <v>37730</v>
      </c>
      <c r="B8591" s="148" t="s">
        <v>23982</v>
      </c>
      <c r="C8591" s="148" t="s">
        <v>22966</v>
      </c>
      <c r="D8591" s="732">
        <v>32319.58</v>
      </c>
    </row>
    <row r="8592" spans="1:4">
      <c r="A8592" s="730">
        <v>37731</v>
      </c>
      <c r="B8592" s="148" t="s">
        <v>23983</v>
      </c>
      <c r="C8592" s="148" t="s">
        <v>22966</v>
      </c>
      <c r="D8592" s="732">
        <v>34607.69</v>
      </c>
    </row>
    <row r="8593" spans="1:4">
      <c r="A8593" s="730">
        <v>37732</v>
      </c>
      <c r="B8593" s="148" t="s">
        <v>23984</v>
      </c>
      <c r="C8593" s="148" t="s">
        <v>22966</v>
      </c>
      <c r="D8593" s="732">
        <v>39469.919999999998</v>
      </c>
    </row>
    <row r="8594" spans="1:4">
      <c r="A8594" s="730">
        <v>42256</v>
      </c>
      <c r="B8594" s="148" t="s">
        <v>23985</v>
      </c>
      <c r="C8594" s="148" t="s">
        <v>23014</v>
      </c>
      <c r="D8594" s="734">
        <v>9.66</v>
      </c>
    </row>
    <row r="8595" spans="1:4">
      <c r="A8595" s="730">
        <v>42250</v>
      </c>
      <c r="B8595" s="148" t="s">
        <v>23986</v>
      </c>
      <c r="C8595" s="148" t="s">
        <v>23987</v>
      </c>
      <c r="D8595" s="732">
        <v>4347.66</v>
      </c>
    </row>
    <row r="8596" spans="1:4">
      <c r="A8596" s="730">
        <v>4743</v>
      </c>
      <c r="B8596" s="148" t="s">
        <v>23988</v>
      </c>
      <c r="C8596" s="148" t="s">
        <v>23107</v>
      </c>
      <c r="D8596" s="734">
        <v>74.459999999999994</v>
      </c>
    </row>
    <row r="8597" spans="1:4">
      <c r="A8597" s="730">
        <v>4744</v>
      </c>
      <c r="B8597" s="148" t="s">
        <v>23989</v>
      </c>
      <c r="C8597" s="148" t="s">
        <v>23107</v>
      </c>
      <c r="D8597" s="734">
        <v>119.13</v>
      </c>
    </row>
    <row r="8598" spans="1:4">
      <c r="A8598" s="730">
        <v>4745</v>
      </c>
      <c r="B8598" s="148" t="s">
        <v>23990</v>
      </c>
      <c r="C8598" s="148" t="s">
        <v>23107</v>
      </c>
      <c r="D8598" s="734">
        <v>142.88</v>
      </c>
    </row>
    <row r="8599" spans="1:4">
      <c r="A8599" s="730">
        <v>36496</v>
      </c>
      <c r="B8599" s="148" t="s">
        <v>23991</v>
      </c>
      <c r="C8599" s="148" t="s">
        <v>22966</v>
      </c>
      <c r="D8599" s="732">
        <v>6937.36</v>
      </c>
    </row>
    <row r="8600" spans="1:4">
      <c r="A8600" s="730">
        <v>10630</v>
      </c>
      <c r="B8600" s="148" t="s">
        <v>23992</v>
      </c>
      <c r="C8600" s="148" t="s">
        <v>22966</v>
      </c>
      <c r="D8600" s="732">
        <v>836030.82</v>
      </c>
    </row>
    <row r="8601" spans="1:4">
      <c r="A8601" s="730">
        <v>37762</v>
      </c>
      <c r="B8601" s="148" t="s">
        <v>23993</v>
      </c>
      <c r="C8601" s="148" t="s">
        <v>22966</v>
      </c>
      <c r="D8601" s="732">
        <v>717012.69</v>
      </c>
    </row>
    <row r="8602" spans="1:4">
      <c r="A8602" s="730">
        <v>37763</v>
      </c>
      <c r="B8602" s="148" t="s">
        <v>23994</v>
      </c>
      <c r="C8602" s="148" t="s">
        <v>22966</v>
      </c>
      <c r="D8602" s="732">
        <v>725721.23</v>
      </c>
    </row>
    <row r="8603" spans="1:4">
      <c r="A8603" s="730">
        <v>41992</v>
      </c>
      <c r="B8603" s="148" t="s">
        <v>23995</v>
      </c>
      <c r="C8603" s="148" t="s">
        <v>22966</v>
      </c>
      <c r="D8603" s="732">
        <v>825000</v>
      </c>
    </row>
    <row r="8604" spans="1:4">
      <c r="A8604" s="730">
        <v>13215</v>
      </c>
      <c r="B8604" s="148" t="s">
        <v>23996</v>
      </c>
      <c r="C8604" s="148" t="s">
        <v>22966</v>
      </c>
      <c r="D8604" s="732">
        <v>1011655.42</v>
      </c>
    </row>
    <row r="8605" spans="1:4">
      <c r="A8605" s="730">
        <v>4235</v>
      </c>
      <c r="B8605" s="148" t="s">
        <v>23997</v>
      </c>
      <c r="C8605" s="148" t="s">
        <v>23109</v>
      </c>
      <c r="D8605" s="734">
        <v>24.46</v>
      </c>
    </row>
    <row r="8606" spans="1:4">
      <c r="A8606" s="730">
        <v>40976</v>
      </c>
      <c r="B8606" s="148" t="s">
        <v>23998</v>
      </c>
      <c r="C8606" s="148" t="s">
        <v>23111</v>
      </c>
      <c r="D8606" s="732">
        <v>4325.37</v>
      </c>
    </row>
    <row r="8607" spans="1:4">
      <c r="A8607" s="730">
        <v>43091</v>
      </c>
      <c r="B8607" s="148" t="s">
        <v>23999</v>
      </c>
      <c r="C8607" s="148" t="s">
        <v>22966</v>
      </c>
      <c r="D8607" s="732">
        <v>6055.83</v>
      </c>
    </row>
    <row r="8608" spans="1:4">
      <c r="A8608" s="730">
        <v>43092</v>
      </c>
      <c r="B8608" s="148" t="s">
        <v>24000</v>
      </c>
      <c r="C8608" s="148" t="s">
        <v>22966</v>
      </c>
      <c r="D8608" s="732">
        <v>8074.44</v>
      </c>
    </row>
    <row r="8609" spans="1:4">
      <c r="A8609" s="730">
        <v>43089</v>
      </c>
      <c r="B8609" s="148" t="s">
        <v>24001</v>
      </c>
      <c r="C8609" s="148" t="s">
        <v>22966</v>
      </c>
      <c r="D8609" s="732">
        <v>1407.2</v>
      </c>
    </row>
    <row r="8610" spans="1:4">
      <c r="A8610" s="730">
        <v>43090</v>
      </c>
      <c r="B8610" s="148" t="s">
        <v>24002</v>
      </c>
      <c r="C8610" s="148" t="s">
        <v>22966</v>
      </c>
      <c r="D8610" s="732">
        <v>3105.55</v>
      </c>
    </row>
    <row r="8611" spans="1:4">
      <c r="A8611" s="730">
        <v>41967</v>
      </c>
      <c r="B8611" s="148" t="s">
        <v>24003</v>
      </c>
      <c r="C8611" s="148" t="s">
        <v>23016</v>
      </c>
      <c r="D8611" s="734">
        <v>27.3</v>
      </c>
    </row>
    <row r="8612" spans="1:4">
      <c r="A8612" s="730">
        <v>12760</v>
      </c>
      <c r="B8612" s="148" t="s">
        <v>24004</v>
      </c>
      <c r="C8612" s="148" t="s">
        <v>23364</v>
      </c>
      <c r="D8612" s="732">
        <v>1401.12</v>
      </c>
    </row>
    <row r="8613" spans="1:4">
      <c r="A8613" s="730">
        <v>12759</v>
      </c>
      <c r="B8613" s="148" t="s">
        <v>24005</v>
      </c>
      <c r="C8613" s="148" t="s">
        <v>23364</v>
      </c>
      <c r="D8613" s="734">
        <v>934.06</v>
      </c>
    </row>
    <row r="8614" spans="1:4">
      <c r="A8614" s="730">
        <v>43105</v>
      </c>
      <c r="B8614" s="148" t="s">
        <v>24006</v>
      </c>
      <c r="C8614" s="148" t="s">
        <v>23014</v>
      </c>
      <c r="D8614" s="734">
        <v>34.21</v>
      </c>
    </row>
    <row r="8615" spans="1:4">
      <c r="A8615" s="730">
        <v>40424</v>
      </c>
      <c r="B8615" s="148" t="s">
        <v>24007</v>
      </c>
      <c r="C8615" s="148" t="s">
        <v>23014</v>
      </c>
      <c r="D8615" s="734">
        <v>8.69</v>
      </c>
    </row>
    <row r="8616" spans="1:4">
      <c r="A8616" s="730">
        <v>1325</v>
      </c>
      <c r="B8616" s="148" t="s">
        <v>24008</v>
      </c>
      <c r="C8616" s="148" t="s">
        <v>23014</v>
      </c>
      <c r="D8616" s="734">
        <v>9.52</v>
      </c>
    </row>
    <row r="8617" spans="1:4">
      <c r="A8617" s="730">
        <v>1327</v>
      </c>
      <c r="B8617" s="148" t="s">
        <v>24009</v>
      </c>
      <c r="C8617" s="148" t="s">
        <v>23014</v>
      </c>
      <c r="D8617" s="734">
        <v>10.14</v>
      </c>
    </row>
    <row r="8618" spans="1:4">
      <c r="A8618" s="730">
        <v>1328</v>
      </c>
      <c r="B8618" s="148" t="s">
        <v>24010</v>
      </c>
      <c r="C8618" s="148" t="s">
        <v>23014</v>
      </c>
      <c r="D8618" s="734">
        <v>9.5399999999999991</v>
      </c>
    </row>
    <row r="8619" spans="1:4">
      <c r="A8619" s="730">
        <v>1321</v>
      </c>
      <c r="B8619" s="148" t="s">
        <v>24011</v>
      </c>
      <c r="C8619" s="148" t="s">
        <v>23014</v>
      </c>
      <c r="D8619" s="734">
        <v>8.83</v>
      </c>
    </row>
    <row r="8620" spans="1:4">
      <c r="A8620" s="730">
        <v>1318</v>
      </c>
      <c r="B8620" s="148" t="s">
        <v>24012</v>
      </c>
      <c r="C8620" s="148" t="s">
        <v>23014</v>
      </c>
      <c r="D8620" s="734">
        <v>8.84</v>
      </c>
    </row>
    <row r="8621" spans="1:4">
      <c r="A8621" s="730">
        <v>1322</v>
      </c>
      <c r="B8621" s="148" t="s">
        <v>24013</v>
      </c>
      <c r="C8621" s="148" t="s">
        <v>23014</v>
      </c>
      <c r="D8621" s="734">
        <v>9.34</v>
      </c>
    </row>
    <row r="8622" spans="1:4">
      <c r="A8622" s="730">
        <v>1323</v>
      </c>
      <c r="B8622" s="148" t="s">
        <v>24014</v>
      </c>
      <c r="C8622" s="148" t="s">
        <v>23014</v>
      </c>
      <c r="D8622" s="734">
        <v>9.34</v>
      </c>
    </row>
    <row r="8623" spans="1:4">
      <c r="A8623" s="730">
        <v>1319</v>
      </c>
      <c r="B8623" s="148" t="s">
        <v>24015</v>
      </c>
      <c r="C8623" s="148" t="s">
        <v>23014</v>
      </c>
      <c r="D8623" s="734">
        <v>7.87</v>
      </c>
    </row>
    <row r="8624" spans="1:4">
      <c r="A8624" s="730">
        <v>11026</v>
      </c>
      <c r="B8624" s="148" t="s">
        <v>24016</v>
      </c>
      <c r="C8624" s="148" t="s">
        <v>23014</v>
      </c>
      <c r="D8624" s="734">
        <v>10.83</v>
      </c>
    </row>
    <row r="8625" spans="1:4">
      <c r="A8625" s="730">
        <v>11027</v>
      </c>
      <c r="B8625" s="148" t="s">
        <v>24017</v>
      </c>
      <c r="C8625" s="148" t="s">
        <v>23014</v>
      </c>
      <c r="D8625" s="734">
        <v>11.27</v>
      </c>
    </row>
    <row r="8626" spans="1:4">
      <c r="A8626" s="730">
        <v>11046</v>
      </c>
      <c r="B8626" s="148" t="s">
        <v>24018</v>
      </c>
      <c r="C8626" s="148" t="s">
        <v>23014</v>
      </c>
      <c r="D8626" s="734">
        <v>10.8</v>
      </c>
    </row>
    <row r="8627" spans="1:4">
      <c r="A8627" s="730">
        <v>11047</v>
      </c>
      <c r="B8627" s="148" t="s">
        <v>24019</v>
      </c>
      <c r="C8627" s="148" t="s">
        <v>23014</v>
      </c>
      <c r="D8627" s="734">
        <v>11.77</v>
      </c>
    </row>
    <row r="8628" spans="1:4">
      <c r="A8628" s="730">
        <v>43668</v>
      </c>
      <c r="B8628" s="148" t="s">
        <v>24020</v>
      </c>
      <c r="C8628" s="148" t="s">
        <v>23014</v>
      </c>
      <c r="D8628" s="734">
        <v>10.39</v>
      </c>
    </row>
    <row r="8629" spans="1:4">
      <c r="A8629" s="730">
        <v>11049</v>
      </c>
      <c r="B8629" s="148" t="s">
        <v>24021</v>
      </c>
      <c r="C8629" s="148" t="s">
        <v>23014</v>
      </c>
      <c r="D8629" s="734">
        <v>11.25</v>
      </c>
    </row>
    <row r="8630" spans="1:4">
      <c r="A8630" s="730">
        <v>43106</v>
      </c>
      <c r="B8630" s="148" t="s">
        <v>24022</v>
      </c>
      <c r="C8630" s="148" t="s">
        <v>23014</v>
      </c>
      <c r="D8630" s="734">
        <v>11.32</v>
      </c>
    </row>
    <row r="8631" spans="1:4">
      <c r="A8631" s="730">
        <v>11051</v>
      </c>
      <c r="B8631" s="148" t="s">
        <v>24023</v>
      </c>
      <c r="C8631" s="148" t="s">
        <v>23014</v>
      </c>
      <c r="D8631" s="734">
        <v>11.81</v>
      </c>
    </row>
    <row r="8632" spans="1:4">
      <c r="A8632" s="730">
        <v>11061</v>
      </c>
      <c r="B8632" s="148" t="s">
        <v>24024</v>
      </c>
      <c r="C8632" s="148" t="s">
        <v>23014</v>
      </c>
      <c r="D8632" s="734">
        <v>14.17</v>
      </c>
    </row>
    <row r="8633" spans="1:4">
      <c r="A8633" s="730">
        <v>43667</v>
      </c>
      <c r="B8633" s="148" t="s">
        <v>24025</v>
      </c>
      <c r="C8633" s="148" t="s">
        <v>23014</v>
      </c>
      <c r="D8633" s="734">
        <v>10.3</v>
      </c>
    </row>
    <row r="8634" spans="1:4">
      <c r="A8634" s="730">
        <v>1333</v>
      </c>
      <c r="B8634" s="148" t="s">
        <v>24026</v>
      </c>
      <c r="C8634" s="148" t="s">
        <v>23014</v>
      </c>
      <c r="D8634" s="734">
        <v>8.58</v>
      </c>
    </row>
    <row r="8635" spans="1:4">
      <c r="A8635" s="730">
        <v>1330</v>
      </c>
      <c r="B8635" s="148" t="s">
        <v>24027</v>
      </c>
      <c r="C8635" s="148" t="s">
        <v>23014</v>
      </c>
      <c r="D8635" s="734">
        <v>8.5</v>
      </c>
    </row>
    <row r="8636" spans="1:4">
      <c r="A8636" s="730">
        <v>10957</v>
      </c>
      <c r="B8636" s="148" t="s">
        <v>24028</v>
      </c>
      <c r="C8636" s="148" t="s">
        <v>23014</v>
      </c>
      <c r="D8636" s="734">
        <v>9.8000000000000007</v>
      </c>
    </row>
    <row r="8637" spans="1:4">
      <c r="A8637" s="730">
        <v>1332</v>
      </c>
      <c r="B8637" s="148" t="s">
        <v>24029</v>
      </c>
      <c r="C8637" s="148" t="s">
        <v>23014</v>
      </c>
      <c r="D8637" s="734">
        <v>8.7100000000000009</v>
      </c>
    </row>
    <row r="8638" spans="1:4">
      <c r="A8638" s="730">
        <v>1334</v>
      </c>
      <c r="B8638" s="148" t="s">
        <v>24030</v>
      </c>
      <c r="C8638" s="148" t="s">
        <v>23014</v>
      </c>
      <c r="D8638" s="734">
        <v>9.66</v>
      </c>
    </row>
    <row r="8639" spans="1:4">
      <c r="A8639" s="730">
        <v>1335</v>
      </c>
      <c r="B8639" s="148" t="s">
        <v>24031</v>
      </c>
      <c r="C8639" s="148" t="s">
        <v>23014</v>
      </c>
      <c r="D8639" s="734">
        <v>9.98</v>
      </c>
    </row>
    <row r="8640" spans="1:4">
      <c r="A8640" s="730">
        <v>40425</v>
      </c>
      <c r="B8640" s="148" t="s">
        <v>24032</v>
      </c>
      <c r="C8640" s="148" t="s">
        <v>23014</v>
      </c>
      <c r="D8640" s="734">
        <v>8.5500000000000007</v>
      </c>
    </row>
    <row r="8641" spans="1:4">
      <c r="A8641" s="730">
        <v>1337</v>
      </c>
      <c r="B8641" s="148" t="s">
        <v>24033</v>
      </c>
      <c r="C8641" s="148" t="s">
        <v>23014</v>
      </c>
      <c r="D8641" s="734">
        <v>9.8000000000000007</v>
      </c>
    </row>
    <row r="8642" spans="1:4">
      <c r="A8642" s="730">
        <v>1338</v>
      </c>
      <c r="B8642" s="148" t="s">
        <v>24034</v>
      </c>
      <c r="C8642" s="148" t="s">
        <v>23364</v>
      </c>
      <c r="D8642" s="734">
        <v>77.7</v>
      </c>
    </row>
    <row r="8643" spans="1:4">
      <c r="A8643" s="730">
        <v>1340</v>
      </c>
      <c r="B8643" s="148" t="s">
        <v>24035</v>
      </c>
      <c r="C8643" s="148" t="s">
        <v>23364</v>
      </c>
      <c r="D8643" s="734">
        <v>89.83</v>
      </c>
    </row>
    <row r="8644" spans="1:4">
      <c r="A8644" s="730">
        <v>1341</v>
      </c>
      <c r="B8644" s="148" t="s">
        <v>24036</v>
      </c>
      <c r="C8644" s="148" t="s">
        <v>23364</v>
      </c>
      <c r="D8644" s="734">
        <v>86.52</v>
      </c>
    </row>
    <row r="8645" spans="1:4">
      <c r="A8645" s="730">
        <v>34659</v>
      </c>
      <c r="B8645" s="148" t="s">
        <v>24037</v>
      </c>
      <c r="C8645" s="148" t="s">
        <v>23364</v>
      </c>
      <c r="D8645" s="734">
        <v>37.61</v>
      </c>
    </row>
    <row r="8646" spans="1:4">
      <c r="A8646" s="730">
        <v>34514</v>
      </c>
      <c r="B8646" s="148" t="s">
        <v>24038</v>
      </c>
      <c r="C8646" s="148" t="s">
        <v>23364</v>
      </c>
      <c r="D8646" s="734">
        <v>41.66</v>
      </c>
    </row>
    <row r="8647" spans="1:4">
      <c r="A8647" s="730">
        <v>34660</v>
      </c>
      <c r="B8647" s="148" t="s">
        <v>24039</v>
      </c>
      <c r="C8647" s="148" t="s">
        <v>23364</v>
      </c>
      <c r="D8647" s="734">
        <v>52.87</v>
      </c>
    </row>
    <row r="8648" spans="1:4">
      <c r="A8648" s="730">
        <v>34661</v>
      </c>
      <c r="B8648" s="148" t="s">
        <v>24040</v>
      </c>
      <c r="C8648" s="148" t="s">
        <v>23364</v>
      </c>
      <c r="D8648" s="734">
        <v>75.930000000000007</v>
      </c>
    </row>
    <row r="8649" spans="1:4">
      <c r="A8649" s="730">
        <v>34667</v>
      </c>
      <c r="B8649" s="148" t="s">
        <v>24041</v>
      </c>
      <c r="C8649" s="148" t="s">
        <v>23364</v>
      </c>
      <c r="D8649" s="734">
        <v>27.5</v>
      </c>
    </row>
    <row r="8650" spans="1:4">
      <c r="A8650" s="730">
        <v>34668</v>
      </c>
      <c r="B8650" s="148" t="s">
        <v>24042</v>
      </c>
      <c r="C8650" s="148" t="s">
        <v>23364</v>
      </c>
      <c r="D8650" s="734">
        <v>35.93</v>
      </c>
    </row>
    <row r="8651" spans="1:4">
      <c r="A8651" s="730">
        <v>34741</v>
      </c>
      <c r="B8651" s="148" t="s">
        <v>24043</v>
      </c>
      <c r="C8651" s="148" t="s">
        <v>23364</v>
      </c>
      <c r="D8651" s="734">
        <v>39.54</v>
      </c>
    </row>
    <row r="8652" spans="1:4">
      <c r="A8652" s="730">
        <v>34664</v>
      </c>
      <c r="B8652" s="148" t="s">
        <v>24044</v>
      </c>
      <c r="C8652" s="148" t="s">
        <v>23364</v>
      </c>
      <c r="D8652" s="734">
        <v>43.15</v>
      </c>
    </row>
    <row r="8653" spans="1:4">
      <c r="A8653" s="730">
        <v>34665</v>
      </c>
      <c r="B8653" s="148" t="s">
        <v>24045</v>
      </c>
      <c r="C8653" s="148" t="s">
        <v>23364</v>
      </c>
      <c r="D8653" s="734">
        <v>53.56</v>
      </c>
    </row>
    <row r="8654" spans="1:4">
      <c r="A8654" s="730">
        <v>34666</v>
      </c>
      <c r="B8654" s="148" t="s">
        <v>24046</v>
      </c>
      <c r="C8654" s="148" t="s">
        <v>23364</v>
      </c>
      <c r="D8654" s="734">
        <v>80.900000000000006</v>
      </c>
    </row>
    <row r="8655" spans="1:4">
      <c r="A8655" s="730">
        <v>34669</v>
      </c>
      <c r="B8655" s="148" t="s">
        <v>24047</v>
      </c>
      <c r="C8655" s="148" t="s">
        <v>23364</v>
      </c>
      <c r="D8655" s="734">
        <v>29.66</v>
      </c>
    </row>
    <row r="8656" spans="1:4">
      <c r="A8656" s="730">
        <v>34670</v>
      </c>
      <c r="B8656" s="148" t="s">
        <v>24048</v>
      </c>
      <c r="C8656" s="148" t="s">
        <v>23364</v>
      </c>
      <c r="D8656" s="734">
        <v>36.28</v>
      </c>
    </row>
    <row r="8657" spans="1:4">
      <c r="A8657" s="730">
        <v>34671</v>
      </c>
      <c r="B8657" s="148" t="s">
        <v>24049</v>
      </c>
      <c r="C8657" s="148" t="s">
        <v>23364</v>
      </c>
      <c r="D8657" s="734">
        <v>30.28</v>
      </c>
    </row>
    <row r="8658" spans="1:4">
      <c r="A8658" s="730">
        <v>34672</v>
      </c>
      <c r="B8658" s="148" t="s">
        <v>24050</v>
      </c>
      <c r="C8658" s="148" t="s">
        <v>23364</v>
      </c>
      <c r="D8658" s="734">
        <v>31.93</v>
      </c>
    </row>
    <row r="8659" spans="1:4">
      <c r="A8659" s="730">
        <v>34673</v>
      </c>
      <c r="B8659" s="148" t="s">
        <v>24051</v>
      </c>
      <c r="C8659" s="148" t="s">
        <v>23364</v>
      </c>
      <c r="D8659" s="734">
        <v>38.97</v>
      </c>
    </row>
    <row r="8660" spans="1:4">
      <c r="A8660" s="730">
        <v>34674</v>
      </c>
      <c r="B8660" s="148" t="s">
        <v>24052</v>
      </c>
      <c r="C8660" s="148" t="s">
        <v>23364</v>
      </c>
      <c r="D8660" s="734">
        <v>51.8</v>
      </c>
    </row>
    <row r="8661" spans="1:4">
      <c r="A8661" s="730">
        <v>34675</v>
      </c>
      <c r="B8661" s="148" t="s">
        <v>24053</v>
      </c>
      <c r="C8661" s="148" t="s">
        <v>23364</v>
      </c>
      <c r="D8661" s="734">
        <v>63.16</v>
      </c>
    </row>
    <row r="8662" spans="1:4">
      <c r="A8662" s="730">
        <v>34676</v>
      </c>
      <c r="B8662" s="148" t="s">
        <v>24054</v>
      </c>
      <c r="C8662" s="148" t="s">
        <v>23364</v>
      </c>
      <c r="D8662" s="734">
        <v>18.18</v>
      </c>
    </row>
    <row r="8663" spans="1:4">
      <c r="A8663" s="730">
        <v>34677</v>
      </c>
      <c r="B8663" s="148" t="s">
        <v>24055</v>
      </c>
      <c r="C8663" s="148" t="s">
        <v>23364</v>
      </c>
      <c r="D8663" s="734">
        <v>24.44</v>
      </c>
    </row>
    <row r="8664" spans="1:4">
      <c r="A8664" s="730">
        <v>43126</v>
      </c>
      <c r="B8664" s="148" t="s">
        <v>24056</v>
      </c>
      <c r="C8664" s="148" t="s">
        <v>23364</v>
      </c>
      <c r="D8664" s="734">
        <v>72.89</v>
      </c>
    </row>
    <row r="8665" spans="1:4">
      <c r="A8665" s="730">
        <v>43124</v>
      </c>
      <c r="B8665" s="148" t="s">
        <v>24057</v>
      </c>
      <c r="C8665" s="148" t="s">
        <v>23364</v>
      </c>
      <c r="D8665" s="734">
        <v>85.11</v>
      </c>
    </row>
    <row r="8666" spans="1:4">
      <c r="A8666" s="730">
        <v>43125</v>
      </c>
      <c r="B8666" s="148" t="s">
        <v>24058</v>
      </c>
      <c r="C8666" s="148" t="s">
        <v>23364</v>
      </c>
      <c r="D8666" s="734">
        <v>110.38</v>
      </c>
    </row>
    <row r="8667" spans="1:4">
      <c r="A8667" s="730">
        <v>40623</v>
      </c>
      <c r="B8667" s="148" t="s">
        <v>24059</v>
      </c>
      <c r="C8667" s="148" t="s">
        <v>23378</v>
      </c>
      <c r="D8667" s="734">
        <v>95.42</v>
      </c>
    </row>
    <row r="8668" spans="1:4">
      <c r="A8668" s="730">
        <v>43701</v>
      </c>
      <c r="B8668" s="148" t="s">
        <v>24060</v>
      </c>
      <c r="C8668" s="148" t="s">
        <v>23014</v>
      </c>
      <c r="D8668" s="734">
        <v>57.8</v>
      </c>
    </row>
    <row r="8669" spans="1:4">
      <c r="A8669" s="730">
        <v>1345</v>
      </c>
      <c r="B8669" s="148" t="s">
        <v>24061</v>
      </c>
      <c r="C8669" s="148" t="s">
        <v>23364</v>
      </c>
      <c r="D8669" s="734">
        <v>73.86</v>
      </c>
    </row>
    <row r="8670" spans="1:4">
      <c r="A8670" s="730">
        <v>1346</v>
      </c>
      <c r="B8670" s="148" t="s">
        <v>24062</v>
      </c>
      <c r="C8670" s="148" t="s">
        <v>23364</v>
      </c>
      <c r="D8670" s="734">
        <v>42.96</v>
      </c>
    </row>
    <row r="8671" spans="1:4">
      <c r="A8671" s="730">
        <v>1347</v>
      </c>
      <c r="B8671" s="148" t="s">
        <v>24063</v>
      </c>
      <c r="C8671" s="148" t="s">
        <v>23364</v>
      </c>
      <c r="D8671" s="734">
        <v>53.23</v>
      </c>
    </row>
    <row r="8672" spans="1:4">
      <c r="A8672" s="730">
        <v>43678</v>
      </c>
      <c r="B8672" s="148" t="s">
        <v>24064</v>
      </c>
      <c r="C8672" s="148" t="s">
        <v>23364</v>
      </c>
      <c r="D8672" s="734">
        <v>61.75</v>
      </c>
    </row>
    <row r="8673" spans="1:4">
      <c r="A8673" s="730">
        <v>43680</v>
      </c>
      <c r="B8673" s="148" t="s">
        <v>24065</v>
      </c>
      <c r="C8673" s="148" t="s">
        <v>23364</v>
      </c>
      <c r="D8673" s="734">
        <v>88.96</v>
      </c>
    </row>
    <row r="8674" spans="1:4">
      <c r="A8674" s="730">
        <v>43679</v>
      </c>
      <c r="B8674" s="148" t="s">
        <v>24066</v>
      </c>
      <c r="C8674" s="148" t="s">
        <v>23364</v>
      </c>
      <c r="D8674" s="734">
        <v>31.22</v>
      </c>
    </row>
    <row r="8675" spans="1:4">
      <c r="A8675" s="730">
        <v>1355</v>
      </c>
      <c r="B8675" s="148" t="s">
        <v>24067</v>
      </c>
      <c r="C8675" s="148" t="s">
        <v>23364</v>
      </c>
      <c r="D8675" s="734">
        <v>35.53</v>
      </c>
    </row>
    <row r="8676" spans="1:4">
      <c r="A8676" s="730">
        <v>1358</v>
      </c>
      <c r="B8676" s="148" t="s">
        <v>24068</v>
      </c>
      <c r="C8676" s="148" t="s">
        <v>23364</v>
      </c>
      <c r="D8676" s="734">
        <v>43.61</v>
      </c>
    </row>
    <row r="8677" spans="1:4">
      <c r="A8677" s="730">
        <v>43681</v>
      </c>
      <c r="B8677" s="148" t="s">
        <v>24069</v>
      </c>
      <c r="C8677" s="148" t="s">
        <v>23364</v>
      </c>
      <c r="D8677" s="734">
        <v>27.48</v>
      </c>
    </row>
    <row r="8678" spans="1:4">
      <c r="A8678" s="730">
        <v>43677</v>
      </c>
      <c r="B8678" s="148" t="s">
        <v>24070</v>
      </c>
      <c r="C8678" s="148" t="s">
        <v>23364</v>
      </c>
      <c r="D8678" s="734">
        <v>54.11</v>
      </c>
    </row>
    <row r="8679" spans="1:4">
      <c r="A8679" s="730">
        <v>43682</v>
      </c>
      <c r="B8679" s="148" t="s">
        <v>24071</v>
      </c>
      <c r="C8679" s="148" t="s">
        <v>23364</v>
      </c>
      <c r="D8679" s="734">
        <v>16.59</v>
      </c>
    </row>
    <row r="8680" spans="1:4">
      <c r="A8680" s="730">
        <v>20971</v>
      </c>
      <c r="B8680" s="148" t="s">
        <v>24072</v>
      </c>
      <c r="C8680" s="148" t="s">
        <v>22966</v>
      </c>
      <c r="D8680" s="734">
        <v>17.14</v>
      </c>
    </row>
    <row r="8681" spans="1:4">
      <c r="A8681" s="730">
        <v>39746</v>
      </c>
      <c r="B8681" s="148" t="s">
        <v>24073</v>
      </c>
      <c r="C8681" s="148" t="s">
        <v>22966</v>
      </c>
      <c r="D8681" s="734">
        <v>111.44</v>
      </c>
    </row>
    <row r="8682" spans="1:4">
      <c r="A8682" s="730">
        <v>13279</v>
      </c>
      <c r="B8682" s="148" t="s">
        <v>24074</v>
      </c>
      <c r="C8682" s="148" t="s">
        <v>23014</v>
      </c>
      <c r="D8682" s="734">
        <v>28.21</v>
      </c>
    </row>
    <row r="8683" spans="1:4">
      <c r="A8683" s="730">
        <v>11977</v>
      </c>
      <c r="B8683" s="148" t="s">
        <v>27725</v>
      </c>
      <c r="C8683" s="148" t="s">
        <v>22966</v>
      </c>
      <c r="D8683" s="734">
        <v>14.62</v>
      </c>
    </row>
    <row r="8684" spans="1:4">
      <c r="A8684" s="730">
        <v>11976</v>
      </c>
      <c r="B8684" s="148" t="s">
        <v>27724</v>
      </c>
      <c r="C8684" s="148" t="s">
        <v>22966</v>
      </c>
      <c r="D8684" s="734">
        <v>1.64</v>
      </c>
    </row>
    <row r="8685" spans="1:4">
      <c r="A8685" s="730">
        <v>11975</v>
      </c>
      <c r="B8685" s="148" t="s">
        <v>27723</v>
      </c>
      <c r="C8685" s="148" t="s">
        <v>22966</v>
      </c>
      <c r="D8685" s="734">
        <v>32.03</v>
      </c>
    </row>
    <row r="8686" spans="1:4">
      <c r="A8686" s="730">
        <v>1368</v>
      </c>
      <c r="B8686" s="148" t="s">
        <v>24075</v>
      </c>
      <c r="C8686" s="148" t="s">
        <v>22966</v>
      </c>
      <c r="D8686" s="734">
        <v>79.900000000000006</v>
      </c>
    </row>
    <row r="8687" spans="1:4">
      <c r="A8687" s="730">
        <v>1367</v>
      </c>
      <c r="B8687" s="148" t="s">
        <v>24076</v>
      </c>
      <c r="C8687" s="148" t="s">
        <v>22966</v>
      </c>
      <c r="D8687" s="734">
        <v>258.45</v>
      </c>
    </row>
    <row r="8688" spans="1:4">
      <c r="A8688" s="730">
        <v>1380</v>
      </c>
      <c r="B8688" s="148" t="s">
        <v>24077</v>
      </c>
      <c r="C8688" s="148" t="s">
        <v>23014</v>
      </c>
      <c r="D8688" s="734">
        <v>5.15</v>
      </c>
    </row>
    <row r="8689" spans="1:4">
      <c r="A8689" s="730">
        <v>1375</v>
      </c>
      <c r="B8689" s="148" t="s">
        <v>24078</v>
      </c>
      <c r="C8689" s="148" t="s">
        <v>23014</v>
      </c>
      <c r="D8689" s="734">
        <v>15.69</v>
      </c>
    </row>
    <row r="8690" spans="1:4">
      <c r="A8690" s="730">
        <v>1379</v>
      </c>
      <c r="B8690" s="148" t="s">
        <v>24079</v>
      </c>
      <c r="C8690" s="148" t="s">
        <v>23014</v>
      </c>
      <c r="D8690" s="734">
        <v>0.77</v>
      </c>
    </row>
    <row r="8691" spans="1:4">
      <c r="A8691" s="730">
        <v>13284</v>
      </c>
      <c r="B8691" s="148" t="s">
        <v>24080</v>
      </c>
      <c r="C8691" s="148" t="s">
        <v>23014</v>
      </c>
      <c r="D8691" s="734">
        <v>0.69</v>
      </c>
    </row>
    <row r="8692" spans="1:4">
      <c r="A8692" s="730">
        <v>44528</v>
      </c>
      <c r="B8692" s="148" t="s">
        <v>24081</v>
      </c>
      <c r="C8692" s="148" t="s">
        <v>23014</v>
      </c>
      <c r="D8692" s="734">
        <v>4.0999999999999996</v>
      </c>
    </row>
    <row r="8693" spans="1:4">
      <c r="A8693" s="730">
        <v>34753</v>
      </c>
      <c r="B8693" s="148" t="s">
        <v>24082</v>
      </c>
      <c r="C8693" s="148" t="s">
        <v>23014</v>
      </c>
      <c r="D8693" s="734">
        <v>0.74</v>
      </c>
    </row>
    <row r="8694" spans="1:4">
      <c r="A8694" s="730">
        <v>420</v>
      </c>
      <c r="B8694" s="148" t="s">
        <v>24083</v>
      </c>
      <c r="C8694" s="148" t="s">
        <v>22966</v>
      </c>
      <c r="D8694" s="734">
        <v>26.2</v>
      </c>
    </row>
    <row r="8695" spans="1:4">
      <c r="A8695" s="730">
        <v>12327</v>
      </c>
      <c r="B8695" s="148" t="s">
        <v>24084</v>
      </c>
      <c r="C8695" s="148" t="s">
        <v>22966</v>
      </c>
      <c r="D8695" s="734">
        <v>31.22</v>
      </c>
    </row>
    <row r="8696" spans="1:4">
      <c r="A8696" s="730">
        <v>36148</v>
      </c>
      <c r="B8696" s="148" t="s">
        <v>24085</v>
      </c>
      <c r="C8696" s="148" t="s">
        <v>22966</v>
      </c>
      <c r="D8696" s="734">
        <v>63.36</v>
      </c>
    </row>
    <row r="8697" spans="1:4">
      <c r="A8697" s="730">
        <v>12329</v>
      </c>
      <c r="B8697" s="148" t="s">
        <v>24086</v>
      </c>
      <c r="C8697" s="148" t="s">
        <v>23014</v>
      </c>
      <c r="D8697" s="734">
        <v>108.56</v>
      </c>
    </row>
    <row r="8698" spans="1:4">
      <c r="A8698" s="730">
        <v>1339</v>
      </c>
      <c r="B8698" s="148" t="s">
        <v>28429</v>
      </c>
      <c r="C8698" s="148" t="s">
        <v>23014</v>
      </c>
      <c r="D8698" s="734">
        <v>77.900000000000006</v>
      </c>
    </row>
    <row r="8699" spans="1:4">
      <c r="A8699" s="730">
        <v>44396</v>
      </c>
      <c r="B8699" s="148" t="s">
        <v>24087</v>
      </c>
      <c r="C8699" s="148" t="s">
        <v>23014</v>
      </c>
      <c r="D8699" s="734">
        <v>43.03</v>
      </c>
    </row>
    <row r="8700" spans="1:4">
      <c r="A8700" s="730">
        <v>44327</v>
      </c>
      <c r="B8700" s="148" t="s">
        <v>24088</v>
      </c>
      <c r="C8700" s="148" t="s">
        <v>23016</v>
      </c>
      <c r="D8700" s="734">
        <v>146.34</v>
      </c>
    </row>
    <row r="8701" spans="1:4">
      <c r="A8701" s="730">
        <v>37418</v>
      </c>
      <c r="B8701" s="148" t="s">
        <v>24089</v>
      </c>
      <c r="C8701" s="148" t="s">
        <v>22966</v>
      </c>
      <c r="D8701" s="734">
        <v>16.71</v>
      </c>
    </row>
    <row r="8702" spans="1:4">
      <c r="A8702" s="730">
        <v>37419</v>
      </c>
      <c r="B8702" s="148" t="s">
        <v>24090</v>
      </c>
      <c r="C8702" s="148" t="s">
        <v>22966</v>
      </c>
      <c r="D8702" s="734">
        <v>17.16</v>
      </c>
    </row>
    <row r="8703" spans="1:4">
      <c r="A8703" s="730">
        <v>1427</v>
      </c>
      <c r="B8703" s="148" t="s">
        <v>24091</v>
      </c>
      <c r="C8703" s="148" t="s">
        <v>22966</v>
      </c>
      <c r="D8703" s="734">
        <v>17.32</v>
      </c>
    </row>
    <row r="8704" spans="1:4">
      <c r="A8704" s="730">
        <v>1402</v>
      </c>
      <c r="B8704" s="148" t="s">
        <v>24092</v>
      </c>
      <c r="C8704" s="148" t="s">
        <v>22966</v>
      </c>
      <c r="D8704" s="734">
        <v>5.99</v>
      </c>
    </row>
    <row r="8705" spans="1:4">
      <c r="A8705" s="730">
        <v>1420</v>
      </c>
      <c r="B8705" s="148" t="s">
        <v>24093</v>
      </c>
      <c r="C8705" s="148" t="s">
        <v>22966</v>
      </c>
      <c r="D8705" s="734">
        <v>7.71</v>
      </c>
    </row>
    <row r="8706" spans="1:4">
      <c r="A8706" s="730">
        <v>1419</v>
      </c>
      <c r="B8706" s="148" t="s">
        <v>24094</v>
      </c>
      <c r="C8706" s="148" t="s">
        <v>22966</v>
      </c>
      <c r="D8706" s="734">
        <v>9.31</v>
      </c>
    </row>
    <row r="8707" spans="1:4">
      <c r="A8707" s="730">
        <v>1414</v>
      </c>
      <c r="B8707" s="148" t="s">
        <v>24095</v>
      </c>
      <c r="C8707" s="148" t="s">
        <v>22966</v>
      </c>
      <c r="D8707" s="734">
        <v>9.11</v>
      </c>
    </row>
    <row r="8708" spans="1:4">
      <c r="A8708" s="730">
        <v>1413</v>
      </c>
      <c r="B8708" s="148" t="s">
        <v>24096</v>
      </c>
      <c r="C8708" s="148" t="s">
        <v>22966</v>
      </c>
      <c r="D8708" s="734">
        <v>13.45</v>
      </c>
    </row>
    <row r="8709" spans="1:4">
      <c r="A8709" s="730">
        <v>1412</v>
      </c>
      <c r="B8709" s="148" t="s">
        <v>24097</v>
      </c>
      <c r="C8709" s="148" t="s">
        <v>22966</v>
      </c>
      <c r="D8709" s="734">
        <v>11.4</v>
      </c>
    </row>
    <row r="8710" spans="1:4">
      <c r="A8710" s="730">
        <v>1406</v>
      </c>
      <c r="B8710" s="148" t="s">
        <v>24098</v>
      </c>
      <c r="C8710" s="148" t="s">
        <v>22966</v>
      </c>
      <c r="D8710" s="734">
        <v>13.75</v>
      </c>
    </row>
    <row r="8711" spans="1:4">
      <c r="A8711" s="730">
        <v>11281</v>
      </c>
      <c r="B8711" s="148" t="s">
        <v>24099</v>
      </c>
      <c r="C8711" s="148" t="s">
        <v>22966</v>
      </c>
      <c r="D8711" s="732">
        <v>9200</v>
      </c>
    </row>
    <row r="8712" spans="1:4">
      <c r="A8712" s="730">
        <v>1442</v>
      </c>
      <c r="B8712" s="148" t="s">
        <v>24100</v>
      </c>
      <c r="C8712" s="148" t="s">
        <v>22966</v>
      </c>
      <c r="D8712" s="732">
        <v>7723.33</v>
      </c>
    </row>
    <row r="8713" spans="1:4">
      <c r="A8713" s="730">
        <v>13457</v>
      </c>
      <c r="B8713" s="148" t="s">
        <v>24101</v>
      </c>
      <c r="C8713" s="148" t="s">
        <v>22966</v>
      </c>
      <c r="D8713" s="732">
        <v>6666.66</v>
      </c>
    </row>
    <row r="8714" spans="1:4">
      <c r="A8714" s="730">
        <v>40699</v>
      </c>
      <c r="B8714" s="148" t="s">
        <v>24102</v>
      </c>
      <c r="C8714" s="148" t="s">
        <v>22966</v>
      </c>
      <c r="D8714" s="732">
        <v>5153.58</v>
      </c>
    </row>
    <row r="8715" spans="1:4">
      <c r="A8715" s="730">
        <v>40701</v>
      </c>
      <c r="B8715" s="148" t="s">
        <v>24103</v>
      </c>
      <c r="C8715" s="148" t="s">
        <v>22966</v>
      </c>
      <c r="D8715" s="732">
        <v>91122.46</v>
      </c>
    </row>
    <row r="8716" spans="1:4">
      <c r="A8716" s="730">
        <v>40700</v>
      </c>
      <c r="B8716" s="148" t="s">
        <v>24104</v>
      </c>
      <c r="C8716" s="148" t="s">
        <v>22966</v>
      </c>
      <c r="D8716" s="732">
        <v>11996.87</v>
      </c>
    </row>
    <row r="8717" spans="1:4">
      <c r="A8717" s="730">
        <v>13458</v>
      </c>
      <c r="B8717" s="148" t="s">
        <v>24105</v>
      </c>
      <c r="C8717" s="148" t="s">
        <v>22966</v>
      </c>
      <c r="D8717" s="732">
        <v>11399.99</v>
      </c>
    </row>
    <row r="8718" spans="1:4">
      <c r="A8718" s="730">
        <v>11134</v>
      </c>
      <c r="B8718" s="148" t="s">
        <v>24106</v>
      </c>
      <c r="C8718" s="148" t="s">
        <v>23364</v>
      </c>
      <c r="D8718" s="734">
        <v>61.2</v>
      </c>
    </row>
    <row r="8719" spans="1:4">
      <c r="A8719" s="730">
        <v>11135</v>
      </c>
      <c r="B8719" s="148" t="s">
        <v>24107</v>
      </c>
      <c r="C8719" s="148" t="s">
        <v>23364</v>
      </c>
      <c r="D8719" s="734">
        <v>66.08</v>
      </c>
    </row>
    <row r="8720" spans="1:4">
      <c r="A8720" s="730">
        <v>11136</v>
      </c>
      <c r="B8720" s="148" t="s">
        <v>24108</v>
      </c>
      <c r="C8720" s="148" t="s">
        <v>23364</v>
      </c>
      <c r="D8720" s="734">
        <v>75.67</v>
      </c>
    </row>
    <row r="8721" spans="1:4">
      <c r="A8721" s="730">
        <v>34743</v>
      </c>
      <c r="B8721" s="148" t="s">
        <v>24109</v>
      </c>
      <c r="C8721" s="148" t="s">
        <v>23364</v>
      </c>
      <c r="D8721" s="734">
        <v>91.3</v>
      </c>
    </row>
    <row r="8722" spans="1:4">
      <c r="A8722" s="730">
        <v>11137</v>
      </c>
      <c r="B8722" s="148" t="s">
        <v>24110</v>
      </c>
      <c r="C8722" s="148" t="s">
        <v>23364</v>
      </c>
      <c r="D8722" s="734">
        <v>103.69</v>
      </c>
    </row>
    <row r="8723" spans="1:4">
      <c r="A8723" s="730">
        <v>34745</v>
      </c>
      <c r="B8723" s="148" t="s">
        <v>24111</v>
      </c>
      <c r="C8723" s="148" t="s">
        <v>23364</v>
      </c>
      <c r="D8723" s="734">
        <v>123.31</v>
      </c>
    </row>
    <row r="8724" spans="1:4">
      <c r="A8724" s="730">
        <v>34746</v>
      </c>
      <c r="B8724" s="148" t="s">
        <v>24112</v>
      </c>
      <c r="C8724" s="148" t="s">
        <v>23364</v>
      </c>
      <c r="D8724" s="734">
        <v>33.630000000000003</v>
      </c>
    </row>
    <row r="8725" spans="1:4">
      <c r="A8725" s="730">
        <v>1360</v>
      </c>
      <c r="B8725" s="148" t="s">
        <v>24113</v>
      </c>
      <c r="C8725" s="148" t="s">
        <v>23364</v>
      </c>
      <c r="D8725" s="734">
        <v>39.229999999999997</v>
      </c>
    </row>
    <row r="8726" spans="1:4">
      <c r="A8726" s="730">
        <v>36524</v>
      </c>
      <c r="B8726" s="148" t="s">
        <v>24114</v>
      </c>
      <c r="C8726" s="148" t="s">
        <v>22966</v>
      </c>
      <c r="D8726" s="732">
        <v>189897.57</v>
      </c>
    </row>
    <row r="8727" spans="1:4">
      <c r="A8727" s="730">
        <v>36526</v>
      </c>
      <c r="B8727" s="148" t="s">
        <v>24115</v>
      </c>
      <c r="C8727" s="148" t="s">
        <v>22966</v>
      </c>
      <c r="D8727" s="732">
        <v>153027.20000000001</v>
      </c>
    </row>
    <row r="8728" spans="1:4">
      <c r="A8728" s="730">
        <v>36523</v>
      </c>
      <c r="B8728" s="148" t="s">
        <v>24116</v>
      </c>
      <c r="C8728" s="148" t="s">
        <v>22966</v>
      </c>
      <c r="D8728" s="732">
        <v>327610.58</v>
      </c>
    </row>
    <row r="8729" spans="1:4">
      <c r="A8729" s="730">
        <v>36527</v>
      </c>
      <c r="B8729" s="148" t="s">
        <v>24117</v>
      </c>
      <c r="C8729" s="148" t="s">
        <v>22966</v>
      </c>
      <c r="D8729" s="732">
        <v>355852.57</v>
      </c>
    </row>
    <row r="8730" spans="1:4">
      <c r="A8730" s="730">
        <v>38642</v>
      </c>
      <c r="B8730" s="148" t="s">
        <v>24118</v>
      </c>
      <c r="C8730" s="148" t="s">
        <v>22966</v>
      </c>
      <c r="D8730" s="732">
        <v>82851.61</v>
      </c>
    </row>
    <row r="8731" spans="1:4">
      <c r="A8731" s="730">
        <v>36522</v>
      </c>
      <c r="B8731" s="148" t="s">
        <v>24119</v>
      </c>
      <c r="C8731" s="148" t="s">
        <v>22966</v>
      </c>
      <c r="D8731" s="732">
        <v>96355.43</v>
      </c>
    </row>
    <row r="8732" spans="1:4">
      <c r="A8732" s="730">
        <v>36525</v>
      </c>
      <c r="B8732" s="148" t="s">
        <v>24120</v>
      </c>
      <c r="C8732" s="148" t="s">
        <v>22966</v>
      </c>
      <c r="D8732" s="732">
        <v>129042.43</v>
      </c>
    </row>
    <row r="8733" spans="1:4">
      <c r="A8733" s="730">
        <v>13803</v>
      </c>
      <c r="B8733" s="148" t="s">
        <v>24121</v>
      </c>
      <c r="C8733" s="148" t="s">
        <v>22966</v>
      </c>
      <c r="D8733" s="732">
        <v>128673.19</v>
      </c>
    </row>
    <row r="8734" spans="1:4">
      <c r="A8734" s="730">
        <v>34348</v>
      </c>
      <c r="B8734" s="148" t="s">
        <v>24122</v>
      </c>
      <c r="C8734" s="148" t="s">
        <v>23010</v>
      </c>
      <c r="D8734" s="734">
        <v>28.28</v>
      </c>
    </row>
    <row r="8735" spans="1:4">
      <c r="A8735" s="730">
        <v>34347</v>
      </c>
      <c r="B8735" s="148" t="s">
        <v>24123</v>
      </c>
      <c r="C8735" s="148" t="s">
        <v>23010</v>
      </c>
      <c r="D8735" s="734">
        <v>20.22</v>
      </c>
    </row>
    <row r="8736" spans="1:4">
      <c r="A8736" s="730">
        <v>11146</v>
      </c>
      <c r="B8736" s="148" t="s">
        <v>24124</v>
      </c>
      <c r="C8736" s="148" t="s">
        <v>23107</v>
      </c>
      <c r="D8736" s="734">
        <v>630.14</v>
      </c>
    </row>
    <row r="8737" spans="1:4">
      <c r="A8737" s="730">
        <v>11147</v>
      </c>
      <c r="B8737" s="148" t="s">
        <v>24125</v>
      </c>
      <c r="C8737" s="148" t="s">
        <v>23107</v>
      </c>
      <c r="D8737" s="734">
        <v>654.79999999999995</v>
      </c>
    </row>
    <row r="8738" spans="1:4">
      <c r="A8738" s="730">
        <v>34872</v>
      </c>
      <c r="B8738" s="148" t="s">
        <v>24126</v>
      </c>
      <c r="C8738" s="148" t="s">
        <v>23107</v>
      </c>
      <c r="D8738" s="734">
        <v>662.15</v>
      </c>
    </row>
    <row r="8739" spans="1:4">
      <c r="A8739" s="730">
        <v>34491</v>
      </c>
      <c r="B8739" s="148" t="s">
        <v>24127</v>
      </c>
      <c r="C8739" s="148" t="s">
        <v>23107</v>
      </c>
      <c r="D8739" s="734">
        <v>681.34</v>
      </c>
    </row>
    <row r="8740" spans="1:4">
      <c r="A8740" s="730">
        <v>34770</v>
      </c>
      <c r="B8740" s="148" t="s">
        <v>24128</v>
      </c>
      <c r="C8740" s="148" t="s">
        <v>23987</v>
      </c>
      <c r="D8740" s="734">
        <v>650.97</v>
      </c>
    </row>
    <row r="8741" spans="1:4">
      <c r="A8741" s="730">
        <v>1518</v>
      </c>
      <c r="B8741" s="148" t="s">
        <v>24129</v>
      </c>
      <c r="C8741" s="148" t="s">
        <v>23987</v>
      </c>
      <c r="D8741" s="734">
        <v>663.66</v>
      </c>
    </row>
    <row r="8742" spans="1:4">
      <c r="A8742" s="730">
        <v>41965</v>
      </c>
      <c r="B8742" s="148" t="s">
        <v>24130</v>
      </c>
      <c r="C8742" s="148" t="s">
        <v>23987</v>
      </c>
      <c r="D8742" s="734">
        <v>581.91999999999996</v>
      </c>
    </row>
    <row r="8743" spans="1:4">
      <c r="A8743" s="730">
        <v>1524</v>
      </c>
      <c r="B8743" s="148" t="s">
        <v>24131</v>
      </c>
      <c r="C8743" s="148" t="s">
        <v>23107</v>
      </c>
      <c r="D8743" s="734">
        <v>604.57000000000005</v>
      </c>
    </row>
    <row r="8744" spans="1:4">
      <c r="A8744" s="730">
        <v>34492</v>
      </c>
      <c r="B8744" s="148" t="s">
        <v>24132</v>
      </c>
      <c r="C8744" s="148" t="s">
        <v>23107</v>
      </c>
      <c r="D8744" s="734">
        <v>560</v>
      </c>
    </row>
    <row r="8745" spans="1:4">
      <c r="A8745" s="730">
        <v>38404</v>
      </c>
      <c r="B8745" s="148" t="s">
        <v>24133</v>
      </c>
      <c r="C8745" s="148" t="s">
        <v>23107</v>
      </c>
      <c r="D8745" s="734">
        <v>580.04999999999995</v>
      </c>
    </row>
    <row r="8746" spans="1:4">
      <c r="A8746" s="730">
        <v>39849</v>
      </c>
      <c r="B8746" s="148" t="s">
        <v>24134</v>
      </c>
      <c r="C8746" s="148" t="s">
        <v>23107</v>
      </c>
      <c r="D8746" s="734">
        <v>664.74</v>
      </c>
    </row>
    <row r="8747" spans="1:4">
      <c r="A8747" s="730">
        <v>38464</v>
      </c>
      <c r="B8747" s="148" t="s">
        <v>24135</v>
      </c>
      <c r="C8747" s="148" t="s">
        <v>23107</v>
      </c>
      <c r="D8747" s="734">
        <v>674.39</v>
      </c>
    </row>
    <row r="8748" spans="1:4">
      <c r="A8748" s="730">
        <v>1527</v>
      </c>
      <c r="B8748" s="148" t="s">
        <v>24136</v>
      </c>
      <c r="C8748" s="148" t="s">
        <v>23107</v>
      </c>
      <c r="D8748" s="734">
        <v>623.77</v>
      </c>
    </row>
    <row r="8749" spans="1:4">
      <c r="A8749" s="730">
        <v>34493</v>
      </c>
      <c r="B8749" s="148" t="s">
        <v>24137</v>
      </c>
      <c r="C8749" s="148" t="s">
        <v>23107</v>
      </c>
      <c r="D8749" s="734">
        <v>575.78</v>
      </c>
    </row>
    <row r="8750" spans="1:4">
      <c r="A8750" s="730">
        <v>38405</v>
      </c>
      <c r="B8750" s="148" t="s">
        <v>24138</v>
      </c>
      <c r="C8750" s="148" t="s">
        <v>23107</v>
      </c>
      <c r="D8750" s="734">
        <v>597.94000000000005</v>
      </c>
    </row>
    <row r="8751" spans="1:4">
      <c r="A8751" s="730">
        <v>38408</v>
      </c>
      <c r="B8751" s="148" t="s">
        <v>24139</v>
      </c>
      <c r="C8751" s="148" t="s">
        <v>23107</v>
      </c>
      <c r="D8751" s="734">
        <v>661.86</v>
      </c>
    </row>
    <row r="8752" spans="1:4">
      <c r="A8752" s="730">
        <v>1525</v>
      </c>
      <c r="B8752" s="148" t="s">
        <v>24140</v>
      </c>
      <c r="C8752" s="148" t="s">
        <v>23107</v>
      </c>
      <c r="D8752" s="734">
        <v>642.95000000000005</v>
      </c>
    </row>
    <row r="8753" spans="1:4">
      <c r="A8753" s="730">
        <v>34494</v>
      </c>
      <c r="B8753" s="148" t="s">
        <v>24141</v>
      </c>
      <c r="C8753" s="148" t="s">
        <v>23107</v>
      </c>
      <c r="D8753" s="734">
        <v>594.98</v>
      </c>
    </row>
    <row r="8754" spans="1:4">
      <c r="A8754" s="730">
        <v>38406</v>
      </c>
      <c r="B8754" s="148" t="s">
        <v>24142</v>
      </c>
      <c r="C8754" s="148" t="s">
        <v>23107</v>
      </c>
      <c r="D8754" s="734">
        <v>631.38</v>
      </c>
    </row>
    <row r="8755" spans="1:4">
      <c r="A8755" s="730">
        <v>38409</v>
      </c>
      <c r="B8755" s="148" t="s">
        <v>24143</v>
      </c>
      <c r="C8755" s="148" t="s">
        <v>23107</v>
      </c>
      <c r="D8755" s="734">
        <v>666.37</v>
      </c>
    </row>
    <row r="8756" spans="1:4">
      <c r="A8756" s="730">
        <v>43360</v>
      </c>
      <c r="B8756" s="148" t="s">
        <v>24144</v>
      </c>
      <c r="C8756" s="148" t="s">
        <v>23107</v>
      </c>
      <c r="D8756" s="734">
        <v>694.83</v>
      </c>
    </row>
    <row r="8757" spans="1:4">
      <c r="A8757" s="730">
        <v>11145</v>
      </c>
      <c r="B8757" s="148" t="s">
        <v>24145</v>
      </c>
      <c r="C8757" s="148" t="s">
        <v>23107</v>
      </c>
      <c r="D8757" s="734">
        <v>662.15</v>
      </c>
    </row>
    <row r="8758" spans="1:4">
      <c r="A8758" s="730">
        <v>34495</v>
      </c>
      <c r="B8758" s="148" t="s">
        <v>24146</v>
      </c>
      <c r="C8758" s="148" t="s">
        <v>23107</v>
      </c>
      <c r="D8758" s="734">
        <v>614.16</v>
      </c>
    </row>
    <row r="8759" spans="1:4">
      <c r="A8759" s="730">
        <v>34479</v>
      </c>
      <c r="B8759" s="148" t="s">
        <v>24147</v>
      </c>
      <c r="C8759" s="148" t="s">
        <v>23107</v>
      </c>
      <c r="D8759" s="734">
        <v>681.34</v>
      </c>
    </row>
    <row r="8760" spans="1:4">
      <c r="A8760" s="730">
        <v>34496</v>
      </c>
      <c r="B8760" s="148" t="s">
        <v>24148</v>
      </c>
      <c r="C8760" s="148" t="s">
        <v>23107</v>
      </c>
      <c r="D8760" s="734">
        <v>640.67999999999995</v>
      </c>
    </row>
    <row r="8761" spans="1:4">
      <c r="A8761" s="730">
        <v>34481</v>
      </c>
      <c r="B8761" s="148" t="s">
        <v>24149</v>
      </c>
      <c r="C8761" s="148" t="s">
        <v>23107</v>
      </c>
      <c r="D8761" s="734">
        <v>711.92</v>
      </c>
    </row>
    <row r="8762" spans="1:4">
      <c r="A8762" s="730">
        <v>34483</v>
      </c>
      <c r="B8762" s="148" t="s">
        <v>24150</v>
      </c>
      <c r="C8762" s="148" t="s">
        <v>23107</v>
      </c>
      <c r="D8762" s="734">
        <v>760.64</v>
      </c>
    </row>
    <row r="8763" spans="1:4">
      <c r="A8763" s="730">
        <v>34485</v>
      </c>
      <c r="B8763" s="148" t="s">
        <v>24151</v>
      </c>
      <c r="C8763" s="148" t="s">
        <v>23107</v>
      </c>
      <c r="D8763" s="734">
        <v>813.41</v>
      </c>
    </row>
    <row r="8764" spans="1:4">
      <c r="A8764" s="730">
        <v>14041</v>
      </c>
      <c r="B8764" s="148" t="s">
        <v>24152</v>
      </c>
      <c r="C8764" s="148" t="s">
        <v>23107</v>
      </c>
      <c r="D8764" s="734">
        <v>528.76</v>
      </c>
    </row>
    <row r="8765" spans="1:4">
      <c r="A8765" s="730">
        <v>1523</v>
      </c>
      <c r="B8765" s="148" t="s">
        <v>24153</v>
      </c>
      <c r="C8765" s="148" t="s">
        <v>23107</v>
      </c>
      <c r="D8765" s="734">
        <v>537.4</v>
      </c>
    </row>
    <row r="8766" spans="1:4">
      <c r="A8766" s="730">
        <v>14052</v>
      </c>
      <c r="B8766" s="148" t="s">
        <v>24154</v>
      </c>
      <c r="C8766" s="148" t="s">
        <v>22966</v>
      </c>
      <c r="D8766" s="734">
        <v>14.95</v>
      </c>
    </row>
    <row r="8767" spans="1:4">
      <c r="A8767" s="730">
        <v>14054</v>
      </c>
      <c r="B8767" s="148" t="s">
        <v>24155</v>
      </c>
      <c r="C8767" s="148" t="s">
        <v>22966</v>
      </c>
      <c r="D8767" s="734">
        <v>19.43</v>
      </c>
    </row>
    <row r="8768" spans="1:4">
      <c r="A8768" s="730">
        <v>14053</v>
      </c>
      <c r="B8768" s="148" t="s">
        <v>24156</v>
      </c>
      <c r="C8768" s="148" t="s">
        <v>22966</v>
      </c>
      <c r="D8768" s="734">
        <v>15.17</v>
      </c>
    </row>
    <row r="8769" spans="1:4">
      <c r="A8769" s="730">
        <v>2558</v>
      </c>
      <c r="B8769" s="148" t="s">
        <v>24157</v>
      </c>
      <c r="C8769" s="148" t="s">
        <v>22966</v>
      </c>
      <c r="D8769" s="734">
        <v>11.42</v>
      </c>
    </row>
    <row r="8770" spans="1:4">
      <c r="A8770" s="730">
        <v>2560</v>
      </c>
      <c r="B8770" s="148" t="s">
        <v>24158</v>
      </c>
      <c r="C8770" s="148" t="s">
        <v>22966</v>
      </c>
      <c r="D8770" s="734">
        <v>20.11</v>
      </c>
    </row>
    <row r="8771" spans="1:4">
      <c r="A8771" s="730">
        <v>2559</v>
      </c>
      <c r="B8771" s="148" t="s">
        <v>24159</v>
      </c>
      <c r="C8771" s="148" t="s">
        <v>22966</v>
      </c>
      <c r="D8771" s="734">
        <v>16.079999999999998</v>
      </c>
    </row>
    <row r="8772" spans="1:4">
      <c r="A8772" s="730">
        <v>2592</v>
      </c>
      <c r="B8772" s="148" t="s">
        <v>24160</v>
      </c>
      <c r="C8772" s="148" t="s">
        <v>22966</v>
      </c>
      <c r="D8772" s="734">
        <v>266.57</v>
      </c>
    </row>
    <row r="8773" spans="1:4">
      <c r="A8773" s="730">
        <v>2566</v>
      </c>
      <c r="B8773" s="148" t="s">
        <v>24161</v>
      </c>
      <c r="C8773" s="148" t="s">
        <v>22966</v>
      </c>
      <c r="D8773" s="734">
        <v>26.83</v>
      </c>
    </row>
    <row r="8774" spans="1:4">
      <c r="A8774" s="730">
        <v>2589</v>
      </c>
      <c r="B8774" s="148" t="s">
        <v>24162</v>
      </c>
      <c r="C8774" s="148" t="s">
        <v>22966</v>
      </c>
      <c r="D8774" s="734">
        <v>35.659999999999997</v>
      </c>
    </row>
    <row r="8775" spans="1:4">
      <c r="A8775" s="730">
        <v>2591</v>
      </c>
      <c r="B8775" s="148" t="s">
        <v>24163</v>
      </c>
      <c r="C8775" s="148" t="s">
        <v>22966</v>
      </c>
      <c r="D8775" s="734">
        <v>13</v>
      </c>
    </row>
    <row r="8776" spans="1:4">
      <c r="A8776" s="730">
        <v>2590</v>
      </c>
      <c r="B8776" s="148" t="s">
        <v>24164</v>
      </c>
      <c r="C8776" s="148" t="s">
        <v>22966</v>
      </c>
      <c r="D8776" s="734">
        <v>21.88</v>
      </c>
    </row>
    <row r="8777" spans="1:4">
      <c r="A8777" s="730">
        <v>2567</v>
      </c>
      <c r="B8777" s="148" t="s">
        <v>24165</v>
      </c>
      <c r="C8777" s="148" t="s">
        <v>22966</v>
      </c>
      <c r="D8777" s="734">
        <v>52.3</v>
      </c>
    </row>
    <row r="8778" spans="1:4">
      <c r="A8778" s="730">
        <v>2565</v>
      </c>
      <c r="B8778" s="148" t="s">
        <v>24166</v>
      </c>
      <c r="C8778" s="148" t="s">
        <v>22966</v>
      </c>
      <c r="D8778" s="734">
        <v>13.03</v>
      </c>
    </row>
    <row r="8779" spans="1:4">
      <c r="A8779" s="730">
        <v>2568</v>
      </c>
      <c r="B8779" s="148" t="s">
        <v>24167</v>
      </c>
      <c r="C8779" s="148" t="s">
        <v>22966</v>
      </c>
      <c r="D8779" s="734">
        <v>145.22999999999999</v>
      </c>
    </row>
    <row r="8780" spans="1:4">
      <c r="A8780" s="730">
        <v>2594</v>
      </c>
      <c r="B8780" s="148" t="s">
        <v>24168</v>
      </c>
      <c r="C8780" s="148" t="s">
        <v>22966</v>
      </c>
      <c r="D8780" s="734">
        <v>241.95</v>
      </c>
    </row>
    <row r="8781" spans="1:4">
      <c r="A8781" s="730">
        <v>2587</v>
      </c>
      <c r="B8781" s="148" t="s">
        <v>24169</v>
      </c>
      <c r="C8781" s="148" t="s">
        <v>22966</v>
      </c>
      <c r="D8781" s="734">
        <v>41.23</v>
      </c>
    </row>
    <row r="8782" spans="1:4">
      <c r="A8782" s="730">
        <v>2588</v>
      </c>
      <c r="B8782" s="148" t="s">
        <v>24170</v>
      </c>
      <c r="C8782" s="148" t="s">
        <v>22966</v>
      </c>
      <c r="D8782" s="734">
        <v>32.75</v>
      </c>
    </row>
    <row r="8783" spans="1:4">
      <c r="A8783" s="730">
        <v>2569</v>
      </c>
      <c r="B8783" s="148" t="s">
        <v>24171</v>
      </c>
      <c r="C8783" s="148" t="s">
        <v>22966</v>
      </c>
      <c r="D8783" s="734">
        <v>12.62</v>
      </c>
    </row>
    <row r="8784" spans="1:4">
      <c r="A8784" s="730">
        <v>2570</v>
      </c>
      <c r="B8784" s="148" t="s">
        <v>24172</v>
      </c>
      <c r="C8784" s="148" t="s">
        <v>22966</v>
      </c>
      <c r="D8784" s="734">
        <v>21.16</v>
      </c>
    </row>
    <row r="8785" spans="1:4">
      <c r="A8785" s="730">
        <v>2571</v>
      </c>
      <c r="B8785" s="148" t="s">
        <v>24173</v>
      </c>
      <c r="C8785" s="148" t="s">
        <v>22966</v>
      </c>
      <c r="D8785" s="734">
        <v>62.8</v>
      </c>
    </row>
    <row r="8786" spans="1:4">
      <c r="A8786" s="730">
        <v>2593</v>
      </c>
      <c r="B8786" s="148" t="s">
        <v>24174</v>
      </c>
      <c r="C8786" s="148" t="s">
        <v>22966</v>
      </c>
      <c r="D8786" s="734">
        <v>13.46</v>
      </c>
    </row>
    <row r="8787" spans="1:4">
      <c r="A8787" s="730">
        <v>2572</v>
      </c>
      <c r="B8787" s="148" t="s">
        <v>24175</v>
      </c>
      <c r="C8787" s="148" t="s">
        <v>22966</v>
      </c>
      <c r="D8787" s="734">
        <v>185.73</v>
      </c>
    </row>
    <row r="8788" spans="1:4">
      <c r="A8788" s="730">
        <v>2595</v>
      </c>
      <c r="B8788" s="148" t="s">
        <v>24176</v>
      </c>
      <c r="C8788" s="148" t="s">
        <v>22966</v>
      </c>
      <c r="D8788" s="734">
        <v>289.77</v>
      </c>
    </row>
    <row r="8789" spans="1:4">
      <c r="A8789" s="730">
        <v>2576</v>
      </c>
      <c r="B8789" s="148" t="s">
        <v>24177</v>
      </c>
      <c r="C8789" s="148" t="s">
        <v>22966</v>
      </c>
      <c r="D8789" s="734">
        <v>49.4</v>
      </c>
    </row>
    <row r="8790" spans="1:4">
      <c r="A8790" s="730">
        <v>2575</v>
      </c>
      <c r="B8790" s="148" t="s">
        <v>24178</v>
      </c>
      <c r="C8790" s="148" t="s">
        <v>22966</v>
      </c>
      <c r="D8790" s="734">
        <v>37.130000000000003</v>
      </c>
    </row>
    <row r="8791" spans="1:4">
      <c r="A8791" s="730">
        <v>2573</v>
      </c>
      <c r="B8791" s="148" t="s">
        <v>24179</v>
      </c>
      <c r="C8791" s="148" t="s">
        <v>22966</v>
      </c>
      <c r="D8791" s="734">
        <v>15.42</v>
      </c>
    </row>
    <row r="8792" spans="1:4">
      <c r="A8792" s="730">
        <v>2586</v>
      </c>
      <c r="B8792" s="148" t="s">
        <v>24180</v>
      </c>
      <c r="C8792" s="148" t="s">
        <v>22966</v>
      </c>
      <c r="D8792" s="734">
        <v>25</v>
      </c>
    </row>
    <row r="8793" spans="1:4">
      <c r="A8793" s="730">
        <v>2577</v>
      </c>
      <c r="B8793" s="148" t="s">
        <v>24181</v>
      </c>
      <c r="C8793" s="148" t="s">
        <v>22966</v>
      </c>
      <c r="D8793" s="734">
        <v>66.930000000000007</v>
      </c>
    </row>
    <row r="8794" spans="1:4">
      <c r="A8794" s="730">
        <v>2574</v>
      </c>
      <c r="B8794" s="148" t="s">
        <v>24182</v>
      </c>
      <c r="C8794" s="148" t="s">
        <v>22966</v>
      </c>
      <c r="D8794" s="734">
        <v>15.52</v>
      </c>
    </row>
    <row r="8795" spans="1:4">
      <c r="A8795" s="730">
        <v>2578</v>
      </c>
      <c r="B8795" s="148" t="s">
        <v>24183</v>
      </c>
      <c r="C8795" s="148" t="s">
        <v>22966</v>
      </c>
      <c r="D8795" s="734">
        <v>208.98</v>
      </c>
    </row>
    <row r="8796" spans="1:4">
      <c r="A8796" s="730">
        <v>2585</v>
      </c>
      <c r="B8796" s="148" t="s">
        <v>24184</v>
      </c>
      <c r="C8796" s="148" t="s">
        <v>22966</v>
      </c>
      <c r="D8796" s="734">
        <v>286.77</v>
      </c>
    </row>
    <row r="8797" spans="1:4">
      <c r="A8797" s="730">
        <v>12008</v>
      </c>
      <c r="B8797" s="148" t="s">
        <v>24185</v>
      </c>
      <c r="C8797" s="148" t="s">
        <v>22966</v>
      </c>
      <c r="D8797" s="734">
        <v>153.86000000000001</v>
      </c>
    </row>
    <row r="8798" spans="1:4">
      <c r="A8798" s="730">
        <v>2582</v>
      </c>
      <c r="B8798" s="148" t="s">
        <v>24186</v>
      </c>
      <c r="C8798" s="148" t="s">
        <v>22966</v>
      </c>
      <c r="D8798" s="734">
        <v>45.82</v>
      </c>
    </row>
    <row r="8799" spans="1:4">
      <c r="A8799" s="730">
        <v>2597</v>
      </c>
      <c r="B8799" s="148" t="s">
        <v>24187</v>
      </c>
      <c r="C8799" s="148" t="s">
        <v>22966</v>
      </c>
      <c r="D8799" s="734">
        <v>39.270000000000003</v>
      </c>
    </row>
    <row r="8800" spans="1:4">
      <c r="A8800" s="730">
        <v>2579</v>
      </c>
      <c r="B8800" s="148" t="s">
        <v>24188</v>
      </c>
      <c r="C8800" s="148" t="s">
        <v>22966</v>
      </c>
      <c r="D8800" s="734">
        <v>18.690000000000001</v>
      </c>
    </row>
    <row r="8801" spans="1:4">
      <c r="A8801" s="730">
        <v>2581</v>
      </c>
      <c r="B8801" s="148" t="s">
        <v>24189</v>
      </c>
      <c r="C8801" s="148" t="s">
        <v>22966</v>
      </c>
      <c r="D8801" s="734">
        <v>23.92</v>
      </c>
    </row>
    <row r="8802" spans="1:4">
      <c r="A8802" s="730">
        <v>2596</v>
      </c>
      <c r="B8802" s="148" t="s">
        <v>24190</v>
      </c>
      <c r="C8802" s="148" t="s">
        <v>22966</v>
      </c>
      <c r="D8802" s="734">
        <v>70.75</v>
      </c>
    </row>
    <row r="8803" spans="1:4">
      <c r="A8803" s="730">
        <v>2580</v>
      </c>
      <c r="B8803" s="148" t="s">
        <v>24191</v>
      </c>
      <c r="C8803" s="148" t="s">
        <v>22966</v>
      </c>
      <c r="D8803" s="734">
        <v>20.49</v>
      </c>
    </row>
    <row r="8804" spans="1:4">
      <c r="A8804" s="730">
        <v>2583</v>
      </c>
      <c r="B8804" s="148" t="s">
        <v>24192</v>
      </c>
      <c r="C8804" s="148" t="s">
        <v>22966</v>
      </c>
      <c r="D8804" s="734">
        <v>172.09</v>
      </c>
    </row>
    <row r="8805" spans="1:4">
      <c r="A8805" s="730">
        <v>2584</v>
      </c>
      <c r="B8805" s="148" t="s">
        <v>24193</v>
      </c>
      <c r="C8805" s="148" t="s">
        <v>22966</v>
      </c>
      <c r="D8805" s="734">
        <v>286.48</v>
      </c>
    </row>
    <row r="8806" spans="1:4">
      <c r="A8806" s="730">
        <v>12010</v>
      </c>
      <c r="B8806" s="148" t="s">
        <v>24194</v>
      </c>
      <c r="C8806" s="148" t="s">
        <v>22966</v>
      </c>
      <c r="D8806" s="734">
        <v>10.36</v>
      </c>
    </row>
    <row r="8807" spans="1:4">
      <c r="A8807" s="730">
        <v>39329</v>
      </c>
      <c r="B8807" s="148" t="s">
        <v>24195</v>
      </c>
      <c r="C8807" s="148" t="s">
        <v>22966</v>
      </c>
      <c r="D8807" s="734">
        <v>10.83</v>
      </c>
    </row>
    <row r="8808" spans="1:4">
      <c r="A8808" s="730">
        <v>39330</v>
      </c>
      <c r="B8808" s="148" t="s">
        <v>24196</v>
      </c>
      <c r="C8808" s="148" t="s">
        <v>22966</v>
      </c>
      <c r="D8808" s="734">
        <v>11.4</v>
      </c>
    </row>
    <row r="8809" spans="1:4">
      <c r="A8809" s="730">
        <v>39332</v>
      </c>
      <c r="B8809" s="148" t="s">
        <v>24197</v>
      </c>
      <c r="C8809" s="148" t="s">
        <v>22966</v>
      </c>
      <c r="D8809" s="734">
        <v>12.74</v>
      </c>
    </row>
    <row r="8810" spans="1:4">
      <c r="A8810" s="730">
        <v>39331</v>
      </c>
      <c r="B8810" s="148" t="s">
        <v>24198</v>
      </c>
      <c r="C8810" s="148" t="s">
        <v>22966</v>
      </c>
      <c r="D8810" s="734">
        <v>10.14</v>
      </c>
    </row>
    <row r="8811" spans="1:4">
      <c r="A8811" s="730">
        <v>39333</v>
      </c>
      <c r="B8811" s="148" t="s">
        <v>24199</v>
      </c>
      <c r="C8811" s="148" t="s">
        <v>22966</v>
      </c>
      <c r="D8811" s="734">
        <v>9.89</v>
      </c>
    </row>
    <row r="8812" spans="1:4">
      <c r="A8812" s="730">
        <v>39335</v>
      </c>
      <c r="B8812" s="148" t="s">
        <v>24200</v>
      </c>
      <c r="C8812" s="148" t="s">
        <v>22966</v>
      </c>
      <c r="D8812" s="734">
        <v>11.44</v>
      </c>
    </row>
    <row r="8813" spans="1:4">
      <c r="A8813" s="730">
        <v>39334</v>
      </c>
      <c r="B8813" s="148" t="s">
        <v>24201</v>
      </c>
      <c r="C8813" s="148" t="s">
        <v>22966</v>
      </c>
      <c r="D8813" s="734">
        <v>9.09</v>
      </c>
    </row>
    <row r="8814" spans="1:4">
      <c r="A8814" s="730">
        <v>12016</v>
      </c>
      <c r="B8814" s="148" t="s">
        <v>24202</v>
      </c>
      <c r="C8814" s="148" t="s">
        <v>22966</v>
      </c>
      <c r="D8814" s="734">
        <v>11.41</v>
      </c>
    </row>
    <row r="8815" spans="1:4">
      <c r="A8815" s="730">
        <v>12015</v>
      </c>
      <c r="B8815" s="148" t="s">
        <v>24203</v>
      </c>
      <c r="C8815" s="148" t="s">
        <v>22966</v>
      </c>
      <c r="D8815" s="734">
        <v>13.29</v>
      </c>
    </row>
    <row r="8816" spans="1:4">
      <c r="A8816" s="730">
        <v>12020</v>
      </c>
      <c r="B8816" s="148" t="s">
        <v>24204</v>
      </c>
      <c r="C8816" s="148" t="s">
        <v>22966</v>
      </c>
      <c r="D8816" s="734">
        <v>11.41</v>
      </c>
    </row>
    <row r="8817" spans="1:4">
      <c r="A8817" s="730">
        <v>12019</v>
      </c>
      <c r="B8817" s="148" t="s">
        <v>24205</v>
      </c>
      <c r="C8817" s="148" t="s">
        <v>22966</v>
      </c>
      <c r="D8817" s="734">
        <v>13.29</v>
      </c>
    </row>
    <row r="8818" spans="1:4">
      <c r="A8818" s="730">
        <v>39336</v>
      </c>
      <c r="B8818" s="148" t="s">
        <v>24206</v>
      </c>
      <c r="C8818" s="148" t="s">
        <v>22966</v>
      </c>
      <c r="D8818" s="734">
        <v>11.4</v>
      </c>
    </row>
    <row r="8819" spans="1:4">
      <c r="A8819" s="730">
        <v>39338</v>
      </c>
      <c r="B8819" s="148" t="s">
        <v>24207</v>
      </c>
      <c r="C8819" s="148" t="s">
        <v>22966</v>
      </c>
      <c r="D8819" s="734">
        <v>12.74</v>
      </c>
    </row>
    <row r="8820" spans="1:4">
      <c r="A8820" s="730">
        <v>39337</v>
      </c>
      <c r="B8820" s="148" t="s">
        <v>24208</v>
      </c>
      <c r="C8820" s="148" t="s">
        <v>22966</v>
      </c>
      <c r="D8820" s="734">
        <v>10.14</v>
      </c>
    </row>
    <row r="8821" spans="1:4">
      <c r="A8821" s="730">
        <v>39341</v>
      </c>
      <c r="B8821" s="148" t="s">
        <v>24209</v>
      </c>
      <c r="C8821" s="148" t="s">
        <v>22966</v>
      </c>
      <c r="D8821" s="734">
        <v>16.600000000000001</v>
      </c>
    </row>
    <row r="8822" spans="1:4">
      <c r="A8822" s="730">
        <v>39340</v>
      </c>
      <c r="B8822" s="148" t="s">
        <v>24210</v>
      </c>
      <c r="C8822" s="148" t="s">
        <v>22966</v>
      </c>
      <c r="D8822" s="734">
        <v>12.19</v>
      </c>
    </row>
    <row r="8823" spans="1:4">
      <c r="A8823" s="730">
        <v>12025</v>
      </c>
      <c r="B8823" s="148" t="s">
        <v>24211</v>
      </c>
      <c r="C8823" s="148" t="s">
        <v>22966</v>
      </c>
      <c r="D8823" s="734">
        <v>12.59</v>
      </c>
    </row>
    <row r="8824" spans="1:4">
      <c r="A8824" s="730">
        <v>39342</v>
      </c>
      <c r="B8824" s="148" t="s">
        <v>24212</v>
      </c>
      <c r="C8824" s="148" t="s">
        <v>22966</v>
      </c>
      <c r="D8824" s="734">
        <v>16.600000000000001</v>
      </c>
    </row>
    <row r="8825" spans="1:4">
      <c r="A8825" s="730">
        <v>39343</v>
      </c>
      <c r="B8825" s="148" t="s">
        <v>24213</v>
      </c>
      <c r="C8825" s="148" t="s">
        <v>22966</v>
      </c>
      <c r="D8825" s="734">
        <v>14.02</v>
      </c>
    </row>
    <row r="8826" spans="1:4">
      <c r="A8826" s="730">
        <v>39345</v>
      </c>
      <c r="B8826" s="148" t="s">
        <v>24214</v>
      </c>
      <c r="C8826" s="148" t="s">
        <v>22966</v>
      </c>
      <c r="D8826" s="734">
        <v>18.97</v>
      </c>
    </row>
    <row r="8827" spans="1:4">
      <c r="A8827" s="730">
        <v>39344</v>
      </c>
      <c r="B8827" s="148" t="s">
        <v>24215</v>
      </c>
      <c r="C8827" s="148" t="s">
        <v>22966</v>
      </c>
      <c r="D8827" s="734">
        <v>13.56</v>
      </c>
    </row>
    <row r="8828" spans="1:4">
      <c r="A8828" s="730">
        <v>12623</v>
      </c>
      <c r="B8828" s="148" t="s">
        <v>24216</v>
      </c>
      <c r="C8828" s="148" t="s">
        <v>23010</v>
      </c>
      <c r="D8828" s="734">
        <v>39.9</v>
      </c>
    </row>
    <row r="8829" spans="1:4">
      <c r="A8829" s="730">
        <v>34498</v>
      </c>
      <c r="B8829" s="148" t="s">
        <v>24217</v>
      </c>
      <c r="C8829" s="148" t="s">
        <v>22966</v>
      </c>
      <c r="D8829" s="734">
        <v>134.93</v>
      </c>
    </row>
    <row r="8830" spans="1:4">
      <c r="A8830" s="730">
        <v>13244</v>
      </c>
      <c r="B8830" s="148" t="s">
        <v>24218</v>
      </c>
      <c r="C8830" s="148" t="s">
        <v>22966</v>
      </c>
      <c r="D8830" s="734">
        <v>56.8</v>
      </c>
    </row>
    <row r="8831" spans="1:4">
      <c r="A8831" s="730">
        <v>38998</v>
      </c>
      <c r="B8831" s="148" t="s">
        <v>24219</v>
      </c>
      <c r="C8831" s="148" t="s">
        <v>22966</v>
      </c>
      <c r="D8831" s="734">
        <v>9.9700000000000006</v>
      </c>
    </row>
    <row r="8832" spans="1:4">
      <c r="A8832" s="730">
        <v>38999</v>
      </c>
      <c r="B8832" s="148" t="s">
        <v>24220</v>
      </c>
      <c r="C8832" s="148" t="s">
        <v>22966</v>
      </c>
      <c r="D8832" s="734">
        <v>25.2</v>
      </c>
    </row>
    <row r="8833" spans="1:4">
      <c r="A8833" s="730">
        <v>38996</v>
      </c>
      <c r="B8833" s="148" t="s">
        <v>24221</v>
      </c>
      <c r="C8833" s="148" t="s">
        <v>22966</v>
      </c>
      <c r="D8833" s="734">
        <v>17.809999999999999</v>
      </c>
    </row>
    <row r="8834" spans="1:4">
      <c r="A8834" s="730">
        <v>44173</v>
      </c>
      <c r="B8834" s="148" t="s">
        <v>24222</v>
      </c>
      <c r="C8834" s="148" t="s">
        <v>22966</v>
      </c>
      <c r="D8834" s="734">
        <v>17.32</v>
      </c>
    </row>
    <row r="8835" spans="1:4">
      <c r="A8835" s="730">
        <v>44174</v>
      </c>
      <c r="B8835" s="148" t="s">
        <v>24223</v>
      </c>
      <c r="C8835" s="148" t="s">
        <v>22966</v>
      </c>
      <c r="D8835" s="734">
        <v>28.36</v>
      </c>
    </row>
    <row r="8836" spans="1:4">
      <c r="A8836" s="730">
        <v>38997</v>
      </c>
      <c r="B8836" s="148" t="s">
        <v>24224</v>
      </c>
      <c r="C8836" s="148" t="s">
        <v>22966</v>
      </c>
      <c r="D8836" s="734">
        <v>25.48</v>
      </c>
    </row>
    <row r="8837" spans="1:4">
      <c r="A8837" s="730">
        <v>39600</v>
      </c>
      <c r="B8837" s="148" t="s">
        <v>24225</v>
      </c>
      <c r="C8837" s="148" t="s">
        <v>22966</v>
      </c>
      <c r="D8837" s="734">
        <v>12.84</v>
      </c>
    </row>
    <row r="8838" spans="1:4">
      <c r="A8838" s="730">
        <v>39601</v>
      </c>
      <c r="B8838" s="148" t="s">
        <v>24226</v>
      </c>
      <c r="C8838" s="148" t="s">
        <v>22966</v>
      </c>
      <c r="D8838" s="734">
        <v>27.25</v>
      </c>
    </row>
    <row r="8839" spans="1:4">
      <c r="A8839" s="730">
        <v>39862</v>
      </c>
      <c r="B8839" s="148" t="s">
        <v>24227</v>
      </c>
      <c r="C8839" s="148" t="s">
        <v>22966</v>
      </c>
      <c r="D8839" s="734">
        <v>13.19</v>
      </c>
    </row>
    <row r="8840" spans="1:4">
      <c r="A8840" s="730">
        <v>39863</v>
      </c>
      <c r="B8840" s="148" t="s">
        <v>24228</v>
      </c>
      <c r="C8840" s="148" t="s">
        <v>22966</v>
      </c>
      <c r="D8840" s="734">
        <v>13.37</v>
      </c>
    </row>
    <row r="8841" spans="1:4">
      <c r="A8841" s="730">
        <v>39864</v>
      </c>
      <c r="B8841" s="148" t="s">
        <v>24229</v>
      </c>
      <c r="C8841" s="148" t="s">
        <v>22966</v>
      </c>
      <c r="D8841" s="734">
        <v>16.600000000000001</v>
      </c>
    </row>
    <row r="8842" spans="1:4">
      <c r="A8842" s="730">
        <v>39865</v>
      </c>
      <c r="B8842" s="148" t="s">
        <v>24230</v>
      </c>
      <c r="C8842" s="148" t="s">
        <v>22966</v>
      </c>
      <c r="D8842" s="734">
        <v>23.39</v>
      </c>
    </row>
    <row r="8843" spans="1:4">
      <c r="A8843" s="730">
        <v>2517</v>
      </c>
      <c r="B8843" s="148" t="s">
        <v>24231</v>
      </c>
      <c r="C8843" s="148" t="s">
        <v>22966</v>
      </c>
      <c r="D8843" s="734">
        <v>28.54</v>
      </c>
    </row>
    <row r="8844" spans="1:4">
      <c r="A8844" s="730">
        <v>2522</v>
      </c>
      <c r="B8844" s="148" t="s">
        <v>24232</v>
      </c>
      <c r="C8844" s="148" t="s">
        <v>22966</v>
      </c>
      <c r="D8844" s="734">
        <v>18.45</v>
      </c>
    </row>
    <row r="8845" spans="1:4">
      <c r="A8845" s="730">
        <v>2548</v>
      </c>
      <c r="B8845" s="148" t="s">
        <v>24233</v>
      </c>
      <c r="C8845" s="148" t="s">
        <v>22966</v>
      </c>
      <c r="D8845" s="734">
        <v>11.34</v>
      </c>
    </row>
    <row r="8846" spans="1:4">
      <c r="A8846" s="730">
        <v>2516</v>
      </c>
      <c r="B8846" s="148" t="s">
        <v>24234</v>
      </c>
      <c r="C8846" s="148" t="s">
        <v>22966</v>
      </c>
      <c r="D8846" s="734">
        <v>14.81</v>
      </c>
    </row>
    <row r="8847" spans="1:4">
      <c r="A8847" s="730">
        <v>2518</v>
      </c>
      <c r="B8847" s="148" t="s">
        <v>24235</v>
      </c>
      <c r="C8847" s="148" t="s">
        <v>22966</v>
      </c>
      <c r="D8847" s="734">
        <v>135.86000000000001</v>
      </c>
    </row>
    <row r="8848" spans="1:4">
      <c r="A8848" s="730">
        <v>2521</v>
      </c>
      <c r="B8848" s="148" t="s">
        <v>24236</v>
      </c>
      <c r="C8848" s="148" t="s">
        <v>22966</v>
      </c>
      <c r="D8848" s="734">
        <v>57.83</v>
      </c>
    </row>
    <row r="8849" spans="1:4">
      <c r="A8849" s="730">
        <v>2515</v>
      </c>
      <c r="B8849" s="148" t="s">
        <v>24237</v>
      </c>
      <c r="C8849" s="148" t="s">
        <v>22966</v>
      </c>
      <c r="D8849" s="734">
        <v>12.33</v>
      </c>
    </row>
    <row r="8850" spans="1:4">
      <c r="A8850" s="730">
        <v>2519</v>
      </c>
      <c r="B8850" s="148" t="s">
        <v>24238</v>
      </c>
      <c r="C8850" s="148" t="s">
        <v>22966</v>
      </c>
      <c r="D8850" s="734">
        <v>163.82</v>
      </c>
    </row>
    <row r="8851" spans="1:4">
      <c r="A8851" s="730">
        <v>2520</v>
      </c>
      <c r="B8851" s="148" t="s">
        <v>24239</v>
      </c>
      <c r="C8851" s="148" t="s">
        <v>22966</v>
      </c>
      <c r="D8851" s="734">
        <v>301.52</v>
      </c>
    </row>
    <row r="8852" spans="1:4">
      <c r="A8852" s="730">
        <v>1602</v>
      </c>
      <c r="B8852" s="148" t="s">
        <v>24240</v>
      </c>
      <c r="C8852" s="148" t="s">
        <v>22966</v>
      </c>
      <c r="D8852" s="734">
        <v>77.19</v>
      </c>
    </row>
    <row r="8853" spans="1:4">
      <c r="A8853" s="730">
        <v>1601</v>
      </c>
      <c r="B8853" s="148" t="s">
        <v>24241</v>
      </c>
      <c r="C8853" s="148" t="s">
        <v>22966</v>
      </c>
      <c r="D8853" s="734">
        <v>68.790000000000006</v>
      </c>
    </row>
    <row r="8854" spans="1:4">
      <c r="A8854" s="730">
        <v>1598</v>
      </c>
      <c r="B8854" s="148" t="s">
        <v>24242</v>
      </c>
      <c r="C8854" s="148" t="s">
        <v>22966</v>
      </c>
      <c r="D8854" s="734">
        <v>20.36</v>
      </c>
    </row>
    <row r="8855" spans="1:4">
      <c r="A8855" s="730">
        <v>1600</v>
      </c>
      <c r="B8855" s="148" t="s">
        <v>24243</v>
      </c>
      <c r="C8855" s="148" t="s">
        <v>22966</v>
      </c>
      <c r="D8855" s="734">
        <v>30.05</v>
      </c>
    </row>
    <row r="8856" spans="1:4">
      <c r="A8856" s="730">
        <v>1603</v>
      </c>
      <c r="B8856" s="148" t="s">
        <v>24244</v>
      </c>
      <c r="C8856" s="148" t="s">
        <v>22966</v>
      </c>
      <c r="D8856" s="734">
        <v>116.54</v>
      </c>
    </row>
    <row r="8857" spans="1:4">
      <c r="A8857" s="730">
        <v>1599</v>
      </c>
      <c r="B8857" s="148" t="s">
        <v>24245</v>
      </c>
      <c r="C8857" s="148" t="s">
        <v>22966</v>
      </c>
      <c r="D8857" s="734">
        <v>23.62</v>
      </c>
    </row>
    <row r="8858" spans="1:4">
      <c r="A8858" s="730">
        <v>1597</v>
      </c>
      <c r="B8858" s="148" t="s">
        <v>24246</v>
      </c>
      <c r="C8858" s="148" t="s">
        <v>22966</v>
      </c>
      <c r="D8858" s="734">
        <v>19.14</v>
      </c>
    </row>
    <row r="8859" spans="1:4">
      <c r="A8859" s="730">
        <v>39602</v>
      </c>
      <c r="B8859" s="148" t="s">
        <v>24247</v>
      </c>
      <c r="C8859" s="148" t="s">
        <v>22966</v>
      </c>
      <c r="D8859" s="734">
        <v>1.36</v>
      </c>
    </row>
    <row r="8860" spans="1:4">
      <c r="A8860" s="730">
        <v>39603</v>
      </c>
      <c r="B8860" s="148" t="s">
        <v>24248</v>
      </c>
      <c r="C8860" s="148" t="s">
        <v>22966</v>
      </c>
      <c r="D8860" s="734">
        <v>2.9</v>
      </c>
    </row>
    <row r="8861" spans="1:4">
      <c r="A8861" s="730">
        <v>11821</v>
      </c>
      <c r="B8861" s="148" t="s">
        <v>24249</v>
      </c>
      <c r="C8861" s="148" t="s">
        <v>22966</v>
      </c>
      <c r="D8861" s="734">
        <v>15.72</v>
      </c>
    </row>
    <row r="8862" spans="1:4">
      <c r="A8862" s="730">
        <v>1562</v>
      </c>
      <c r="B8862" s="148" t="s">
        <v>24250</v>
      </c>
      <c r="C8862" s="148" t="s">
        <v>22966</v>
      </c>
      <c r="D8862" s="734">
        <v>25.75</v>
      </c>
    </row>
    <row r="8863" spans="1:4">
      <c r="A8863" s="730">
        <v>1563</v>
      </c>
      <c r="B8863" s="148" t="s">
        <v>24251</v>
      </c>
      <c r="C8863" s="148" t="s">
        <v>22966</v>
      </c>
      <c r="D8863" s="734">
        <v>34.549999999999997</v>
      </c>
    </row>
    <row r="8864" spans="1:4">
      <c r="A8864" s="730">
        <v>11856</v>
      </c>
      <c r="B8864" s="148" t="s">
        <v>24252</v>
      </c>
      <c r="C8864" s="148" t="s">
        <v>22966</v>
      </c>
      <c r="D8864" s="734">
        <v>10.3</v>
      </c>
    </row>
    <row r="8865" spans="1:4">
      <c r="A8865" s="730">
        <v>11857</v>
      </c>
      <c r="B8865" s="148" t="s">
        <v>24253</v>
      </c>
      <c r="C8865" s="148" t="s">
        <v>22966</v>
      </c>
      <c r="D8865" s="734">
        <v>54.21</v>
      </c>
    </row>
    <row r="8866" spans="1:4">
      <c r="A8866" s="730">
        <v>11858</v>
      </c>
      <c r="B8866" s="148" t="s">
        <v>24254</v>
      </c>
      <c r="C8866" s="148" t="s">
        <v>22966</v>
      </c>
      <c r="D8866" s="734">
        <v>67.28</v>
      </c>
    </row>
    <row r="8867" spans="1:4">
      <c r="A8867" s="730">
        <v>1539</v>
      </c>
      <c r="B8867" s="148" t="s">
        <v>24255</v>
      </c>
      <c r="C8867" s="148" t="s">
        <v>22966</v>
      </c>
      <c r="D8867" s="734">
        <v>12.1</v>
      </c>
    </row>
    <row r="8868" spans="1:4">
      <c r="A8868" s="730">
        <v>11859</v>
      </c>
      <c r="B8868" s="148" t="s">
        <v>24256</v>
      </c>
      <c r="C8868" s="148" t="s">
        <v>22966</v>
      </c>
      <c r="D8868" s="734">
        <v>91.54</v>
      </c>
    </row>
    <row r="8869" spans="1:4">
      <c r="A8869" s="730">
        <v>1550</v>
      </c>
      <c r="B8869" s="148" t="s">
        <v>24257</v>
      </c>
      <c r="C8869" s="148" t="s">
        <v>22966</v>
      </c>
      <c r="D8869" s="734">
        <v>12.77</v>
      </c>
    </row>
    <row r="8870" spans="1:4">
      <c r="A8870" s="730">
        <v>11854</v>
      </c>
      <c r="B8870" s="148" t="s">
        <v>24258</v>
      </c>
      <c r="C8870" s="148" t="s">
        <v>22966</v>
      </c>
      <c r="D8870" s="734">
        <v>15.96</v>
      </c>
    </row>
    <row r="8871" spans="1:4">
      <c r="A8871" s="730">
        <v>11862</v>
      </c>
      <c r="B8871" s="148" t="s">
        <v>24259</v>
      </c>
      <c r="C8871" s="148" t="s">
        <v>22966</v>
      </c>
      <c r="D8871" s="734">
        <v>22.38</v>
      </c>
    </row>
    <row r="8872" spans="1:4">
      <c r="A8872" s="730">
        <v>11863</v>
      </c>
      <c r="B8872" s="148" t="s">
        <v>24260</v>
      </c>
      <c r="C8872" s="148" t="s">
        <v>22966</v>
      </c>
      <c r="D8872" s="734">
        <v>9.0399999999999991</v>
      </c>
    </row>
    <row r="8873" spans="1:4">
      <c r="A8873" s="730">
        <v>11855</v>
      </c>
      <c r="B8873" s="148" t="s">
        <v>24261</v>
      </c>
      <c r="C8873" s="148" t="s">
        <v>22966</v>
      </c>
      <c r="D8873" s="734">
        <v>33.409999999999997</v>
      </c>
    </row>
    <row r="8874" spans="1:4">
      <c r="A8874" s="730">
        <v>11864</v>
      </c>
      <c r="B8874" s="148" t="s">
        <v>24262</v>
      </c>
      <c r="C8874" s="148" t="s">
        <v>22966</v>
      </c>
      <c r="D8874" s="734">
        <v>50.51</v>
      </c>
    </row>
    <row r="8875" spans="1:4">
      <c r="A8875" s="730">
        <v>2527</v>
      </c>
      <c r="B8875" s="148" t="s">
        <v>24263</v>
      </c>
      <c r="C8875" s="148" t="s">
        <v>22966</v>
      </c>
      <c r="D8875" s="734">
        <v>10.210000000000001</v>
      </c>
    </row>
    <row r="8876" spans="1:4">
      <c r="A8876" s="730">
        <v>2526</v>
      </c>
      <c r="B8876" s="148" t="s">
        <v>24264</v>
      </c>
      <c r="C8876" s="148" t="s">
        <v>22966</v>
      </c>
      <c r="D8876" s="734">
        <v>6.54</v>
      </c>
    </row>
    <row r="8877" spans="1:4">
      <c r="A8877" s="730">
        <v>2487</v>
      </c>
      <c r="B8877" s="148" t="s">
        <v>24265</v>
      </c>
      <c r="C8877" s="148" t="s">
        <v>22966</v>
      </c>
      <c r="D8877" s="734">
        <v>2.23</v>
      </c>
    </row>
    <row r="8878" spans="1:4">
      <c r="A8878" s="730">
        <v>2483</v>
      </c>
      <c r="B8878" s="148" t="s">
        <v>24266</v>
      </c>
      <c r="C8878" s="148" t="s">
        <v>22966</v>
      </c>
      <c r="D8878" s="734">
        <v>4.66</v>
      </c>
    </row>
    <row r="8879" spans="1:4">
      <c r="A8879" s="730">
        <v>2528</v>
      </c>
      <c r="B8879" s="148" t="s">
        <v>24267</v>
      </c>
      <c r="C8879" s="148" t="s">
        <v>22966</v>
      </c>
      <c r="D8879" s="734">
        <v>25.71</v>
      </c>
    </row>
    <row r="8880" spans="1:4">
      <c r="A8880" s="730">
        <v>2489</v>
      </c>
      <c r="B8880" s="148" t="s">
        <v>24268</v>
      </c>
      <c r="C8880" s="148" t="s">
        <v>22966</v>
      </c>
      <c r="D8880" s="734">
        <v>11.32</v>
      </c>
    </row>
    <row r="8881" spans="1:4">
      <c r="A8881" s="730">
        <v>2488</v>
      </c>
      <c r="B8881" s="148" t="s">
        <v>24269</v>
      </c>
      <c r="C8881" s="148" t="s">
        <v>22966</v>
      </c>
      <c r="D8881" s="734">
        <v>2.61</v>
      </c>
    </row>
    <row r="8882" spans="1:4">
      <c r="A8882" s="730">
        <v>2484</v>
      </c>
      <c r="B8882" s="148" t="s">
        <v>24270</v>
      </c>
      <c r="C8882" s="148" t="s">
        <v>22966</v>
      </c>
      <c r="D8882" s="734">
        <v>37.340000000000003</v>
      </c>
    </row>
    <row r="8883" spans="1:4">
      <c r="A8883" s="730">
        <v>2485</v>
      </c>
      <c r="B8883" s="148" t="s">
        <v>24271</v>
      </c>
      <c r="C8883" s="148" t="s">
        <v>22966</v>
      </c>
      <c r="D8883" s="734">
        <v>58.52</v>
      </c>
    </row>
    <row r="8884" spans="1:4">
      <c r="A8884" s="730">
        <v>39279</v>
      </c>
      <c r="B8884" s="148" t="s">
        <v>24272</v>
      </c>
      <c r="C8884" s="148" t="s">
        <v>22966</v>
      </c>
      <c r="D8884" s="734">
        <v>8.35</v>
      </c>
    </row>
    <row r="8885" spans="1:4">
      <c r="A8885" s="730">
        <v>39280</v>
      </c>
      <c r="B8885" s="148" t="s">
        <v>24273</v>
      </c>
      <c r="C8885" s="148" t="s">
        <v>22966</v>
      </c>
      <c r="D8885" s="734">
        <v>9.36</v>
      </c>
    </row>
    <row r="8886" spans="1:4">
      <c r="A8886" s="730">
        <v>39281</v>
      </c>
      <c r="B8886" s="148" t="s">
        <v>24274</v>
      </c>
      <c r="C8886" s="148" t="s">
        <v>22966</v>
      </c>
      <c r="D8886" s="734">
        <v>12.37</v>
      </c>
    </row>
    <row r="8887" spans="1:4">
      <c r="A8887" s="730">
        <v>39282</v>
      </c>
      <c r="B8887" s="148" t="s">
        <v>24275</v>
      </c>
      <c r="C8887" s="148" t="s">
        <v>22966</v>
      </c>
      <c r="D8887" s="734">
        <v>17.260000000000002</v>
      </c>
    </row>
    <row r="8888" spans="1:4">
      <c r="A8888" s="730">
        <v>38844</v>
      </c>
      <c r="B8888" s="148" t="s">
        <v>24276</v>
      </c>
      <c r="C8888" s="148" t="s">
        <v>22966</v>
      </c>
      <c r="D8888" s="734">
        <v>8.4700000000000006</v>
      </c>
    </row>
    <row r="8889" spans="1:4">
      <c r="A8889" s="730">
        <v>38846</v>
      </c>
      <c r="B8889" s="148" t="s">
        <v>24277</v>
      </c>
      <c r="C8889" s="148" t="s">
        <v>22966</v>
      </c>
      <c r="D8889" s="734">
        <v>8.6199999999999992</v>
      </c>
    </row>
    <row r="8890" spans="1:4">
      <c r="A8890" s="730">
        <v>38847</v>
      </c>
      <c r="B8890" s="148" t="s">
        <v>24278</v>
      </c>
      <c r="C8890" s="148" t="s">
        <v>22966</v>
      </c>
      <c r="D8890" s="734">
        <v>10.09</v>
      </c>
    </row>
    <row r="8891" spans="1:4">
      <c r="A8891" s="730">
        <v>38850</v>
      </c>
      <c r="B8891" s="148" t="s">
        <v>24279</v>
      </c>
      <c r="C8891" s="148" t="s">
        <v>22966</v>
      </c>
      <c r="D8891" s="734">
        <v>18.23</v>
      </c>
    </row>
    <row r="8892" spans="1:4">
      <c r="A8892" s="730">
        <v>38848</v>
      </c>
      <c r="B8892" s="148" t="s">
        <v>24280</v>
      </c>
      <c r="C8892" s="148" t="s">
        <v>22966</v>
      </c>
      <c r="D8892" s="734">
        <v>11.95</v>
      </c>
    </row>
    <row r="8893" spans="1:4">
      <c r="A8893" s="730">
        <v>38851</v>
      </c>
      <c r="B8893" s="148" t="s">
        <v>24281</v>
      </c>
      <c r="C8893" s="148" t="s">
        <v>22966</v>
      </c>
      <c r="D8893" s="734">
        <v>20.61</v>
      </c>
    </row>
    <row r="8894" spans="1:4">
      <c r="A8894" s="730">
        <v>38854</v>
      </c>
      <c r="B8894" s="148" t="s">
        <v>24282</v>
      </c>
      <c r="C8894" s="148" t="s">
        <v>22966</v>
      </c>
      <c r="D8894" s="734">
        <v>8.9499999999999993</v>
      </c>
    </row>
    <row r="8895" spans="1:4">
      <c r="A8895" s="730">
        <v>44247</v>
      </c>
      <c r="B8895" s="148" t="s">
        <v>24283</v>
      </c>
      <c r="C8895" s="148" t="s">
        <v>22966</v>
      </c>
      <c r="D8895" s="732">
        <v>1355.13</v>
      </c>
    </row>
    <row r="8896" spans="1:4">
      <c r="A8896" s="730">
        <v>38005</v>
      </c>
      <c r="B8896" s="148" t="s">
        <v>24284</v>
      </c>
      <c r="C8896" s="148" t="s">
        <v>22966</v>
      </c>
      <c r="D8896" s="734">
        <v>16.11</v>
      </c>
    </row>
    <row r="8897" spans="1:4">
      <c r="A8897" s="730">
        <v>38006</v>
      </c>
      <c r="B8897" s="148" t="s">
        <v>24285</v>
      </c>
      <c r="C8897" s="148" t="s">
        <v>22966</v>
      </c>
      <c r="D8897" s="734">
        <v>21.41</v>
      </c>
    </row>
    <row r="8898" spans="1:4">
      <c r="A8898" s="730">
        <v>38428</v>
      </c>
      <c r="B8898" s="148" t="s">
        <v>24286</v>
      </c>
      <c r="C8898" s="148" t="s">
        <v>22966</v>
      </c>
      <c r="D8898" s="734">
        <v>19.170000000000002</v>
      </c>
    </row>
    <row r="8899" spans="1:4">
      <c r="A8899" s="730">
        <v>38007</v>
      </c>
      <c r="B8899" s="148" t="s">
        <v>24287</v>
      </c>
      <c r="C8899" s="148" t="s">
        <v>22966</v>
      </c>
      <c r="D8899" s="734">
        <v>24.7</v>
      </c>
    </row>
    <row r="8900" spans="1:4">
      <c r="A8900" s="730">
        <v>38008</v>
      </c>
      <c r="B8900" s="148" t="s">
        <v>24288</v>
      </c>
      <c r="C8900" s="148" t="s">
        <v>22966</v>
      </c>
      <c r="D8900" s="734">
        <v>39.53</v>
      </c>
    </row>
    <row r="8901" spans="1:4">
      <c r="A8901" s="730">
        <v>38009</v>
      </c>
      <c r="B8901" s="148" t="s">
        <v>24289</v>
      </c>
      <c r="C8901" s="148" t="s">
        <v>22966</v>
      </c>
      <c r="D8901" s="734">
        <v>48.39</v>
      </c>
    </row>
    <row r="8902" spans="1:4">
      <c r="A8902" s="730">
        <v>44248</v>
      </c>
      <c r="B8902" s="148" t="s">
        <v>24290</v>
      </c>
      <c r="C8902" s="148" t="s">
        <v>22966</v>
      </c>
      <c r="D8902" s="734">
        <v>78.88</v>
      </c>
    </row>
    <row r="8903" spans="1:4">
      <c r="A8903" s="730">
        <v>44249</v>
      </c>
      <c r="B8903" s="148" t="s">
        <v>24291</v>
      </c>
      <c r="C8903" s="148" t="s">
        <v>22966</v>
      </c>
      <c r="D8903" s="734">
        <v>304.33999999999997</v>
      </c>
    </row>
    <row r="8904" spans="1:4">
      <c r="A8904" s="730">
        <v>44250</v>
      </c>
      <c r="B8904" s="148" t="s">
        <v>24292</v>
      </c>
      <c r="C8904" s="148" t="s">
        <v>22966</v>
      </c>
      <c r="D8904" s="734">
        <v>441.97</v>
      </c>
    </row>
    <row r="8905" spans="1:4">
      <c r="A8905" s="730">
        <v>3104</v>
      </c>
      <c r="B8905" s="148" t="s">
        <v>24293</v>
      </c>
      <c r="C8905" s="148" t="s">
        <v>24294</v>
      </c>
      <c r="D8905" s="734">
        <v>152</v>
      </c>
    </row>
    <row r="8906" spans="1:4">
      <c r="A8906" s="730">
        <v>1607</v>
      </c>
      <c r="B8906" s="148" t="s">
        <v>24295</v>
      </c>
      <c r="C8906" s="148" t="s">
        <v>24294</v>
      </c>
      <c r="D8906" s="734">
        <v>0.3</v>
      </c>
    </row>
    <row r="8907" spans="1:4">
      <c r="A8907" s="730">
        <v>38169</v>
      </c>
      <c r="B8907" s="148" t="s">
        <v>24296</v>
      </c>
      <c r="C8907" s="148" t="s">
        <v>24294</v>
      </c>
      <c r="D8907" s="734">
        <v>82.6</v>
      </c>
    </row>
    <row r="8908" spans="1:4">
      <c r="A8908" s="730">
        <v>6142</v>
      </c>
      <c r="B8908" s="148" t="s">
        <v>24297</v>
      </c>
      <c r="C8908" s="148" t="s">
        <v>22966</v>
      </c>
      <c r="D8908" s="734">
        <v>9</v>
      </c>
    </row>
    <row r="8909" spans="1:4">
      <c r="A8909" s="730">
        <v>11686</v>
      </c>
      <c r="B8909" s="148" t="s">
        <v>24298</v>
      </c>
      <c r="C8909" s="148" t="s">
        <v>22966</v>
      </c>
      <c r="D8909" s="734">
        <v>12.5</v>
      </c>
    </row>
    <row r="8910" spans="1:4">
      <c r="A8910" s="730">
        <v>37598</v>
      </c>
      <c r="B8910" s="148" t="s">
        <v>24299</v>
      </c>
      <c r="C8910" s="148" t="s">
        <v>22966</v>
      </c>
      <c r="D8910" s="734">
        <v>42.05</v>
      </c>
    </row>
    <row r="8911" spans="1:4">
      <c r="A8911" s="730">
        <v>25398</v>
      </c>
      <c r="B8911" s="148" t="s">
        <v>24300</v>
      </c>
      <c r="C8911" s="148" t="s">
        <v>22966</v>
      </c>
      <c r="D8911" s="732">
        <v>4539.57</v>
      </c>
    </row>
    <row r="8912" spans="1:4">
      <c r="A8912" s="730">
        <v>25399</v>
      </c>
      <c r="B8912" s="148" t="s">
        <v>24301</v>
      </c>
      <c r="C8912" s="148" t="s">
        <v>22966</v>
      </c>
      <c r="D8912" s="732">
        <v>2755.92</v>
      </c>
    </row>
    <row r="8913" spans="1:4">
      <c r="A8913" s="730">
        <v>43440</v>
      </c>
      <c r="B8913" s="148" t="s">
        <v>24302</v>
      </c>
      <c r="C8913" s="148" t="s">
        <v>22966</v>
      </c>
      <c r="D8913" s="734">
        <v>507.35</v>
      </c>
    </row>
    <row r="8914" spans="1:4">
      <c r="A8914" s="730">
        <v>10667</v>
      </c>
      <c r="B8914" s="148" t="s">
        <v>24303</v>
      </c>
      <c r="C8914" s="148" t="s">
        <v>22966</v>
      </c>
      <c r="D8914" s="732">
        <v>19404</v>
      </c>
    </row>
    <row r="8915" spans="1:4">
      <c r="A8915" s="730">
        <v>1613</v>
      </c>
      <c r="B8915" s="148" t="s">
        <v>24304</v>
      </c>
      <c r="C8915" s="148" t="s">
        <v>22966</v>
      </c>
      <c r="D8915" s="732">
        <v>2181.2399999999998</v>
      </c>
    </row>
    <row r="8916" spans="1:4">
      <c r="A8916" s="730">
        <v>1626</v>
      </c>
      <c r="B8916" s="148" t="s">
        <v>24305</v>
      </c>
      <c r="C8916" s="148" t="s">
        <v>22966</v>
      </c>
      <c r="D8916" s="732">
        <v>3262.32</v>
      </c>
    </row>
    <row r="8917" spans="1:4">
      <c r="A8917" s="730">
        <v>1625</v>
      </c>
      <c r="B8917" s="148" t="s">
        <v>24306</v>
      </c>
      <c r="C8917" s="148" t="s">
        <v>22966</v>
      </c>
      <c r="D8917" s="734">
        <v>227.86</v>
      </c>
    </row>
    <row r="8918" spans="1:4">
      <c r="A8918" s="730">
        <v>1622</v>
      </c>
      <c r="B8918" s="148" t="s">
        <v>24307</v>
      </c>
      <c r="C8918" s="148" t="s">
        <v>22966</v>
      </c>
      <c r="D8918" s="732">
        <v>7361.71</v>
      </c>
    </row>
    <row r="8919" spans="1:4">
      <c r="A8919" s="730">
        <v>1620</v>
      </c>
      <c r="B8919" s="148" t="s">
        <v>24308</v>
      </c>
      <c r="C8919" s="148" t="s">
        <v>22966</v>
      </c>
      <c r="D8919" s="734">
        <v>479.99</v>
      </c>
    </row>
    <row r="8920" spans="1:4">
      <c r="A8920" s="730">
        <v>1629</v>
      </c>
      <c r="B8920" s="148" t="s">
        <v>24309</v>
      </c>
      <c r="C8920" s="148" t="s">
        <v>22966</v>
      </c>
      <c r="D8920" s="732">
        <v>17916.66</v>
      </c>
    </row>
    <row r="8921" spans="1:4">
      <c r="A8921" s="730">
        <v>1627</v>
      </c>
      <c r="B8921" s="148" t="s">
        <v>24310</v>
      </c>
      <c r="C8921" s="148" t="s">
        <v>22966</v>
      </c>
      <c r="D8921" s="734">
        <v>917.49</v>
      </c>
    </row>
    <row r="8922" spans="1:4">
      <c r="A8922" s="730">
        <v>1623</v>
      </c>
      <c r="B8922" s="148" t="s">
        <v>24311</v>
      </c>
      <c r="C8922" s="148" t="s">
        <v>22966</v>
      </c>
      <c r="D8922" s="734">
        <v>185.83</v>
      </c>
    </row>
    <row r="8923" spans="1:4">
      <c r="A8923" s="730">
        <v>1619</v>
      </c>
      <c r="B8923" s="148" t="s">
        <v>24312</v>
      </c>
      <c r="C8923" s="148" t="s">
        <v>22966</v>
      </c>
      <c r="D8923" s="734">
        <v>255.62</v>
      </c>
    </row>
    <row r="8924" spans="1:4">
      <c r="A8924" s="730">
        <v>1630</v>
      </c>
      <c r="B8924" s="148" t="s">
        <v>24313</v>
      </c>
      <c r="C8924" s="148" t="s">
        <v>22966</v>
      </c>
      <c r="D8924" s="732">
        <v>5628.18</v>
      </c>
    </row>
    <row r="8925" spans="1:4">
      <c r="A8925" s="730">
        <v>1616</v>
      </c>
      <c r="B8925" s="148" t="s">
        <v>24314</v>
      </c>
      <c r="C8925" s="148" t="s">
        <v>22966</v>
      </c>
      <c r="D8925" s="732">
        <v>8656.24</v>
      </c>
    </row>
    <row r="8926" spans="1:4">
      <c r="A8926" s="730">
        <v>1614</v>
      </c>
      <c r="B8926" s="148" t="s">
        <v>24315</v>
      </c>
      <c r="C8926" s="148" t="s">
        <v>22966</v>
      </c>
      <c r="D8926" s="734">
        <v>395.62</v>
      </c>
    </row>
    <row r="8927" spans="1:4">
      <c r="A8927" s="730">
        <v>1617</v>
      </c>
      <c r="B8927" s="148" t="s">
        <v>24316</v>
      </c>
      <c r="C8927" s="148" t="s">
        <v>22966</v>
      </c>
      <c r="D8927" s="732">
        <v>10333.68</v>
      </c>
    </row>
    <row r="8928" spans="1:4">
      <c r="A8928" s="730">
        <v>1621</v>
      </c>
      <c r="B8928" s="148" t="s">
        <v>24317</v>
      </c>
      <c r="C8928" s="148" t="s">
        <v>22966</v>
      </c>
      <c r="D8928" s="734">
        <v>707.56</v>
      </c>
    </row>
    <row r="8929" spans="1:4">
      <c r="A8929" s="730">
        <v>1624</v>
      </c>
      <c r="B8929" s="148" t="s">
        <v>24318</v>
      </c>
      <c r="C8929" s="148" t="s">
        <v>22966</v>
      </c>
      <c r="D8929" s="732">
        <v>25400.69</v>
      </c>
    </row>
    <row r="8930" spans="1:4">
      <c r="A8930" s="730">
        <v>1615</v>
      </c>
      <c r="B8930" s="148" t="s">
        <v>24319</v>
      </c>
      <c r="C8930" s="148" t="s">
        <v>22966</v>
      </c>
      <c r="D8930" s="732">
        <v>1328.68</v>
      </c>
    </row>
    <row r="8931" spans="1:4">
      <c r="A8931" s="730">
        <v>1612</v>
      </c>
      <c r="B8931" s="148" t="s">
        <v>24320</v>
      </c>
      <c r="C8931" s="148" t="s">
        <v>22966</v>
      </c>
      <c r="D8931" s="734">
        <v>175</v>
      </c>
    </row>
    <row r="8932" spans="1:4">
      <c r="A8932" s="730">
        <v>1618</v>
      </c>
      <c r="B8932" s="148" t="s">
        <v>24321</v>
      </c>
      <c r="C8932" s="148" t="s">
        <v>22966</v>
      </c>
      <c r="D8932" s="732">
        <v>1825.81</v>
      </c>
    </row>
    <row r="8933" spans="1:4">
      <c r="A8933" s="730">
        <v>14211</v>
      </c>
      <c r="B8933" s="148" t="s">
        <v>24322</v>
      </c>
      <c r="C8933" s="148" t="s">
        <v>22966</v>
      </c>
      <c r="D8933" s="734">
        <v>61.05</v>
      </c>
    </row>
    <row r="8934" spans="1:4">
      <c r="A8934" s="730">
        <v>43657</v>
      </c>
      <c r="B8934" s="148" t="s">
        <v>24323</v>
      </c>
      <c r="C8934" s="148" t="s">
        <v>23010</v>
      </c>
      <c r="D8934" s="734">
        <v>6.76</v>
      </c>
    </row>
    <row r="8935" spans="1:4">
      <c r="A8935" s="730">
        <v>38200</v>
      </c>
      <c r="B8935" s="148" t="s">
        <v>24324</v>
      </c>
      <c r="C8935" s="148" t="s">
        <v>24325</v>
      </c>
      <c r="D8935" s="734">
        <v>563.41</v>
      </c>
    </row>
    <row r="8936" spans="1:4">
      <c r="A8936" s="730">
        <v>39269</v>
      </c>
      <c r="B8936" s="148" t="s">
        <v>24326</v>
      </c>
      <c r="C8936" s="148" t="s">
        <v>23010</v>
      </c>
      <c r="D8936" s="734">
        <v>1.1399999999999999</v>
      </c>
    </row>
    <row r="8937" spans="1:4">
      <c r="A8937" s="730">
        <v>11889</v>
      </c>
      <c r="B8937" s="148" t="s">
        <v>24327</v>
      </c>
      <c r="C8937" s="148" t="s">
        <v>23010</v>
      </c>
      <c r="D8937" s="734">
        <v>1.57</v>
      </c>
    </row>
    <row r="8938" spans="1:4">
      <c r="A8938" s="730">
        <v>39270</v>
      </c>
      <c r="B8938" s="148" t="s">
        <v>24328</v>
      </c>
      <c r="C8938" s="148" t="s">
        <v>23010</v>
      </c>
      <c r="D8938" s="734">
        <v>2.04</v>
      </c>
    </row>
    <row r="8939" spans="1:4">
      <c r="A8939" s="730">
        <v>11890</v>
      </c>
      <c r="B8939" s="148" t="s">
        <v>24329</v>
      </c>
      <c r="C8939" s="148" t="s">
        <v>23010</v>
      </c>
      <c r="D8939" s="734">
        <v>2.78</v>
      </c>
    </row>
    <row r="8940" spans="1:4">
      <c r="A8940" s="730">
        <v>11891</v>
      </c>
      <c r="B8940" s="148" t="s">
        <v>24330</v>
      </c>
      <c r="C8940" s="148" t="s">
        <v>23010</v>
      </c>
      <c r="D8940" s="734">
        <v>4.5</v>
      </c>
    </row>
    <row r="8941" spans="1:4">
      <c r="A8941" s="730">
        <v>11892</v>
      </c>
      <c r="B8941" s="148" t="s">
        <v>24331</v>
      </c>
      <c r="C8941" s="148" t="s">
        <v>23010</v>
      </c>
      <c r="D8941" s="734">
        <v>7.36</v>
      </c>
    </row>
    <row r="8942" spans="1:4">
      <c r="A8942" s="730">
        <v>37601</v>
      </c>
      <c r="B8942" s="148" t="s">
        <v>24332</v>
      </c>
      <c r="C8942" s="148" t="s">
        <v>23010</v>
      </c>
      <c r="D8942" s="734">
        <v>9.34</v>
      </c>
    </row>
    <row r="8943" spans="1:4">
      <c r="A8943" s="730">
        <v>1634</v>
      </c>
      <c r="B8943" s="148" t="s">
        <v>24333</v>
      </c>
      <c r="C8943" s="148" t="s">
        <v>23010</v>
      </c>
      <c r="D8943" s="734">
        <v>9.65</v>
      </c>
    </row>
    <row r="8944" spans="1:4">
      <c r="A8944" s="730">
        <v>5086</v>
      </c>
      <c r="B8944" s="148" t="s">
        <v>24334</v>
      </c>
      <c r="C8944" s="148" t="s">
        <v>23014</v>
      </c>
      <c r="D8944" s="734">
        <v>34.19</v>
      </c>
    </row>
    <row r="8945" spans="1:4">
      <c r="A8945" s="730">
        <v>11280</v>
      </c>
      <c r="B8945" s="148" t="s">
        <v>24335</v>
      </c>
      <c r="C8945" s="148" t="s">
        <v>22966</v>
      </c>
      <c r="D8945" s="732">
        <v>10943.03</v>
      </c>
    </row>
    <row r="8946" spans="1:4">
      <c r="A8946" s="730">
        <v>40519</v>
      </c>
      <c r="B8946" s="148" t="s">
        <v>24336</v>
      </c>
      <c r="C8946" s="148" t="s">
        <v>22966</v>
      </c>
      <c r="D8946" s="732">
        <v>90210.59</v>
      </c>
    </row>
    <row r="8947" spans="1:4">
      <c r="A8947" s="730">
        <v>39869</v>
      </c>
      <c r="B8947" s="148" t="s">
        <v>24337</v>
      </c>
      <c r="C8947" s="148" t="s">
        <v>22966</v>
      </c>
      <c r="D8947" s="734">
        <v>13.1</v>
      </c>
    </row>
    <row r="8948" spans="1:4">
      <c r="A8948" s="730">
        <v>39870</v>
      </c>
      <c r="B8948" s="148" t="s">
        <v>24338</v>
      </c>
      <c r="C8948" s="148" t="s">
        <v>22966</v>
      </c>
      <c r="D8948" s="734">
        <v>20.03</v>
      </c>
    </row>
    <row r="8949" spans="1:4">
      <c r="A8949" s="730">
        <v>39871</v>
      </c>
      <c r="B8949" s="148" t="s">
        <v>24339</v>
      </c>
      <c r="C8949" s="148" t="s">
        <v>22966</v>
      </c>
      <c r="D8949" s="734">
        <v>22.46</v>
      </c>
    </row>
    <row r="8950" spans="1:4">
      <c r="A8950" s="730">
        <v>12722</v>
      </c>
      <c r="B8950" s="148" t="s">
        <v>24340</v>
      </c>
      <c r="C8950" s="148" t="s">
        <v>22966</v>
      </c>
      <c r="D8950" s="734">
        <v>751.53</v>
      </c>
    </row>
    <row r="8951" spans="1:4">
      <c r="A8951" s="730">
        <v>12714</v>
      </c>
      <c r="B8951" s="148" t="s">
        <v>24341</v>
      </c>
      <c r="C8951" s="148" t="s">
        <v>22966</v>
      </c>
      <c r="D8951" s="734">
        <v>4.9000000000000004</v>
      </c>
    </row>
    <row r="8952" spans="1:4">
      <c r="A8952" s="730">
        <v>12715</v>
      </c>
      <c r="B8952" s="148" t="s">
        <v>24342</v>
      </c>
      <c r="C8952" s="148" t="s">
        <v>22966</v>
      </c>
      <c r="D8952" s="734">
        <v>11.07</v>
      </c>
    </row>
    <row r="8953" spans="1:4">
      <c r="A8953" s="730">
        <v>12716</v>
      </c>
      <c r="B8953" s="148" t="s">
        <v>24343</v>
      </c>
      <c r="C8953" s="148" t="s">
        <v>22966</v>
      </c>
      <c r="D8953" s="734">
        <v>19.02</v>
      </c>
    </row>
    <row r="8954" spans="1:4">
      <c r="A8954" s="730">
        <v>12717</v>
      </c>
      <c r="B8954" s="148" t="s">
        <v>24344</v>
      </c>
      <c r="C8954" s="148" t="s">
        <v>22966</v>
      </c>
      <c r="D8954" s="734">
        <v>37.39</v>
      </c>
    </row>
    <row r="8955" spans="1:4">
      <c r="A8955" s="730">
        <v>12718</v>
      </c>
      <c r="B8955" s="148" t="s">
        <v>24345</v>
      </c>
      <c r="C8955" s="148" t="s">
        <v>22966</v>
      </c>
      <c r="D8955" s="734">
        <v>57.38</v>
      </c>
    </row>
    <row r="8956" spans="1:4">
      <c r="A8956" s="730">
        <v>12719</v>
      </c>
      <c r="B8956" s="148" t="s">
        <v>24346</v>
      </c>
      <c r="C8956" s="148" t="s">
        <v>22966</v>
      </c>
      <c r="D8956" s="734">
        <v>91.09</v>
      </c>
    </row>
    <row r="8957" spans="1:4">
      <c r="A8957" s="730">
        <v>12720</v>
      </c>
      <c r="B8957" s="148" t="s">
        <v>24347</v>
      </c>
      <c r="C8957" s="148" t="s">
        <v>22966</v>
      </c>
      <c r="D8957" s="734">
        <v>317.17</v>
      </c>
    </row>
    <row r="8958" spans="1:4">
      <c r="A8958" s="730">
        <v>12721</v>
      </c>
      <c r="B8958" s="148" t="s">
        <v>24348</v>
      </c>
      <c r="C8958" s="148" t="s">
        <v>22966</v>
      </c>
      <c r="D8958" s="734">
        <v>304.14</v>
      </c>
    </row>
    <row r="8959" spans="1:4">
      <c r="A8959" s="730">
        <v>3468</v>
      </c>
      <c r="B8959" s="148" t="s">
        <v>24349</v>
      </c>
      <c r="C8959" s="148" t="s">
        <v>22966</v>
      </c>
      <c r="D8959" s="734">
        <v>42.42</v>
      </c>
    </row>
    <row r="8960" spans="1:4">
      <c r="A8960" s="730">
        <v>3465</v>
      </c>
      <c r="B8960" s="148" t="s">
        <v>24350</v>
      </c>
      <c r="C8960" s="148" t="s">
        <v>22966</v>
      </c>
      <c r="D8960" s="734">
        <v>42.41</v>
      </c>
    </row>
    <row r="8961" spans="1:4">
      <c r="A8961" s="730">
        <v>12403</v>
      </c>
      <c r="B8961" s="148" t="s">
        <v>24351</v>
      </c>
      <c r="C8961" s="148" t="s">
        <v>22966</v>
      </c>
      <c r="D8961" s="734">
        <v>30.23</v>
      </c>
    </row>
    <row r="8962" spans="1:4">
      <c r="A8962" s="730">
        <v>3463</v>
      </c>
      <c r="B8962" s="148" t="s">
        <v>24352</v>
      </c>
      <c r="C8962" s="148" t="s">
        <v>22966</v>
      </c>
      <c r="D8962" s="734">
        <v>17.66</v>
      </c>
    </row>
    <row r="8963" spans="1:4">
      <c r="A8963" s="730">
        <v>3464</v>
      </c>
      <c r="B8963" s="148" t="s">
        <v>24353</v>
      </c>
      <c r="C8963" s="148" t="s">
        <v>22966</v>
      </c>
      <c r="D8963" s="734">
        <v>17.66</v>
      </c>
    </row>
    <row r="8964" spans="1:4">
      <c r="A8964" s="730">
        <v>3466</v>
      </c>
      <c r="B8964" s="148" t="s">
        <v>24354</v>
      </c>
      <c r="C8964" s="148" t="s">
        <v>22966</v>
      </c>
      <c r="D8964" s="734">
        <v>107.71</v>
      </c>
    </row>
    <row r="8965" spans="1:4">
      <c r="A8965" s="730">
        <v>3467</v>
      </c>
      <c r="B8965" s="148" t="s">
        <v>24355</v>
      </c>
      <c r="C8965" s="148" t="s">
        <v>22966</v>
      </c>
      <c r="D8965" s="734">
        <v>60.83</v>
      </c>
    </row>
    <row r="8966" spans="1:4">
      <c r="A8966" s="730">
        <v>3462</v>
      </c>
      <c r="B8966" s="148" t="s">
        <v>24356</v>
      </c>
      <c r="C8966" s="148" t="s">
        <v>22966</v>
      </c>
      <c r="D8966" s="734">
        <v>11.65</v>
      </c>
    </row>
    <row r="8967" spans="1:4">
      <c r="A8967" s="730">
        <v>3446</v>
      </c>
      <c r="B8967" s="148" t="s">
        <v>24357</v>
      </c>
      <c r="C8967" s="148" t="s">
        <v>22966</v>
      </c>
      <c r="D8967" s="734">
        <v>35.86</v>
      </c>
    </row>
    <row r="8968" spans="1:4">
      <c r="A8968" s="730">
        <v>3445</v>
      </c>
      <c r="B8968" s="148" t="s">
        <v>24358</v>
      </c>
      <c r="C8968" s="148" t="s">
        <v>22966</v>
      </c>
      <c r="D8968" s="734">
        <v>29.28</v>
      </c>
    </row>
    <row r="8969" spans="1:4">
      <c r="A8969" s="730">
        <v>3441</v>
      </c>
      <c r="B8969" s="148" t="s">
        <v>24359</v>
      </c>
      <c r="C8969" s="148" t="s">
        <v>22966</v>
      </c>
      <c r="D8969" s="734">
        <v>8.26</v>
      </c>
    </row>
    <row r="8970" spans="1:4">
      <c r="A8970" s="730">
        <v>3444</v>
      </c>
      <c r="B8970" s="148" t="s">
        <v>24360</v>
      </c>
      <c r="C8970" s="148" t="s">
        <v>22966</v>
      </c>
      <c r="D8970" s="734">
        <v>18.02</v>
      </c>
    </row>
    <row r="8971" spans="1:4">
      <c r="A8971" s="730">
        <v>12402</v>
      </c>
      <c r="B8971" s="148" t="s">
        <v>24361</v>
      </c>
      <c r="C8971" s="148" t="s">
        <v>22966</v>
      </c>
      <c r="D8971" s="734">
        <v>100.8</v>
      </c>
    </row>
    <row r="8972" spans="1:4">
      <c r="A8972" s="730">
        <v>3447</v>
      </c>
      <c r="B8972" s="148" t="s">
        <v>24362</v>
      </c>
      <c r="C8972" s="148" t="s">
        <v>22966</v>
      </c>
      <c r="D8972" s="734">
        <v>52.15</v>
      </c>
    </row>
    <row r="8973" spans="1:4">
      <c r="A8973" s="730">
        <v>3442</v>
      </c>
      <c r="B8973" s="148" t="s">
        <v>24363</v>
      </c>
      <c r="C8973" s="148" t="s">
        <v>22966</v>
      </c>
      <c r="D8973" s="734">
        <v>12.36</v>
      </c>
    </row>
    <row r="8974" spans="1:4">
      <c r="A8974" s="730">
        <v>3448</v>
      </c>
      <c r="B8974" s="148" t="s">
        <v>24364</v>
      </c>
      <c r="C8974" s="148" t="s">
        <v>22966</v>
      </c>
      <c r="D8974" s="734">
        <v>147.38</v>
      </c>
    </row>
    <row r="8975" spans="1:4">
      <c r="A8975" s="730">
        <v>3449</v>
      </c>
      <c r="B8975" s="148" t="s">
        <v>24365</v>
      </c>
      <c r="C8975" s="148" t="s">
        <v>22966</v>
      </c>
      <c r="D8975" s="734">
        <v>258.24</v>
      </c>
    </row>
    <row r="8976" spans="1:4">
      <c r="A8976" s="730">
        <v>37438</v>
      </c>
      <c r="B8976" s="148" t="s">
        <v>24366</v>
      </c>
      <c r="C8976" s="148" t="s">
        <v>22966</v>
      </c>
      <c r="D8976" s="734">
        <v>230</v>
      </c>
    </row>
    <row r="8977" spans="1:4">
      <c r="A8977" s="730">
        <v>37439</v>
      </c>
      <c r="B8977" s="148" t="s">
        <v>24367</v>
      </c>
      <c r="C8977" s="148" t="s">
        <v>22966</v>
      </c>
      <c r="D8977" s="732">
        <v>1503.73</v>
      </c>
    </row>
    <row r="8978" spans="1:4">
      <c r="A8978" s="730">
        <v>37435</v>
      </c>
      <c r="B8978" s="148" t="s">
        <v>24368</v>
      </c>
      <c r="C8978" s="148" t="s">
        <v>22966</v>
      </c>
      <c r="D8978" s="734">
        <v>27.03</v>
      </c>
    </row>
    <row r="8979" spans="1:4">
      <c r="A8979" s="730">
        <v>37436</v>
      </c>
      <c r="B8979" s="148" t="s">
        <v>24369</v>
      </c>
      <c r="C8979" s="148" t="s">
        <v>22966</v>
      </c>
      <c r="D8979" s="734">
        <v>31.9</v>
      </c>
    </row>
    <row r="8980" spans="1:4">
      <c r="A8980" s="730">
        <v>37437</v>
      </c>
      <c r="B8980" s="148" t="s">
        <v>24370</v>
      </c>
      <c r="C8980" s="148" t="s">
        <v>22966</v>
      </c>
      <c r="D8980" s="734">
        <v>46.14</v>
      </c>
    </row>
    <row r="8981" spans="1:4">
      <c r="A8981" s="730">
        <v>3473</v>
      </c>
      <c r="B8981" s="148" t="s">
        <v>24371</v>
      </c>
      <c r="C8981" s="148" t="s">
        <v>22966</v>
      </c>
      <c r="D8981" s="734">
        <v>40.549999999999997</v>
      </c>
    </row>
    <row r="8982" spans="1:4">
      <c r="A8982" s="730">
        <v>3474</v>
      </c>
      <c r="B8982" s="148" t="s">
        <v>24372</v>
      </c>
      <c r="C8982" s="148" t="s">
        <v>22966</v>
      </c>
      <c r="D8982" s="734">
        <v>33.42</v>
      </c>
    </row>
    <row r="8983" spans="1:4">
      <c r="A8983" s="730">
        <v>3450</v>
      </c>
      <c r="B8983" s="148" t="s">
        <v>24373</v>
      </c>
      <c r="C8983" s="148" t="s">
        <v>22966</v>
      </c>
      <c r="D8983" s="734">
        <v>9.69</v>
      </c>
    </row>
    <row r="8984" spans="1:4">
      <c r="A8984" s="730">
        <v>3443</v>
      </c>
      <c r="B8984" s="148" t="s">
        <v>24374</v>
      </c>
      <c r="C8984" s="148" t="s">
        <v>22966</v>
      </c>
      <c r="D8984" s="734">
        <v>20.79</v>
      </c>
    </row>
    <row r="8985" spans="1:4">
      <c r="A8985" s="730">
        <v>3453</v>
      </c>
      <c r="B8985" s="148" t="s">
        <v>24375</v>
      </c>
      <c r="C8985" s="148" t="s">
        <v>22966</v>
      </c>
      <c r="D8985" s="734">
        <v>118.35</v>
      </c>
    </row>
    <row r="8986" spans="1:4">
      <c r="A8986" s="730">
        <v>3452</v>
      </c>
      <c r="B8986" s="148" t="s">
        <v>24376</v>
      </c>
      <c r="C8986" s="148" t="s">
        <v>22966</v>
      </c>
      <c r="D8986" s="734">
        <v>58.42</v>
      </c>
    </row>
    <row r="8987" spans="1:4">
      <c r="A8987" s="730">
        <v>3451</v>
      </c>
      <c r="B8987" s="148" t="s">
        <v>24377</v>
      </c>
      <c r="C8987" s="148" t="s">
        <v>22966</v>
      </c>
      <c r="D8987" s="734">
        <v>11.59</v>
      </c>
    </row>
    <row r="8988" spans="1:4">
      <c r="A8988" s="730">
        <v>3454</v>
      </c>
      <c r="B8988" s="148" t="s">
        <v>24378</v>
      </c>
      <c r="C8988" s="148" t="s">
        <v>22966</v>
      </c>
      <c r="D8988" s="734">
        <v>180.01</v>
      </c>
    </row>
    <row r="8989" spans="1:4">
      <c r="A8989" s="730">
        <v>3458</v>
      </c>
      <c r="B8989" s="148" t="s">
        <v>24379</v>
      </c>
      <c r="C8989" s="148" t="s">
        <v>22966</v>
      </c>
      <c r="D8989" s="734">
        <v>32.5</v>
      </c>
    </row>
    <row r="8990" spans="1:4">
      <c r="A8990" s="730">
        <v>3457</v>
      </c>
      <c r="B8990" s="148" t="s">
        <v>24380</v>
      </c>
      <c r="C8990" s="148" t="s">
        <v>22966</v>
      </c>
      <c r="D8990" s="734">
        <v>24.4</v>
      </c>
    </row>
    <row r="8991" spans="1:4">
      <c r="A8991" s="730">
        <v>3455</v>
      </c>
      <c r="B8991" s="148" t="s">
        <v>24381</v>
      </c>
      <c r="C8991" s="148" t="s">
        <v>22966</v>
      </c>
      <c r="D8991" s="734">
        <v>6.93</v>
      </c>
    </row>
    <row r="8992" spans="1:4">
      <c r="A8992" s="730">
        <v>3472</v>
      </c>
      <c r="B8992" s="148" t="s">
        <v>24382</v>
      </c>
      <c r="C8992" s="148" t="s">
        <v>22966</v>
      </c>
      <c r="D8992" s="734">
        <v>15.57</v>
      </c>
    </row>
    <row r="8993" spans="1:4">
      <c r="A8993" s="730">
        <v>3470</v>
      </c>
      <c r="B8993" s="148" t="s">
        <v>24383</v>
      </c>
      <c r="C8993" s="148" t="s">
        <v>22966</v>
      </c>
      <c r="D8993" s="734">
        <v>90.75</v>
      </c>
    </row>
    <row r="8994" spans="1:4">
      <c r="A8994" s="730">
        <v>3471</v>
      </c>
      <c r="B8994" s="148" t="s">
        <v>24384</v>
      </c>
      <c r="C8994" s="148" t="s">
        <v>22966</v>
      </c>
      <c r="D8994" s="734">
        <v>49.87</v>
      </c>
    </row>
    <row r="8995" spans="1:4">
      <c r="A8995" s="730">
        <v>3456</v>
      </c>
      <c r="B8995" s="148" t="s">
        <v>24385</v>
      </c>
      <c r="C8995" s="148" t="s">
        <v>22966</v>
      </c>
      <c r="D8995" s="734">
        <v>10.37</v>
      </c>
    </row>
    <row r="8996" spans="1:4">
      <c r="A8996" s="730">
        <v>3459</v>
      </c>
      <c r="B8996" s="148" t="s">
        <v>24386</v>
      </c>
      <c r="C8996" s="148" t="s">
        <v>22966</v>
      </c>
      <c r="D8996" s="734">
        <v>128.01</v>
      </c>
    </row>
    <row r="8997" spans="1:4">
      <c r="A8997" s="730">
        <v>3469</v>
      </c>
      <c r="B8997" s="148" t="s">
        <v>24387</v>
      </c>
      <c r="C8997" s="148" t="s">
        <v>22966</v>
      </c>
      <c r="D8997" s="734">
        <v>243.44</v>
      </c>
    </row>
    <row r="8998" spans="1:4">
      <c r="A8998" s="730">
        <v>3460</v>
      </c>
      <c r="B8998" s="148" t="s">
        <v>24388</v>
      </c>
      <c r="C8998" s="148" t="s">
        <v>22966</v>
      </c>
      <c r="D8998" s="734">
        <v>355.21</v>
      </c>
    </row>
    <row r="8999" spans="1:4">
      <c r="A8999" s="730">
        <v>3461</v>
      </c>
      <c r="B8999" s="148" t="s">
        <v>24389</v>
      </c>
      <c r="C8999" s="148" t="s">
        <v>22966</v>
      </c>
      <c r="D8999" s="734">
        <v>907.89</v>
      </c>
    </row>
    <row r="9000" spans="1:4">
      <c r="A9000" s="730">
        <v>37433</v>
      </c>
      <c r="B9000" s="148" t="s">
        <v>24390</v>
      </c>
      <c r="C9000" s="148" t="s">
        <v>22966</v>
      </c>
      <c r="D9000" s="734">
        <v>230</v>
      </c>
    </row>
    <row r="9001" spans="1:4">
      <c r="A9001" s="730">
        <v>37430</v>
      </c>
      <c r="B9001" s="148" t="s">
        <v>24391</v>
      </c>
      <c r="C9001" s="148" t="s">
        <v>22966</v>
      </c>
      <c r="D9001" s="734">
        <v>28.82</v>
      </c>
    </row>
    <row r="9002" spans="1:4">
      <c r="A9002" s="730">
        <v>37434</v>
      </c>
      <c r="B9002" s="148" t="s">
        <v>24392</v>
      </c>
      <c r="C9002" s="148" t="s">
        <v>22966</v>
      </c>
      <c r="D9002" s="732">
        <v>2144.52</v>
      </c>
    </row>
    <row r="9003" spans="1:4">
      <c r="A9003" s="730">
        <v>37431</v>
      </c>
      <c r="B9003" s="148" t="s">
        <v>24393</v>
      </c>
      <c r="C9003" s="148" t="s">
        <v>22966</v>
      </c>
      <c r="D9003" s="734">
        <v>39.1</v>
      </c>
    </row>
    <row r="9004" spans="1:4">
      <c r="A9004" s="730">
        <v>37432</v>
      </c>
      <c r="B9004" s="148" t="s">
        <v>24394</v>
      </c>
      <c r="C9004" s="148" t="s">
        <v>22966</v>
      </c>
      <c r="D9004" s="734">
        <v>72.12</v>
      </c>
    </row>
    <row r="9005" spans="1:4">
      <c r="A9005" s="730">
        <v>37413</v>
      </c>
      <c r="B9005" s="148" t="s">
        <v>24395</v>
      </c>
      <c r="C9005" s="148" t="s">
        <v>22966</v>
      </c>
      <c r="D9005" s="734">
        <v>3.83</v>
      </c>
    </row>
    <row r="9006" spans="1:4">
      <c r="A9006" s="730">
        <v>37414</v>
      </c>
      <c r="B9006" s="148" t="s">
        <v>24396</v>
      </c>
      <c r="C9006" s="148" t="s">
        <v>22966</v>
      </c>
      <c r="D9006" s="734">
        <v>4.34</v>
      </c>
    </row>
    <row r="9007" spans="1:4">
      <c r="A9007" s="730">
        <v>37415</v>
      </c>
      <c r="B9007" s="148" t="s">
        <v>24397</v>
      </c>
      <c r="C9007" s="148" t="s">
        <v>22966</v>
      </c>
      <c r="D9007" s="734">
        <v>7.9</v>
      </c>
    </row>
    <row r="9008" spans="1:4">
      <c r="A9008" s="730">
        <v>37416</v>
      </c>
      <c r="B9008" s="148" t="s">
        <v>24398</v>
      </c>
      <c r="C9008" s="148" t="s">
        <v>22966</v>
      </c>
      <c r="D9008" s="734">
        <v>3.58</v>
      </c>
    </row>
    <row r="9009" spans="1:4">
      <c r="A9009" s="730">
        <v>37417</v>
      </c>
      <c r="B9009" s="148" t="s">
        <v>24399</v>
      </c>
      <c r="C9009" s="148" t="s">
        <v>22966</v>
      </c>
      <c r="D9009" s="734">
        <v>5.15</v>
      </c>
    </row>
    <row r="9010" spans="1:4">
      <c r="A9010" s="730">
        <v>43590</v>
      </c>
      <c r="B9010" s="148" t="s">
        <v>24400</v>
      </c>
      <c r="C9010" s="148" t="s">
        <v>22966</v>
      </c>
      <c r="D9010" s="734">
        <v>158.97</v>
      </c>
    </row>
    <row r="9011" spans="1:4">
      <c r="A9011" s="730">
        <v>43589</v>
      </c>
      <c r="B9011" s="148" t="s">
        <v>24401</v>
      </c>
      <c r="C9011" s="148" t="s">
        <v>22966</v>
      </c>
      <c r="D9011" s="734">
        <v>28.76</v>
      </c>
    </row>
    <row r="9012" spans="1:4">
      <c r="A9012" s="730">
        <v>34519</v>
      </c>
      <c r="B9012" s="148" t="s">
        <v>24402</v>
      </c>
      <c r="C9012" s="148" t="s">
        <v>22966</v>
      </c>
      <c r="D9012" s="734">
        <v>124.57</v>
      </c>
    </row>
    <row r="9013" spans="1:4">
      <c r="A9013" s="730">
        <v>1649</v>
      </c>
      <c r="B9013" s="148" t="s">
        <v>24403</v>
      </c>
      <c r="C9013" s="148" t="s">
        <v>22966</v>
      </c>
      <c r="D9013" s="734">
        <v>76.64</v>
      </c>
    </row>
    <row r="9014" spans="1:4">
      <c r="A9014" s="730">
        <v>1653</v>
      </c>
      <c r="B9014" s="148" t="s">
        <v>24404</v>
      </c>
      <c r="C9014" s="148" t="s">
        <v>22966</v>
      </c>
      <c r="D9014" s="734">
        <v>60.03</v>
      </c>
    </row>
    <row r="9015" spans="1:4">
      <c r="A9015" s="730">
        <v>1647</v>
      </c>
      <c r="B9015" s="148" t="s">
        <v>24405</v>
      </c>
      <c r="C9015" s="148" t="s">
        <v>22966</v>
      </c>
      <c r="D9015" s="734">
        <v>21.5</v>
      </c>
    </row>
    <row r="9016" spans="1:4">
      <c r="A9016" s="730">
        <v>1648</v>
      </c>
      <c r="B9016" s="148" t="s">
        <v>24406</v>
      </c>
      <c r="C9016" s="148" t="s">
        <v>22966</v>
      </c>
      <c r="D9016" s="734">
        <v>41.28</v>
      </c>
    </row>
    <row r="9017" spans="1:4">
      <c r="A9017" s="730">
        <v>1651</v>
      </c>
      <c r="B9017" s="148" t="s">
        <v>24407</v>
      </c>
      <c r="C9017" s="148" t="s">
        <v>22966</v>
      </c>
      <c r="D9017" s="734">
        <v>191.5</v>
      </c>
    </row>
    <row r="9018" spans="1:4">
      <c r="A9018" s="730">
        <v>1650</v>
      </c>
      <c r="B9018" s="148" t="s">
        <v>24408</v>
      </c>
      <c r="C9018" s="148" t="s">
        <v>22966</v>
      </c>
      <c r="D9018" s="734">
        <v>105.85</v>
      </c>
    </row>
    <row r="9019" spans="1:4">
      <c r="A9019" s="730">
        <v>1654</v>
      </c>
      <c r="B9019" s="148" t="s">
        <v>24409</v>
      </c>
      <c r="C9019" s="148" t="s">
        <v>22966</v>
      </c>
      <c r="D9019" s="734">
        <v>29.51</v>
      </c>
    </row>
    <row r="9020" spans="1:4">
      <c r="A9020" s="730">
        <v>1652</v>
      </c>
      <c r="B9020" s="148" t="s">
        <v>24410</v>
      </c>
      <c r="C9020" s="148" t="s">
        <v>22966</v>
      </c>
      <c r="D9020" s="734">
        <v>274.85000000000002</v>
      </c>
    </row>
    <row r="9021" spans="1:4">
      <c r="A9021" s="730">
        <v>10510</v>
      </c>
      <c r="B9021" s="148" t="s">
        <v>24411</v>
      </c>
      <c r="C9021" s="148" t="s">
        <v>22966</v>
      </c>
      <c r="D9021" s="734">
        <v>116.79</v>
      </c>
    </row>
    <row r="9022" spans="1:4">
      <c r="A9022" s="730">
        <v>1747</v>
      </c>
      <c r="B9022" s="148" t="s">
        <v>24412</v>
      </c>
      <c r="C9022" s="148" t="s">
        <v>22966</v>
      </c>
      <c r="D9022" s="734">
        <v>192.2</v>
      </c>
    </row>
    <row r="9023" spans="1:4">
      <c r="A9023" s="730">
        <v>1744</v>
      </c>
      <c r="B9023" s="148" t="s">
        <v>24413</v>
      </c>
      <c r="C9023" s="148" t="s">
        <v>22966</v>
      </c>
      <c r="D9023" s="734">
        <v>133.13</v>
      </c>
    </row>
    <row r="9024" spans="1:4">
      <c r="A9024" s="730">
        <v>1743</v>
      </c>
      <c r="B9024" s="148" t="s">
        <v>24414</v>
      </c>
      <c r="C9024" s="148" t="s">
        <v>22966</v>
      </c>
      <c r="D9024" s="734">
        <v>174.82</v>
      </c>
    </row>
    <row r="9025" spans="1:4">
      <c r="A9025" s="730">
        <v>39640</v>
      </c>
      <c r="B9025" s="148" t="s">
        <v>24415</v>
      </c>
      <c r="C9025" s="148" t="s">
        <v>22966</v>
      </c>
      <c r="D9025" s="734">
        <v>10.37</v>
      </c>
    </row>
    <row r="9026" spans="1:4">
      <c r="A9026" s="730">
        <v>7216</v>
      </c>
      <c r="B9026" s="148" t="s">
        <v>24416</v>
      </c>
      <c r="C9026" s="148" t="s">
        <v>22966</v>
      </c>
      <c r="D9026" s="734">
        <v>55.73</v>
      </c>
    </row>
    <row r="9027" spans="1:4">
      <c r="A9027" s="730">
        <v>20235</v>
      </c>
      <c r="B9027" s="148" t="s">
        <v>24417</v>
      </c>
      <c r="C9027" s="148" t="s">
        <v>22966</v>
      </c>
      <c r="D9027" s="734">
        <v>44.8</v>
      </c>
    </row>
    <row r="9028" spans="1:4">
      <c r="A9028" s="730">
        <v>7181</v>
      </c>
      <c r="B9028" s="148" t="s">
        <v>24418</v>
      </c>
      <c r="C9028" s="148" t="s">
        <v>22966</v>
      </c>
      <c r="D9028" s="734">
        <v>5.24</v>
      </c>
    </row>
    <row r="9029" spans="1:4">
      <c r="A9029" s="730">
        <v>40742</v>
      </c>
      <c r="B9029" s="148" t="s">
        <v>24419</v>
      </c>
      <c r="C9029" s="148" t="s">
        <v>22966</v>
      </c>
      <c r="D9029" s="734">
        <v>11.44</v>
      </c>
    </row>
    <row r="9030" spans="1:4">
      <c r="A9030" s="730">
        <v>7214</v>
      </c>
      <c r="B9030" s="148" t="s">
        <v>24420</v>
      </c>
      <c r="C9030" s="148" t="s">
        <v>22966</v>
      </c>
      <c r="D9030" s="734">
        <v>54.42</v>
      </c>
    </row>
    <row r="9031" spans="1:4">
      <c r="A9031" s="730">
        <v>7219</v>
      </c>
      <c r="B9031" s="148" t="s">
        <v>24421</v>
      </c>
      <c r="C9031" s="148" t="s">
        <v>22966</v>
      </c>
      <c r="D9031" s="734">
        <v>48.27</v>
      </c>
    </row>
    <row r="9032" spans="1:4">
      <c r="A9032" s="730">
        <v>37971</v>
      </c>
      <c r="B9032" s="148" t="s">
        <v>24422</v>
      </c>
      <c r="C9032" s="148" t="s">
        <v>22966</v>
      </c>
      <c r="D9032" s="734">
        <v>4.38</v>
      </c>
    </row>
    <row r="9033" spans="1:4">
      <c r="A9033" s="730">
        <v>37972</v>
      </c>
      <c r="B9033" s="148" t="s">
        <v>24423</v>
      </c>
      <c r="C9033" s="148" t="s">
        <v>22966</v>
      </c>
      <c r="D9033" s="734">
        <v>6.21</v>
      </c>
    </row>
    <row r="9034" spans="1:4">
      <c r="A9034" s="730">
        <v>37973</v>
      </c>
      <c r="B9034" s="148" t="s">
        <v>24424</v>
      </c>
      <c r="C9034" s="148" t="s">
        <v>22966</v>
      </c>
      <c r="D9034" s="734">
        <v>11.67</v>
      </c>
    </row>
    <row r="9035" spans="1:4">
      <c r="A9035" s="730">
        <v>1926</v>
      </c>
      <c r="B9035" s="148" t="s">
        <v>24425</v>
      </c>
      <c r="C9035" s="148" t="s">
        <v>22966</v>
      </c>
      <c r="D9035" s="734">
        <v>2.0699999999999998</v>
      </c>
    </row>
    <row r="9036" spans="1:4">
      <c r="A9036" s="730">
        <v>1927</v>
      </c>
      <c r="B9036" s="148" t="s">
        <v>24426</v>
      </c>
      <c r="C9036" s="148" t="s">
        <v>22966</v>
      </c>
      <c r="D9036" s="734">
        <v>2.3199999999999998</v>
      </c>
    </row>
    <row r="9037" spans="1:4">
      <c r="A9037" s="730">
        <v>1923</v>
      </c>
      <c r="B9037" s="148" t="s">
        <v>24427</v>
      </c>
      <c r="C9037" s="148" t="s">
        <v>22966</v>
      </c>
      <c r="D9037" s="734">
        <v>4.2300000000000004</v>
      </c>
    </row>
    <row r="9038" spans="1:4">
      <c r="A9038" s="730">
        <v>1929</v>
      </c>
      <c r="B9038" s="148" t="s">
        <v>24428</v>
      </c>
      <c r="C9038" s="148" t="s">
        <v>22966</v>
      </c>
      <c r="D9038" s="734">
        <v>5.13</v>
      </c>
    </row>
    <row r="9039" spans="1:4">
      <c r="A9039" s="730">
        <v>1930</v>
      </c>
      <c r="B9039" s="148" t="s">
        <v>24429</v>
      </c>
      <c r="C9039" s="148" t="s">
        <v>22966</v>
      </c>
      <c r="D9039" s="734">
        <v>8.7799999999999994</v>
      </c>
    </row>
    <row r="9040" spans="1:4">
      <c r="A9040" s="730">
        <v>1924</v>
      </c>
      <c r="B9040" s="148" t="s">
        <v>24430</v>
      </c>
      <c r="C9040" s="148" t="s">
        <v>22966</v>
      </c>
      <c r="D9040" s="734">
        <v>14.16</v>
      </c>
    </row>
    <row r="9041" spans="1:4">
      <c r="A9041" s="730">
        <v>1922</v>
      </c>
      <c r="B9041" s="148" t="s">
        <v>24431</v>
      </c>
      <c r="C9041" s="148" t="s">
        <v>22966</v>
      </c>
      <c r="D9041" s="734">
        <v>29.29</v>
      </c>
    </row>
    <row r="9042" spans="1:4">
      <c r="A9042" s="730">
        <v>1953</v>
      </c>
      <c r="B9042" s="148" t="s">
        <v>24432</v>
      </c>
      <c r="C9042" s="148" t="s">
        <v>22966</v>
      </c>
      <c r="D9042" s="734">
        <v>35.76</v>
      </c>
    </row>
    <row r="9043" spans="1:4">
      <c r="A9043" s="730">
        <v>1962</v>
      </c>
      <c r="B9043" s="148" t="s">
        <v>24433</v>
      </c>
      <c r="C9043" s="148" t="s">
        <v>22966</v>
      </c>
      <c r="D9043" s="734">
        <v>173.73</v>
      </c>
    </row>
    <row r="9044" spans="1:4">
      <c r="A9044" s="730">
        <v>1955</v>
      </c>
      <c r="B9044" s="148" t="s">
        <v>24434</v>
      </c>
      <c r="C9044" s="148" t="s">
        <v>22966</v>
      </c>
      <c r="D9044" s="734">
        <v>2</v>
      </c>
    </row>
    <row r="9045" spans="1:4">
      <c r="A9045" s="730">
        <v>1956</v>
      </c>
      <c r="B9045" s="148" t="s">
        <v>24435</v>
      </c>
      <c r="C9045" s="148" t="s">
        <v>22966</v>
      </c>
      <c r="D9045" s="734">
        <v>2.82</v>
      </c>
    </row>
    <row r="9046" spans="1:4">
      <c r="A9046" s="730">
        <v>1957</v>
      </c>
      <c r="B9046" s="148" t="s">
        <v>24436</v>
      </c>
      <c r="C9046" s="148" t="s">
        <v>22966</v>
      </c>
      <c r="D9046" s="734">
        <v>6.11</v>
      </c>
    </row>
    <row r="9047" spans="1:4">
      <c r="A9047" s="730">
        <v>1958</v>
      </c>
      <c r="B9047" s="148" t="s">
        <v>24437</v>
      </c>
      <c r="C9047" s="148" t="s">
        <v>22966</v>
      </c>
      <c r="D9047" s="734">
        <v>11.38</v>
      </c>
    </row>
    <row r="9048" spans="1:4">
      <c r="A9048" s="730">
        <v>1959</v>
      </c>
      <c r="B9048" s="148" t="s">
        <v>24438</v>
      </c>
      <c r="C9048" s="148" t="s">
        <v>22966</v>
      </c>
      <c r="D9048" s="734">
        <v>12.34</v>
      </c>
    </row>
    <row r="9049" spans="1:4">
      <c r="A9049" s="730">
        <v>1925</v>
      </c>
      <c r="B9049" s="148" t="s">
        <v>24439</v>
      </c>
      <c r="C9049" s="148" t="s">
        <v>22966</v>
      </c>
      <c r="D9049" s="734">
        <v>32.26</v>
      </c>
    </row>
    <row r="9050" spans="1:4">
      <c r="A9050" s="730">
        <v>1960</v>
      </c>
      <c r="B9050" s="148" t="s">
        <v>24440</v>
      </c>
      <c r="C9050" s="148" t="s">
        <v>22966</v>
      </c>
      <c r="D9050" s="734">
        <v>49.54</v>
      </c>
    </row>
    <row r="9051" spans="1:4">
      <c r="A9051" s="730">
        <v>1961</v>
      </c>
      <c r="B9051" s="148" t="s">
        <v>24441</v>
      </c>
      <c r="C9051" s="148" t="s">
        <v>22966</v>
      </c>
      <c r="D9051" s="734">
        <v>63.47</v>
      </c>
    </row>
    <row r="9052" spans="1:4">
      <c r="A9052" s="730">
        <v>38423</v>
      </c>
      <c r="B9052" s="148" t="s">
        <v>24442</v>
      </c>
      <c r="C9052" s="148" t="s">
        <v>22966</v>
      </c>
      <c r="D9052" s="734">
        <v>32.14</v>
      </c>
    </row>
    <row r="9053" spans="1:4">
      <c r="A9053" s="730">
        <v>39866</v>
      </c>
      <c r="B9053" s="148" t="s">
        <v>24443</v>
      </c>
      <c r="C9053" s="148" t="s">
        <v>22966</v>
      </c>
      <c r="D9053" s="734">
        <v>17.350000000000001</v>
      </c>
    </row>
    <row r="9054" spans="1:4">
      <c r="A9054" s="730">
        <v>39867</v>
      </c>
      <c r="B9054" s="148" t="s">
        <v>24444</v>
      </c>
      <c r="C9054" s="148" t="s">
        <v>22966</v>
      </c>
      <c r="D9054" s="734">
        <v>38.57</v>
      </c>
    </row>
    <row r="9055" spans="1:4">
      <c r="A9055" s="730">
        <v>39868</v>
      </c>
      <c r="B9055" s="148" t="s">
        <v>24445</v>
      </c>
      <c r="C9055" s="148" t="s">
        <v>22966</v>
      </c>
      <c r="D9055" s="734">
        <v>69.48</v>
      </c>
    </row>
    <row r="9056" spans="1:4">
      <c r="A9056" s="730">
        <v>37999</v>
      </c>
      <c r="B9056" s="148" t="s">
        <v>24446</v>
      </c>
      <c r="C9056" s="148" t="s">
        <v>22966</v>
      </c>
      <c r="D9056" s="734">
        <v>7.38</v>
      </c>
    </row>
    <row r="9057" spans="1:4">
      <c r="A9057" s="730">
        <v>38000</v>
      </c>
      <c r="B9057" s="148" t="s">
        <v>24447</v>
      </c>
      <c r="C9057" s="148" t="s">
        <v>22966</v>
      </c>
      <c r="D9057" s="734">
        <v>8.6199999999999992</v>
      </c>
    </row>
    <row r="9058" spans="1:4">
      <c r="A9058" s="730">
        <v>38129</v>
      </c>
      <c r="B9058" s="148" t="s">
        <v>24448</v>
      </c>
      <c r="C9058" s="148" t="s">
        <v>22966</v>
      </c>
      <c r="D9058" s="734">
        <v>4.66</v>
      </c>
    </row>
    <row r="9059" spans="1:4">
      <c r="A9059" s="730">
        <v>38025</v>
      </c>
      <c r="B9059" s="148" t="s">
        <v>24449</v>
      </c>
      <c r="C9059" s="148" t="s">
        <v>22966</v>
      </c>
      <c r="D9059" s="734">
        <v>6.32</v>
      </c>
    </row>
    <row r="9060" spans="1:4">
      <c r="A9060" s="730">
        <v>38026</v>
      </c>
      <c r="B9060" s="148" t="s">
        <v>24450</v>
      </c>
      <c r="C9060" s="148" t="s">
        <v>22966</v>
      </c>
      <c r="D9060" s="734">
        <v>15.61</v>
      </c>
    </row>
    <row r="9061" spans="1:4">
      <c r="A9061" s="730">
        <v>1858</v>
      </c>
      <c r="B9061" s="148" t="s">
        <v>24451</v>
      </c>
      <c r="C9061" s="148" t="s">
        <v>22966</v>
      </c>
      <c r="D9061" s="734">
        <v>49.81</v>
      </c>
    </row>
    <row r="9062" spans="1:4">
      <c r="A9062" s="730">
        <v>1844</v>
      </c>
      <c r="B9062" s="148" t="s">
        <v>24452</v>
      </c>
      <c r="C9062" s="148" t="s">
        <v>22966</v>
      </c>
      <c r="D9062" s="734">
        <v>114.08</v>
      </c>
    </row>
    <row r="9063" spans="1:4">
      <c r="A9063" s="730">
        <v>1863</v>
      </c>
      <c r="B9063" s="148" t="s">
        <v>24453</v>
      </c>
      <c r="C9063" s="148" t="s">
        <v>22966</v>
      </c>
      <c r="D9063" s="734">
        <v>53.01</v>
      </c>
    </row>
    <row r="9064" spans="1:4">
      <c r="A9064" s="730">
        <v>1865</v>
      </c>
      <c r="B9064" s="148" t="s">
        <v>24454</v>
      </c>
      <c r="C9064" s="148" t="s">
        <v>22966</v>
      </c>
      <c r="D9064" s="734">
        <v>138.11000000000001</v>
      </c>
    </row>
    <row r="9065" spans="1:4">
      <c r="A9065" s="730">
        <v>36355</v>
      </c>
      <c r="B9065" s="148" t="s">
        <v>24455</v>
      </c>
      <c r="C9065" s="148" t="s">
        <v>22966</v>
      </c>
      <c r="D9065" s="734">
        <v>9.4600000000000009</v>
      </c>
    </row>
    <row r="9066" spans="1:4">
      <c r="A9066" s="730">
        <v>36356</v>
      </c>
      <c r="B9066" s="148" t="s">
        <v>24456</v>
      </c>
      <c r="C9066" s="148" t="s">
        <v>22966</v>
      </c>
      <c r="D9066" s="734">
        <v>15.22</v>
      </c>
    </row>
    <row r="9067" spans="1:4">
      <c r="A9067" s="730">
        <v>1966</v>
      </c>
      <c r="B9067" s="148" t="s">
        <v>24457</v>
      </c>
      <c r="C9067" s="148" t="s">
        <v>22966</v>
      </c>
      <c r="D9067" s="734">
        <v>21.14</v>
      </c>
    </row>
    <row r="9068" spans="1:4">
      <c r="A9068" s="730">
        <v>1933</v>
      </c>
      <c r="B9068" s="148" t="s">
        <v>24458</v>
      </c>
      <c r="C9068" s="148" t="s">
        <v>22966</v>
      </c>
      <c r="D9068" s="734">
        <v>4.55</v>
      </c>
    </row>
    <row r="9069" spans="1:4">
      <c r="A9069" s="730">
        <v>1932</v>
      </c>
      <c r="B9069" s="148" t="s">
        <v>24459</v>
      </c>
      <c r="C9069" s="148" t="s">
        <v>22966</v>
      </c>
      <c r="D9069" s="734">
        <v>10.42</v>
      </c>
    </row>
    <row r="9070" spans="1:4">
      <c r="A9070" s="730">
        <v>1951</v>
      </c>
      <c r="B9070" s="148" t="s">
        <v>24460</v>
      </c>
      <c r="C9070" s="148" t="s">
        <v>22966</v>
      </c>
      <c r="D9070" s="734">
        <v>21.75</v>
      </c>
    </row>
    <row r="9071" spans="1:4">
      <c r="A9071" s="730">
        <v>1970</v>
      </c>
      <c r="B9071" s="148" t="s">
        <v>24461</v>
      </c>
      <c r="C9071" s="148" t="s">
        <v>22966</v>
      </c>
      <c r="D9071" s="734">
        <v>52.84</v>
      </c>
    </row>
    <row r="9072" spans="1:4">
      <c r="A9072" s="730">
        <v>1967</v>
      </c>
      <c r="B9072" s="148" t="s">
        <v>24462</v>
      </c>
      <c r="C9072" s="148" t="s">
        <v>22966</v>
      </c>
      <c r="D9072" s="734">
        <v>6.27</v>
      </c>
    </row>
    <row r="9073" spans="1:4">
      <c r="A9073" s="730">
        <v>1968</v>
      </c>
      <c r="B9073" s="148" t="s">
        <v>24463</v>
      </c>
      <c r="C9073" s="148" t="s">
        <v>22966</v>
      </c>
      <c r="D9073" s="734">
        <v>12.4</v>
      </c>
    </row>
    <row r="9074" spans="1:4">
      <c r="A9074" s="730">
        <v>1969</v>
      </c>
      <c r="B9074" s="148" t="s">
        <v>24464</v>
      </c>
      <c r="C9074" s="148" t="s">
        <v>22966</v>
      </c>
      <c r="D9074" s="734">
        <v>40.369999999999997</v>
      </c>
    </row>
    <row r="9075" spans="1:4">
      <c r="A9075" s="730">
        <v>1827</v>
      </c>
      <c r="B9075" s="148" t="s">
        <v>28430</v>
      </c>
      <c r="C9075" s="148" t="s">
        <v>22966</v>
      </c>
      <c r="D9075" s="734">
        <v>122.91</v>
      </c>
    </row>
    <row r="9076" spans="1:4">
      <c r="A9076" s="730">
        <v>1831</v>
      </c>
      <c r="B9076" s="148" t="s">
        <v>28431</v>
      </c>
      <c r="C9076" s="148" t="s">
        <v>22966</v>
      </c>
      <c r="D9076" s="734">
        <v>26.83</v>
      </c>
    </row>
    <row r="9077" spans="1:4">
      <c r="A9077" s="730">
        <v>1825</v>
      </c>
      <c r="B9077" s="148" t="s">
        <v>28432</v>
      </c>
      <c r="C9077" s="148" t="s">
        <v>22966</v>
      </c>
      <c r="D9077" s="734">
        <v>66.22</v>
      </c>
    </row>
    <row r="9078" spans="1:4">
      <c r="A9078" s="730">
        <v>1828</v>
      </c>
      <c r="B9078" s="148" t="s">
        <v>28433</v>
      </c>
      <c r="C9078" s="148" t="s">
        <v>22966</v>
      </c>
      <c r="D9078" s="734">
        <v>149.99</v>
      </c>
    </row>
    <row r="9079" spans="1:4">
      <c r="A9079" s="730">
        <v>1845</v>
      </c>
      <c r="B9079" s="148" t="s">
        <v>28434</v>
      </c>
      <c r="C9079" s="148" t="s">
        <v>22966</v>
      </c>
      <c r="D9079" s="734">
        <v>33.619999999999997</v>
      </c>
    </row>
    <row r="9080" spans="1:4">
      <c r="A9080" s="730">
        <v>1824</v>
      </c>
      <c r="B9080" s="148" t="s">
        <v>28435</v>
      </c>
      <c r="C9080" s="148" t="s">
        <v>22966</v>
      </c>
      <c r="D9080" s="734">
        <v>79.38</v>
      </c>
    </row>
    <row r="9081" spans="1:4">
      <c r="A9081" s="730">
        <v>1940</v>
      </c>
      <c r="B9081" s="148" t="s">
        <v>24465</v>
      </c>
      <c r="C9081" s="148" t="s">
        <v>22966</v>
      </c>
      <c r="D9081" s="734">
        <v>31.52</v>
      </c>
    </row>
    <row r="9082" spans="1:4">
      <c r="A9082" s="730">
        <v>1937</v>
      </c>
      <c r="B9082" s="148" t="s">
        <v>24466</v>
      </c>
      <c r="C9082" s="148" t="s">
        <v>22966</v>
      </c>
      <c r="D9082" s="734">
        <v>5.32</v>
      </c>
    </row>
    <row r="9083" spans="1:4">
      <c r="A9083" s="730">
        <v>1939</v>
      </c>
      <c r="B9083" s="148" t="s">
        <v>24467</v>
      </c>
      <c r="C9083" s="148" t="s">
        <v>22966</v>
      </c>
      <c r="D9083" s="734">
        <v>8.64</v>
      </c>
    </row>
    <row r="9084" spans="1:4">
      <c r="A9084" s="730">
        <v>1938</v>
      </c>
      <c r="B9084" s="148" t="s">
        <v>24468</v>
      </c>
      <c r="C9084" s="148" t="s">
        <v>22966</v>
      </c>
      <c r="D9084" s="734">
        <v>6.05</v>
      </c>
    </row>
    <row r="9085" spans="1:4">
      <c r="A9085" s="730">
        <v>42693</v>
      </c>
      <c r="B9085" s="148" t="s">
        <v>24469</v>
      </c>
      <c r="C9085" s="148" t="s">
        <v>22966</v>
      </c>
      <c r="D9085" s="734">
        <v>387.98</v>
      </c>
    </row>
    <row r="9086" spans="1:4">
      <c r="A9086" s="730">
        <v>42695</v>
      </c>
      <c r="B9086" s="148" t="s">
        <v>24470</v>
      </c>
      <c r="C9086" s="148" t="s">
        <v>22966</v>
      </c>
      <c r="D9086" s="734">
        <v>271.06</v>
      </c>
    </row>
    <row r="9087" spans="1:4">
      <c r="A9087" s="730">
        <v>42694</v>
      </c>
      <c r="B9087" s="148" t="s">
        <v>24471</v>
      </c>
      <c r="C9087" s="148" t="s">
        <v>22966</v>
      </c>
      <c r="D9087" s="734">
        <v>519.20000000000005</v>
      </c>
    </row>
    <row r="9088" spans="1:4">
      <c r="A9088" s="730">
        <v>20097</v>
      </c>
      <c r="B9088" s="148" t="s">
        <v>24472</v>
      </c>
      <c r="C9088" s="148" t="s">
        <v>22966</v>
      </c>
      <c r="D9088" s="734">
        <v>22.51</v>
      </c>
    </row>
    <row r="9089" spans="1:4">
      <c r="A9089" s="730">
        <v>20098</v>
      </c>
      <c r="B9089" s="148" t="s">
        <v>24473</v>
      </c>
      <c r="C9089" s="148" t="s">
        <v>22966</v>
      </c>
      <c r="D9089" s="734">
        <v>92.01</v>
      </c>
    </row>
    <row r="9090" spans="1:4">
      <c r="A9090" s="730">
        <v>20096</v>
      </c>
      <c r="B9090" s="148" t="s">
        <v>24474</v>
      </c>
      <c r="C9090" s="148" t="s">
        <v>22966</v>
      </c>
      <c r="D9090" s="734">
        <v>23.3</v>
      </c>
    </row>
    <row r="9091" spans="1:4">
      <c r="A9091" s="730">
        <v>2628</v>
      </c>
      <c r="B9091" s="148" t="s">
        <v>28436</v>
      </c>
      <c r="C9091" s="148" t="s">
        <v>22966</v>
      </c>
      <c r="D9091" s="734">
        <v>208.91</v>
      </c>
    </row>
    <row r="9092" spans="1:4">
      <c r="A9092" s="730">
        <v>2622</v>
      </c>
      <c r="B9092" s="148" t="s">
        <v>28437</v>
      </c>
      <c r="C9092" s="148" t="s">
        <v>22966</v>
      </c>
      <c r="D9092" s="734">
        <v>4.96</v>
      </c>
    </row>
    <row r="9093" spans="1:4">
      <c r="A9093" s="730">
        <v>2623</v>
      </c>
      <c r="B9093" s="148" t="s">
        <v>28438</v>
      </c>
      <c r="C9093" s="148" t="s">
        <v>22966</v>
      </c>
      <c r="D9093" s="734">
        <v>5.97</v>
      </c>
    </row>
    <row r="9094" spans="1:4">
      <c r="A9094" s="730">
        <v>2624</v>
      </c>
      <c r="B9094" s="148" t="s">
        <v>28439</v>
      </c>
      <c r="C9094" s="148" t="s">
        <v>22966</v>
      </c>
      <c r="D9094" s="734">
        <v>9.49</v>
      </c>
    </row>
    <row r="9095" spans="1:4">
      <c r="A9095" s="730">
        <v>2625</v>
      </c>
      <c r="B9095" s="148" t="s">
        <v>28440</v>
      </c>
      <c r="C9095" s="148" t="s">
        <v>22966</v>
      </c>
      <c r="D9095" s="734">
        <v>20.04</v>
      </c>
    </row>
    <row r="9096" spans="1:4">
      <c r="A9096" s="730">
        <v>2626</v>
      </c>
      <c r="B9096" s="148" t="s">
        <v>28441</v>
      </c>
      <c r="C9096" s="148" t="s">
        <v>22966</v>
      </c>
      <c r="D9096" s="734">
        <v>29.37</v>
      </c>
    </row>
    <row r="9097" spans="1:4">
      <c r="A9097" s="730">
        <v>2630</v>
      </c>
      <c r="B9097" s="148" t="s">
        <v>28442</v>
      </c>
      <c r="C9097" s="148" t="s">
        <v>22966</v>
      </c>
      <c r="D9097" s="734">
        <v>44.67</v>
      </c>
    </row>
    <row r="9098" spans="1:4">
      <c r="A9098" s="730">
        <v>2627</v>
      </c>
      <c r="B9098" s="148" t="s">
        <v>28443</v>
      </c>
      <c r="C9098" s="148" t="s">
        <v>22966</v>
      </c>
      <c r="D9098" s="734">
        <v>78.69</v>
      </c>
    </row>
    <row r="9099" spans="1:4">
      <c r="A9099" s="730">
        <v>2629</v>
      </c>
      <c r="B9099" s="148" t="s">
        <v>28444</v>
      </c>
      <c r="C9099" s="148" t="s">
        <v>22966</v>
      </c>
      <c r="D9099" s="734">
        <v>106.43</v>
      </c>
    </row>
    <row r="9100" spans="1:4">
      <c r="A9100" s="730">
        <v>1880</v>
      </c>
      <c r="B9100" s="148" t="s">
        <v>24475</v>
      </c>
      <c r="C9100" s="148" t="s">
        <v>22966</v>
      </c>
      <c r="D9100" s="734">
        <v>3.39</v>
      </c>
    </row>
    <row r="9101" spans="1:4">
      <c r="A9101" s="730">
        <v>39274</v>
      </c>
      <c r="B9101" s="148" t="s">
        <v>24476</v>
      </c>
      <c r="C9101" s="148" t="s">
        <v>22966</v>
      </c>
      <c r="D9101" s="734">
        <v>2.63</v>
      </c>
    </row>
    <row r="9102" spans="1:4">
      <c r="A9102" s="730">
        <v>12033</v>
      </c>
      <c r="B9102" s="148" t="s">
        <v>24477</v>
      </c>
      <c r="C9102" s="148" t="s">
        <v>22966</v>
      </c>
      <c r="D9102" s="734">
        <v>10.82</v>
      </c>
    </row>
    <row r="9103" spans="1:4">
      <c r="A9103" s="730">
        <v>40408</v>
      </c>
      <c r="B9103" s="148" t="s">
        <v>24478</v>
      </c>
      <c r="C9103" s="148" t="s">
        <v>22966</v>
      </c>
      <c r="D9103" s="734">
        <v>7.11</v>
      </c>
    </row>
    <row r="9104" spans="1:4">
      <c r="A9104" s="730">
        <v>40409</v>
      </c>
      <c r="B9104" s="148" t="s">
        <v>24479</v>
      </c>
      <c r="C9104" s="148" t="s">
        <v>22966</v>
      </c>
      <c r="D9104" s="734">
        <v>2.5099999999999998</v>
      </c>
    </row>
    <row r="9105" spans="1:4">
      <c r="A9105" s="730">
        <v>39276</v>
      </c>
      <c r="B9105" s="148" t="s">
        <v>24480</v>
      </c>
      <c r="C9105" s="148" t="s">
        <v>22966</v>
      </c>
      <c r="D9105" s="734">
        <v>6.4</v>
      </c>
    </row>
    <row r="9106" spans="1:4">
      <c r="A9106" s="730">
        <v>39277</v>
      </c>
      <c r="B9106" s="148" t="s">
        <v>24481</v>
      </c>
      <c r="C9106" s="148" t="s">
        <v>22966</v>
      </c>
      <c r="D9106" s="734">
        <v>17.29</v>
      </c>
    </row>
    <row r="9107" spans="1:4">
      <c r="A9107" s="730">
        <v>12034</v>
      </c>
      <c r="B9107" s="148" t="s">
        <v>24482</v>
      </c>
      <c r="C9107" s="148" t="s">
        <v>22966</v>
      </c>
      <c r="D9107" s="734">
        <v>4.9000000000000004</v>
      </c>
    </row>
    <row r="9108" spans="1:4">
      <c r="A9108" s="730">
        <v>39879</v>
      </c>
      <c r="B9108" s="148" t="s">
        <v>24483</v>
      </c>
      <c r="C9108" s="148" t="s">
        <v>22966</v>
      </c>
      <c r="D9108" s="734">
        <v>4.87</v>
      </c>
    </row>
    <row r="9109" spans="1:4">
      <c r="A9109" s="730">
        <v>39880</v>
      </c>
      <c r="B9109" s="148" t="s">
        <v>24484</v>
      </c>
      <c r="C9109" s="148" t="s">
        <v>22966</v>
      </c>
      <c r="D9109" s="734">
        <v>10.8</v>
      </c>
    </row>
    <row r="9110" spans="1:4">
      <c r="A9110" s="730">
        <v>39881</v>
      </c>
      <c r="B9110" s="148" t="s">
        <v>24485</v>
      </c>
      <c r="C9110" s="148" t="s">
        <v>22966</v>
      </c>
      <c r="D9110" s="734">
        <v>17.329999999999998</v>
      </c>
    </row>
    <row r="9111" spans="1:4">
      <c r="A9111" s="730">
        <v>39882</v>
      </c>
      <c r="B9111" s="148" t="s">
        <v>24486</v>
      </c>
      <c r="C9111" s="148" t="s">
        <v>22966</v>
      </c>
      <c r="D9111" s="734">
        <v>45.66</v>
      </c>
    </row>
    <row r="9112" spans="1:4">
      <c r="A9112" s="730">
        <v>39883</v>
      </c>
      <c r="B9112" s="148" t="s">
        <v>24487</v>
      </c>
      <c r="C9112" s="148" t="s">
        <v>22966</v>
      </c>
      <c r="D9112" s="734">
        <v>72.900000000000006</v>
      </c>
    </row>
    <row r="9113" spans="1:4">
      <c r="A9113" s="730">
        <v>39884</v>
      </c>
      <c r="B9113" s="148" t="s">
        <v>24488</v>
      </c>
      <c r="C9113" s="148" t="s">
        <v>22966</v>
      </c>
      <c r="D9113" s="734">
        <v>108.29</v>
      </c>
    </row>
    <row r="9114" spans="1:4">
      <c r="A9114" s="730">
        <v>39885</v>
      </c>
      <c r="B9114" s="148" t="s">
        <v>24489</v>
      </c>
      <c r="C9114" s="148" t="s">
        <v>22966</v>
      </c>
      <c r="D9114" s="734">
        <v>257.36</v>
      </c>
    </row>
    <row r="9115" spans="1:4">
      <c r="A9115" s="730">
        <v>1777</v>
      </c>
      <c r="B9115" s="148" t="s">
        <v>24490</v>
      </c>
      <c r="C9115" s="148" t="s">
        <v>22966</v>
      </c>
      <c r="D9115" s="734">
        <v>82.64</v>
      </c>
    </row>
    <row r="9116" spans="1:4">
      <c r="A9116" s="730">
        <v>1819</v>
      </c>
      <c r="B9116" s="148" t="s">
        <v>24491</v>
      </c>
      <c r="C9116" s="148" t="s">
        <v>22966</v>
      </c>
      <c r="D9116" s="734">
        <v>60.12</v>
      </c>
    </row>
    <row r="9117" spans="1:4">
      <c r="A9117" s="730">
        <v>1775</v>
      </c>
      <c r="B9117" s="148" t="s">
        <v>24492</v>
      </c>
      <c r="C9117" s="148" t="s">
        <v>22966</v>
      </c>
      <c r="D9117" s="734">
        <v>17.98</v>
      </c>
    </row>
    <row r="9118" spans="1:4">
      <c r="A9118" s="730">
        <v>1776</v>
      </c>
      <c r="B9118" s="148" t="s">
        <v>24493</v>
      </c>
      <c r="C9118" s="148" t="s">
        <v>22966</v>
      </c>
      <c r="D9118" s="734">
        <v>48.92</v>
      </c>
    </row>
    <row r="9119" spans="1:4">
      <c r="A9119" s="730">
        <v>1778</v>
      </c>
      <c r="B9119" s="148" t="s">
        <v>24494</v>
      </c>
      <c r="C9119" s="148" t="s">
        <v>22966</v>
      </c>
      <c r="D9119" s="734">
        <v>200.03</v>
      </c>
    </row>
    <row r="9120" spans="1:4">
      <c r="A9120" s="730">
        <v>1818</v>
      </c>
      <c r="B9120" s="148" t="s">
        <v>24495</v>
      </c>
      <c r="C9120" s="148" t="s">
        <v>22966</v>
      </c>
      <c r="D9120" s="734">
        <v>132.78</v>
      </c>
    </row>
    <row r="9121" spans="1:4">
      <c r="A9121" s="730">
        <v>1820</v>
      </c>
      <c r="B9121" s="148" t="s">
        <v>24496</v>
      </c>
      <c r="C9121" s="148" t="s">
        <v>22966</v>
      </c>
      <c r="D9121" s="734">
        <v>25.96</v>
      </c>
    </row>
    <row r="9122" spans="1:4">
      <c r="A9122" s="730">
        <v>1779</v>
      </c>
      <c r="B9122" s="148" t="s">
        <v>24497</v>
      </c>
      <c r="C9122" s="148" t="s">
        <v>22966</v>
      </c>
      <c r="D9122" s="734">
        <v>290.92</v>
      </c>
    </row>
    <row r="9123" spans="1:4">
      <c r="A9123" s="730">
        <v>1780</v>
      </c>
      <c r="B9123" s="148" t="s">
        <v>24498</v>
      </c>
      <c r="C9123" s="148" t="s">
        <v>22966</v>
      </c>
      <c r="D9123" s="734">
        <v>599.74</v>
      </c>
    </row>
    <row r="9124" spans="1:4">
      <c r="A9124" s="730">
        <v>1783</v>
      </c>
      <c r="B9124" s="148" t="s">
        <v>24499</v>
      </c>
      <c r="C9124" s="148" t="s">
        <v>22966</v>
      </c>
      <c r="D9124" s="734">
        <v>63.41</v>
      </c>
    </row>
    <row r="9125" spans="1:4">
      <c r="A9125" s="730">
        <v>1782</v>
      </c>
      <c r="B9125" s="148" t="s">
        <v>24500</v>
      </c>
      <c r="C9125" s="148" t="s">
        <v>22966</v>
      </c>
      <c r="D9125" s="734">
        <v>50.14</v>
      </c>
    </row>
    <row r="9126" spans="1:4">
      <c r="A9126" s="730">
        <v>1817</v>
      </c>
      <c r="B9126" s="148" t="s">
        <v>24501</v>
      </c>
      <c r="C9126" s="148" t="s">
        <v>22966</v>
      </c>
      <c r="D9126" s="734">
        <v>14.94</v>
      </c>
    </row>
    <row r="9127" spans="1:4">
      <c r="A9127" s="730">
        <v>1781</v>
      </c>
      <c r="B9127" s="148" t="s">
        <v>24502</v>
      </c>
      <c r="C9127" s="148" t="s">
        <v>22966</v>
      </c>
      <c r="D9127" s="734">
        <v>32.67</v>
      </c>
    </row>
    <row r="9128" spans="1:4">
      <c r="A9128" s="730">
        <v>1784</v>
      </c>
      <c r="B9128" s="148" t="s">
        <v>24503</v>
      </c>
      <c r="C9128" s="148" t="s">
        <v>22966</v>
      </c>
      <c r="D9128" s="734">
        <v>179.06</v>
      </c>
    </row>
    <row r="9129" spans="1:4">
      <c r="A9129" s="730">
        <v>1810</v>
      </c>
      <c r="B9129" s="148" t="s">
        <v>24504</v>
      </c>
      <c r="C9129" s="148" t="s">
        <v>22966</v>
      </c>
      <c r="D9129" s="734">
        <v>99.31</v>
      </c>
    </row>
    <row r="9130" spans="1:4">
      <c r="A9130" s="730">
        <v>1811</v>
      </c>
      <c r="B9130" s="148" t="s">
        <v>24505</v>
      </c>
      <c r="C9130" s="148" t="s">
        <v>22966</v>
      </c>
      <c r="D9130" s="734">
        <v>21.48</v>
      </c>
    </row>
    <row r="9131" spans="1:4">
      <c r="A9131" s="730">
        <v>1812</v>
      </c>
      <c r="B9131" s="148" t="s">
        <v>24506</v>
      </c>
      <c r="C9131" s="148" t="s">
        <v>22966</v>
      </c>
      <c r="D9131" s="734">
        <v>250.71</v>
      </c>
    </row>
    <row r="9132" spans="1:4">
      <c r="A9132" s="730">
        <v>40386</v>
      </c>
      <c r="B9132" s="148" t="s">
        <v>24507</v>
      </c>
      <c r="C9132" s="148" t="s">
        <v>22966</v>
      </c>
      <c r="D9132" s="734">
        <v>88.26</v>
      </c>
    </row>
    <row r="9133" spans="1:4">
      <c r="A9133" s="730">
        <v>40384</v>
      </c>
      <c r="B9133" s="148" t="s">
        <v>24508</v>
      </c>
      <c r="C9133" s="148" t="s">
        <v>22966</v>
      </c>
      <c r="D9133" s="734">
        <v>60.42</v>
      </c>
    </row>
    <row r="9134" spans="1:4">
      <c r="A9134" s="730">
        <v>40379</v>
      </c>
      <c r="B9134" s="148" t="s">
        <v>24509</v>
      </c>
      <c r="C9134" s="148" t="s">
        <v>22966</v>
      </c>
      <c r="D9134" s="734">
        <v>20.89</v>
      </c>
    </row>
    <row r="9135" spans="1:4">
      <c r="A9135" s="730">
        <v>40423</v>
      </c>
      <c r="B9135" s="148" t="s">
        <v>24510</v>
      </c>
      <c r="C9135" s="148" t="s">
        <v>22966</v>
      </c>
      <c r="D9135" s="734">
        <v>39.53</v>
      </c>
    </row>
    <row r="9136" spans="1:4">
      <c r="A9136" s="730">
        <v>40389</v>
      </c>
      <c r="B9136" s="148" t="s">
        <v>24511</v>
      </c>
      <c r="C9136" s="148" t="s">
        <v>22966</v>
      </c>
      <c r="D9136" s="734">
        <v>250.69</v>
      </c>
    </row>
    <row r="9137" spans="1:4">
      <c r="A9137" s="730">
        <v>40388</v>
      </c>
      <c r="B9137" s="148" t="s">
        <v>24512</v>
      </c>
      <c r="C9137" s="148" t="s">
        <v>22966</v>
      </c>
      <c r="D9137" s="734">
        <v>125.48</v>
      </c>
    </row>
    <row r="9138" spans="1:4">
      <c r="A9138" s="730">
        <v>40381</v>
      </c>
      <c r="B9138" s="148" t="s">
        <v>24513</v>
      </c>
      <c r="C9138" s="148" t="s">
        <v>22966</v>
      </c>
      <c r="D9138" s="734">
        <v>27.85</v>
      </c>
    </row>
    <row r="9139" spans="1:4">
      <c r="A9139" s="730">
        <v>40391</v>
      </c>
      <c r="B9139" s="148" t="s">
        <v>24514</v>
      </c>
      <c r="C9139" s="148" t="s">
        <v>22966</v>
      </c>
      <c r="D9139" s="734">
        <v>650.66999999999996</v>
      </c>
    </row>
    <row r="9140" spans="1:4">
      <c r="A9140" s="730">
        <v>2609</v>
      </c>
      <c r="B9140" s="148" t="s">
        <v>28445</v>
      </c>
      <c r="C9140" s="148" t="s">
        <v>22966</v>
      </c>
      <c r="D9140" s="734">
        <v>4.66</v>
      </c>
    </row>
    <row r="9141" spans="1:4">
      <c r="A9141" s="730">
        <v>2634</v>
      </c>
      <c r="B9141" s="148" t="s">
        <v>28446</v>
      </c>
      <c r="C9141" s="148" t="s">
        <v>22966</v>
      </c>
      <c r="D9141" s="734">
        <v>6.12</v>
      </c>
    </row>
    <row r="9142" spans="1:4">
      <c r="A9142" s="730">
        <v>2611</v>
      </c>
      <c r="B9142" s="148" t="s">
        <v>28447</v>
      </c>
      <c r="C9142" s="148" t="s">
        <v>22966</v>
      </c>
      <c r="D9142" s="734">
        <v>17.25</v>
      </c>
    </row>
    <row r="9143" spans="1:4">
      <c r="A9143" s="730">
        <v>40414</v>
      </c>
      <c r="B9143" s="148" t="s">
        <v>24515</v>
      </c>
      <c r="C9143" s="148" t="s">
        <v>22966</v>
      </c>
      <c r="D9143" s="734">
        <v>18.86</v>
      </c>
    </row>
    <row r="9144" spans="1:4">
      <c r="A9144" s="730">
        <v>40416</v>
      </c>
      <c r="B9144" s="148" t="s">
        <v>24516</v>
      </c>
      <c r="C9144" s="148" t="s">
        <v>22966</v>
      </c>
      <c r="D9144" s="734">
        <v>26.08</v>
      </c>
    </row>
    <row r="9145" spans="1:4">
      <c r="A9145" s="730">
        <v>40418</v>
      </c>
      <c r="B9145" s="148" t="s">
        <v>24517</v>
      </c>
      <c r="C9145" s="148" t="s">
        <v>22966</v>
      </c>
      <c r="D9145" s="734">
        <v>31.1</v>
      </c>
    </row>
    <row r="9146" spans="1:4">
      <c r="A9146" s="730">
        <v>34359</v>
      </c>
      <c r="B9146" s="148" t="s">
        <v>24518</v>
      </c>
      <c r="C9146" s="148" t="s">
        <v>22966</v>
      </c>
      <c r="D9146" s="734">
        <v>14.52</v>
      </c>
    </row>
    <row r="9147" spans="1:4">
      <c r="A9147" s="730">
        <v>1789</v>
      </c>
      <c r="B9147" s="148" t="s">
        <v>24519</v>
      </c>
      <c r="C9147" s="148" t="s">
        <v>22966</v>
      </c>
      <c r="D9147" s="734">
        <v>79.31</v>
      </c>
    </row>
    <row r="9148" spans="1:4">
      <c r="A9148" s="730">
        <v>1788</v>
      </c>
      <c r="B9148" s="148" t="s">
        <v>24520</v>
      </c>
      <c r="C9148" s="148" t="s">
        <v>22966</v>
      </c>
      <c r="D9148" s="734">
        <v>63.58</v>
      </c>
    </row>
    <row r="9149" spans="1:4">
      <c r="A9149" s="730">
        <v>1786</v>
      </c>
      <c r="B9149" s="148" t="s">
        <v>24521</v>
      </c>
      <c r="C9149" s="148" t="s">
        <v>22966</v>
      </c>
      <c r="D9149" s="734">
        <v>15.78</v>
      </c>
    </row>
    <row r="9150" spans="1:4">
      <c r="A9150" s="730">
        <v>1787</v>
      </c>
      <c r="B9150" s="148" t="s">
        <v>24522</v>
      </c>
      <c r="C9150" s="148" t="s">
        <v>22966</v>
      </c>
      <c r="D9150" s="734">
        <v>37.799999999999997</v>
      </c>
    </row>
    <row r="9151" spans="1:4">
      <c r="A9151" s="730">
        <v>1791</v>
      </c>
      <c r="B9151" s="148" t="s">
        <v>24523</v>
      </c>
      <c r="C9151" s="148" t="s">
        <v>22966</v>
      </c>
      <c r="D9151" s="734">
        <v>229.22</v>
      </c>
    </row>
    <row r="9152" spans="1:4">
      <c r="A9152" s="730">
        <v>1790</v>
      </c>
      <c r="B9152" s="148" t="s">
        <v>24524</v>
      </c>
      <c r="C9152" s="148" t="s">
        <v>22966</v>
      </c>
      <c r="D9152" s="734">
        <v>132.09</v>
      </c>
    </row>
    <row r="9153" spans="1:4">
      <c r="A9153" s="730">
        <v>1813</v>
      </c>
      <c r="B9153" s="148" t="s">
        <v>24525</v>
      </c>
      <c r="C9153" s="148" t="s">
        <v>22966</v>
      </c>
      <c r="D9153" s="734">
        <v>25.05</v>
      </c>
    </row>
    <row r="9154" spans="1:4">
      <c r="A9154" s="730">
        <v>1792</v>
      </c>
      <c r="B9154" s="148" t="s">
        <v>24526</v>
      </c>
      <c r="C9154" s="148" t="s">
        <v>22966</v>
      </c>
      <c r="D9154" s="734">
        <v>309.42</v>
      </c>
    </row>
    <row r="9155" spans="1:4">
      <c r="A9155" s="730">
        <v>1793</v>
      </c>
      <c r="B9155" s="148" t="s">
        <v>24527</v>
      </c>
      <c r="C9155" s="148" t="s">
        <v>22966</v>
      </c>
      <c r="D9155" s="734">
        <v>625.23</v>
      </c>
    </row>
    <row r="9156" spans="1:4">
      <c r="A9156" s="730">
        <v>1809</v>
      </c>
      <c r="B9156" s="148" t="s">
        <v>24528</v>
      </c>
      <c r="C9156" s="148" t="s">
        <v>22966</v>
      </c>
      <c r="D9156" s="734">
        <v>74.36</v>
      </c>
    </row>
    <row r="9157" spans="1:4">
      <c r="A9157" s="730">
        <v>1814</v>
      </c>
      <c r="B9157" s="148" t="s">
        <v>24529</v>
      </c>
      <c r="C9157" s="148" t="s">
        <v>22966</v>
      </c>
      <c r="D9157" s="734">
        <v>61.09</v>
      </c>
    </row>
    <row r="9158" spans="1:4">
      <c r="A9158" s="730">
        <v>1803</v>
      </c>
      <c r="B9158" s="148" t="s">
        <v>24530</v>
      </c>
      <c r="C9158" s="148" t="s">
        <v>22966</v>
      </c>
      <c r="D9158" s="734">
        <v>15.44</v>
      </c>
    </row>
    <row r="9159" spans="1:4">
      <c r="A9159" s="730">
        <v>1805</v>
      </c>
      <c r="B9159" s="148" t="s">
        <v>24531</v>
      </c>
      <c r="C9159" s="148" t="s">
        <v>22966</v>
      </c>
      <c r="D9159" s="734">
        <v>35.450000000000003</v>
      </c>
    </row>
    <row r="9160" spans="1:4">
      <c r="A9160" s="730">
        <v>1821</v>
      </c>
      <c r="B9160" s="148" t="s">
        <v>24532</v>
      </c>
      <c r="C9160" s="148" t="s">
        <v>22966</v>
      </c>
      <c r="D9160" s="734">
        <v>209.43</v>
      </c>
    </row>
    <row r="9161" spans="1:4">
      <c r="A9161" s="730">
        <v>1806</v>
      </c>
      <c r="B9161" s="148" t="s">
        <v>24533</v>
      </c>
      <c r="C9161" s="148" t="s">
        <v>22966</v>
      </c>
      <c r="D9161" s="734">
        <v>124.65</v>
      </c>
    </row>
    <row r="9162" spans="1:4">
      <c r="A9162" s="730">
        <v>1804</v>
      </c>
      <c r="B9162" s="148" t="s">
        <v>24534</v>
      </c>
      <c r="C9162" s="148" t="s">
        <v>22966</v>
      </c>
      <c r="D9162" s="734">
        <v>21.97</v>
      </c>
    </row>
    <row r="9163" spans="1:4">
      <c r="A9163" s="730">
        <v>1807</v>
      </c>
      <c r="B9163" s="148" t="s">
        <v>24535</v>
      </c>
      <c r="C9163" s="148" t="s">
        <v>22966</v>
      </c>
      <c r="D9163" s="734">
        <v>299.52</v>
      </c>
    </row>
    <row r="9164" spans="1:4">
      <c r="A9164" s="730">
        <v>1808</v>
      </c>
      <c r="B9164" s="148" t="s">
        <v>24536</v>
      </c>
      <c r="C9164" s="148" t="s">
        <v>22966</v>
      </c>
      <c r="D9164" s="734">
        <v>600.48</v>
      </c>
    </row>
    <row r="9165" spans="1:4">
      <c r="A9165" s="730">
        <v>1797</v>
      </c>
      <c r="B9165" s="148" t="s">
        <v>24537</v>
      </c>
      <c r="C9165" s="148" t="s">
        <v>22966</v>
      </c>
      <c r="D9165" s="734">
        <v>90.06</v>
      </c>
    </row>
    <row r="9166" spans="1:4">
      <c r="A9166" s="730">
        <v>1796</v>
      </c>
      <c r="B9166" s="148" t="s">
        <v>24538</v>
      </c>
      <c r="C9166" s="148" t="s">
        <v>22966</v>
      </c>
      <c r="D9166" s="734">
        <v>69.08</v>
      </c>
    </row>
    <row r="9167" spans="1:4">
      <c r="A9167" s="730">
        <v>1794</v>
      </c>
      <c r="B9167" s="148" t="s">
        <v>24539</v>
      </c>
      <c r="C9167" s="148" t="s">
        <v>22966</v>
      </c>
      <c r="D9167" s="734">
        <v>16.489999999999998</v>
      </c>
    </row>
    <row r="9168" spans="1:4">
      <c r="A9168" s="730">
        <v>1816</v>
      </c>
      <c r="B9168" s="148" t="s">
        <v>24540</v>
      </c>
      <c r="C9168" s="148" t="s">
        <v>22966</v>
      </c>
      <c r="D9168" s="734">
        <v>37.18</v>
      </c>
    </row>
    <row r="9169" spans="1:4">
      <c r="A9169" s="730">
        <v>1815</v>
      </c>
      <c r="B9169" s="148" t="s">
        <v>24541</v>
      </c>
      <c r="C9169" s="148" t="s">
        <v>22966</v>
      </c>
      <c r="D9169" s="734">
        <v>285.55</v>
      </c>
    </row>
    <row r="9170" spans="1:4">
      <c r="A9170" s="730">
        <v>1798</v>
      </c>
      <c r="B9170" s="148" t="s">
        <v>24542</v>
      </c>
      <c r="C9170" s="148" t="s">
        <v>22966</v>
      </c>
      <c r="D9170" s="734">
        <v>127.77</v>
      </c>
    </row>
    <row r="9171" spans="1:4">
      <c r="A9171" s="730">
        <v>1795</v>
      </c>
      <c r="B9171" s="148" t="s">
        <v>24543</v>
      </c>
      <c r="C9171" s="148" t="s">
        <v>22966</v>
      </c>
      <c r="D9171" s="734">
        <v>22.84</v>
      </c>
    </row>
    <row r="9172" spans="1:4">
      <c r="A9172" s="730">
        <v>1799</v>
      </c>
      <c r="B9172" s="148" t="s">
        <v>24544</v>
      </c>
      <c r="C9172" s="148" t="s">
        <v>22966</v>
      </c>
      <c r="D9172" s="734">
        <v>371.91</v>
      </c>
    </row>
    <row r="9173" spans="1:4">
      <c r="A9173" s="730">
        <v>1800</v>
      </c>
      <c r="B9173" s="148" t="s">
        <v>24545</v>
      </c>
      <c r="C9173" s="148" t="s">
        <v>22966</v>
      </c>
      <c r="D9173" s="734">
        <v>710.03</v>
      </c>
    </row>
    <row r="9174" spans="1:4">
      <c r="A9174" s="730">
        <v>1802</v>
      </c>
      <c r="B9174" s="148" t="s">
        <v>24546</v>
      </c>
      <c r="C9174" s="148" t="s">
        <v>22966</v>
      </c>
      <c r="D9174" s="732">
        <v>1776.08</v>
      </c>
    </row>
    <row r="9175" spans="1:4">
      <c r="A9175" s="730">
        <v>40385</v>
      </c>
      <c r="B9175" s="148" t="s">
        <v>24547</v>
      </c>
      <c r="C9175" s="148" t="s">
        <v>22966</v>
      </c>
      <c r="D9175" s="734">
        <v>88.26</v>
      </c>
    </row>
    <row r="9176" spans="1:4">
      <c r="A9176" s="730">
        <v>40383</v>
      </c>
      <c r="B9176" s="148" t="s">
        <v>24548</v>
      </c>
      <c r="C9176" s="148" t="s">
        <v>22966</v>
      </c>
      <c r="D9176" s="734">
        <v>60.42</v>
      </c>
    </row>
    <row r="9177" spans="1:4">
      <c r="A9177" s="730">
        <v>40378</v>
      </c>
      <c r="B9177" s="148" t="s">
        <v>24549</v>
      </c>
      <c r="C9177" s="148" t="s">
        <v>22966</v>
      </c>
      <c r="D9177" s="734">
        <v>20.89</v>
      </c>
    </row>
    <row r="9178" spans="1:4">
      <c r="A9178" s="730">
        <v>40382</v>
      </c>
      <c r="B9178" s="148" t="s">
        <v>24550</v>
      </c>
      <c r="C9178" s="148" t="s">
        <v>22966</v>
      </c>
      <c r="D9178" s="734">
        <v>39.53</v>
      </c>
    </row>
    <row r="9179" spans="1:4">
      <c r="A9179" s="730">
        <v>40422</v>
      </c>
      <c r="B9179" s="148" t="s">
        <v>24551</v>
      </c>
      <c r="C9179" s="148" t="s">
        <v>22966</v>
      </c>
      <c r="D9179" s="734">
        <v>269.3</v>
      </c>
    </row>
    <row r="9180" spans="1:4">
      <c r="A9180" s="730">
        <v>40387</v>
      </c>
      <c r="B9180" s="148" t="s">
        <v>24552</v>
      </c>
      <c r="C9180" s="148" t="s">
        <v>22966</v>
      </c>
      <c r="D9180" s="734">
        <v>137.12</v>
      </c>
    </row>
    <row r="9181" spans="1:4">
      <c r="A9181" s="730">
        <v>40380</v>
      </c>
      <c r="B9181" s="148" t="s">
        <v>24553</v>
      </c>
      <c r="C9181" s="148" t="s">
        <v>22966</v>
      </c>
      <c r="D9181" s="734">
        <v>27.85</v>
      </c>
    </row>
    <row r="9182" spans="1:4">
      <c r="A9182" s="730">
        <v>40390</v>
      </c>
      <c r="B9182" s="148" t="s">
        <v>24554</v>
      </c>
      <c r="C9182" s="148" t="s">
        <v>22966</v>
      </c>
      <c r="D9182" s="734">
        <v>567.17999999999995</v>
      </c>
    </row>
    <row r="9183" spans="1:4">
      <c r="A9183" s="730">
        <v>2621</v>
      </c>
      <c r="B9183" s="148" t="s">
        <v>28448</v>
      </c>
      <c r="C9183" s="148" t="s">
        <v>22966</v>
      </c>
      <c r="D9183" s="734">
        <v>147.6</v>
      </c>
    </row>
    <row r="9184" spans="1:4">
      <c r="A9184" s="730">
        <v>2616</v>
      </c>
      <c r="B9184" s="148" t="s">
        <v>28449</v>
      </c>
      <c r="C9184" s="148" t="s">
        <v>22966</v>
      </c>
      <c r="D9184" s="734">
        <v>4.17</v>
      </c>
    </row>
    <row r="9185" spans="1:4">
      <c r="A9185" s="730">
        <v>2633</v>
      </c>
      <c r="B9185" s="148" t="s">
        <v>28450</v>
      </c>
      <c r="C9185" s="148" t="s">
        <v>22966</v>
      </c>
      <c r="D9185" s="734">
        <v>4.72</v>
      </c>
    </row>
    <row r="9186" spans="1:4">
      <c r="A9186" s="730">
        <v>2617</v>
      </c>
      <c r="B9186" s="148" t="s">
        <v>28451</v>
      </c>
      <c r="C9186" s="148" t="s">
        <v>22966</v>
      </c>
      <c r="D9186" s="734">
        <v>6.42</v>
      </c>
    </row>
    <row r="9187" spans="1:4">
      <c r="A9187" s="730">
        <v>2618</v>
      </c>
      <c r="B9187" s="148" t="s">
        <v>28452</v>
      </c>
      <c r="C9187" s="148" t="s">
        <v>22966</v>
      </c>
      <c r="D9187" s="734">
        <v>14.62</v>
      </c>
    </row>
    <row r="9188" spans="1:4">
      <c r="A9188" s="730">
        <v>2632</v>
      </c>
      <c r="B9188" s="148" t="s">
        <v>28453</v>
      </c>
      <c r="C9188" s="148" t="s">
        <v>22966</v>
      </c>
      <c r="D9188" s="734">
        <v>17.829999999999998</v>
      </c>
    </row>
    <row r="9189" spans="1:4">
      <c r="A9189" s="730">
        <v>2631</v>
      </c>
      <c r="B9189" s="148" t="s">
        <v>28454</v>
      </c>
      <c r="C9189" s="148" t="s">
        <v>22966</v>
      </c>
      <c r="D9189" s="734">
        <v>26.18</v>
      </c>
    </row>
    <row r="9190" spans="1:4">
      <c r="A9190" s="730">
        <v>2619</v>
      </c>
      <c r="B9190" s="148" t="s">
        <v>28455</v>
      </c>
      <c r="C9190" s="148" t="s">
        <v>22966</v>
      </c>
      <c r="D9190" s="734">
        <v>66.290000000000006</v>
      </c>
    </row>
    <row r="9191" spans="1:4">
      <c r="A9191" s="730">
        <v>2620</v>
      </c>
      <c r="B9191" s="148" t="s">
        <v>28456</v>
      </c>
      <c r="C9191" s="148" t="s">
        <v>22966</v>
      </c>
      <c r="D9191" s="734">
        <v>87.03</v>
      </c>
    </row>
    <row r="9192" spans="1:4">
      <c r="A9192" s="730">
        <v>40413</v>
      </c>
      <c r="B9192" s="148" t="s">
        <v>24555</v>
      </c>
      <c r="C9192" s="148" t="s">
        <v>22966</v>
      </c>
      <c r="D9192" s="734">
        <v>20.49</v>
      </c>
    </row>
    <row r="9193" spans="1:4">
      <c r="A9193" s="730">
        <v>40415</v>
      </c>
      <c r="B9193" s="148" t="s">
        <v>24556</v>
      </c>
      <c r="C9193" s="148" t="s">
        <v>22966</v>
      </c>
      <c r="D9193" s="734">
        <v>29.2</v>
      </c>
    </row>
    <row r="9194" spans="1:4">
      <c r="A9194" s="730">
        <v>40417</v>
      </c>
      <c r="B9194" s="148" t="s">
        <v>24557</v>
      </c>
      <c r="C9194" s="148" t="s">
        <v>22966</v>
      </c>
      <c r="D9194" s="734">
        <v>34.450000000000003</v>
      </c>
    </row>
    <row r="9195" spans="1:4">
      <c r="A9195" s="730">
        <v>39271</v>
      </c>
      <c r="B9195" s="148" t="s">
        <v>24558</v>
      </c>
      <c r="C9195" s="148" t="s">
        <v>22966</v>
      </c>
      <c r="D9195" s="734">
        <v>2.1800000000000002</v>
      </c>
    </row>
    <row r="9196" spans="1:4">
      <c r="A9196" s="730">
        <v>39273</v>
      </c>
      <c r="B9196" s="148" t="s">
        <v>24559</v>
      </c>
      <c r="C9196" s="148" t="s">
        <v>22966</v>
      </c>
      <c r="D9196" s="734">
        <v>3.7</v>
      </c>
    </row>
    <row r="9197" spans="1:4">
      <c r="A9197" s="730">
        <v>39272</v>
      </c>
      <c r="B9197" s="148" t="s">
        <v>24560</v>
      </c>
      <c r="C9197" s="148" t="s">
        <v>22966</v>
      </c>
      <c r="D9197" s="734">
        <v>2.68</v>
      </c>
    </row>
    <row r="9198" spans="1:4">
      <c r="A9198" s="730">
        <v>1875</v>
      </c>
      <c r="B9198" s="148" t="s">
        <v>24561</v>
      </c>
      <c r="C9198" s="148" t="s">
        <v>22966</v>
      </c>
      <c r="D9198" s="734">
        <v>5.91</v>
      </c>
    </row>
    <row r="9199" spans="1:4">
      <c r="A9199" s="730">
        <v>1874</v>
      </c>
      <c r="B9199" s="148" t="s">
        <v>24562</v>
      </c>
      <c r="C9199" s="148" t="s">
        <v>22966</v>
      </c>
      <c r="D9199" s="734">
        <v>4.88</v>
      </c>
    </row>
    <row r="9200" spans="1:4">
      <c r="A9200" s="730">
        <v>1870</v>
      </c>
      <c r="B9200" s="148" t="s">
        <v>24563</v>
      </c>
      <c r="C9200" s="148" t="s">
        <v>22966</v>
      </c>
      <c r="D9200" s="734">
        <v>2.82</v>
      </c>
    </row>
    <row r="9201" spans="1:4">
      <c r="A9201" s="730">
        <v>1884</v>
      </c>
      <c r="B9201" s="148" t="s">
        <v>24564</v>
      </c>
      <c r="C9201" s="148" t="s">
        <v>22966</v>
      </c>
      <c r="D9201" s="734">
        <v>4.33</v>
      </c>
    </row>
    <row r="9202" spans="1:4">
      <c r="A9202" s="730">
        <v>1887</v>
      </c>
      <c r="B9202" s="148" t="s">
        <v>24565</v>
      </c>
      <c r="C9202" s="148" t="s">
        <v>22966</v>
      </c>
      <c r="D9202" s="734">
        <v>24.52</v>
      </c>
    </row>
    <row r="9203" spans="1:4">
      <c r="A9203" s="730">
        <v>1876</v>
      </c>
      <c r="B9203" s="148" t="s">
        <v>24566</v>
      </c>
      <c r="C9203" s="148" t="s">
        <v>22966</v>
      </c>
      <c r="D9203" s="734">
        <v>9.61</v>
      </c>
    </row>
    <row r="9204" spans="1:4">
      <c r="A9204" s="730">
        <v>1879</v>
      </c>
      <c r="B9204" s="148" t="s">
        <v>24567</v>
      </c>
      <c r="C9204" s="148" t="s">
        <v>22966</v>
      </c>
      <c r="D9204" s="734">
        <v>2.86</v>
      </c>
    </row>
    <row r="9205" spans="1:4">
      <c r="A9205" s="730">
        <v>1877</v>
      </c>
      <c r="B9205" s="148" t="s">
        <v>24568</v>
      </c>
      <c r="C9205" s="148" t="s">
        <v>22966</v>
      </c>
      <c r="D9205" s="734">
        <v>24.55</v>
      </c>
    </row>
    <row r="9206" spans="1:4">
      <c r="A9206" s="730">
        <v>1878</v>
      </c>
      <c r="B9206" s="148" t="s">
        <v>24569</v>
      </c>
      <c r="C9206" s="148" t="s">
        <v>22966</v>
      </c>
      <c r="D9206" s="734">
        <v>49.32</v>
      </c>
    </row>
    <row r="9207" spans="1:4">
      <c r="A9207" s="730">
        <v>44472</v>
      </c>
      <c r="B9207" s="148" t="s">
        <v>24570</v>
      </c>
      <c r="C9207" s="148" t="s">
        <v>22966</v>
      </c>
      <c r="D9207" s="734">
        <v>49.12</v>
      </c>
    </row>
    <row r="9208" spans="1:4">
      <c r="A9208" s="730">
        <v>38369</v>
      </c>
      <c r="B9208" s="148" t="s">
        <v>24571</v>
      </c>
      <c r="C9208" s="148" t="s">
        <v>22966</v>
      </c>
      <c r="D9208" s="734">
        <v>22.29</v>
      </c>
    </row>
    <row r="9209" spans="1:4">
      <c r="A9209" s="730">
        <v>38370</v>
      </c>
      <c r="B9209" s="148" t="s">
        <v>24572</v>
      </c>
      <c r="C9209" s="148" t="s">
        <v>22966</v>
      </c>
      <c r="D9209" s="734">
        <v>22.29</v>
      </c>
    </row>
    <row r="9210" spans="1:4">
      <c r="A9210" s="730">
        <v>38372</v>
      </c>
      <c r="B9210" s="148" t="s">
        <v>24573</v>
      </c>
      <c r="C9210" s="148" t="s">
        <v>22966</v>
      </c>
      <c r="D9210" s="734">
        <v>24.11</v>
      </c>
    </row>
    <row r="9211" spans="1:4">
      <c r="A9211" s="730">
        <v>2358</v>
      </c>
      <c r="B9211" s="148" t="s">
        <v>24574</v>
      </c>
      <c r="C9211" s="148" t="s">
        <v>23109</v>
      </c>
      <c r="D9211" s="734">
        <v>41.19</v>
      </c>
    </row>
    <row r="9212" spans="1:4">
      <c r="A9212" s="730">
        <v>40807</v>
      </c>
      <c r="B9212" s="148" t="s">
        <v>24575</v>
      </c>
      <c r="C9212" s="148" t="s">
        <v>23111</v>
      </c>
      <c r="D9212" s="732">
        <v>7281.59</v>
      </c>
    </row>
    <row r="9213" spans="1:4">
      <c r="A9213" s="730">
        <v>44330</v>
      </c>
      <c r="B9213" s="148" t="s">
        <v>24576</v>
      </c>
      <c r="C9213" s="148" t="s">
        <v>23016</v>
      </c>
      <c r="D9213" s="734">
        <v>12.34</v>
      </c>
    </row>
    <row r="9214" spans="1:4">
      <c r="A9214" s="730">
        <v>43144</v>
      </c>
      <c r="B9214" s="148" t="s">
        <v>24577</v>
      </c>
      <c r="C9214" s="148" t="s">
        <v>23014</v>
      </c>
      <c r="D9214" s="734">
        <v>34.799999999999997</v>
      </c>
    </row>
    <row r="9215" spans="1:4">
      <c r="A9215" s="730">
        <v>39397</v>
      </c>
      <c r="B9215" s="148" t="s">
        <v>24578</v>
      </c>
      <c r="C9215" s="148" t="s">
        <v>23016</v>
      </c>
      <c r="D9215" s="734">
        <v>15.86</v>
      </c>
    </row>
    <row r="9216" spans="1:4">
      <c r="A9216" s="730">
        <v>2692</v>
      </c>
      <c r="B9216" s="148" t="s">
        <v>24579</v>
      </c>
      <c r="C9216" s="148" t="s">
        <v>23016</v>
      </c>
      <c r="D9216" s="734">
        <v>6.4</v>
      </c>
    </row>
    <row r="9217" spans="1:4">
      <c r="A9217" s="730">
        <v>44329</v>
      </c>
      <c r="B9217" s="148" t="s">
        <v>24580</v>
      </c>
      <c r="C9217" s="148" t="s">
        <v>23016</v>
      </c>
      <c r="D9217" s="734">
        <v>16.18</v>
      </c>
    </row>
    <row r="9218" spans="1:4">
      <c r="A9218" s="730">
        <v>5318</v>
      </c>
      <c r="B9218" s="148" t="s">
        <v>24581</v>
      </c>
      <c r="C9218" s="148" t="s">
        <v>23016</v>
      </c>
      <c r="D9218" s="734">
        <v>26.16</v>
      </c>
    </row>
    <row r="9219" spans="1:4">
      <c r="A9219" s="730">
        <v>5330</v>
      </c>
      <c r="B9219" s="148" t="s">
        <v>24582</v>
      </c>
      <c r="C9219" s="148" t="s">
        <v>23016</v>
      </c>
      <c r="D9219" s="734">
        <v>59.63</v>
      </c>
    </row>
    <row r="9220" spans="1:4">
      <c r="A9220" s="730">
        <v>44532</v>
      </c>
      <c r="B9220" s="148" t="s">
        <v>24583</v>
      </c>
      <c r="C9220" s="148" t="s">
        <v>22966</v>
      </c>
      <c r="D9220" s="734">
        <v>32.770000000000003</v>
      </c>
    </row>
    <row r="9221" spans="1:4">
      <c r="A9221" s="730">
        <v>44531</v>
      </c>
      <c r="B9221" s="148" t="s">
        <v>24584</v>
      </c>
      <c r="C9221" s="148" t="s">
        <v>22966</v>
      </c>
      <c r="D9221" s="734">
        <v>104.16</v>
      </c>
    </row>
    <row r="9222" spans="1:4">
      <c r="A9222" s="730">
        <v>38140</v>
      </c>
      <c r="B9222" s="148" t="s">
        <v>24585</v>
      </c>
      <c r="C9222" s="148" t="s">
        <v>22966</v>
      </c>
      <c r="D9222" s="734">
        <v>25.26</v>
      </c>
    </row>
    <row r="9223" spans="1:4">
      <c r="A9223" s="730">
        <v>13887</v>
      </c>
      <c r="B9223" s="148" t="s">
        <v>24586</v>
      </c>
      <c r="C9223" s="148" t="s">
        <v>22966</v>
      </c>
      <c r="D9223" s="734">
        <v>598.04999999999995</v>
      </c>
    </row>
    <row r="9224" spans="1:4">
      <c r="A9224" s="730">
        <v>44495</v>
      </c>
      <c r="B9224" s="148" t="s">
        <v>24587</v>
      </c>
      <c r="C9224" s="148" t="s">
        <v>22966</v>
      </c>
      <c r="D9224" s="734">
        <v>26.62</v>
      </c>
    </row>
    <row r="9225" spans="1:4">
      <c r="A9225" s="730">
        <v>44533</v>
      </c>
      <c r="B9225" s="148" t="s">
        <v>24588</v>
      </c>
      <c r="C9225" s="148" t="s">
        <v>22966</v>
      </c>
      <c r="D9225" s="734">
        <v>25.14</v>
      </c>
    </row>
    <row r="9226" spans="1:4">
      <c r="A9226" s="730">
        <v>44534</v>
      </c>
      <c r="B9226" s="148" t="s">
        <v>24589</v>
      </c>
      <c r="C9226" s="148" t="s">
        <v>22966</v>
      </c>
      <c r="D9226" s="734">
        <v>6.55</v>
      </c>
    </row>
    <row r="9227" spans="1:4">
      <c r="A9227" s="730">
        <v>34544</v>
      </c>
      <c r="B9227" s="148" t="s">
        <v>24590</v>
      </c>
      <c r="C9227" s="148" t="s">
        <v>22966</v>
      </c>
      <c r="D9227" s="732">
        <v>2332.3000000000002</v>
      </c>
    </row>
    <row r="9228" spans="1:4">
      <c r="A9228" s="730">
        <v>34729</v>
      </c>
      <c r="B9228" s="148" t="s">
        <v>24591</v>
      </c>
      <c r="C9228" s="148" t="s">
        <v>22966</v>
      </c>
      <c r="D9228" s="732">
        <v>1834.72</v>
      </c>
    </row>
    <row r="9229" spans="1:4">
      <c r="A9229" s="730">
        <v>34734</v>
      </c>
      <c r="B9229" s="148" t="s">
        <v>24592</v>
      </c>
      <c r="C9229" s="148" t="s">
        <v>22966</v>
      </c>
      <c r="D9229" s="732">
        <v>2840.73</v>
      </c>
    </row>
    <row r="9230" spans="1:4">
      <c r="A9230" s="730">
        <v>34738</v>
      </c>
      <c r="B9230" s="148" t="s">
        <v>24593</v>
      </c>
      <c r="C9230" s="148" t="s">
        <v>22966</v>
      </c>
      <c r="D9230" s="732">
        <v>6636.82</v>
      </c>
    </row>
    <row r="9231" spans="1:4">
      <c r="A9231" s="730">
        <v>34623</v>
      </c>
      <c r="B9231" s="148" t="s">
        <v>24594</v>
      </c>
      <c r="C9231" s="148" t="s">
        <v>22966</v>
      </c>
      <c r="D9231" s="734">
        <v>79.53</v>
      </c>
    </row>
    <row r="9232" spans="1:4">
      <c r="A9232" s="730">
        <v>34616</v>
      </c>
      <c r="B9232" s="148" t="s">
        <v>24595</v>
      </c>
      <c r="C9232" s="148" t="s">
        <v>22966</v>
      </c>
      <c r="D9232" s="734">
        <v>80.77</v>
      </c>
    </row>
    <row r="9233" spans="1:4">
      <c r="A9233" s="730">
        <v>34628</v>
      </c>
      <c r="B9233" s="148" t="s">
        <v>24596</v>
      </c>
      <c r="C9233" s="148" t="s">
        <v>22966</v>
      </c>
      <c r="D9233" s="734">
        <v>113.92</v>
      </c>
    </row>
    <row r="9234" spans="1:4">
      <c r="A9234" s="730">
        <v>34686</v>
      </c>
      <c r="B9234" s="148" t="s">
        <v>24597</v>
      </c>
      <c r="C9234" s="148" t="s">
        <v>22966</v>
      </c>
      <c r="D9234" s="734">
        <v>20.89</v>
      </c>
    </row>
    <row r="9235" spans="1:4">
      <c r="A9235" s="730">
        <v>34653</v>
      </c>
      <c r="B9235" s="148" t="s">
        <v>24598</v>
      </c>
      <c r="C9235" s="148" t="s">
        <v>22966</v>
      </c>
      <c r="D9235" s="734">
        <v>14.09</v>
      </c>
    </row>
    <row r="9236" spans="1:4">
      <c r="A9236" s="730">
        <v>34688</v>
      </c>
      <c r="B9236" s="148" t="s">
        <v>24599</v>
      </c>
      <c r="C9236" s="148" t="s">
        <v>22966</v>
      </c>
      <c r="D9236" s="734">
        <v>25.54</v>
      </c>
    </row>
    <row r="9237" spans="1:4">
      <c r="A9237" s="730">
        <v>34709</v>
      </c>
      <c r="B9237" s="148" t="s">
        <v>24600</v>
      </c>
      <c r="C9237" s="148" t="s">
        <v>22966</v>
      </c>
      <c r="D9237" s="734">
        <v>98.96</v>
      </c>
    </row>
    <row r="9238" spans="1:4">
      <c r="A9238" s="730">
        <v>34714</v>
      </c>
      <c r="B9238" s="148" t="s">
        <v>24601</v>
      </c>
      <c r="C9238" s="148" t="s">
        <v>22966</v>
      </c>
      <c r="D9238" s="734">
        <v>118.19</v>
      </c>
    </row>
    <row r="9239" spans="1:4">
      <c r="A9239" s="730">
        <v>2391</v>
      </c>
      <c r="B9239" s="148" t="s">
        <v>24602</v>
      </c>
      <c r="C9239" s="148" t="s">
        <v>22966</v>
      </c>
      <c r="D9239" s="734">
        <v>539.79</v>
      </c>
    </row>
    <row r="9240" spans="1:4">
      <c r="A9240" s="730">
        <v>2374</v>
      </c>
      <c r="B9240" s="148" t="s">
        <v>24603</v>
      </c>
      <c r="C9240" s="148" t="s">
        <v>22966</v>
      </c>
      <c r="D9240" s="734">
        <v>612.38</v>
      </c>
    </row>
    <row r="9241" spans="1:4">
      <c r="A9241" s="730">
        <v>2377</v>
      </c>
      <c r="B9241" s="148" t="s">
        <v>24604</v>
      </c>
      <c r="C9241" s="148" t="s">
        <v>22966</v>
      </c>
      <c r="D9241" s="734">
        <v>859.41</v>
      </c>
    </row>
    <row r="9242" spans="1:4">
      <c r="A9242" s="730">
        <v>2393</v>
      </c>
      <c r="B9242" s="148" t="s">
        <v>24605</v>
      </c>
      <c r="C9242" s="148" t="s">
        <v>22966</v>
      </c>
      <c r="D9242" s="732">
        <v>1439.19</v>
      </c>
    </row>
    <row r="9243" spans="1:4">
      <c r="A9243" s="730">
        <v>34705</v>
      </c>
      <c r="B9243" s="148" t="s">
        <v>24606</v>
      </c>
      <c r="C9243" s="148" t="s">
        <v>22966</v>
      </c>
      <c r="D9243" s="732">
        <v>1258.78</v>
      </c>
    </row>
    <row r="9244" spans="1:4">
      <c r="A9244" s="730">
        <v>34707</v>
      </c>
      <c r="B9244" s="148" t="s">
        <v>24607</v>
      </c>
      <c r="C9244" s="148" t="s">
        <v>22966</v>
      </c>
      <c r="D9244" s="732">
        <v>2332.54</v>
      </c>
    </row>
    <row r="9245" spans="1:4">
      <c r="A9245" s="730">
        <v>2378</v>
      </c>
      <c r="B9245" s="148" t="s">
        <v>24608</v>
      </c>
      <c r="C9245" s="148" t="s">
        <v>22966</v>
      </c>
      <c r="D9245" s="732">
        <v>1976.92</v>
      </c>
    </row>
    <row r="9246" spans="1:4">
      <c r="A9246" s="730">
        <v>2379</v>
      </c>
      <c r="B9246" s="148" t="s">
        <v>24609</v>
      </c>
      <c r="C9246" s="148" t="s">
        <v>22966</v>
      </c>
      <c r="D9246" s="732">
        <v>1976.92</v>
      </c>
    </row>
    <row r="9247" spans="1:4">
      <c r="A9247" s="730">
        <v>2376</v>
      </c>
      <c r="B9247" s="148" t="s">
        <v>24610</v>
      </c>
      <c r="C9247" s="148" t="s">
        <v>22966</v>
      </c>
      <c r="D9247" s="732">
        <v>3255.98</v>
      </c>
    </row>
    <row r="9248" spans="1:4">
      <c r="A9248" s="730">
        <v>2394</v>
      </c>
      <c r="B9248" s="148" t="s">
        <v>24611</v>
      </c>
      <c r="C9248" s="148" t="s">
        <v>22966</v>
      </c>
      <c r="D9248" s="732">
        <v>6960.69</v>
      </c>
    </row>
    <row r="9249" spans="1:4">
      <c r="A9249" s="730">
        <v>2388</v>
      </c>
      <c r="B9249" s="148" t="s">
        <v>24612</v>
      </c>
      <c r="C9249" s="148" t="s">
        <v>22966</v>
      </c>
      <c r="D9249" s="734">
        <v>98.22</v>
      </c>
    </row>
    <row r="9250" spans="1:4">
      <c r="A9250" s="730">
        <v>34606</v>
      </c>
      <c r="B9250" s="148" t="s">
        <v>24613</v>
      </c>
      <c r="C9250" s="148" t="s">
        <v>22966</v>
      </c>
      <c r="D9250" s="734">
        <v>150.66</v>
      </c>
    </row>
    <row r="9251" spans="1:4">
      <c r="A9251" s="730">
        <v>34689</v>
      </c>
      <c r="B9251" s="148" t="s">
        <v>24614</v>
      </c>
      <c r="C9251" s="148" t="s">
        <v>22966</v>
      </c>
      <c r="D9251" s="734">
        <v>47.97</v>
      </c>
    </row>
    <row r="9252" spans="1:4">
      <c r="A9252" s="730">
        <v>2370</v>
      </c>
      <c r="B9252" s="148" t="s">
        <v>24615</v>
      </c>
      <c r="C9252" s="148" t="s">
        <v>22966</v>
      </c>
      <c r="D9252" s="734">
        <v>18.25</v>
      </c>
    </row>
    <row r="9253" spans="1:4">
      <c r="A9253" s="730">
        <v>2386</v>
      </c>
      <c r="B9253" s="148" t="s">
        <v>24616</v>
      </c>
      <c r="C9253" s="148" t="s">
        <v>22966</v>
      </c>
      <c r="D9253" s="734">
        <v>30.61</v>
      </c>
    </row>
    <row r="9254" spans="1:4">
      <c r="A9254" s="730">
        <v>2392</v>
      </c>
      <c r="B9254" s="148" t="s">
        <v>24617</v>
      </c>
      <c r="C9254" s="148" t="s">
        <v>22966</v>
      </c>
      <c r="D9254" s="734">
        <v>122.51</v>
      </c>
    </row>
    <row r="9255" spans="1:4">
      <c r="A9255" s="730">
        <v>2373</v>
      </c>
      <c r="B9255" s="148" t="s">
        <v>24618</v>
      </c>
      <c r="C9255" s="148" t="s">
        <v>22966</v>
      </c>
      <c r="D9255" s="734">
        <v>172.6</v>
      </c>
    </row>
    <row r="9256" spans="1:4">
      <c r="A9256" s="730">
        <v>39465</v>
      </c>
      <c r="B9256" s="148" t="s">
        <v>24619</v>
      </c>
      <c r="C9256" s="148" t="s">
        <v>22966</v>
      </c>
      <c r="D9256" s="734">
        <v>105.44</v>
      </c>
    </row>
    <row r="9257" spans="1:4">
      <c r="A9257" s="730">
        <v>39466</v>
      </c>
      <c r="B9257" s="148" t="s">
        <v>24620</v>
      </c>
      <c r="C9257" s="148" t="s">
        <v>22966</v>
      </c>
      <c r="D9257" s="734">
        <v>118.62</v>
      </c>
    </row>
    <row r="9258" spans="1:4">
      <c r="A9258" s="730">
        <v>39467</v>
      </c>
      <c r="B9258" s="148" t="s">
        <v>24621</v>
      </c>
      <c r="C9258" s="148" t="s">
        <v>22966</v>
      </c>
      <c r="D9258" s="734">
        <v>151.72999999999999</v>
      </c>
    </row>
    <row r="9259" spans="1:4">
      <c r="A9259" s="730">
        <v>39468</v>
      </c>
      <c r="B9259" s="148" t="s">
        <v>24622</v>
      </c>
      <c r="C9259" s="148" t="s">
        <v>22966</v>
      </c>
      <c r="D9259" s="734">
        <v>269.7</v>
      </c>
    </row>
    <row r="9260" spans="1:4">
      <c r="A9260" s="730">
        <v>39469</v>
      </c>
      <c r="B9260" s="148" t="s">
        <v>24623</v>
      </c>
      <c r="C9260" s="148" t="s">
        <v>22966</v>
      </c>
      <c r="D9260" s="734">
        <v>109.86</v>
      </c>
    </row>
    <row r="9261" spans="1:4">
      <c r="A9261" s="730">
        <v>39470</v>
      </c>
      <c r="B9261" s="148" t="s">
        <v>24624</v>
      </c>
      <c r="C9261" s="148" t="s">
        <v>22966</v>
      </c>
      <c r="D9261" s="734">
        <v>134.97999999999999</v>
      </c>
    </row>
    <row r="9262" spans="1:4">
      <c r="A9262" s="730">
        <v>39471</v>
      </c>
      <c r="B9262" s="148" t="s">
        <v>24625</v>
      </c>
      <c r="C9262" s="148" t="s">
        <v>22966</v>
      </c>
      <c r="D9262" s="734">
        <v>162.22</v>
      </c>
    </row>
    <row r="9263" spans="1:4">
      <c r="A9263" s="730">
        <v>39472</v>
      </c>
      <c r="B9263" s="148" t="s">
        <v>24626</v>
      </c>
      <c r="C9263" s="148" t="s">
        <v>22966</v>
      </c>
      <c r="D9263" s="734">
        <v>281.86</v>
      </c>
    </row>
    <row r="9264" spans="1:4">
      <c r="A9264" s="730">
        <v>39473</v>
      </c>
      <c r="B9264" s="148" t="s">
        <v>24627</v>
      </c>
      <c r="C9264" s="148" t="s">
        <v>22966</v>
      </c>
      <c r="D9264" s="734">
        <v>182.08</v>
      </c>
    </row>
    <row r="9265" spans="1:4">
      <c r="A9265" s="730">
        <v>39474</v>
      </c>
      <c r="B9265" s="148" t="s">
        <v>24628</v>
      </c>
      <c r="C9265" s="148" t="s">
        <v>22966</v>
      </c>
      <c r="D9265" s="734">
        <v>194.1</v>
      </c>
    </row>
    <row r="9266" spans="1:4">
      <c r="A9266" s="730">
        <v>39475</v>
      </c>
      <c r="B9266" s="148" t="s">
        <v>24629</v>
      </c>
      <c r="C9266" s="148" t="s">
        <v>22966</v>
      </c>
      <c r="D9266" s="734">
        <v>220.23</v>
      </c>
    </row>
    <row r="9267" spans="1:4">
      <c r="A9267" s="730">
        <v>39476</v>
      </c>
      <c r="B9267" s="148" t="s">
        <v>24630</v>
      </c>
      <c r="C9267" s="148" t="s">
        <v>22966</v>
      </c>
      <c r="D9267" s="734">
        <v>414.57</v>
      </c>
    </row>
    <row r="9268" spans="1:4">
      <c r="A9268" s="730">
        <v>39477</v>
      </c>
      <c r="B9268" s="148" t="s">
        <v>24631</v>
      </c>
      <c r="C9268" s="148" t="s">
        <v>22966</v>
      </c>
      <c r="D9268" s="734">
        <v>203.13</v>
      </c>
    </row>
    <row r="9269" spans="1:4">
      <c r="A9269" s="730">
        <v>39478</v>
      </c>
      <c r="B9269" s="148" t="s">
        <v>24632</v>
      </c>
      <c r="C9269" s="148" t="s">
        <v>22966</v>
      </c>
      <c r="D9269" s="734">
        <v>209.41</v>
      </c>
    </row>
    <row r="9270" spans="1:4">
      <c r="A9270" s="730">
        <v>39479</v>
      </c>
      <c r="B9270" s="148" t="s">
        <v>24633</v>
      </c>
      <c r="C9270" s="148" t="s">
        <v>22966</v>
      </c>
      <c r="D9270" s="734">
        <v>246.74</v>
      </c>
    </row>
    <row r="9271" spans="1:4">
      <c r="A9271" s="730">
        <v>39480</v>
      </c>
      <c r="B9271" s="148" t="s">
        <v>24634</v>
      </c>
      <c r="C9271" s="148" t="s">
        <v>22966</v>
      </c>
      <c r="D9271" s="734">
        <v>509.13</v>
      </c>
    </row>
    <row r="9272" spans="1:4">
      <c r="A9272" s="730">
        <v>39459</v>
      </c>
      <c r="B9272" s="148" t="s">
        <v>24635</v>
      </c>
      <c r="C9272" s="148" t="s">
        <v>22966</v>
      </c>
      <c r="D9272" s="734">
        <v>432.12</v>
      </c>
    </row>
    <row r="9273" spans="1:4">
      <c r="A9273" s="730">
        <v>39445</v>
      </c>
      <c r="B9273" s="148" t="s">
        <v>24636</v>
      </c>
      <c r="C9273" s="148" t="s">
        <v>22966</v>
      </c>
      <c r="D9273" s="734">
        <v>216.97</v>
      </c>
    </row>
    <row r="9274" spans="1:4">
      <c r="A9274" s="730">
        <v>39446</v>
      </c>
      <c r="B9274" s="148" t="s">
        <v>24637</v>
      </c>
      <c r="C9274" s="148" t="s">
        <v>22966</v>
      </c>
      <c r="D9274" s="734">
        <v>220.83</v>
      </c>
    </row>
    <row r="9275" spans="1:4">
      <c r="A9275" s="730">
        <v>39447</v>
      </c>
      <c r="B9275" s="148" t="s">
        <v>24638</v>
      </c>
      <c r="C9275" s="148" t="s">
        <v>22966</v>
      </c>
      <c r="D9275" s="734">
        <v>236.15</v>
      </c>
    </row>
    <row r="9276" spans="1:4">
      <c r="A9276" s="730">
        <v>39448</v>
      </c>
      <c r="B9276" s="148" t="s">
        <v>24639</v>
      </c>
      <c r="C9276" s="148" t="s">
        <v>22966</v>
      </c>
      <c r="D9276" s="734">
        <v>402.68</v>
      </c>
    </row>
    <row r="9277" spans="1:4">
      <c r="A9277" s="730">
        <v>39450</v>
      </c>
      <c r="B9277" s="148" t="s">
        <v>24640</v>
      </c>
      <c r="C9277" s="148" t="s">
        <v>22966</v>
      </c>
      <c r="D9277" s="734">
        <v>245.68</v>
      </c>
    </row>
    <row r="9278" spans="1:4">
      <c r="A9278" s="730">
        <v>39451</v>
      </c>
      <c r="B9278" s="148" t="s">
        <v>24641</v>
      </c>
      <c r="C9278" s="148" t="s">
        <v>22966</v>
      </c>
      <c r="D9278" s="734">
        <v>267.97000000000003</v>
      </c>
    </row>
    <row r="9279" spans="1:4">
      <c r="A9279" s="730">
        <v>39452</v>
      </c>
      <c r="B9279" s="148" t="s">
        <v>24642</v>
      </c>
      <c r="C9279" s="148" t="s">
        <v>22966</v>
      </c>
      <c r="D9279" s="734">
        <v>269.57</v>
      </c>
    </row>
    <row r="9280" spans="1:4">
      <c r="A9280" s="730">
        <v>39523</v>
      </c>
      <c r="B9280" s="148" t="s">
        <v>24643</v>
      </c>
      <c r="C9280" s="148" t="s">
        <v>22966</v>
      </c>
      <c r="D9280" s="734">
        <v>451.11</v>
      </c>
    </row>
    <row r="9281" spans="1:4">
      <c r="A9281" s="730">
        <v>39449</v>
      </c>
      <c r="B9281" s="148" t="s">
        <v>24644</v>
      </c>
      <c r="C9281" s="148" t="s">
        <v>22966</v>
      </c>
      <c r="D9281" s="734">
        <v>499.58</v>
      </c>
    </row>
    <row r="9282" spans="1:4">
      <c r="A9282" s="730">
        <v>39455</v>
      </c>
      <c r="B9282" s="148" t="s">
        <v>24645</v>
      </c>
      <c r="C9282" s="148" t="s">
        <v>22966</v>
      </c>
      <c r="D9282" s="734">
        <v>247.2</v>
      </c>
    </row>
    <row r="9283" spans="1:4">
      <c r="A9283" s="730">
        <v>39456</v>
      </c>
      <c r="B9283" s="148" t="s">
        <v>24646</v>
      </c>
      <c r="C9283" s="148" t="s">
        <v>22966</v>
      </c>
      <c r="D9283" s="734">
        <v>247.38</v>
      </c>
    </row>
    <row r="9284" spans="1:4">
      <c r="A9284" s="730">
        <v>39457</v>
      </c>
      <c r="B9284" s="148" t="s">
        <v>24647</v>
      </c>
      <c r="C9284" s="148" t="s">
        <v>22966</v>
      </c>
      <c r="D9284" s="734">
        <v>269.69</v>
      </c>
    </row>
    <row r="9285" spans="1:4">
      <c r="A9285" s="730">
        <v>39458</v>
      </c>
      <c r="B9285" s="148" t="s">
        <v>24648</v>
      </c>
      <c r="C9285" s="148" t="s">
        <v>22966</v>
      </c>
      <c r="D9285" s="734">
        <v>503.26</v>
      </c>
    </row>
    <row r="9286" spans="1:4">
      <c r="A9286" s="730">
        <v>39464</v>
      </c>
      <c r="B9286" s="148" t="s">
        <v>24649</v>
      </c>
      <c r="C9286" s="148" t="s">
        <v>22966</v>
      </c>
      <c r="D9286" s="734">
        <v>809.28</v>
      </c>
    </row>
    <row r="9287" spans="1:4">
      <c r="A9287" s="730">
        <v>39460</v>
      </c>
      <c r="B9287" s="148" t="s">
        <v>24650</v>
      </c>
      <c r="C9287" s="148" t="s">
        <v>22966</v>
      </c>
      <c r="D9287" s="734">
        <v>306.94</v>
      </c>
    </row>
    <row r="9288" spans="1:4">
      <c r="A9288" s="730">
        <v>39461</v>
      </c>
      <c r="B9288" s="148" t="s">
        <v>24651</v>
      </c>
      <c r="C9288" s="148" t="s">
        <v>22966</v>
      </c>
      <c r="D9288" s="734">
        <v>359.66</v>
      </c>
    </row>
    <row r="9289" spans="1:4">
      <c r="A9289" s="730">
        <v>39462</v>
      </c>
      <c r="B9289" s="148" t="s">
        <v>24652</v>
      </c>
      <c r="C9289" s="148" t="s">
        <v>22966</v>
      </c>
      <c r="D9289" s="734">
        <v>346.62</v>
      </c>
    </row>
    <row r="9290" spans="1:4">
      <c r="A9290" s="730">
        <v>39463</v>
      </c>
      <c r="B9290" s="148" t="s">
        <v>24653</v>
      </c>
      <c r="C9290" s="148" t="s">
        <v>22966</v>
      </c>
      <c r="D9290" s="734">
        <v>803</v>
      </c>
    </row>
    <row r="9291" spans="1:4">
      <c r="A9291" s="730">
        <v>26039</v>
      </c>
      <c r="B9291" s="148" t="s">
        <v>24654</v>
      </c>
      <c r="C9291" s="148" t="s">
        <v>22966</v>
      </c>
      <c r="D9291" s="732">
        <v>391246.87</v>
      </c>
    </row>
    <row r="9292" spans="1:4">
      <c r="A9292" s="730">
        <v>2401</v>
      </c>
      <c r="B9292" s="148" t="s">
        <v>24655</v>
      </c>
      <c r="C9292" s="148" t="s">
        <v>22966</v>
      </c>
      <c r="D9292" s="732">
        <v>89991.11</v>
      </c>
    </row>
    <row r="9293" spans="1:4">
      <c r="A9293" s="730">
        <v>38870</v>
      </c>
      <c r="B9293" s="148" t="s">
        <v>24656</v>
      </c>
      <c r="C9293" s="148" t="s">
        <v>22966</v>
      </c>
      <c r="D9293" s="734">
        <v>29.51</v>
      </c>
    </row>
    <row r="9294" spans="1:4">
      <c r="A9294" s="730">
        <v>38869</v>
      </c>
      <c r="B9294" s="148" t="s">
        <v>24657</v>
      </c>
      <c r="C9294" s="148" t="s">
        <v>22966</v>
      </c>
      <c r="D9294" s="734">
        <v>19.91</v>
      </c>
    </row>
    <row r="9295" spans="1:4">
      <c r="A9295" s="730">
        <v>38872</v>
      </c>
      <c r="B9295" s="148" t="s">
        <v>24658</v>
      </c>
      <c r="C9295" s="148" t="s">
        <v>22966</v>
      </c>
      <c r="D9295" s="734">
        <v>37.590000000000003</v>
      </c>
    </row>
    <row r="9296" spans="1:4">
      <c r="A9296" s="730">
        <v>38871</v>
      </c>
      <c r="B9296" s="148" t="s">
        <v>24659</v>
      </c>
      <c r="C9296" s="148" t="s">
        <v>22966</v>
      </c>
      <c r="D9296" s="734">
        <v>25.99</v>
      </c>
    </row>
    <row r="9297" spans="1:4">
      <c r="A9297" s="730">
        <v>39283</v>
      </c>
      <c r="B9297" s="148" t="s">
        <v>24660</v>
      </c>
      <c r="C9297" s="148" t="s">
        <v>22966</v>
      </c>
      <c r="D9297" s="734">
        <v>121.76</v>
      </c>
    </row>
    <row r="9298" spans="1:4">
      <c r="A9298" s="730">
        <v>39285</v>
      </c>
      <c r="B9298" s="148" t="s">
        <v>24661</v>
      </c>
      <c r="C9298" s="148" t="s">
        <v>22966</v>
      </c>
      <c r="D9298" s="734">
        <v>139.16</v>
      </c>
    </row>
    <row r="9299" spans="1:4">
      <c r="A9299" s="730">
        <v>39286</v>
      </c>
      <c r="B9299" s="148" t="s">
        <v>24662</v>
      </c>
      <c r="C9299" s="148" t="s">
        <v>22966</v>
      </c>
      <c r="D9299" s="734">
        <v>133.37</v>
      </c>
    </row>
    <row r="9300" spans="1:4">
      <c r="A9300" s="730">
        <v>39288</v>
      </c>
      <c r="B9300" s="148" t="s">
        <v>24663</v>
      </c>
      <c r="C9300" s="148" t="s">
        <v>22966</v>
      </c>
      <c r="D9300" s="734">
        <v>162.34</v>
      </c>
    </row>
    <row r="9301" spans="1:4">
      <c r="A9301" s="730">
        <v>44476</v>
      </c>
      <c r="B9301" s="148" t="s">
        <v>24664</v>
      </c>
      <c r="C9301" s="148" t="s">
        <v>23364</v>
      </c>
      <c r="D9301" s="734">
        <v>509.66</v>
      </c>
    </row>
    <row r="9302" spans="1:4">
      <c r="A9302" s="730">
        <v>10629</v>
      </c>
      <c r="B9302" s="148" t="s">
        <v>24665</v>
      </c>
      <c r="C9302" s="148" t="s">
        <v>23364</v>
      </c>
      <c r="D9302" s="734">
        <v>508.91</v>
      </c>
    </row>
    <row r="9303" spans="1:4">
      <c r="A9303" s="730">
        <v>10698</v>
      </c>
      <c r="B9303" s="148" t="s">
        <v>24666</v>
      </c>
      <c r="C9303" s="148" t="s">
        <v>23364</v>
      </c>
      <c r="D9303" s="734">
        <v>245.82</v>
      </c>
    </row>
    <row r="9304" spans="1:4">
      <c r="A9304" s="730">
        <v>40521</v>
      </c>
      <c r="B9304" s="148" t="s">
        <v>24667</v>
      </c>
      <c r="C9304" s="148" t="s">
        <v>22966</v>
      </c>
      <c r="D9304" s="732">
        <v>95608.71</v>
      </c>
    </row>
    <row r="9305" spans="1:4">
      <c r="A9305" s="730">
        <v>2432</v>
      </c>
      <c r="B9305" s="148" t="s">
        <v>24668</v>
      </c>
      <c r="C9305" s="148" t="s">
        <v>22966</v>
      </c>
      <c r="D9305" s="734">
        <v>21.56</v>
      </c>
    </row>
    <row r="9306" spans="1:4">
      <c r="A9306" s="730">
        <v>2433</v>
      </c>
      <c r="B9306" s="148" t="s">
        <v>24669</v>
      </c>
      <c r="C9306" s="148" t="s">
        <v>22966</v>
      </c>
      <c r="D9306" s="734">
        <v>7.3</v>
      </c>
    </row>
    <row r="9307" spans="1:4">
      <c r="A9307" s="730">
        <v>2418</v>
      </c>
      <c r="B9307" s="148" t="s">
        <v>24670</v>
      </c>
      <c r="C9307" s="148" t="s">
        <v>22966</v>
      </c>
      <c r="D9307" s="734">
        <v>10</v>
      </c>
    </row>
    <row r="9308" spans="1:4">
      <c r="A9308" s="730">
        <v>2420</v>
      </c>
      <c r="B9308" s="148" t="s">
        <v>24671</v>
      </c>
      <c r="C9308" s="148" t="s">
        <v>22966</v>
      </c>
      <c r="D9308" s="734">
        <v>12.54</v>
      </c>
    </row>
    <row r="9309" spans="1:4">
      <c r="A9309" s="730">
        <v>11447</v>
      </c>
      <c r="B9309" s="148" t="s">
        <v>24672</v>
      </c>
      <c r="C9309" s="148" t="s">
        <v>22966</v>
      </c>
      <c r="D9309" s="734">
        <v>24.78</v>
      </c>
    </row>
    <row r="9310" spans="1:4">
      <c r="A9310" s="730">
        <v>11451</v>
      </c>
      <c r="B9310" s="148" t="s">
        <v>24673</v>
      </c>
      <c r="C9310" s="148" t="s">
        <v>22966</v>
      </c>
      <c r="D9310" s="734">
        <v>66.45</v>
      </c>
    </row>
    <row r="9311" spans="1:4">
      <c r="A9311" s="730">
        <v>11116</v>
      </c>
      <c r="B9311" s="148" t="s">
        <v>24674</v>
      </c>
      <c r="C9311" s="148" t="s">
        <v>22966</v>
      </c>
      <c r="D9311" s="734">
        <v>838.13</v>
      </c>
    </row>
    <row r="9312" spans="1:4">
      <c r="A9312" s="730">
        <v>38411</v>
      </c>
      <c r="B9312" s="148" t="s">
        <v>24675</v>
      </c>
      <c r="C9312" s="148" t="s">
        <v>22966</v>
      </c>
      <c r="D9312" s="732">
        <v>1971.29</v>
      </c>
    </row>
    <row r="9313" spans="1:4">
      <c r="A9313" s="730">
        <v>38189</v>
      </c>
      <c r="B9313" s="148" t="s">
        <v>24676</v>
      </c>
      <c r="C9313" s="148" t="s">
        <v>22966</v>
      </c>
      <c r="D9313" s="734">
        <v>184.73</v>
      </c>
    </row>
    <row r="9314" spans="1:4">
      <c r="A9314" s="730">
        <v>38190</v>
      </c>
      <c r="B9314" s="148" t="s">
        <v>24677</v>
      </c>
      <c r="C9314" s="148" t="s">
        <v>22966</v>
      </c>
      <c r="D9314" s="734">
        <v>389.18</v>
      </c>
    </row>
    <row r="9315" spans="1:4">
      <c r="A9315" s="730">
        <v>7608</v>
      </c>
      <c r="B9315" s="148" t="s">
        <v>24678</v>
      </c>
      <c r="C9315" s="148" t="s">
        <v>22966</v>
      </c>
      <c r="D9315" s="734">
        <v>10.58</v>
      </c>
    </row>
    <row r="9316" spans="1:4">
      <c r="A9316" s="730">
        <v>1370</v>
      </c>
      <c r="B9316" s="148" t="s">
        <v>24679</v>
      </c>
      <c r="C9316" s="148" t="s">
        <v>22966</v>
      </c>
      <c r="D9316" s="734">
        <v>108.8</v>
      </c>
    </row>
    <row r="9317" spans="1:4">
      <c r="A9317" s="730">
        <v>36516</v>
      </c>
      <c r="B9317" s="148" t="s">
        <v>24680</v>
      </c>
      <c r="C9317" s="148" t="s">
        <v>22966</v>
      </c>
      <c r="D9317" s="732">
        <v>161051.37</v>
      </c>
    </row>
    <row r="9318" spans="1:4">
      <c r="A9318" s="730">
        <v>34777</v>
      </c>
      <c r="B9318" s="148" t="s">
        <v>28457</v>
      </c>
      <c r="C9318" s="148" t="s">
        <v>22966</v>
      </c>
      <c r="D9318" s="734">
        <v>2.83</v>
      </c>
    </row>
    <row r="9319" spans="1:4">
      <c r="A9319" s="730">
        <v>7272</v>
      </c>
      <c r="B9319" s="148" t="s">
        <v>28458</v>
      </c>
      <c r="C9319" s="148" t="s">
        <v>22966</v>
      </c>
      <c r="D9319" s="734">
        <v>2.39</v>
      </c>
    </row>
    <row r="9320" spans="1:4">
      <c r="A9320" s="730">
        <v>10605</v>
      </c>
      <c r="B9320" s="148" t="s">
        <v>24681</v>
      </c>
      <c r="C9320" s="148" t="s">
        <v>22966</v>
      </c>
      <c r="D9320" s="734">
        <v>5.36</v>
      </c>
    </row>
    <row r="9321" spans="1:4">
      <c r="A9321" s="730">
        <v>10604</v>
      </c>
      <c r="B9321" s="148" t="s">
        <v>24682</v>
      </c>
      <c r="C9321" s="148" t="s">
        <v>22966</v>
      </c>
      <c r="D9321" s="734">
        <v>12.48</v>
      </c>
    </row>
    <row r="9322" spans="1:4">
      <c r="A9322" s="730">
        <v>672</v>
      </c>
      <c r="B9322" s="148" t="s">
        <v>24683</v>
      </c>
      <c r="C9322" s="148" t="s">
        <v>22966</v>
      </c>
      <c r="D9322" s="734">
        <v>17.170000000000002</v>
      </c>
    </row>
    <row r="9323" spans="1:4">
      <c r="A9323" s="730">
        <v>668</v>
      </c>
      <c r="B9323" s="148" t="s">
        <v>24684</v>
      </c>
      <c r="C9323" s="148" t="s">
        <v>22966</v>
      </c>
      <c r="D9323" s="734">
        <v>20.73</v>
      </c>
    </row>
    <row r="9324" spans="1:4">
      <c r="A9324" s="730">
        <v>10578</v>
      </c>
      <c r="B9324" s="148" t="s">
        <v>24685</v>
      </c>
      <c r="C9324" s="148" t="s">
        <v>22966</v>
      </c>
      <c r="D9324" s="734">
        <v>24.14</v>
      </c>
    </row>
    <row r="9325" spans="1:4">
      <c r="A9325" s="730">
        <v>666</v>
      </c>
      <c r="B9325" s="148" t="s">
        <v>24686</v>
      </c>
      <c r="C9325" s="148" t="s">
        <v>22966</v>
      </c>
      <c r="D9325" s="734">
        <v>26.85</v>
      </c>
    </row>
    <row r="9326" spans="1:4">
      <c r="A9326" s="730">
        <v>665</v>
      </c>
      <c r="B9326" s="148" t="s">
        <v>24687</v>
      </c>
      <c r="C9326" s="148" t="s">
        <v>22966</v>
      </c>
      <c r="D9326" s="734">
        <v>35.9</v>
      </c>
    </row>
    <row r="9327" spans="1:4">
      <c r="A9327" s="730">
        <v>10577</v>
      </c>
      <c r="B9327" s="148" t="s">
        <v>24688</v>
      </c>
      <c r="C9327" s="148" t="s">
        <v>22966</v>
      </c>
      <c r="D9327" s="734">
        <v>31.84</v>
      </c>
    </row>
    <row r="9328" spans="1:4">
      <c r="A9328" s="730">
        <v>10583</v>
      </c>
      <c r="B9328" s="148" t="s">
        <v>24689</v>
      </c>
      <c r="C9328" s="148" t="s">
        <v>22966</v>
      </c>
      <c r="D9328" s="734">
        <v>16.54</v>
      </c>
    </row>
    <row r="9329" spans="1:4">
      <c r="A9329" s="730">
        <v>10579</v>
      </c>
      <c r="B9329" s="148" t="s">
        <v>24690</v>
      </c>
      <c r="C9329" s="148" t="s">
        <v>22966</v>
      </c>
      <c r="D9329" s="734">
        <v>28.84</v>
      </c>
    </row>
    <row r="9330" spans="1:4">
      <c r="A9330" s="730">
        <v>10582</v>
      </c>
      <c r="B9330" s="148" t="s">
        <v>24691</v>
      </c>
      <c r="C9330" s="148" t="s">
        <v>22966</v>
      </c>
      <c r="D9330" s="734">
        <v>14.57</v>
      </c>
    </row>
    <row r="9331" spans="1:4">
      <c r="A9331" s="730">
        <v>2436</v>
      </c>
      <c r="B9331" s="148" t="s">
        <v>24692</v>
      </c>
      <c r="C9331" s="148" t="s">
        <v>23109</v>
      </c>
      <c r="D9331" s="734">
        <v>20.59</v>
      </c>
    </row>
    <row r="9332" spans="1:4">
      <c r="A9332" s="730">
        <v>40918</v>
      </c>
      <c r="B9332" s="148" t="s">
        <v>24693</v>
      </c>
      <c r="C9332" s="148" t="s">
        <v>23111</v>
      </c>
      <c r="D9332" s="732">
        <v>3639.7</v>
      </c>
    </row>
    <row r="9333" spans="1:4">
      <c r="A9333" s="730">
        <v>2439</v>
      </c>
      <c r="B9333" s="148" t="s">
        <v>24694</v>
      </c>
      <c r="C9333" s="148" t="s">
        <v>23109</v>
      </c>
      <c r="D9333" s="734">
        <v>21.01</v>
      </c>
    </row>
    <row r="9334" spans="1:4">
      <c r="A9334" s="730">
        <v>40923</v>
      </c>
      <c r="B9334" s="148" t="s">
        <v>24695</v>
      </c>
      <c r="C9334" s="148" t="s">
        <v>23111</v>
      </c>
      <c r="D9334" s="732">
        <v>3716.78</v>
      </c>
    </row>
    <row r="9335" spans="1:4">
      <c r="A9335" s="730">
        <v>10998</v>
      </c>
      <c r="B9335" s="148" t="s">
        <v>24696</v>
      </c>
      <c r="C9335" s="148" t="s">
        <v>23014</v>
      </c>
      <c r="D9335" s="734">
        <v>58.46</v>
      </c>
    </row>
    <row r="9336" spans="1:4">
      <c r="A9336" s="730">
        <v>11002</v>
      </c>
      <c r="B9336" s="148" t="s">
        <v>24697</v>
      </c>
      <c r="C9336" s="148" t="s">
        <v>23014</v>
      </c>
      <c r="D9336" s="734">
        <v>53.56</v>
      </c>
    </row>
    <row r="9337" spans="1:4">
      <c r="A9337" s="730">
        <v>10999</v>
      </c>
      <c r="B9337" s="148" t="s">
        <v>24698</v>
      </c>
      <c r="C9337" s="148" t="s">
        <v>23014</v>
      </c>
      <c r="D9337" s="734">
        <v>51.45</v>
      </c>
    </row>
    <row r="9338" spans="1:4">
      <c r="A9338" s="730">
        <v>10997</v>
      </c>
      <c r="B9338" s="148" t="s">
        <v>24699</v>
      </c>
      <c r="C9338" s="148" t="s">
        <v>23014</v>
      </c>
      <c r="D9338" s="734">
        <v>55.77</v>
      </c>
    </row>
    <row r="9339" spans="1:4">
      <c r="A9339" s="730">
        <v>2685</v>
      </c>
      <c r="B9339" s="148" t="s">
        <v>24700</v>
      </c>
      <c r="C9339" s="148" t="s">
        <v>23010</v>
      </c>
      <c r="D9339" s="734">
        <v>8.2100000000000009</v>
      </c>
    </row>
    <row r="9340" spans="1:4">
      <c r="A9340" s="730">
        <v>2680</v>
      </c>
      <c r="B9340" s="148" t="s">
        <v>24701</v>
      </c>
      <c r="C9340" s="148" t="s">
        <v>23010</v>
      </c>
      <c r="D9340" s="734">
        <v>12.01</v>
      </c>
    </row>
    <row r="9341" spans="1:4">
      <c r="A9341" s="730">
        <v>2684</v>
      </c>
      <c r="B9341" s="148" t="s">
        <v>24702</v>
      </c>
      <c r="C9341" s="148" t="s">
        <v>23010</v>
      </c>
      <c r="D9341" s="734">
        <v>10.93</v>
      </c>
    </row>
    <row r="9342" spans="1:4">
      <c r="A9342" s="730">
        <v>2673</v>
      </c>
      <c r="B9342" s="148" t="s">
        <v>24703</v>
      </c>
      <c r="C9342" s="148" t="s">
        <v>23010</v>
      </c>
      <c r="D9342" s="734">
        <v>4.22</v>
      </c>
    </row>
    <row r="9343" spans="1:4">
      <c r="A9343" s="730">
        <v>2681</v>
      </c>
      <c r="B9343" s="148" t="s">
        <v>24704</v>
      </c>
      <c r="C9343" s="148" t="s">
        <v>23010</v>
      </c>
      <c r="D9343" s="734">
        <v>19.64</v>
      </c>
    </row>
    <row r="9344" spans="1:4">
      <c r="A9344" s="730">
        <v>2682</v>
      </c>
      <c r="B9344" s="148" t="s">
        <v>24705</v>
      </c>
      <c r="C9344" s="148" t="s">
        <v>23010</v>
      </c>
      <c r="D9344" s="734">
        <v>28.65</v>
      </c>
    </row>
    <row r="9345" spans="1:4">
      <c r="A9345" s="730">
        <v>2686</v>
      </c>
      <c r="B9345" s="148" t="s">
        <v>24706</v>
      </c>
      <c r="C9345" s="148" t="s">
        <v>23010</v>
      </c>
      <c r="D9345" s="734">
        <v>35.93</v>
      </c>
    </row>
    <row r="9346" spans="1:4">
      <c r="A9346" s="730">
        <v>2674</v>
      </c>
      <c r="B9346" s="148" t="s">
        <v>24707</v>
      </c>
      <c r="C9346" s="148" t="s">
        <v>23010</v>
      </c>
      <c r="D9346" s="734">
        <v>5.25</v>
      </c>
    </row>
    <row r="9347" spans="1:4">
      <c r="A9347" s="730">
        <v>2683</v>
      </c>
      <c r="B9347" s="148" t="s">
        <v>24708</v>
      </c>
      <c r="C9347" s="148" t="s">
        <v>23010</v>
      </c>
      <c r="D9347" s="734">
        <v>56.61</v>
      </c>
    </row>
    <row r="9348" spans="1:4">
      <c r="A9348" s="730">
        <v>2676</v>
      </c>
      <c r="B9348" s="148" t="s">
        <v>24709</v>
      </c>
      <c r="C9348" s="148" t="s">
        <v>23010</v>
      </c>
      <c r="D9348" s="734">
        <v>2.4500000000000002</v>
      </c>
    </row>
    <row r="9349" spans="1:4">
      <c r="A9349" s="730">
        <v>2678</v>
      </c>
      <c r="B9349" s="148" t="s">
        <v>24710</v>
      </c>
      <c r="C9349" s="148" t="s">
        <v>23010</v>
      </c>
      <c r="D9349" s="734">
        <v>3.07</v>
      </c>
    </row>
    <row r="9350" spans="1:4">
      <c r="A9350" s="730">
        <v>2679</v>
      </c>
      <c r="B9350" s="148" t="s">
        <v>24711</v>
      </c>
      <c r="C9350" s="148" t="s">
        <v>23010</v>
      </c>
      <c r="D9350" s="734">
        <v>4.74</v>
      </c>
    </row>
    <row r="9351" spans="1:4">
      <c r="A9351" s="730">
        <v>12070</v>
      </c>
      <c r="B9351" s="148" t="s">
        <v>24712</v>
      </c>
      <c r="C9351" s="148" t="s">
        <v>23010</v>
      </c>
      <c r="D9351" s="734">
        <v>6.59</v>
      </c>
    </row>
    <row r="9352" spans="1:4">
      <c r="A9352" s="730">
        <v>2675</v>
      </c>
      <c r="B9352" s="148" t="s">
        <v>24713</v>
      </c>
      <c r="C9352" s="148" t="s">
        <v>23010</v>
      </c>
      <c r="D9352" s="734">
        <v>8.57</v>
      </c>
    </row>
    <row r="9353" spans="1:4">
      <c r="A9353" s="730">
        <v>12067</v>
      </c>
      <c r="B9353" s="148" t="s">
        <v>24714</v>
      </c>
      <c r="C9353" s="148" t="s">
        <v>23010</v>
      </c>
      <c r="D9353" s="734">
        <v>11.63</v>
      </c>
    </row>
    <row r="9354" spans="1:4">
      <c r="A9354" s="730">
        <v>21136</v>
      </c>
      <c r="B9354" s="148" t="s">
        <v>24715</v>
      </c>
      <c r="C9354" s="148" t="s">
        <v>23010</v>
      </c>
      <c r="D9354" s="734">
        <v>12.49</v>
      </c>
    </row>
    <row r="9355" spans="1:4">
      <c r="A9355" s="730">
        <v>21128</v>
      </c>
      <c r="B9355" s="148" t="s">
        <v>24716</v>
      </c>
      <c r="C9355" s="148" t="s">
        <v>23010</v>
      </c>
      <c r="D9355" s="734">
        <v>9.67</v>
      </c>
    </row>
    <row r="9356" spans="1:4">
      <c r="A9356" s="730">
        <v>21130</v>
      </c>
      <c r="B9356" s="148" t="s">
        <v>24717</v>
      </c>
      <c r="C9356" s="148" t="s">
        <v>23010</v>
      </c>
      <c r="D9356" s="734">
        <v>24.42</v>
      </c>
    </row>
    <row r="9357" spans="1:4">
      <c r="A9357" s="730">
        <v>21135</v>
      </c>
      <c r="B9357" s="148" t="s">
        <v>24718</v>
      </c>
      <c r="C9357" s="148" t="s">
        <v>23010</v>
      </c>
      <c r="D9357" s="734">
        <v>24.04</v>
      </c>
    </row>
    <row r="9358" spans="1:4">
      <c r="A9358" s="730">
        <v>40401</v>
      </c>
      <c r="B9358" s="148" t="s">
        <v>24719</v>
      </c>
      <c r="C9358" s="148" t="s">
        <v>23010</v>
      </c>
      <c r="D9358" s="734">
        <v>2.88</v>
      </c>
    </row>
    <row r="9359" spans="1:4">
      <c r="A9359" s="730">
        <v>40402</v>
      </c>
      <c r="B9359" s="148" t="s">
        <v>24720</v>
      </c>
      <c r="C9359" s="148" t="s">
        <v>23010</v>
      </c>
      <c r="D9359" s="734">
        <v>3.69</v>
      </c>
    </row>
    <row r="9360" spans="1:4">
      <c r="A9360" s="730">
        <v>40400</v>
      </c>
      <c r="B9360" s="148" t="s">
        <v>24721</v>
      </c>
      <c r="C9360" s="148" t="s">
        <v>23010</v>
      </c>
      <c r="D9360" s="734">
        <v>1.95</v>
      </c>
    </row>
    <row r="9361" spans="1:4">
      <c r="A9361" s="730">
        <v>21137</v>
      </c>
      <c r="B9361" s="148" t="s">
        <v>28459</v>
      </c>
      <c r="C9361" s="148" t="s">
        <v>23010</v>
      </c>
      <c r="D9361" s="734">
        <v>9.9</v>
      </c>
    </row>
    <row r="9362" spans="1:4">
      <c r="A9362" s="730">
        <v>2504</v>
      </c>
      <c r="B9362" s="148" t="s">
        <v>28460</v>
      </c>
      <c r="C9362" s="148" t="s">
        <v>23010</v>
      </c>
      <c r="D9362" s="734">
        <v>10.73</v>
      </c>
    </row>
    <row r="9363" spans="1:4">
      <c r="A9363" s="730">
        <v>2501</v>
      </c>
      <c r="B9363" s="148" t="s">
        <v>28461</v>
      </c>
      <c r="C9363" s="148" t="s">
        <v>23010</v>
      </c>
      <c r="D9363" s="734">
        <v>14.07</v>
      </c>
    </row>
    <row r="9364" spans="1:4">
      <c r="A9364" s="730">
        <v>2502</v>
      </c>
      <c r="B9364" s="148" t="s">
        <v>28462</v>
      </c>
      <c r="C9364" s="148" t="s">
        <v>23010</v>
      </c>
      <c r="D9364" s="734">
        <v>21.23</v>
      </c>
    </row>
    <row r="9365" spans="1:4">
      <c r="A9365" s="730">
        <v>2503</v>
      </c>
      <c r="B9365" s="148" t="s">
        <v>28463</v>
      </c>
      <c r="C9365" s="148" t="s">
        <v>23010</v>
      </c>
      <c r="D9365" s="734">
        <v>27.32</v>
      </c>
    </row>
    <row r="9366" spans="1:4">
      <c r="A9366" s="730">
        <v>2500</v>
      </c>
      <c r="B9366" s="148" t="s">
        <v>28464</v>
      </c>
      <c r="C9366" s="148" t="s">
        <v>23010</v>
      </c>
      <c r="D9366" s="734">
        <v>36.39</v>
      </c>
    </row>
    <row r="9367" spans="1:4">
      <c r="A9367" s="730">
        <v>2505</v>
      </c>
      <c r="B9367" s="148" t="s">
        <v>28465</v>
      </c>
      <c r="C9367" s="148" t="s">
        <v>23010</v>
      </c>
      <c r="D9367" s="734">
        <v>56.72</v>
      </c>
    </row>
    <row r="9368" spans="1:4">
      <c r="A9368" s="730">
        <v>12058</v>
      </c>
      <c r="B9368" s="148" t="s">
        <v>28466</v>
      </c>
      <c r="C9368" s="148" t="s">
        <v>23010</v>
      </c>
      <c r="D9368" s="734">
        <v>12.13</v>
      </c>
    </row>
    <row r="9369" spans="1:4">
      <c r="A9369" s="730">
        <v>12056</v>
      </c>
      <c r="B9369" s="148" t="s">
        <v>28467</v>
      </c>
      <c r="C9369" s="148" t="s">
        <v>23010</v>
      </c>
      <c r="D9369" s="734">
        <v>22.92</v>
      </c>
    </row>
    <row r="9370" spans="1:4">
      <c r="A9370" s="730">
        <v>12057</v>
      </c>
      <c r="B9370" s="148" t="s">
        <v>28468</v>
      </c>
      <c r="C9370" s="148" t="s">
        <v>23010</v>
      </c>
      <c r="D9370" s="734">
        <v>19.47</v>
      </c>
    </row>
    <row r="9371" spans="1:4">
      <c r="A9371" s="730">
        <v>12059</v>
      </c>
      <c r="B9371" s="148" t="s">
        <v>28469</v>
      </c>
      <c r="C9371" s="148" t="s">
        <v>23010</v>
      </c>
      <c r="D9371" s="734">
        <v>6.83</v>
      </c>
    </row>
    <row r="9372" spans="1:4">
      <c r="A9372" s="730">
        <v>12060</v>
      </c>
      <c r="B9372" s="148" t="s">
        <v>28470</v>
      </c>
      <c r="C9372" s="148" t="s">
        <v>23010</v>
      </c>
      <c r="D9372" s="734">
        <v>50.58</v>
      </c>
    </row>
    <row r="9373" spans="1:4">
      <c r="A9373" s="730">
        <v>12061</v>
      </c>
      <c r="B9373" s="148" t="s">
        <v>28471</v>
      </c>
      <c r="C9373" s="148" t="s">
        <v>23010</v>
      </c>
      <c r="D9373" s="734">
        <v>30.88</v>
      </c>
    </row>
    <row r="9374" spans="1:4">
      <c r="A9374" s="730">
        <v>12062</v>
      </c>
      <c r="B9374" s="148" t="s">
        <v>28472</v>
      </c>
      <c r="C9374" s="148" t="s">
        <v>23010</v>
      </c>
      <c r="D9374" s="734">
        <v>56.95</v>
      </c>
    </row>
    <row r="9375" spans="1:4">
      <c r="A9375" s="730">
        <v>2687</v>
      </c>
      <c r="B9375" s="148" t="s">
        <v>24722</v>
      </c>
      <c r="C9375" s="148" t="s">
        <v>23010</v>
      </c>
      <c r="D9375" s="734">
        <v>2.14</v>
      </c>
    </row>
    <row r="9376" spans="1:4">
      <c r="A9376" s="730">
        <v>2689</v>
      </c>
      <c r="B9376" s="148" t="s">
        <v>24723</v>
      </c>
      <c r="C9376" s="148" t="s">
        <v>23010</v>
      </c>
      <c r="D9376" s="734">
        <v>2.5499999999999998</v>
      </c>
    </row>
    <row r="9377" spans="1:4">
      <c r="A9377" s="730">
        <v>2688</v>
      </c>
      <c r="B9377" s="148" t="s">
        <v>24724</v>
      </c>
      <c r="C9377" s="148" t="s">
        <v>23010</v>
      </c>
      <c r="D9377" s="734">
        <v>2.76</v>
      </c>
    </row>
    <row r="9378" spans="1:4">
      <c r="A9378" s="730">
        <v>2690</v>
      </c>
      <c r="B9378" s="148" t="s">
        <v>24725</v>
      </c>
      <c r="C9378" s="148" t="s">
        <v>23010</v>
      </c>
      <c r="D9378" s="734">
        <v>4.7300000000000004</v>
      </c>
    </row>
    <row r="9379" spans="1:4">
      <c r="A9379" s="730">
        <v>39243</v>
      </c>
      <c r="B9379" s="148" t="s">
        <v>24726</v>
      </c>
      <c r="C9379" s="148" t="s">
        <v>23010</v>
      </c>
      <c r="D9379" s="734">
        <v>3.11</v>
      </c>
    </row>
    <row r="9380" spans="1:4">
      <c r="A9380" s="730">
        <v>39244</v>
      </c>
      <c r="B9380" s="148" t="s">
        <v>24727</v>
      </c>
      <c r="C9380" s="148" t="s">
        <v>23010</v>
      </c>
      <c r="D9380" s="734">
        <v>4.21</v>
      </c>
    </row>
    <row r="9381" spans="1:4">
      <c r="A9381" s="730">
        <v>39245</v>
      </c>
      <c r="B9381" s="148" t="s">
        <v>24728</v>
      </c>
      <c r="C9381" s="148" t="s">
        <v>23010</v>
      </c>
      <c r="D9381" s="734">
        <v>8.1</v>
      </c>
    </row>
    <row r="9382" spans="1:4">
      <c r="A9382" s="730">
        <v>39254</v>
      </c>
      <c r="B9382" s="148" t="s">
        <v>24729</v>
      </c>
      <c r="C9382" s="148" t="s">
        <v>23010</v>
      </c>
      <c r="D9382" s="734">
        <v>12.12</v>
      </c>
    </row>
    <row r="9383" spans="1:4">
      <c r="A9383" s="730">
        <v>39255</v>
      </c>
      <c r="B9383" s="148" t="s">
        <v>24730</v>
      </c>
      <c r="C9383" s="148" t="s">
        <v>23010</v>
      </c>
      <c r="D9383" s="734">
        <v>22.43</v>
      </c>
    </row>
    <row r="9384" spans="1:4">
      <c r="A9384" s="730">
        <v>39253</v>
      </c>
      <c r="B9384" s="148" t="s">
        <v>24731</v>
      </c>
      <c r="C9384" s="148" t="s">
        <v>23010</v>
      </c>
      <c r="D9384" s="734">
        <v>15.44</v>
      </c>
    </row>
    <row r="9385" spans="1:4">
      <c r="A9385" s="730">
        <v>39246</v>
      </c>
      <c r="B9385" s="148" t="s">
        <v>24732</v>
      </c>
      <c r="C9385" s="148" t="s">
        <v>23010</v>
      </c>
      <c r="D9385" s="734">
        <v>5</v>
      </c>
    </row>
    <row r="9386" spans="1:4">
      <c r="A9386" s="730">
        <v>39247</v>
      </c>
      <c r="B9386" s="148" t="s">
        <v>24733</v>
      </c>
      <c r="C9386" s="148" t="s">
        <v>23010</v>
      </c>
      <c r="D9386" s="734">
        <v>4.3600000000000003</v>
      </c>
    </row>
    <row r="9387" spans="1:4">
      <c r="A9387" s="730">
        <v>2446</v>
      </c>
      <c r="B9387" s="148" t="s">
        <v>24734</v>
      </c>
      <c r="C9387" s="148" t="s">
        <v>23010</v>
      </c>
      <c r="D9387" s="734">
        <v>7.18</v>
      </c>
    </row>
    <row r="9388" spans="1:4">
      <c r="A9388" s="730">
        <v>2442</v>
      </c>
      <c r="B9388" s="148" t="s">
        <v>24735</v>
      </c>
      <c r="C9388" s="148" t="s">
        <v>23010</v>
      </c>
      <c r="D9388" s="734">
        <v>10.06</v>
      </c>
    </row>
    <row r="9389" spans="1:4">
      <c r="A9389" s="730">
        <v>39248</v>
      </c>
      <c r="B9389" s="148" t="s">
        <v>24736</v>
      </c>
      <c r="C9389" s="148" t="s">
        <v>23010</v>
      </c>
      <c r="D9389" s="734">
        <v>14.02</v>
      </c>
    </row>
    <row r="9390" spans="1:4">
      <c r="A9390" s="730">
        <v>2438</v>
      </c>
      <c r="B9390" s="148" t="s">
        <v>24737</v>
      </c>
      <c r="C9390" s="148" t="s">
        <v>23109</v>
      </c>
      <c r="D9390" s="734">
        <v>32.17</v>
      </c>
    </row>
    <row r="9391" spans="1:4">
      <c r="A9391" s="730">
        <v>40922</v>
      </c>
      <c r="B9391" s="148" t="s">
        <v>24738</v>
      </c>
      <c r="C9391" s="148" t="s">
        <v>23111</v>
      </c>
      <c r="D9391" s="732">
        <v>5687.99</v>
      </c>
    </row>
    <row r="9392" spans="1:4">
      <c r="A9392" s="730">
        <v>36486</v>
      </c>
      <c r="B9392" s="148" t="s">
        <v>24739</v>
      </c>
      <c r="C9392" s="148" t="s">
        <v>22966</v>
      </c>
      <c r="D9392" s="732">
        <v>70127.199999999997</v>
      </c>
    </row>
    <row r="9393" spans="1:4">
      <c r="A9393" s="730">
        <v>37777</v>
      </c>
      <c r="B9393" s="148" t="s">
        <v>24740</v>
      </c>
      <c r="C9393" s="148" t="s">
        <v>22966</v>
      </c>
      <c r="D9393" s="732">
        <v>330157.49</v>
      </c>
    </row>
    <row r="9394" spans="1:4">
      <c r="A9394" s="730">
        <v>12624</v>
      </c>
      <c r="B9394" s="148" t="s">
        <v>24741</v>
      </c>
      <c r="C9394" s="148" t="s">
        <v>22966</v>
      </c>
      <c r="D9394" s="734">
        <v>29.06</v>
      </c>
    </row>
    <row r="9395" spans="1:4">
      <c r="A9395" s="730">
        <v>517</v>
      </c>
      <c r="B9395" s="148" t="s">
        <v>24742</v>
      </c>
      <c r="C9395" s="148" t="s">
        <v>23016</v>
      </c>
      <c r="D9395" s="734">
        <v>8.82</v>
      </c>
    </row>
    <row r="9396" spans="1:4">
      <c r="A9396" s="730">
        <v>37534</v>
      </c>
      <c r="B9396" s="148" t="s">
        <v>24743</v>
      </c>
      <c r="C9396" s="148" t="s">
        <v>23014</v>
      </c>
      <c r="D9396" s="734">
        <v>17.350000000000001</v>
      </c>
    </row>
    <row r="9397" spans="1:4">
      <c r="A9397" s="730">
        <v>37535</v>
      </c>
      <c r="B9397" s="148" t="s">
        <v>24744</v>
      </c>
      <c r="C9397" s="148" t="s">
        <v>23014</v>
      </c>
      <c r="D9397" s="734">
        <v>17.350000000000001</v>
      </c>
    </row>
    <row r="9398" spans="1:4">
      <c r="A9398" s="730">
        <v>37533</v>
      </c>
      <c r="B9398" s="148" t="s">
        <v>24745</v>
      </c>
      <c r="C9398" s="148" t="s">
        <v>23014</v>
      </c>
      <c r="D9398" s="734">
        <v>17.350000000000001</v>
      </c>
    </row>
    <row r="9399" spans="1:4">
      <c r="A9399" s="730">
        <v>37537</v>
      </c>
      <c r="B9399" s="148" t="s">
        <v>24746</v>
      </c>
      <c r="C9399" s="148" t="s">
        <v>23014</v>
      </c>
      <c r="D9399" s="734">
        <v>13.13</v>
      </c>
    </row>
    <row r="9400" spans="1:4">
      <c r="A9400" s="730">
        <v>37536</v>
      </c>
      <c r="B9400" s="148" t="s">
        <v>24747</v>
      </c>
      <c r="C9400" s="148" t="s">
        <v>23014</v>
      </c>
      <c r="D9400" s="734">
        <v>13.13</v>
      </c>
    </row>
    <row r="9401" spans="1:4">
      <c r="A9401" s="730">
        <v>37532</v>
      </c>
      <c r="B9401" s="148" t="s">
        <v>24748</v>
      </c>
      <c r="C9401" s="148" t="s">
        <v>23014</v>
      </c>
      <c r="D9401" s="734">
        <v>13.13</v>
      </c>
    </row>
    <row r="9402" spans="1:4">
      <c r="A9402" s="730">
        <v>2696</v>
      </c>
      <c r="B9402" s="148" t="s">
        <v>24749</v>
      </c>
      <c r="C9402" s="148" t="s">
        <v>23109</v>
      </c>
      <c r="D9402" s="734">
        <v>20.59</v>
      </c>
    </row>
    <row r="9403" spans="1:4">
      <c r="A9403" s="730">
        <v>40928</v>
      </c>
      <c r="B9403" s="148" t="s">
        <v>24750</v>
      </c>
      <c r="C9403" s="148" t="s">
        <v>23111</v>
      </c>
      <c r="D9403" s="732">
        <v>3639.7</v>
      </c>
    </row>
    <row r="9404" spans="1:4">
      <c r="A9404" s="730">
        <v>4083</v>
      </c>
      <c r="B9404" s="148" t="s">
        <v>24751</v>
      </c>
      <c r="C9404" s="148" t="s">
        <v>23109</v>
      </c>
      <c r="D9404" s="734">
        <v>45.83</v>
      </c>
    </row>
    <row r="9405" spans="1:4">
      <c r="A9405" s="730">
        <v>40818</v>
      </c>
      <c r="B9405" s="148" t="s">
        <v>24752</v>
      </c>
      <c r="C9405" s="148" t="s">
        <v>23111</v>
      </c>
      <c r="D9405" s="732">
        <v>8098.88</v>
      </c>
    </row>
    <row r="9406" spans="1:4">
      <c r="A9406" s="730">
        <v>43146</v>
      </c>
      <c r="B9406" s="148" t="s">
        <v>24753</v>
      </c>
      <c r="C9406" s="148" t="s">
        <v>23014</v>
      </c>
      <c r="D9406" s="734">
        <v>8.19</v>
      </c>
    </row>
    <row r="9407" spans="1:4">
      <c r="A9407" s="730">
        <v>2705</v>
      </c>
      <c r="B9407" s="148" t="s">
        <v>24754</v>
      </c>
      <c r="C9407" s="148" t="s">
        <v>24755</v>
      </c>
      <c r="D9407" s="734">
        <v>0.93</v>
      </c>
    </row>
    <row r="9408" spans="1:4">
      <c r="A9408" s="730">
        <v>14250</v>
      </c>
      <c r="B9408" s="148" t="s">
        <v>24756</v>
      </c>
      <c r="C9408" s="148" t="s">
        <v>24755</v>
      </c>
      <c r="D9408" s="734">
        <v>0.95</v>
      </c>
    </row>
    <row r="9409" spans="1:4">
      <c r="A9409" s="730">
        <v>11683</v>
      </c>
      <c r="B9409" s="148" t="s">
        <v>24757</v>
      </c>
      <c r="C9409" s="148" t="s">
        <v>22966</v>
      </c>
      <c r="D9409" s="734">
        <v>55.92</v>
      </c>
    </row>
    <row r="9410" spans="1:4">
      <c r="A9410" s="730">
        <v>11684</v>
      </c>
      <c r="B9410" s="148" t="s">
        <v>24758</v>
      </c>
      <c r="C9410" s="148" t="s">
        <v>22966</v>
      </c>
      <c r="D9410" s="734">
        <v>61.21</v>
      </c>
    </row>
    <row r="9411" spans="1:4">
      <c r="A9411" s="730">
        <v>6141</v>
      </c>
      <c r="B9411" s="148" t="s">
        <v>24759</v>
      </c>
      <c r="C9411" s="148" t="s">
        <v>22966</v>
      </c>
      <c r="D9411" s="734">
        <v>5.87</v>
      </c>
    </row>
    <row r="9412" spans="1:4">
      <c r="A9412" s="730">
        <v>11681</v>
      </c>
      <c r="B9412" s="148" t="s">
        <v>24760</v>
      </c>
      <c r="C9412" s="148" t="s">
        <v>22966</v>
      </c>
      <c r="D9412" s="734">
        <v>7.41</v>
      </c>
    </row>
    <row r="9413" spans="1:4">
      <c r="A9413" s="730">
        <v>2706</v>
      </c>
      <c r="B9413" s="148" t="s">
        <v>24761</v>
      </c>
      <c r="C9413" s="148" t="s">
        <v>23109</v>
      </c>
      <c r="D9413" s="734">
        <v>113.95</v>
      </c>
    </row>
    <row r="9414" spans="1:4">
      <c r="A9414" s="730">
        <v>40811</v>
      </c>
      <c r="B9414" s="148" t="s">
        <v>24762</v>
      </c>
      <c r="C9414" s="148" t="s">
        <v>23111</v>
      </c>
      <c r="D9414" s="732">
        <v>20136.47</v>
      </c>
    </row>
    <row r="9415" spans="1:4">
      <c r="A9415" s="730">
        <v>2707</v>
      </c>
      <c r="B9415" s="148" t="s">
        <v>24763</v>
      </c>
      <c r="C9415" s="148" t="s">
        <v>23109</v>
      </c>
      <c r="D9415" s="734">
        <v>117.86</v>
      </c>
    </row>
    <row r="9416" spans="1:4">
      <c r="A9416" s="730">
        <v>40813</v>
      </c>
      <c r="B9416" s="148" t="s">
        <v>24764</v>
      </c>
      <c r="C9416" s="148" t="s">
        <v>23111</v>
      </c>
      <c r="D9416" s="732">
        <v>20830.37</v>
      </c>
    </row>
    <row r="9417" spans="1:4">
      <c r="A9417" s="730">
        <v>2708</v>
      </c>
      <c r="B9417" s="148" t="s">
        <v>24765</v>
      </c>
      <c r="C9417" s="148" t="s">
        <v>23109</v>
      </c>
      <c r="D9417" s="734">
        <v>147.46</v>
      </c>
    </row>
    <row r="9418" spans="1:4">
      <c r="A9418" s="730">
        <v>40814</v>
      </c>
      <c r="B9418" s="148" t="s">
        <v>24766</v>
      </c>
      <c r="C9418" s="148" t="s">
        <v>23111</v>
      </c>
      <c r="D9418" s="732">
        <v>26058.7</v>
      </c>
    </row>
    <row r="9419" spans="1:4">
      <c r="A9419" s="730">
        <v>38403</v>
      </c>
      <c r="B9419" s="148" t="s">
        <v>24767</v>
      </c>
      <c r="C9419" s="148" t="s">
        <v>22966</v>
      </c>
      <c r="D9419" s="734">
        <v>55.17</v>
      </c>
    </row>
    <row r="9420" spans="1:4">
      <c r="A9420" s="730">
        <v>43482</v>
      </c>
      <c r="B9420" s="148" t="s">
        <v>24768</v>
      </c>
      <c r="C9420" s="148" t="s">
        <v>23109</v>
      </c>
      <c r="D9420" s="734">
        <v>0.79</v>
      </c>
    </row>
    <row r="9421" spans="1:4">
      <c r="A9421" s="730">
        <v>43494</v>
      </c>
      <c r="B9421" s="148" t="s">
        <v>24769</v>
      </c>
      <c r="C9421" s="148" t="s">
        <v>23111</v>
      </c>
      <c r="D9421" s="734">
        <v>148.04</v>
      </c>
    </row>
    <row r="9422" spans="1:4">
      <c r="A9422" s="730">
        <v>43483</v>
      </c>
      <c r="B9422" s="148" t="s">
        <v>24770</v>
      </c>
      <c r="C9422" s="148" t="s">
        <v>23109</v>
      </c>
      <c r="D9422" s="734">
        <v>1.43</v>
      </c>
    </row>
    <row r="9423" spans="1:4">
      <c r="A9423" s="730">
        <v>43495</v>
      </c>
      <c r="B9423" s="148" t="s">
        <v>24771</v>
      </c>
      <c r="C9423" s="148" t="s">
        <v>23111</v>
      </c>
      <c r="D9423" s="734">
        <v>269.97000000000003</v>
      </c>
    </row>
    <row r="9424" spans="1:4">
      <c r="A9424" s="730">
        <v>43484</v>
      </c>
      <c r="B9424" s="148" t="s">
        <v>24772</v>
      </c>
      <c r="C9424" s="148" t="s">
        <v>23109</v>
      </c>
      <c r="D9424" s="734">
        <v>1.2</v>
      </c>
    </row>
    <row r="9425" spans="1:4">
      <c r="A9425" s="730">
        <v>43496</v>
      </c>
      <c r="B9425" s="148" t="s">
        <v>24773</v>
      </c>
      <c r="C9425" s="148" t="s">
        <v>23111</v>
      </c>
      <c r="D9425" s="734">
        <v>226.41</v>
      </c>
    </row>
    <row r="9426" spans="1:4">
      <c r="A9426" s="730">
        <v>43485</v>
      </c>
      <c r="B9426" s="148" t="s">
        <v>24774</v>
      </c>
      <c r="C9426" s="148" t="s">
        <v>23109</v>
      </c>
      <c r="D9426" s="734">
        <v>1.06</v>
      </c>
    </row>
    <row r="9427" spans="1:4">
      <c r="A9427" s="730">
        <v>43497</v>
      </c>
      <c r="B9427" s="148" t="s">
        <v>24775</v>
      </c>
      <c r="C9427" s="148" t="s">
        <v>23111</v>
      </c>
      <c r="D9427" s="734">
        <v>199.2</v>
      </c>
    </row>
    <row r="9428" spans="1:4">
      <c r="A9428" s="730">
        <v>43487</v>
      </c>
      <c r="B9428" s="148" t="s">
        <v>24776</v>
      </c>
      <c r="C9428" s="148" t="s">
        <v>23109</v>
      </c>
      <c r="D9428" s="734">
        <v>1.25</v>
      </c>
    </row>
    <row r="9429" spans="1:4">
      <c r="A9429" s="730">
        <v>43499</v>
      </c>
      <c r="B9429" s="148" t="s">
        <v>24777</v>
      </c>
      <c r="C9429" s="148" t="s">
        <v>23111</v>
      </c>
      <c r="D9429" s="734">
        <v>236.16</v>
      </c>
    </row>
    <row r="9430" spans="1:4">
      <c r="A9430" s="730">
        <v>43486</v>
      </c>
      <c r="B9430" s="148" t="s">
        <v>24778</v>
      </c>
      <c r="C9430" s="148" t="s">
        <v>23109</v>
      </c>
      <c r="D9430" s="734">
        <v>0.74</v>
      </c>
    </row>
    <row r="9431" spans="1:4">
      <c r="A9431" s="730">
        <v>43498</v>
      </c>
      <c r="B9431" s="148" t="s">
        <v>24779</v>
      </c>
      <c r="C9431" s="148" t="s">
        <v>23111</v>
      </c>
      <c r="D9431" s="734">
        <v>140.22999999999999</v>
      </c>
    </row>
    <row r="9432" spans="1:4">
      <c r="A9432" s="730">
        <v>43488</v>
      </c>
      <c r="B9432" s="148" t="s">
        <v>24780</v>
      </c>
      <c r="C9432" s="148" t="s">
        <v>23109</v>
      </c>
      <c r="D9432" s="734">
        <v>0.86</v>
      </c>
    </row>
    <row r="9433" spans="1:4">
      <c r="A9433" s="730">
        <v>43500</v>
      </c>
      <c r="B9433" s="148" t="s">
        <v>24781</v>
      </c>
      <c r="C9433" s="148" t="s">
        <v>23111</v>
      </c>
      <c r="D9433" s="734">
        <v>162.97</v>
      </c>
    </row>
    <row r="9434" spans="1:4">
      <c r="A9434" s="730">
        <v>43489</v>
      </c>
      <c r="B9434" s="148" t="s">
        <v>24782</v>
      </c>
      <c r="C9434" s="148" t="s">
        <v>23109</v>
      </c>
      <c r="D9434" s="734">
        <v>1.24</v>
      </c>
    </row>
    <row r="9435" spans="1:4">
      <c r="A9435" s="730">
        <v>43501</v>
      </c>
      <c r="B9435" s="148" t="s">
        <v>24783</v>
      </c>
      <c r="C9435" s="148" t="s">
        <v>23111</v>
      </c>
      <c r="D9435" s="734">
        <v>233.35</v>
      </c>
    </row>
    <row r="9436" spans="1:4">
      <c r="A9436" s="730">
        <v>43490</v>
      </c>
      <c r="B9436" s="148" t="s">
        <v>24784</v>
      </c>
      <c r="C9436" s="148" t="s">
        <v>23109</v>
      </c>
      <c r="D9436" s="734">
        <v>1.73</v>
      </c>
    </row>
    <row r="9437" spans="1:4">
      <c r="A9437" s="730">
        <v>43502</v>
      </c>
      <c r="B9437" s="148" t="s">
        <v>24785</v>
      </c>
      <c r="C9437" s="148" t="s">
        <v>23111</v>
      </c>
      <c r="D9437" s="734">
        <v>325.51</v>
      </c>
    </row>
    <row r="9438" spans="1:4">
      <c r="A9438" s="730">
        <v>43491</v>
      </c>
      <c r="B9438" s="148" t="s">
        <v>24786</v>
      </c>
      <c r="C9438" s="148" t="s">
        <v>23109</v>
      </c>
      <c r="D9438" s="734">
        <v>1.33</v>
      </c>
    </row>
    <row r="9439" spans="1:4">
      <c r="A9439" s="730">
        <v>43503</v>
      </c>
      <c r="B9439" s="148" t="s">
        <v>24787</v>
      </c>
      <c r="C9439" s="148" t="s">
        <v>23111</v>
      </c>
      <c r="D9439" s="734">
        <v>250.24</v>
      </c>
    </row>
    <row r="9440" spans="1:4">
      <c r="A9440" s="730">
        <v>43492</v>
      </c>
      <c r="B9440" s="148" t="s">
        <v>24788</v>
      </c>
      <c r="C9440" s="148" t="s">
        <v>23109</v>
      </c>
      <c r="D9440" s="734">
        <v>1.79</v>
      </c>
    </row>
    <row r="9441" spans="1:4">
      <c r="A9441" s="730">
        <v>43504</v>
      </c>
      <c r="B9441" s="148" t="s">
        <v>24789</v>
      </c>
      <c r="C9441" s="148" t="s">
        <v>23111</v>
      </c>
      <c r="D9441" s="734">
        <v>337.87</v>
      </c>
    </row>
    <row r="9442" spans="1:4">
      <c r="A9442" s="730">
        <v>43493</v>
      </c>
      <c r="B9442" s="148" t="s">
        <v>24790</v>
      </c>
      <c r="C9442" s="148" t="s">
        <v>23109</v>
      </c>
      <c r="D9442" s="734">
        <v>0.71</v>
      </c>
    </row>
    <row r="9443" spans="1:4">
      <c r="A9443" s="730">
        <v>43505</v>
      </c>
      <c r="B9443" s="148" t="s">
        <v>24791</v>
      </c>
      <c r="C9443" s="148" t="s">
        <v>23111</v>
      </c>
      <c r="D9443" s="734">
        <v>132.94</v>
      </c>
    </row>
    <row r="9444" spans="1:4">
      <c r="A9444" s="730">
        <v>37774</v>
      </c>
      <c r="B9444" s="148" t="s">
        <v>24792</v>
      </c>
      <c r="C9444" s="148" t="s">
        <v>22966</v>
      </c>
      <c r="D9444" s="732">
        <v>565124.71</v>
      </c>
    </row>
    <row r="9445" spans="1:4">
      <c r="A9445" s="730">
        <v>38629</v>
      </c>
      <c r="B9445" s="148" t="s">
        <v>24793</v>
      </c>
      <c r="C9445" s="148" t="s">
        <v>22966</v>
      </c>
      <c r="D9445" s="732">
        <v>3115429.68</v>
      </c>
    </row>
    <row r="9446" spans="1:4">
      <c r="A9446" s="730">
        <v>38630</v>
      </c>
      <c r="B9446" s="148" t="s">
        <v>24794</v>
      </c>
      <c r="C9446" s="148" t="s">
        <v>22966</v>
      </c>
      <c r="D9446" s="732">
        <v>2092929.68</v>
      </c>
    </row>
    <row r="9447" spans="1:4">
      <c r="A9447" s="730">
        <v>38476</v>
      </c>
      <c r="B9447" s="148" t="s">
        <v>24795</v>
      </c>
      <c r="C9447" s="148" t="s">
        <v>22966</v>
      </c>
      <c r="D9447" s="734">
        <v>414.63</v>
      </c>
    </row>
    <row r="9448" spans="1:4">
      <c r="A9448" s="730">
        <v>38477</v>
      </c>
      <c r="B9448" s="148" t="s">
        <v>24796</v>
      </c>
      <c r="C9448" s="148" t="s">
        <v>22966</v>
      </c>
      <c r="D9448" s="732">
        <v>1174.24</v>
      </c>
    </row>
    <row r="9449" spans="1:4">
      <c r="A9449" s="730">
        <v>40635</v>
      </c>
      <c r="B9449" s="148" t="s">
        <v>24797</v>
      </c>
      <c r="C9449" s="148" t="s">
        <v>22966</v>
      </c>
      <c r="D9449" s="732">
        <v>984925.2</v>
      </c>
    </row>
    <row r="9450" spans="1:4">
      <c r="A9450" s="730">
        <v>36483</v>
      </c>
      <c r="B9450" s="148" t="s">
        <v>24798</v>
      </c>
      <c r="C9450" s="148" t="s">
        <v>22966</v>
      </c>
      <c r="D9450" s="732">
        <v>892500</v>
      </c>
    </row>
    <row r="9451" spans="1:4">
      <c r="A9451" s="730">
        <v>14525</v>
      </c>
      <c r="B9451" s="148" t="s">
        <v>24799</v>
      </c>
      <c r="C9451" s="148" t="s">
        <v>22966</v>
      </c>
      <c r="D9451" s="732">
        <v>934500</v>
      </c>
    </row>
    <row r="9452" spans="1:4">
      <c r="A9452" s="730">
        <v>36482</v>
      </c>
      <c r="B9452" s="148" t="s">
        <v>24800</v>
      </c>
      <c r="C9452" s="148" t="s">
        <v>22966</v>
      </c>
      <c r="D9452" s="732">
        <v>801463.9</v>
      </c>
    </row>
    <row r="9453" spans="1:4">
      <c r="A9453" s="730">
        <v>36408</v>
      </c>
      <c r="B9453" s="148" t="s">
        <v>24801</v>
      </c>
      <c r="C9453" s="148" t="s">
        <v>22966</v>
      </c>
      <c r="D9453" s="732">
        <v>957600</v>
      </c>
    </row>
    <row r="9454" spans="1:4">
      <c r="A9454" s="730">
        <v>2723</v>
      </c>
      <c r="B9454" s="148" t="s">
        <v>24802</v>
      </c>
      <c r="C9454" s="148" t="s">
        <v>22966</v>
      </c>
      <c r="D9454" s="732">
        <v>735000</v>
      </c>
    </row>
    <row r="9455" spans="1:4">
      <c r="A9455" s="730">
        <v>36481</v>
      </c>
      <c r="B9455" s="148" t="s">
        <v>24803</v>
      </c>
      <c r="C9455" s="148" t="s">
        <v>22966</v>
      </c>
      <c r="D9455" s="732">
        <v>876750</v>
      </c>
    </row>
    <row r="9456" spans="1:4">
      <c r="A9456" s="730">
        <v>10685</v>
      </c>
      <c r="B9456" s="148" t="s">
        <v>24804</v>
      </c>
      <c r="C9456" s="148" t="s">
        <v>22966</v>
      </c>
      <c r="D9456" s="732">
        <v>840000</v>
      </c>
    </row>
    <row r="9457" spans="1:4">
      <c r="A9457" s="730">
        <v>40636</v>
      </c>
      <c r="B9457" s="148" t="s">
        <v>24805</v>
      </c>
      <c r="C9457" s="148" t="s">
        <v>22966</v>
      </c>
      <c r="D9457" s="732">
        <v>948175.2</v>
      </c>
    </row>
    <row r="9458" spans="1:4">
      <c r="A9458" s="730">
        <v>4111</v>
      </c>
      <c r="B9458" s="148" t="s">
        <v>24806</v>
      </c>
      <c r="C9458" s="148" t="s">
        <v>22966</v>
      </c>
      <c r="D9458" s="734">
        <v>79.8</v>
      </c>
    </row>
    <row r="9459" spans="1:4">
      <c r="A9459" s="730">
        <v>44538</v>
      </c>
      <c r="B9459" s="148" t="s">
        <v>24807</v>
      </c>
      <c r="C9459" s="148" t="s">
        <v>22966</v>
      </c>
      <c r="D9459" s="734">
        <v>60.52</v>
      </c>
    </row>
    <row r="9460" spans="1:4">
      <c r="A9460" s="730">
        <v>12</v>
      </c>
      <c r="B9460" s="148" t="s">
        <v>24808</v>
      </c>
      <c r="C9460" s="148" t="s">
        <v>22966</v>
      </c>
      <c r="D9460" s="734">
        <v>14.4</v>
      </c>
    </row>
    <row r="9461" spans="1:4">
      <c r="A9461" s="730">
        <v>37554</v>
      </c>
      <c r="B9461" s="148" t="s">
        <v>24809</v>
      </c>
      <c r="C9461" s="148" t="s">
        <v>22966</v>
      </c>
      <c r="D9461" s="734">
        <v>211.38</v>
      </c>
    </row>
    <row r="9462" spans="1:4">
      <c r="A9462" s="730">
        <v>37555</v>
      </c>
      <c r="B9462" s="148" t="s">
        <v>24810</v>
      </c>
      <c r="C9462" s="148" t="s">
        <v>22966</v>
      </c>
      <c r="D9462" s="734">
        <v>257.14</v>
      </c>
    </row>
    <row r="9463" spans="1:4">
      <c r="A9463" s="730">
        <v>10902</v>
      </c>
      <c r="B9463" s="148" t="s">
        <v>24811</v>
      </c>
      <c r="C9463" s="148" t="s">
        <v>22966</v>
      </c>
      <c r="D9463" s="734">
        <v>64.52</v>
      </c>
    </row>
    <row r="9464" spans="1:4">
      <c r="A9464" s="730">
        <v>20965</v>
      </c>
      <c r="B9464" s="148" t="s">
        <v>24812</v>
      </c>
      <c r="C9464" s="148" t="s">
        <v>22966</v>
      </c>
      <c r="D9464" s="734">
        <v>65.12</v>
      </c>
    </row>
    <row r="9465" spans="1:4">
      <c r="A9465" s="730">
        <v>20966</v>
      </c>
      <c r="B9465" s="148" t="s">
        <v>24813</v>
      </c>
      <c r="C9465" s="148" t="s">
        <v>22966</v>
      </c>
      <c r="D9465" s="734">
        <v>70.12</v>
      </c>
    </row>
    <row r="9466" spans="1:4">
      <c r="A9466" s="730">
        <v>10903</v>
      </c>
      <c r="B9466" s="148" t="s">
        <v>24814</v>
      </c>
      <c r="C9466" s="148" t="s">
        <v>22966</v>
      </c>
      <c r="D9466" s="734">
        <v>106.28</v>
      </c>
    </row>
    <row r="9467" spans="1:4">
      <c r="A9467" s="730">
        <v>20967</v>
      </c>
      <c r="B9467" s="148" t="s">
        <v>24815</v>
      </c>
      <c r="C9467" s="148" t="s">
        <v>22966</v>
      </c>
      <c r="D9467" s="734">
        <v>106.28</v>
      </c>
    </row>
    <row r="9468" spans="1:4">
      <c r="A9468" s="730">
        <v>20968</v>
      </c>
      <c r="B9468" s="148" t="s">
        <v>24816</v>
      </c>
      <c r="C9468" s="148" t="s">
        <v>22966</v>
      </c>
      <c r="D9468" s="734">
        <v>116.57</v>
      </c>
    </row>
    <row r="9469" spans="1:4">
      <c r="A9469" s="730">
        <v>11359</v>
      </c>
      <c r="B9469" s="148" t="s">
        <v>24817</v>
      </c>
      <c r="C9469" s="148" t="s">
        <v>22966</v>
      </c>
      <c r="D9469" s="734">
        <v>792.08</v>
      </c>
    </row>
    <row r="9470" spans="1:4">
      <c r="A9470" s="730">
        <v>39017</v>
      </c>
      <c r="B9470" s="148" t="s">
        <v>24818</v>
      </c>
      <c r="C9470" s="148" t="s">
        <v>22966</v>
      </c>
      <c r="D9470" s="734">
        <v>0.21</v>
      </c>
    </row>
    <row r="9471" spans="1:4">
      <c r="A9471" s="730">
        <v>39315</v>
      </c>
      <c r="B9471" s="148" t="s">
        <v>24819</v>
      </c>
      <c r="C9471" s="148" t="s">
        <v>22966</v>
      </c>
      <c r="D9471" s="734">
        <v>0.35</v>
      </c>
    </row>
    <row r="9472" spans="1:4">
      <c r="A9472" s="730">
        <v>39016</v>
      </c>
      <c r="B9472" s="148" t="s">
        <v>24820</v>
      </c>
      <c r="C9472" s="148" t="s">
        <v>22966</v>
      </c>
      <c r="D9472" s="734">
        <v>0.35</v>
      </c>
    </row>
    <row r="9473" spans="1:4">
      <c r="A9473" s="730">
        <v>39481</v>
      </c>
      <c r="B9473" s="148" t="s">
        <v>24821</v>
      </c>
      <c r="C9473" s="148" t="s">
        <v>22966</v>
      </c>
      <c r="D9473" s="734">
        <v>1.7</v>
      </c>
    </row>
    <row r="9474" spans="1:4">
      <c r="A9474" s="730">
        <v>39013</v>
      </c>
      <c r="B9474" s="148" t="s">
        <v>24822</v>
      </c>
      <c r="C9474" s="148" t="s">
        <v>22966</v>
      </c>
      <c r="D9474" s="734">
        <v>1.45</v>
      </c>
    </row>
    <row r="9475" spans="1:4">
      <c r="A9475" s="730">
        <v>44919</v>
      </c>
      <c r="B9475" s="148" t="s">
        <v>24823</v>
      </c>
      <c r="C9475" s="148" t="s">
        <v>22966</v>
      </c>
      <c r="D9475" s="734">
        <v>2.71</v>
      </c>
    </row>
    <row r="9476" spans="1:4">
      <c r="A9476" s="730">
        <v>40433</v>
      </c>
      <c r="B9476" s="148" t="s">
        <v>24824</v>
      </c>
      <c r="C9476" s="148" t="s">
        <v>22966</v>
      </c>
      <c r="D9476" s="734">
        <v>1.5</v>
      </c>
    </row>
    <row r="9477" spans="1:4">
      <c r="A9477" s="730">
        <v>20219</v>
      </c>
      <c r="B9477" s="148" t="s">
        <v>24825</v>
      </c>
      <c r="C9477" s="148" t="s">
        <v>22966</v>
      </c>
      <c r="D9477" s="732">
        <v>116000</v>
      </c>
    </row>
    <row r="9478" spans="1:4">
      <c r="A9478" s="730">
        <v>36484</v>
      </c>
      <c r="B9478" s="148" t="s">
        <v>24826</v>
      </c>
      <c r="C9478" s="148" t="s">
        <v>22966</v>
      </c>
      <c r="D9478" s="732">
        <v>246246.87</v>
      </c>
    </row>
    <row r="9479" spans="1:4">
      <c r="A9479" s="730">
        <v>38367</v>
      </c>
      <c r="B9479" s="148" t="s">
        <v>24827</v>
      </c>
      <c r="C9479" s="148" t="s">
        <v>22966</v>
      </c>
      <c r="D9479" s="734">
        <v>22.28</v>
      </c>
    </row>
    <row r="9480" spans="1:4">
      <c r="A9480" s="730">
        <v>38368</v>
      </c>
      <c r="B9480" s="148" t="s">
        <v>24828</v>
      </c>
      <c r="C9480" s="148" t="s">
        <v>22966</v>
      </c>
      <c r="D9480" s="734">
        <v>9.3800000000000008</v>
      </c>
    </row>
    <row r="9481" spans="1:4">
      <c r="A9481" s="730">
        <v>38091</v>
      </c>
      <c r="B9481" s="148" t="s">
        <v>24829</v>
      </c>
      <c r="C9481" s="148" t="s">
        <v>22966</v>
      </c>
      <c r="D9481" s="734">
        <v>2.29</v>
      </c>
    </row>
    <row r="9482" spans="1:4">
      <c r="A9482" s="730">
        <v>38095</v>
      </c>
      <c r="B9482" s="148" t="s">
        <v>24830</v>
      </c>
      <c r="C9482" s="148" t="s">
        <v>22966</v>
      </c>
      <c r="D9482" s="734">
        <v>4.84</v>
      </c>
    </row>
    <row r="9483" spans="1:4">
      <c r="A9483" s="730">
        <v>38092</v>
      </c>
      <c r="B9483" s="148" t="s">
        <v>24831</v>
      </c>
      <c r="C9483" s="148" t="s">
        <v>22966</v>
      </c>
      <c r="D9483" s="734">
        <v>2.17</v>
      </c>
    </row>
    <row r="9484" spans="1:4">
      <c r="A9484" s="730">
        <v>38093</v>
      </c>
      <c r="B9484" s="148" t="s">
        <v>24832</v>
      </c>
      <c r="C9484" s="148" t="s">
        <v>22966</v>
      </c>
      <c r="D9484" s="734">
        <v>2.2400000000000002</v>
      </c>
    </row>
    <row r="9485" spans="1:4">
      <c r="A9485" s="730">
        <v>38096</v>
      </c>
      <c r="B9485" s="148" t="s">
        <v>24833</v>
      </c>
      <c r="C9485" s="148" t="s">
        <v>22966</v>
      </c>
      <c r="D9485" s="734">
        <v>5.21</v>
      </c>
    </row>
    <row r="9486" spans="1:4">
      <c r="A9486" s="730">
        <v>38094</v>
      </c>
      <c r="B9486" s="148" t="s">
        <v>24834</v>
      </c>
      <c r="C9486" s="148" t="s">
        <v>22966</v>
      </c>
      <c r="D9486" s="734">
        <v>2.75</v>
      </c>
    </row>
    <row r="9487" spans="1:4">
      <c r="A9487" s="730">
        <v>38097</v>
      </c>
      <c r="B9487" s="148" t="s">
        <v>24835</v>
      </c>
      <c r="C9487" s="148" t="s">
        <v>22966</v>
      </c>
      <c r="D9487" s="734">
        <v>5.58</v>
      </c>
    </row>
    <row r="9488" spans="1:4">
      <c r="A9488" s="730">
        <v>38098</v>
      </c>
      <c r="B9488" s="148" t="s">
        <v>24836</v>
      </c>
      <c r="C9488" s="148" t="s">
        <v>22966</v>
      </c>
      <c r="D9488" s="734">
        <v>5.58</v>
      </c>
    </row>
    <row r="9489" spans="1:4">
      <c r="A9489" s="730">
        <v>11186</v>
      </c>
      <c r="B9489" s="148" t="s">
        <v>24837</v>
      </c>
      <c r="C9489" s="148" t="s">
        <v>23364</v>
      </c>
      <c r="D9489" s="734">
        <v>351.16</v>
      </c>
    </row>
    <row r="9490" spans="1:4">
      <c r="A9490" s="730">
        <v>11558</v>
      </c>
      <c r="B9490" s="148" t="s">
        <v>24838</v>
      </c>
      <c r="C9490" s="148" t="s">
        <v>23378</v>
      </c>
      <c r="D9490" s="734">
        <v>14.98</v>
      </c>
    </row>
    <row r="9491" spans="1:4">
      <c r="A9491" s="730">
        <v>11557</v>
      </c>
      <c r="B9491" s="148" t="s">
        <v>24839</v>
      </c>
      <c r="C9491" s="148" t="s">
        <v>23378</v>
      </c>
      <c r="D9491" s="734">
        <v>37.93</v>
      </c>
    </row>
    <row r="9492" spans="1:4">
      <c r="A9492" s="730">
        <v>2759</v>
      </c>
      <c r="B9492" s="148" t="s">
        <v>24840</v>
      </c>
      <c r="C9492" s="148" t="s">
        <v>22966</v>
      </c>
      <c r="D9492" s="734">
        <v>10.68</v>
      </c>
    </row>
    <row r="9493" spans="1:4">
      <c r="A9493" s="730">
        <v>38124</v>
      </c>
      <c r="B9493" s="148" t="s">
        <v>24841</v>
      </c>
      <c r="C9493" s="148" t="s">
        <v>22966</v>
      </c>
      <c r="D9493" s="734">
        <v>29.6</v>
      </c>
    </row>
    <row r="9494" spans="1:4">
      <c r="A9494" s="730">
        <v>38380</v>
      </c>
      <c r="B9494" s="148" t="s">
        <v>24842</v>
      </c>
      <c r="C9494" s="148" t="s">
        <v>22966</v>
      </c>
      <c r="D9494" s="734">
        <v>35.4</v>
      </c>
    </row>
    <row r="9495" spans="1:4">
      <c r="A9495" s="730">
        <v>42429</v>
      </c>
      <c r="B9495" s="148" t="s">
        <v>24843</v>
      </c>
      <c r="C9495" s="148" t="s">
        <v>22966</v>
      </c>
      <c r="D9495" s="732">
        <v>6025.1</v>
      </c>
    </row>
    <row r="9496" spans="1:4">
      <c r="A9496" s="730">
        <v>39616</v>
      </c>
      <c r="B9496" s="148" t="s">
        <v>24844</v>
      </c>
      <c r="C9496" s="148" t="s">
        <v>22966</v>
      </c>
      <c r="D9496" s="734">
        <v>414.76</v>
      </c>
    </row>
    <row r="9497" spans="1:4">
      <c r="A9497" s="730">
        <v>39618</v>
      </c>
      <c r="B9497" s="148" t="s">
        <v>24845</v>
      </c>
      <c r="C9497" s="148" t="s">
        <v>22966</v>
      </c>
      <c r="D9497" s="734">
        <v>752.3</v>
      </c>
    </row>
    <row r="9498" spans="1:4">
      <c r="A9498" s="730">
        <v>39619</v>
      </c>
      <c r="B9498" s="148" t="s">
        <v>24846</v>
      </c>
      <c r="C9498" s="148" t="s">
        <v>22966</v>
      </c>
      <c r="D9498" s="732">
        <v>1030.3499999999999</v>
      </c>
    </row>
    <row r="9499" spans="1:4">
      <c r="A9499" s="730">
        <v>39613</v>
      </c>
      <c r="B9499" s="148" t="s">
        <v>24847</v>
      </c>
      <c r="C9499" s="148" t="s">
        <v>22966</v>
      </c>
      <c r="D9499" s="734">
        <v>164.75</v>
      </c>
    </row>
    <row r="9500" spans="1:4">
      <c r="A9500" s="730">
        <v>39614</v>
      </c>
      <c r="B9500" s="148" t="s">
        <v>24848</v>
      </c>
      <c r="C9500" s="148" t="s">
        <v>22966</v>
      </c>
      <c r="D9500" s="734">
        <v>240.36</v>
      </c>
    </row>
    <row r="9501" spans="1:4">
      <c r="A9501" s="730">
        <v>38538</v>
      </c>
      <c r="B9501" s="148" t="s">
        <v>24849</v>
      </c>
      <c r="C9501" s="148" t="s">
        <v>23010</v>
      </c>
      <c r="D9501" s="734">
        <v>77.599999999999994</v>
      </c>
    </row>
    <row r="9502" spans="1:4">
      <c r="A9502" s="730">
        <v>38539</v>
      </c>
      <c r="B9502" s="148" t="s">
        <v>24850</v>
      </c>
      <c r="C9502" s="148" t="s">
        <v>23010</v>
      </c>
      <c r="D9502" s="734">
        <v>105.52</v>
      </c>
    </row>
    <row r="9503" spans="1:4">
      <c r="A9503" s="730">
        <v>38540</v>
      </c>
      <c r="B9503" s="148" t="s">
        <v>24851</v>
      </c>
      <c r="C9503" s="148" t="s">
        <v>23010</v>
      </c>
      <c r="D9503" s="734">
        <v>270.44</v>
      </c>
    </row>
    <row r="9504" spans="1:4">
      <c r="A9504" s="730">
        <v>38384</v>
      </c>
      <c r="B9504" s="148" t="s">
        <v>24852</v>
      </c>
      <c r="C9504" s="148" t="s">
        <v>22966</v>
      </c>
      <c r="D9504" s="734">
        <v>24.3</v>
      </c>
    </row>
    <row r="9505" spans="1:4">
      <c r="A9505" s="730">
        <v>13</v>
      </c>
      <c r="B9505" s="148" t="s">
        <v>24853</v>
      </c>
      <c r="C9505" s="148" t="s">
        <v>23014</v>
      </c>
      <c r="D9505" s="734">
        <v>22.17</v>
      </c>
    </row>
    <row r="9506" spans="1:4">
      <c r="A9506" s="730">
        <v>2762</v>
      </c>
      <c r="B9506" s="148" t="s">
        <v>24854</v>
      </c>
      <c r="C9506" s="148" t="s">
        <v>23010</v>
      </c>
      <c r="D9506" s="734">
        <v>13.35</v>
      </c>
    </row>
    <row r="9507" spans="1:4">
      <c r="A9507" s="730">
        <v>21142</v>
      </c>
      <c r="B9507" s="148" t="s">
        <v>24855</v>
      </c>
      <c r="C9507" s="148" t="s">
        <v>22966</v>
      </c>
      <c r="D9507" s="734">
        <v>37.950000000000003</v>
      </c>
    </row>
    <row r="9508" spans="1:4">
      <c r="A9508" s="730">
        <v>4223</v>
      </c>
      <c r="B9508" s="148" t="s">
        <v>24856</v>
      </c>
      <c r="C9508" s="148" t="s">
        <v>23016</v>
      </c>
      <c r="D9508" s="734">
        <v>3.54</v>
      </c>
    </row>
    <row r="9509" spans="1:4">
      <c r="A9509" s="730">
        <v>37372</v>
      </c>
      <c r="B9509" s="148" t="s">
        <v>24857</v>
      </c>
      <c r="C9509" s="148" t="s">
        <v>23109</v>
      </c>
      <c r="D9509" s="734">
        <v>1.34</v>
      </c>
    </row>
    <row r="9510" spans="1:4">
      <c r="A9510" s="730">
        <v>40863</v>
      </c>
      <c r="B9510" s="148" t="s">
        <v>24858</v>
      </c>
      <c r="C9510" s="148" t="s">
        <v>23111</v>
      </c>
      <c r="D9510" s="734">
        <v>252.08</v>
      </c>
    </row>
    <row r="9511" spans="1:4">
      <c r="A9511" s="730">
        <v>38475</v>
      </c>
      <c r="B9511" s="148" t="s">
        <v>24859</v>
      </c>
      <c r="C9511" s="148" t="s">
        <v>22966</v>
      </c>
      <c r="D9511" s="734">
        <v>25.97</v>
      </c>
    </row>
    <row r="9512" spans="1:4">
      <c r="A9512" s="730">
        <v>38474</v>
      </c>
      <c r="B9512" s="148" t="s">
        <v>24860</v>
      </c>
      <c r="C9512" s="148" t="s">
        <v>22966</v>
      </c>
      <c r="D9512" s="734">
        <v>32.11</v>
      </c>
    </row>
    <row r="9513" spans="1:4">
      <c r="A9513" s="730">
        <v>10886</v>
      </c>
      <c r="B9513" s="148" t="s">
        <v>24861</v>
      </c>
      <c r="C9513" s="148" t="s">
        <v>22966</v>
      </c>
      <c r="D9513" s="734">
        <v>150.93</v>
      </c>
    </row>
    <row r="9514" spans="1:4">
      <c r="A9514" s="730">
        <v>10888</v>
      </c>
      <c r="B9514" s="148" t="s">
        <v>24862</v>
      </c>
      <c r="C9514" s="148" t="s">
        <v>22966</v>
      </c>
      <c r="D9514" s="734">
        <v>477.69</v>
      </c>
    </row>
    <row r="9515" spans="1:4">
      <c r="A9515" s="730">
        <v>10889</v>
      </c>
      <c r="B9515" s="148" t="s">
        <v>24863</v>
      </c>
      <c r="C9515" s="148" t="s">
        <v>22966</v>
      </c>
      <c r="D9515" s="734">
        <v>517.5</v>
      </c>
    </row>
    <row r="9516" spans="1:4">
      <c r="A9516" s="730">
        <v>10890</v>
      </c>
      <c r="B9516" s="148" t="s">
        <v>24864</v>
      </c>
      <c r="C9516" s="148" t="s">
        <v>22966</v>
      </c>
      <c r="D9516" s="734">
        <v>238.84</v>
      </c>
    </row>
    <row r="9517" spans="1:4">
      <c r="A9517" s="730">
        <v>10891</v>
      </c>
      <c r="B9517" s="148" t="s">
        <v>24865</v>
      </c>
      <c r="C9517" s="148" t="s">
        <v>22966</v>
      </c>
      <c r="D9517" s="734">
        <v>145.96</v>
      </c>
    </row>
    <row r="9518" spans="1:4">
      <c r="A9518" s="730">
        <v>10892</v>
      </c>
      <c r="B9518" s="148" t="s">
        <v>24866</v>
      </c>
      <c r="C9518" s="148" t="s">
        <v>22966</v>
      </c>
      <c r="D9518" s="734">
        <v>172.5</v>
      </c>
    </row>
    <row r="9519" spans="1:4">
      <c r="A9519" s="730">
        <v>20977</v>
      </c>
      <c r="B9519" s="148" t="s">
        <v>24867</v>
      </c>
      <c r="C9519" s="148" t="s">
        <v>22966</v>
      </c>
      <c r="D9519" s="734">
        <v>205.67</v>
      </c>
    </row>
    <row r="9520" spans="1:4">
      <c r="A9520" s="730">
        <v>3073</v>
      </c>
      <c r="B9520" s="148" t="s">
        <v>28473</v>
      </c>
      <c r="C9520" s="148" t="s">
        <v>22966</v>
      </c>
      <c r="D9520" s="734">
        <v>180.78</v>
      </c>
    </row>
    <row r="9521" spans="1:4">
      <c r="A9521" s="730">
        <v>3074</v>
      </c>
      <c r="B9521" s="148" t="s">
        <v>28474</v>
      </c>
      <c r="C9521" s="148" t="s">
        <v>22966</v>
      </c>
      <c r="D9521" s="734">
        <v>114.13</v>
      </c>
    </row>
    <row r="9522" spans="1:4">
      <c r="A9522" s="730">
        <v>3076</v>
      </c>
      <c r="B9522" s="148" t="s">
        <v>28475</v>
      </c>
      <c r="C9522" s="148" t="s">
        <v>22966</v>
      </c>
      <c r="D9522" s="734">
        <v>148.62</v>
      </c>
    </row>
    <row r="9523" spans="1:4">
      <c r="A9523" s="730">
        <v>3075</v>
      </c>
      <c r="B9523" s="148" t="s">
        <v>28476</v>
      </c>
      <c r="C9523" s="148" t="s">
        <v>22966</v>
      </c>
      <c r="D9523" s="734">
        <v>93.92</v>
      </c>
    </row>
    <row r="9524" spans="1:4">
      <c r="A9524" s="730">
        <v>10781</v>
      </c>
      <c r="B9524" s="148" t="s">
        <v>28477</v>
      </c>
      <c r="C9524" s="148" t="s">
        <v>22966</v>
      </c>
      <c r="D9524" s="734">
        <v>12.73</v>
      </c>
    </row>
    <row r="9525" spans="1:4">
      <c r="A9525" s="730">
        <v>43612</v>
      </c>
      <c r="B9525" s="148" t="s">
        <v>24868</v>
      </c>
      <c r="C9525" s="148" t="s">
        <v>24294</v>
      </c>
      <c r="D9525" s="734">
        <v>96.01</v>
      </c>
    </row>
    <row r="9526" spans="1:4">
      <c r="A9526" s="730">
        <v>43613</v>
      </c>
      <c r="B9526" s="148" t="s">
        <v>24869</v>
      </c>
      <c r="C9526" s="148" t="s">
        <v>24294</v>
      </c>
      <c r="D9526" s="734">
        <v>79.48</v>
      </c>
    </row>
    <row r="9527" spans="1:4">
      <c r="A9527" s="730">
        <v>11480</v>
      </c>
      <c r="B9527" s="148" t="s">
        <v>24870</v>
      </c>
      <c r="C9527" s="148" t="s">
        <v>24294</v>
      </c>
      <c r="D9527" s="734">
        <v>121.98</v>
      </c>
    </row>
    <row r="9528" spans="1:4">
      <c r="A9528" s="730">
        <v>11469</v>
      </c>
      <c r="B9528" s="148" t="s">
        <v>24871</v>
      </c>
      <c r="C9528" s="148" t="s">
        <v>22966</v>
      </c>
      <c r="D9528" s="734">
        <v>13.02</v>
      </c>
    </row>
    <row r="9529" spans="1:4">
      <c r="A9529" s="730">
        <v>11468</v>
      </c>
      <c r="B9529" s="148" t="s">
        <v>24872</v>
      </c>
      <c r="C9529" s="148" t="s">
        <v>22966</v>
      </c>
      <c r="D9529" s="734">
        <v>13.03</v>
      </c>
    </row>
    <row r="9530" spans="1:4">
      <c r="A9530" s="730">
        <v>11484</v>
      </c>
      <c r="B9530" s="148" t="s">
        <v>24873</v>
      </c>
      <c r="C9530" s="148" t="s">
        <v>22966</v>
      </c>
      <c r="D9530" s="734">
        <v>57.23</v>
      </c>
    </row>
    <row r="9531" spans="1:4">
      <c r="A9531" s="730">
        <v>38155</v>
      </c>
      <c r="B9531" s="148" t="s">
        <v>24874</v>
      </c>
      <c r="C9531" s="148" t="s">
        <v>22966</v>
      </c>
      <c r="D9531" s="734">
        <v>88.85</v>
      </c>
    </row>
    <row r="9532" spans="1:4">
      <c r="A9532" s="730">
        <v>11467</v>
      </c>
      <c r="B9532" s="148" t="s">
        <v>24875</v>
      </c>
      <c r="C9532" s="148" t="s">
        <v>22966</v>
      </c>
      <c r="D9532" s="734">
        <v>20.3</v>
      </c>
    </row>
    <row r="9533" spans="1:4">
      <c r="A9533" s="730">
        <v>38153</v>
      </c>
      <c r="B9533" s="148" t="s">
        <v>24876</v>
      </c>
      <c r="C9533" s="148" t="s">
        <v>24294</v>
      </c>
      <c r="D9533" s="734">
        <v>51.86</v>
      </c>
    </row>
    <row r="9534" spans="1:4">
      <c r="A9534" s="730">
        <v>43607</v>
      </c>
      <c r="B9534" s="148" t="s">
        <v>24877</v>
      </c>
      <c r="C9534" s="148" t="s">
        <v>24294</v>
      </c>
      <c r="D9534" s="734">
        <v>98.09</v>
      </c>
    </row>
    <row r="9535" spans="1:4">
      <c r="A9535" s="730">
        <v>3080</v>
      </c>
      <c r="B9535" s="148" t="s">
        <v>24878</v>
      </c>
      <c r="C9535" s="148" t="s">
        <v>24294</v>
      </c>
      <c r="D9535" s="734">
        <v>65.95</v>
      </c>
    </row>
    <row r="9536" spans="1:4">
      <c r="A9536" s="730">
        <v>3081</v>
      </c>
      <c r="B9536" s="148" t="s">
        <v>24879</v>
      </c>
      <c r="C9536" s="148" t="s">
        <v>24294</v>
      </c>
      <c r="D9536" s="734">
        <v>130.47999999999999</v>
      </c>
    </row>
    <row r="9537" spans="1:4">
      <c r="A9537" s="730">
        <v>3090</v>
      </c>
      <c r="B9537" s="148" t="s">
        <v>24880</v>
      </c>
      <c r="C9537" s="148" t="s">
        <v>24294</v>
      </c>
      <c r="D9537" s="734">
        <v>58.86</v>
      </c>
    </row>
    <row r="9538" spans="1:4">
      <c r="A9538" s="730">
        <v>43611</v>
      </c>
      <c r="B9538" s="148" t="s">
        <v>24881</v>
      </c>
      <c r="C9538" s="148" t="s">
        <v>24294</v>
      </c>
      <c r="D9538" s="734">
        <v>97.68</v>
      </c>
    </row>
    <row r="9539" spans="1:4">
      <c r="A9539" s="730">
        <v>3103</v>
      </c>
      <c r="B9539" s="148" t="s">
        <v>24882</v>
      </c>
      <c r="C9539" s="148" t="s">
        <v>22966</v>
      </c>
      <c r="D9539" s="734">
        <v>48.8</v>
      </c>
    </row>
    <row r="9540" spans="1:4">
      <c r="A9540" s="730">
        <v>3097</v>
      </c>
      <c r="B9540" s="148" t="s">
        <v>24883</v>
      </c>
      <c r="C9540" s="148" t="s">
        <v>24294</v>
      </c>
      <c r="D9540" s="734">
        <v>73.84</v>
      </c>
    </row>
    <row r="9541" spans="1:4">
      <c r="A9541" s="730">
        <v>3099</v>
      </c>
      <c r="B9541" s="148" t="s">
        <v>24884</v>
      </c>
      <c r="C9541" s="148" t="s">
        <v>24294</v>
      </c>
      <c r="D9541" s="734">
        <v>118.23</v>
      </c>
    </row>
    <row r="9542" spans="1:4">
      <c r="A9542" s="730">
        <v>38151</v>
      </c>
      <c r="B9542" s="148" t="s">
        <v>24885</v>
      </c>
      <c r="C9542" s="148" t="s">
        <v>24294</v>
      </c>
      <c r="D9542" s="734">
        <v>85.71</v>
      </c>
    </row>
    <row r="9543" spans="1:4">
      <c r="A9543" s="730">
        <v>38152</v>
      </c>
      <c r="B9543" s="148" t="s">
        <v>24886</v>
      </c>
      <c r="C9543" s="148" t="s">
        <v>24294</v>
      </c>
      <c r="D9543" s="734">
        <v>138.27000000000001</v>
      </c>
    </row>
    <row r="9544" spans="1:4">
      <c r="A9544" s="730">
        <v>43610</v>
      </c>
      <c r="B9544" s="148" t="s">
        <v>24887</v>
      </c>
      <c r="C9544" s="148" t="s">
        <v>24294</v>
      </c>
      <c r="D9544" s="734">
        <v>73.260000000000005</v>
      </c>
    </row>
    <row r="9545" spans="1:4">
      <c r="A9545" s="730">
        <v>3093</v>
      </c>
      <c r="B9545" s="148" t="s">
        <v>24888</v>
      </c>
      <c r="C9545" s="148" t="s">
        <v>24294</v>
      </c>
      <c r="D9545" s="734">
        <v>118.23</v>
      </c>
    </row>
    <row r="9546" spans="1:4">
      <c r="A9546" s="730">
        <v>38165</v>
      </c>
      <c r="B9546" s="148" t="s">
        <v>24889</v>
      </c>
      <c r="C9546" s="148" t="s">
        <v>24294</v>
      </c>
      <c r="D9546" s="734">
        <v>72.069999999999993</v>
      </c>
    </row>
    <row r="9547" spans="1:4">
      <c r="A9547" s="730">
        <v>38177</v>
      </c>
      <c r="B9547" s="148" t="s">
        <v>24890</v>
      </c>
      <c r="C9547" s="148" t="s">
        <v>22966</v>
      </c>
      <c r="D9547" s="734">
        <v>21.41</v>
      </c>
    </row>
    <row r="9548" spans="1:4">
      <c r="A9548" s="730">
        <v>11458</v>
      </c>
      <c r="B9548" s="148" t="s">
        <v>24891</v>
      </c>
      <c r="C9548" s="148" t="s">
        <v>22966</v>
      </c>
      <c r="D9548" s="734">
        <v>25.57</v>
      </c>
    </row>
    <row r="9549" spans="1:4">
      <c r="A9549" s="730">
        <v>3108</v>
      </c>
      <c r="B9549" s="148" t="s">
        <v>24892</v>
      </c>
      <c r="C9549" s="148" t="s">
        <v>22966</v>
      </c>
      <c r="D9549" s="734">
        <v>108.69</v>
      </c>
    </row>
    <row r="9550" spans="1:4">
      <c r="A9550" s="730">
        <v>3105</v>
      </c>
      <c r="B9550" s="148" t="s">
        <v>24893</v>
      </c>
      <c r="C9550" s="148" t="s">
        <v>22966</v>
      </c>
      <c r="D9550" s="734">
        <v>142.16</v>
      </c>
    </row>
    <row r="9551" spans="1:4">
      <c r="A9551" s="730">
        <v>38178</v>
      </c>
      <c r="B9551" s="148" t="s">
        <v>24894</v>
      </c>
      <c r="C9551" s="148" t="s">
        <v>22966</v>
      </c>
      <c r="D9551" s="734">
        <v>23.56</v>
      </c>
    </row>
    <row r="9552" spans="1:4">
      <c r="A9552" s="730">
        <v>43575</v>
      </c>
      <c r="B9552" s="148" t="s">
        <v>24895</v>
      </c>
      <c r="C9552" s="148" t="s">
        <v>22966</v>
      </c>
      <c r="D9552" s="734">
        <v>51.06</v>
      </c>
    </row>
    <row r="9553" spans="1:4">
      <c r="A9553" s="730">
        <v>43577</v>
      </c>
      <c r="B9553" s="148" t="s">
        <v>24896</v>
      </c>
      <c r="C9553" s="148" t="s">
        <v>22966</v>
      </c>
      <c r="D9553" s="734">
        <v>88.77</v>
      </c>
    </row>
    <row r="9554" spans="1:4">
      <c r="A9554" s="730">
        <v>43458</v>
      </c>
      <c r="B9554" s="148" t="s">
        <v>24897</v>
      </c>
      <c r="C9554" s="148" t="s">
        <v>23109</v>
      </c>
      <c r="D9554" s="734">
        <v>0.06</v>
      </c>
    </row>
    <row r="9555" spans="1:4">
      <c r="A9555" s="730">
        <v>43470</v>
      </c>
      <c r="B9555" s="148" t="s">
        <v>24898</v>
      </c>
      <c r="C9555" s="148" t="s">
        <v>23111</v>
      </c>
      <c r="D9555" s="734">
        <v>10.89</v>
      </c>
    </row>
    <row r="9556" spans="1:4">
      <c r="A9556" s="730">
        <v>43459</v>
      </c>
      <c r="B9556" s="148" t="s">
        <v>24899</v>
      </c>
      <c r="C9556" s="148" t="s">
        <v>23109</v>
      </c>
      <c r="D9556" s="734">
        <v>0.49</v>
      </c>
    </row>
    <row r="9557" spans="1:4">
      <c r="A9557" s="730">
        <v>43471</v>
      </c>
      <c r="B9557" s="148" t="s">
        <v>24900</v>
      </c>
      <c r="C9557" s="148" t="s">
        <v>23111</v>
      </c>
      <c r="D9557" s="734">
        <v>92.26</v>
      </c>
    </row>
    <row r="9558" spans="1:4">
      <c r="A9558" s="730">
        <v>43460</v>
      </c>
      <c r="B9558" s="148" t="s">
        <v>24901</v>
      </c>
      <c r="C9558" s="148" t="s">
        <v>23109</v>
      </c>
      <c r="D9558" s="734">
        <v>0.85</v>
      </c>
    </row>
    <row r="9559" spans="1:4">
      <c r="A9559" s="730">
        <v>43472</v>
      </c>
      <c r="B9559" s="148" t="s">
        <v>24902</v>
      </c>
      <c r="C9559" s="148" t="s">
        <v>23111</v>
      </c>
      <c r="D9559" s="734">
        <v>159.72999999999999</v>
      </c>
    </row>
    <row r="9560" spans="1:4">
      <c r="A9560" s="730">
        <v>43461</v>
      </c>
      <c r="B9560" s="148" t="s">
        <v>24903</v>
      </c>
      <c r="C9560" s="148" t="s">
        <v>23109</v>
      </c>
      <c r="D9560" s="734">
        <v>0.31</v>
      </c>
    </row>
    <row r="9561" spans="1:4">
      <c r="A9561" s="730">
        <v>43473</v>
      </c>
      <c r="B9561" s="148" t="s">
        <v>24904</v>
      </c>
      <c r="C9561" s="148" t="s">
        <v>23111</v>
      </c>
      <c r="D9561" s="734">
        <v>59.28</v>
      </c>
    </row>
    <row r="9562" spans="1:4">
      <c r="A9562" s="730">
        <v>43463</v>
      </c>
      <c r="B9562" s="148" t="s">
        <v>24905</v>
      </c>
      <c r="C9562" s="148" t="s">
        <v>23109</v>
      </c>
      <c r="D9562" s="734">
        <v>0.1</v>
      </c>
    </row>
    <row r="9563" spans="1:4">
      <c r="A9563" s="730">
        <v>43475</v>
      </c>
      <c r="B9563" s="148" t="s">
        <v>24906</v>
      </c>
      <c r="C9563" s="148" t="s">
        <v>23111</v>
      </c>
      <c r="D9563" s="734">
        <v>18.73</v>
      </c>
    </row>
    <row r="9564" spans="1:4">
      <c r="A9564" s="730">
        <v>43462</v>
      </c>
      <c r="B9564" s="148" t="s">
        <v>24907</v>
      </c>
      <c r="C9564" s="148" t="s">
        <v>23109</v>
      </c>
      <c r="D9564" s="734">
        <v>0.01</v>
      </c>
    </row>
    <row r="9565" spans="1:4">
      <c r="A9565" s="730">
        <v>43474</v>
      </c>
      <c r="B9565" s="148" t="s">
        <v>24908</v>
      </c>
      <c r="C9565" s="148" t="s">
        <v>23111</v>
      </c>
      <c r="D9565" s="734">
        <v>2.29</v>
      </c>
    </row>
    <row r="9566" spans="1:4">
      <c r="A9566" s="730">
        <v>43464</v>
      </c>
      <c r="B9566" s="148" t="s">
        <v>24909</v>
      </c>
      <c r="C9566" s="148" t="s">
        <v>23109</v>
      </c>
      <c r="D9566" s="734">
        <v>0.01</v>
      </c>
    </row>
    <row r="9567" spans="1:4">
      <c r="A9567" s="730">
        <v>43476</v>
      </c>
      <c r="B9567" s="148" t="s">
        <v>24910</v>
      </c>
      <c r="C9567" s="148" t="s">
        <v>23111</v>
      </c>
      <c r="D9567" s="734">
        <v>0.01</v>
      </c>
    </row>
    <row r="9568" spans="1:4">
      <c r="A9568" s="730">
        <v>43465</v>
      </c>
      <c r="B9568" s="148" t="s">
        <v>24911</v>
      </c>
      <c r="C9568" s="148" t="s">
        <v>23109</v>
      </c>
      <c r="D9568" s="734">
        <v>0.82</v>
      </c>
    </row>
    <row r="9569" spans="1:4">
      <c r="A9569" s="730">
        <v>43477</v>
      </c>
      <c r="B9569" s="148" t="s">
        <v>24912</v>
      </c>
      <c r="C9569" s="148" t="s">
        <v>23111</v>
      </c>
      <c r="D9569" s="734">
        <v>155.21</v>
      </c>
    </row>
    <row r="9570" spans="1:4">
      <c r="A9570" s="730">
        <v>43466</v>
      </c>
      <c r="B9570" s="148" t="s">
        <v>24913</v>
      </c>
      <c r="C9570" s="148" t="s">
        <v>23109</v>
      </c>
      <c r="D9570" s="734">
        <v>1.97</v>
      </c>
    </row>
    <row r="9571" spans="1:4">
      <c r="A9571" s="730">
        <v>43478</v>
      </c>
      <c r="B9571" s="148" t="s">
        <v>24914</v>
      </c>
      <c r="C9571" s="148" t="s">
        <v>23111</v>
      </c>
      <c r="D9571" s="734">
        <v>371.21</v>
      </c>
    </row>
    <row r="9572" spans="1:4">
      <c r="A9572" s="730">
        <v>43467</v>
      </c>
      <c r="B9572" s="148" t="s">
        <v>24915</v>
      </c>
      <c r="C9572" s="148" t="s">
        <v>23109</v>
      </c>
      <c r="D9572" s="734">
        <v>0.61</v>
      </c>
    </row>
    <row r="9573" spans="1:4">
      <c r="A9573" s="730">
        <v>43479</v>
      </c>
      <c r="B9573" s="148" t="s">
        <v>24916</v>
      </c>
      <c r="C9573" s="148" t="s">
        <v>23111</v>
      </c>
      <c r="D9573" s="734">
        <v>114.72</v>
      </c>
    </row>
    <row r="9574" spans="1:4">
      <c r="A9574" s="730">
        <v>43468</v>
      </c>
      <c r="B9574" s="148" t="s">
        <v>24917</v>
      </c>
      <c r="C9574" s="148" t="s">
        <v>23109</v>
      </c>
      <c r="D9574" s="734">
        <v>1.23</v>
      </c>
    </row>
    <row r="9575" spans="1:4">
      <c r="A9575" s="730">
        <v>43480</v>
      </c>
      <c r="B9575" s="148" t="s">
        <v>24918</v>
      </c>
      <c r="C9575" s="148" t="s">
        <v>23111</v>
      </c>
      <c r="D9575" s="734">
        <v>232.31</v>
      </c>
    </row>
    <row r="9576" spans="1:4">
      <c r="A9576" s="730">
        <v>43469</v>
      </c>
      <c r="B9576" s="148" t="s">
        <v>24919</v>
      </c>
      <c r="C9576" s="148" t="s">
        <v>23109</v>
      </c>
      <c r="D9576" s="734">
        <v>7.0000000000000007E-2</v>
      </c>
    </row>
    <row r="9577" spans="1:4">
      <c r="A9577" s="730">
        <v>43481</v>
      </c>
      <c r="B9577" s="148" t="s">
        <v>24920</v>
      </c>
      <c r="C9577" s="148" t="s">
        <v>23111</v>
      </c>
      <c r="D9577" s="734">
        <v>12.77</v>
      </c>
    </row>
    <row r="9578" spans="1:4">
      <c r="A9578" s="730">
        <v>3119</v>
      </c>
      <c r="B9578" s="148" t="s">
        <v>24921</v>
      </c>
      <c r="C9578" s="148" t="s">
        <v>22966</v>
      </c>
      <c r="D9578" s="734">
        <v>2.76</v>
      </c>
    </row>
    <row r="9579" spans="1:4">
      <c r="A9579" s="730">
        <v>3122</v>
      </c>
      <c r="B9579" s="148" t="s">
        <v>24922</v>
      </c>
      <c r="C9579" s="148" t="s">
        <v>22966</v>
      </c>
      <c r="D9579" s="734">
        <v>5.63</v>
      </c>
    </row>
    <row r="9580" spans="1:4">
      <c r="A9580" s="730">
        <v>3121</v>
      </c>
      <c r="B9580" s="148" t="s">
        <v>24923</v>
      </c>
      <c r="C9580" s="148" t="s">
        <v>22966</v>
      </c>
      <c r="D9580" s="734">
        <v>6.38</v>
      </c>
    </row>
    <row r="9581" spans="1:4">
      <c r="A9581" s="730">
        <v>3120</v>
      </c>
      <c r="B9581" s="148" t="s">
        <v>24924</v>
      </c>
      <c r="C9581" s="148" t="s">
        <v>22966</v>
      </c>
      <c r="D9581" s="734">
        <v>12.1</v>
      </c>
    </row>
    <row r="9582" spans="1:4">
      <c r="A9582" s="730">
        <v>11455</v>
      </c>
      <c r="B9582" s="148" t="s">
        <v>24925</v>
      </c>
      <c r="C9582" s="148" t="s">
        <v>22966</v>
      </c>
      <c r="D9582" s="734">
        <v>17.5</v>
      </c>
    </row>
    <row r="9583" spans="1:4">
      <c r="A9583" s="730">
        <v>11456</v>
      </c>
      <c r="B9583" s="148" t="s">
        <v>24926</v>
      </c>
      <c r="C9583" s="148" t="s">
        <v>22966</v>
      </c>
      <c r="D9583" s="734">
        <v>20.92</v>
      </c>
    </row>
    <row r="9584" spans="1:4">
      <c r="A9584" s="730">
        <v>3107</v>
      </c>
      <c r="B9584" s="148" t="s">
        <v>24927</v>
      </c>
      <c r="C9584" s="148" t="s">
        <v>22966</v>
      </c>
      <c r="D9584" s="734">
        <v>8.82</v>
      </c>
    </row>
    <row r="9585" spans="1:4">
      <c r="A9585" s="730">
        <v>43583</v>
      </c>
      <c r="B9585" s="148" t="s">
        <v>24928</v>
      </c>
      <c r="C9585" s="148" t="s">
        <v>22966</v>
      </c>
      <c r="D9585" s="734">
        <v>9.9499999999999993</v>
      </c>
    </row>
    <row r="9586" spans="1:4">
      <c r="A9586" s="730">
        <v>43586</v>
      </c>
      <c r="B9586" s="148" t="s">
        <v>24929</v>
      </c>
      <c r="C9586" s="148" t="s">
        <v>22966</v>
      </c>
      <c r="D9586" s="734">
        <v>10.199999999999999</v>
      </c>
    </row>
    <row r="9587" spans="1:4">
      <c r="A9587" s="730">
        <v>11461</v>
      </c>
      <c r="B9587" s="148" t="s">
        <v>24930</v>
      </c>
      <c r="C9587" s="148" t="s">
        <v>22966</v>
      </c>
      <c r="D9587" s="734">
        <v>11.12</v>
      </c>
    </row>
    <row r="9588" spans="1:4">
      <c r="A9588" s="730">
        <v>43587</v>
      </c>
      <c r="B9588" s="148" t="s">
        <v>24931</v>
      </c>
      <c r="C9588" s="148" t="s">
        <v>22966</v>
      </c>
      <c r="D9588" s="734">
        <v>12.82</v>
      </c>
    </row>
    <row r="9589" spans="1:4">
      <c r="A9589" s="730">
        <v>3106</v>
      </c>
      <c r="B9589" s="148" t="s">
        <v>28478</v>
      </c>
      <c r="C9589" s="148" t="s">
        <v>22966</v>
      </c>
      <c r="D9589" s="734">
        <v>16.27</v>
      </c>
    </row>
    <row r="9590" spans="1:4">
      <c r="A9590" s="730">
        <v>44539</v>
      </c>
      <c r="B9590" s="148" t="s">
        <v>24932</v>
      </c>
      <c r="C9590" s="148" t="s">
        <v>23014</v>
      </c>
      <c r="D9590" s="734">
        <v>2.79</v>
      </c>
    </row>
    <row r="9591" spans="1:4">
      <c r="A9591" s="730">
        <v>3123</v>
      </c>
      <c r="B9591" s="148" t="s">
        <v>24933</v>
      </c>
      <c r="C9591" s="148" t="s">
        <v>23014</v>
      </c>
      <c r="D9591" s="734">
        <v>2.6</v>
      </c>
    </row>
    <row r="9592" spans="1:4">
      <c r="A9592" s="730">
        <v>38125</v>
      </c>
      <c r="B9592" s="148" t="s">
        <v>24934</v>
      </c>
      <c r="C9592" s="148" t="s">
        <v>23014</v>
      </c>
      <c r="D9592" s="734">
        <v>1.86</v>
      </c>
    </row>
    <row r="9593" spans="1:4">
      <c r="A9593" s="730">
        <v>39014</v>
      </c>
      <c r="B9593" s="148" t="s">
        <v>24935</v>
      </c>
      <c r="C9593" s="148" t="s">
        <v>23014</v>
      </c>
      <c r="D9593" s="734">
        <v>8.17</v>
      </c>
    </row>
    <row r="9594" spans="1:4">
      <c r="A9594" s="730">
        <v>39365</v>
      </c>
      <c r="B9594" s="148" t="s">
        <v>24936</v>
      </c>
      <c r="C9594" s="148" t="s">
        <v>22966</v>
      </c>
      <c r="D9594" s="732">
        <v>1929.28</v>
      </c>
    </row>
    <row r="9595" spans="1:4">
      <c r="A9595" s="730">
        <v>39366</v>
      </c>
      <c r="B9595" s="148" t="s">
        <v>24937</v>
      </c>
      <c r="C9595" s="148" t="s">
        <v>22966</v>
      </c>
      <c r="D9595" s="732">
        <v>2927.04</v>
      </c>
    </row>
    <row r="9596" spans="1:4">
      <c r="A9596" s="730">
        <v>39367</v>
      </c>
      <c r="B9596" s="148" t="s">
        <v>24938</v>
      </c>
      <c r="C9596" s="148" t="s">
        <v>22966</v>
      </c>
      <c r="D9596" s="732">
        <v>5015.29</v>
      </c>
    </row>
    <row r="9597" spans="1:4">
      <c r="A9597" s="730">
        <v>37394</v>
      </c>
      <c r="B9597" s="148" t="s">
        <v>24939</v>
      </c>
      <c r="C9597" s="148" t="s">
        <v>24940</v>
      </c>
      <c r="D9597" s="734">
        <v>83.95</v>
      </c>
    </row>
    <row r="9598" spans="1:4">
      <c r="A9598" s="730">
        <v>14146</v>
      </c>
      <c r="B9598" s="148" t="s">
        <v>24941</v>
      </c>
      <c r="C9598" s="148" t="s">
        <v>24940</v>
      </c>
      <c r="D9598" s="734">
        <v>135</v>
      </c>
    </row>
    <row r="9599" spans="1:4">
      <c r="A9599" s="730">
        <v>938</v>
      </c>
      <c r="B9599" s="148" t="s">
        <v>24942</v>
      </c>
      <c r="C9599" s="148" t="s">
        <v>23010</v>
      </c>
      <c r="D9599" s="734">
        <v>1.31</v>
      </c>
    </row>
    <row r="9600" spans="1:4">
      <c r="A9600" s="730">
        <v>937</v>
      </c>
      <c r="B9600" s="148" t="s">
        <v>24943</v>
      </c>
      <c r="C9600" s="148" t="s">
        <v>23010</v>
      </c>
      <c r="D9600" s="734">
        <v>7.67</v>
      </c>
    </row>
    <row r="9601" spans="1:4">
      <c r="A9601" s="730">
        <v>939</v>
      </c>
      <c r="B9601" s="148" t="s">
        <v>24944</v>
      </c>
      <c r="C9601" s="148" t="s">
        <v>23010</v>
      </c>
      <c r="D9601" s="734">
        <v>2.13</v>
      </c>
    </row>
    <row r="9602" spans="1:4">
      <c r="A9602" s="730">
        <v>944</v>
      </c>
      <c r="B9602" s="148" t="s">
        <v>24945</v>
      </c>
      <c r="C9602" s="148" t="s">
        <v>23010</v>
      </c>
      <c r="D9602" s="734">
        <v>3.36</v>
      </c>
    </row>
    <row r="9603" spans="1:4">
      <c r="A9603" s="730">
        <v>940</v>
      </c>
      <c r="B9603" s="148" t="s">
        <v>24946</v>
      </c>
      <c r="C9603" s="148" t="s">
        <v>23010</v>
      </c>
      <c r="D9603" s="734">
        <v>4.8499999999999996</v>
      </c>
    </row>
    <row r="9604" spans="1:4">
      <c r="A9604" s="730">
        <v>44397</v>
      </c>
      <c r="B9604" s="148" t="s">
        <v>24947</v>
      </c>
      <c r="C9604" s="148" t="s">
        <v>23010</v>
      </c>
      <c r="D9604" s="734">
        <v>3.78</v>
      </c>
    </row>
    <row r="9605" spans="1:4">
      <c r="A9605" s="730">
        <v>406</v>
      </c>
      <c r="B9605" s="148" t="s">
        <v>24948</v>
      </c>
      <c r="C9605" s="148" t="s">
        <v>22966</v>
      </c>
      <c r="D9605" s="734">
        <v>83.05</v>
      </c>
    </row>
    <row r="9606" spans="1:4">
      <c r="A9606" s="730">
        <v>42529</v>
      </c>
      <c r="B9606" s="148" t="s">
        <v>24949</v>
      </c>
      <c r="C9606" s="148" t="s">
        <v>23010</v>
      </c>
      <c r="D9606" s="734">
        <v>1.27</v>
      </c>
    </row>
    <row r="9607" spans="1:4">
      <c r="A9607" s="730">
        <v>39634</v>
      </c>
      <c r="B9607" s="148" t="s">
        <v>24950</v>
      </c>
      <c r="C9607" s="148" t="s">
        <v>23010</v>
      </c>
      <c r="D9607" s="734">
        <v>6.74</v>
      </c>
    </row>
    <row r="9608" spans="1:4">
      <c r="A9608" s="730">
        <v>39701</v>
      </c>
      <c r="B9608" s="148" t="s">
        <v>24951</v>
      </c>
      <c r="C9608" s="148" t="s">
        <v>22966</v>
      </c>
      <c r="D9608" s="734">
        <v>87.41</v>
      </c>
    </row>
    <row r="9609" spans="1:4">
      <c r="A9609" s="730">
        <v>12815</v>
      </c>
      <c r="B9609" s="148" t="s">
        <v>24952</v>
      </c>
      <c r="C9609" s="148" t="s">
        <v>22966</v>
      </c>
      <c r="D9609" s="734">
        <v>10.7</v>
      </c>
    </row>
    <row r="9610" spans="1:4">
      <c r="A9610" s="730">
        <v>39431</v>
      </c>
      <c r="B9610" s="148" t="s">
        <v>24953</v>
      </c>
      <c r="C9610" s="148" t="s">
        <v>23010</v>
      </c>
      <c r="D9610" s="734">
        <v>0.33</v>
      </c>
    </row>
    <row r="9611" spans="1:4">
      <c r="A9611" s="730">
        <v>39432</v>
      </c>
      <c r="B9611" s="148" t="s">
        <v>24954</v>
      </c>
      <c r="C9611" s="148" t="s">
        <v>23010</v>
      </c>
      <c r="D9611" s="734">
        <v>2.91</v>
      </c>
    </row>
    <row r="9612" spans="1:4">
      <c r="A9612" s="730">
        <v>20111</v>
      </c>
      <c r="B9612" s="148" t="s">
        <v>24955</v>
      </c>
      <c r="C9612" s="148" t="s">
        <v>22966</v>
      </c>
      <c r="D9612" s="734">
        <v>9.15</v>
      </c>
    </row>
    <row r="9613" spans="1:4">
      <c r="A9613" s="730">
        <v>21127</v>
      </c>
      <c r="B9613" s="148" t="s">
        <v>24956</v>
      </c>
      <c r="C9613" s="148" t="s">
        <v>22966</v>
      </c>
      <c r="D9613" s="734">
        <v>3.46</v>
      </c>
    </row>
    <row r="9614" spans="1:4">
      <c r="A9614" s="730">
        <v>404</v>
      </c>
      <c r="B9614" s="148" t="s">
        <v>24957</v>
      </c>
      <c r="C9614" s="148" t="s">
        <v>23010</v>
      </c>
      <c r="D9614" s="734">
        <v>1.24</v>
      </c>
    </row>
    <row r="9615" spans="1:4">
      <c r="A9615" s="730">
        <v>14151</v>
      </c>
      <c r="B9615" s="148" t="s">
        <v>24958</v>
      </c>
      <c r="C9615" s="148" t="s">
        <v>22966</v>
      </c>
      <c r="D9615" s="734">
        <v>97.03</v>
      </c>
    </row>
    <row r="9616" spans="1:4">
      <c r="A9616" s="730">
        <v>14153</v>
      </c>
      <c r="B9616" s="148" t="s">
        <v>24959</v>
      </c>
      <c r="C9616" s="148" t="s">
        <v>22966</v>
      </c>
      <c r="D9616" s="734">
        <v>109.68</v>
      </c>
    </row>
    <row r="9617" spans="1:4">
      <c r="A9617" s="730">
        <v>14152</v>
      </c>
      <c r="B9617" s="148" t="s">
        <v>24960</v>
      </c>
      <c r="C9617" s="148" t="s">
        <v>22966</v>
      </c>
      <c r="D9617" s="734">
        <v>84.2</v>
      </c>
    </row>
    <row r="9618" spans="1:4">
      <c r="A9618" s="730">
        <v>14154</v>
      </c>
      <c r="B9618" s="148" t="s">
        <v>24961</v>
      </c>
      <c r="C9618" s="148" t="s">
        <v>22966</v>
      </c>
      <c r="D9618" s="734">
        <v>294.72000000000003</v>
      </c>
    </row>
    <row r="9619" spans="1:4">
      <c r="A9619" s="730">
        <v>3146</v>
      </c>
      <c r="B9619" s="148" t="s">
        <v>24962</v>
      </c>
      <c r="C9619" s="148" t="s">
        <v>22966</v>
      </c>
      <c r="D9619" s="734">
        <v>3.46</v>
      </c>
    </row>
    <row r="9620" spans="1:4">
      <c r="A9620" s="730">
        <v>3143</v>
      </c>
      <c r="B9620" s="148" t="s">
        <v>24963</v>
      </c>
      <c r="C9620" s="148" t="s">
        <v>22966</v>
      </c>
      <c r="D9620" s="734">
        <v>7.87</v>
      </c>
    </row>
    <row r="9621" spans="1:4">
      <c r="A9621" s="730">
        <v>3148</v>
      </c>
      <c r="B9621" s="148" t="s">
        <v>24964</v>
      </c>
      <c r="C9621" s="148" t="s">
        <v>22966</v>
      </c>
      <c r="D9621" s="734">
        <v>12.76</v>
      </c>
    </row>
    <row r="9622" spans="1:4">
      <c r="A9622" s="730">
        <v>4310</v>
      </c>
      <c r="B9622" s="148" t="s">
        <v>24965</v>
      </c>
      <c r="C9622" s="148" t="s">
        <v>22966</v>
      </c>
      <c r="D9622" s="734">
        <v>3.62</v>
      </c>
    </row>
    <row r="9623" spans="1:4">
      <c r="A9623" s="730">
        <v>4311</v>
      </c>
      <c r="B9623" s="148" t="s">
        <v>24966</v>
      </c>
      <c r="C9623" s="148" t="s">
        <v>22966</v>
      </c>
      <c r="D9623" s="734">
        <v>2.5499999999999998</v>
      </c>
    </row>
    <row r="9624" spans="1:4">
      <c r="A9624" s="730">
        <v>4312</v>
      </c>
      <c r="B9624" s="148" t="s">
        <v>24967</v>
      </c>
      <c r="C9624" s="148" t="s">
        <v>22966</v>
      </c>
      <c r="D9624" s="734">
        <v>3.57</v>
      </c>
    </row>
    <row r="9625" spans="1:4">
      <c r="A9625" s="730">
        <v>13261</v>
      </c>
      <c r="B9625" s="148" t="s">
        <v>24968</v>
      </c>
      <c r="C9625" s="148" t="s">
        <v>22966</v>
      </c>
      <c r="D9625" s="734">
        <v>3.41</v>
      </c>
    </row>
    <row r="9626" spans="1:4">
      <c r="A9626" s="730">
        <v>3272</v>
      </c>
      <c r="B9626" s="148" t="s">
        <v>24969</v>
      </c>
      <c r="C9626" s="148" t="s">
        <v>22966</v>
      </c>
      <c r="D9626" s="734">
        <v>52.84</v>
      </c>
    </row>
    <row r="9627" spans="1:4">
      <c r="A9627" s="730">
        <v>3265</v>
      </c>
      <c r="B9627" s="148" t="s">
        <v>24970</v>
      </c>
      <c r="C9627" s="148" t="s">
        <v>22966</v>
      </c>
      <c r="D9627" s="734">
        <v>41.98</v>
      </c>
    </row>
    <row r="9628" spans="1:4">
      <c r="A9628" s="730">
        <v>3262</v>
      </c>
      <c r="B9628" s="148" t="s">
        <v>24971</v>
      </c>
      <c r="C9628" s="148" t="s">
        <v>22966</v>
      </c>
      <c r="D9628" s="734">
        <v>18.38</v>
      </c>
    </row>
    <row r="9629" spans="1:4">
      <c r="A9629" s="730">
        <v>3264</v>
      </c>
      <c r="B9629" s="148" t="s">
        <v>24972</v>
      </c>
      <c r="C9629" s="148" t="s">
        <v>22966</v>
      </c>
      <c r="D9629" s="734">
        <v>30.19</v>
      </c>
    </row>
    <row r="9630" spans="1:4">
      <c r="A9630" s="730">
        <v>3267</v>
      </c>
      <c r="B9630" s="148" t="s">
        <v>24973</v>
      </c>
      <c r="C9630" s="148" t="s">
        <v>22966</v>
      </c>
      <c r="D9630" s="734">
        <v>98.6</v>
      </c>
    </row>
    <row r="9631" spans="1:4">
      <c r="A9631" s="730">
        <v>3266</v>
      </c>
      <c r="B9631" s="148" t="s">
        <v>24974</v>
      </c>
      <c r="C9631" s="148" t="s">
        <v>22966</v>
      </c>
      <c r="D9631" s="734">
        <v>62.73</v>
      </c>
    </row>
    <row r="9632" spans="1:4">
      <c r="A9632" s="730">
        <v>3263</v>
      </c>
      <c r="B9632" s="148" t="s">
        <v>24975</v>
      </c>
      <c r="C9632" s="148" t="s">
        <v>22966</v>
      </c>
      <c r="D9632" s="734">
        <v>25.1</v>
      </c>
    </row>
    <row r="9633" spans="1:4">
      <c r="A9633" s="730">
        <v>3268</v>
      </c>
      <c r="B9633" s="148" t="s">
        <v>24976</v>
      </c>
      <c r="C9633" s="148" t="s">
        <v>22966</v>
      </c>
      <c r="D9633" s="734">
        <v>133.31</v>
      </c>
    </row>
    <row r="9634" spans="1:4">
      <c r="A9634" s="730">
        <v>3271</v>
      </c>
      <c r="B9634" s="148" t="s">
        <v>24977</v>
      </c>
      <c r="C9634" s="148" t="s">
        <v>22966</v>
      </c>
      <c r="D9634" s="734">
        <v>197.08</v>
      </c>
    </row>
    <row r="9635" spans="1:4">
      <c r="A9635" s="730">
        <v>3270</v>
      </c>
      <c r="B9635" s="148" t="s">
        <v>24978</v>
      </c>
      <c r="C9635" s="148" t="s">
        <v>22966</v>
      </c>
      <c r="D9635" s="734">
        <v>331.11</v>
      </c>
    </row>
    <row r="9636" spans="1:4">
      <c r="A9636" s="730">
        <v>3275</v>
      </c>
      <c r="B9636" s="148" t="s">
        <v>24979</v>
      </c>
      <c r="C9636" s="148" t="s">
        <v>23364</v>
      </c>
      <c r="D9636" s="734">
        <v>129.49</v>
      </c>
    </row>
    <row r="9637" spans="1:4">
      <c r="A9637" s="730">
        <v>39512</v>
      </c>
      <c r="B9637" s="148" t="s">
        <v>24980</v>
      </c>
      <c r="C9637" s="148" t="s">
        <v>23364</v>
      </c>
      <c r="D9637" s="734">
        <v>112.98</v>
      </c>
    </row>
    <row r="9638" spans="1:4">
      <c r="A9638" s="730">
        <v>39511</v>
      </c>
      <c r="B9638" s="148" t="s">
        <v>24981</v>
      </c>
      <c r="C9638" s="148" t="s">
        <v>23364</v>
      </c>
      <c r="D9638" s="734">
        <v>123.23</v>
      </c>
    </row>
    <row r="9639" spans="1:4">
      <c r="A9639" s="730">
        <v>39513</v>
      </c>
      <c r="B9639" s="148" t="s">
        <v>24982</v>
      </c>
      <c r="C9639" s="148" t="s">
        <v>23364</v>
      </c>
      <c r="D9639" s="734">
        <v>132.16999999999999</v>
      </c>
    </row>
    <row r="9640" spans="1:4">
      <c r="A9640" s="730">
        <v>3286</v>
      </c>
      <c r="B9640" s="148" t="s">
        <v>24983</v>
      </c>
      <c r="C9640" s="148" t="s">
        <v>23364</v>
      </c>
      <c r="D9640" s="734">
        <v>103.63</v>
      </c>
    </row>
    <row r="9641" spans="1:4">
      <c r="A9641" s="730">
        <v>3287</v>
      </c>
      <c r="B9641" s="148" t="s">
        <v>24984</v>
      </c>
      <c r="C9641" s="148" t="s">
        <v>23364</v>
      </c>
      <c r="D9641" s="734">
        <v>156.6</v>
      </c>
    </row>
    <row r="9642" spans="1:4">
      <c r="A9642" s="730">
        <v>3283</v>
      </c>
      <c r="B9642" s="148" t="s">
        <v>24985</v>
      </c>
      <c r="C9642" s="148" t="s">
        <v>23364</v>
      </c>
      <c r="D9642" s="734">
        <v>32.89</v>
      </c>
    </row>
    <row r="9643" spans="1:4">
      <c r="A9643" s="730">
        <v>11587</v>
      </c>
      <c r="B9643" s="148" t="s">
        <v>24986</v>
      </c>
      <c r="C9643" s="148" t="s">
        <v>23364</v>
      </c>
      <c r="D9643" s="734">
        <v>88.79</v>
      </c>
    </row>
    <row r="9644" spans="1:4">
      <c r="A9644" s="730">
        <v>36225</v>
      </c>
      <c r="B9644" s="148" t="s">
        <v>24987</v>
      </c>
      <c r="C9644" s="148" t="s">
        <v>23364</v>
      </c>
      <c r="D9644" s="734">
        <v>36.07</v>
      </c>
    </row>
    <row r="9645" spans="1:4">
      <c r="A9645" s="730">
        <v>36230</v>
      </c>
      <c r="B9645" s="148" t="s">
        <v>24988</v>
      </c>
      <c r="C9645" s="148" t="s">
        <v>23364</v>
      </c>
      <c r="D9645" s="734">
        <v>26.5</v>
      </c>
    </row>
    <row r="9646" spans="1:4">
      <c r="A9646" s="730">
        <v>36238</v>
      </c>
      <c r="B9646" s="148" t="s">
        <v>24989</v>
      </c>
      <c r="C9646" s="148" t="s">
        <v>23364</v>
      </c>
      <c r="D9646" s="734">
        <v>25.89</v>
      </c>
    </row>
    <row r="9647" spans="1:4">
      <c r="A9647" s="730">
        <v>39363</v>
      </c>
      <c r="B9647" s="148" t="s">
        <v>24990</v>
      </c>
      <c r="C9647" s="148" t="s">
        <v>22966</v>
      </c>
      <c r="D9647" s="732">
        <v>5686.87</v>
      </c>
    </row>
    <row r="9648" spans="1:4">
      <c r="A9648" s="730">
        <v>39361</v>
      </c>
      <c r="B9648" s="148" t="s">
        <v>24991</v>
      </c>
      <c r="C9648" s="148" t="s">
        <v>22966</v>
      </c>
      <c r="D9648" s="732">
        <v>1737.38</v>
      </c>
    </row>
    <row r="9649" spans="1:4">
      <c r="A9649" s="730">
        <v>39362</v>
      </c>
      <c r="B9649" s="148" t="s">
        <v>24992</v>
      </c>
      <c r="C9649" s="148" t="s">
        <v>22966</v>
      </c>
      <c r="D9649" s="732">
        <v>3069.17</v>
      </c>
    </row>
    <row r="9650" spans="1:4">
      <c r="A9650" s="730">
        <v>39364</v>
      </c>
      <c r="B9650" s="148" t="s">
        <v>24993</v>
      </c>
      <c r="C9650" s="148" t="s">
        <v>22966</v>
      </c>
      <c r="D9650" s="732">
        <v>11995.11</v>
      </c>
    </row>
    <row r="9651" spans="1:4">
      <c r="A9651" s="730">
        <v>14576</v>
      </c>
      <c r="B9651" s="148" t="s">
        <v>24994</v>
      </c>
      <c r="C9651" s="148" t="s">
        <v>22966</v>
      </c>
      <c r="D9651" s="732">
        <v>5377090.3099999996</v>
      </c>
    </row>
    <row r="9652" spans="1:4">
      <c r="A9652" s="730">
        <v>13877</v>
      </c>
      <c r="B9652" s="148" t="s">
        <v>24995</v>
      </c>
      <c r="C9652" s="148" t="s">
        <v>22966</v>
      </c>
      <c r="D9652" s="732">
        <v>2301852.16</v>
      </c>
    </row>
    <row r="9653" spans="1:4">
      <c r="A9653" s="730">
        <v>7307</v>
      </c>
      <c r="B9653" s="148" t="s">
        <v>24996</v>
      </c>
      <c r="C9653" s="148" t="s">
        <v>23016</v>
      </c>
      <c r="D9653" s="734">
        <v>51.77</v>
      </c>
    </row>
    <row r="9654" spans="1:4">
      <c r="A9654" s="730">
        <v>38122</v>
      </c>
      <c r="B9654" s="148" t="s">
        <v>24997</v>
      </c>
      <c r="C9654" s="148" t="s">
        <v>23016</v>
      </c>
      <c r="D9654" s="734">
        <v>19.78</v>
      </c>
    </row>
    <row r="9655" spans="1:4">
      <c r="A9655" s="730">
        <v>43653</v>
      </c>
      <c r="B9655" s="148" t="s">
        <v>24998</v>
      </c>
      <c r="C9655" s="148" t="s">
        <v>23016</v>
      </c>
      <c r="D9655" s="734">
        <v>35.409999999999997</v>
      </c>
    </row>
    <row r="9656" spans="1:4">
      <c r="A9656" s="730">
        <v>38633</v>
      </c>
      <c r="B9656" s="148" t="s">
        <v>24999</v>
      </c>
      <c r="C9656" s="148" t="s">
        <v>22966</v>
      </c>
      <c r="D9656" s="734">
        <v>17.79</v>
      </c>
    </row>
    <row r="9657" spans="1:4">
      <c r="A9657" s="730">
        <v>12344</v>
      </c>
      <c r="B9657" s="148" t="s">
        <v>25000</v>
      </c>
      <c r="C9657" s="148" t="s">
        <v>22966</v>
      </c>
      <c r="D9657" s="734">
        <v>4.49</v>
      </c>
    </row>
    <row r="9658" spans="1:4">
      <c r="A9658" s="730">
        <v>12343</v>
      </c>
      <c r="B9658" s="148" t="s">
        <v>25001</v>
      </c>
      <c r="C9658" s="148" t="s">
        <v>22966</v>
      </c>
      <c r="D9658" s="734">
        <v>6.96</v>
      </c>
    </row>
    <row r="9659" spans="1:4">
      <c r="A9659" s="730">
        <v>3295</v>
      </c>
      <c r="B9659" s="148" t="s">
        <v>25002</v>
      </c>
      <c r="C9659" s="148" t="s">
        <v>22966</v>
      </c>
      <c r="D9659" s="734">
        <v>24.33</v>
      </c>
    </row>
    <row r="9660" spans="1:4">
      <c r="A9660" s="730">
        <v>3302</v>
      </c>
      <c r="B9660" s="148" t="s">
        <v>25003</v>
      </c>
      <c r="C9660" s="148" t="s">
        <v>22966</v>
      </c>
      <c r="D9660" s="734">
        <v>25.44</v>
      </c>
    </row>
    <row r="9661" spans="1:4">
      <c r="A9661" s="730">
        <v>3297</v>
      </c>
      <c r="B9661" s="148" t="s">
        <v>25004</v>
      </c>
      <c r="C9661" s="148" t="s">
        <v>22966</v>
      </c>
      <c r="D9661" s="734">
        <v>27.15</v>
      </c>
    </row>
    <row r="9662" spans="1:4">
      <c r="A9662" s="730">
        <v>3294</v>
      </c>
      <c r="B9662" s="148" t="s">
        <v>25005</v>
      </c>
      <c r="C9662" s="148" t="s">
        <v>22966</v>
      </c>
      <c r="D9662" s="734">
        <v>27.57</v>
      </c>
    </row>
    <row r="9663" spans="1:4">
      <c r="A9663" s="730">
        <v>3292</v>
      </c>
      <c r="B9663" s="148" t="s">
        <v>25006</v>
      </c>
      <c r="C9663" s="148" t="s">
        <v>22966</v>
      </c>
      <c r="D9663" s="734">
        <v>25.9</v>
      </c>
    </row>
    <row r="9664" spans="1:4">
      <c r="A9664" s="730">
        <v>3298</v>
      </c>
      <c r="B9664" s="148" t="s">
        <v>25007</v>
      </c>
      <c r="C9664" s="148" t="s">
        <v>22966</v>
      </c>
      <c r="D9664" s="734">
        <v>60.7</v>
      </c>
    </row>
    <row r="9665" spans="1:4">
      <c r="A9665" s="730">
        <v>11596</v>
      </c>
      <c r="B9665" s="148" t="s">
        <v>25008</v>
      </c>
      <c r="C9665" s="148" t="s">
        <v>22966</v>
      </c>
      <c r="D9665" s="734">
        <v>573.21</v>
      </c>
    </row>
    <row r="9666" spans="1:4">
      <c r="A9666" s="730">
        <v>34802</v>
      </c>
      <c r="B9666" s="148" t="s">
        <v>25009</v>
      </c>
      <c r="C9666" s="148" t="s">
        <v>22966</v>
      </c>
      <c r="D9666" s="732">
        <v>1574.22</v>
      </c>
    </row>
    <row r="9667" spans="1:4">
      <c r="A9667" s="730">
        <v>11588</v>
      </c>
      <c r="B9667" s="148" t="s">
        <v>25010</v>
      </c>
      <c r="C9667" s="148" t="s">
        <v>22966</v>
      </c>
      <c r="D9667" s="732">
        <v>1698.32</v>
      </c>
    </row>
    <row r="9668" spans="1:4">
      <c r="A9668" s="730">
        <v>34383</v>
      </c>
      <c r="B9668" s="148" t="s">
        <v>25011</v>
      </c>
      <c r="C9668" s="148" t="s">
        <v>22966</v>
      </c>
      <c r="D9668" s="732">
        <v>1868.28</v>
      </c>
    </row>
    <row r="9669" spans="1:4">
      <c r="A9669" s="730">
        <v>40451</v>
      </c>
      <c r="B9669" s="148" t="s">
        <v>25012</v>
      </c>
      <c r="C9669" s="148" t="s">
        <v>23364</v>
      </c>
      <c r="D9669" s="734">
        <v>151.02000000000001</v>
      </c>
    </row>
    <row r="9670" spans="1:4">
      <c r="A9670" s="730">
        <v>40453</v>
      </c>
      <c r="B9670" s="148" t="s">
        <v>25013</v>
      </c>
      <c r="C9670" s="148" t="s">
        <v>23364</v>
      </c>
      <c r="D9670" s="734">
        <v>163.4</v>
      </c>
    </row>
    <row r="9671" spans="1:4">
      <c r="A9671" s="730">
        <v>40452</v>
      </c>
      <c r="B9671" s="148" t="s">
        <v>25014</v>
      </c>
      <c r="C9671" s="148" t="s">
        <v>23364</v>
      </c>
      <c r="D9671" s="734">
        <v>179.23</v>
      </c>
    </row>
    <row r="9672" spans="1:4">
      <c r="A9672" s="730">
        <v>11594</v>
      </c>
      <c r="B9672" s="148" t="s">
        <v>25015</v>
      </c>
      <c r="C9672" s="148" t="s">
        <v>22966</v>
      </c>
      <c r="D9672" s="734">
        <v>541.30999999999995</v>
      </c>
    </row>
    <row r="9673" spans="1:4">
      <c r="A9673" s="730">
        <v>3311</v>
      </c>
      <c r="B9673" s="148" t="s">
        <v>25016</v>
      </c>
      <c r="C9673" s="148" t="s">
        <v>23107</v>
      </c>
      <c r="D9673" s="734">
        <v>541.30999999999995</v>
      </c>
    </row>
    <row r="9674" spans="1:4">
      <c r="A9674" s="730">
        <v>11599</v>
      </c>
      <c r="B9674" s="148" t="s">
        <v>25017</v>
      </c>
      <c r="C9674" s="148" t="s">
        <v>22966</v>
      </c>
      <c r="D9674" s="734">
        <v>719.87</v>
      </c>
    </row>
    <row r="9675" spans="1:4">
      <c r="A9675" s="730">
        <v>11593</v>
      </c>
      <c r="B9675" s="148" t="s">
        <v>25018</v>
      </c>
      <c r="C9675" s="148" t="s">
        <v>22966</v>
      </c>
      <c r="D9675" s="732">
        <v>1009.22</v>
      </c>
    </row>
    <row r="9676" spans="1:4">
      <c r="A9676" s="730">
        <v>3314</v>
      </c>
      <c r="B9676" s="148" t="s">
        <v>25019</v>
      </c>
      <c r="C9676" s="148" t="s">
        <v>23107</v>
      </c>
      <c r="D9676" s="734">
        <v>721.8</v>
      </c>
    </row>
    <row r="9677" spans="1:4">
      <c r="A9677" s="730">
        <v>11597</v>
      </c>
      <c r="B9677" s="148" t="s">
        <v>25020</v>
      </c>
      <c r="C9677" s="148" t="s">
        <v>22966</v>
      </c>
      <c r="D9677" s="734">
        <v>839.36</v>
      </c>
    </row>
    <row r="9678" spans="1:4">
      <c r="A9678" s="730">
        <v>3309</v>
      </c>
      <c r="B9678" s="148" t="s">
        <v>25021</v>
      </c>
      <c r="C9678" s="148" t="s">
        <v>23107</v>
      </c>
      <c r="D9678" s="734">
        <v>573.21</v>
      </c>
    </row>
    <row r="9679" spans="1:4">
      <c r="A9679" s="730">
        <v>34612</v>
      </c>
      <c r="B9679" s="148" t="s">
        <v>25022</v>
      </c>
      <c r="C9679" s="148" t="s">
        <v>22966</v>
      </c>
      <c r="D9679" s="732">
        <v>1038.1400000000001</v>
      </c>
    </row>
    <row r="9680" spans="1:4">
      <c r="A9680" s="730">
        <v>34635</v>
      </c>
      <c r="B9680" s="148" t="s">
        <v>25023</v>
      </c>
      <c r="C9680" s="148" t="s">
        <v>22966</v>
      </c>
      <c r="D9680" s="732">
        <v>1335</v>
      </c>
    </row>
    <row r="9681" spans="1:4">
      <c r="A9681" s="730">
        <v>34633</v>
      </c>
      <c r="B9681" s="148" t="s">
        <v>25024</v>
      </c>
      <c r="C9681" s="148" t="s">
        <v>22966</v>
      </c>
      <c r="D9681" s="732">
        <v>1471.52</v>
      </c>
    </row>
    <row r="9682" spans="1:4">
      <c r="A9682" s="730">
        <v>40440</v>
      </c>
      <c r="B9682" s="148" t="s">
        <v>25025</v>
      </c>
      <c r="C9682" s="148" t="s">
        <v>23107</v>
      </c>
      <c r="D9682" s="734">
        <v>751.82</v>
      </c>
    </row>
    <row r="9683" spans="1:4">
      <c r="A9683" s="730">
        <v>40441</v>
      </c>
      <c r="B9683" s="148" t="s">
        <v>25026</v>
      </c>
      <c r="C9683" s="148" t="s">
        <v>23107</v>
      </c>
      <c r="D9683" s="734">
        <v>480</v>
      </c>
    </row>
    <row r="9684" spans="1:4">
      <c r="A9684" s="730">
        <v>40449</v>
      </c>
      <c r="B9684" s="148" t="s">
        <v>25027</v>
      </c>
      <c r="C9684" s="148" t="s">
        <v>23107</v>
      </c>
      <c r="D9684" s="734">
        <v>403.52</v>
      </c>
    </row>
    <row r="9685" spans="1:4">
      <c r="A9685" s="730">
        <v>34800</v>
      </c>
      <c r="B9685" s="148" t="s">
        <v>25028</v>
      </c>
      <c r="C9685" s="148" t="s">
        <v>23107</v>
      </c>
      <c r="D9685" s="734">
        <v>504.6</v>
      </c>
    </row>
    <row r="9686" spans="1:4">
      <c r="A9686" s="730">
        <v>11592</v>
      </c>
      <c r="B9686" s="148" t="s">
        <v>25029</v>
      </c>
      <c r="C9686" s="148" t="s">
        <v>22966</v>
      </c>
      <c r="D9686" s="734">
        <v>721.8</v>
      </c>
    </row>
    <row r="9687" spans="1:4">
      <c r="A9687" s="730">
        <v>40438</v>
      </c>
      <c r="B9687" s="148" t="s">
        <v>25030</v>
      </c>
      <c r="C9687" s="148" t="s">
        <v>23107</v>
      </c>
      <c r="D9687" s="734">
        <v>336.18</v>
      </c>
    </row>
    <row r="9688" spans="1:4">
      <c r="A9688" s="730">
        <v>40436</v>
      </c>
      <c r="B9688" s="148" t="s">
        <v>25031</v>
      </c>
      <c r="C9688" s="148" t="s">
        <v>23107</v>
      </c>
      <c r="D9688" s="734">
        <v>419.18</v>
      </c>
    </row>
    <row r="9689" spans="1:4">
      <c r="A9689" s="730">
        <v>4315</v>
      </c>
      <c r="B9689" s="148" t="s">
        <v>27722</v>
      </c>
      <c r="C9689" s="148" t="s">
        <v>22966</v>
      </c>
      <c r="D9689" s="734">
        <v>2.63</v>
      </c>
    </row>
    <row r="9690" spans="1:4">
      <c r="A9690" s="730">
        <v>402</v>
      </c>
      <c r="B9690" s="148" t="s">
        <v>25032</v>
      </c>
      <c r="C9690" s="148" t="s">
        <v>22966</v>
      </c>
      <c r="D9690" s="734">
        <v>11.67</v>
      </c>
    </row>
    <row r="9691" spans="1:4">
      <c r="A9691" s="730">
        <v>4226</v>
      </c>
      <c r="B9691" s="148" t="s">
        <v>25033</v>
      </c>
      <c r="C9691" s="148" t="s">
        <v>23014</v>
      </c>
      <c r="D9691" s="734">
        <v>7.75</v>
      </c>
    </row>
    <row r="9692" spans="1:4">
      <c r="A9692" s="730">
        <v>4222</v>
      </c>
      <c r="B9692" s="148" t="s">
        <v>25034</v>
      </c>
      <c r="C9692" s="148" t="s">
        <v>23016</v>
      </c>
      <c r="D9692" s="734">
        <v>5.58</v>
      </c>
    </row>
    <row r="9693" spans="1:4">
      <c r="A9693" s="730">
        <v>34804</v>
      </c>
      <c r="B9693" s="148" t="s">
        <v>25035</v>
      </c>
      <c r="C9693" s="148" t="s">
        <v>23364</v>
      </c>
      <c r="D9693" s="734">
        <v>60.93</v>
      </c>
    </row>
    <row r="9694" spans="1:4">
      <c r="A9694" s="730">
        <v>4013</v>
      </c>
      <c r="B9694" s="148" t="s">
        <v>25036</v>
      </c>
      <c r="C9694" s="148" t="s">
        <v>23364</v>
      </c>
      <c r="D9694" s="734">
        <v>6.16</v>
      </c>
    </row>
    <row r="9695" spans="1:4">
      <c r="A9695" s="730">
        <v>4011</v>
      </c>
      <c r="B9695" s="148" t="s">
        <v>25037</v>
      </c>
      <c r="C9695" s="148" t="s">
        <v>23364</v>
      </c>
      <c r="D9695" s="734">
        <v>6.88</v>
      </c>
    </row>
    <row r="9696" spans="1:4">
      <c r="A9696" s="730">
        <v>4021</v>
      </c>
      <c r="B9696" s="148" t="s">
        <v>25038</v>
      </c>
      <c r="C9696" s="148" t="s">
        <v>23364</v>
      </c>
      <c r="D9696" s="734">
        <v>8.59</v>
      </c>
    </row>
    <row r="9697" spans="1:4">
      <c r="A9697" s="730">
        <v>4019</v>
      </c>
      <c r="B9697" s="148" t="s">
        <v>25039</v>
      </c>
      <c r="C9697" s="148" t="s">
        <v>23364</v>
      </c>
      <c r="D9697" s="734">
        <v>10.31</v>
      </c>
    </row>
    <row r="9698" spans="1:4">
      <c r="A9698" s="730">
        <v>4012</v>
      </c>
      <c r="B9698" s="148" t="s">
        <v>25040</v>
      </c>
      <c r="C9698" s="148" t="s">
        <v>23364</v>
      </c>
      <c r="D9698" s="734">
        <v>13.81</v>
      </c>
    </row>
    <row r="9699" spans="1:4">
      <c r="A9699" s="730">
        <v>4020</v>
      </c>
      <c r="B9699" s="148" t="s">
        <v>25041</v>
      </c>
      <c r="C9699" s="148" t="s">
        <v>23364</v>
      </c>
      <c r="D9699" s="734">
        <v>17.3</v>
      </c>
    </row>
    <row r="9700" spans="1:4">
      <c r="A9700" s="730">
        <v>4018</v>
      </c>
      <c r="B9700" s="148" t="s">
        <v>25042</v>
      </c>
      <c r="C9700" s="148" t="s">
        <v>23364</v>
      </c>
      <c r="D9700" s="734">
        <v>20.72</v>
      </c>
    </row>
    <row r="9701" spans="1:4">
      <c r="A9701" s="730">
        <v>36498</v>
      </c>
      <c r="B9701" s="148" t="s">
        <v>25043</v>
      </c>
      <c r="C9701" s="148" t="s">
        <v>22966</v>
      </c>
      <c r="D9701" s="732">
        <v>8600.61</v>
      </c>
    </row>
    <row r="9702" spans="1:4">
      <c r="A9702" s="730">
        <v>12872</v>
      </c>
      <c r="B9702" s="148" t="s">
        <v>25044</v>
      </c>
      <c r="C9702" s="148" t="s">
        <v>23109</v>
      </c>
      <c r="D9702" s="734">
        <v>21.2</v>
      </c>
    </row>
    <row r="9703" spans="1:4">
      <c r="A9703" s="730">
        <v>41075</v>
      </c>
      <c r="B9703" s="148" t="s">
        <v>25045</v>
      </c>
      <c r="C9703" s="148" t="s">
        <v>23111</v>
      </c>
      <c r="D9703" s="732">
        <v>3748.12</v>
      </c>
    </row>
    <row r="9704" spans="1:4">
      <c r="A9704" s="730">
        <v>44324</v>
      </c>
      <c r="B9704" s="148" t="s">
        <v>25046</v>
      </c>
      <c r="C9704" s="148" t="s">
        <v>23014</v>
      </c>
      <c r="D9704" s="734">
        <v>2.88</v>
      </c>
    </row>
    <row r="9705" spans="1:4">
      <c r="A9705" s="730">
        <v>3315</v>
      </c>
      <c r="B9705" s="148" t="s">
        <v>25047</v>
      </c>
      <c r="C9705" s="148" t="s">
        <v>23014</v>
      </c>
      <c r="D9705" s="734">
        <v>0.83</v>
      </c>
    </row>
    <row r="9706" spans="1:4">
      <c r="A9706" s="730">
        <v>36870</v>
      </c>
      <c r="B9706" s="148" t="s">
        <v>25048</v>
      </c>
      <c r="C9706" s="148" t="s">
        <v>23014</v>
      </c>
      <c r="D9706" s="734">
        <v>0.64</v>
      </c>
    </row>
    <row r="9707" spans="1:4">
      <c r="A9707" s="730">
        <v>5092</v>
      </c>
      <c r="B9707" s="148" t="s">
        <v>25049</v>
      </c>
      <c r="C9707" s="148" t="s">
        <v>23378</v>
      </c>
      <c r="D9707" s="734">
        <v>18.34</v>
      </c>
    </row>
    <row r="9708" spans="1:4">
      <c r="A9708" s="730">
        <v>11462</v>
      </c>
      <c r="B9708" s="148" t="s">
        <v>25050</v>
      </c>
      <c r="C9708" s="148" t="s">
        <v>23378</v>
      </c>
      <c r="D9708" s="734">
        <v>18.75</v>
      </c>
    </row>
    <row r="9709" spans="1:4">
      <c r="A9709" s="730">
        <v>36529</v>
      </c>
      <c r="B9709" s="148" t="s">
        <v>25051</v>
      </c>
      <c r="C9709" s="148" t="s">
        <v>22966</v>
      </c>
      <c r="D9709" s="732">
        <v>62499.99</v>
      </c>
    </row>
    <row r="9710" spans="1:4">
      <c r="A9710" s="730">
        <v>3318</v>
      </c>
      <c r="B9710" s="148" t="s">
        <v>25052</v>
      </c>
      <c r="C9710" s="148" t="s">
        <v>22966</v>
      </c>
      <c r="D9710" s="732">
        <v>49000</v>
      </c>
    </row>
    <row r="9711" spans="1:4">
      <c r="A9711" s="730">
        <v>3324</v>
      </c>
      <c r="B9711" s="148" t="s">
        <v>25053</v>
      </c>
      <c r="C9711" s="148" t="s">
        <v>23364</v>
      </c>
      <c r="D9711" s="734">
        <v>10.71</v>
      </c>
    </row>
    <row r="9712" spans="1:4">
      <c r="A9712" s="730">
        <v>3322</v>
      </c>
      <c r="B9712" s="148" t="s">
        <v>25054</v>
      </c>
      <c r="C9712" s="148" t="s">
        <v>23364</v>
      </c>
      <c r="D9712" s="734">
        <v>15</v>
      </c>
    </row>
    <row r="9713" spans="1:4">
      <c r="A9713" s="730">
        <v>5076</v>
      </c>
      <c r="B9713" s="148" t="s">
        <v>25055</v>
      </c>
      <c r="C9713" s="148" t="s">
        <v>23014</v>
      </c>
      <c r="D9713" s="734">
        <v>19.27</v>
      </c>
    </row>
    <row r="9714" spans="1:4">
      <c r="A9714" s="730">
        <v>5077</v>
      </c>
      <c r="B9714" s="148" t="s">
        <v>25056</v>
      </c>
      <c r="C9714" s="148" t="s">
        <v>23014</v>
      </c>
      <c r="D9714" s="734">
        <v>21.29</v>
      </c>
    </row>
    <row r="9715" spans="1:4">
      <c r="A9715" s="730">
        <v>11837</v>
      </c>
      <c r="B9715" s="148" t="s">
        <v>25057</v>
      </c>
      <c r="C9715" s="148" t="s">
        <v>22966</v>
      </c>
      <c r="D9715" s="734">
        <v>86.88</v>
      </c>
    </row>
    <row r="9716" spans="1:4">
      <c r="A9716" s="730">
        <v>38055</v>
      </c>
      <c r="B9716" s="148" t="s">
        <v>25058</v>
      </c>
      <c r="C9716" s="148" t="s">
        <v>22966</v>
      </c>
      <c r="D9716" s="734">
        <v>7.88</v>
      </c>
    </row>
    <row r="9717" spans="1:4">
      <c r="A9717" s="730">
        <v>415</v>
      </c>
      <c r="B9717" s="148" t="s">
        <v>25059</v>
      </c>
      <c r="C9717" s="148" t="s">
        <v>22966</v>
      </c>
      <c r="D9717" s="734">
        <v>35.630000000000003</v>
      </c>
    </row>
    <row r="9718" spans="1:4">
      <c r="A9718" s="730">
        <v>416</v>
      </c>
      <c r="B9718" s="148" t="s">
        <v>25060</v>
      </c>
      <c r="C9718" s="148" t="s">
        <v>22966</v>
      </c>
      <c r="D9718" s="734">
        <v>13.04</v>
      </c>
    </row>
    <row r="9719" spans="1:4">
      <c r="A9719" s="730">
        <v>425</v>
      </c>
      <c r="B9719" s="148" t="s">
        <v>25061</v>
      </c>
      <c r="C9719" s="148" t="s">
        <v>22966</v>
      </c>
      <c r="D9719" s="734">
        <v>8.08</v>
      </c>
    </row>
    <row r="9720" spans="1:4">
      <c r="A9720" s="730">
        <v>426</v>
      </c>
      <c r="B9720" s="148" t="s">
        <v>25062</v>
      </c>
      <c r="C9720" s="148" t="s">
        <v>22966</v>
      </c>
      <c r="D9720" s="734">
        <v>44.53</v>
      </c>
    </row>
    <row r="9721" spans="1:4">
      <c r="A9721" s="730">
        <v>38056</v>
      </c>
      <c r="B9721" s="148" t="s">
        <v>25063</v>
      </c>
      <c r="C9721" s="148" t="s">
        <v>22966</v>
      </c>
      <c r="D9721" s="734">
        <v>43.48</v>
      </c>
    </row>
    <row r="9722" spans="1:4">
      <c r="A9722" s="730">
        <v>1564</v>
      </c>
      <c r="B9722" s="148" t="s">
        <v>25064</v>
      </c>
      <c r="C9722" s="148" t="s">
        <v>22966</v>
      </c>
      <c r="D9722" s="734">
        <v>16.59</v>
      </c>
    </row>
    <row r="9723" spans="1:4">
      <c r="A9723" s="730">
        <v>11032</v>
      </c>
      <c r="B9723" s="148" t="s">
        <v>27721</v>
      </c>
      <c r="C9723" s="148" t="s">
        <v>22966</v>
      </c>
      <c r="D9723" s="734">
        <v>14.82</v>
      </c>
    </row>
    <row r="9724" spans="1:4">
      <c r="A9724" s="730">
        <v>36786</v>
      </c>
      <c r="B9724" s="148" t="s">
        <v>25065</v>
      </c>
      <c r="C9724" s="148" t="s">
        <v>25066</v>
      </c>
      <c r="D9724" s="734">
        <v>154.63999999999999</v>
      </c>
    </row>
    <row r="9725" spans="1:4">
      <c r="A9725" s="730">
        <v>36785</v>
      </c>
      <c r="B9725" s="148" t="s">
        <v>25067</v>
      </c>
      <c r="C9725" s="148" t="s">
        <v>25066</v>
      </c>
      <c r="D9725" s="734">
        <v>134.38</v>
      </c>
    </row>
    <row r="9726" spans="1:4">
      <c r="A9726" s="730">
        <v>36782</v>
      </c>
      <c r="B9726" s="148" t="s">
        <v>25068</v>
      </c>
      <c r="C9726" s="148" t="s">
        <v>25066</v>
      </c>
      <c r="D9726" s="734">
        <v>160.4</v>
      </c>
    </row>
    <row r="9727" spans="1:4">
      <c r="A9727" s="730">
        <v>44481</v>
      </c>
      <c r="B9727" s="148" t="s">
        <v>25069</v>
      </c>
      <c r="C9727" s="148" t="s">
        <v>25066</v>
      </c>
      <c r="D9727" s="734">
        <v>180.68</v>
      </c>
    </row>
    <row r="9728" spans="1:4">
      <c r="A9728" s="730">
        <v>4824</v>
      </c>
      <c r="B9728" s="148" t="s">
        <v>25070</v>
      </c>
      <c r="C9728" s="148" t="s">
        <v>23014</v>
      </c>
      <c r="D9728" s="734">
        <v>0.47</v>
      </c>
    </row>
    <row r="9729" spans="1:4">
      <c r="A9729" s="730">
        <v>11795</v>
      </c>
      <c r="B9729" s="148" t="s">
        <v>25071</v>
      </c>
      <c r="C9729" s="148" t="s">
        <v>23364</v>
      </c>
      <c r="D9729" s="734">
        <v>459.84</v>
      </c>
    </row>
    <row r="9730" spans="1:4">
      <c r="A9730" s="730">
        <v>134</v>
      </c>
      <c r="B9730" s="148" t="s">
        <v>25072</v>
      </c>
      <c r="C9730" s="148" t="s">
        <v>23014</v>
      </c>
      <c r="D9730" s="734">
        <v>1.57</v>
      </c>
    </row>
    <row r="9731" spans="1:4">
      <c r="A9731" s="730">
        <v>4229</v>
      </c>
      <c r="B9731" s="148" t="s">
        <v>25073</v>
      </c>
      <c r="C9731" s="148" t="s">
        <v>23014</v>
      </c>
      <c r="D9731" s="734">
        <v>42.75</v>
      </c>
    </row>
    <row r="9732" spans="1:4">
      <c r="A9732" s="730">
        <v>11731</v>
      </c>
      <c r="B9732" s="148" t="s">
        <v>25074</v>
      </c>
      <c r="C9732" s="148" t="s">
        <v>22966</v>
      </c>
      <c r="D9732" s="734">
        <v>8.84</v>
      </c>
    </row>
    <row r="9733" spans="1:4">
      <c r="A9733" s="730">
        <v>11732</v>
      </c>
      <c r="B9733" s="148" t="s">
        <v>25075</v>
      </c>
      <c r="C9733" s="148" t="s">
        <v>22966</v>
      </c>
      <c r="D9733" s="734">
        <v>23.16</v>
      </c>
    </row>
    <row r="9734" spans="1:4">
      <c r="A9734" s="730">
        <v>11244</v>
      </c>
      <c r="B9734" s="148" t="s">
        <v>25076</v>
      </c>
      <c r="C9734" s="148" t="s">
        <v>22966</v>
      </c>
      <c r="D9734" s="734">
        <v>192.13</v>
      </c>
    </row>
    <row r="9735" spans="1:4">
      <c r="A9735" s="730">
        <v>11245</v>
      </c>
      <c r="B9735" s="148" t="s">
        <v>25077</v>
      </c>
      <c r="C9735" s="148" t="s">
        <v>22966</v>
      </c>
      <c r="D9735" s="734">
        <v>265.75</v>
      </c>
    </row>
    <row r="9736" spans="1:4">
      <c r="A9736" s="730">
        <v>11235</v>
      </c>
      <c r="B9736" s="148" t="s">
        <v>25078</v>
      </c>
      <c r="C9736" s="148" t="s">
        <v>22966</v>
      </c>
      <c r="D9736" s="734">
        <v>146.62</v>
      </c>
    </row>
    <row r="9737" spans="1:4">
      <c r="A9737" s="730">
        <v>11236</v>
      </c>
      <c r="B9737" s="148" t="s">
        <v>25079</v>
      </c>
      <c r="C9737" s="148" t="s">
        <v>22966</v>
      </c>
      <c r="D9737" s="734">
        <v>186.33</v>
      </c>
    </row>
    <row r="9738" spans="1:4">
      <c r="A9738" s="730">
        <v>36494</v>
      </c>
      <c r="B9738" s="148" t="s">
        <v>25080</v>
      </c>
      <c r="C9738" s="148" t="s">
        <v>22966</v>
      </c>
      <c r="D9738" s="732">
        <v>719505.07</v>
      </c>
    </row>
    <row r="9739" spans="1:4">
      <c r="A9739" s="730">
        <v>36493</v>
      </c>
      <c r="B9739" s="148" t="s">
        <v>25081</v>
      </c>
      <c r="C9739" s="148" t="s">
        <v>22966</v>
      </c>
      <c r="D9739" s="732">
        <v>815170.02</v>
      </c>
    </row>
    <row r="9740" spans="1:4">
      <c r="A9740" s="730">
        <v>36492</v>
      </c>
      <c r="B9740" s="148" t="s">
        <v>25082</v>
      </c>
      <c r="C9740" s="148" t="s">
        <v>22966</v>
      </c>
      <c r="D9740" s="732">
        <v>1514276.75</v>
      </c>
    </row>
    <row r="9741" spans="1:4">
      <c r="A9741" s="730">
        <v>36499</v>
      </c>
      <c r="B9741" s="148" t="s">
        <v>25083</v>
      </c>
      <c r="C9741" s="148" t="s">
        <v>22966</v>
      </c>
      <c r="D9741" s="732">
        <v>4644.33</v>
      </c>
    </row>
    <row r="9742" spans="1:4">
      <c r="A9742" s="730">
        <v>13533</v>
      </c>
      <c r="B9742" s="148" t="s">
        <v>25084</v>
      </c>
      <c r="C9742" s="148" t="s">
        <v>22966</v>
      </c>
      <c r="D9742" s="732">
        <v>212898.11</v>
      </c>
    </row>
    <row r="9743" spans="1:4">
      <c r="A9743" s="730">
        <v>13333</v>
      </c>
      <c r="B9743" s="148" t="s">
        <v>25085</v>
      </c>
      <c r="C9743" s="148" t="s">
        <v>22966</v>
      </c>
      <c r="D9743" s="732">
        <v>238170.66</v>
      </c>
    </row>
    <row r="9744" spans="1:4">
      <c r="A9744" s="730">
        <v>39585</v>
      </c>
      <c r="B9744" s="148" t="s">
        <v>25086</v>
      </c>
      <c r="C9744" s="148" t="s">
        <v>22966</v>
      </c>
      <c r="D9744" s="732">
        <v>153786.79</v>
      </c>
    </row>
    <row r="9745" spans="1:4">
      <c r="A9745" s="730">
        <v>39586</v>
      </c>
      <c r="B9745" s="148" t="s">
        <v>25087</v>
      </c>
      <c r="C9745" s="148" t="s">
        <v>22966</v>
      </c>
      <c r="D9745" s="732">
        <v>180381.49</v>
      </c>
    </row>
    <row r="9746" spans="1:4">
      <c r="A9746" s="730">
        <v>39587</v>
      </c>
      <c r="B9746" s="148" t="s">
        <v>25088</v>
      </c>
      <c r="C9746" s="148" t="s">
        <v>22966</v>
      </c>
      <c r="D9746" s="732">
        <v>219695.42</v>
      </c>
    </row>
    <row r="9747" spans="1:4">
      <c r="A9747" s="730">
        <v>39588</v>
      </c>
      <c r="B9747" s="148" t="s">
        <v>25089</v>
      </c>
      <c r="C9747" s="148" t="s">
        <v>22966</v>
      </c>
      <c r="D9747" s="732">
        <v>254384.16</v>
      </c>
    </row>
    <row r="9748" spans="1:4">
      <c r="A9748" s="730">
        <v>39584</v>
      </c>
      <c r="B9748" s="148" t="s">
        <v>25090</v>
      </c>
      <c r="C9748" s="148" t="s">
        <v>22966</v>
      </c>
      <c r="D9748" s="732">
        <v>136951.18</v>
      </c>
    </row>
    <row r="9749" spans="1:4">
      <c r="A9749" s="730">
        <v>39590</v>
      </c>
      <c r="B9749" s="148" t="s">
        <v>25091</v>
      </c>
      <c r="C9749" s="148" t="s">
        <v>22966</v>
      </c>
      <c r="D9749" s="732">
        <v>133667.32</v>
      </c>
    </row>
    <row r="9750" spans="1:4">
      <c r="A9750" s="730">
        <v>39592</v>
      </c>
      <c r="B9750" s="148" t="s">
        <v>25092</v>
      </c>
      <c r="C9750" s="148" t="s">
        <v>22966</v>
      </c>
      <c r="D9750" s="732">
        <v>192083.16</v>
      </c>
    </row>
    <row r="9751" spans="1:4">
      <c r="A9751" s="730">
        <v>39593</v>
      </c>
      <c r="B9751" s="148" t="s">
        <v>25093</v>
      </c>
      <c r="C9751" s="148" t="s">
        <v>22966</v>
      </c>
      <c r="D9751" s="732">
        <v>219695.42</v>
      </c>
    </row>
    <row r="9752" spans="1:4">
      <c r="A9752" s="730">
        <v>14254</v>
      </c>
      <c r="B9752" s="148" t="s">
        <v>25094</v>
      </c>
      <c r="C9752" s="148" t="s">
        <v>22966</v>
      </c>
      <c r="D9752" s="732">
        <v>124879.5</v>
      </c>
    </row>
    <row r="9753" spans="1:4">
      <c r="A9753" s="730">
        <v>44494</v>
      </c>
      <c r="B9753" s="148" t="s">
        <v>25095</v>
      </c>
      <c r="C9753" s="148" t="s">
        <v>22966</v>
      </c>
      <c r="D9753" s="732">
        <v>104284.34</v>
      </c>
    </row>
    <row r="9754" spans="1:4">
      <c r="A9754" s="730">
        <v>25019</v>
      </c>
      <c r="B9754" s="148" t="s">
        <v>25096</v>
      </c>
      <c r="C9754" s="148" t="s">
        <v>22966</v>
      </c>
      <c r="D9754" s="732">
        <v>178755.02</v>
      </c>
    </row>
    <row r="9755" spans="1:4">
      <c r="A9755" s="730">
        <v>36501</v>
      </c>
      <c r="B9755" s="148" t="s">
        <v>25097</v>
      </c>
      <c r="C9755" s="148" t="s">
        <v>22966</v>
      </c>
      <c r="D9755" s="732">
        <v>159153.57</v>
      </c>
    </row>
    <row r="9756" spans="1:4">
      <c r="A9756" s="730">
        <v>44493</v>
      </c>
      <c r="B9756" s="148" t="s">
        <v>25098</v>
      </c>
      <c r="C9756" s="148" t="s">
        <v>22966</v>
      </c>
      <c r="D9756" s="732">
        <v>191333.08</v>
      </c>
    </row>
    <row r="9757" spans="1:4">
      <c r="A9757" s="730">
        <v>36500</v>
      </c>
      <c r="B9757" s="148" t="s">
        <v>25099</v>
      </c>
      <c r="C9757" s="148" t="s">
        <v>22966</v>
      </c>
      <c r="D9757" s="732">
        <v>112469.48</v>
      </c>
    </row>
    <row r="9758" spans="1:4">
      <c r="A9758" s="730">
        <v>20017</v>
      </c>
      <c r="B9758" s="148" t="s">
        <v>25100</v>
      </c>
      <c r="C9758" s="148" t="s">
        <v>23010</v>
      </c>
      <c r="D9758" s="734">
        <v>7.63</v>
      </c>
    </row>
    <row r="9759" spans="1:4">
      <c r="A9759" s="730">
        <v>20007</v>
      </c>
      <c r="B9759" s="148" t="s">
        <v>25101</v>
      </c>
      <c r="C9759" s="148" t="s">
        <v>23010</v>
      </c>
      <c r="D9759" s="734">
        <v>4.55</v>
      </c>
    </row>
    <row r="9760" spans="1:4">
      <c r="A9760" s="730">
        <v>39831</v>
      </c>
      <c r="B9760" s="148" t="s">
        <v>25102</v>
      </c>
      <c r="C9760" s="148" t="s">
        <v>23412</v>
      </c>
      <c r="D9760" s="734">
        <v>283.88</v>
      </c>
    </row>
    <row r="9761" spans="1:4">
      <c r="A9761" s="730">
        <v>36888</v>
      </c>
      <c r="B9761" s="148" t="s">
        <v>25103</v>
      </c>
      <c r="C9761" s="148" t="s">
        <v>23010</v>
      </c>
      <c r="D9761" s="734">
        <v>25.76</v>
      </c>
    </row>
    <row r="9762" spans="1:4">
      <c r="A9762" s="730">
        <v>39836</v>
      </c>
      <c r="B9762" s="148" t="s">
        <v>25104</v>
      </c>
      <c r="C9762" s="148" t="s">
        <v>23412</v>
      </c>
      <c r="D9762" s="734">
        <v>249.45</v>
      </c>
    </row>
    <row r="9763" spans="1:4">
      <c r="A9763" s="730">
        <v>39830</v>
      </c>
      <c r="B9763" s="148" t="s">
        <v>25105</v>
      </c>
      <c r="C9763" s="148" t="s">
        <v>23412</v>
      </c>
      <c r="D9763" s="734">
        <v>284.49</v>
      </c>
    </row>
    <row r="9764" spans="1:4">
      <c r="A9764" s="730">
        <v>40527</v>
      </c>
      <c r="B9764" s="148" t="s">
        <v>25106</v>
      </c>
      <c r="C9764" s="148" t="s">
        <v>22966</v>
      </c>
      <c r="D9764" s="732">
        <v>1783.42</v>
      </c>
    </row>
    <row r="9765" spans="1:4">
      <c r="A9765" s="730">
        <v>36497</v>
      </c>
      <c r="B9765" s="148" t="s">
        <v>25107</v>
      </c>
      <c r="C9765" s="148" t="s">
        <v>22966</v>
      </c>
      <c r="D9765" s="732">
        <v>2035.97</v>
      </c>
    </row>
    <row r="9766" spans="1:4">
      <c r="A9766" s="730">
        <v>36487</v>
      </c>
      <c r="B9766" s="148" t="s">
        <v>25108</v>
      </c>
      <c r="C9766" s="148" t="s">
        <v>22966</v>
      </c>
      <c r="D9766" s="732">
        <v>3544.94</v>
      </c>
    </row>
    <row r="9767" spans="1:4">
      <c r="A9767" s="730">
        <v>44475</v>
      </c>
      <c r="B9767" s="148" t="s">
        <v>25109</v>
      </c>
      <c r="C9767" s="148" t="s">
        <v>22966</v>
      </c>
      <c r="D9767" s="732">
        <v>1258165.24</v>
      </c>
    </row>
    <row r="9768" spans="1:4">
      <c r="A9768" s="730">
        <v>44474</v>
      </c>
      <c r="B9768" s="148" t="s">
        <v>25110</v>
      </c>
      <c r="C9768" s="148" t="s">
        <v>22966</v>
      </c>
      <c r="D9768" s="732">
        <v>2419548.54</v>
      </c>
    </row>
    <row r="9769" spans="1:4">
      <c r="A9769" s="730">
        <v>44490</v>
      </c>
      <c r="B9769" s="148" t="s">
        <v>25111</v>
      </c>
      <c r="C9769" s="148" t="s">
        <v>22966</v>
      </c>
      <c r="D9769" s="732">
        <v>4113232.5</v>
      </c>
    </row>
    <row r="9770" spans="1:4">
      <c r="A9770" s="730">
        <v>37776</v>
      </c>
      <c r="B9770" s="148" t="s">
        <v>25112</v>
      </c>
      <c r="C9770" s="148" t="s">
        <v>22966</v>
      </c>
      <c r="D9770" s="732">
        <v>252088.58</v>
      </c>
    </row>
    <row r="9771" spans="1:4">
      <c r="A9771" s="730">
        <v>37775</v>
      </c>
      <c r="B9771" s="148" t="s">
        <v>25113</v>
      </c>
      <c r="C9771" s="148" t="s">
        <v>22966</v>
      </c>
      <c r="D9771" s="732">
        <v>397058.59</v>
      </c>
    </row>
    <row r="9772" spans="1:4">
      <c r="A9772" s="730">
        <v>36491</v>
      </c>
      <c r="B9772" s="148" t="s">
        <v>25114</v>
      </c>
      <c r="C9772" s="148" t="s">
        <v>22966</v>
      </c>
      <c r="D9772" s="732">
        <v>1470425.78</v>
      </c>
    </row>
    <row r="9773" spans="1:4">
      <c r="A9773" s="730">
        <v>10712</v>
      </c>
      <c r="B9773" s="148" t="s">
        <v>25115</v>
      </c>
      <c r="C9773" s="148" t="s">
        <v>22966</v>
      </c>
      <c r="D9773" s="732">
        <v>99264.639999999999</v>
      </c>
    </row>
    <row r="9774" spans="1:4">
      <c r="A9774" s="730">
        <v>3363</v>
      </c>
      <c r="B9774" s="148" t="s">
        <v>25116</v>
      </c>
      <c r="C9774" s="148" t="s">
        <v>22966</v>
      </c>
      <c r="D9774" s="732">
        <v>139625</v>
      </c>
    </row>
    <row r="9775" spans="1:4">
      <c r="A9775" s="730">
        <v>3365</v>
      </c>
      <c r="B9775" s="148" t="s">
        <v>25117</v>
      </c>
      <c r="C9775" s="148" t="s">
        <v>22966</v>
      </c>
      <c r="D9775" s="732">
        <v>326373.43</v>
      </c>
    </row>
    <row r="9776" spans="1:4">
      <c r="A9776" s="730">
        <v>7569</v>
      </c>
      <c r="B9776" s="148" t="s">
        <v>25118</v>
      </c>
      <c r="C9776" s="148" t="s">
        <v>22966</v>
      </c>
      <c r="D9776" s="734">
        <v>54.51</v>
      </c>
    </row>
    <row r="9777" spans="1:4">
      <c r="A9777" s="730">
        <v>3378</v>
      </c>
      <c r="B9777" s="148" t="s">
        <v>25119</v>
      </c>
      <c r="C9777" s="148" t="s">
        <v>22966</v>
      </c>
      <c r="D9777" s="734">
        <v>126.11</v>
      </c>
    </row>
    <row r="9778" spans="1:4">
      <c r="A9778" s="730">
        <v>3380</v>
      </c>
      <c r="B9778" s="148" t="s">
        <v>25120</v>
      </c>
      <c r="C9778" s="148" t="s">
        <v>22966</v>
      </c>
      <c r="D9778" s="734">
        <v>88.28</v>
      </c>
    </row>
    <row r="9779" spans="1:4">
      <c r="A9779" s="730">
        <v>3379</v>
      </c>
      <c r="B9779" s="148" t="s">
        <v>25121</v>
      </c>
      <c r="C9779" s="148" t="s">
        <v>22966</v>
      </c>
      <c r="D9779" s="734">
        <v>85.23</v>
      </c>
    </row>
    <row r="9780" spans="1:4">
      <c r="A9780" s="730">
        <v>11991</v>
      </c>
      <c r="B9780" s="148" t="s">
        <v>25122</v>
      </c>
      <c r="C9780" s="148" t="s">
        <v>22966</v>
      </c>
      <c r="D9780" s="734">
        <v>98.96</v>
      </c>
    </row>
    <row r="9781" spans="1:4">
      <c r="A9781" s="730">
        <v>34349</v>
      </c>
      <c r="B9781" s="148" t="s">
        <v>27720</v>
      </c>
      <c r="C9781" s="148" t="s">
        <v>22966</v>
      </c>
      <c r="D9781" s="734">
        <v>34.619999999999997</v>
      </c>
    </row>
    <row r="9782" spans="1:4">
      <c r="A9782" s="730">
        <v>11029</v>
      </c>
      <c r="B9782" s="148" t="s">
        <v>25123</v>
      </c>
      <c r="C9782" s="148" t="s">
        <v>24294</v>
      </c>
      <c r="D9782" s="734">
        <v>2.27</v>
      </c>
    </row>
    <row r="9783" spans="1:4">
      <c r="A9783" s="730">
        <v>4316</v>
      </c>
      <c r="B9783" s="148" t="s">
        <v>25124</v>
      </c>
      <c r="C9783" s="148" t="s">
        <v>22966</v>
      </c>
      <c r="D9783" s="734">
        <v>2.29</v>
      </c>
    </row>
    <row r="9784" spans="1:4">
      <c r="A9784" s="730">
        <v>4313</v>
      </c>
      <c r="B9784" s="148" t="s">
        <v>25125</v>
      </c>
      <c r="C9784" s="148" t="s">
        <v>24294</v>
      </c>
      <c r="D9784" s="734">
        <v>3.29</v>
      </c>
    </row>
    <row r="9785" spans="1:4">
      <c r="A9785" s="730">
        <v>4317</v>
      </c>
      <c r="B9785" s="148" t="s">
        <v>25126</v>
      </c>
      <c r="C9785" s="148" t="s">
        <v>22966</v>
      </c>
      <c r="D9785" s="734">
        <v>3.75</v>
      </c>
    </row>
    <row r="9786" spans="1:4">
      <c r="A9786" s="730">
        <v>4314</v>
      </c>
      <c r="B9786" s="148" t="s">
        <v>25127</v>
      </c>
      <c r="C9786" s="148" t="s">
        <v>24294</v>
      </c>
      <c r="D9786" s="734">
        <v>4.3899999999999997</v>
      </c>
    </row>
    <row r="9787" spans="1:4">
      <c r="A9787" s="730">
        <v>10921</v>
      </c>
      <c r="B9787" s="148" t="s">
        <v>25128</v>
      </c>
      <c r="C9787" s="148" t="s">
        <v>22966</v>
      </c>
      <c r="D9787" s="732">
        <v>5890</v>
      </c>
    </row>
    <row r="9788" spans="1:4">
      <c r="A9788" s="730">
        <v>10922</v>
      </c>
      <c r="B9788" s="148" t="s">
        <v>25129</v>
      </c>
      <c r="C9788" s="148" t="s">
        <v>22966</v>
      </c>
      <c r="D9788" s="732">
        <v>5335.01</v>
      </c>
    </row>
    <row r="9789" spans="1:4">
      <c r="A9789" s="730">
        <v>10923</v>
      </c>
      <c r="B9789" s="148" t="s">
        <v>25130</v>
      </c>
      <c r="C9789" s="148" t="s">
        <v>22966</v>
      </c>
      <c r="D9789" s="732">
        <v>3153.22</v>
      </c>
    </row>
    <row r="9790" spans="1:4">
      <c r="A9790" s="730">
        <v>10924</v>
      </c>
      <c r="B9790" s="148" t="s">
        <v>25131</v>
      </c>
      <c r="C9790" s="148" t="s">
        <v>22966</v>
      </c>
      <c r="D9790" s="732">
        <v>3320.95</v>
      </c>
    </row>
    <row r="9791" spans="1:4">
      <c r="A9791" s="730">
        <v>37772</v>
      </c>
      <c r="B9791" s="148" t="s">
        <v>25132</v>
      </c>
      <c r="C9791" s="148" t="s">
        <v>22966</v>
      </c>
      <c r="D9791" s="732">
        <v>342998.8</v>
      </c>
    </row>
    <row r="9792" spans="1:4">
      <c r="A9792" s="730">
        <v>37771</v>
      </c>
      <c r="B9792" s="148" t="s">
        <v>25133</v>
      </c>
      <c r="C9792" s="148" t="s">
        <v>22966</v>
      </c>
      <c r="D9792" s="732">
        <v>364896.09</v>
      </c>
    </row>
    <row r="9793" spans="1:4">
      <c r="A9793" s="730">
        <v>12772</v>
      </c>
      <c r="B9793" s="148" t="s">
        <v>25134</v>
      </c>
      <c r="C9793" s="148" t="s">
        <v>22966</v>
      </c>
      <c r="D9793" s="732">
        <v>1296.95</v>
      </c>
    </row>
    <row r="9794" spans="1:4">
      <c r="A9794" s="730">
        <v>12770</v>
      </c>
      <c r="B9794" s="148" t="s">
        <v>25135</v>
      </c>
      <c r="C9794" s="148" t="s">
        <v>22966</v>
      </c>
      <c r="D9794" s="734">
        <v>780.37</v>
      </c>
    </row>
    <row r="9795" spans="1:4">
      <c r="A9795" s="730">
        <v>12775</v>
      </c>
      <c r="B9795" s="148" t="s">
        <v>25136</v>
      </c>
      <c r="C9795" s="148" t="s">
        <v>22966</v>
      </c>
      <c r="D9795" s="734">
        <v>571.54</v>
      </c>
    </row>
    <row r="9796" spans="1:4">
      <c r="A9796" s="730">
        <v>12768</v>
      </c>
      <c r="B9796" s="148" t="s">
        <v>25137</v>
      </c>
      <c r="C9796" s="148" t="s">
        <v>22966</v>
      </c>
      <c r="D9796" s="732">
        <v>1824.53</v>
      </c>
    </row>
    <row r="9797" spans="1:4">
      <c r="A9797" s="730">
        <v>12769</v>
      </c>
      <c r="B9797" s="148" t="s">
        <v>25138</v>
      </c>
      <c r="C9797" s="148" t="s">
        <v>22966</v>
      </c>
      <c r="D9797" s="734">
        <v>149.47999999999999</v>
      </c>
    </row>
    <row r="9798" spans="1:4">
      <c r="A9798" s="730">
        <v>12773</v>
      </c>
      <c r="B9798" s="148" t="s">
        <v>25139</v>
      </c>
      <c r="C9798" s="148" t="s">
        <v>22966</v>
      </c>
      <c r="D9798" s="734">
        <v>160.47</v>
      </c>
    </row>
    <row r="9799" spans="1:4">
      <c r="A9799" s="730">
        <v>12774</v>
      </c>
      <c r="B9799" s="148" t="s">
        <v>25140</v>
      </c>
      <c r="C9799" s="148" t="s">
        <v>22966</v>
      </c>
      <c r="D9799" s="734">
        <v>197.84</v>
      </c>
    </row>
    <row r="9800" spans="1:4">
      <c r="A9800" s="730">
        <v>12776</v>
      </c>
      <c r="B9800" s="148" t="s">
        <v>25141</v>
      </c>
      <c r="C9800" s="148" t="s">
        <v>22966</v>
      </c>
      <c r="D9800" s="732">
        <v>2945.63</v>
      </c>
    </row>
    <row r="9801" spans="1:4">
      <c r="A9801" s="730">
        <v>12777</v>
      </c>
      <c r="B9801" s="148" t="s">
        <v>25142</v>
      </c>
      <c r="C9801" s="148" t="s">
        <v>22966</v>
      </c>
      <c r="D9801" s="732">
        <v>3846.91</v>
      </c>
    </row>
    <row r="9802" spans="1:4">
      <c r="A9802" s="730">
        <v>3391</v>
      </c>
      <c r="B9802" s="148" t="s">
        <v>25143</v>
      </c>
      <c r="C9802" s="148" t="s">
        <v>22966</v>
      </c>
      <c r="D9802" s="734">
        <v>53.59</v>
      </c>
    </row>
    <row r="9803" spans="1:4">
      <c r="A9803" s="730">
        <v>3389</v>
      </c>
      <c r="B9803" s="148" t="s">
        <v>25144</v>
      </c>
      <c r="C9803" s="148" t="s">
        <v>22966</v>
      </c>
      <c r="D9803" s="734">
        <v>27.8</v>
      </c>
    </row>
    <row r="9804" spans="1:4">
      <c r="A9804" s="730">
        <v>3390</v>
      </c>
      <c r="B9804" s="148" t="s">
        <v>25145</v>
      </c>
      <c r="C9804" s="148" t="s">
        <v>22966</v>
      </c>
      <c r="D9804" s="734">
        <v>31.28</v>
      </c>
    </row>
    <row r="9805" spans="1:4">
      <c r="A9805" s="730">
        <v>12873</v>
      </c>
      <c r="B9805" s="148" t="s">
        <v>25146</v>
      </c>
      <c r="C9805" s="148" t="s">
        <v>23109</v>
      </c>
      <c r="D9805" s="734">
        <v>20.59</v>
      </c>
    </row>
    <row r="9806" spans="1:4">
      <c r="A9806" s="730">
        <v>41076</v>
      </c>
      <c r="B9806" s="148" t="s">
        <v>25147</v>
      </c>
      <c r="C9806" s="148" t="s">
        <v>23111</v>
      </c>
      <c r="D9806" s="732">
        <v>3639.7</v>
      </c>
    </row>
    <row r="9807" spans="1:4">
      <c r="A9807" s="730">
        <v>140</v>
      </c>
      <c r="B9807" s="148" t="s">
        <v>25148</v>
      </c>
      <c r="C9807" s="148" t="s">
        <v>23014</v>
      </c>
      <c r="D9807" s="734">
        <v>17.510000000000002</v>
      </c>
    </row>
    <row r="9808" spans="1:4">
      <c r="A9808" s="730">
        <v>151</v>
      </c>
      <c r="B9808" s="148" t="s">
        <v>25149</v>
      </c>
      <c r="C9808" s="148" t="s">
        <v>23016</v>
      </c>
      <c r="D9808" s="734">
        <v>25.84</v>
      </c>
    </row>
    <row r="9809" spans="1:4">
      <c r="A9809" s="730">
        <v>7340</v>
      </c>
      <c r="B9809" s="148" t="s">
        <v>25150</v>
      </c>
      <c r="C9809" s="148" t="s">
        <v>23016</v>
      </c>
      <c r="D9809" s="734">
        <v>27.48</v>
      </c>
    </row>
    <row r="9810" spans="1:4">
      <c r="A9810" s="730">
        <v>40929</v>
      </c>
      <c r="B9810" s="148" t="s">
        <v>25151</v>
      </c>
      <c r="C9810" s="148" t="s">
        <v>23111</v>
      </c>
      <c r="D9810" s="732">
        <v>3185.96</v>
      </c>
    </row>
    <row r="9811" spans="1:4">
      <c r="A9811" s="730">
        <v>2701</v>
      </c>
      <c r="B9811" s="148" t="s">
        <v>25152</v>
      </c>
      <c r="C9811" s="148" t="s">
        <v>23109</v>
      </c>
      <c r="D9811" s="734">
        <v>18.02</v>
      </c>
    </row>
    <row r="9812" spans="1:4">
      <c r="A9812" s="730">
        <v>38114</v>
      </c>
      <c r="B9812" s="148" t="s">
        <v>25153</v>
      </c>
      <c r="C9812" s="148" t="s">
        <v>22966</v>
      </c>
      <c r="D9812" s="734">
        <v>16.82</v>
      </c>
    </row>
    <row r="9813" spans="1:4">
      <c r="A9813" s="730">
        <v>38064</v>
      </c>
      <c r="B9813" s="148" t="s">
        <v>25154</v>
      </c>
      <c r="C9813" s="148" t="s">
        <v>22966</v>
      </c>
      <c r="D9813" s="734">
        <v>18.8</v>
      </c>
    </row>
    <row r="9814" spans="1:4">
      <c r="A9814" s="730">
        <v>38115</v>
      </c>
      <c r="B9814" s="148" t="s">
        <v>25155</v>
      </c>
      <c r="C9814" s="148" t="s">
        <v>22966</v>
      </c>
      <c r="D9814" s="734">
        <v>17.96</v>
      </c>
    </row>
    <row r="9815" spans="1:4">
      <c r="A9815" s="730">
        <v>38065</v>
      </c>
      <c r="B9815" s="148" t="s">
        <v>25156</v>
      </c>
      <c r="C9815" s="148" t="s">
        <v>22966</v>
      </c>
      <c r="D9815" s="734">
        <v>26.68</v>
      </c>
    </row>
    <row r="9816" spans="1:4">
      <c r="A9816" s="730">
        <v>38078</v>
      </c>
      <c r="B9816" s="148" t="s">
        <v>25157</v>
      </c>
      <c r="C9816" s="148" t="s">
        <v>22966</v>
      </c>
      <c r="D9816" s="734">
        <v>15.56</v>
      </c>
    </row>
    <row r="9817" spans="1:4">
      <c r="A9817" s="730">
        <v>38113</v>
      </c>
      <c r="B9817" s="148" t="s">
        <v>25158</v>
      </c>
      <c r="C9817" s="148" t="s">
        <v>22966</v>
      </c>
      <c r="D9817" s="734">
        <v>8.4499999999999993</v>
      </c>
    </row>
    <row r="9818" spans="1:4">
      <c r="A9818" s="730">
        <v>38063</v>
      </c>
      <c r="B9818" s="148" t="s">
        <v>25159</v>
      </c>
      <c r="C9818" s="148" t="s">
        <v>22966</v>
      </c>
      <c r="D9818" s="734">
        <v>9.07</v>
      </c>
    </row>
    <row r="9819" spans="1:4">
      <c r="A9819" s="730">
        <v>38080</v>
      </c>
      <c r="B9819" s="148" t="s">
        <v>25160</v>
      </c>
      <c r="C9819" s="148" t="s">
        <v>22966</v>
      </c>
      <c r="D9819" s="734">
        <v>27.03</v>
      </c>
    </row>
    <row r="9820" spans="1:4">
      <c r="A9820" s="730">
        <v>38069</v>
      </c>
      <c r="B9820" s="148" t="s">
        <v>25161</v>
      </c>
      <c r="C9820" s="148" t="s">
        <v>22966</v>
      </c>
      <c r="D9820" s="734">
        <v>14.78</v>
      </c>
    </row>
    <row r="9821" spans="1:4">
      <c r="A9821" s="730">
        <v>38077</v>
      </c>
      <c r="B9821" s="148" t="s">
        <v>25162</v>
      </c>
      <c r="C9821" s="148" t="s">
        <v>22966</v>
      </c>
      <c r="D9821" s="734">
        <v>14.45</v>
      </c>
    </row>
    <row r="9822" spans="1:4">
      <c r="A9822" s="730">
        <v>38073</v>
      </c>
      <c r="B9822" s="148" t="s">
        <v>25163</v>
      </c>
      <c r="C9822" s="148" t="s">
        <v>22966</v>
      </c>
      <c r="D9822" s="734">
        <v>22.01</v>
      </c>
    </row>
    <row r="9823" spans="1:4">
      <c r="A9823" s="730">
        <v>38112</v>
      </c>
      <c r="B9823" s="148" t="s">
        <v>25164</v>
      </c>
      <c r="C9823" s="148" t="s">
        <v>22966</v>
      </c>
      <c r="D9823" s="734">
        <v>6.49</v>
      </c>
    </row>
    <row r="9824" spans="1:4">
      <c r="A9824" s="730">
        <v>38062</v>
      </c>
      <c r="B9824" s="148" t="s">
        <v>25165</v>
      </c>
      <c r="C9824" s="148" t="s">
        <v>22966</v>
      </c>
      <c r="D9824" s="734">
        <v>6.66</v>
      </c>
    </row>
    <row r="9825" spans="1:4">
      <c r="A9825" s="730">
        <v>12128</v>
      </c>
      <c r="B9825" s="148" t="s">
        <v>25166</v>
      </c>
      <c r="C9825" s="148" t="s">
        <v>22966</v>
      </c>
      <c r="D9825" s="734">
        <v>8.91</v>
      </c>
    </row>
    <row r="9826" spans="1:4">
      <c r="A9826" s="730">
        <v>12129</v>
      </c>
      <c r="B9826" s="148" t="s">
        <v>25167</v>
      </c>
      <c r="C9826" s="148" t="s">
        <v>22966</v>
      </c>
      <c r="D9826" s="734">
        <v>11.77</v>
      </c>
    </row>
    <row r="9827" spans="1:4">
      <c r="A9827" s="730">
        <v>38081</v>
      </c>
      <c r="B9827" s="148" t="s">
        <v>25168</v>
      </c>
      <c r="C9827" s="148" t="s">
        <v>22966</v>
      </c>
      <c r="D9827" s="734">
        <v>22.93</v>
      </c>
    </row>
    <row r="9828" spans="1:4">
      <c r="A9828" s="730">
        <v>38070</v>
      </c>
      <c r="B9828" s="148" t="s">
        <v>25169</v>
      </c>
      <c r="C9828" s="148" t="s">
        <v>22966</v>
      </c>
      <c r="D9828" s="734">
        <v>15.8</v>
      </c>
    </row>
    <row r="9829" spans="1:4">
      <c r="A9829" s="730">
        <v>38074</v>
      </c>
      <c r="B9829" s="148" t="s">
        <v>25170</v>
      </c>
      <c r="C9829" s="148" t="s">
        <v>22966</v>
      </c>
      <c r="D9829" s="734">
        <v>24.02</v>
      </c>
    </row>
    <row r="9830" spans="1:4">
      <c r="A9830" s="730">
        <v>38079</v>
      </c>
      <c r="B9830" s="148" t="s">
        <v>25171</v>
      </c>
      <c r="C9830" s="148" t="s">
        <v>22966</v>
      </c>
      <c r="D9830" s="734">
        <v>20.62</v>
      </c>
    </row>
    <row r="9831" spans="1:4">
      <c r="A9831" s="730">
        <v>38072</v>
      </c>
      <c r="B9831" s="148" t="s">
        <v>25172</v>
      </c>
      <c r="C9831" s="148" t="s">
        <v>22966</v>
      </c>
      <c r="D9831" s="734">
        <v>19.809999999999999</v>
      </c>
    </row>
    <row r="9832" spans="1:4">
      <c r="A9832" s="730">
        <v>38068</v>
      </c>
      <c r="B9832" s="148" t="s">
        <v>25173</v>
      </c>
      <c r="C9832" s="148" t="s">
        <v>22966</v>
      </c>
      <c r="D9832" s="734">
        <v>13.68</v>
      </c>
    </row>
    <row r="9833" spans="1:4">
      <c r="A9833" s="730">
        <v>38071</v>
      </c>
      <c r="B9833" s="148" t="s">
        <v>25174</v>
      </c>
      <c r="C9833" s="148" t="s">
        <v>22966</v>
      </c>
      <c r="D9833" s="734">
        <v>16.350000000000001</v>
      </c>
    </row>
    <row r="9834" spans="1:4">
      <c r="A9834" s="730">
        <v>38412</v>
      </c>
      <c r="B9834" s="148" t="s">
        <v>25175</v>
      </c>
      <c r="C9834" s="148" t="s">
        <v>22966</v>
      </c>
      <c r="D9834" s="732">
        <v>1148</v>
      </c>
    </row>
    <row r="9835" spans="1:4">
      <c r="A9835" s="730">
        <v>3405</v>
      </c>
      <c r="B9835" s="148" t="s">
        <v>25176</v>
      </c>
      <c r="C9835" s="148" t="s">
        <v>22966</v>
      </c>
      <c r="D9835" s="734">
        <v>96.54</v>
      </c>
    </row>
    <row r="9836" spans="1:4">
      <c r="A9836" s="730">
        <v>3394</v>
      </c>
      <c r="B9836" s="148" t="s">
        <v>25177</v>
      </c>
      <c r="C9836" s="148" t="s">
        <v>22966</v>
      </c>
      <c r="D9836" s="734">
        <v>509.6</v>
      </c>
    </row>
    <row r="9837" spans="1:4">
      <c r="A9837" s="730">
        <v>3393</v>
      </c>
      <c r="B9837" s="148" t="s">
        <v>25178</v>
      </c>
      <c r="C9837" s="148" t="s">
        <v>22966</v>
      </c>
      <c r="D9837" s="734">
        <v>867.65</v>
      </c>
    </row>
    <row r="9838" spans="1:4">
      <c r="A9838" s="730">
        <v>3406</v>
      </c>
      <c r="B9838" s="148" t="s">
        <v>25179</v>
      </c>
      <c r="C9838" s="148" t="s">
        <v>22966</v>
      </c>
      <c r="D9838" s="734">
        <v>29.55</v>
      </c>
    </row>
    <row r="9839" spans="1:4">
      <c r="A9839" s="730">
        <v>3395</v>
      </c>
      <c r="B9839" s="148" t="s">
        <v>25180</v>
      </c>
      <c r="C9839" s="148" t="s">
        <v>22966</v>
      </c>
      <c r="D9839" s="734">
        <v>124.65</v>
      </c>
    </row>
    <row r="9840" spans="1:4">
      <c r="A9840" s="730">
        <v>3398</v>
      </c>
      <c r="B9840" s="148" t="s">
        <v>25181</v>
      </c>
      <c r="C9840" s="148" t="s">
        <v>22966</v>
      </c>
      <c r="D9840" s="734">
        <v>5.92</v>
      </c>
    </row>
    <row r="9841" spans="1:4">
      <c r="A9841" s="730">
        <v>40662</v>
      </c>
      <c r="B9841" s="148" t="s">
        <v>25182</v>
      </c>
      <c r="C9841" s="148" t="s">
        <v>22966</v>
      </c>
      <c r="D9841" s="734">
        <v>348.79</v>
      </c>
    </row>
    <row r="9842" spans="1:4">
      <c r="A9842" s="730">
        <v>3437</v>
      </c>
      <c r="B9842" s="148" t="s">
        <v>25183</v>
      </c>
      <c r="C9842" s="148" t="s">
        <v>23364</v>
      </c>
      <c r="D9842" s="734">
        <v>968.87</v>
      </c>
    </row>
    <row r="9843" spans="1:4">
      <c r="A9843" s="730">
        <v>11190</v>
      </c>
      <c r="B9843" s="148" t="s">
        <v>25184</v>
      </c>
      <c r="C9843" s="148" t="s">
        <v>22966</v>
      </c>
      <c r="D9843" s="734">
        <v>184.95</v>
      </c>
    </row>
    <row r="9844" spans="1:4">
      <c r="A9844" s="730">
        <v>34377</v>
      </c>
      <c r="B9844" s="148" t="s">
        <v>25185</v>
      </c>
      <c r="C9844" s="148" t="s">
        <v>22966</v>
      </c>
      <c r="D9844" s="734">
        <v>181.42</v>
      </c>
    </row>
    <row r="9845" spans="1:4">
      <c r="A9845" s="730">
        <v>3428</v>
      </c>
      <c r="B9845" s="148" t="s">
        <v>25186</v>
      </c>
      <c r="C9845" s="148" t="s">
        <v>23364</v>
      </c>
      <c r="D9845" s="732">
        <v>1437.16</v>
      </c>
    </row>
    <row r="9846" spans="1:4">
      <c r="A9846" s="730">
        <v>3429</v>
      </c>
      <c r="B9846" s="148" t="s">
        <v>25187</v>
      </c>
      <c r="C9846" s="148" t="s">
        <v>23364</v>
      </c>
      <c r="D9846" s="734">
        <v>821.11</v>
      </c>
    </row>
    <row r="9847" spans="1:4">
      <c r="A9847" s="730">
        <v>11199</v>
      </c>
      <c r="B9847" s="148" t="s">
        <v>25188</v>
      </c>
      <c r="C9847" s="148" t="s">
        <v>22966</v>
      </c>
      <c r="D9847" s="732">
        <v>1021.44</v>
      </c>
    </row>
    <row r="9848" spans="1:4">
      <c r="A9848" s="730">
        <v>34369</v>
      </c>
      <c r="B9848" s="148" t="s">
        <v>25189</v>
      </c>
      <c r="C9848" s="148" t="s">
        <v>22966</v>
      </c>
      <c r="D9848" s="734">
        <v>631.01</v>
      </c>
    </row>
    <row r="9849" spans="1:4">
      <c r="A9849" s="730">
        <v>36896</v>
      </c>
      <c r="B9849" s="148" t="s">
        <v>25190</v>
      </c>
      <c r="C9849" s="148" t="s">
        <v>22966</v>
      </c>
      <c r="D9849" s="734">
        <v>351.38</v>
      </c>
    </row>
    <row r="9850" spans="1:4">
      <c r="A9850" s="730">
        <v>34367</v>
      </c>
      <c r="B9850" s="148" t="s">
        <v>25191</v>
      </c>
      <c r="C9850" s="148" t="s">
        <v>22966</v>
      </c>
      <c r="D9850" s="734">
        <v>452.87</v>
      </c>
    </row>
    <row r="9851" spans="1:4">
      <c r="A9851" s="730">
        <v>36897</v>
      </c>
      <c r="B9851" s="148" t="s">
        <v>25192</v>
      </c>
      <c r="C9851" s="148" t="s">
        <v>22966</v>
      </c>
      <c r="D9851" s="734">
        <v>548.32000000000005</v>
      </c>
    </row>
    <row r="9852" spans="1:4">
      <c r="A9852" s="730">
        <v>34364</v>
      </c>
      <c r="B9852" s="148" t="s">
        <v>25193</v>
      </c>
      <c r="C9852" s="148" t="s">
        <v>22966</v>
      </c>
      <c r="D9852" s="734">
        <v>595.29</v>
      </c>
    </row>
    <row r="9853" spans="1:4">
      <c r="A9853" s="730">
        <v>40659</v>
      </c>
      <c r="B9853" s="148" t="s">
        <v>25194</v>
      </c>
      <c r="C9853" s="148" t="s">
        <v>23364</v>
      </c>
      <c r="D9853" s="732">
        <v>1370.82</v>
      </c>
    </row>
    <row r="9854" spans="1:4">
      <c r="A9854" s="730">
        <v>40660</v>
      </c>
      <c r="B9854" s="148" t="s">
        <v>25195</v>
      </c>
      <c r="C9854" s="148" t="s">
        <v>23364</v>
      </c>
      <c r="D9854" s="732">
        <v>1737.35</v>
      </c>
    </row>
    <row r="9855" spans="1:4">
      <c r="A9855" s="730">
        <v>40661</v>
      </c>
      <c r="B9855" s="148" t="s">
        <v>25196</v>
      </c>
      <c r="C9855" s="148" t="s">
        <v>23364</v>
      </c>
      <c r="D9855" s="732">
        <v>1068.17</v>
      </c>
    </row>
    <row r="9856" spans="1:4">
      <c r="A9856" s="730">
        <v>3421</v>
      </c>
      <c r="B9856" s="148" t="s">
        <v>25197</v>
      </c>
      <c r="C9856" s="148" t="s">
        <v>23364</v>
      </c>
      <c r="D9856" s="732">
        <v>1076.3399999999999</v>
      </c>
    </row>
    <row r="9857" spans="1:4">
      <c r="A9857" s="730">
        <v>599</v>
      </c>
      <c r="B9857" s="148" t="s">
        <v>25198</v>
      </c>
      <c r="C9857" s="148" t="s">
        <v>23364</v>
      </c>
      <c r="D9857" s="734">
        <v>640.84</v>
      </c>
    </row>
    <row r="9858" spans="1:4">
      <c r="A9858" s="730">
        <v>44053</v>
      </c>
      <c r="B9858" s="148" t="s">
        <v>25199</v>
      </c>
      <c r="C9858" s="148" t="s">
        <v>22966</v>
      </c>
      <c r="D9858" s="732">
        <v>1422.37</v>
      </c>
    </row>
    <row r="9859" spans="1:4">
      <c r="A9859" s="730">
        <v>3423</v>
      </c>
      <c r="B9859" s="148" t="s">
        <v>25200</v>
      </c>
      <c r="C9859" s="148" t="s">
        <v>23364</v>
      </c>
      <c r="D9859" s="732">
        <v>1517.9</v>
      </c>
    </row>
    <row r="9860" spans="1:4">
      <c r="A9860" s="730">
        <v>34381</v>
      </c>
      <c r="B9860" s="148" t="s">
        <v>25201</v>
      </c>
      <c r="C9860" s="148" t="s">
        <v>22966</v>
      </c>
      <c r="D9860" s="734">
        <v>258.76</v>
      </c>
    </row>
    <row r="9861" spans="1:4">
      <c r="A9861" s="730">
        <v>34797</v>
      </c>
      <c r="B9861" s="148" t="s">
        <v>28479</v>
      </c>
      <c r="C9861" s="148" t="s">
        <v>22966</v>
      </c>
      <c r="D9861" s="734">
        <v>402.85</v>
      </c>
    </row>
    <row r="9862" spans="1:4">
      <c r="A9862" s="730">
        <v>44054</v>
      </c>
      <c r="B9862" s="148" t="s">
        <v>25202</v>
      </c>
      <c r="C9862" s="148" t="s">
        <v>22966</v>
      </c>
      <c r="D9862" s="734">
        <v>510.26</v>
      </c>
    </row>
    <row r="9863" spans="1:4">
      <c r="A9863" s="730">
        <v>44399</v>
      </c>
      <c r="B9863" s="148" t="s">
        <v>25203</v>
      </c>
      <c r="C9863" s="148" t="s">
        <v>22966</v>
      </c>
      <c r="D9863" s="734">
        <v>697.18</v>
      </c>
    </row>
    <row r="9864" spans="1:4">
      <c r="A9864" s="730">
        <v>44503</v>
      </c>
      <c r="B9864" s="148" t="s">
        <v>25204</v>
      </c>
      <c r="C9864" s="148" t="s">
        <v>23109</v>
      </c>
      <c r="D9864" s="734">
        <v>17.149999999999999</v>
      </c>
    </row>
    <row r="9865" spans="1:4">
      <c r="A9865" s="730">
        <v>41077</v>
      </c>
      <c r="B9865" s="148" t="s">
        <v>25205</v>
      </c>
      <c r="C9865" s="148" t="s">
        <v>23111</v>
      </c>
      <c r="D9865" s="732">
        <v>3034.06</v>
      </c>
    </row>
    <row r="9866" spans="1:4">
      <c r="A9866" s="730">
        <v>37963</v>
      </c>
      <c r="B9866" s="148" t="s">
        <v>25206</v>
      </c>
      <c r="C9866" s="148" t="s">
        <v>22966</v>
      </c>
      <c r="D9866" s="734">
        <v>3.82</v>
      </c>
    </row>
    <row r="9867" spans="1:4">
      <c r="A9867" s="730">
        <v>37964</v>
      </c>
      <c r="B9867" s="148" t="s">
        <v>25207</v>
      </c>
      <c r="C9867" s="148" t="s">
        <v>22966</v>
      </c>
      <c r="D9867" s="734">
        <v>5.1100000000000003</v>
      </c>
    </row>
    <row r="9868" spans="1:4">
      <c r="A9868" s="730">
        <v>37965</v>
      </c>
      <c r="B9868" s="148" t="s">
        <v>25208</v>
      </c>
      <c r="C9868" s="148" t="s">
        <v>22966</v>
      </c>
      <c r="D9868" s="734">
        <v>7.37</v>
      </c>
    </row>
    <row r="9869" spans="1:4">
      <c r="A9869" s="730">
        <v>37966</v>
      </c>
      <c r="B9869" s="148" t="s">
        <v>25209</v>
      </c>
      <c r="C9869" s="148" t="s">
        <v>22966</v>
      </c>
      <c r="D9869" s="734">
        <v>12.95</v>
      </c>
    </row>
    <row r="9870" spans="1:4">
      <c r="A9870" s="730">
        <v>37967</v>
      </c>
      <c r="B9870" s="148" t="s">
        <v>25210</v>
      </c>
      <c r="C9870" s="148" t="s">
        <v>22966</v>
      </c>
      <c r="D9870" s="734">
        <v>21.76</v>
      </c>
    </row>
    <row r="9871" spans="1:4">
      <c r="A9871" s="730">
        <v>37968</v>
      </c>
      <c r="B9871" s="148" t="s">
        <v>25211</v>
      </c>
      <c r="C9871" s="148" t="s">
        <v>22966</v>
      </c>
      <c r="D9871" s="734">
        <v>46.2</v>
      </c>
    </row>
    <row r="9872" spans="1:4">
      <c r="A9872" s="730">
        <v>37969</v>
      </c>
      <c r="B9872" s="148" t="s">
        <v>25212</v>
      </c>
      <c r="C9872" s="148" t="s">
        <v>22966</v>
      </c>
      <c r="D9872" s="734">
        <v>116.73</v>
      </c>
    </row>
    <row r="9873" spans="1:4">
      <c r="A9873" s="730">
        <v>37970</v>
      </c>
      <c r="B9873" s="148" t="s">
        <v>25213</v>
      </c>
      <c r="C9873" s="148" t="s">
        <v>22966</v>
      </c>
      <c r="D9873" s="734">
        <v>168.89</v>
      </c>
    </row>
    <row r="9874" spans="1:4">
      <c r="A9874" s="730">
        <v>44251</v>
      </c>
      <c r="B9874" s="148" t="s">
        <v>25214</v>
      </c>
      <c r="C9874" s="148" t="s">
        <v>22966</v>
      </c>
      <c r="D9874" s="734">
        <v>195.08</v>
      </c>
    </row>
    <row r="9875" spans="1:4">
      <c r="A9875" s="730">
        <v>21118</v>
      </c>
      <c r="B9875" s="148" t="s">
        <v>25215</v>
      </c>
      <c r="C9875" s="148" t="s">
        <v>22966</v>
      </c>
      <c r="D9875" s="734">
        <v>3.04</v>
      </c>
    </row>
    <row r="9876" spans="1:4">
      <c r="A9876" s="730">
        <v>37956</v>
      </c>
      <c r="B9876" s="148" t="s">
        <v>25216</v>
      </c>
      <c r="C9876" s="148" t="s">
        <v>22966</v>
      </c>
      <c r="D9876" s="734">
        <v>3.73</v>
      </c>
    </row>
    <row r="9877" spans="1:4">
      <c r="A9877" s="730">
        <v>37957</v>
      </c>
      <c r="B9877" s="148" t="s">
        <v>25217</v>
      </c>
      <c r="C9877" s="148" t="s">
        <v>22966</v>
      </c>
      <c r="D9877" s="734">
        <v>7.94</v>
      </c>
    </row>
    <row r="9878" spans="1:4">
      <c r="A9878" s="730">
        <v>37958</v>
      </c>
      <c r="B9878" s="148" t="s">
        <v>25218</v>
      </c>
      <c r="C9878" s="148" t="s">
        <v>22966</v>
      </c>
      <c r="D9878" s="734">
        <v>14.36</v>
      </c>
    </row>
    <row r="9879" spans="1:4">
      <c r="A9879" s="730">
        <v>37959</v>
      </c>
      <c r="B9879" s="148" t="s">
        <v>25219</v>
      </c>
      <c r="C9879" s="148" t="s">
        <v>22966</v>
      </c>
      <c r="D9879" s="734">
        <v>22.1</v>
      </c>
    </row>
    <row r="9880" spans="1:4">
      <c r="A9880" s="730">
        <v>37960</v>
      </c>
      <c r="B9880" s="148" t="s">
        <v>25220</v>
      </c>
      <c r="C9880" s="148" t="s">
        <v>22966</v>
      </c>
      <c r="D9880" s="734">
        <v>56.48</v>
      </c>
    </row>
    <row r="9881" spans="1:4">
      <c r="A9881" s="730">
        <v>37961</v>
      </c>
      <c r="B9881" s="148" t="s">
        <v>25221</v>
      </c>
      <c r="C9881" s="148" t="s">
        <v>22966</v>
      </c>
      <c r="D9881" s="734">
        <v>121.39</v>
      </c>
    </row>
    <row r="9882" spans="1:4">
      <c r="A9882" s="730">
        <v>37962</v>
      </c>
      <c r="B9882" s="148" t="s">
        <v>25222</v>
      </c>
      <c r="C9882" s="148" t="s">
        <v>22966</v>
      </c>
      <c r="D9882" s="734">
        <v>139.94</v>
      </c>
    </row>
    <row r="9883" spans="1:4">
      <c r="A9883" s="730">
        <v>3533</v>
      </c>
      <c r="B9883" s="148" t="s">
        <v>25223</v>
      </c>
      <c r="C9883" s="148" t="s">
        <v>22966</v>
      </c>
      <c r="D9883" s="734">
        <v>2.59</v>
      </c>
    </row>
    <row r="9884" spans="1:4">
      <c r="A9884" s="730">
        <v>3538</v>
      </c>
      <c r="B9884" s="148" t="s">
        <v>25224</v>
      </c>
      <c r="C9884" s="148" t="s">
        <v>22966</v>
      </c>
      <c r="D9884" s="734">
        <v>4.9000000000000004</v>
      </c>
    </row>
    <row r="9885" spans="1:4">
      <c r="A9885" s="730">
        <v>3498</v>
      </c>
      <c r="B9885" s="148" t="s">
        <v>25225</v>
      </c>
      <c r="C9885" s="148" t="s">
        <v>22966</v>
      </c>
      <c r="D9885" s="734">
        <v>4.75</v>
      </c>
    </row>
    <row r="9886" spans="1:4">
      <c r="A9886" s="730">
        <v>3496</v>
      </c>
      <c r="B9886" s="148" t="s">
        <v>25226</v>
      </c>
      <c r="C9886" s="148" t="s">
        <v>22966</v>
      </c>
      <c r="D9886" s="734">
        <v>3.18</v>
      </c>
    </row>
    <row r="9887" spans="1:4">
      <c r="A9887" s="730">
        <v>38429</v>
      </c>
      <c r="B9887" s="148" t="s">
        <v>25227</v>
      </c>
      <c r="C9887" s="148" t="s">
        <v>22966</v>
      </c>
      <c r="D9887" s="734">
        <v>10.33</v>
      </c>
    </row>
    <row r="9888" spans="1:4">
      <c r="A9888" s="730">
        <v>38431</v>
      </c>
      <c r="B9888" s="148" t="s">
        <v>25228</v>
      </c>
      <c r="C9888" s="148" t="s">
        <v>22966</v>
      </c>
      <c r="D9888" s="734">
        <v>12.96</v>
      </c>
    </row>
    <row r="9889" spans="1:4">
      <c r="A9889" s="730">
        <v>38430</v>
      </c>
      <c r="B9889" s="148" t="s">
        <v>25229</v>
      </c>
      <c r="C9889" s="148" t="s">
        <v>22966</v>
      </c>
      <c r="D9889" s="734">
        <v>20.100000000000001</v>
      </c>
    </row>
    <row r="9890" spans="1:4">
      <c r="A9890" s="730">
        <v>36348</v>
      </c>
      <c r="B9890" s="148" t="s">
        <v>25230</v>
      </c>
      <c r="C9890" s="148" t="s">
        <v>22966</v>
      </c>
      <c r="D9890" s="734">
        <v>1.96</v>
      </c>
    </row>
    <row r="9891" spans="1:4">
      <c r="A9891" s="730">
        <v>36349</v>
      </c>
      <c r="B9891" s="148" t="s">
        <v>25231</v>
      </c>
      <c r="C9891" s="148" t="s">
        <v>22966</v>
      </c>
      <c r="D9891" s="734">
        <v>2.7</v>
      </c>
    </row>
    <row r="9892" spans="1:4">
      <c r="A9892" s="730">
        <v>38987</v>
      </c>
      <c r="B9892" s="148" t="s">
        <v>25232</v>
      </c>
      <c r="C9892" s="148" t="s">
        <v>22966</v>
      </c>
      <c r="D9892" s="734">
        <v>12.98</v>
      </c>
    </row>
    <row r="9893" spans="1:4">
      <c r="A9893" s="730">
        <v>38988</v>
      </c>
      <c r="B9893" s="148" t="s">
        <v>25233</v>
      </c>
      <c r="C9893" s="148" t="s">
        <v>22966</v>
      </c>
      <c r="D9893" s="734">
        <v>21.15</v>
      </c>
    </row>
    <row r="9894" spans="1:4">
      <c r="A9894" s="730">
        <v>38989</v>
      </c>
      <c r="B9894" s="148" t="s">
        <v>25234</v>
      </c>
      <c r="C9894" s="148" t="s">
        <v>22966</v>
      </c>
      <c r="D9894" s="734">
        <v>35.590000000000003</v>
      </c>
    </row>
    <row r="9895" spans="1:4">
      <c r="A9895" s="730">
        <v>38990</v>
      </c>
      <c r="B9895" s="148" t="s">
        <v>25235</v>
      </c>
      <c r="C9895" s="148" t="s">
        <v>22966</v>
      </c>
      <c r="D9895" s="734">
        <v>71.12</v>
      </c>
    </row>
    <row r="9896" spans="1:4">
      <c r="A9896" s="730">
        <v>38991</v>
      </c>
      <c r="B9896" s="148" t="s">
        <v>25236</v>
      </c>
      <c r="C9896" s="148" t="s">
        <v>22966</v>
      </c>
      <c r="D9896" s="734">
        <v>127.97</v>
      </c>
    </row>
    <row r="9897" spans="1:4">
      <c r="A9897" s="730">
        <v>38433</v>
      </c>
      <c r="B9897" s="148" t="s">
        <v>25237</v>
      </c>
      <c r="C9897" s="148" t="s">
        <v>22966</v>
      </c>
      <c r="D9897" s="734">
        <v>6.61</v>
      </c>
    </row>
    <row r="9898" spans="1:4">
      <c r="A9898" s="730">
        <v>38440</v>
      </c>
      <c r="B9898" s="148" t="s">
        <v>25238</v>
      </c>
      <c r="C9898" s="148" t="s">
        <v>22966</v>
      </c>
      <c r="D9898" s="734">
        <v>278.89999999999998</v>
      </c>
    </row>
    <row r="9899" spans="1:4">
      <c r="A9899" s="730">
        <v>36359</v>
      </c>
      <c r="B9899" s="148" t="s">
        <v>25239</v>
      </c>
      <c r="C9899" s="148" t="s">
        <v>22966</v>
      </c>
      <c r="D9899" s="734">
        <v>1.74</v>
      </c>
    </row>
    <row r="9900" spans="1:4">
      <c r="A9900" s="730">
        <v>36360</v>
      </c>
      <c r="B9900" s="148" t="s">
        <v>25240</v>
      </c>
      <c r="C9900" s="148" t="s">
        <v>22966</v>
      </c>
      <c r="D9900" s="734">
        <v>2.34</v>
      </c>
    </row>
    <row r="9901" spans="1:4">
      <c r="A9901" s="730">
        <v>38434</v>
      </c>
      <c r="B9901" s="148" t="s">
        <v>25241</v>
      </c>
      <c r="C9901" s="148" t="s">
        <v>22966</v>
      </c>
      <c r="D9901" s="734">
        <v>3.56</v>
      </c>
    </row>
    <row r="9902" spans="1:4">
      <c r="A9902" s="730">
        <v>38435</v>
      </c>
      <c r="B9902" s="148" t="s">
        <v>25242</v>
      </c>
      <c r="C9902" s="148" t="s">
        <v>22966</v>
      </c>
      <c r="D9902" s="734">
        <v>8.02</v>
      </c>
    </row>
    <row r="9903" spans="1:4">
      <c r="A9903" s="730">
        <v>38436</v>
      </c>
      <c r="B9903" s="148" t="s">
        <v>25243</v>
      </c>
      <c r="C9903" s="148" t="s">
        <v>22966</v>
      </c>
      <c r="D9903" s="734">
        <v>13.3</v>
      </c>
    </row>
    <row r="9904" spans="1:4">
      <c r="A9904" s="730">
        <v>38437</v>
      </c>
      <c r="B9904" s="148" t="s">
        <v>25244</v>
      </c>
      <c r="C9904" s="148" t="s">
        <v>22966</v>
      </c>
      <c r="D9904" s="734">
        <v>21.57</v>
      </c>
    </row>
    <row r="9905" spans="1:4">
      <c r="A9905" s="730">
        <v>38438</v>
      </c>
      <c r="B9905" s="148" t="s">
        <v>25245</v>
      </c>
      <c r="C9905" s="148" t="s">
        <v>22966</v>
      </c>
      <c r="D9905" s="734">
        <v>62.57</v>
      </c>
    </row>
    <row r="9906" spans="1:4">
      <c r="A9906" s="730">
        <v>38439</v>
      </c>
      <c r="B9906" s="148" t="s">
        <v>25246</v>
      </c>
      <c r="C9906" s="148" t="s">
        <v>22966</v>
      </c>
      <c r="D9906" s="734">
        <v>79.5</v>
      </c>
    </row>
    <row r="9907" spans="1:4">
      <c r="A9907" s="730">
        <v>10836</v>
      </c>
      <c r="B9907" s="148" t="s">
        <v>25247</v>
      </c>
      <c r="C9907" s="148" t="s">
        <v>22966</v>
      </c>
      <c r="D9907" s="734">
        <v>18.399999999999999</v>
      </c>
    </row>
    <row r="9908" spans="1:4">
      <c r="A9908" s="730">
        <v>10835</v>
      </c>
      <c r="B9908" s="148" t="s">
        <v>25248</v>
      </c>
      <c r="C9908" s="148" t="s">
        <v>22966</v>
      </c>
      <c r="D9908" s="734">
        <v>5.14</v>
      </c>
    </row>
    <row r="9909" spans="1:4">
      <c r="A9909" s="730">
        <v>3475</v>
      </c>
      <c r="B9909" s="148" t="s">
        <v>25249</v>
      </c>
      <c r="C9909" s="148" t="s">
        <v>22966</v>
      </c>
      <c r="D9909" s="734">
        <v>4.54</v>
      </c>
    </row>
    <row r="9910" spans="1:4">
      <c r="A9910" s="730">
        <v>3485</v>
      </c>
      <c r="B9910" s="148" t="s">
        <v>25250</v>
      </c>
      <c r="C9910" s="148" t="s">
        <v>22966</v>
      </c>
      <c r="D9910" s="734">
        <v>12.54</v>
      </c>
    </row>
    <row r="9911" spans="1:4">
      <c r="A9911" s="730">
        <v>3534</v>
      </c>
      <c r="B9911" s="148" t="s">
        <v>25251</v>
      </c>
      <c r="C9911" s="148" t="s">
        <v>22966</v>
      </c>
      <c r="D9911" s="734">
        <v>7.19</v>
      </c>
    </row>
    <row r="9912" spans="1:4">
      <c r="A9912" s="730">
        <v>3543</v>
      </c>
      <c r="B9912" s="148" t="s">
        <v>25252</v>
      </c>
      <c r="C9912" s="148" t="s">
        <v>22966</v>
      </c>
      <c r="D9912" s="734">
        <v>1.67</v>
      </c>
    </row>
    <row r="9913" spans="1:4">
      <c r="A9913" s="730">
        <v>3482</v>
      </c>
      <c r="B9913" s="148" t="s">
        <v>25253</v>
      </c>
      <c r="C9913" s="148" t="s">
        <v>22966</v>
      </c>
      <c r="D9913" s="734">
        <v>5.14</v>
      </c>
    </row>
    <row r="9914" spans="1:4">
      <c r="A9914" s="730">
        <v>3505</v>
      </c>
      <c r="B9914" s="148" t="s">
        <v>25254</v>
      </c>
      <c r="C9914" s="148" t="s">
        <v>22966</v>
      </c>
      <c r="D9914" s="734">
        <v>2.48</v>
      </c>
    </row>
    <row r="9915" spans="1:4">
      <c r="A9915" s="730">
        <v>3521</v>
      </c>
      <c r="B9915" s="148" t="s">
        <v>25255</v>
      </c>
      <c r="C9915" s="148" t="s">
        <v>22966</v>
      </c>
      <c r="D9915" s="734">
        <v>1.87</v>
      </c>
    </row>
    <row r="9916" spans="1:4">
      <c r="A9916" s="730">
        <v>3531</v>
      </c>
      <c r="B9916" s="148" t="s">
        <v>25256</v>
      </c>
      <c r="C9916" s="148" t="s">
        <v>22966</v>
      </c>
      <c r="D9916" s="734">
        <v>3.56</v>
      </c>
    </row>
    <row r="9917" spans="1:4">
      <c r="A9917" s="730">
        <v>3522</v>
      </c>
      <c r="B9917" s="148" t="s">
        <v>25257</v>
      </c>
      <c r="C9917" s="148" t="s">
        <v>22966</v>
      </c>
      <c r="D9917" s="734">
        <v>2.2999999999999998</v>
      </c>
    </row>
    <row r="9918" spans="1:4">
      <c r="A9918" s="730">
        <v>3527</v>
      </c>
      <c r="B9918" s="148" t="s">
        <v>25258</v>
      </c>
      <c r="C9918" s="148" t="s">
        <v>22966</v>
      </c>
      <c r="D9918" s="734">
        <v>12.08</v>
      </c>
    </row>
    <row r="9919" spans="1:4">
      <c r="A9919" s="730">
        <v>3516</v>
      </c>
      <c r="B9919" s="148" t="s">
        <v>25259</v>
      </c>
      <c r="C9919" s="148" t="s">
        <v>22966</v>
      </c>
      <c r="D9919" s="734">
        <v>2.12</v>
      </c>
    </row>
    <row r="9920" spans="1:4">
      <c r="A9920" s="730">
        <v>3517</v>
      </c>
      <c r="B9920" s="148" t="s">
        <v>25260</v>
      </c>
      <c r="C9920" s="148" t="s">
        <v>22966</v>
      </c>
      <c r="D9920" s="734">
        <v>1.91</v>
      </c>
    </row>
    <row r="9921" spans="1:4">
      <c r="A9921" s="730">
        <v>3515</v>
      </c>
      <c r="B9921" s="148" t="s">
        <v>25261</v>
      </c>
      <c r="C9921" s="148" t="s">
        <v>22966</v>
      </c>
      <c r="D9921" s="734">
        <v>6.16</v>
      </c>
    </row>
    <row r="9922" spans="1:4">
      <c r="A9922" s="730">
        <v>20147</v>
      </c>
      <c r="B9922" s="148" t="s">
        <v>25262</v>
      </c>
      <c r="C9922" s="148" t="s">
        <v>22966</v>
      </c>
      <c r="D9922" s="734">
        <v>5.07</v>
      </c>
    </row>
    <row r="9923" spans="1:4">
      <c r="A9923" s="730">
        <v>3524</v>
      </c>
      <c r="B9923" s="148" t="s">
        <v>25263</v>
      </c>
      <c r="C9923" s="148" t="s">
        <v>22966</v>
      </c>
      <c r="D9923" s="734">
        <v>7.63</v>
      </c>
    </row>
    <row r="9924" spans="1:4">
      <c r="A9924" s="730">
        <v>3532</v>
      </c>
      <c r="B9924" s="148" t="s">
        <v>25264</v>
      </c>
      <c r="C9924" s="148" t="s">
        <v>22966</v>
      </c>
      <c r="D9924" s="734">
        <v>17.63</v>
      </c>
    </row>
    <row r="9925" spans="1:4">
      <c r="A9925" s="730">
        <v>3528</v>
      </c>
      <c r="B9925" s="148" t="s">
        <v>25265</v>
      </c>
      <c r="C9925" s="148" t="s">
        <v>22966</v>
      </c>
      <c r="D9925" s="734">
        <v>8.2899999999999991</v>
      </c>
    </row>
    <row r="9926" spans="1:4">
      <c r="A9926" s="730">
        <v>37952</v>
      </c>
      <c r="B9926" s="148" t="s">
        <v>25266</v>
      </c>
      <c r="C9926" s="148" t="s">
        <v>22966</v>
      </c>
      <c r="D9926" s="734">
        <v>59.39</v>
      </c>
    </row>
    <row r="9927" spans="1:4">
      <c r="A9927" s="730">
        <v>37951</v>
      </c>
      <c r="B9927" s="148" t="s">
        <v>25267</v>
      </c>
      <c r="C9927" s="148" t="s">
        <v>22966</v>
      </c>
      <c r="D9927" s="734">
        <v>2.23</v>
      </c>
    </row>
    <row r="9928" spans="1:4">
      <c r="A9928" s="730">
        <v>3518</v>
      </c>
      <c r="B9928" s="148" t="s">
        <v>25268</v>
      </c>
      <c r="C9928" s="148" t="s">
        <v>22966</v>
      </c>
      <c r="D9928" s="734">
        <v>3.43</v>
      </c>
    </row>
    <row r="9929" spans="1:4">
      <c r="A9929" s="730">
        <v>3519</v>
      </c>
      <c r="B9929" s="148" t="s">
        <v>25269</v>
      </c>
      <c r="C9929" s="148" t="s">
        <v>22966</v>
      </c>
      <c r="D9929" s="734">
        <v>7.19</v>
      </c>
    </row>
    <row r="9930" spans="1:4">
      <c r="A9930" s="730">
        <v>3520</v>
      </c>
      <c r="B9930" s="148" t="s">
        <v>25270</v>
      </c>
      <c r="C9930" s="148" t="s">
        <v>22966</v>
      </c>
      <c r="D9930" s="734">
        <v>7.53</v>
      </c>
    </row>
    <row r="9931" spans="1:4">
      <c r="A9931" s="730">
        <v>37950</v>
      </c>
      <c r="B9931" s="148" t="s">
        <v>25271</v>
      </c>
      <c r="C9931" s="148" t="s">
        <v>22966</v>
      </c>
      <c r="D9931" s="734">
        <v>54.68</v>
      </c>
    </row>
    <row r="9932" spans="1:4">
      <c r="A9932" s="730">
        <v>37949</v>
      </c>
      <c r="B9932" s="148" t="s">
        <v>25272</v>
      </c>
      <c r="C9932" s="148" t="s">
        <v>22966</v>
      </c>
      <c r="D9932" s="734">
        <v>2.0099999999999998</v>
      </c>
    </row>
    <row r="9933" spans="1:4">
      <c r="A9933" s="730">
        <v>3526</v>
      </c>
      <c r="B9933" s="148" t="s">
        <v>25273</v>
      </c>
      <c r="C9933" s="148" t="s">
        <v>22966</v>
      </c>
      <c r="D9933" s="734">
        <v>2.77</v>
      </c>
    </row>
    <row r="9934" spans="1:4">
      <c r="A9934" s="730">
        <v>3509</v>
      </c>
      <c r="B9934" s="148" t="s">
        <v>25274</v>
      </c>
      <c r="C9934" s="148" t="s">
        <v>22966</v>
      </c>
      <c r="D9934" s="734">
        <v>6.3</v>
      </c>
    </row>
    <row r="9935" spans="1:4">
      <c r="A9935" s="730">
        <v>3530</v>
      </c>
      <c r="B9935" s="148" t="s">
        <v>25275</v>
      </c>
      <c r="C9935" s="148" t="s">
        <v>22966</v>
      </c>
      <c r="D9935" s="734">
        <v>195.71</v>
      </c>
    </row>
    <row r="9936" spans="1:4">
      <c r="A9936" s="730">
        <v>3542</v>
      </c>
      <c r="B9936" s="148" t="s">
        <v>25276</v>
      </c>
      <c r="C9936" s="148" t="s">
        <v>22966</v>
      </c>
      <c r="D9936" s="734">
        <v>0.56000000000000005</v>
      </c>
    </row>
    <row r="9937" spans="1:4">
      <c r="A9937" s="730">
        <v>3529</v>
      </c>
      <c r="B9937" s="148" t="s">
        <v>25277</v>
      </c>
      <c r="C9937" s="148" t="s">
        <v>22966</v>
      </c>
      <c r="D9937" s="734">
        <v>0.69</v>
      </c>
    </row>
    <row r="9938" spans="1:4">
      <c r="A9938" s="730">
        <v>3536</v>
      </c>
      <c r="B9938" s="148" t="s">
        <v>25278</v>
      </c>
      <c r="C9938" s="148" t="s">
        <v>22966</v>
      </c>
      <c r="D9938" s="734">
        <v>2.29</v>
      </c>
    </row>
    <row r="9939" spans="1:4">
      <c r="A9939" s="730">
        <v>3535</v>
      </c>
      <c r="B9939" s="148" t="s">
        <v>25279</v>
      </c>
      <c r="C9939" s="148" t="s">
        <v>22966</v>
      </c>
      <c r="D9939" s="734">
        <v>5.58</v>
      </c>
    </row>
    <row r="9940" spans="1:4">
      <c r="A9940" s="730">
        <v>3540</v>
      </c>
      <c r="B9940" s="148" t="s">
        <v>25280</v>
      </c>
      <c r="C9940" s="148" t="s">
        <v>22966</v>
      </c>
      <c r="D9940" s="734">
        <v>4.72</v>
      </c>
    </row>
    <row r="9941" spans="1:4">
      <c r="A9941" s="730">
        <v>3539</v>
      </c>
      <c r="B9941" s="148" t="s">
        <v>25281</v>
      </c>
      <c r="C9941" s="148" t="s">
        <v>22966</v>
      </c>
      <c r="D9941" s="734">
        <v>27.39</v>
      </c>
    </row>
    <row r="9942" spans="1:4">
      <c r="A9942" s="730">
        <v>3513</v>
      </c>
      <c r="B9942" s="148" t="s">
        <v>25282</v>
      </c>
      <c r="C9942" s="148" t="s">
        <v>22966</v>
      </c>
      <c r="D9942" s="734">
        <v>96.59</v>
      </c>
    </row>
    <row r="9943" spans="1:4">
      <c r="A9943" s="730">
        <v>3510</v>
      </c>
      <c r="B9943" s="148" t="s">
        <v>25283</v>
      </c>
      <c r="C9943" s="148" t="s">
        <v>22966</v>
      </c>
      <c r="D9943" s="734">
        <v>11.93</v>
      </c>
    </row>
    <row r="9944" spans="1:4">
      <c r="A9944" s="730">
        <v>38913</v>
      </c>
      <c r="B9944" s="148" t="s">
        <v>25284</v>
      </c>
      <c r="C9944" s="148" t="s">
        <v>22966</v>
      </c>
      <c r="D9944" s="734">
        <v>9.42</v>
      </c>
    </row>
    <row r="9945" spans="1:4">
      <c r="A9945" s="730">
        <v>38914</v>
      </c>
      <c r="B9945" s="148" t="s">
        <v>25285</v>
      </c>
      <c r="C9945" s="148" t="s">
        <v>22966</v>
      </c>
      <c r="D9945" s="734">
        <v>11.57</v>
      </c>
    </row>
    <row r="9946" spans="1:4">
      <c r="A9946" s="730">
        <v>38915</v>
      </c>
      <c r="B9946" s="148" t="s">
        <v>25286</v>
      </c>
      <c r="C9946" s="148" t="s">
        <v>22966</v>
      </c>
      <c r="D9946" s="734">
        <v>22.29</v>
      </c>
    </row>
    <row r="9947" spans="1:4">
      <c r="A9947" s="730">
        <v>38916</v>
      </c>
      <c r="B9947" s="148" t="s">
        <v>25287</v>
      </c>
      <c r="C9947" s="148" t="s">
        <v>22966</v>
      </c>
      <c r="D9947" s="734">
        <v>30.85</v>
      </c>
    </row>
    <row r="9948" spans="1:4">
      <c r="A9948" s="730">
        <v>39300</v>
      </c>
      <c r="B9948" s="148" t="s">
        <v>25288</v>
      </c>
      <c r="C9948" s="148" t="s">
        <v>22966</v>
      </c>
      <c r="D9948" s="734">
        <v>8.41</v>
      </c>
    </row>
    <row r="9949" spans="1:4">
      <c r="A9949" s="730">
        <v>39301</v>
      </c>
      <c r="B9949" s="148" t="s">
        <v>25289</v>
      </c>
      <c r="C9949" s="148" t="s">
        <v>22966</v>
      </c>
      <c r="D9949" s="734">
        <v>11.26</v>
      </c>
    </row>
    <row r="9950" spans="1:4">
      <c r="A9950" s="730">
        <v>39302</v>
      </c>
      <c r="B9950" s="148" t="s">
        <v>25290</v>
      </c>
      <c r="C9950" s="148" t="s">
        <v>22966</v>
      </c>
      <c r="D9950" s="734">
        <v>20.47</v>
      </c>
    </row>
    <row r="9951" spans="1:4">
      <c r="A9951" s="730">
        <v>38941</v>
      </c>
      <c r="B9951" s="148" t="s">
        <v>27719</v>
      </c>
      <c r="C9951" s="148" t="s">
        <v>22966</v>
      </c>
      <c r="D9951" s="734">
        <v>15.2</v>
      </c>
    </row>
    <row r="9952" spans="1:4">
      <c r="A9952" s="730">
        <v>38923</v>
      </c>
      <c r="B9952" s="148" t="s">
        <v>25291</v>
      </c>
      <c r="C9952" s="148" t="s">
        <v>22966</v>
      </c>
      <c r="D9952" s="734">
        <v>10.08</v>
      </c>
    </row>
    <row r="9953" spans="1:4">
      <c r="A9953" s="730">
        <v>38925</v>
      </c>
      <c r="B9953" s="148" t="s">
        <v>25292</v>
      </c>
      <c r="C9953" s="148" t="s">
        <v>22966</v>
      </c>
      <c r="D9953" s="734">
        <v>11.7</v>
      </c>
    </row>
    <row r="9954" spans="1:4">
      <c r="A9954" s="730">
        <v>38926</v>
      </c>
      <c r="B9954" s="148" t="s">
        <v>25293</v>
      </c>
      <c r="C9954" s="148" t="s">
        <v>22966</v>
      </c>
      <c r="D9954" s="734">
        <v>13.87</v>
      </c>
    </row>
    <row r="9955" spans="1:4">
      <c r="A9955" s="730">
        <v>38927</v>
      </c>
      <c r="B9955" s="148" t="s">
        <v>25294</v>
      </c>
      <c r="C9955" s="148" t="s">
        <v>22966</v>
      </c>
      <c r="D9955" s="734">
        <v>17.52</v>
      </c>
    </row>
    <row r="9956" spans="1:4">
      <c r="A9956" s="730">
        <v>39304</v>
      </c>
      <c r="B9956" s="148" t="s">
        <v>25295</v>
      </c>
      <c r="C9956" s="148" t="s">
        <v>22966</v>
      </c>
      <c r="D9956" s="734">
        <v>9.9499999999999993</v>
      </c>
    </row>
    <row r="9957" spans="1:4">
      <c r="A9957" s="730">
        <v>39305</v>
      </c>
      <c r="B9957" s="148" t="s">
        <v>25296</v>
      </c>
      <c r="C9957" s="148" t="s">
        <v>22966</v>
      </c>
      <c r="D9957" s="734">
        <v>10.91</v>
      </c>
    </row>
    <row r="9958" spans="1:4">
      <c r="A9958" s="730">
        <v>39306</v>
      </c>
      <c r="B9958" s="148" t="s">
        <v>25297</v>
      </c>
      <c r="C9958" s="148" t="s">
        <v>22966</v>
      </c>
      <c r="D9958" s="734">
        <v>14.67</v>
      </c>
    </row>
    <row r="9959" spans="1:4">
      <c r="A9959" s="730">
        <v>38928</v>
      </c>
      <c r="B9959" s="148" t="s">
        <v>25298</v>
      </c>
      <c r="C9959" s="148" t="s">
        <v>22966</v>
      </c>
      <c r="D9959" s="734">
        <v>19.39</v>
      </c>
    </row>
    <row r="9960" spans="1:4">
      <c r="A9960" s="730">
        <v>38917</v>
      </c>
      <c r="B9960" s="148" t="s">
        <v>27718</v>
      </c>
      <c r="C9960" s="148" t="s">
        <v>22966</v>
      </c>
      <c r="D9960" s="734">
        <v>10.84</v>
      </c>
    </row>
    <row r="9961" spans="1:4">
      <c r="A9961" s="730">
        <v>38919</v>
      </c>
      <c r="B9961" s="148" t="s">
        <v>27717</v>
      </c>
      <c r="C9961" s="148" t="s">
        <v>22966</v>
      </c>
      <c r="D9961" s="734">
        <v>12.72</v>
      </c>
    </row>
    <row r="9962" spans="1:4">
      <c r="A9962" s="730">
        <v>38922</v>
      </c>
      <c r="B9962" s="148" t="s">
        <v>27716</v>
      </c>
      <c r="C9962" s="148" t="s">
        <v>22966</v>
      </c>
      <c r="D9962" s="734">
        <v>17.07</v>
      </c>
    </row>
    <row r="9963" spans="1:4">
      <c r="A9963" s="730">
        <v>20151</v>
      </c>
      <c r="B9963" s="148" t="s">
        <v>25299</v>
      </c>
      <c r="C9963" s="148" t="s">
        <v>22966</v>
      </c>
      <c r="D9963" s="734">
        <v>18.52</v>
      </c>
    </row>
    <row r="9964" spans="1:4">
      <c r="A9964" s="730">
        <v>20152</v>
      </c>
      <c r="B9964" s="148" t="s">
        <v>25300</v>
      </c>
      <c r="C9964" s="148" t="s">
        <v>22966</v>
      </c>
      <c r="D9964" s="734">
        <v>67.02</v>
      </c>
    </row>
    <row r="9965" spans="1:4">
      <c r="A9965" s="730">
        <v>20148</v>
      </c>
      <c r="B9965" s="148" t="s">
        <v>25301</v>
      </c>
      <c r="C9965" s="148" t="s">
        <v>22966</v>
      </c>
      <c r="D9965" s="734">
        <v>3.64</v>
      </c>
    </row>
    <row r="9966" spans="1:4">
      <c r="A9966" s="730">
        <v>20149</v>
      </c>
      <c r="B9966" s="148" t="s">
        <v>25302</v>
      </c>
      <c r="C9966" s="148" t="s">
        <v>22966</v>
      </c>
      <c r="D9966" s="734">
        <v>6.08</v>
      </c>
    </row>
    <row r="9967" spans="1:4">
      <c r="A9967" s="730">
        <v>20150</v>
      </c>
      <c r="B9967" s="148" t="s">
        <v>25303</v>
      </c>
      <c r="C9967" s="148" t="s">
        <v>22966</v>
      </c>
      <c r="D9967" s="734">
        <v>15.67</v>
      </c>
    </row>
    <row r="9968" spans="1:4">
      <c r="A9968" s="730">
        <v>20157</v>
      </c>
      <c r="B9968" s="148" t="s">
        <v>25304</v>
      </c>
      <c r="C9968" s="148" t="s">
        <v>22966</v>
      </c>
      <c r="D9968" s="734">
        <v>17.59</v>
      </c>
    </row>
    <row r="9969" spans="1:4">
      <c r="A9969" s="730">
        <v>20158</v>
      </c>
      <c r="B9969" s="148" t="s">
        <v>25305</v>
      </c>
      <c r="C9969" s="148" t="s">
        <v>22966</v>
      </c>
      <c r="D9969" s="734">
        <v>69.86</v>
      </c>
    </row>
    <row r="9970" spans="1:4">
      <c r="A9970" s="730">
        <v>20154</v>
      </c>
      <c r="B9970" s="148" t="s">
        <v>25306</v>
      </c>
      <c r="C9970" s="148" t="s">
        <v>22966</v>
      </c>
      <c r="D9970" s="734">
        <v>3.56</v>
      </c>
    </row>
    <row r="9971" spans="1:4">
      <c r="A9971" s="730">
        <v>20155</v>
      </c>
      <c r="B9971" s="148" t="s">
        <v>25307</v>
      </c>
      <c r="C9971" s="148" t="s">
        <v>22966</v>
      </c>
      <c r="D9971" s="734">
        <v>5.43</v>
      </c>
    </row>
    <row r="9972" spans="1:4">
      <c r="A9972" s="730">
        <v>20156</v>
      </c>
      <c r="B9972" s="148" t="s">
        <v>25308</v>
      </c>
      <c r="C9972" s="148" t="s">
        <v>22966</v>
      </c>
      <c r="D9972" s="734">
        <v>15.26</v>
      </c>
    </row>
    <row r="9973" spans="1:4">
      <c r="A9973" s="730">
        <v>3499</v>
      </c>
      <c r="B9973" s="148" t="s">
        <v>25309</v>
      </c>
      <c r="C9973" s="148" t="s">
        <v>22966</v>
      </c>
      <c r="D9973" s="734">
        <v>1.07</v>
      </c>
    </row>
    <row r="9974" spans="1:4">
      <c r="A9974" s="730">
        <v>3500</v>
      </c>
      <c r="B9974" s="148" t="s">
        <v>25310</v>
      </c>
      <c r="C9974" s="148" t="s">
        <v>22966</v>
      </c>
      <c r="D9974" s="734">
        <v>1.42</v>
      </c>
    </row>
    <row r="9975" spans="1:4">
      <c r="A9975" s="730">
        <v>3501</v>
      </c>
      <c r="B9975" s="148" t="s">
        <v>25311</v>
      </c>
      <c r="C9975" s="148" t="s">
        <v>22966</v>
      </c>
      <c r="D9975" s="734">
        <v>3.92</v>
      </c>
    </row>
    <row r="9976" spans="1:4">
      <c r="A9976" s="730">
        <v>3502</v>
      </c>
      <c r="B9976" s="148" t="s">
        <v>25312</v>
      </c>
      <c r="C9976" s="148" t="s">
        <v>22966</v>
      </c>
      <c r="D9976" s="734">
        <v>5.64</v>
      </c>
    </row>
    <row r="9977" spans="1:4">
      <c r="A9977" s="730">
        <v>3503</v>
      </c>
      <c r="B9977" s="148" t="s">
        <v>25313</v>
      </c>
      <c r="C9977" s="148" t="s">
        <v>22966</v>
      </c>
      <c r="D9977" s="734">
        <v>7.08</v>
      </c>
    </row>
    <row r="9978" spans="1:4">
      <c r="A9978" s="730">
        <v>3477</v>
      </c>
      <c r="B9978" s="148" t="s">
        <v>25314</v>
      </c>
      <c r="C9978" s="148" t="s">
        <v>22966</v>
      </c>
      <c r="D9978" s="734">
        <v>25.74</v>
      </c>
    </row>
    <row r="9979" spans="1:4">
      <c r="A9979" s="730">
        <v>3478</v>
      </c>
      <c r="B9979" s="148" t="s">
        <v>25315</v>
      </c>
      <c r="C9979" s="148" t="s">
        <v>22966</v>
      </c>
      <c r="D9979" s="734">
        <v>61.71</v>
      </c>
    </row>
    <row r="9980" spans="1:4">
      <c r="A9980" s="730">
        <v>3525</v>
      </c>
      <c r="B9980" s="148" t="s">
        <v>25316</v>
      </c>
      <c r="C9980" s="148" t="s">
        <v>22966</v>
      </c>
      <c r="D9980" s="734">
        <v>76.16</v>
      </c>
    </row>
    <row r="9981" spans="1:4">
      <c r="A9981" s="730">
        <v>3511</v>
      </c>
      <c r="B9981" s="148" t="s">
        <v>25317</v>
      </c>
      <c r="C9981" s="148" t="s">
        <v>22966</v>
      </c>
      <c r="D9981" s="734">
        <v>80.790000000000006</v>
      </c>
    </row>
    <row r="9982" spans="1:4">
      <c r="A9982" s="730">
        <v>12032</v>
      </c>
      <c r="B9982" s="148" t="s">
        <v>25318</v>
      </c>
      <c r="C9982" s="148" t="s">
        <v>23412</v>
      </c>
      <c r="D9982" s="734">
        <v>57.07</v>
      </c>
    </row>
    <row r="9983" spans="1:4">
      <c r="A9983" s="730">
        <v>12030</v>
      </c>
      <c r="B9983" s="148" t="s">
        <v>25319</v>
      </c>
      <c r="C9983" s="148" t="s">
        <v>23412</v>
      </c>
      <c r="D9983" s="734">
        <v>53.62</v>
      </c>
    </row>
    <row r="9984" spans="1:4">
      <c r="A9984" s="730">
        <v>10908</v>
      </c>
      <c r="B9984" s="148" t="s">
        <v>25320</v>
      </c>
      <c r="C9984" s="148" t="s">
        <v>22966</v>
      </c>
      <c r="D9984" s="734">
        <v>17.29</v>
      </c>
    </row>
    <row r="9985" spans="1:4">
      <c r="A9985" s="730">
        <v>10909</v>
      </c>
      <c r="B9985" s="148" t="s">
        <v>25321</v>
      </c>
      <c r="C9985" s="148" t="s">
        <v>22966</v>
      </c>
      <c r="D9985" s="734">
        <v>20.12</v>
      </c>
    </row>
    <row r="9986" spans="1:4">
      <c r="A9986" s="730">
        <v>3669</v>
      </c>
      <c r="B9986" s="148" t="s">
        <v>25322</v>
      </c>
      <c r="C9986" s="148" t="s">
        <v>22966</v>
      </c>
      <c r="D9986" s="734">
        <v>12.36</v>
      </c>
    </row>
    <row r="9987" spans="1:4">
      <c r="A9987" s="730">
        <v>20139</v>
      </c>
      <c r="B9987" s="148" t="s">
        <v>25323</v>
      </c>
      <c r="C9987" s="148" t="s">
        <v>22966</v>
      </c>
      <c r="D9987" s="734">
        <v>106.29</v>
      </c>
    </row>
    <row r="9988" spans="1:4">
      <c r="A9988" s="730">
        <v>3668</v>
      </c>
      <c r="B9988" s="148" t="s">
        <v>25324</v>
      </c>
      <c r="C9988" s="148" t="s">
        <v>22966</v>
      </c>
      <c r="D9988" s="734">
        <v>37.97</v>
      </c>
    </row>
    <row r="9989" spans="1:4">
      <c r="A9989" s="730">
        <v>10911</v>
      </c>
      <c r="B9989" s="148" t="s">
        <v>25325</v>
      </c>
      <c r="C9989" s="148" t="s">
        <v>22966</v>
      </c>
      <c r="D9989" s="734">
        <v>16.64</v>
      </c>
    </row>
    <row r="9990" spans="1:4">
      <c r="A9990" s="730">
        <v>3659</v>
      </c>
      <c r="B9990" s="148" t="s">
        <v>25326</v>
      </c>
      <c r="C9990" s="148" t="s">
        <v>22966</v>
      </c>
      <c r="D9990" s="734">
        <v>16.96</v>
      </c>
    </row>
    <row r="9991" spans="1:4">
      <c r="A9991" s="730">
        <v>3660</v>
      </c>
      <c r="B9991" s="148" t="s">
        <v>25327</v>
      </c>
      <c r="C9991" s="148" t="s">
        <v>22966</v>
      </c>
      <c r="D9991" s="734">
        <v>21.93</v>
      </c>
    </row>
    <row r="9992" spans="1:4">
      <c r="A9992" s="730">
        <v>20144</v>
      </c>
      <c r="B9992" s="148" t="s">
        <v>25328</v>
      </c>
      <c r="C9992" s="148" t="s">
        <v>22966</v>
      </c>
      <c r="D9992" s="734">
        <v>49.11</v>
      </c>
    </row>
    <row r="9993" spans="1:4">
      <c r="A9993" s="730">
        <v>20143</v>
      </c>
      <c r="B9993" s="148" t="s">
        <v>25329</v>
      </c>
      <c r="C9993" s="148" t="s">
        <v>22966</v>
      </c>
      <c r="D9993" s="734">
        <v>62.83</v>
      </c>
    </row>
    <row r="9994" spans="1:4">
      <c r="A9994" s="730">
        <v>20145</v>
      </c>
      <c r="B9994" s="148" t="s">
        <v>25330</v>
      </c>
      <c r="C9994" s="148" t="s">
        <v>22966</v>
      </c>
      <c r="D9994" s="734">
        <v>121.2</v>
      </c>
    </row>
    <row r="9995" spans="1:4">
      <c r="A9995" s="730">
        <v>20146</v>
      </c>
      <c r="B9995" s="148" t="s">
        <v>25331</v>
      </c>
      <c r="C9995" s="148" t="s">
        <v>22966</v>
      </c>
      <c r="D9995" s="734">
        <v>165.68</v>
      </c>
    </row>
    <row r="9996" spans="1:4">
      <c r="A9996" s="730">
        <v>20140</v>
      </c>
      <c r="B9996" s="148" t="s">
        <v>25332</v>
      </c>
      <c r="C9996" s="148" t="s">
        <v>22966</v>
      </c>
      <c r="D9996" s="734">
        <v>7.77</v>
      </c>
    </row>
    <row r="9997" spans="1:4">
      <c r="A9997" s="730">
        <v>20141</v>
      </c>
      <c r="B9997" s="148" t="s">
        <v>25333</v>
      </c>
      <c r="C9997" s="148" t="s">
        <v>22966</v>
      </c>
      <c r="D9997" s="734">
        <v>19.03</v>
      </c>
    </row>
    <row r="9998" spans="1:4">
      <c r="A9998" s="730">
        <v>20142</v>
      </c>
      <c r="B9998" s="148" t="s">
        <v>25334</v>
      </c>
      <c r="C9998" s="148" t="s">
        <v>22966</v>
      </c>
      <c r="D9998" s="734">
        <v>33.479999999999997</v>
      </c>
    </row>
    <row r="9999" spans="1:4">
      <c r="A9999" s="730">
        <v>3670</v>
      </c>
      <c r="B9999" s="148" t="s">
        <v>25335</v>
      </c>
      <c r="C9999" s="148" t="s">
        <v>22966</v>
      </c>
      <c r="D9999" s="734">
        <v>21.77</v>
      </c>
    </row>
    <row r="10000" spans="1:4">
      <c r="A10000" s="730">
        <v>3666</v>
      </c>
      <c r="B10000" s="148" t="s">
        <v>25336</v>
      </c>
      <c r="C10000" s="148" t="s">
        <v>22966</v>
      </c>
      <c r="D10000" s="734">
        <v>3.43</v>
      </c>
    </row>
    <row r="10001" spans="1:4">
      <c r="A10001" s="730">
        <v>3662</v>
      </c>
      <c r="B10001" s="148" t="s">
        <v>25337</v>
      </c>
      <c r="C10001" s="148" t="s">
        <v>22966</v>
      </c>
      <c r="D10001" s="734">
        <v>8.94</v>
      </c>
    </row>
    <row r="10002" spans="1:4">
      <c r="A10002" s="730">
        <v>3658</v>
      </c>
      <c r="B10002" s="148" t="s">
        <v>25338</v>
      </c>
      <c r="C10002" s="148" t="s">
        <v>22966</v>
      </c>
      <c r="D10002" s="734">
        <v>16.93</v>
      </c>
    </row>
    <row r="10003" spans="1:4">
      <c r="A10003" s="730">
        <v>14157</v>
      </c>
      <c r="B10003" s="148" t="s">
        <v>25339</v>
      </c>
      <c r="C10003" s="148" t="s">
        <v>22966</v>
      </c>
      <c r="D10003" s="734">
        <v>2.5099999999999998</v>
      </c>
    </row>
    <row r="10004" spans="1:4">
      <c r="A10004" s="730">
        <v>42696</v>
      </c>
      <c r="B10004" s="148" t="s">
        <v>25340</v>
      </c>
      <c r="C10004" s="148" t="s">
        <v>22966</v>
      </c>
      <c r="D10004" s="734">
        <v>134.25</v>
      </c>
    </row>
    <row r="10005" spans="1:4">
      <c r="A10005" s="730">
        <v>39875</v>
      </c>
      <c r="B10005" s="148" t="s">
        <v>25341</v>
      </c>
      <c r="C10005" s="148" t="s">
        <v>22966</v>
      </c>
      <c r="D10005" s="734">
        <v>616.89</v>
      </c>
    </row>
    <row r="10006" spans="1:4">
      <c r="A10006" s="730">
        <v>39876</v>
      </c>
      <c r="B10006" s="148" t="s">
        <v>25342</v>
      </c>
      <c r="C10006" s="148" t="s">
        <v>22966</v>
      </c>
      <c r="D10006" s="734">
        <v>772.35</v>
      </c>
    </row>
    <row r="10007" spans="1:4">
      <c r="A10007" s="730">
        <v>39877</v>
      </c>
      <c r="B10007" s="148" t="s">
        <v>25343</v>
      </c>
      <c r="C10007" s="148" t="s">
        <v>22966</v>
      </c>
      <c r="D10007" s="732">
        <v>1071.21</v>
      </c>
    </row>
    <row r="10008" spans="1:4">
      <c r="A10008" s="730">
        <v>39878</v>
      </c>
      <c r="B10008" s="148" t="s">
        <v>25344</v>
      </c>
      <c r="C10008" s="148" t="s">
        <v>22966</v>
      </c>
      <c r="D10008" s="732">
        <v>1414.9</v>
      </c>
    </row>
    <row r="10009" spans="1:4">
      <c r="A10009" s="730">
        <v>39872</v>
      </c>
      <c r="B10009" s="148" t="s">
        <v>25345</v>
      </c>
      <c r="C10009" s="148" t="s">
        <v>22966</v>
      </c>
      <c r="D10009" s="734">
        <v>423.05</v>
      </c>
    </row>
    <row r="10010" spans="1:4">
      <c r="A10010" s="730">
        <v>39873</v>
      </c>
      <c r="B10010" s="148" t="s">
        <v>25346</v>
      </c>
      <c r="C10010" s="148" t="s">
        <v>22966</v>
      </c>
      <c r="D10010" s="734">
        <v>490.71</v>
      </c>
    </row>
    <row r="10011" spans="1:4">
      <c r="A10011" s="730">
        <v>39874</v>
      </c>
      <c r="B10011" s="148" t="s">
        <v>25347</v>
      </c>
      <c r="C10011" s="148" t="s">
        <v>22966</v>
      </c>
      <c r="D10011" s="734">
        <v>538.98</v>
      </c>
    </row>
    <row r="10012" spans="1:4">
      <c r="A10012" s="730">
        <v>3674</v>
      </c>
      <c r="B10012" s="148" t="s">
        <v>25348</v>
      </c>
      <c r="C10012" s="148" t="s">
        <v>23010</v>
      </c>
      <c r="D10012" s="734">
        <v>86.56</v>
      </c>
    </row>
    <row r="10013" spans="1:4">
      <c r="A10013" s="730">
        <v>3681</v>
      </c>
      <c r="B10013" s="148" t="s">
        <v>25349</v>
      </c>
      <c r="C10013" s="148" t="s">
        <v>23010</v>
      </c>
      <c r="D10013" s="734">
        <v>128.78</v>
      </c>
    </row>
    <row r="10014" spans="1:4">
      <c r="A10014" s="730">
        <v>3676</v>
      </c>
      <c r="B10014" s="148" t="s">
        <v>25350</v>
      </c>
      <c r="C10014" s="148" t="s">
        <v>23010</v>
      </c>
      <c r="D10014" s="734">
        <v>484.67</v>
      </c>
    </row>
    <row r="10015" spans="1:4">
      <c r="A10015" s="730">
        <v>3679</v>
      </c>
      <c r="B10015" s="148" t="s">
        <v>25351</v>
      </c>
      <c r="C10015" s="148" t="s">
        <v>23010</v>
      </c>
      <c r="D10015" s="734">
        <v>400.97</v>
      </c>
    </row>
    <row r="10016" spans="1:4">
      <c r="A10016" s="730">
        <v>3672</v>
      </c>
      <c r="B10016" s="148" t="s">
        <v>25352</v>
      </c>
      <c r="C10016" s="148" t="s">
        <v>23010</v>
      </c>
      <c r="D10016" s="734">
        <v>1.36</v>
      </c>
    </row>
    <row r="10017" spans="1:4">
      <c r="A10017" s="730">
        <v>3671</v>
      </c>
      <c r="B10017" s="148" t="s">
        <v>25353</v>
      </c>
      <c r="C10017" s="148" t="s">
        <v>23010</v>
      </c>
      <c r="D10017" s="734">
        <v>1.29</v>
      </c>
    </row>
    <row r="10018" spans="1:4">
      <c r="A10018" s="730">
        <v>3673</v>
      </c>
      <c r="B10018" s="148" t="s">
        <v>25354</v>
      </c>
      <c r="C10018" s="148" t="s">
        <v>23010</v>
      </c>
      <c r="D10018" s="734">
        <v>2.02</v>
      </c>
    </row>
    <row r="10019" spans="1:4">
      <c r="A10019" s="730">
        <v>38394</v>
      </c>
      <c r="B10019" s="148" t="s">
        <v>25355</v>
      </c>
      <c r="C10019" s="148" t="s">
        <v>22966</v>
      </c>
      <c r="D10019" s="734">
        <v>383.46</v>
      </c>
    </row>
    <row r="10020" spans="1:4">
      <c r="A10020" s="730">
        <v>3729</v>
      </c>
      <c r="B10020" s="148" t="s">
        <v>25356</v>
      </c>
      <c r="C10020" s="148" t="s">
        <v>22966</v>
      </c>
      <c r="D10020" s="734">
        <v>131.22999999999999</v>
      </c>
    </row>
    <row r="10021" spans="1:4">
      <c r="A10021" s="730">
        <v>39357</v>
      </c>
      <c r="B10021" s="148" t="s">
        <v>25357</v>
      </c>
      <c r="C10021" s="148" t="s">
        <v>22966</v>
      </c>
      <c r="D10021" s="734">
        <v>52.21</v>
      </c>
    </row>
    <row r="10022" spans="1:4">
      <c r="A10022" s="730">
        <v>39358</v>
      </c>
      <c r="B10022" s="148" t="s">
        <v>25358</v>
      </c>
      <c r="C10022" s="148" t="s">
        <v>22966</v>
      </c>
      <c r="D10022" s="734">
        <v>52.21</v>
      </c>
    </row>
    <row r="10023" spans="1:4">
      <c r="A10023" s="730">
        <v>39355</v>
      </c>
      <c r="B10023" s="148" t="s">
        <v>25359</v>
      </c>
      <c r="C10023" s="148" t="s">
        <v>22966</v>
      </c>
      <c r="D10023" s="734">
        <v>76.069999999999993</v>
      </c>
    </row>
    <row r="10024" spans="1:4">
      <c r="A10024" s="730">
        <v>39356</v>
      </c>
      <c r="B10024" s="148" t="s">
        <v>25360</v>
      </c>
      <c r="C10024" s="148" t="s">
        <v>22966</v>
      </c>
      <c r="D10024" s="734">
        <v>72.599999999999994</v>
      </c>
    </row>
    <row r="10025" spans="1:4">
      <c r="A10025" s="730">
        <v>39353</v>
      </c>
      <c r="B10025" s="148" t="s">
        <v>25361</v>
      </c>
      <c r="C10025" s="148" t="s">
        <v>22966</v>
      </c>
      <c r="D10025" s="734">
        <v>166.66</v>
      </c>
    </row>
    <row r="10026" spans="1:4">
      <c r="A10026" s="730">
        <v>39354</v>
      </c>
      <c r="B10026" s="148" t="s">
        <v>25362</v>
      </c>
      <c r="C10026" s="148" t="s">
        <v>22966</v>
      </c>
      <c r="D10026" s="734">
        <v>351.63</v>
      </c>
    </row>
    <row r="10027" spans="1:4">
      <c r="A10027" s="730">
        <v>39398</v>
      </c>
      <c r="B10027" s="148" t="s">
        <v>25363</v>
      </c>
      <c r="C10027" s="148" t="s">
        <v>22966</v>
      </c>
      <c r="D10027" s="734">
        <v>79.09</v>
      </c>
    </row>
    <row r="10028" spans="1:4">
      <c r="A10028" s="730">
        <v>13343</v>
      </c>
      <c r="B10028" s="148" t="s">
        <v>25364</v>
      </c>
      <c r="C10028" s="148" t="s">
        <v>22966</v>
      </c>
      <c r="D10028" s="734">
        <v>60.79</v>
      </c>
    </row>
    <row r="10029" spans="1:4">
      <c r="A10029" s="730">
        <v>12118</v>
      </c>
      <c r="B10029" s="148" t="s">
        <v>25365</v>
      </c>
      <c r="C10029" s="148" t="s">
        <v>22966</v>
      </c>
      <c r="D10029" s="734">
        <v>21.37</v>
      </c>
    </row>
    <row r="10030" spans="1:4">
      <c r="A10030" s="730">
        <v>39482</v>
      </c>
      <c r="B10030" s="148" t="s">
        <v>25366</v>
      </c>
      <c r="C10030" s="148" t="s">
        <v>22966</v>
      </c>
      <c r="D10030" s="734">
        <v>567.48</v>
      </c>
    </row>
    <row r="10031" spans="1:4">
      <c r="A10031" s="730">
        <v>39486</v>
      </c>
      <c r="B10031" s="148" t="s">
        <v>25367</v>
      </c>
      <c r="C10031" s="148" t="s">
        <v>22966</v>
      </c>
      <c r="D10031" s="734">
        <v>463.14</v>
      </c>
    </row>
    <row r="10032" spans="1:4">
      <c r="A10032" s="730">
        <v>39484</v>
      </c>
      <c r="B10032" s="148" t="s">
        <v>25368</v>
      </c>
      <c r="C10032" s="148" t="s">
        <v>22966</v>
      </c>
      <c r="D10032" s="734">
        <v>567.48</v>
      </c>
    </row>
    <row r="10033" spans="1:4">
      <c r="A10033" s="730">
        <v>39488</v>
      </c>
      <c r="B10033" s="148" t="s">
        <v>25369</v>
      </c>
      <c r="C10033" s="148" t="s">
        <v>22966</v>
      </c>
      <c r="D10033" s="734">
        <v>470.73</v>
      </c>
    </row>
    <row r="10034" spans="1:4">
      <c r="A10034" s="730">
        <v>39485</v>
      </c>
      <c r="B10034" s="148" t="s">
        <v>25370</v>
      </c>
      <c r="C10034" s="148" t="s">
        <v>22966</v>
      </c>
      <c r="D10034" s="734">
        <v>567.48</v>
      </c>
    </row>
    <row r="10035" spans="1:4">
      <c r="A10035" s="730">
        <v>39489</v>
      </c>
      <c r="B10035" s="148" t="s">
        <v>25371</v>
      </c>
      <c r="C10035" s="148" t="s">
        <v>22966</v>
      </c>
      <c r="D10035" s="734">
        <v>478.71</v>
      </c>
    </row>
    <row r="10036" spans="1:4">
      <c r="A10036" s="730">
        <v>39490</v>
      </c>
      <c r="B10036" s="148" t="s">
        <v>25372</v>
      </c>
      <c r="C10036" s="148" t="s">
        <v>22966</v>
      </c>
      <c r="D10036" s="734">
        <v>713.33</v>
      </c>
    </row>
    <row r="10037" spans="1:4">
      <c r="A10037" s="730">
        <v>39494</v>
      </c>
      <c r="B10037" s="148" t="s">
        <v>25373</v>
      </c>
      <c r="C10037" s="148" t="s">
        <v>22966</v>
      </c>
      <c r="D10037" s="734">
        <v>512.23</v>
      </c>
    </row>
    <row r="10038" spans="1:4">
      <c r="A10038" s="730">
        <v>39495</v>
      </c>
      <c r="B10038" s="148" t="s">
        <v>25374</v>
      </c>
      <c r="C10038" s="148" t="s">
        <v>22966</v>
      </c>
      <c r="D10038" s="734">
        <v>577.22</v>
      </c>
    </row>
    <row r="10039" spans="1:4">
      <c r="A10039" s="730">
        <v>39496</v>
      </c>
      <c r="B10039" s="148" t="s">
        <v>25375</v>
      </c>
      <c r="C10039" s="148" t="s">
        <v>22966</v>
      </c>
      <c r="D10039" s="734">
        <v>634.94000000000005</v>
      </c>
    </row>
    <row r="10040" spans="1:4">
      <c r="A10040" s="730">
        <v>39492</v>
      </c>
      <c r="B10040" s="148" t="s">
        <v>25376</v>
      </c>
      <c r="C10040" s="148" t="s">
        <v>22966</v>
      </c>
      <c r="D10040" s="734">
        <v>735.09</v>
      </c>
    </row>
    <row r="10041" spans="1:4">
      <c r="A10041" s="730">
        <v>39497</v>
      </c>
      <c r="B10041" s="148" t="s">
        <v>25377</v>
      </c>
      <c r="C10041" s="148" t="s">
        <v>22966</v>
      </c>
      <c r="D10041" s="734">
        <v>663.98</v>
      </c>
    </row>
    <row r="10042" spans="1:4">
      <c r="A10042" s="730">
        <v>39493</v>
      </c>
      <c r="B10042" s="148" t="s">
        <v>25378</v>
      </c>
      <c r="C10042" s="148" t="s">
        <v>22966</v>
      </c>
      <c r="D10042" s="734">
        <v>788.45</v>
      </c>
    </row>
    <row r="10043" spans="1:4">
      <c r="A10043" s="730">
        <v>39500</v>
      </c>
      <c r="B10043" s="148" t="s">
        <v>25379</v>
      </c>
      <c r="C10043" s="148" t="s">
        <v>22966</v>
      </c>
      <c r="D10043" s="734">
        <v>860.27</v>
      </c>
    </row>
    <row r="10044" spans="1:4">
      <c r="A10044" s="730">
        <v>39498</v>
      </c>
      <c r="B10044" s="148" t="s">
        <v>25380</v>
      </c>
      <c r="C10044" s="148" t="s">
        <v>22966</v>
      </c>
      <c r="D10044" s="732">
        <v>1060.99</v>
      </c>
    </row>
    <row r="10045" spans="1:4">
      <c r="A10045" s="730">
        <v>43628</v>
      </c>
      <c r="B10045" s="148" t="s">
        <v>25381</v>
      </c>
      <c r="C10045" s="148" t="s">
        <v>22966</v>
      </c>
      <c r="D10045" s="734">
        <v>836.29</v>
      </c>
    </row>
    <row r="10046" spans="1:4">
      <c r="A10046" s="730">
        <v>39501</v>
      </c>
      <c r="B10046" s="148" t="s">
        <v>25382</v>
      </c>
      <c r="C10046" s="148" t="s">
        <v>22966</v>
      </c>
      <c r="D10046" s="734">
        <v>883.56</v>
      </c>
    </row>
    <row r="10047" spans="1:4">
      <c r="A10047" s="730">
        <v>39499</v>
      </c>
      <c r="B10047" s="148" t="s">
        <v>25383</v>
      </c>
      <c r="C10047" s="148" t="s">
        <v>22966</v>
      </c>
      <c r="D10047" s="732">
        <v>1076.06</v>
      </c>
    </row>
    <row r="10048" spans="1:4">
      <c r="A10048" s="730">
        <v>43621</v>
      </c>
      <c r="B10048" s="148" t="s">
        <v>25384</v>
      </c>
      <c r="C10048" s="148" t="s">
        <v>22966</v>
      </c>
      <c r="D10048" s="734">
        <v>888.56</v>
      </c>
    </row>
    <row r="10049" spans="1:4">
      <c r="A10049" s="730">
        <v>3733</v>
      </c>
      <c r="B10049" s="148" t="s">
        <v>25385</v>
      </c>
      <c r="C10049" s="148" t="s">
        <v>23364</v>
      </c>
      <c r="D10049" s="734">
        <v>55.48</v>
      </c>
    </row>
    <row r="10050" spans="1:4">
      <c r="A10050" s="730">
        <v>3731</v>
      </c>
      <c r="B10050" s="148" t="s">
        <v>28480</v>
      </c>
      <c r="C10050" s="148" t="s">
        <v>23364</v>
      </c>
      <c r="D10050" s="734">
        <v>51.5</v>
      </c>
    </row>
    <row r="10051" spans="1:4">
      <c r="A10051" s="730">
        <v>38137</v>
      </c>
      <c r="B10051" s="148" t="s">
        <v>28481</v>
      </c>
      <c r="C10051" s="148" t="s">
        <v>23364</v>
      </c>
      <c r="D10051" s="734">
        <v>51.8</v>
      </c>
    </row>
    <row r="10052" spans="1:4">
      <c r="A10052" s="730">
        <v>38138</v>
      </c>
      <c r="B10052" s="148" t="s">
        <v>28482</v>
      </c>
      <c r="C10052" s="148" t="s">
        <v>23364</v>
      </c>
      <c r="D10052" s="734">
        <v>50.87</v>
      </c>
    </row>
    <row r="10053" spans="1:4">
      <c r="A10053" s="730">
        <v>3736</v>
      </c>
      <c r="B10053" s="148" t="s">
        <v>25386</v>
      </c>
      <c r="C10053" s="148" t="s">
        <v>23364</v>
      </c>
      <c r="D10053" s="734">
        <v>59</v>
      </c>
    </row>
    <row r="10054" spans="1:4">
      <c r="A10054" s="730">
        <v>3741</v>
      </c>
      <c r="B10054" s="148" t="s">
        <v>25387</v>
      </c>
      <c r="C10054" s="148" t="s">
        <v>23364</v>
      </c>
      <c r="D10054" s="734">
        <v>61.5</v>
      </c>
    </row>
    <row r="10055" spans="1:4">
      <c r="A10055" s="730">
        <v>3745</v>
      </c>
      <c r="B10055" s="148" t="s">
        <v>25388</v>
      </c>
      <c r="C10055" s="148" t="s">
        <v>23364</v>
      </c>
      <c r="D10055" s="734">
        <v>66.31</v>
      </c>
    </row>
    <row r="10056" spans="1:4">
      <c r="A10056" s="730">
        <v>3743</v>
      </c>
      <c r="B10056" s="148" t="s">
        <v>25389</v>
      </c>
      <c r="C10056" s="148" t="s">
        <v>23364</v>
      </c>
      <c r="D10056" s="734">
        <v>61.28</v>
      </c>
    </row>
    <row r="10057" spans="1:4">
      <c r="A10057" s="730">
        <v>3744</v>
      </c>
      <c r="B10057" s="148" t="s">
        <v>25390</v>
      </c>
      <c r="C10057" s="148" t="s">
        <v>23364</v>
      </c>
      <c r="D10057" s="734">
        <v>67.459999999999994</v>
      </c>
    </row>
    <row r="10058" spans="1:4">
      <c r="A10058" s="730">
        <v>3739</v>
      </c>
      <c r="B10058" s="148" t="s">
        <v>25391</v>
      </c>
      <c r="C10058" s="148" t="s">
        <v>23364</v>
      </c>
      <c r="D10058" s="734">
        <v>70.89</v>
      </c>
    </row>
    <row r="10059" spans="1:4">
      <c r="A10059" s="730">
        <v>3737</v>
      </c>
      <c r="B10059" s="148" t="s">
        <v>25392</v>
      </c>
      <c r="C10059" s="148" t="s">
        <v>23364</v>
      </c>
      <c r="D10059" s="734">
        <v>74.319999999999993</v>
      </c>
    </row>
    <row r="10060" spans="1:4">
      <c r="A10060" s="730">
        <v>3738</v>
      </c>
      <c r="B10060" s="148" t="s">
        <v>25393</v>
      </c>
      <c r="C10060" s="148" t="s">
        <v>23364</v>
      </c>
      <c r="D10060" s="734">
        <v>85.75</v>
      </c>
    </row>
    <row r="10061" spans="1:4">
      <c r="A10061" s="730">
        <v>3747</v>
      </c>
      <c r="B10061" s="148" t="s">
        <v>25394</v>
      </c>
      <c r="C10061" s="148" t="s">
        <v>23364</v>
      </c>
      <c r="D10061" s="734">
        <v>67.459999999999994</v>
      </c>
    </row>
    <row r="10062" spans="1:4">
      <c r="A10062" s="730">
        <v>11649</v>
      </c>
      <c r="B10062" s="148" t="s">
        <v>25395</v>
      </c>
      <c r="C10062" s="148" t="s">
        <v>22966</v>
      </c>
      <c r="D10062" s="734">
        <v>489.37</v>
      </c>
    </row>
    <row r="10063" spans="1:4">
      <c r="A10063" s="730">
        <v>11650</v>
      </c>
      <c r="B10063" s="148" t="s">
        <v>25396</v>
      </c>
      <c r="C10063" s="148" t="s">
        <v>22966</v>
      </c>
      <c r="D10063" s="734">
        <v>834.11</v>
      </c>
    </row>
    <row r="10064" spans="1:4">
      <c r="A10064" s="730">
        <v>3742</v>
      </c>
      <c r="B10064" s="148" t="s">
        <v>25397</v>
      </c>
      <c r="C10064" s="148" t="s">
        <v>23364</v>
      </c>
      <c r="D10064" s="734">
        <v>88.95</v>
      </c>
    </row>
    <row r="10065" spans="1:4">
      <c r="A10065" s="730">
        <v>3746</v>
      </c>
      <c r="B10065" s="148" t="s">
        <v>25398</v>
      </c>
      <c r="C10065" s="148" t="s">
        <v>23364</v>
      </c>
      <c r="D10065" s="734">
        <v>103.86</v>
      </c>
    </row>
    <row r="10066" spans="1:4">
      <c r="A10066" s="730">
        <v>21106</v>
      </c>
      <c r="B10066" s="148" t="s">
        <v>25399</v>
      </c>
      <c r="C10066" s="148" t="s">
        <v>23014</v>
      </c>
      <c r="D10066" s="734">
        <v>57.13</v>
      </c>
    </row>
    <row r="10067" spans="1:4">
      <c r="A10067" s="730">
        <v>39377</v>
      </c>
      <c r="B10067" s="148" t="s">
        <v>25400</v>
      </c>
      <c r="C10067" s="148" t="s">
        <v>22966</v>
      </c>
      <c r="D10067" s="734">
        <v>210.1</v>
      </c>
    </row>
    <row r="10068" spans="1:4">
      <c r="A10068" s="730">
        <v>38191</v>
      </c>
      <c r="B10068" s="148" t="s">
        <v>25401</v>
      </c>
      <c r="C10068" s="148" t="s">
        <v>22966</v>
      </c>
      <c r="D10068" s="734">
        <v>15.64</v>
      </c>
    </row>
    <row r="10069" spans="1:4">
      <c r="A10069" s="730">
        <v>39381</v>
      </c>
      <c r="B10069" s="148" t="s">
        <v>25402</v>
      </c>
      <c r="C10069" s="148" t="s">
        <v>22966</v>
      </c>
      <c r="D10069" s="734">
        <v>14.59</v>
      </c>
    </row>
    <row r="10070" spans="1:4">
      <c r="A10070" s="730">
        <v>38780</v>
      </c>
      <c r="B10070" s="148" t="s">
        <v>25403</v>
      </c>
      <c r="C10070" s="148" t="s">
        <v>22966</v>
      </c>
      <c r="D10070" s="734">
        <v>17.850000000000001</v>
      </c>
    </row>
    <row r="10071" spans="1:4">
      <c r="A10071" s="730">
        <v>38781</v>
      </c>
      <c r="B10071" s="148" t="s">
        <v>25404</v>
      </c>
      <c r="C10071" s="148" t="s">
        <v>22966</v>
      </c>
      <c r="D10071" s="734">
        <v>60.26</v>
      </c>
    </row>
    <row r="10072" spans="1:4">
      <c r="A10072" s="730">
        <v>38192</v>
      </c>
      <c r="B10072" s="148" t="s">
        <v>25405</v>
      </c>
      <c r="C10072" s="148" t="s">
        <v>22966</v>
      </c>
      <c r="D10072" s="734">
        <v>109.04</v>
      </c>
    </row>
    <row r="10073" spans="1:4">
      <c r="A10073" s="730">
        <v>3753</v>
      </c>
      <c r="B10073" s="148" t="s">
        <v>25406</v>
      </c>
      <c r="C10073" s="148" t="s">
        <v>22966</v>
      </c>
      <c r="D10073" s="734">
        <v>9.5399999999999991</v>
      </c>
    </row>
    <row r="10074" spans="1:4">
      <c r="A10074" s="730">
        <v>38782</v>
      </c>
      <c r="B10074" s="148" t="s">
        <v>25407</v>
      </c>
      <c r="C10074" s="148" t="s">
        <v>22966</v>
      </c>
      <c r="D10074" s="734">
        <v>12.43</v>
      </c>
    </row>
    <row r="10075" spans="1:4">
      <c r="A10075" s="730">
        <v>38778</v>
      </c>
      <c r="B10075" s="148" t="s">
        <v>25408</v>
      </c>
      <c r="C10075" s="148" t="s">
        <v>22966</v>
      </c>
      <c r="D10075" s="734">
        <v>9.33</v>
      </c>
    </row>
    <row r="10076" spans="1:4">
      <c r="A10076" s="730">
        <v>38779</v>
      </c>
      <c r="B10076" s="148" t="s">
        <v>25409</v>
      </c>
      <c r="C10076" s="148" t="s">
        <v>22966</v>
      </c>
      <c r="D10076" s="734">
        <v>9.89</v>
      </c>
    </row>
    <row r="10077" spans="1:4">
      <c r="A10077" s="730">
        <v>39388</v>
      </c>
      <c r="B10077" s="148" t="s">
        <v>25410</v>
      </c>
      <c r="C10077" s="148" t="s">
        <v>22966</v>
      </c>
      <c r="D10077" s="734">
        <v>8.36</v>
      </c>
    </row>
    <row r="10078" spans="1:4">
      <c r="A10078" s="730">
        <v>39387</v>
      </c>
      <c r="B10078" s="148" t="s">
        <v>25411</v>
      </c>
      <c r="C10078" s="148" t="s">
        <v>22966</v>
      </c>
      <c r="D10078" s="734">
        <v>13.03</v>
      </c>
    </row>
    <row r="10079" spans="1:4">
      <c r="A10079" s="730">
        <v>39386</v>
      </c>
      <c r="B10079" s="148" t="s">
        <v>25412</v>
      </c>
      <c r="C10079" s="148" t="s">
        <v>22966</v>
      </c>
      <c r="D10079" s="734">
        <v>9.09</v>
      </c>
    </row>
    <row r="10080" spans="1:4">
      <c r="A10080" s="730">
        <v>38194</v>
      </c>
      <c r="B10080" s="148" t="s">
        <v>25413</v>
      </c>
      <c r="C10080" s="148" t="s">
        <v>22966</v>
      </c>
      <c r="D10080" s="734">
        <v>6.8</v>
      </c>
    </row>
    <row r="10081" spans="1:4">
      <c r="A10081" s="730">
        <v>38193</v>
      </c>
      <c r="B10081" s="148" t="s">
        <v>25414</v>
      </c>
      <c r="C10081" s="148" t="s">
        <v>22966</v>
      </c>
      <c r="D10081" s="734">
        <v>5.91</v>
      </c>
    </row>
    <row r="10082" spans="1:4">
      <c r="A10082" s="730">
        <v>12216</v>
      </c>
      <c r="B10082" s="148" t="s">
        <v>25415</v>
      </c>
      <c r="C10082" s="148" t="s">
        <v>22966</v>
      </c>
      <c r="D10082" s="734">
        <v>54.53</v>
      </c>
    </row>
    <row r="10083" spans="1:4">
      <c r="A10083" s="730">
        <v>3757</v>
      </c>
      <c r="B10083" s="148" t="s">
        <v>25416</v>
      </c>
      <c r="C10083" s="148" t="s">
        <v>22966</v>
      </c>
      <c r="D10083" s="734">
        <v>63.05</v>
      </c>
    </row>
    <row r="10084" spans="1:4">
      <c r="A10084" s="730">
        <v>3758</v>
      </c>
      <c r="B10084" s="148" t="s">
        <v>25417</v>
      </c>
      <c r="C10084" s="148" t="s">
        <v>22966</v>
      </c>
      <c r="D10084" s="734">
        <v>73.52</v>
      </c>
    </row>
    <row r="10085" spans="1:4">
      <c r="A10085" s="730">
        <v>12214</v>
      </c>
      <c r="B10085" s="148" t="s">
        <v>25418</v>
      </c>
      <c r="C10085" s="148" t="s">
        <v>22966</v>
      </c>
      <c r="D10085" s="734">
        <v>25.17</v>
      </c>
    </row>
    <row r="10086" spans="1:4">
      <c r="A10086" s="730">
        <v>3749</v>
      </c>
      <c r="B10086" s="148" t="s">
        <v>25419</v>
      </c>
      <c r="C10086" s="148" t="s">
        <v>22966</v>
      </c>
      <c r="D10086" s="734">
        <v>44.87</v>
      </c>
    </row>
    <row r="10087" spans="1:4">
      <c r="A10087" s="730">
        <v>3751</v>
      </c>
      <c r="B10087" s="148" t="s">
        <v>25420</v>
      </c>
      <c r="C10087" s="148" t="s">
        <v>22966</v>
      </c>
      <c r="D10087" s="734">
        <v>61.23</v>
      </c>
    </row>
    <row r="10088" spans="1:4">
      <c r="A10088" s="730">
        <v>39376</v>
      </c>
      <c r="B10088" s="148" t="s">
        <v>25421</v>
      </c>
      <c r="C10088" s="148" t="s">
        <v>22966</v>
      </c>
      <c r="D10088" s="734">
        <v>51.62</v>
      </c>
    </row>
    <row r="10089" spans="1:4">
      <c r="A10089" s="730">
        <v>3752</v>
      </c>
      <c r="B10089" s="148" t="s">
        <v>25422</v>
      </c>
      <c r="C10089" s="148" t="s">
        <v>22966</v>
      </c>
      <c r="D10089" s="734">
        <v>101.01</v>
      </c>
    </row>
    <row r="10090" spans="1:4">
      <c r="A10090" s="730">
        <v>746</v>
      </c>
      <c r="B10090" s="148" t="s">
        <v>25423</v>
      </c>
      <c r="C10090" s="148" t="s">
        <v>22966</v>
      </c>
      <c r="D10090" s="732">
        <v>2416.5</v>
      </c>
    </row>
    <row r="10091" spans="1:4">
      <c r="A10091" s="730">
        <v>20269</v>
      </c>
      <c r="B10091" s="148" t="s">
        <v>25424</v>
      </c>
      <c r="C10091" s="148" t="s">
        <v>22966</v>
      </c>
      <c r="D10091" s="734">
        <v>103.45</v>
      </c>
    </row>
    <row r="10092" spans="1:4">
      <c r="A10092" s="730">
        <v>20270</v>
      </c>
      <c r="B10092" s="148" t="s">
        <v>25425</v>
      </c>
      <c r="C10092" s="148" t="s">
        <v>22966</v>
      </c>
      <c r="D10092" s="734">
        <v>114.31</v>
      </c>
    </row>
    <row r="10093" spans="1:4">
      <c r="A10093" s="730">
        <v>11696</v>
      </c>
      <c r="B10093" s="148" t="s">
        <v>25426</v>
      </c>
      <c r="C10093" s="148" t="s">
        <v>22966</v>
      </c>
      <c r="D10093" s="734">
        <v>182.99</v>
      </c>
    </row>
    <row r="10094" spans="1:4">
      <c r="A10094" s="730">
        <v>10427</v>
      </c>
      <c r="B10094" s="148" t="s">
        <v>25427</v>
      </c>
      <c r="C10094" s="148" t="s">
        <v>22966</v>
      </c>
      <c r="D10094" s="734">
        <v>512.08000000000004</v>
      </c>
    </row>
    <row r="10095" spans="1:4">
      <c r="A10095" s="730">
        <v>10428</v>
      </c>
      <c r="B10095" s="148" t="s">
        <v>25428</v>
      </c>
      <c r="C10095" s="148" t="s">
        <v>22966</v>
      </c>
      <c r="D10095" s="734">
        <v>527.6</v>
      </c>
    </row>
    <row r="10096" spans="1:4">
      <c r="A10096" s="730">
        <v>36521</v>
      </c>
      <c r="B10096" s="148" t="s">
        <v>25429</v>
      </c>
      <c r="C10096" s="148" t="s">
        <v>22966</v>
      </c>
      <c r="D10096" s="734">
        <v>164.62</v>
      </c>
    </row>
    <row r="10097" spans="1:4">
      <c r="A10097" s="730">
        <v>36794</v>
      </c>
      <c r="B10097" s="148" t="s">
        <v>25430</v>
      </c>
      <c r="C10097" s="148" t="s">
        <v>22966</v>
      </c>
      <c r="D10097" s="734">
        <v>175.25</v>
      </c>
    </row>
    <row r="10098" spans="1:4">
      <c r="A10098" s="730">
        <v>10426</v>
      </c>
      <c r="B10098" s="148" t="s">
        <v>25431</v>
      </c>
      <c r="C10098" s="148" t="s">
        <v>22966</v>
      </c>
      <c r="D10098" s="734">
        <v>196.24</v>
      </c>
    </row>
    <row r="10099" spans="1:4">
      <c r="A10099" s="730">
        <v>10425</v>
      </c>
      <c r="B10099" s="148" t="s">
        <v>25432</v>
      </c>
      <c r="C10099" s="148" t="s">
        <v>22966</v>
      </c>
      <c r="D10099" s="734">
        <v>99.56</v>
      </c>
    </row>
    <row r="10100" spans="1:4">
      <c r="A10100" s="730">
        <v>10431</v>
      </c>
      <c r="B10100" s="148" t="s">
        <v>25433</v>
      </c>
      <c r="C10100" s="148" t="s">
        <v>22966</v>
      </c>
      <c r="D10100" s="734">
        <v>340.85</v>
      </c>
    </row>
    <row r="10101" spans="1:4">
      <c r="A10101" s="730">
        <v>10429</v>
      </c>
      <c r="B10101" s="148" t="s">
        <v>25434</v>
      </c>
      <c r="C10101" s="148" t="s">
        <v>22966</v>
      </c>
      <c r="D10101" s="734">
        <v>168.15</v>
      </c>
    </row>
    <row r="10102" spans="1:4">
      <c r="A10102" s="730">
        <v>10853</v>
      </c>
      <c r="B10102" s="148" t="s">
        <v>25435</v>
      </c>
      <c r="C10102" s="148" t="s">
        <v>22966</v>
      </c>
      <c r="D10102" s="734">
        <v>98.14</v>
      </c>
    </row>
    <row r="10103" spans="1:4">
      <c r="A10103" s="730">
        <v>5093</v>
      </c>
      <c r="B10103" s="148" t="s">
        <v>25436</v>
      </c>
      <c r="C10103" s="148" t="s">
        <v>23378</v>
      </c>
      <c r="D10103" s="734">
        <v>18.14</v>
      </c>
    </row>
    <row r="10104" spans="1:4">
      <c r="A10104" s="730">
        <v>44331</v>
      </c>
      <c r="B10104" s="148" t="s">
        <v>25437</v>
      </c>
      <c r="C10104" s="148" t="s">
        <v>23016</v>
      </c>
      <c r="D10104" s="734">
        <v>64.44</v>
      </c>
    </row>
    <row r="10105" spans="1:4">
      <c r="A10105" s="730">
        <v>37768</v>
      </c>
      <c r="B10105" s="148" t="s">
        <v>25438</v>
      </c>
      <c r="C10105" s="148" t="s">
        <v>22966</v>
      </c>
      <c r="D10105" s="732">
        <v>295000</v>
      </c>
    </row>
    <row r="10106" spans="1:4">
      <c r="A10106" s="730">
        <v>37773</v>
      </c>
      <c r="B10106" s="148" t="s">
        <v>25439</v>
      </c>
      <c r="C10106" s="148" t="s">
        <v>22966</v>
      </c>
      <c r="D10106" s="732">
        <v>250504.73</v>
      </c>
    </row>
    <row r="10107" spans="1:4">
      <c r="A10107" s="730">
        <v>37769</v>
      </c>
      <c r="B10107" s="148" t="s">
        <v>25440</v>
      </c>
      <c r="C10107" s="148" t="s">
        <v>22966</v>
      </c>
      <c r="D10107" s="732">
        <v>419376.48</v>
      </c>
    </row>
    <row r="10108" spans="1:4">
      <c r="A10108" s="730">
        <v>37770</v>
      </c>
      <c r="B10108" s="148" t="s">
        <v>25441</v>
      </c>
      <c r="C10108" s="148" t="s">
        <v>22966</v>
      </c>
      <c r="D10108" s="732">
        <v>711748.8</v>
      </c>
    </row>
    <row r="10109" spans="1:4">
      <c r="A10109" s="730">
        <v>38382</v>
      </c>
      <c r="B10109" s="148" t="s">
        <v>25442</v>
      </c>
      <c r="C10109" s="148" t="s">
        <v>22966</v>
      </c>
      <c r="D10109" s="734">
        <v>13.95</v>
      </c>
    </row>
    <row r="10110" spans="1:4">
      <c r="A10110" s="730">
        <v>38383</v>
      </c>
      <c r="B10110" s="148" t="s">
        <v>25443</v>
      </c>
      <c r="C10110" s="148" t="s">
        <v>22966</v>
      </c>
      <c r="D10110" s="734">
        <v>2.61</v>
      </c>
    </row>
    <row r="10111" spans="1:4">
      <c r="A10111" s="730">
        <v>3768</v>
      </c>
      <c r="B10111" s="148" t="s">
        <v>25444</v>
      </c>
      <c r="C10111" s="148" t="s">
        <v>22966</v>
      </c>
      <c r="D10111" s="734">
        <v>3.63</v>
      </c>
    </row>
    <row r="10112" spans="1:4">
      <c r="A10112" s="730">
        <v>3767</v>
      </c>
      <c r="B10112" s="148" t="s">
        <v>25445</v>
      </c>
      <c r="C10112" s="148" t="s">
        <v>22966</v>
      </c>
      <c r="D10112" s="734">
        <v>1.21</v>
      </c>
    </row>
    <row r="10113" spans="1:4">
      <c r="A10113" s="730">
        <v>13192</v>
      </c>
      <c r="B10113" s="148" t="s">
        <v>25446</v>
      </c>
      <c r="C10113" s="148" t="s">
        <v>22966</v>
      </c>
      <c r="D10113" s="732">
        <v>4937.7299999999996</v>
      </c>
    </row>
    <row r="10114" spans="1:4">
      <c r="A10114" s="730">
        <v>38413</v>
      </c>
      <c r="B10114" s="148" t="s">
        <v>25447</v>
      </c>
      <c r="C10114" s="148" t="s">
        <v>22966</v>
      </c>
      <c r="D10114" s="734">
        <v>816.63</v>
      </c>
    </row>
    <row r="10115" spans="1:4">
      <c r="A10115" s="730">
        <v>42440</v>
      </c>
      <c r="B10115" s="148" t="s">
        <v>25448</v>
      </c>
      <c r="C10115" s="148" t="s">
        <v>22966</v>
      </c>
      <c r="D10115" s="732">
        <v>1235.9100000000001</v>
      </c>
    </row>
    <row r="10116" spans="1:4">
      <c r="A10116" s="730">
        <v>20193</v>
      </c>
      <c r="B10116" s="148" t="s">
        <v>25449</v>
      </c>
      <c r="C10116" s="148" t="s">
        <v>25450</v>
      </c>
      <c r="D10116" s="734">
        <v>15</v>
      </c>
    </row>
    <row r="10117" spans="1:4">
      <c r="A10117" s="730">
        <v>10527</v>
      </c>
      <c r="B10117" s="148" t="s">
        <v>25451</v>
      </c>
      <c r="C10117" s="148" t="s">
        <v>25452</v>
      </c>
      <c r="D10117" s="734">
        <v>20</v>
      </c>
    </row>
    <row r="10118" spans="1:4">
      <c r="A10118" s="730">
        <v>41805</v>
      </c>
      <c r="B10118" s="148" t="s">
        <v>25453</v>
      </c>
      <c r="C10118" s="148" t="s">
        <v>23111</v>
      </c>
      <c r="D10118" s="734">
        <v>575</v>
      </c>
    </row>
    <row r="10119" spans="1:4">
      <c r="A10119" s="730">
        <v>40271</v>
      </c>
      <c r="B10119" s="148" t="s">
        <v>25454</v>
      </c>
      <c r="C10119" s="148" t="s">
        <v>25455</v>
      </c>
      <c r="D10119" s="734">
        <v>15.31</v>
      </c>
    </row>
    <row r="10120" spans="1:4">
      <c r="A10120" s="730">
        <v>40287</v>
      </c>
      <c r="B10120" s="148" t="s">
        <v>25456</v>
      </c>
      <c r="C10120" s="148" t="s">
        <v>23111</v>
      </c>
      <c r="D10120" s="734">
        <v>5.89</v>
      </c>
    </row>
    <row r="10121" spans="1:4">
      <c r="A10121" s="730">
        <v>4084</v>
      </c>
      <c r="B10121" s="148" t="s">
        <v>25457</v>
      </c>
      <c r="C10121" s="148" t="s">
        <v>23109</v>
      </c>
      <c r="D10121" s="734">
        <v>1.58</v>
      </c>
    </row>
    <row r="10122" spans="1:4">
      <c r="A10122" s="730">
        <v>743</v>
      </c>
      <c r="B10122" s="148" t="s">
        <v>25458</v>
      </c>
      <c r="C10122" s="148" t="s">
        <v>23109</v>
      </c>
      <c r="D10122" s="734">
        <v>1.58</v>
      </c>
    </row>
    <row r="10123" spans="1:4">
      <c r="A10123" s="730">
        <v>40293</v>
      </c>
      <c r="B10123" s="148" t="s">
        <v>25459</v>
      </c>
      <c r="C10123" s="148" t="s">
        <v>23109</v>
      </c>
      <c r="D10123" s="734">
        <v>1.89</v>
      </c>
    </row>
    <row r="10124" spans="1:4">
      <c r="A10124" s="730">
        <v>40294</v>
      </c>
      <c r="B10124" s="148" t="s">
        <v>25460</v>
      </c>
      <c r="C10124" s="148" t="s">
        <v>23109</v>
      </c>
      <c r="D10124" s="734">
        <v>1.58</v>
      </c>
    </row>
    <row r="10125" spans="1:4">
      <c r="A10125" s="730">
        <v>4085</v>
      </c>
      <c r="B10125" s="148" t="s">
        <v>25461</v>
      </c>
      <c r="C10125" s="148" t="s">
        <v>23109</v>
      </c>
      <c r="D10125" s="734">
        <v>2.21</v>
      </c>
    </row>
    <row r="10126" spans="1:4">
      <c r="A10126" s="730">
        <v>10779</v>
      </c>
      <c r="B10126" s="148" t="s">
        <v>25462</v>
      </c>
      <c r="C10126" s="148" t="s">
        <v>23111</v>
      </c>
      <c r="D10126" s="732">
        <v>1243.75</v>
      </c>
    </row>
    <row r="10127" spans="1:4">
      <c r="A10127" s="730">
        <v>10777</v>
      </c>
      <c r="B10127" s="148" t="s">
        <v>25463</v>
      </c>
      <c r="C10127" s="148" t="s">
        <v>23111</v>
      </c>
      <c r="D10127" s="732">
        <v>1129.73</v>
      </c>
    </row>
    <row r="10128" spans="1:4">
      <c r="A10128" s="730">
        <v>10775</v>
      </c>
      <c r="B10128" s="148" t="s">
        <v>25464</v>
      </c>
      <c r="C10128" s="148" t="s">
        <v>23111</v>
      </c>
      <c r="D10128" s="734">
        <v>995</v>
      </c>
    </row>
    <row r="10129" spans="1:4">
      <c r="A10129" s="730">
        <v>10776</v>
      </c>
      <c r="B10129" s="148" t="s">
        <v>25465</v>
      </c>
      <c r="C10129" s="148" t="s">
        <v>23111</v>
      </c>
      <c r="D10129" s="734">
        <v>777.34</v>
      </c>
    </row>
    <row r="10130" spans="1:4">
      <c r="A10130" s="730">
        <v>10778</v>
      </c>
      <c r="B10130" s="148" t="s">
        <v>25466</v>
      </c>
      <c r="C10130" s="148" t="s">
        <v>23111</v>
      </c>
      <c r="D10130" s="732">
        <v>1243.75</v>
      </c>
    </row>
    <row r="10131" spans="1:4">
      <c r="A10131" s="730">
        <v>40339</v>
      </c>
      <c r="B10131" s="148" t="s">
        <v>25467</v>
      </c>
      <c r="C10131" s="148" t="s">
        <v>25455</v>
      </c>
      <c r="D10131" s="734">
        <v>5.37</v>
      </c>
    </row>
    <row r="10132" spans="1:4">
      <c r="A10132" s="730">
        <v>10749</v>
      </c>
      <c r="B10132" s="148" t="s">
        <v>25468</v>
      </c>
      <c r="C10132" s="148" t="s">
        <v>25455</v>
      </c>
      <c r="D10132" s="734">
        <v>17.75</v>
      </c>
    </row>
    <row r="10133" spans="1:4">
      <c r="A10133" s="730">
        <v>40290</v>
      </c>
      <c r="B10133" s="148" t="s">
        <v>25469</v>
      </c>
      <c r="C10133" s="148" t="s">
        <v>25455</v>
      </c>
      <c r="D10133" s="734">
        <v>9.6</v>
      </c>
    </row>
    <row r="10134" spans="1:4">
      <c r="A10134" s="730">
        <v>3346</v>
      </c>
      <c r="B10134" s="148" t="s">
        <v>25470</v>
      </c>
      <c r="C10134" s="148" t="s">
        <v>23109</v>
      </c>
      <c r="D10134" s="734">
        <v>19.350000000000001</v>
      </c>
    </row>
    <row r="10135" spans="1:4">
      <c r="A10135" s="730">
        <v>3348</v>
      </c>
      <c r="B10135" s="148" t="s">
        <v>25471</v>
      </c>
      <c r="C10135" s="148" t="s">
        <v>23109</v>
      </c>
      <c r="D10135" s="734">
        <v>23.15</v>
      </c>
    </row>
    <row r="10136" spans="1:4">
      <c r="A10136" s="730">
        <v>39833</v>
      </c>
      <c r="B10136" s="148" t="s">
        <v>25472</v>
      </c>
      <c r="C10136" s="148" t="s">
        <v>23109</v>
      </c>
      <c r="D10136" s="734">
        <v>31.7</v>
      </c>
    </row>
    <row r="10137" spans="1:4">
      <c r="A10137" s="730">
        <v>7252</v>
      </c>
      <c r="B10137" s="148" t="s">
        <v>25473</v>
      </c>
      <c r="C10137" s="148" t="s">
        <v>23109</v>
      </c>
      <c r="D10137" s="734">
        <v>2.0299999999999998</v>
      </c>
    </row>
    <row r="10138" spans="1:4">
      <c r="A10138" s="730">
        <v>7247</v>
      </c>
      <c r="B10138" s="148" t="s">
        <v>25474</v>
      </c>
      <c r="C10138" s="148" t="s">
        <v>23109</v>
      </c>
      <c r="D10138" s="734">
        <v>2.0299999999999998</v>
      </c>
    </row>
    <row r="10139" spans="1:4">
      <c r="A10139" s="730">
        <v>40291</v>
      </c>
      <c r="B10139" s="148" t="s">
        <v>25475</v>
      </c>
      <c r="C10139" s="148" t="s">
        <v>25455</v>
      </c>
      <c r="D10139" s="734">
        <v>500</v>
      </c>
    </row>
    <row r="10140" spans="1:4">
      <c r="A10140" s="730">
        <v>40275</v>
      </c>
      <c r="B10140" s="148" t="s">
        <v>25476</v>
      </c>
      <c r="C10140" s="148" t="s">
        <v>25455</v>
      </c>
      <c r="D10140" s="734">
        <v>16</v>
      </c>
    </row>
    <row r="10141" spans="1:4">
      <c r="A10141" s="730">
        <v>42408</v>
      </c>
      <c r="B10141" s="148" t="s">
        <v>25477</v>
      </c>
      <c r="C10141" s="148" t="s">
        <v>23364</v>
      </c>
      <c r="D10141" s="734">
        <v>1.97</v>
      </c>
    </row>
    <row r="10142" spans="1:4">
      <c r="A10142" s="730">
        <v>3777</v>
      </c>
      <c r="B10142" s="148" t="s">
        <v>25478</v>
      </c>
      <c r="C10142" s="148" t="s">
        <v>23364</v>
      </c>
      <c r="D10142" s="734">
        <v>1.42</v>
      </c>
    </row>
    <row r="10143" spans="1:4">
      <c r="A10143" s="730">
        <v>44699</v>
      </c>
      <c r="B10143" s="148" t="s">
        <v>25479</v>
      </c>
      <c r="C10143" s="148" t="s">
        <v>23014</v>
      </c>
      <c r="D10143" s="734">
        <v>45.83</v>
      </c>
    </row>
    <row r="10144" spans="1:4">
      <c r="A10144" s="730">
        <v>3798</v>
      </c>
      <c r="B10144" s="148" t="s">
        <v>25480</v>
      </c>
      <c r="C10144" s="148" t="s">
        <v>22966</v>
      </c>
      <c r="D10144" s="734">
        <v>86.96</v>
      </c>
    </row>
    <row r="10145" spans="1:4">
      <c r="A10145" s="730">
        <v>38769</v>
      </c>
      <c r="B10145" s="148" t="s">
        <v>25481</v>
      </c>
      <c r="C10145" s="148" t="s">
        <v>22966</v>
      </c>
      <c r="D10145" s="734">
        <v>67.91</v>
      </c>
    </row>
    <row r="10146" spans="1:4">
      <c r="A10146" s="730">
        <v>39510</v>
      </c>
      <c r="B10146" s="148" t="s">
        <v>25482</v>
      </c>
      <c r="C10146" s="148" t="s">
        <v>22966</v>
      </c>
      <c r="D10146" s="734">
        <v>274.85000000000002</v>
      </c>
    </row>
    <row r="10147" spans="1:4">
      <c r="A10147" s="730">
        <v>38776</v>
      </c>
      <c r="B10147" s="148" t="s">
        <v>25483</v>
      </c>
      <c r="C10147" s="148" t="s">
        <v>22966</v>
      </c>
      <c r="D10147" s="734">
        <v>291.69</v>
      </c>
    </row>
    <row r="10148" spans="1:4">
      <c r="A10148" s="730">
        <v>38774</v>
      </c>
      <c r="B10148" s="148" t="s">
        <v>25484</v>
      </c>
      <c r="C10148" s="148" t="s">
        <v>22966</v>
      </c>
      <c r="D10148" s="734">
        <v>17.079999999999998</v>
      </c>
    </row>
    <row r="10149" spans="1:4">
      <c r="A10149" s="730">
        <v>42247</v>
      </c>
      <c r="B10149" s="148" t="s">
        <v>25485</v>
      </c>
      <c r="C10149" s="148" t="s">
        <v>22966</v>
      </c>
      <c r="D10149" s="734">
        <v>583.09</v>
      </c>
    </row>
    <row r="10150" spans="1:4">
      <c r="A10150" s="730">
        <v>42248</v>
      </c>
      <c r="B10150" s="148" t="s">
        <v>25486</v>
      </c>
      <c r="C10150" s="148" t="s">
        <v>22966</v>
      </c>
      <c r="D10150" s="734">
        <v>677.3</v>
      </c>
    </row>
    <row r="10151" spans="1:4">
      <c r="A10151" s="730">
        <v>42249</v>
      </c>
      <c r="B10151" s="148" t="s">
        <v>25487</v>
      </c>
      <c r="C10151" s="148" t="s">
        <v>22966</v>
      </c>
      <c r="D10151" s="732">
        <v>1122.05</v>
      </c>
    </row>
    <row r="10152" spans="1:4">
      <c r="A10152" s="730">
        <v>42244</v>
      </c>
      <c r="B10152" s="148" t="s">
        <v>25488</v>
      </c>
      <c r="C10152" s="148" t="s">
        <v>22966</v>
      </c>
      <c r="D10152" s="734">
        <v>175.23</v>
      </c>
    </row>
    <row r="10153" spans="1:4">
      <c r="A10153" s="730">
        <v>42245</v>
      </c>
      <c r="B10153" s="148" t="s">
        <v>25489</v>
      </c>
      <c r="C10153" s="148" t="s">
        <v>22966</v>
      </c>
      <c r="D10153" s="734">
        <v>323.35000000000002</v>
      </c>
    </row>
    <row r="10154" spans="1:4">
      <c r="A10154" s="730">
        <v>42246</v>
      </c>
      <c r="B10154" s="148" t="s">
        <v>25490</v>
      </c>
      <c r="C10154" s="148" t="s">
        <v>22966</v>
      </c>
      <c r="D10154" s="734">
        <v>357.94</v>
      </c>
    </row>
    <row r="10155" spans="1:4">
      <c r="A10155" s="730">
        <v>42243</v>
      </c>
      <c r="B10155" s="148" t="s">
        <v>25491</v>
      </c>
      <c r="C10155" s="148" t="s">
        <v>22966</v>
      </c>
      <c r="D10155" s="734">
        <v>431.61</v>
      </c>
    </row>
    <row r="10156" spans="1:4">
      <c r="A10156" s="730">
        <v>38889</v>
      </c>
      <c r="B10156" s="148" t="s">
        <v>25492</v>
      </c>
      <c r="C10156" s="148" t="s">
        <v>22966</v>
      </c>
      <c r="D10156" s="734">
        <v>52.05</v>
      </c>
    </row>
    <row r="10157" spans="1:4">
      <c r="A10157" s="730">
        <v>38784</v>
      </c>
      <c r="B10157" s="148" t="s">
        <v>25493</v>
      </c>
      <c r="C10157" s="148" t="s">
        <v>22966</v>
      </c>
      <c r="D10157" s="734">
        <v>69.64</v>
      </c>
    </row>
    <row r="10158" spans="1:4">
      <c r="A10158" s="730">
        <v>3788</v>
      </c>
      <c r="B10158" s="148" t="s">
        <v>25494</v>
      </c>
      <c r="C10158" s="148" t="s">
        <v>22966</v>
      </c>
      <c r="D10158" s="734">
        <v>72.569999999999993</v>
      </c>
    </row>
    <row r="10159" spans="1:4">
      <c r="A10159" s="730">
        <v>12230</v>
      </c>
      <c r="B10159" s="148" t="s">
        <v>25495</v>
      </c>
      <c r="C10159" s="148" t="s">
        <v>22966</v>
      </c>
      <c r="D10159" s="734">
        <v>18.670000000000002</v>
      </c>
    </row>
    <row r="10160" spans="1:4">
      <c r="A10160" s="730">
        <v>3780</v>
      </c>
      <c r="B10160" s="148" t="s">
        <v>25496</v>
      </c>
      <c r="C10160" s="148" t="s">
        <v>22966</v>
      </c>
      <c r="D10160" s="734">
        <v>107.07</v>
      </c>
    </row>
    <row r="10161" spans="1:4">
      <c r="A10161" s="730">
        <v>12231</v>
      </c>
      <c r="B10161" s="148" t="s">
        <v>25497</v>
      </c>
      <c r="C10161" s="148" t="s">
        <v>22966</v>
      </c>
      <c r="D10161" s="734">
        <v>31.04</v>
      </c>
    </row>
    <row r="10162" spans="1:4">
      <c r="A10162" s="730">
        <v>3811</v>
      </c>
      <c r="B10162" s="148" t="s">
        <v>25498</v>
      </c>
      <c r="C10162" s="148" t="s">
        <v>22966</v>
      </c>
      <c r="D10162" s="734">
        <v>100.57</v>
      </c>
    </row>
    <row r="10163" spans="1:4">
      <c r="A10163" s="730">
        <v>12232</v>
      </c>
      <c r="B10163" s="148" t="s">
        <v>25499</v>
      </c>
      <c r="C10163" s="148" t="s">
        <v>22966</v>
      </c>
      <c r="D10163" s="734">
        <v>32.520000000000003</v>
      </c>
    </row>
    <row r="10164" spans="1:4">
      <c r="A10164" s="730">
        <v>3799</v>
      </c>
      <c r="B10164" s="148" t="s">
        <v>25500</v>
      </c>
      <c r="C10164" s="148" t="s">
        <v>22966</v>
      </c>
      <c r="D10164" s="734">
        <v>142.22999999999999</v>
      </c>
    </row>
    <row r="10165" spans="1:4">
      <c r="A10165" s="730">
        <v>12239</v>
      </c>
      <c r="B10165" s="148" t="s">
        <v>25501</v>
      </c>
      <c r="C10165" s="148" t="s">
        <v>22966</v>
      </c>
      <c r="D10165" s="734">
        <v>42.58</v>
      </c>
    </row>
    <row r="10166" spans="1:4">
      <c r="A10166" s="730">
        <v>38773</v>
      </c>
      <c r="B10166" s="148" t="s">
        <v>25502</v>
      </c>
      <c r="C10166" s="148" t="s">
        <v>22966</v>
      </c>
      <c r="D10166" s="734">
        <v>6.83</v>
      </c>
    </row>
    <row r="10167" spans="1:4">
      <c r="A10167" s="730">
        <v>12271</v>
      </c>
      <c r="B10167" s="148" t="s">
        <v>25503</v>
      </c>
      <c r="C10167" s="148" t="s">
        <v>22966</v>
      </c>
      <c r="D10167" s="734">
        <v>380.83</v>
      </c>
    </row>
    <row r="10168" spans="1:4">
      <c r="A10168" s="730">
        <v>38785</v>
      </c>
      <c r="B10168" s="148" t="s">
        <v>25504</v>
      </c>
      <c r="C10168" s="148" t="s">
        <v>22966</v>
      </c>
      <c r="D10168" s="734">
        <v>180.3</v>
      </c>
    </row>
    <row r="10169" spans="1:4">
      <c r="A10169" s="730">
        <v>38786</v>
      </c>
      <c r="B10169" s="148" t="s">
        <v>25505</v>
      </c>
      <c r="C10169" s="148" t="s">
        <v>22966</v>
      </c>
      <c r="D10169" s="734">
        <v>222.09</v>
      </c>
    </row>
    <row r="10170" spans="1:4">
      <c r="A10170" s="730">
        <v>39385</v>
      </c>
      <c r="B10170" s="148" t="s">
        <v>25506</v>
      </c>
      <c r="C10170" s="148" t="s">
        <v>22966</v>
      </c>
      <c r="D10170" s="734">
        <v>15.62</v>
      </c>
    </row>
    <row r="10171" spans="1:4">
      <c r="A10171" s="730">
        <v>39389</v>
      </c>
      <c r="B10171" s="148" t="s">
        <v>25507</v>
      </c>
      <c r="C10171" s="148" t="s">
        <v>22966</v>
      </c>
      <c r="D10171" s="734">
        <v>16.95</v>
      </c>
    </row>
    <row r="10172" spans="1:4">
      <c r="A10172" s="730">
        <v>39390</v>
      </c>
      <c r="B10172" s="148" t="s">
        <v>25508</v>
      </c>
      <c r="C10172" s="148" t="s">
        <v>22966</v>
      </c>
      <c r="D10172" s="734">
        <v>35.53</v>
      </c>
    </row>
    <row r="10173" spans="1:4">
      <c r="A10173" s="730">
        <v>39391</v>
      </c>
      <c r="B10173" s="148" t="s">
        <v>25509</v>
      </c>
      <c r="C10173" s="148" t="s">
        <v>22966</v>
      </c>
      <c r="D10173" s="734">
        <v>39.89</v>
      </c>
    </row>
    <row r="10174" spans="1:4">
      <c r="A10174" s="730">
        <v>3803</v>
      </c>
      <c r="B10174" s="148" t="s">
        <v>25510</v>
      </c>
      <c r="C10174" s="148" t="s">
        <v>22966</v>
      </c>
      <c r="D10174" s="734">
        <v>64.39</v>
      </c>
    </row>
    <row r="10175" spans="1:4">
      <c r="A10175" s="730">
        <v>38770</v>
      </c>
      <c r="B10175" s="148" t="s">
        <v>25511</v>
      </c>
      <c r="C10175" s="148" t="s">
        <v>22966</v>
      </c>
      <c r="D10175" s="734">
        <v>74.56</v>
      </c>
    </row>
    <row r="10176" spans="1:4">
      <c r="A10176" s="730">
        <v>12267</v>
      </c>
      <c r="B10176" s="148" t="s">
        <v>25512</v>
      </c>
      <c r="C10176" s="148" t="s">
        <v>22966</v>
      </c>
      <c r="D10176" s="734">
        <v>218.51</v>
      </c>
    </row>
    <row r="10177" spans="1:4">
      <c r="A10177" s="730">
        <v>43265</v>
      </c>
      <c r="B10177" s="148" t="s">
        <v>25513</v>
      </c>
      <c r="C10177" s="148" t="s">
        <v>22966</v>
      </c>
      <c r="D10177" s="734">
        <v>48.86</v>
      </c>
    </row>
    <row r="10178" spans="1:4">
      <c r="A10178" s="730">
        <v>12266</v>
      </c>
      <c r="B10178" s="148" t="s">
        <v>25514</v>
      </c>
      <c r="C10178" s="148" t="s">
        <v>22966</v>
      </c>
      <c r="D10178" s="734">
        <v>111.84</v>
      </c>
    </row>
    <row r="10179" spans="1:4">
      <c r="A10179" s="730">
        <v>39378</v>
      </c>
      <c r="B10179" s="148" t="s">
        <v>25515</v>
      </c>
      <c r="C10179" s="148" t="s">
        <v>22966</v>
      </c>
      <c r="D10179" s="734">
        <v>79.290000000000006</v>
      </c>
    </row>
    <row r="10180" spans="1:4">
      <c r="A10180" s="730">
        <v>43543</v>
      </c>
      <c r="B10180" s="148" t="s">
        <v>25516</v>
      </c>
      <c r="C10180" s="148" t="s">
        <v>22966</v>
      </c>
      <c r="D10180" s="734">
        <v>165.19</v>
      </c>
    </row>
    <row r="10181" spans="1:4">
      <c r="A10181" s="730">
        <v>38775</v>
      </c>
      <c r="B10181" s="148" t="s">
        <v>25517</v>
      </c>
      <c r="C10181" s="148" t="s">
        <v>22966</v>
      </c>
      <c r="D10181" s="734">
        <v>84.06</v>
      </c>
    </row>
    <row r="10182" spans="1:4">
      <c r="A10182" s="730">
        <v>44252</v>
      </c>
      <c r="B10182" s="148" t="s">
        <v>25518</v>
      </c>
      <c r="C10182" s="148" t="s">
        <v>22966</v>
      </c>
      <c r="D10182" s="734">
        <v>159.65</v>
      </c>
    </row>
    <row r="10183" spans="1:4">
      <c r="A10183" s="730">
        <v>21119</v>
      </c>
      <c r="B10183" s="148" t="s">
        <v>25519</v>
      </c>
      <c r="C10183" s="148" t="s">
        <v>22966</v>
      </c>
      <c r="D10183" s="734">
        <v>1.6</v>
      </c>
    </row>
    <row r="10184" spans="1:4">
      <c r="A10184" s="730">
        <v>37974</v>
      </c>
      <c r="B10184" s="148" t="s">
        <v>25520</v>
      </c>
      <c r="C10184" s="148" t="s">
        <v>22966</v>
      </c>
      <c r="D10184" s="734">
        <v>2.0699999999999998</v>
      </c>
    </row>
    <row r="10185" spans="1:4">
      <c r="A10185" s="730">
        <v>37975</v>
      </c>
      <c r="B10185" s="148" t="s">
        <v>25521</v>
      </c>
      <c r="C10185" s="148" t="s">
        <v>22966</v>
      </c>
      <c r="D10185" s="734">
        <v>4.6100000000000003</v>
      </c>
    </row>
    <row r="10186" spans="1:4">
      <c r="A10186" s="730">
        <v>37976</v>
      </c>
      <c r="B10186" s="148" t="s">
        <v>25522</v>
      </c>
      <c r="C10186" s="148" t="s">
        <v>22966</v>
      </c>
      <c r="D10186" s="734">
        <v>10.26</v>
      </c>
    </row>
    <row r="10187" spans="1:4">
      <c r="A10187" s="730">
        <v>37977</v>
      </c>
      <c r="B10187" s="148" t="s">
        <v>25523</v>
      </c>
      <c r="C10187" s="148" t="s">
        <v>22966</v>
      </c>
      <c r="D10187" s="734">
        <v>14.2</v>
      </c>
    </row>
    <row r="10188" spans="1:4">
      <c r="A10188" s="730">
        <v>37978</v>
      </c>
      <c r="B10188" s="148" t="s">
        <v>25524</v>
      </c>
      <c r="C10188" s="148" t="s">
        <v>22966</v>
      </c>
      <c r="D10188" s="734">
        <v>28.16</v>
      </c>
    </row>
    <row r="10189" spans="1:4">
      <c r="A10189" s="730">
        <v>37979</v>
      </c>
      <c r="B10189" s="148" t="s">
        <v>25525</v>
      </c>
      <c r="C10189" s="148" t="s">
        <v>22966</v>
      </c>
      <c r="D10189" s="734">
        <v>119.52</v>
      </c>
    </row>
    <row r="10190" spans="1:4">
      <c r="A10190" s="730">
        <v>37980</v>
      </c>
      <c r="B10190" s="148" t="s">
        <v>25526</v>
      </c>
      <c r="C10190" s="148" t="s">
        <v>22966</v>
      </c>
      <c r="D10190" s="734">
        <v>137.30000000000001</v>
      </c>
    </row>
    <row r="10191" spans="1:4">
      <c r="A10191" s="730">
        <v>36147</v>
      </c>
      <c r="B10191" s="148" t="s">
        <v>25527</v>
      </c>
      <c r="C10191" s="148" t="s">
        <v>23378</v>
      </c>
      <c r="D10191" s="734">
        <v>341.56</v>
      </c>
    </row>
    <row r="10192" spans="1:4">
      <c r="A10192" s="730">
        <v>12731</v>
      </c>
      <c r="B10192" s="148" t="s">
        <v>25528</v>
      </c>
      <c r="C10192" s="148" t="s">
        <v>22966</v>
      </c>
      <c r="D10192" s="734">
        <v>352.06</v>
      </c>
    </row>
    <row r="10193" spans="1:4">
      <c r="A10193" s="730">
        <v>12723</v>
      </c>
      <c r="B10193" s="148" t="s">
        <v>25529</v>
      </c>
      <c r="C10193" s="148" t="s">
        <v>22966</v>
      </c>
      <c r="D10193" s="734">
        <v>2.73</v>
      </c>
    </row>
    <row r="10194" spans="1:4">
      <c r="A10194" s="730">
        <v>12724</v>
      </c>
      <c r="B10194" s="148" t="s">
        <v>25530</v>
      </c>
      <c r="C10194" s="148" t="s">
        <v>22966</v>
      </c>
      <c r="D10194" s="734">
        <v>5.24</v>
      </c>
    </row>
    <row r="10195" spans="1:4">
      <c r="A10195" s="730">
        <v>12725</v>
      </c>
      <c r="B10195" s="148" t="s">
        <v>25531</v>
      </c>
      <c r="C10195" s="148" t="s">
        <v>22966</v>
      </c>
      <c r="D10195" s="734">
        <v>10.52</v>
      </c>
    </row>
    <row r="10196" spans="1:4">
      <c r="A10196" s="730">
        <v>12726</v>
      </c>
      <c r="B10196" s="148" t="s">
        <v>25532</v>
      </c>
      <c r="C10196" s="148" t="s">
        <v>22966</v>
      </c>
      <c r="D10196" s="734">
        <v>23.22</v>
      </c>
    </row>
    <row r="10197" spans="1:4">
      <c r="A10197" s="730">
        <v>12727</v>
      </c>
      <c r="B10197" s="148" t="s">
        <v>25533</v>
      </c>
      <c r="C10197" s="148" t="s">
        <v>22966</v>
      </c>
      <c r="D10197" s="734">
        <v>29.45</v>
      </c>
    </row>
    <row r="10198" spans="1:4">
      <c r="A10198" s="730">
        <v>12728</v>
      </c>
      <c r="B10198" s="148" t="s">
        <v>25534</v>
      </c>
      <c r="C10198" s="148" t="s">
        <v>22966</v>
      </c>
      <c r="D10198" s="734">
        <v>48.11</v>
      </c>
    </row>
    <row r="10199" spans="1:4">
      <c r="A10199" s="730">
        <v>12729</v>
      </c>
      <c r="B10199" s="148" t="s">
        <v>25535</v>
      </c>
      <c r="C10199" s="148" t="s">
        <v>22966</v>
      </c>
      <c r="D10199" s="734">
        <v>157.69</v>
      </c>
    </row>
    <row r="10200" spans="1:4">
      <c r="A10200" s="730">
        <v>12730</v>
      </c>
      <c r="B10200" s="148" t="s">
        <v>25536</v>
      </c>
      <c r="C10200" s="148" t="s">
        <v>22966</v>
      </c>
      <c r="D10200" s="734">
        <v>241.43</v>
      </c>
    </row>
    <row r="10201" spans="1:4">
      <c r="A10201" s="730">
        <v>3840</v>
      </c>
      <c r="B10201" s="148" t="s">
        <v>28483</v>
      </c>
      <c r="C10201" s="148" t="s">
        <v>22966</v>
      </c>
      <c r="D10201" s="734">
        <v>47.52</v>
      </c>
    </row>
    <row r="10202" spans="1:4">
      <c r="A10202" s="730">
        <v>3838</v>
      </c>
      <c r="B10202" s="148" t="s">
        <v>28484</v>
      </c>
      <c r="C10202" s="148" t="s">
        <v>22966</v>
      </c>
      <c r="D10202" s="734">
        <v>104.89</v>
      </c>
    </row>
    <row r="10203" spans="1:4">
      <c r="A10203" s="730">
        <v>3844</v>
      </c>
      <c r="B10203" s="148" t="s">
        <v>28485</v>
      </c>
      <c r="C10203" s="148" t="s">
        <v>22966</v>
      </c>
      <c r="D10203" s="734">
        <v>187.09</v>
      </c>
    </row>
    <row r="10204" spans="1:4">
      <c r="A10204" s="730">
        <v>3839</v>
      </c>
      <c r="B10204" s="148" t="s">
        <v>28486</v>
      </c>
      <c r="C10204" s="148" t="s">
        <v>22966</v>
      </c>
      <c r="D10204" s="734">
        <v>340.78</v>
      </c>
    </row>
    <row r="10205" spans="1:4">
      <c r="A10205" s="730">
        <v>3843</v>
      </c>
      <c r="B10205" s="148" t="s">
        <v>28487</v>
      </c>
      <c r="C10205" s="148" t="s">
        <v>22966</v>
      </c>
      <c r="D10205" s="734">
        <v>467.73</v>
      </c>
    </row>
    <row r="10206" spans="1:4">
      <c r="A10206" s="730">
        <v>3900</v>
      </c>
      <c r="B10206" s="148" t="s">
        <v>25537</v>
      </c>
      <c r="C10206" s="148" t="s">
        <v>22966</v>
      </c>
      <c r="D10206" s="734">
        <v>44.12</v>
      </c>
    </row>
    <row r="10207" spans="1:4">
      <c r="A10207" s="730">
        <v>3846</v>
      </c>
      <c r="B10207" s="148" t="s">
        <v>25538</v>
      </c>
      <c r="C10207" s="148" t="s">
        <v>22966</v>
      </c>
      <c r="D10207" s="734">
        <v>13.26</v>
      </c>
    </row>
    <row r="10208" spans="1:4">
      <c r="A10208" s="730">
        <v>3886</v>
      </c>
      <c r="B10208" s="148" t="s">
        <v>25539</v>
      </c>
      <c r="C10208" s="148" t="s">
        <v>22966</v>
      </c>
      <c r="D10208" s="734">
        <v>17.600000000000001</v>
      </c>
    </row>
    <row r="10209" spans="1:4">
      <c r="A10209" s="730">
        <v>3854</v>
      </c>
      <c r="B10209" s="148" t="s">
        <v>25540</v>
      </c>
      <c r="C10209" s="148" t="s">
        <v>22966</v>
      </c>
      <c r="D10209" s="734">
        <v>10.029999999999999</v>
      </c>
    </row>
    <row r="10210" spans="1:4">
      <c r="A10210" s="730">
        <v>3873</v>
      </c>
      <c r="B10210" s="148" t="s">
        <v>25541</v>
      </c>
      <c r="C10210" s="148" t="s">
        <v>22966</v>
      </c>
      <c r="D10210" s="734">
        <v>11.68</v>
      </c>
    </row>
    <row r="10211" spans="1:4">
      <c r="A10211" s="730">
        <v>38021</v>
      </c>
      <c r="B10211" s="148" t="s">
        <v>25542</v>
      </c>
      <c r="C10211" s="148" t="s">
        <v>22966</v>
      </c>
      <c r="D10211" s="734">
        <v>20.73</v>
      </c>
    </row>
    <row r="10212" spans="1:4">
      <c r="A10212" s="730">
        <v>43838</v>
      </c>
      <c r="B10212" s="148" t="s">
        <v>25543</v>
      </c>
      <c r="C10212" s="148" t="s">
        <v>22966</v>
      </c>
      <c r="D10212" s="734">
        <v>26.8</v>
      </c>
    </row>
    <row r="10213" spans="1:4">
      <c r="A10213" s="730">
        <v>3847</v>
      </c>
      <c r="B10213" s="148" t="s">
        <v>25544</v>
      </c>
      <c r="C10213" s="148" t="s">
        <v>22966</v>
      </c>
      <c r="D10213" s="734">
        <v>27.02</v>
      </c>
    </row>
    <row r="10214" spans="1:4">
      <c r="A10214" s="730">
        <v>38022</v>
      </c>
      <c r="B10214" s="148" t="s">
        <v>25545</v>
      </c>
      <c r="C10214" s="148" t="s">
        <v>22966</v>
      </c>
      <c r="D10214" s="734">
        <v>37.15</v>
      </c>
    </row>
    <row r="10215" spans="1:4">
      <c r="A10215" s="730">
        <v>3826</v>
      </c>
      <c r="B10215" s="148" t="s">
        <v>28488</v>
      </c>
      <c r="C10215" s="148" t="s">
        <v>22966</v>
      </c>
      <c r="D10215" s="734">
        <v>47.16</v>
      </c>
    </row>
    <row r="10216" spans="1:4">
      <c r="A10216" s="730">
        <v>3825</v>
      </c>
      <c r="B10216" s="148" t="s">
        <v>28489</v>
      </c>
      <c r="C10216" s="148" t="s">
        <v>22966</v>
      </c>
      <c r="D10216" s="734">
        <v>13.56</v>
      </c>
    </row>
    <row r="10217" spans="1:4">
      <c r="A10217" s="730">
        <v>3827</v>
      </c>
      <c r="B10217" s="148" t="s">
        <v>28490</v>
      </c>
      <c r="C10217" s="148" t="s">
        <v>22966</v>
      </c>
      <c r="D10217" s="734">
        <v>29.63</v>
      </c>
    </row>
    <row r="10218" spans="1:4">
      <c r="A10218" s="730">
        <v>3830</v>
      </c>
      <c r="B10218" s="148" t="s">
        <v>25546</v>
      </c>
      <c r="C10218" s="148" t="s">
        <v>22966</v>
      </c>
      <c r="D10218" s="734">
        <v>179.19</v>
      </c>
    </row>
    <row r="10219" spans="1:4">
      <c r="A10219" s="730">
        <v>37981</v>
      </c>
      <c r="B10219" s="148" t="s">
        <v>25547</v>
      </c>
      <c r="C10219" s="148" t="s">
        <v>22966</v>
      </c>
      <c r="D10219" s="734">
        <v>5.98</v>
      </c>
    </row>
    <row r="10220" spans="1:4">
      <c r="A10220" s="730">
        <v>37982</v>
      </c>
      <c r="B10220" s="148" t="s">
        <v>25548</v>
      </c>
      <c r="C10220" s="148" t="s">
        <v>22966</v>
      </c>
      <c r="D10220" s="734">
        <v>8.68</v>
      </c>
    </row>
    <row r="10221" spans="1:4">
      <c r="A10221" s="730">
        <v>37983</v>
      </c>
      <c r="B10221" s="148" t="s">
        <v>25549</v>
      </c>
      <c r="C10221" s="148" t="s">
        <v>22966</v>
      </c>
      <c r="D10221" s="734">
        <v>12.83</v>
      </c>
    </row>
    <row r="10222" spans="1:4">
      <c r="A10222" s="730">
        <v>37984</v>
      </c>
      <c r="B10222" s="148" t="s">
        <v>25550</v>
      </c>
      <c r="C10222" s="148" t="s">
        <v>22966</v>
      </c>
      <c r="D10222" s="734">
        <v>18.02</v>
      </c>
    </row>
    <row r="10223" spans="1:4">
      <c r="A10223" s="730">
        <v>37985</v>
      </c>
      <c r="B10223" s="148" t="s">
        <v>25551</v>
      </c>
      <c r="C10223" s="148" t="s">
        <v>22966</v>
      </c>
      <c r="D10223" s="734">
        <v>25.6</v>
      </c>
    </row>
    <row r="10224" spans="1:4">
      <c r="A10224" s="730">
        <v>20165</v>
      </c>
      <c r="B10224" s="148" t="s">
        <v>25552</v>
      </c>
      <c r="C10224" s="148" t="s">
        <v>22966</v>
      </c>
      <c r="D10224" s="734">
        <v>22.21</v>
      </c>
    </row>
    <row r="10225" spans="1:4">
      <c r="A10225" s="730">
        <v>20166</v>
      </c>
      <c r="B10225" s="148" t="s">
        <v>25553</v>
      </c>
      <c r="C10225" s="148" t="s">
        <v>22966</v>
      </c>
      <c r="D10225" s="734">
        <v>67.84</v>
      </c>
    </row>
    <row r="10226" spans="1:4">
      <c r="A10226" s="730">
        <v>20164</v>
      </c>
      <c r="B10226" s="148" t="s">
        <v>25554</v>
      </c>
      <c r="C10226" s="148" t="s">
        <v>22966</v>
      </c>
      <c r="D10226" s="734">
        <v>10.67</v>
      </c>
    </row>
    <row r="10227" spans="1:4">
      <c r="A10227" s="730">
        <v>3893</v>
      </c>
      <c r="B10227" s="148" t="s">
        <v>25555</v>
      </c>
      <c r="C10227" s="148" t="s">
        <v>22966</v>
      </c>
      <c r="D10227" s="734">
        <v>16.72</v>
      </c>
    </row>
    <row r="10228" spans="1:4">
      <c r="A10228" s="730">
        <v>3848</v>
      </c>
      <c r="B10228" s="148" t="s">
        <v>25556</v>
      </c>
      <c r="C10228" s="148" t="s">
        <v>22966</v>
      </c>
      <c r="D10228" s="734">
        <v>10.199999999999999</v>
      </c>
    </row>
    <row r="10229" spans="1:4">
      <c r="A10229" s="730">
        <v>3895</v>
      </c>
      <c r="B10229" s="148" t="s">
        <v>25557</v>
      </c>
      <c r="C10229" s="148" t="s">
        <v>22966</v>
      </c>
      <c r="D10229" s="734">
        <v>11.33</v>
      </c>
    </row>
    <row r="10230" spans="1:4">
      <c r="A10230" s="730">
        <v>12404</v>
      </c>
      <c r="B10230" s="148" t="s">
        <v>25558</v>
      </c>
      <c r="C10230" s="148" t="s">
        <v>22966</v>
      </c>
      <c r="D10230" s="734">
        <v>11.12</v>
      </c>
    </row>
    <row r="10231" spans="1:4">
      <c r="A10231" s="730">
        <v>3939</v>
      </c>
      <c r="B10231" s="148" t="s">
        <v>25559</v>
      </c>
      <c r="C10231" s="148" t="s">
        <v>22966</v>
      </c>
      <c r="D10231" s="734">
        <v>22.92</v>
      </c>
    </row>
    <row r="10232" spans="1:4">
      <c r="A10232" s="730">
        <v>3911</v>
      </c>
      <c r="B10232" s="148" t="s">
        <v>25560</v>
      </c>
      <c r="C10232" s="148" t="s">
        <v>22966</v>
      </c>
      <c r="D10232" s="734">
        <v>18.72</v>
      </c>
    </row>
    <row r="10233" spans="1:4">
      <c r="A10233" s="730">
        <v>3908</v>
      </c>
      <c r="B10233" s="148" t="s">
        <v>25561</v>
      </c>
      <c r="C10233" s="148" t="s">
        <v>22966</v>
      </c>
      <c r="D10233" s="734">
        <v>6.05</v>
      </c>
    </row>
    <row r="10234" spans="1:4">
      <c r="A10234" s="730">
        <v>3910</v>
      </c>
      <c r="B10234" s="148" t="s">
        <v>25562</v>
      </c>
      <c r="C10234" s="148" t="s">
        <v>22966</v>
      </c>
      <c r="D10234" s="734">
        <v>13.4</v>
      </c>
    </row>
    <row r="10235" spans="1:4">
      <c r="A10235" s="730">
        <v>3913</v>
      </c>
      <c r="B10235" s="148" t="s">
        <v>25563</v>
      </c>
      <c r="C10235" s="148" t="s">
        <v>22966</v>
      </c>
      <c r="D10235" s="734">
        <v>64.040000000000006</v>
      </c>
    </row>
    <row r="10236" spans="1:4">
      <c r="A10236" s="730">
        <v>3912</v>
      </c>
      <c r="B10236" s="148" t="s">
        <v>25564</v>
      </c>
      <c r="C10236" s="148" t="s">
        <v>22966</v>
      </c>
      <c r="D10236" s="734">
        <v>35.1</v>
      </c>
    </row>
    <row r="10237" spans="1:4">
      <c r="A10237" s="730">
        <v>3909</v>
      </c>
      <c r="B10237" s="148" t="s">
        <v>25565</v>
      </c>
      <c r="C10237" s="148" t="s">
        <v>22966</v>
      </c>
      <c r="D10237" s="734">
        <v>8.24</v>
      </c>
    </row>
    <row r="10238" spans="1:4">
      <c r="A10238" s="730">
        <v>3914</v>
      </c>
      <c r="B10238" s="148" t="s">
        <v>25566</v>
      </c>
      <c r="C10238" s="148" t="s">
        <v>22966</v>
      </c>
      <c r="D10238" s="734">
        <v>96.61</v>
      </c>
    </row>
    <row r="10239" spans="1:4">
      <c r="A10239" s="730">
        <v>3915</v>
      </c>
      <c r="B10239" s="148" t="s">
        <v>25567</v>
      </c>
      <c r="C10239" s="148" t="s">
        <v>22966</v>
      </c>
      <c r="D10239" s="734">
        <v>152.34</v>
      </c>
    </row>
    <row r="10240" spans="1:4">
      <c r="A10240" s="730">
        <v>3916</v>
      </c>
      <c r="B10240" s="148" t="s">
        <v>25568</v>
      </c>
      <c r="C10240" s="148" t="s">
        <v>22966</v>
      </c>
      <c r="D10240" s="734">
        <v>277.54000000000002</v>
      </c>
    </row>
    <row r="10241" spans="1:4">
      <c r="A10241" s="730">
        <v>3917</v>
      </c>
      <c r="B10241" s="148" t="s">
        <v>25569</v>
      </c>
      <c r="C10241" s="148" t="s">
        <v>22966</v>
      </c>
      <c r="D10241" s="734">
        <v>457.77</v>
      </c>
    </row>
    <row r="10242" spans="1:4">
      <c r="A10242" s="730">
        <v>1904</v>
      </c>
      <c r="B10242" s="148" t="s">
        <v>25570</v>
      </c>
      <c r="C10242" s="148" t="s">
        <v>22966</v>
      </c>
      <c r="D10242" s="734">
        <v>0.98</v>
      </c>
    </row>
    <row r="10243" spans="1:4">
      <c r="A10243" s="730">
        <v>1899</v>
      </c>
      <c r="B10243" s="148" t="s">
        <v>25571</v>
      </c>
      <c r="C10243" s="148" t="s">
        <v>22966</v>
      </c>
      <c r="D10243" s="734">
        <v>1.1100000000000001</v>
      </c>
    </row>
    <row r="10244" spans="1:4">
      <c r="A10244" s="730">
        <v>1900</v>
      </c>
      <c r="B10244" s="148" t="s">
        <v>25572</v>
      </c>
      <c r="C10244" s="148" t="s">
        <v>22966</v>
      </c>
      <c r="D10244" s="734">
        <v>1.79</v>
      </c>
    </row>
    <row r="10245" spans="1:4">
      <c r="A10245" s="730">
        <v>12407</v>
      </c>
      <c r="B10245" s="148" t="s">
        <v>25573</v>
      </c>
      <c r="C10245" s="148" t="s">
        <v>22966</v>
      </c>
      <c r="D10245" s="734">
        <v>34.65</v>
      </c>
    </row>
    <row r="10246" spans="1:4">
      <c r="A10246" s="730">
        <v>12408</v>
      </c>
      <c r="B10246" s="148" t="s">
        <v>25574</v>
      </c>
      <c r="C10246" s="148" t="s">
        <v>22966</v>
      </c>
      <c r="D10246" s="734">
        <v>19.559999999999999</v>
      </c>
    </row>
    <row r="10247" spans="1:4">
      <c r="A10247" s="730">
        <v>12409</v>
      </c>
      <c r="B10247" s="148" t="s">
        <v>25575</v>
      </c>
      <c r="C10247" s="148" t="s">
        <v>22966</v>
      </c>
      <c r="D10247" s="734">
        <v>19.559999999999999</v>
      </c>
    </row>
    <row r="10248" spans="1:4">
      <c r="A10248" s="730">
        <v>12410</v>
      </c>
      <c r="B10248" s="148" t="s">
        <v>25576</v>
      </c>
      <c r="C10248" s="148" t="s">
        <v>22966</v>
      </c>
      <c r="D10248" s="734">
        <v>13.47</v>
      </c>
    </row>
    <row r="10249" spans="1:4">
      <c r="A10249" s="730">
        <v>3936</v>
      </c>
      <c r="B10249" s="148" t="s">
        <v>25577</v>
      </c>
      <c r="C10249" s="148" t="s">
        <v>22966</v>
      </c>
      <c r="D10249" s="734">
        <v>24.35</v>
      </c>
    </row>
    <row r="10250" spans="1:4">
      <c r="A10250" s="730">
        <v>3922</v>
      </c>
      <c r="B10250" s="148" t="s">
        <v>25578</v>
      </c>
      <c r="C10250" s="148" t="s">
        <v>22966</v>
      </c>
      <c r="D10250" s="734">
        <v>22.4</v>
      </c>
    </row>
    <row r="10251" spans="1:4">
      <c r="A10251" s="730">
        <v>3924</v>
      </c>
      <c r="B10251" s="148" t="s">
        <v>25579</v>
      </c>
      <c r="C10251" s="148" t="s">
        <v>22966</v>
      </c>
      <c r="D10251" s="734">
        <v>24.35</v>
      </c>
    </row>
    <row r="10252" spans="1:4">
      <c r="A10252" s="730">
        <v>3923</v>
      </c>
      <c r="B10252" s="148" t="s">
        <v>25580</v>
      </c>
      <c r="C10252" s="148" t="s">
        <v>22966</v>
      </c>
      <c r="D10252" s="734">
        <v>24.35</v>
      </c>
    </row>
    <row r="10253" spans="1:4">
      <c r="A10253" s="730">
        <v>3937</v>
      </c>
      <c r="B10253" s="148" t="s">
        <v>25581</v>
      </c>
      <c r="C10253" s="148" t="s">
        <v>22966</v>
      </c>
      <c r="D10253" s="734">
        <v>20.079999999999998</v>
      </c>
    </row>
    <row r="10254" spans="1:4">
      <c r="A10254" s="730">
        <v>3921</v>
      </c>
      <c r="B10254" s="148" t="s">
        <v>25582</v>
      </c>
      <c r="C10254" s="148" t="s">
        <v>22966</v>
      </c>
      <c r="D10254" s="734">
        <v>20.100000000000001</v>
      </c>
    </row>
    <row r="10255" spans="1:4">
      <c r="A10255" s="730">
        <v>3920</v>
      </c>
      <c r="B10255" s="148" t="s">
        <v>25583</v>
      </c>
      <c r="C10255" s="148" t="s">
        <v>22966</v>
      </c>
      <c r="D10255" s="734">
        <v>20.079999999999998</v>
      </c>
    </row>
    <row r="10256" spans="1:4">
      <c r="A10256" s="730">
        <v>3938</v>
      </c>
      <c r="B10256" s="148" t="s">
        <v>25584</v>
      </c>
      <c r="C10256" s="148" t="s">
        <v>22966</v>
      </c>
      <c r="D10256" s="734">
        <v>13.24</v>
      </c>
    </row>
    <row r="10257" spans="1:4">
      <c r="A10257" s="730">
        <v>3919</v>
      </c>
      <c r="B10257" s="148" t="s">
        <v>25585</v>
      </c>
      <c r="C10257" s="148" t="s">
        <v>22966</v>
      </c>
      <c r="D10257" s="734">
        <v>13.5</v>
      </c>
    </row>
    <row r="10258" spans="1:4">
      <c r="A10258" s="730">
        <v>3927</v>
      </c>
      <c r="B10258" s="148" t="s">
        <v>25586</v>
      </c>
      <c r="C10258" s="148" t="s">
        <v>22966</v>
      </c>
      <c r="D10258" s="734">
        <v>68.38</v>
      </c>
    </row>
    <row r="10259" spans="1:4">
      <c r="A10259" s="730">
        <v>3928</v>
      </c>
      <c r="B10259" s="148" t="s">
        <v>25587</v>
      </c>
      <c r="C10259" s="148" t="s">
        <v>22966</v>
      </c>
      <c r="D10259" s="734">
        <v>68.38</v>
      </c>
    </row>
    <row r="10260" spans="1:4">
      <c r="A10260" s="730">
        <v>3926</v>
      </c>
      <c r="B10260" s="148" t="s">
        <v>25588</v>
      </c>
      <c r="C10260" s="148" t="s">
        <v>22966</v>
      </c>
      <c r="D10260" s="734">
        <v>38.979999999999997</v>
      </c>
    </row>
    <row r="10261" spans="1:4">
      <c r="A10261" s="730">
        <v>3935</v>
      </c>
      <c r="B10261" s="148" t="s">
        <v>25589</v>
      </c>
      <c r="C10261" s="148" t="s">
        <v>22966</v>
      </c>
      <c r="D10261" s="734">
        <v>38.979999999999997</v>
      </c>
    </row>
    <row r="10262" spans="1:4">
      <c r="A10262" s="730">
        <v>3925</v>
      </c>
      <c r="B10262" s="148" t="s">
        <v>25590</v>
      </c>
      <c r="C10262" s="148" t="s">
        <v>22966</v>
      </c>
      <c r="D10262" s="734">
        <v>38.979999999999997</v>
      </c>
    </row>
    <row r="10263" spans="1:4">
      <c r="A10263" s="730">
        <v>12406</v>
      </c>
      <c r="B10263" s="148" t="s">
        <v>25591</v>
      </c>
      <c r="C10263" s="148" t="s">
        <v>22966</v>
      </c>
      <c r="D10263" s="734">
        <v>9.57</v>
      </c>
    </row>
    <row r="10264" spans="1:4">
      <c r="A10264" s="730">
        <v>3929</v>
      </c>
      <c r="B10264" s="148" t="s">
        <v>25592</v>
      </c>
      <c r="C10264" s="148" t="s">
        <v>22966</v>
      </c>
      <c r="D10264" s="734">
        <v>104.18</v>
      </c>
    </row>
    <row r="10265" spans="1:4">
      <c r="A10265" s="730">
        <v>3931</v>
      </c>
      <c r="B10265" s="148" t="s">
        <v>25593</v>
      </c>
      <c r="C10265" s="148" t="s">
        <v>22966</v>
      </c>
      <c r="D10265" s="734">
        <v>104.18</v>
      </c>
    </row>
    <row r="10266" spans="1:4">
      <c r="A10266" s="730">
        <v>3930</v>
      </c>
      <c r="B10266" s="148" t="s">
        <v>25594</v>
      </c>
      <c r="C10266" s="148" t="s">
        <v>22966</v>
      </c>
      <c r="D10266" s="734">
        <v>104.18</v>
      </c>
    </row>
    <row r="10267" spans="1:4">
      <c r="A10267" s="730">
        <v>3932</v>
      </c>
      <c r="B10267" s="148" t="s">
        <v>25595</v>
      </c>
      <c r="C10267" s="148" t="s">
        <v>22966</v>
      </c>
      <c r="D10267" s="734">
        <v>179.89</v>
      </c>
    </row>
    <row r="10268" spans="1:4">
      <c r="A10268" s="730">
        <v>3933</v>
      </c>
      <c r="B10268" s="148" t="s">
        <v>25596</v>
      </c>
      <c r="C10268" s="148" t="s">
        <v>22966</v>
      </c>
      <c r="D10268" s="734">
        <v>179.89</v>
      </c>
    </row>
    <row r="10269" spans="1:4">
      <c r="A10269" s="730">
        <v>3934</v>
      </c>
      <c r="B10269" s="148" t="s">
        <v>25597</v>
      </c>
      <c r="C10269" s="148" t="s">
        <v>22966</v>
      </c>
      <c r="D10269" s="734">
        <v>179.89</v>
      </c>
    </row>
    <row r="10270" spans="1:4">
      <c r="A10270" s="730">
        <v>40355</v>
      </c>
      <c r="B10270" s="148" t="s">
        <v>25598</v>
      </c>
      <c r="C10270" s="148" t="s">
        <v>22966</v>
      </c>
      <c r="D10270" s="734">
        <v>12.51</v>
      </c>
    </row>
    <row r="10271" spans="1:4">
      <c r="A10271" s="730">
        <v>40364</v>
      </c>
      <c r="B10271" s="148" t="s">
        <v>25599</v>
      </c>
      <c r="C10271" s="148" t="s">
        <v>22966</v>
      </c>
      <c r="D10271" s="734">
        <v>58.62</v>
      </c>
    </row>
    <row r="10272" spans="1:4">
      <c r="A10272" s="730">
        <v>40361</v>
      </c>
      <c r="B10272" s="148" t="s">
        <v>25600</v>
      </c>
      <c r="C10272" s="148" t="s">
        <v>22966</v>
      </c>
      <c r="D10272" s="734">
        <v>45.83</v>
      </c>
    </row>
    <row r="10273" spans="1:4">
      <c r="A10273" s="730">
        <v>40358</v>
      </c>
      <c r="B10273" s="148" t="s">
        <v>25601</v>
      </c>
      <c r="C10273" s="148" t="s">
        <v>22966</v>
      </c>
      <c r="D10273" s="734">
        <v>17.47</v>
      </c>
    </row>
    <row r="10274" spans="1:4">
      <c r="A10274" s="730">
        <v>40370</v>
      </c>
      <c r="B10274" s="148" t="s">
        <v>25602</v>
      </c>
      <c r="C10274" s="148" t="s">
        <v>22966</v>
      </c>
      <c r="D10274" s="734">
        <v>186</v>
      </c>
    </row>
    <row r="10275" spans="1:4">
      <c r="A10275" s="730">
        <v>40367</v>
      </c>
      <c r="B10275" s="148" t="s">
        <v>25603</v>
      </c>
      <c r="C10275" s="148" t="s">
        <v>22966</v>
      </c>
      <c r="D10275" s="734">
        <v>92.45</v>
      </c>
    </row>
    <row r="10276" spans="1:4">
      <c r="A10276" s="730">
        <v>40373</v>
      </c>
      <c r="B10276" s="148" t="s">
        <v>25604</v>
      </c>
      <c r="C10276" s="148" t="s">
        <v>22966</v>
      </c>
      <c r="D10276" s="734">
        <v>251.52</v>
      </c>
    </row>
    <row r="10277" spans="1:4">
      <c r="A10277" s="730">
        <v>3907</v>
      </c>
      <c r="B10277" s="148" t="s">
        <v>25605</v>
      </c>
      <c r="C10277" s="148" t="s">
        <v>22966</v>
      </c>
      <c r="D10277" s="734">
        <v>5.08</v>
      </c>
    </row>
    <row r="10278" spans="1:4">
      <c r="A10278" s="730">
        <v>3889</v>
      </c>
      <c r="B10278" s="148" t="s">
        <v>25606</v>
      </c>
      <c r="C10278" s="148" t="s">
        <v>22966</v>
      </c>
      <c r="D10278" s="734">
        <v>3.61</v>
      </c>
    </row>
    <row r="10279" spans="1:4">
      <c r="A10279" s="730">
        <v>3868</v>
      </c>
      <c r="B10279" s="148" t="s">
        <v>25607</v>
      </c>
      <c r="C10279" s="148" t="s">
        <v>22966</v>
      </c>
      <c r="D10279" s="734">
        <v>1.33</v>
      </c>
    </row>
    <row r="10280" spans="1:4">
      <c r="A10280" s="730">
        <v>3869</v>
      </c>
      <c r="B10280" s="148" t="s">
        <v>25608</v>
      </c>
      <c r="C10280" s="148" t="s">
        <v>22966</v>
      </c>
      <c r="D10280" s="734">
        <v>2.94</v>
      </c>
    </row>
    <row r="10281" spans="1:4">
      <c r="A10281" s="730">
        <v>3872</v>
      </c>
      <c r="B10281" s="148" t="s">
        <v>25609</v>
      </c>
      <c r="C10281" s="148" t="s">
        <v>22966</v>
      </c>
      <c r="D10281" s="734">
        <v>5.01</v>
      </c>
    </row>
    <row r="10282" spans="1:4">
      <c r="A10282" s="730">
        <v>3850</v>
      </c>
      <c r="B10282" s="148" t="s">
        <v>25610</v>
      </c>
      <c r="C10282" s="148" t="s">
        <v>22966</v>
      </c>
      <c r="D10282" s="734">
        <v>11.57</v>
      </c>
    </row>
    <row r="10283" spans="1:4">
      <c r="A10283" s="730">
        <v>38023</v>
      </c>
      <c r="B10283" s="148" t="s">
        <v>25611</v>
      </c>
      <c r="C10283" s="148" t="s">
        <v>22966</v>
      </c>
      <c r="D10283" s="734">
        <v>5.89</v>
      </c>
    </row>
    <row r="10284" spans="1:4">
      <c r="A10284" s="730">
        <v>37986</v>
      </c>
      <c r="B10284" s="148" t="s">
        <v>25612</v>
      </c>
      <c r="C10284" s="148" t="s">
        <v>22966</v>
      </c>
      <c r="D10284" s="734">
        <v>2.04</v>
      </c>
    </row>
    <row r="10285" spans="1:4">
      <c r="A10285" s="730">
        <v>37987</v>
      </c>
      <c r="B10285" s="148" t="s">
        <v>25613</v>
      </c>
      <c r="C10285" s="148" t="s">
        <v>22966</v>
      </c>
      <c r="D10285" s="734">
        <v>101.85</v>
      </c>
    </row>
    <row r="10286" spans="1:4">
      <c r="A10286" s="730">
        <v>37988</v>
      </c>
      <c r="B10286" s="148" t="s">
        <v>25614</v>
      </c>
      <c r="C10286" s="148" t="s">
        <v>22966</v>
      </c>
      <c r="D10286" s="734">
        <v>161.84</v>
      </c>
    </row>
    <row r="10287" spans="1:4">
      <c r="A10287" s="730">
        <v>21120</v>
      </c>
      <c r="B10287" s="148" t="s">
        <v>25615</v>
      </c>
      <c r="C10287" s="148" t="s">
        <v>22966</v>
      </c>
      <c r="D10287" s="734">
        <v>10.41</v>
      </c>
    </row>
    <row r="10288" spans="1:4">
      <c r="A10288" s="730">
        <v>39318</v>
      </c>
      <c r="B10288" s="148" t="s">
        <v>25616</v>
      </c>
      <c r="C10288" s="148" t="s">
        <v>22966</v>
      </c>
      <c r="D10288" s="734">
        <v>9.68</v>
      </c>
    </row>
    <row r="10289" spans="1:4">
      <c r="A10289" s="730">
        <v>40366</v>
      </c>
      <c r="B10289" s="148" t="s">
        <v>25617</v>
      </c>
      <c r="C10289" s="148" t="s">
        <v>22966</v>
      </c>
      <c r="D10289" s="734">
        <v>45.72</v>
      </c>
    </row>
    <row r="10290" spans="1:4">
      <c r="A10290" s="730">
        <v>40363</v>
      </c>
      <c r="B10290" s="148" t="s">
        <v>25618</v>
      </c>
      <c r="C10290" s="148" t="s">
        <v>22966</v>
      </c>
      <c r="D10290" s="734">
        <v>35.76</v>
      </c>
    </row>
    <row r="10291" spans="1:4">
      <c r="A10291" s="730">
        <v>40354</v>
      </c>
      <c r="B10291" s="148" t="s">
        <v>25619</v>
      </c>
      <c r="C10291" s="148" t="s">
        <v>22966</v>
      </c>
      <c r="D10291" s="734">
        <v>15.57</v>
      </c>
    </row>
    <row r="10292" spans="1:4">
      <c r="A10292" s="730">
        <v>40360</v>
      </c>
      <c r="B10292" s="148" t="s">
        <v>25620</v>
      </c>
      <c r="C10292" s="148" t="s">
        <v>22966</v>
      </c>
      <c r="D10292" s="734">
        <v>23.44</v>
      </c>
    </row>
    <row r="10293" spans="1:4">
      <c r="A10293" s="730">
        <v>40372</v>
      </c>
      <c r="B10293" s="148" t="s">
        <v>25621</v>
      </c>
      <c r="C10293" s="148" t="s">
        <v>22966</v>
      </c>
      <c r="D10293" s="734">
        <v>144.79</v>
      </c>
    </row>
    <row r="10294" spans="1:4">
      <c r="A10294" s="730">
        <v>40369</v>
      </c>
      <c r="B10294" s="148" t="s">
        <v>25622</v>
      </c>
      <c r="C10294" s="148" t="s">
        <v>22966</v>
      </c>
      <c r="D10294" s="734">
        <v>72.06</v>
      </c>
    </row>
    <row r="10295" spans="1:4">
      <c r="A10295" s="730">
        <v>40357</v>
      </c>
      <c r="B10295" s="148" t="s">
        <v>25623</v>
      </c>
      <c r="C10295" s="148" t="s">
        <v>22966</v>
      </c>
      <c r="D10295" s="734">
        <v>17.47</v>
      </c>
    </row>
    <row r="10296" spans="1:4">
      <c r="A10296" s="730">
        <v>40375</v>
      </c>
      <c r="B10296" s="148" t="s">
        <v>25624</v>
      </c>
      <c r="C10296" s="148" t="s">
        <v>22966</v>
      </c>
      <c r="D10296" s="734">
        <v>196</v>
      </c>
    </row>
    <row r="10297" spans="1:4">
      <c r="A10297" s="730">
        <v>1893</v>
      </c>
      <c r="B10297" s="148" t="s">
        <v>25625</v>
      </c>
      <c r="C10297" s="148" t="s">
        <v>22966</v>
      </c>
      <c r="D10297" s="734">
        <v>3.69</v>
      </c>
    </row>
    <row r="10298" spans="1:4">
      <c r="A10298" s="730">
        <v>1902</v>
      </c>
      <c r="B10298" s="148" t="s">
        <v>25626</v>
      </c>
      <c r="C10298" s="148" t="s">
        <v>22966</v>
      </c>
      <c r="D10298" s="734">
        <v>2.68</v>
      </c>
    </row>
    <row r="10299" spans="1:4">
      <c r="A10299" s="730">
        <v>1901</v>
      </c>
      <c r="B10299" s="148" t="s">
        <v>25627</v>
      </c>
      <c r="C10299" s="148" t="s">
        <v>22966</v>
      </c>
      <c r="D10299" s="734">
        <v>0.84</v>
      </c>
    </row>
    <row r="10300" spans="1:4">
      <c r="A10300" s="730">
        <v>1892</v>
      </c>
      <c r="B10300" s="148" t="s">
        <v>25628</v>
      </c>
      <c r="C10300" s="148" t="s">
        <v>22966</v>
      </c>
      <c r="D10300" s="734">
        <v>1.73</v>
      </c>
    </row>
    <row r="10301" spans="1:4">
      <c r="A10301" s="730">
        <v>1907</v>
      </c>
      <c r="B10301" s="148" t="s">
        <v>25629</v>
      </c>
      <c r="C10301" s="148" t="s">
        <v>22966</v>
      </c>
      <c r="D10301" s="734">
        <v>11.88</v>
      </c>
    </row>
    <row r="10302" spans="1:4">
      <c r="A10302" s="730">
        <v>1894</v>
      </c>
      <c r="B10302" s="148" t="s">
        <v>25630</v>
      </c>
      <c r="C10302" s="148" t="s">
        <v>22966</v>
      </c>
      <c r="D10302" s="734">
        <v>5.34</v>
      </c>
    </row>
    <row r="10303" spans="1:4">
      <c r="A10303" s="730">
        <v>1891</v>
      </c>
      <c r="B10303" s="148" t="s">
        <v>25631</v>
      </c>
      <c r="C10303" s="148" t="s">
        <v>22966</v>
      </c>
      <c r="D10303" s="734">
        <v>1.24</v>
      </c>
    </row>
    <row r="10304" spans="1:4">
      <c r="A10304" s="730">
        <v>1896</v>
      </c>
      <c r="B10304" s="148" t="s">
        <v>25632</v>
      </c>
      <c r="C10304" s="148" t="s">
        <v>22966</v>
      </c>
      <c r="D10304" s="734">
        <v>15.95</v>
      </c>
    </row>
    <row r="10305" spans="1:4">
      <c r="A10305" s="730">
        <v>1895</v>
      </c>
      <c r="B10305" s="148" t="s">
        <v>25633</v>
      </c>
      <c r="C10305" s="148" t="s">
        <v>22966</v>
      </c>
      <c r="D10305" s="734">
        <v>28.03</v>
      </c>
    </row>
    <row r="10306" spans="1:4">
      <c r="A10306" s="730">
        <v>2643</v>
      </c>
      <c r="B10306" s="148" t="s">
        <v>28491</v>
      </c>
      <c r="C10306" s="148" t="s">
        <v>22966</v>
      </c>
      <c r="D10306" s="734">
        <v>7.41</v>
      </c>
    </row>
    <row r="10307" spans="1:4">
      <c r="A10307" s="730">
        <v>2641</v>
      </c>
      <c r="B10307" s="148" t="s">
        <v>28492</v>
      </c>
      <c r="C10307" s="148" t="s">
        <v>22966</v>
      </c>
      <c r="D10307" s="734">
        <v>25.99</v>
      </c>
    </row>
    <row r="10308" spans="1:4">
      <c r="A10308" s="730">
        <v>2636</v>
      </c>
      <c r="B10308" s="148" t="s">
        <v>28493</v>
      </c>
      <c r="C10308" s="148" t="s">
        <v>22966</v>
      </c>
      <c r="D10308" s="734">
        <v>1.67</v>
      </c>
    </row>
    <row r="10309" spans="1:4">
      <c r="A10309" s="730">
        <v>2637</v>
      </c>
      <c r="B10309" s="148" t="s">
        <v>28494</v>
      </c>
      <c r="C10309" s="148" t="s">
        <v>22966</v>
      </c>
      <c r="D10309" s="734">
        <v>1.78</v>
      </c>
    </row>
    <row r="10310" spans="1:4">
      <c r="A10310" s="730">
        <v>2638</v>
      </c>
      <c r="B10310" s="148" t="s">
        <v>28495</v>
      </c>
      <c r="C10310" s="148" t="s">
        <v>22966</v>
      </c>
      <c r="D10310" s="734">
        <v>2.0699999999999998</v>
      </c>
    </row>
    <row r="10311" spans="1:4">
      <c r="A10311" s="730">
        <v>2639</v>
      </c>
      <c r="B10311" s="148" t="s">
        <v>28496</v>
      </c>
      <c r="C10311" s="148" t="s">
        <v>22966</v>
      </c>
      <c r="D10311" s="734">
        <v>3.67</v>
      </c>
    </row>
    <row r="10312" spans="1:4">
      <c r="A10312" s="730">
        <v>2644</v>
      </c>
      <c r="B10312" s="148" t="s">
        <v>28497</v>
      </c>
      <c r="C10312" s="148" t="s">
        <v>22966</v>
      </c>
      <c r="D10312" s="734">
        <v>5.31</v>
      </c>
    </row>
    <row r="10313" spans="1:4">
      <c r="A10313" s="730">
        <v>2640</v>
      </c>
      <c r="B10313" s="148" t="s">
        <v>28498</v>
      </c>
      <c r="C10313" s="148" t="s">
        <v>22966</v>
      </c>
      <c r="D10313" s="734">
        <v>10.81</v>
      </c>
    </row>
    <row r="10314" spans="1:4">
      <c r="A10314" s="730">
        <v>2642</v>
      </c>
      <c r="B10314" s="148" t="s">
        <v>28499</v>
      </c>
      <c r="C10314" s="148" t="s">
        <v>22966</v>
      </c>
      <c r="D10314" s="734">
        <v>16.47</v>
      </c>
    </row>
    <row r="10315" spans="1:4">
      <c r="A10315" s="730">
        <v>39855</v>
      </c>
      <c r="B10315" s="148" t="s">
        <v>25634</v>
      </c>
      <c r="C10315" s="148" t="s">
        <v>22966</v>
      </c>
      <c r="D10315" s="734">
        <v>2.76</v>
      </c>
    </row>
    <row r="10316" spans="1:4">
      <c r="A10316" s="730">
        <v>39856</v>
      </c>
      <c r="B10316" s="148" t="s">
        <v>25635</v>
      </c>
      <c r="C10316" s="148" t="s">
        <v>22966</v>
      </c>
      <c r="D10316" s="734">
        <v>6.5</v>
      </c>
    </row>
    <row r="10317" spans="1:4">
      <c r="A10317" s="730">
        <v>39857</v>
      </c>
      <c r="B10317" s="148" t="s">
        <v>25636</v>
      </c>
      <c r="C10317" s="148" t="s">
        <v>22966</v>
      </c>
      <c r="D10317" s="734">
        <v>10.52</v>
      </c>
    </row>
    <row r="10318" spans="1:4">
      <c r="A10318" s="730">
        <v>39858</v>
      </c>
      <c r="B10318" s="148" t="s">
        <v>25637</v>
      </c>
      <c r="C10318" s="148" t="s">
        <v>22966</v>
      </c>
      <c r="D10318" s="734">
        <v>23.35</v>
      </c>
    </row>
    <row r="10319" spans="1:4">
      <c r="A10319" s="730">
        <v>39859</v>
      </c>
      <c r="B10319" s="148" t="s">
        <v>25638</v>
      </c>
      <c r="C10319" s="148" t="s">
        <v>22966</v>
      </c>
      <c r="D10319" s="734">
        <v>35.99</v>
      </c>
    </row>
    <row r="10320" spans="1:4">
      <c r="A10320" s="730">
        <v>39860</v>
      </c>
      <c r="B10320" s="148" t="s">
        <v>25639</v>
      </c>
      <c r="C10320" s="148" t="s">
        <v>22966</v>
      </c>
      <c r="D10320" s="734">
        <v>55.23</v>
      </c>
    </row>
    <row r="10321" spans="1:4">
      <c r="A10321" s="730">
        <v>39861</v>
      </c>
      <c r="B10321" s="148" t="s">
        <v>25640</v>
      </c>
      <c r="C10321" s="148" t="s">
        <v>22966</v>
      </c>
      <c r="D10321" s="734">
        <v>157.69</v>
      </c>
    </row>
    <row r="10322" spans="1:4">
      <c r="A10322" s="730">
        <v>3867</v>
      </c>
      <c r="B10322" s="148" t="s">
        <v>25641</v>
      </c>
      <c r="C10322" s="148" t="s">
        <v>22966</v>
      </c>
      <c r="D10322" s="734">
        <v>70.47</v>
      </c>
    </row>
    <row r="10323" spans="1:4">
      <c r="A10323" s="730">
        <v>3861</v>
      </c>
      <c r="B10323" s="148" t="s">
        <v>25642</v>
      </c>
      <c r="C10323" s="148" t="s">
        <v>22966</v>
      </c>
      <c r="D10323" s="734">
        <v>0.73</v>
      </c>
    </row>
    <row r="10324" spans="1:4">
      <c r="A10324" s="730">
        <v>3904</v>
      </c>
      <c r="B10324" s="148" t="s">
        <v>25643</v>
      </c>
      <c r="C10324" s="148" t="s">
        <v>22966</v>
      </c>
      <c r="D10324" s="734">
        <v>0.77</v>
      </c>
    </row>
    <row r="10325" spans="1:4">
      <c r="A10325" s="730">
        <v>3903</v>
      </c>
      <c r="B10325" s="148" t="s">
        <v>25644</v>
      </c>
      <c r="C10325" s="148" t="s">
        <v>22966</v>
      </c>
      <c r="D10325" s="734">
        <v>1.89</v>
      </c>
    </row>
    <row r="10326" spans="1:4">
      <c r="A10326" s="730">
        <v>3862</v>
      </c>
      <c r="B10326" s="148" t="s">
        <v>25645</v>
      </c>
      <c r="C10326" s="148" t="s">
        <v>22966</v>
      </c>
      <c r="D10326" s="734">
        <v>4.03</v>
      </c>
    </row>
    <row r="10327" spans="1:4">
      <c r="A10327" s="730">
        <v>3863</v>
      </c>
      <c r="B10327" s="148" t="s">
        <v>25646</v>
      </c>
      <c r="C10327" s="148" t="s">
        <v>22966</v>
      </c>
      <c r="D10327" s="734">
        <v>4.13</v>
      </c>
    </row>
    <row r="10328" spans="1:4">
      <c r="A10328" s="730">
        <v>3864</v>
      </c>
      <c r="B10328" s="148" t="s">
        <v>25647</v>
      </c>
      <c r="C10328" s="148" t="s">
        <v>22966</v>
      </c>
      <c r="D10328" s="734">
        <v>12.64</v>
      </c>
    </row>
    <row r="10329" spans="1:4">
      <c r="A10329" s="730">
        <v>3865</v>
      </c>
      <c r="B10329" s="148" t="s">
        <v>25648</v>
      </c>
      <c r="C10329" s="148" t="s">
        <v>22966</v>
      </c>
      <c r="D10329" s="734">
        <v>18.48</v>
      </c>
    </row>
    <row r="10330" spans="1:4">
      <c r="A10330" s="730">
        <v>3866</v>
      </c>
      <c r="B10330" s="148" t="s">
        <v>25649</v>
      </c>
      <c r="C10330" s="148" t="s">
        <v>22966</v>
      </c>
      <c r="D10330" s="734">
        <v>41.5</v>
      </c>
    </row>
    <row r="10331" spans="1:4">
      <c r="A10331" s="730">
        <v>3878</v>
      </c>
      <c r="B10331" s="148" t="s">
        <v>25650</v>
      </c>
      <c r="C10331" s="148" t="s">
        <v>22966</v>
      </c>
      <c r="D10331" s="734">
        <v>11.31</v>
      </c>
    </row>
    <row r="10332" spans="1:4">
      <c r="A10332" s="730">
        <v>3883</v>
      </c>
      <c r="B10332" s="148" t="s">
        <v>25651</v>
      </c>
      <c r="C10332" s="148" t="s">
        <v>22966</v>
      </c>
      <c r="D10332" s="734">
        <v>1.45</v>
      </c>
    </row>
    <row r="10333" spans="1:4">
      <c r="A10333" s="730">
        <v>3876</v>
      </c>
      <c r="B10333" s="148" t="s">
        <v>25652</v>
      </c>
      <c r="C10333" s="148" t="s">
        <v>22966</v>
      </c>
      <c r="D10333" s="734">
        <v>4.5</v>
      </c>
    </row>
    <row r="10334" spans="1:4">
      <c r="A10334" s="730">
        <v>3884</v>
      </c>
      <c r="B10334" s="148" t="s">
        <v>25653</v>
      </c>
      <c r="C10334" s="148" t="s">
        <v>22966</v>
      </c>
      <c r="D10334" s="734">
        <v>2.29</v>
      </c>
    </row>
    <row r="10335" spans="1:4">
      <c r="A10335" s="730">
        <v>12892</v>
      </c>
      <c r="B10335" s="148" t="s">
        <v>25654</v>
      </c>
      <c r="C10335" s="148" t="s">
        <v>23378</v>
      </c>
      <c r="D10335" s="734">
        <v>11.88</v>
      </c>
    </row>
    <row r="10336" spans="1:4">
      <c r="A10336" s="730">
        <v>38447</v>
      </c>
      <c r="B10336" s="148" t="s">
        <v>25655</v>
      </c>
      <c r="C10336" s="148" t="s">
        <v>22966</v>
      </c>
      <c r="D10336" s="734">
        <v>81.650000000000006</v>
      </c>
    </row>
    <row r="10337" spans="1:4">
      <c r="A10337" s="730">
        <v>36320</v>
      </c>
      <c r="B10337" s="148" t="s">
        <v>25656</v>
      </c>
      <c r="C10337" s="148" t="s">
        <v>22966</v>
      </c>
      <c r="D10337" s="734">
        <v>2.19</v>
      </c>
    </row>
    <row r="10338" spans="1:4">
      <c r="A10338" s="730">
        <v>36324</v>
      </c>
      <c r="B10338" s="148" t="s">
        <v>25657</v>
      </c>
      <c r="C10338" s="148" t="s">
        <v>22966</v>
      </c>
      <c r="D10338" s="734">
        <v>2</v>
      </c>
    </row>
    <row r="10339" spans="1:4">
      <c r="A10339" s="730">
        <v>38441</v>
      </c>
      <c r="B10339" s="148" t="s">
        <v>25658</v>
      </c>
      <c r="C10339" s="148" t="s">
        <v>22966</v>
      </c>
      <c r="D10339" s="734">
        <v>3.59</v>
      </c>
    </row>
    <row r="10340" spans="1:4">
      <c r="A10340" s="730">
        <v>38442</v>
      </c>
      <c r="B10340" s="148" t="s">
        <v>25659</v>
      </c>
      <c r="C10340" s="148" t="s">
        <v>22966</v>
      </c>
      <c r="D10340" s="734">
        <v>10.199999999999999</v>
      </c>
    </row>
    <row r="10341" spans="1:4">
      <c r="A10341" s="730">
        <v>38443</v>
      </c>
      <c r="B10341" s="148" t="s">
        <v>25660</v>
      </c>
      <c r="C10341" s="148" t="s">
        <v>22966</v>
      </c>
      <c r="D10341" s="734">
        <v>12.38</v>
      </c>
    </row>
    <row r="10342" spans="1:4">
      <c r="A10342" s="730">
        <v>38444</v>
      </c>
      <c r="B10342" s="148" t="s">
        <v>25661</v>
      </c>
      <c r="C10342" s="148" t="s">
        <v>22966</v>
      </c>
      <c r="D10342" s="734">
        <v>20.79</v>
      </c>
    </row>
    <row r="10343" spans="1:4">
      <c r="A10343" s="730">
        <v>38445</v>
      </c>
      <c r="B10343" s="148" t="s">
        <v>25662</v>
      </c>
      <c r="C10343" s="148" t="s">
        <v>22966</v>
      </c>
      <c r="D10343" s="734">
        <v>38.54</v>
      </c>
    </row>
    <row r="10344" spans="1:4">
      <c r="A10344" s="730">
        <v>38446</v>
      </c>
      <c r="B10344" s="148" t="s">
        <v>25663</v>
      </c>
      <c r="C10344" s="148" t="s">
        <v>22966</v>
      </c>
      <c r="D10344" s="734">
        <v>63.08</v>
      </c>
    </row>
    <row r="10345" spans="1:4">
      <c r="A10345" s="730">
        <v>3837</v>
      </c>
      <c r="B10345" s="148" t="s">
        <v>28500</v>
      </c>
      <c r="C10345" s="148" t="s">
        <v>22966</v>
      </c>
      <c r="D10345" s="734">
        <v>40.93</v>
      </c>
    </row>
    <row r="10346" spans="1:4">
      <c r="A10346" s="730">
        <v>3845</v>
      </c>
      <c r="B10346" s="148" t="s">
        <v>28501</v>
      </c>
      <c r="C10346" s="148" t="s">
        <v>22966</v>
      </c>
      <c r="D10346" s="734">
        <v>14.95</v>
      </c>
    </row>
    <row r="10347" spans="1:4">
      <c r="A10347" s="730">
        <v>11045</v>
      </c>
      <c r="B10347" s="148" t="s">
        <v>28502</v>
      </c>
      <c r="C10347" s="148" t="s">
        <v>22966</v>
      </c>
      <c r="D10347" s="734">
        <v>28.84</v>
      </c>
    </row>
    <row r="10348" spans="1:4">
      <c r="A10348" s="730">
        <v>20170</v>
      </c>
      <c r="B10348" s="148" t="s">
        <v>25664</v>
      </c>
      <c r="C10348" s="148" t="s">
        <v>22966</v>
      </c>
      <c r="D10348" s="734">
        <v>12.3</v>
      </c>
    </row>
    <row r="10349" spans="1:4">
      <c r="A10349" s="730">
        <v>20171</v>
      </c>
      <c r="B10349" s="148" t="s">
        <v>25665</v>
      </c>
      <c r="C10349" s="148" t="s">
        <v>22966</v>
      </c>
      <c r="D10349" s="734">
        <v>35.479999999999997</v>
      </c>
    </row>
    <row r="10350" spans="1:4">
      <c r="A10350" s="730">
        <v>20167</v>
      </c>
      <c r="B10350" s="148" t="s">
        <v>25666</v>
      </c>
      <c r="C10350" s="148" t="s">
        <v>22966</v>
      </c>
      <c r="D10350" s="734">
        <v>4.46</v>
      </c>
    </row>
    <row r="10351" spans="1:4">
      <c r="A10351" s="730">
        <v>20168</v>
      </c>
      <c r="B10351" s="148" t="s">
        <v>25667</v>
      </c>
      <c r="C10351" s="148" t="s">
        <v>22966</v>
      </c>
      <c r="D10351" s="734">
        <v>9.18</v>
      </c>
    </row>
    <row r="10352" spans="1:4">
      <c r="A10352" s="730">
        <v>20169</v>
      </c>
      <c r="B10352" s="148" t="s">
        <v>25668</v>
      </c>
      <c r="C10352" s="148" t="s">
        <v>22966</v>
      </c>
      <c r="D10352" s="734">
        <v>10.72</v>
      </c>
    </row>
    <row r="10353" spans="1:4">
      <c r="A10353" s="730">
        <v>3899</v>
      </c>
      <c r="B10353" s="148" t="s">
        <v>25669</v>
      </c>
      <c r="C10353" s="148" t="s">
        <v>22966</v>
      </c>
      <c r="D10353" s="734">
        <v>5.94</v>
      </c>
    </row>
    <row r="10354" spans="1:4">
      <c r="A10354" s="730">
        <v>38676</v>
      </c>
      <c r="B10354" s="148" t="s">
        <v>25670</v>
      </c>
      <c r="C10354" s="148" t="s">
        <v>22966</v>
      </c>
      <c r="D10354" s="734">
        <v>29.73</v>
      </c>
    </row>
    <row r="10355" spans="1:4">
      <c r="A10355" s="730">
        <v>3897</v>
      </c>
      <c r="B10355" s="148" t="s">
        <v>25671</v>
      </c>
      <c r="C10355" s="148" t="s">
        <v>22966</v>
      </c>
      <c r="D10355" s="734">
        <v>1.45</v>
      </c>
    </row>
    <row r="10356" spans="1:4">
      <c r="A10356" s="730">
        <v>3875</v>
      </c>
      <c r="B10356" s="148" t="s">
        <v>25672</v>
      </c>
      <c r="C10356" s="148" t="s">
        <v>22966</v>
      </c>
      <c r="D10356" s="734">
        <v>3</v>
      </c>
    </row>
    <row r="10357" spans="1:4">
      <c r="A10357" s="730">
        <v>3898</v>
      </c>
      <c r="B10357" s="148" t="s">
        <v>25673</v>
      </c>
      <c r="C10357" s="148" t="s">
        <v>22966</v>
      </c>
      <c r="D10357" s="734">
        <v>6.08</v>
      </c>
    </row>
    <row r="10358" spans="1:4">
      <c r="A10358" s="730">
        <v>3855</v>
      </c>
      <c r="B10358" s="148" t="s">
        <v>25674</v>
      </c>
      <c r="C10358" s="148" t="s">
        <v>22966</v>
      </c>
      <c r="D10358" s="734">
        <v>4.8899999999999997</v>
      </c>
    </row>
    <row r="10359" spans="1:4">
      <c r="A10359" s="730">
        <v>3874</v>
      </c>
      <c r="B10359" s="148" t="s">
        <v>25675</v>
      </c>
      <c r="C10359" s="148" t="s">
        <v>22966</v>
      </c>
      <c r="D10359" s="734">
        <v>5.66</v>
      </c>
    </row>
    <row r="10360" spans="1:4">
      <c r="A10360" s="730">
        <v>3870</v>
      </c>
      <c r="B10360" s="148" t="s">
        <v>25676</v>
      </c>
      <c r="C10360" s="148" t="s">
        <v>22966</v>
      </c>
      <c r="D10360" s="734">
        <v>6.21</v>
      </c>
    </row>
    <row r="10361" spans="1:4">
      <c r="A10361" s="730">
        <v>38678</v>
      </c>
      <c r="B10361" s="148" t="s">
        <v>25677</v>
      </c>
      <c r="C10361" s="148" t="s">
        <v>22966</v>
      </c>
      <c r="D10361" s="734">
        <v>16.440000000000001</v>
      </c>
    </row>
    <row r="10362" spans="1:4">
      <c r="A10362" s="730">
        <v>3859</v>
      </c>
      <c r="B10362" s="148" t="s">
        <v>25678</v>
      </c>
      <c r="C10362" s="148" t="s">
        <v>22966</v>
      </c>
      <c r="D10362" s="734">
        <v>1.25</v>
      </c>
    </row>
    <row r="10363" spans="1:4">
      <c r="A10363" s="730">
        <v>3856</v>
      </c>
      <c r="B10363" s="148" t="s">
        <v>25679</v>
      </c>
      <c r="C10363" s="148" t="s">
        <v>22966</v>
      </c>
      <c r="D10363" s="734">
        <v>1.73</v>
      </c>
    </row>
    <row r="10364" spans="1:4">
      <c r="A10364" s="730">
        <v>3906</v>
      </c>
      <c r="B10364" s="148" t="s">
        <v>25680</v>
      </c>
      <c r="C10364" s="148" t="s">
        <v>22966</v>
      </c>
      <c r="D10364" s="734">
        <v>1.43</v>
      </c>
    </row>
    <row r="10365" spans="1:4">
      <c r="A10365" s="730">
        <v>3860</v>
      </c>
      <c r="B10365" s="148" t="s">
        <v>25681</v>
      </c>
      <c r="C10365" s="148" t="s">
        <v>22966</v>
      </c>
      <c r="D10365" s="734">
        <v>4.26</v>
      </c>
    </row>
    <row r="10366" spans="1:4">
      <c r="A10366" s="730">
        <v>3905</v>
      </c>
      <c r="B10366" s="148" t="s">
        <v>25682</v>
      </c>
      <c r="C10366" s="148" t="s">
        <v>22966</v>
      </c>
      <c r="D10366" s="734">
        <v>9.77</v>
      </c>
    </row>
    <row r="10367" spans="1:4">
      <c r="A10367" s="730">
        <v>3871</v>
      </c>
      <c r="B10367" s="148" t="s">
        <v>25683</v>
      </c>
      <c r="C10367" s="148" t="s">
        <v>22966</v>
      </c>
      <c r="D10367" s="734">
        <v>17.29</v>
      </c>
    </row>
    <row r="10368" spans="1:4">
      <c r="A10368" s="730">
        <v>39292</v>
      </c>
      <c r="B10368" s="148" t="s">
        <v>25684</v>
      </c>
      <c r="C10368" s="148" t="s">
        <v>22966</v>
      </c>
      <c r="D10368" s="734">
        <v>7.58</v>
      </c>
    </row>
    <row r="10369" spans="1:4">
      <c r="A10369" s="730">
        <v>39293</v>
      </c>
      <c r="B10369" s="148" t="s">
        <v>25685</v>
      </c>
      <c r="C10369" s="148" t="s">
        <v>22966</v>
      </c>
      <c r="D10369" s="734">
        <v>11.78</v>
      </c>
    </row>
    <row r="10370" spans="1:4">
      <c r="A10370" s="730">
        <v>39294</v>
      </c>
      <c r="B10370" s="148" t="s">
        <v>25686</v>
      </c>
      <c r="C10370" s="148" t="s">
        <v>22966</v>
      </c>
      <c r="D10370" s="734">
        <v>12.59</v>
      </c>
    </row>
    <row r="10371" spans="1:4">
      <c r="A10371" s="730">
        <v>39295</v>
      </c>
      <c r="B10371" s="148" t="s">
        <v>25687</v>
      </c>
      <c r="C10371" s="148" t="s">
        <v>22966</v>
      </c>
      <c r="D10371" s="734">
        <v>17.32</v>
      </c>
    </row>
    <row r="10372" spans="1:4">
      <c r="A10372" s="730">
        <v>39312</v>
      </c>
      <c r="B10372" s="148" t="s">
        <v>25688</v>
      </c>
      <c r="C10372" s="148" t="s">
        <v>22966</v>
      </c>
      <c r="D10372" s="734">
        <v>11.62</v>
      </c>
    </row>
    <row r="10373" spans="1:4">
      <c r="A10373" s="730">
        <v>39313</v>
      </c>
      <c r="B10373" s="148" t="s">
        <v>25689</v>
      </c>
      <c r="C10373" s="148" t="s">
        <v>22966</v>
      </c>
      <c r="D10373" s="734">
        <v>15.61</v>
      </c>
    </row>
    <row r="10374" spans="1:4">
      <c r="A10374" s="730">
        <v>39314</v>
      </c>
      <c r="B10374" s="148" t="s">
        <v>25690</v>
      </c>
      <c r="C10374" s="148" t="s">
        <v>22966</v>
      </c>
      <c r="D10374" s="734">
        <v>22.97</v>
      </c>
    </row>
    <row r="10375" spans="1:4">
      <c r="A10375" s="730">
        <v>39296</v>
      </c>
      <c r="B10375" s="148" t="s">
        <v>25691</v>
      </c>
      <c r="C10375" s="148" t="s">
        <v>22966</v>
      </c>
      <c r="D10375" s="734">
        <v>6.91</v>
      </c>
    </row>
    <row r="10376" spans="1:4">
      <c r="A10376" s="730">
        <v>39297</v>
      </c>
      <c r="B10376" s="148" t="s">
        <v>25692</v>
      </c>
      <c r="C10376" s="148" t="s">
        <v>22966</v>
      </c>
      <c r="D10376" s="734">
        <v>9.3699999999999992</v>
      </c>
    </row>
    <row r="10377" spans="1:4">
      <c r="A10377" s="730">
        <v>39298</v>
      </c>
      <c r="B10377" s="148" t="s">
        <v>25693</v>
      </c>
      <c r="C10377" s="148" t="s">
        <v>22966</v>
      </c>
      <c r="D10377" s="734">
        <v>17.989999999999998</v>
      </c>
    </row>
    <row r="10378" spans="1:4">
      <c r="A10378" s="730">
        <v>39299</v>
      </c>
      <c r="B10378" s="148" t="s">
        <v>25694</v>
      </c>
      <c r="C10378" s="148" t="s">
        <v>22966</v>
      </c>
      <c r="D10378" s="734">
        <v>21.32</v>
      </c>
    </row>
    <row r="10379" spans="1:4">
      <c r="A10379" s="730">
        <v>39308</v>
      </c>
      <c r="B10379" s="148" t="s">
        <v>25695</v>
      </c>
      <c r="C10379" s="148" t="s">
        <v>22966</v>
      </c>
      <c r="D10379" s="734">
        <v>5.76</v>
      </c>
    </row>
    <row r="10380" spans="1:4">
      <c r="A10380" s="730">
        <v>39309</v>
      </c>
      <c r="B10380" s="148" t="s">
        <v>25696</v>
      </c>
      <c r="C10380" s="148" t="s">
        <v>22966</v>
      </c>
      <c r="D10380" s="734">
        <v>6.57</v>
      </c>
    </row>
    <row r="10381" spans="1:4">
      <c r="A10381" s="730">
        <v>39310</v>
      </c>
      <c r="B10381" s="148" t="s">
        <v>25697</v>
      </c>
      <c r="C10381" s="148" t="s">
        <v>22966</v>
      </c>
      <c r="D10381" s="734">
        <v>12.27</v>
      </c>
    </row>
    <row r="10382" spans="1:4">
      <c r="A10382" s="730">
        <v>39311</v>
      </c>
      <c r="B10382" s="148" t="s">
        <v>25698</v>
      </c>
      <c r="C10382" s="148" t="s">
        <v>22966</v>
      </c>
      <c r="D10382" s="734">
        <v>17.37</v>
      </c>
    </row>
    <row r="10383" spans="1:4">
      <c r="A10383" s="730">
        <v>37429</v>
      </c>
      <c r="B10383" s="148" t="s">
        <v>25699</v>
      </c>
      <c r="C10383" s="148" t="s">
        <v>22966</v>
      </c>
      <c r="D10383" s="732">
        <v>2640.33</v>
      </c>
    </row>
    <row r="10384" spans="1:4">
      <c r="A10384" s="730">
        <v>37426</v>
      </c>
      <c r="B10384" s="148" t="s">
        <v>25700</v>
      </c>
      <c r="C10384" s="148" t="s">
        <v>22966</v>
      </c>
      <c r="D10384" s="734">
        <v>25.4</v>
      </c>
    </row>
    <row r="10385" spans="1:4">
      <c r="A10385" s="730">
        <v>37427</v>
      </c>
      <c r="B10385" s="148" t="s">
        <v>25701</v>
      </c>
      <c r="C10385" s="148" t="s">
        <v>22966</v>
      </c>
      <c r="D10385" s="734">
        <v>60.58</v>
      </c>
    </row>
    <row r="10386" spans="1:4">
      <c r="A10386" s="730">
        <v>37424</v>
      </c>
      <c r="B10386" s="148" t="s">
        <v>25702</v>
      </c>
      <c r="C10386" s="148" t="s">
        <v>22966</v>
      </c>
      <c r="D10386" s="734">
        <v>11.67</v>
      </c>
    </row>
    <row r="10387" spans="1:4">
      <c r="A10387" s="730">
        <v>37428</v>
      </c>
      <c r="B10387" s="148" t="s">
        <v>25703</v>
      </c>
      <c r="C10387" s="148" t="s">
        <v>22966</v>
      </c>
      <c r="D10387" s="734">
        <v>208.79</v>
      </c>
    </row>
    <row r="10388" spans="1:4">
      <c r="A10388" s="730">
        <v>37425</v>
      </c>
      <c r="B10388" s="148" t="s">
        <v>25704</v>
      </c>
      <c r="C10388" s="148" t="s">
        <v>22966</v>
      </c>
      <c r="D10388" s="734">
        <v>12.58</v>
      </c>
    </row>
    <row r="10389" spans="1:4">
      <c r="A10389" s="730">
        <v>11519</v>
      </c>
      <c r="B10389" s="148" t="s">
        <v>25705</v>
      </c>
      <c r="C10389" s="148" t="s">
        <v>23378</v>
      </c>
      <c r="D10389" s="734">
        <v>49.36</v>
      </c>
    </row>
    <row r="10390" spans="1:4">
      <c r="A10390" s="730">
        <v>11520</v>
      </c>
      <c r="B10390" s="148" t="s">
        <v>25706</v>
      </c>
      <c r="C10390" s="148" t="s">
        <v>23378</v>
      </c>
      <c r="D10390" s="734">
        <v>22.82</v>
      </c>
    </row>
    <row r="10391" spans="1:4">
      <c r="A10391" s="730">
        <v>11518</v>
      </c>
      <c r="B10391" s="148" t="s">
        <v>25707</v>
      </c>
      <c r="C10391" s="148" t="s">
        <v>23378</v>
      </c>
      <c r="D10391" s="734">
        <v>82.97</v>
      </c>
    </row>
    <row r="10392" spans="1:4">
      <c r="A10392" s="730">
        <v>38473</v>
      </c>
      <c r="B10392" s="148" t="s">
        <v>25708</v>
      </c>
      <c r="C10392" s="148" t="s">
        <v>22966</v>
      </c>
      <c r="D10392" s="734">
        <v>108.07</v>
      </c>
    </row>
    <row r="10393" spans="1:4">
      <c r="A10393" s="730">
        <v>4244</v>
      </c>
      <c r="B10393" s="148" t="s">
        <v>25709</v>
      </c>
      <c r="C10393" s="148" t="s">
        <v>23109</v>
      </c>
      <c r="D10393" s="734">
        <v>18.440000000000001</v>
      </c>
    </row>
    <row r="10394" spans="1:4">
      <c r="A10394" s="730">
        <v>40977</v>
      </c>
      <c r="B10394" s="148" t="s">
        <v>25710</v>
      </c>
      <c r="C10394" s="148" t="s">
        <v>23111</v>
      </c>
      <c r="D10394" s="732">
        <v>3262.57</v>
      </c>
    </row>
    <row r="10395" spans="1:4">
      <c r="A10395" s="730">
        <v>4115</v>
      </c>
      <c r="B10395" s="148" t="s">
        <v>25711</v>
      </c>
      <c r="C10395" s="148" t="s">
        <v>23010</v>
      </c>
      <c r="D10395" s="734">
        <v>22.07</v>
      </c>
    </row>
    <row r="10396" spans="1:4">
      <c r="A10396" s="730">
        <v>4119</v>
      </c>
      <c r="B10396" s="148" t="s">
        <v>25712</v>
      </c>
      <c r="C10396" s="148" t="s">
        <v>23010</v>
      </c>
      <c r="D10396" s="734">
        <v>44.57</v>
      </c>
    </row>
    <row r="10397" spans="1:4">
      <c r="A10397" s="730">
        <v>2794</v>
      </c>
      <c r="B10397" s="148" t="s">
        <v>25713</v>
      </c>
      <c r="C10397" s="148" t="s">
        <v>23010</v>
      </c>
      <c r="D10397" s="734">
        <v>118.25</v>
      </c>
    </row>
    <row r="10398" spans="1:4">
      <c r="A10398" s="730">
        <v>2788</v>
      </c>
      <c r="B10398" s="148" t="s">
        <v>25714</v>
      </c>
      <c r="C10398" s="148" t="s">
        <v>23010</v>
      </c>
      <c r="D10398" s="734">
        <v>172.27</v>
      </c>
    </row>
    <row r="10399" spans="1:4">
      <c r="A10399" s="730">
        <v>4006</v>
      </c>
      <c r="B10399" s="148" t="s">
        <v>25715</v>
      </c>
      <c r="C10399" s="148" t="s">
        <v>23107</v>
      </c>
      <c r="D10399" s="732">
        <v>1821.65</v>
      </c>
    </row>
    <row r="10400" spans="1:4">
      <c r="A10400" s="730">
        <v>36151</v>
      </c>
      <c r="B10400" s="148" t="s">
        <v>25716</v>
      </c>
      <c r="C10400" s="148" t="s">
        <v>22966</v>
      </c>
      <c r="D10400" s="734">
        <v>26.4</v>
      </c>
    </row>
    <row r="10401" spans="1:4">
      <c r="A10401" s="730">
        <v>37457</v>
      </c>
      <c r="B10401" s="148" t="s">
        <v>25717</v>
      </c>
      <c r="C10401" s="148" t="s">
        <v>23010</v>
      </c>
      <c r="D10401" s="734">
        <v>3.89</v>
      </c>
    </row>
    <row r="10402" spans="1:4">
      <c r="A10402" s="730">
        <v>37456</v>
      </c>
      <c r="B10402" s="148" t="s">
        <v>25718</v>
      </c>
      <c r="C10402" s="148" t="s">
        <v>23010</v>
      </c>
      <c r="D10402" s="734">
        <v>2.0499999999999998</v>
      </c>
    </row>
    <row r="10403" spans="1:4">
      <c r="A10403" s="730">
        <v>37461</v>
      </c>
      <c r="B10403" s="148" t="s">
        <v>25719</v>
      </c>
      <c r="C10403" s="148" t="s">
        <v>23010</v>
      </c>
      <c r="D10403" s="734">
        <v>14.46</v>
      </c>
    </row>
    <row r="10404" spans="1:4">
      <c r="A10404" s="730">
        <v>37460</v>
      </c>
      <c r="B10404" s="148" t="s">
        <v>25720</v>
      </c>
      <c r="C10404" s="148" t="s">
        <v>23010</v>
      </c>
      <c r="D10404" s="734">
        <v>19.75</v>
      </c>
    </row>
    <row r="10405" spans="1:4">
      <c r="A10405" s="730">
        <v>37458</v>
      </c>
      <c r="B10405" s="148" t="s">
        <v>25721</v>
      </c>
      <c r="C10405" s="148" t="s">
        <v>23010</v>
      </c>
      <c r="D10405" s="734">
        <v>5.79</v>
      </c>
    </row>
    <row r="10406" spans="1:4">
      <c r="A10406" s="730">
        <v>37454</v>
      </c>
      <c r="B10406" s="148" t="s">
        <v>25722</v>
      </c>
      <c r="C10406" s="148" t="s">
        <v>23010</v>
      </c>
      <c r="D10406" s="734">
        <v>1.52</v>
      </c>
    </row>
    <row r="10407" spans="1:4">
      <c r="A10407" s="730">
        <v>37455</v>
      </c>
      <c r="B10407" s="148" t="s">
        <v>25723</v>
      </c>
      <c r="C10407" s="148" t="s">
        <v>23010</v>
      </c>
      <c r="D10407" s="734">
        <v>2.5499999999999998</v>
      </c>
    </row>
    <row r="10408" spans="1:4">
      <c r="A10408" s="730">
        <v>37459</v>
      </c>
      <c r="B10408" s="148" t="s">
        <v>25724</v>
      </c>
      <c r="C10408" s="148" t="s">
        <v>23010</v>
      </c>
      <c r="D10408" s="734">
        <v>8.1300000000000008</v>
      </c>
    </row>
    <row r="10409" spans="1:4">
      <c r="A10409" s="730">
        <v>21029</v>
      </c>
      <c r="B10409" s="148" t="s">
        <v>25725</v>
      </c>
      <c r="C10409" s="148" t="s">
        <v>22966</v>
      </c>
      <c r="D10409" s="734">
        <v>380</v>
      </c>
    </row>
    <row r="10410" spans="1:4">
      <c r="A10410" s="730">
        <v>21030</v>
      </c>
      <c r="B10410" s="148" t="s">
        <v>25726</v>
      </c>
      <c r="C10410" s="148" t="s">
        <v>22966</v>
      </c>
      <c r="D10410" s="734">
        <v>468.41</v>
      </c>
    </row>
    <row r="10411" spans="1:4">
      <c r="A10411" s="730">
        <v>21031</v>
      </c>
      <c r="B10411" s="148" t="s">
        <v>25727</v>
      </c>
      <c r="C10411" s="148" t="s">
        <v>22966</v>
      </c>
      <c r="D10411" s="734">
        <v>583.16</v>
      </c>
    </row>
    <row r="10412" spans="1:4">
      <c r="A10412" s="730">
        <v>21032</v>
      </c>
      <c r="B10412" s="148" t="s">
        <v>25728</v>
      </c>
      <c r="C10412" s="148" t="s">
        <v>22966</v>
      </c>
      <c r="D10412" s="734">
        <v>622.66999999999996</v>
      </c>
    </row>
    <row r="10413" spans="1:4">
      <c r="A10413" s="730">
        <v>37527</v>
      </c>
      <c r="B10413" s="148" t="s">
        <v>25729</v>
      </c>
      <c r="C10413" s="148" t="s">
        <v>22966</v>
      </c>
      <c r="D10413" s="734">
        <v>562.47</v>
      </c>
    </row>
    <row r="10414" spans="1:4">
      <c r="A10414" s="730">
        <v>37528</v>
      </c>
      <c r="B10414" s="148" t="s">
        <v>25730</v>
      </c>
      <c r="C10414" s="148" t="s">
        <v>22966</v>
      </c>
      <c r="D10414" s="734">
        <v>670.64</v>
      </c>
    </row>
    <row r="10415" spans="1:4">
      <c r="A10415" s="730">
        <v>37529</v>
      </c>
      <c r="B10415" s="148" t="s">
        <v>25731</v>
      </c>
      <c r="C10415" s="148" t="s">
        <v>22966</v>
      </c>
      <c r="D10415" s="734">
        <v>677.22</v>
      </c>
    </row>
    <row r="10416" spans="1:4">
      <c r="A10416" s="730">
        <v>37530</v>
      </c>
      <c r="B10416" s="148" t="s">
        <v>25732</v>
      </c>
      <c r="C10416" s="148" t="s">
        <v>22966</v>
      </c>
      <c r="D10416" s="734">
        <v>884.15</v>
      </c>
    </row>
    <row r="10417" spans="1:4">
      <c r="A10417" s="730">
        <v>21034</v>
      </c>
      <c r="B10417" s="148" t="s">
        <v>25733</v>
      </c>
      <c r="C10417" s="148" t="s">
        <v>22966</v>
      </c>
      <c r="D10417" s="734">
        <v>754.35</v>
      </c>
    </row>
    <row r="10418" spans="1:4">
      <c r="A10418" s="730">
        <v>37531</v>
      </c>
      <c r="B10418" s="148" t="s">
        <v>25734</v>
      </c>
      <c r="C10418" s="148" t="s">
        <v>22966</v>
      </c>
      <c r="D10418" s="734">
        <v>950</v>
      </c>
    </row>
    <row r="10419" spans="1:4">
      <c r="A10419" s="730">
        <v>21036</v>
      </c>
      <c r="B10419" s="148" t="s">
        <v>25735</v>
      </c>
      <c r="C10419" s="148" t="s">
        <v>22966</v>
      </c>
      <c r="D10419" s="732">
        <v>1155.04</v>
      </c>
    </row>
    <row r="10420" spans="1:4">
      <c r="A10420" s="730">
        <v>21037</v>
      </c>
      <c r="B10420" s="148" t="s">
        <v>25736</v>
      </c>
      <c r="C10420" s="148" t="s">
        <v>22966</v>
      </c>
      <c r="D10420" s="732">
        <v>1316.83</v>
      </c>
    </row>
    <row r="10421" spans="1:4">
      <c r="A10421" s="730">
        <v>20185</v>
      </c>
      <c r="B10421" s="148" t="s">
        <v>25737</v>
      </c>
      <c r="C10421" s="148" t="s">
        <v>23010</v>
      </c>
      <c r="D10421" s="734">
        <v>23.52</v>
      </c>
    </row>
    <row r="10422" spans="1:4">
      <c r="A10422" s="730">
        <v>20260</v>
      </c>
      <c r="B10422" s="148" t="s">
        <v>25738</v>
      </c>
      <c r="C10422" s="148" t="s">
        <v>22966</v>
      </c>
      <c r="D10422" s="734">
        <v>18.91</v>
      </c>
    </row>
    <row r="10423" spans="1:4">
      <c r="A10423" s="730">
        <v>37523</v>
      </c>
      <c r="B10423" s="148" t="s">
        <v>25739</v>
      </c>
      <c r="C10423" s="148" t="s">
        <v>22966</v>
      </c>
      <c r="D10423" s="732">
        <v>579269.27</v>
      </c>
    </row>
    <row r="10424" spans="1:4">
      <c r="A10424" s="730">
        <v>37515</v>
      </c>
      <c r="B10424" s="148" t="s">
        <v>25740</v>
      </c>
      <c r="C10424" s="148" t="s">
        <v>22966</v>
      </c>
      <c r="D10424" s="732">
        <v>515000</v>
      </c>
    </row>
    <row r="10425" spans="1:4">
      <c r="A10425" s="730">
        <v>12899</v>
      </c>
      <c r="B10425" s="148" t="s">
        <v>25741</v>
      </c>
      <c r="C10425" s="148" t="s">
        <v>22966</v>
      </c>
      <c r="D10425" s="734">
        <v>104.89</v>
      </c>
    </row>
    <row r="10426" spans="1:4">
      <c r="A10426" s="730">
        <v>12898</v>
      </c>
      <c r="B10426" s="148" t="s">
        <v>25742</v>
      </c>
      <c r="C10426" s="148" t="s">
        <v>22966</v>
      </c>
      <c r="D10426" s="734">
        <v>166.38</v>
      </c>
    </row>
    <row r="10427" spans="1:4">
      <c r="A10427" s="730">
        <v>39699</v>
      </c>
      <c r="B10427" s="148" t="s">
        <v>25743</v>
      </c>
      <c r="C10427" s="148" t="s">
        <v>23364</v>
      </c>
      <c r="D10427" s="734">
        <v>16.3</v>
      </c>
    </row>
    <row r="10428" spans="1:4">
      <c r="A10428" s="730">
        <v>42528</v>
      </c>
      <c r="B10428" s="148" t="s">
        <v>25744</v>
      </c>
      <c r="C10428" s="148" t="s">
        <v>23364</v>
      </c>
      <c r="D10428" s="734">
        <v>8.6</v>
      </c>
    </row>
    <row r="10429" spans="1:4">
      <c r="A10429" s="730">
        <v>39696</v>
      </c>
      <c r="B10429" s="148" t="s">
        <v>25745</v>
      </c>
      <c r="C10429" s="148" t="s">
        <v>23364</v>
      </c>
      <c r="D10429" s="734">
        <v>6.05</v>
      </c>
    </row>
    <row r="10430" spans="1:4">
      <c r="A10430" s="730">
        <v>39700</v>
      </c>
      <c r="B10430" s="148" t="s">
        <v>25746</v>
      </c>
      <c r="C10430" s="148" t="s">
        <v>23364</v>
      </c>
      <c r="D10430" s="734">
        <v>23.68</v>
      </c>
    </row>
    <row r="10431" spans="1:4">
      <c r="A10431" s="730">
        <v>11621</v>
      </c>
      <c r="B10431" s="148" t="s">
        <v>25747</v>
      </c>
      <c r="C10431" s="148" t="s">
        <v>23364</v>
      </c>
      <c r="D10431" s="734">
        <v>47.12</v>
      </c>
    </row>
    <row r="10432" spans="1:4">
      <c r="A10432" s="730">
        <v>4014</v>
      </c>
      <c r="B10432" s="148" t="s">
        <v>25748</v>
      </c>
      <c r="C10432" s="148" t="s">
        <v>23364</v>
      </c>
      <c r="D10432" s="734">
        <v>48.76</v>
      </c>
    </row>
    <row r="10433" spans="1:4">
      <c r="A10433" s="730">
        <v>4015</v>
      </c>
      <c r="B10433" s="148" t="s">
        <v>25749</v>
      </c>
      <c r="C10433" s="148" t="s">
        <v>23364</v>
      </c>
      <c r="D10433" s="734">
        <v>59.87</v>
      </c>
    </row>
    <row r="10434" spans="1:4">
      <c r="A10434" s="730">
        <v>4017</v>
      </c>
      <c r="B10434" s="148" t="s">
        <v>25750</v>
      </c>
      <c r="C10434" s="148" t="s">
        <v>23364</v>
      </c>
      <c r="D10434" s="734">
        <v>87.12</v>
      </c>
    </row>
    <row r="10435" spans="1:4">
      <c r="A10435" s="730">
        <v>4016</v>
      </c>
      <c r="B10435" s="148" t="s">
        <v>25751</v>
      </c>
      <c r="C10435" s="148" t="s">
        <v>23364</v>
      </c>
      <c r="D10435" s="734">
        <v>34.409999999999997</v>
      </c>
    </row>
    <row r="10436" spans="1:4">
      <c r="A10436" s="730">
        <v>38544</v>
      </c>
      <c r="B10436" s="148" t="s">
        <v>25752</v>
      </c>
      <c r="C10436" s="148" t="s">
        <v>23364</v>
      </c>
      <c r="D10436" s="734">
        <v>8.83</v>
      </c>
    </row>
    <row r="10437" spans="1:4">
      <c r="A10437" s="730">
        <v>38545</v>
      </c>
      <c r="B10437" s="148" t="s">
        <v>25753</v>
      </c>
      <c r="C10437" s="148" t="s">
        <v>23364</v>
      </c>
      <c r="D10437" s="734">
        <v>5.67</v>
      </c>
    </row>
    <row r="10438" spans="1:4">
      <c r="A10438" s="730">
        <v>42527</v>
      </c>
      <c r="B10438" s="148" t="s">
        <v>25754</v>
      </c>
      <c r="C10438" s="148" t="s">
        <v>23364</v>
      </c>
      <c r="D10438" s="734">
        <v>22.73</v>
      </c>
    </row>
    <row r="10439" spans="1:4">
      <c r="A10439" s="730">
        <v>39323</v>
      </c>
      <c r="B10439" s="148" t="s">
        <v>25755</v>
      </c>
      <c r="C10439" s="148" t="s">
        <v>23364</v>
      </c>
      <c r="D10439" s="734">
        <v>21.64</v>
      </c>
    </row>
    <row r="10440" spans="1:4">
      <c r="A10440" s="730">
        <v>626</v>
      </c>
      <c r="B10440" s="148" t="s">
        <v>25756</v>
      </c>
      <c r="C10440" s="148" t="s">
        <v>23014</v>
      </c>
      <c r="D10440" s="734">
        <v>18.18</v>
      </c>
    </row>
    <row r="10441" spans="1:4">
      <c r="A10441" s="730">
        <v>44504</v>
      </c>
      <c r="B10441" s="148" t="s">
        <v>25757</v>
      </c>
      <c r="C10441" s="148" t="s">
        <v>23364</v>
      </c>
      <c r="D10441" s="734">
        <v>13.32</v>
      </c>
    </row>
    <row r="10442" spans="1:4">
      <c r="A10442" s="730">
        <v>44505</v>
      </c>
      <c r="B10442" s="148" t="s">
        <v>25758</v>
      </c>
      <c r="C10442" s="148" t="s">
        <v>23364</v>
      </c>
      <c r="D10442" s="734">
        <v>20.11</v>
      </c>
    </row>
    <row r="10443" spans="1:4">
      <c r="A10443" s="730">
        <v>44506</v>
      </c>
      <c r="B10443" s="148" t="s">
        <v>25759</v>
      </c>
      <c r="C10443" s="148" t="s">
        <v>23364</v>
      </c>
      <c r="D10443" s="734">
        <v>21.34</v>
      </c>
    </row>
    <row r="10444" spans="1:4">
      <c r="A10444" s="730">
        <v>44507</v>
      </c>
      <c r="B10444" s="148" t="s">
        <v>25760</v>
      </c>
      <c r="C10444" s="148" t="s">
        <v>23364</v>
      </c>
      <c r="D10444" s="734">
        <v>26.68</v>
      </c>
    </row>
    <row r="10445" spans="1:4">
      <c r="A10445" s="730">
        <v>44508</v>
      </c>
      <c r="B10445" s="148" t="s">
        <v>25761</v>
      </c>
      <c r="C10445" s="148" t="s">
        <v>23364</v>
      </c>
      <c r="D10445" s="734">
        <v>40.01</v>
      </c>
    </row>
    <row r="10446" spans="1:4">
      <c r="A10446" s="730">
        <v>44509</v>
      </c>
      <c r="B10446" s="148" t="s">
        <v>25762</v>
      </c>
      <c r="C10446" s="148" t="s">
        <v>23364</v>
      </c>
      <c r="D10446" s="734">
        <v>53.59</v>
      </c>
    </row>
    <row r="10447" spans="1:4">
      <c r="A10447" s="730">
        <v>44510</v>
      </c>
      <c r="B10447" s="148" t="s">
        <v>25763</v>
      </c>
      <c r="C10447" s="148" t="s">
        <v>23364</v>
      </c>
      <c r="D10447" s="734">
        <v>66.55</v>
      </c>
    </row>
    <row r="10448" spans="1:4">
      <c r="A10448" s="730">
        <v>44512</v>
      </c>
      <c r="B10448" s="148" t="s">
        <v>25764</v>
      </c>
      <c r="C10448" s="148" t="s">
        <v>23364</v>
      </c>
      <c r="D10448" s="734">
        <v>14.85</v>
      </c>
    </row>
    <row r="10449" spans="1:4">
      <c r="A10449" s="730">
        <v>44513</v>
      </c>
      <c r="B10449" s="148" t="s">
        <v>25765</v>
      </c>
      <c r="C10449" s="148" t="s">
        <v>23364</v>
      </c>
      <c r="D10449" s="734">
        <v>20.97</v>
      </c>
    </row>
    <row r="10450" spans="1:4">
      <c r="A10450" s="730">
        <v>44514</v>
      </c>
      <c r="B10450" s="148" t="s">
        <v>25766</v>
      </c>
      <c r="C10450" s="148" t="s">
        <v>23364</v>
      </c>
      <c r="D10450" s="734">
        <v>23.76</v>
      </c>
    </row>
    <row r="10451" spans="1:4">
      <c r="A10451" s="730">
        <v>44515</v>
      </c>
      <c r="B10451" s="148" t="s">
        <v>25767</v>
      </c>
      <c r="C10451" s="148" t="s">
        <v>23364</v>
      </c>
      <c r="D10451" s="734">
        <v>29.18</v>
      </c>
    </row>
    <row r="10452" spans="1:4">
      <c r="A10452" s="730">
        <v>44511</v>
      </c>
      <c r="B10452" s="148" t="s">
        <v>25768</v>
      </c>
      <c r="C10452" s="148" t="s">
        <v>23364</v>
      </c>
      <c r="D10452" s="734">
        <v>43.2</v>
      </c>
    </row>
    <row r="10453" spans="1:4">
      <c r="A10453" s="730">
        <v>44516</v>
      </c>
      <c r="B10453" s="148" t="s">
        <v>25769</v>
      </c>
      <c r="C10453" s="148" t="s">
        <v>23364</v>
      </c>
      <c r="D10453" s="734">
        <v>58.38</v>
      </c>
    </row>
    <row r="10454" spans="1:4">
      <c r="A10454" s="730">
        <v>44517</v>
      </c>
      <c r="B10454" s="148" t="s">
        <v>25770</v>
      </c>
      <c r="C10454" s="148" t="s">
        <v>23364</v>
      </c>
      <c r="D10454" s="734">
        <v>72.819999999999993</v>
      </c>
    </row>
    <row r="10455" spans="1:4">
      <c r="A10455" s="730">
        <v>11479</v>
      </c>
      <c r="B10455" s="148" t="s">
        <v>25771</v>
      </c>
      <c r="C10455" s="148" t="s">
        <v>22966</v>
      </c>
      <c r="D10455" s="734">
        <v>34.65</v>
      </c>
    </row>
    <row r="10456" spans="1:4">
      <c r="A10456" s="730">
        <v>11481</v>
      </c>
      <c r="B10456" s="148" t="s">
        <v>25772</v>
      </c>
      <c r="C10456" s="148" t="s">
        <v>22966</v>
      </c>
      <c r="D10456" s="734">
        <v>31.35</v>
      </c>
    </row>
    <row r="10457" spans="1:4">
      <c r="A10457" s="730">
        <v>43609</v>
      </c>
      <c r="B10457" s="148" t="s">
        <v>25773</v>
      </c>
      <c r="C10457" s="148" t="s">
        <v>22966</v>
      </c>
      <c r="D10457" s="734">
        <v>31.35</v>
      </c>
    </row>
    <row r="10458" spans="1:4">
      <c r="A10458" s="730">
        <v>11478</v>
      </c>
      <c r="B10458" s="148" t="s">
        <v>25774</v>
      </c>
      <c r="C10458" s="148" t="s">
        <v>22966</v>
      </c>
      <c r="D10458" s="734">
        <v>59.46</v>
      </c>
    </row>
    <row r="10459" spans="1:4">
      <c r="A10459" s="730">
        <v>43608</v>
      </c>
      <c r="B10459" s="148" t="s">
        <v>25775</v>
      </c>
      <c r="C10459" s="148" t="s">
        <v>22966</v>
      </c>
      <c r="D10459" s="734">
        <v>45.37</v>
      </c>
    </row>
    <row r="10460" spans="1:4">
      <c r="A10460" s="730">
        <v>11476</v>
      </c>
      <c r="B10460" s="148" t="s">
        <v>25776</v>
      </c>
      <c r="C10460" s="148" t="s">
        <v>22966</v>
      </c>
      <c r="D10460" s="734">
        <v>45.37</v>
      </c>
    </row>
    <row r="10461" spans="1:4">
      <c r="A10461" s="730">
        <v>40637</v>
      </c>
      <c r="B10461" s="148" t="s">
        <v>25777</v>
      </c>
      <c r="C10461" s="148" t="s">
        <v>22966</v>
      </c>
      <c r="D10461" s="732">
        <v>793072.01</v>
      </c>
    </row>
    <row r="10462" spans="1:4">
      <c r="A10462" s="730">
        <v>13836</v>
      </c>
      <c r="B10462" s="148" t="s">
        <v>28503</v>
      </c>
      <c r="C10462" s="148" t="s">
        <v>22966</v>
      </c>
      <c r="D10462" s="732">
        <v>67315.72</v>
      </c>
    </row>
    <row r="10463" spans="1:4">
      <c r="A10463" s="730">
        <v>14534</v>
      </c>
      <c r="B10463" s="148" t="s">
        <v>25778</v>
      </c>
      <c r="C10463" s="148" t="s">
        <v>22966</v>
      </c>
      <c r="D10463" s="732">
        <v>28180.14</v>
      </c>
    </row>
    <row r="10464" spans="1:4">
      <c r="A10464" s="730">
        <v>14619</v>
      </c>
      <c r="B10464" s="148" t="s">
        <v>25779</v>
      </c>
      <c r="C10464" s="148" t="s">
        <v>22966</v>
      </c>
      <c r="D10464" s="732">
        <v>13957.6</v>
      </c>
    </row>
    <row r="10465" spans="1:4">
      <c r="A10465" s="730">
        <v>14535</v>
      </c>
      <c r="B10465" s="148" t="s">
        <v>28504</v>
      </c>
      <c r="C10465" s="148" t="s">
        <v>22966</v>
      </c>
      <c r="D10465" s="732">
        <v>279690.59000000003</v>
      </c>
    </row>
    <row r="10466" spans="1:4">
      <c r="A10466" s="730">
        <v>39813</v>
      </c>
      <c r="B10466" s="148" t="s">
        <v>25780</v>
      </c>
      <c r="C10466" s="148" t="s">
        <v>22966</v>
      </c>
      <c r="D10466" s="732">
        <v>38058.26</v>
      </c>
    </row>
    <row r="10467" spans="1:4">
      <c r="A10467" s="730">
        <v>40403</v>
      </c>
      <c r="B10467" s="148" t="s">
        <v>25781</v>
      </c>
      <c r="C10467" s="148" t="s">
        <v>22966</v>
      </c>
      <c r="D10467" s="734">
        <v>557.16999999999996</v>
      </c>
    </row>
    <row r="10468" spans="1:4">
      <c r="A10468" s="730">
        <v>12868</v>
      </c>
      <c r="B10468" s="148" t="s">
        <v>25782</v>
      </c>
      <c r="C10468" s="148" t="s">
        <v>23109</v>
      </c>
      <c r="D10468" s="734">
        <v>20.61</v>
      </c>
    </row>
    <row r="10469" spans="1:4">
      <c r="A10469" s="730">
        <v>40916</v>
      </c>
      <c r="B10469" s="148" t="s">
        <v>25783</v>
      </c>
      <c r="C10469" s="148" t="s">
        <v>23111</v>
      </c>
      <c r="D10469" s="732">
        <v>3644.41</v>
      </c>
    </row>
    <row r="10470" spans="1:4">
      <c r="A10470" s="730">
        <v>4755</v>
      </c>
      <c r="B10470" s="148" t="s">
        <v>25784</v>
      </c>
      <c r="C10470" s="148" t="s">
        <v>23109</v>
      </c>
      <c r="D10470" s="734">
        <v>21.8</v>
      </c>
    </row>
    <row r="10471" spans="1:4">
      <c r="A10471" s="730">
        <v>41067</v>
      </c>
      <c r="B10471" s="148" t="s">
        <v>25785</v>
      </c>
      <c r="C10471" s="148" t="s">
        <v>23111</v>
      </c>
      <c r="D10471" s="732">
        <v>3857.42</v>
      </c>
    </row>
    <row r="10472" spans="1:4">
      <c r="A10472" s="730">
        <v>38463</v>
      </c>
      <c r="B10472" s="148" t="s">
        <v>25786</v>
      </c>
      <c r="C10472" s="148" t="s">
        <v>22966</v>
      </c>
      <c r="D10472" s="734">
        <v>26.25</v>
      </c>
    </row>
    <row r="10473" spans="1:4">
      <c r="A10473" s="730">
        <v>40703</v>
      </c>
      <c r="B10473" s="148" t="s">
        <v>28505</v>
      </c>
      <c r="C10473" s="148" t="s">
        <v>22966</v>
      </c>
      <c r="D10473" s="732">
        <v>9314.33</v>
      </c>
    </row>
    <row r="10474" spans="1:4">
      <c r="A10474" s="730">
        <v>14531</v>
      </c>
      <c r="B10474" s="148" t="s">
        <v>25787</v>
      </c>
      <c r="C10474" s="148" t="s">
        <v>22966</v>
      </c>
      <c r="D10474" s="732">
        <v>17365.419999999998</v>
      </c>
    </row>
    <row r="10475" spans="1:4">
      <c r="A10475" s="730">
        <v>36533</v>
      </c>
      <c r="B10475" s="148" t="s">
        <v>25788</v>
      </c>
      <c r="C10475" s="148" t="s">
        <v>22966</v>
      </c>
      <c r="D10475" s="732">
        <v>19983.16</v>
      </c>
    </row>
    <row r="10476" spans="1:4">
      <c r="A10476" s="730">
        <v>11616</v>
      </c>
      <c r="B10476" s="148" t="s">
        <v>25789</v>
      </c>
      <c r="C10476" s="148" t="s">
        <v>22966</v>
      </c>
      <c r="D10476" s="732">
        <v>18873.8</v>
      </c>
    </row>
    <row r="10477" spans="1:4">
      <c r="A10477" s="730">
        <v>41898</v>
      </c>
      <c r="B10477" s="148" t="s">
        <v>25790</v>
      </c>
      <c r="C10477" s="148" t="s">
        <v>22966</v>
      </c>
      <c r="D10477" s="732">
        <v>21235.59</v>
      </c>
    </row>
    <row r="10478" spans="1:4">
      <c r="A10478" s="730">
        <v>13447</v>
      </c>
      <c r="B10478" s="148" t="s">
        <v>25791</v>
      </c>
      <c r="C10478" s="148" t="s">
        <v>22966</v>
      </c>
      <c r="D10478" s="732">
        <v>39074.94</v>
      </c>
    </row>
    <row r="10479" spans="1:4">
      <c r="A10479" s="730">
        <v>14529</v>
      </c>
      <c r="B10479" s="148" t="s">
        <v>25792</v>
      </c>
      <c r="C10479" s="148" t="s">
        <v>22966</v>
      </c>
      <c r="D10479" s="732">
        <v>21853.62</v>
      </c>
    </row>
    <row r="10480" spans="1:4">
      <c r="A10480" s="730">
        <v>10747</v>
      </c>
      <c r="B10480" s="148" t="s">
        <v>25793</v>
      </c>
      <c r="C10480" s="148" t="s">
        <v>22966</v>
      </c>
      <c r="D10480" s="732">
        <v>21441.74</v>
      </c>
    </row>
    <row r="10481" spans="1:4">
      <c r="A10481" s="730">
        <v>36141</v>
      </c>
      <c r="B10481" s="148" t="s">
        <v>25794</v>
      </c>
      <c r="C10481" s="148" t="s">
        <v>22966</v>
      </c>
      <c r="D10481" s="734">
        <v>35.64</v>
      </c>
    </row>
    <row r="10482" spans="1:4">
      <c r="A10482" s="730">
        <v>43651</v>
      </c>
      <c r="B10482" s="148" t="s">
        <v>25795</v>
      </c>
      <c r="C10482" s="148" t="s">
        <v>23014</v>
      </c>
      <c r="D10482" s="734">
        <v>6.47</v>
      </c>
    </row>
    <row r="10483" spans="1:4">
      <c r="A10483" s="730">
        <v>43626</v>
      </c>
      <c r="B10483" s="148" t="s">
        <v>25796</v>
      </c>
      <c r="C10483" s="148" t="s">
        <v>23014</v>
      </c>
      <c r="D10483" s="734">
        <v>3.6</v>
      </c>
    </row>
    <row r="10484" spans="1:4">
      <c r="A10484" s="730">
        <v>39434</v>
      </c>
      <c r="B10484" s="148" t="s">
        <v>25797</v>
      </c>
      <c r="C10484" s="148" t="s">
        <v>23014</v>
      </c>
      <c r="D10484" s="734">
        <v>3.64</v>
      </c>
    </row>
    <row r="10485" spans="1:4">
      <c r="A10485" s="730">
        <v>39433</v>
      </c>
      <c r="B10485" s="148" t="s">
        <v>25798</v>
      </c>
      <c r="C10485" s="148" t="s">
        <v>23014</v>
      </c>
      <c r="D10485" s="734">
        <v>2.89</v>
      </c>
    </row>
    <row r="10486" spans="1:4">
      <c r="A10486" s="730">
        <v>4049</v>
      </c>
      <c r="B10486" s="148" t="s">
        <v>25799</v>
      </c>
      <c r="C10486" s="148" t="s">
        <v>23016</v>
      </c>
      <c r="D10486" s="734">
        <v>72.25</v>
      </c>
    </row>
    <row r="10487" spans="1:4">
      <c r="A10487" s="730">
        <v>38120</v>
      </c>
      <c r="B10487" s="148" t="s">
        <v>25800</v>
      </c>
      <c r="C10487" s="148" t="s">
        <v>23014</v>
      </c>
      <c r="D10487" s="734">
        <v>129.38</v>
      </c>
    </row>
    <row r="10488" spans="1:4">
      <c r="A10488" s="730">
        <v>43652</v>
      </c>
      <c r="B10488" s="148" t="s">
        <v>25801</v>
      </c>
      <c r="C10488" s="148" t="s">
        <v>23014</v>
      </c>
      <c r="D10488" s="734">
        <v>14.51</v>
      </c>
    </row>
    <row r="10489" spans="1:4">
      <c r="A10489" s="730">
        <v>10498</v>
      </c>
      <c r="B10489" s="148" t="s">
        <v>25802</v>
      </c>
      <c r="C10489" s="148" t="s">
        <v>23014</v>
      </c>
      <c r="D10489" s="734">
        <v>7.79</v>
      </c>
    </row>
    <row r="10490" spans="1:4">
      <c r="A10490" s="730">
        <v>4823</v>
      </c>
      <c r="B10490" s="148" t="s">
        <v>25803</v>
      </c>
      <c r="C10490" s="148" t="s">
        <v>23014</v>
      </c>
      <c r="D10490" s="734">
        <v>37.799999999999997</v>
      </c>
    </row>
    <row r="10491" spans="1:4">
      <c r="A10491" s="730">
        <v>38877</v>
      </c>
      <c r="B10491" s="148" t="s">
        <v>25804</v>
      </c>
      <c r="C10491" s="148" t="s">
        <v>23014</v>
      </c>
      <c r="D10491" s="734">
        <v>6.36</v>
      </c>
    </row>
    <row r="10492" spans="1:4">
      <c r="A10492" s="730">
        <v>34546</v>
      </c>
      <c r="B10492" s="148" t="s">
        <v>25805</v>
      </c>
      <c r="C10492" s="148" t="s">
        <v>23014</v>
      </c>
      <c r="D10492" s="734">
        <v>6.54</v>
      </c>
    </row>
    <row r="10493" spans="1:4">
      <c r="A10493" s="730">
        <v>41387</v>
      </c>
      <c r="B10493" s="148" t="s">
        <v>25806</v>
      </c>
      <c r="C10493" s="148" t="s">
        <v>23010</v>
      </c>
      <c r="D10493" s="734">
        <v>57.04</v>
      </c>
    </row>
    <row r="10494" spans="1:4">
      <c r="A10494" s="730">
        <v>41388</v>
      </c>
      <c r="B10494" s="148" t="s">
        <v>25807</v>
      </c>
      <c r="C10494" s="148" t="s">
        <v>23010</v>
      </c>
      <c r="D10494" s="734">
        <v>68.44</v>
      </c>
    </row>
    <row r="10495" spans="1:4">
      <c r="A10495" s="730">
        <v>41380</v>
      </c>
      <c r="B10495" s="148" t="s">
        <v>25808</v>
      </c>
      <c r="C10495" s="148" t="s">
        <v>22966</v>
      </c>
      <c r="D10495" s="734">
        <v>455.36</v>
      </c>
    </row>
    <row r="10496" spans="1:4">
      <c r="A10496" s="730">
        <v>41381</v>
      </c>
      <c r="B10496" s="148" t="s">
        <v>25809</v>
      </c>
      <c r="C10496" s="148" t="s">
        <v>22966</v>
      </c>
      <c r="D10496" s="734">
        <v>477.05</v>
      </c>
    </row>
    <row r="10497" spans="1:4">
      <c r="A10497" s="730">
        <v>41382</v>
      </c>
      <c r="B10497" s="148" t="s">
        <v>25810</v>
      </c>
      <c r="C10497" s="148" t="s">
        <v>22966</v>
      </c>
      <c r="D10497" s="734">
        <v>461.75</v>
      </c>
    </row>
    <row r="10498" spans="1:4">
      <c r="A10498" s="730">
        <v>41383</v>
      </c>
      <c r="B10498" s="148" t="s">
        <v>25811</v>
      </c>
      <c r="C10498" s="148" t="s">
        <v>22966</v>
      </c>
      <c r="D10498" s="734">
        <v>626.74</v>
      </c>
    </row>
    <row r="10499" spans="1:4">
      <c r="A10499" s="730">
        <v>41385</v>
      </c>
      <c r="B10499" s="148" t="s">
        <v>25812</v>
      </c>
      <c r="C10499" s="148" t="s">
        <v>22966</v>
      </c>
      <c r="D10499" s="734">
        <v>779.89</v>
      </c>
    </row>
    <row r="10500" spans="1:4">
      <c r="A10500" s="730">
        <v>11079</v>
      </c>
      <c r="B10500" s="148" t="s">
        <v>25813</v>
      </c>
      <c r="C10500" s="148" t="s">
        <v>23107</v>
      </c>
      <c r="D10500" s="732">
        <v>2659.73</v>
      </c>
    </row>
    <row r="10501" spans="1:4">
      <c r="A10501" s="730">
        <v>11082</v>
      </c>
      <c r="B10501" s="148" t="s">
        <v>25814</v>
      </c>
      <c r="C10501" s="148" t="s">
        <v>23107</v>
      </c>
      <c r="D10501" s="732">
        <v>2659.73</v>
      </c>
    </row>
    <row r="10502" spans="1:4">
      <c r="A10502" s="730">
        <v>4058</v>
      </c>
      <c r="B10502" s="148" t="s">
        <v>25815</v>
      </c>
      <c r="C10502" s="148" t="s">
        <v>23109</v>
      </c>
      <c r="D10502" s="734">
        <v>30.16</v>
      </c>
    </row>
    <row r="10503" spans="1:4">
      <c r="A10503" s="730">
        <v>40974</v>
      </c>
      <c r="B10503" s="148" t="s">
        <v>25816</v>
      </c>
      <c r="C10503" s="148" t="s">
        <v>23111</v>
      </c>
      <c r="D10503" s="732">
        <v>5332.71</v>
      </c>
    </row>
    <row r="10504" spans="1:4">
      <c r="A10504" s="730">
        <v>34794</v>
      </c>
      <c r="B10504" s="148" t="s">
        <v>25817</v>
      </c>
      <c r="C10504" s="148" t="s">
        <v>23109</v>
      </c>
      <c r="D10504" s="734">
        <v>22.24</v>
      </c>
    </row>
    <row r="10505" spans="1:4">
      <c r="A10505" s="730">
        <v>40925</v>
      </c>
      <c r="B10505" s="148" t="s">
        <v>25818</v>
      </c>
      <c r="C10505" s="148" t="s">
        <v>23111</v>
      </c>
      <c r="D10505" s="732">
        <v>3932.66</v>
      </c>
    </row>
    <row r="10506" spans="1:4">
      <c r="A10506" s="730">
        <v>13741</v>
      </c>
      <c r="B10506" s="148" t="s">
        <v>25819</v>
      </c>
      <c r="C10506" s="148" t="s">
        <v>22966</v>
      </c>
      <c r="D10506" s="732">
        <v>3019.16</v>
      </c>
    </row>
    <row r="10507" spans="1:4">
      <c r="A10507" s="730">
        <v>3288</v>
      </c>
      <c r="B10507" s="148" t="s">
        <v>25820</v>
      </c>
      <c r="C10507" s="148" t="s">
        <v>23010</v>
      </c>
      <c r="D10507" s="734">
        <v>7.83</v>
      </c>
    </row>
    <row r="10508" spans="1:4">
      <c r="A10508" s="730">
        <v>13587</v>
      </c>
      <c r="B10508" s="148" t="s">
        <v>25821</v>
      </c>
      <c r="C10508" s="148" t="s">
        <v>23010</v>
      </c>
      <c r="D10508" s="734">
        <v>4.7300000000000004</v>
      </c>
    </row>
    <row r="10509" spans="1:4">
      <c r="A10509" s="730">
        <v>38598</v>
      </c>
      <c r="B10509" s="148" t="s">
        <v>25822</v>
      </c>
      <c r="C10509" s="148" t="s">
        <v>22966</v>
      </c>
      <c r="D10509" s="734">
        <v>3.47</v>
      </c>
    </row>
    <row r="10510" spans="1:4">
      <c r="A10510" s="730">
        <v>38595</v>
      </c>
      <c r="B10510" s="148" t="s">
        <v>25823</v>
      </c>
      <c r="C10510" s="148" t="s">
        <v>22966</v>
      </c>
      <c r="D10510" s="734">
        <v>2.94</v>
      </c>
    </row>
    <row r="10511" spans="1:4">
      <c r="A10511" s="730">
        <v>38592</v>
      </c>
      <c r="B10511" s="148" t="s">
        <v>25824</v>
      </c>
      <c r="C10511" s="148" t="s">
        <v>22966</v>
      </c>
      <c r="D10511" s="734">
        <v>2.97</v>
      </c>
    </row>
    <row r="10512" spans="1:4">
      <c r="A10512" s="730">
        <v>38588</v>
      </c>
      <c r="B10512" s="148" t="s">
        <v>25825</v>
      </c>
      <c r="C10512" s="148" t="s">
        <v>22966</v>
      </c>
      <c r="D10512" s="734">
        <v>2.38</v>
      </c>
    </row>
    <row r="10513" spans="1:4">
      <c r="A10513" s="730">
        <v>38593</v>
      </c>
      <c r="B10513" s="148" t="s">
        <v>25826</v>
      </c>
      <c r="C10513" s="148" t="s">
        <v>22966</v>
      </c>
      <c r="D10513" s="734">
        <v>3.28</v>
      </c>
    </row>
    <row r="10514" spans="1:4">
      <c r="A10514" s="730">
        <v>38589</v>
      </c>
      <c r="B10514" s="148" t="s">
        <v>25827</v>
      </c>
      <c r="C10514" s="148" t="s">
        <v>22966</v>
      </c>
      <c r="D10514" s="734">
        <v>2.4900000000000002</v>
      </c>
    </row>
    <row r="10515" spans="1:4">
      <c r="A10515" s="730">
        <v>38594</v>
      </c>
      <c r="B10515" s="148" t="s">
        <v>25828</v>
      </c>
      <c r="C10515" s="148" t="s">
        <v>22966</v>
      </c>
      <c r="D10515" s="734">
        <v>5.18</v>
      </c>
    </row>
    <row r="10516" spans="1:4">
      <c r="A10516" s="730">
        <v>34773</v>
      </c>
      <c r="B10516" s="148" t="s">
        <v>25829</v>
      </c>
      <c r="C10516" s="148" t="s">
        <v>22966</v>
      </c>
      <c r="D10516" s="734">
        <v>2.4500000000000002</v>
      </c>
    </row>
    <row r="10517" spans="1:4">
      <c r="A10517" s="730">
        <v>34769</v>
      </c>
      <c r="B10517" s="148" t="s">
        <v>25830</v>
      </c>
      <c r="C10517" s="148" t="s">
        <v>22966</v>
      </c>
      <c r="D10517" s="734">
        <v>3.03</v>
      </c>
    </row>
    <row r="10518" spans="1:4">
      <c r="A10518" s="730">
        <v>34763</v>
      </c>
      <c r="B10518" s="148" t="s">
        <v>25831</v>
      </c>
      <c r="C10518" s="148" t="s">
        <v>22966</v>
      </c>
      <c r="D10518" s="734">
        <v>1.87</v>
      </c>
    </row>
    <row r="10519" spans="1:4">
      <c r="A10519" s="730">
        <v>34774</v>
      </c>
      <c r="B10519" s="148" t="s">
        <v>25832</v>
      </c>
      <c r="C10519" s="148" t="s">
        <v>22966</v>
      </c>
      <c r="D10519" s="734">
        <v>2.33</v>
      </c>
    </row>
    <row r="10520" spans="1:4">
      <c r="A10520" s="730">
        <v>34771</v>
      </c>
      <c r="B10520" s="148" t="s">
        <v>25833</v>
      </c>
      <c r="C10520" s="148" t="s">
        <v>22966</v>
      </c>
      <c r="D10520" s="734">
        <v>2.81</v>
      </c>
    </row>
    <row r="10521" spans="1:4">
      <c r="A10521" s="730">
        <v>34764</v>
      </c>
      <c r="B10521" s="148" t="s">
        <v>25834</v>
      </c>
      <c r="C10521" s="148" t="s">
        <v>22966</v>
      </c>
      <c r="D10521" s="734">
        <v>1.84</v>
      </c>
    </row>
    <row r="10522" spans="1:4">
      <c r="A10522" s="730">
        <v>34788</v>
      </c>
      <c r="B10522" s="148" t="s">
        <v>28506</v>
      </c>
      <c r="C10522" s="148" t="s">
        <v>22966</v>
      </c>
      <c r="D10522" s="734">
        <v>1.4</v>
      </c>
    </row>
    <row r="10523" spans="1:4">
      <c r="A10523" s="730">
        <v>34781</v>
      </c>
      <c r="B10523" s="148" t="s">
        <v>28507</v>
      </c>
      <c r="C10523" s="148" t="s">
        <v>22966</v>
      </c>
      <c r="D10523" s="734">
        <v>1.59</v>
      </c>
    </row>
    <row r="10524" spans="1:4">
      <c r="A10524" s="730">
        <v>41682</v>
      </c>
      <c r="B10524" s="148" t="s">
        <v>25835</v>
      </c>
      <c r="C10524" s="148" t="s">
        <v>22966</v>
      </c>
      <c r="D10524" s="734">
        <v>49.42</v>
      </c>
    </row>
    <row r="10525" spans="1:4">
      <c r="A10525" s="730">
        <v>41683</v>
      </c>
      <c r="B10525" s="148" t="s">
        <v>25836</v>
      </c>
      <c r="C10525" s="148" t="s">
        <v>22966</v>
      </c>
      <c r="D10525" s="734">
        <v>36.36</v>
      </c>
    </row>
    <row r="10526" spans="1:4">
      <c r="A10526" s="730">
        <v>41680</v>
      </c>
      <c r="B10526" s="148" t="s">
        <v>25837</v>
      </c>
      <c r="C10526" s="148" t="s">
        <v>22966</v>
      </c>
      <c r="D10526" s="734">
        <v>19.579999999999998</v>
      </c>
    </row>
    <row r="10527" spans="1:4">
      <c r="A10527" s="730">
        <v>41679</v>
      </c>
      <c r="B10527" s="148" t="s">
        <v>25838</v>
      </c>
      <c r="C10527" s="148" t="s">
        <v>22966</v>
      </c>
      <c r="D10527" s="734">
        <v>44.75</v>
      </c>
    </row>
    <row r="10528" spans="1:4">
      <c r="A10528" s="730">
        <v>41681</v>
      </c>
      <c r="B10528" s="148" t="s">
        <v>25839</v>
      </c>
      <c r="C10528" s="148" t="s">
        <v>22966</v>
      </c>
      <c r="D10528" s="734">
        <v>30.63</v>
      </c>
    </row>
    <row r="10529" spans="1:4">
      <c r="A10529" s="730">
        <v>43386</v>
      </c>
      <c r="B10529" s="148" t="s">
        <v>25840</v>
      </c>
      <c r="C10529" s="148" t="s">
        <v>22966</v>
      </c>
      <c r="D10529" s="734">
        <v>69.930000000000007</v>
      </c>
    </row>
    <row r="10530" spans="1:4">
      <c r="A10530" s="730">
        <v>4059</v>
      </c>
      <c r="B10530" s="148" t="s">
        <v>25841</v>
      </c>
      <c r="C10530" s="148" t="s">
        <v>23010</v>
      </c>
      <c r="D10530" s="734">
        <v>49.42</v>
      </c>
    </row>
    <row r="10531" spans="1:4">
      <c r="A10531" s="730">
        <v>4062</v>
      </c>
      <c r="B10531" s="148" t="s">
        <v>25842</v>
      </c>
      <c r="C10531" s="148" t="s">
        <v>22966</v>
      </c>
      <c r="D10531" s="734">
        <v>49.42</v>
      </c>
    </row>
    <row r="10532" spans="1:4">
      <c r="A10532" s="730">
        <v>4061</v>
      </c>
      <c r="B10532" s="148" t="s">
        <v>25843</v>
      </c>
      <c r="C10532" s="148" t="s">
        <v>22966</v>
      </c>
      <c r="D10532" s="734">
        <v>61.54</v>
      </c>
    </row>
    <row r="10533" spans="1:4">
      <c r="A10533" s="730">
        <v>41315</v>
      </c>
      <c r="B10533" s="148" t="s">
        <v>25844</v>
      </c>
      <c r="C10533" s="148" t="s">
        <v>23014</v>
      </c>
      <c r="D10533" s="734">
        <v>81.61</v>
      </c>
    </row>
    <row r="10534" spans="1:4">
      <c r="A10534" s="730">
        <v>43148</v>
      </c>
      <c r="B10534" s="148" t="s">
        <v>25845</v>
      </c>
      <c r="C10534" s="148" t="s">
        <v>23014</v>
      </c>
      <c r="D10534" s="734">
        <v>55.4</v>
      </c>
    </row>
    <row r="10535" spans="1:4">
      <c r="A10535" s="730">
        <v>43147</v>
      </c>
      <c r="B10535" s="148" t="s">
        <v>25846</v>
      </c>
      <c r="C10535" s="148" t="s">
        <v>23014</v>
      </c>
      <c r="D10535" s="734">
        <v>21.45</v>
      </c>
    </row>
    <row r="10536" spans="1:4">
      <c r="A10536" s="730">
        <v>10608</v>
      </c>
      <c r="B10536" s="148" t="s">
        <v>25847</v>
      </c>
      <c r="C10536" s="148" t="s">
        <v>22966</v>
      </c>
      <c r="D10536" s="732">
        <v>9629.7999999999993</v>
      </c>
    </row>
    <row r="10537" spans="1:4">
      <c r="A10537" s="730">
        <v>4069</v>
      </c>
      <c r="B10537" s="148" t="s">
        <v>25848</v>
      </c>
      <c r="C10537" s="148" t="s">
        <v>23109</v>
      </c>
      <c r="D10537" s="734">
        <v>74.739999999999995</v>
      </c>
    </row>
    <row r="10538" spans="1:4">
      <c r="A10538" s="730">
        <v>40819</v>
      </c>
      <c r="B10538" s="148" t="s">
        <v>25849</v>
      </c>
      <c r="C10538" s="148" t="s">
        <v>23111</v>
      </c>
      <c r="D10538" s="732">
        <v>13211.24</v>
      </c>
    </row>
    <row r="10539" spans="1:4">
      <c r="A10539" s="730">
        <v>34361</v>
      </c>
      <c r="B10539" s="148" t="s">
        <v>25850</v>
      </c>
      <c r="C10539" s="148" t="s">
        <v>23014</v>
      </c>
      <c r="D10539" s="734">
        <v>15.61</v>
      </c>
    </row>
    <row r="10540" spans="1:4">
      <c r="A10540" s="730">
        <v>36512</v>
      </c>
      <c r="B10540" s="148" t="s">
        <v>25851</v>
      </c>
      <c r="C10540" s="148" t="s">
        <v>22966</v>
      </c>
      <c r="D10540" s="732">
        <v>23801.37</v>
      </c>
    </row>
    <row r="10541" spans="1:4">
      <c r="A10541" s="730">
        <v>44478</v>
      </c>
      <c r="B10541" s="148" t="s">
        <v>25852</v>
      </c>
      <c r="C10541" s="148" t="s">
        <v>23014</v>
      </c>
      <c r="D10541" s="734">
        <v>10.199999999999999</v>
      </c>
    </row>
    <row r="10542" spans="1:4">
      <c r="A10542" s="730">
        <v>44477</v>
      </c>
      <c r="B10542" s="148" t="s">
        <v>25853</v>
      </c>
      <c r="C10542" s="148" t="s">
        <v>23014</v>
      </c>
      <c r="D10542" s="734">
        <v>10.199999999999999</v>
      </c>
    </row>
    <row r="10543" spans="1:4">
      <c r="A10543" s="730">
        <v>11697</v>
      </c>
      <c r="B10543" s="148" t="s">
        <v>25854</v>
      </c>
      <c r="C10543" s="148" t="s">
        <v>22966</v>
      </c>
      <c r="D10543" s="734">
        <v>671.5</v>
      </c>
    </row>
    <row r="10544" spans="1:4">
      <c r="A10544" s="730">
        <v>11698</v>
      </c>
      <c r="B10544" s="148" t="s">
        <v>25855</v>
      </c>
      <c r="C10544" s="148" t="s">
        <v>22966</v>
      </c>
      <c r="D10544" s="734">
        <v>801.07</v>
      </c>
    </row>
    <row r="10545" spans="1:4">
      <c r="A10545" s="730">
        <v>11699</v>
      </c>
      <c r="B10545" s="148" t="s">
        <v>25856</v>
      </c>
      <c r="C10545" s="148" t="s">
        <v>22966</v>
      </c>
      <c r="D10545" s="734">
        <v>885.36</v>
      </c>
    </row>
    <row r="10546" spans="1:4">
      <c r="A10546" s="730">
        <v>10432</v>
      </c>
      <c r="B10546" s="148" t="s">
        <v>25857</v>
      </c>
      <c r="C10546" s="148" t="s">
        <v>22966</v>
      </c>
      <c r="D10546" s="734">
        <v>382.86</v>
      </c>
    </row>
    <row r="10547" spans="1:4">
      <c r="A10547" s="730">
        <v>44020</v>
      </c>
      <c r="B10547" s="148" t="s">
        <v>25858</v>
      </c>
      <c r="C10547" s="148" t="s">
        <v>22966</v>
      </c>
      <c r="D10547" s="734">
        <v>944.57</v>
      </c>
    </row>
    <row r="10548" spans="1:4">
      <c r="A10548" s="730">
        <v>41420</v>
      </c>
      <c r="B10548" s="148" t="s">
        <v>25859</v>
      </c>
      <c r="C10548" s="148" t="s">
        <v>22966</v>
      </c>
      <c r="D10548" s="734">
        <v>11.61</v>
      </c>
    </row>
    <row r="10549" spans="1:4">
      <c r="A10549" s="730">
        <v>41422</v>
      </c>
      <c r="B10549" s="148" t="s">
        <v>25860</v>
      </c>
      <c r="C10549" s="148" t="s">
        <v>22966</v>
      </c>
      <c r="D10549" s="734">
        <v>15.85</v>
      </c>
    </row>
    <row r="10550" spans="1:4">
      <c r="A10550" s="730">
        <v>41425</v>
      </c>
      <c r="B10550" s="148" t="s">
        <v>25861</v>
      </c>
      <c r="C10550" s="148" t="s">
        <v>22966</v>
      </c>
      <c r="D10550" s="734">
        <v>8.11</v>
      </c>
    </row>
    <row r="10551" spans="1:4">
      <c r="A10551" s="730">
        <v>41426</v>
      </c>
      <c r="B10551" s="148" t="s">
        <v>25862</v>
      </c>
      <c r="C10551" s="148" t="s">
        <v>22966</v>
      </c>
      <c r="D10551" s="734">
        <v>14.63</v>
      </c>
    </row>
    <row r="10552" spans="1:4">
      <c r="A10552" s="730">
        <v>41419</v>
      </c>
      <c r="B10552" s="148" t="s">
        <v>25863</v>
      </c>
      <c r="C10552" s="148" t="s">
        <v>22966</v>
      </c>
      <c r="D10552" s="734">
        <v>8.5299999999999994</v>
      </c>
    </row>
    <row r="10553" spans="1:4">
      <c r="A10553" s="730">
        <v>41421</v>
      </c>
      <c r="B10553" s="148" t="s">
        <v>25864</v>
      </c>
      <c r="C10553" s="148" t="s">
        <v>22966</v>
      </c>
      <c r="D10553" s="734">
        <v>11.58</v>
      </c>
    </row>
    <row r="10554" spans="1:4">
      <c r="A10554" s="730">
        <v>41414</v>
      </c>
      <c r="B10554" s="148" t="s">
        <v>25865</v>
      </c>
      <c r="C10554" s="148" t="s">
        <v>22966</v>
      </c>
      <c r="D10554" s="734">
        <v>26.85</v>
      </c>
    </row>
    <row r="10555" spans="1:4">
      <c r="A10555" s="730">
        <v>41415</v>
      </c>
      <c r="B10555" s="148" t="s">
        <v>25866</v>
      </c>
      <c r="C10555" s="148" t="s">
        <v>22966</v>
      </c>
      <c r="D10555" s="734">
        <v>31.27</v>
      </c>
    </row>
    <row r="10556" spans="1:4">
      <c r="A10556" s="730">
        <v>37514</v>
      </c>
      <c r="B10556" s="148" t="s">
        <v>25867</v>
      </c>
      <c r="C10556" s="148" t="s">
        <v>22966</v>
      </c>
      <c r="D10556" s="732">
        <v>332000</v>
      </c>
    </row>
    <row r="10557" spans="1:4">
      <c r="A10557" s="730">
        <v>37519</v>
      </c>
      <c r="B10557" s="148" t="s">
        <v>25868</v>
      </c>
      <c r="C10557" s="148" t="s">
        <v>22966</v>
      </c>
      <c r="D10557" s="732">
        <v>512373.4</v>
      </c>
    </row>
    <row r="10558" spans="1:4">
      <c r="A10558" s="730">
        <v>37520</v>
      </c>
      <c r="B10558" s="148" t="s">
        <v>25869</v>
      </c>
      <c r="C10558" s="148" t="s">
        <v>22966</v>
      </c>
      <c r="D10558" s="732">
        <v>503973.84</v>
      </c>
    </row>
    <row r="10559" spans="1:4">
      <c r="A10559" s="730">
        <v>37521</v>
      </c>
      <c r="B10559" s="148" t="s">
        <v>25870</v>
      </c>
      <c r="C10559" s="148" t="s">
        <v>22966</v>
      </c>
      <c r="D10559" s="732">
        <v>614848.09</v>
      </c>
    </row>
    <row r="10560" spans="1:4">
      <c r="A10560" s="730">
        <v>37522</v>
      </c>
      <c r="B10560" s="148" t="s">
        <v>25871</v>
      </c>
      <c r="C10560" s="148" t="s">
        <v>22966</v>
      </c>
      <c r="D10560" s="732">
        <v>633346.27</v>
      </c>
    </row>
    <row r="10561" spans="1:4">
      <c r="A10561" s="730">
        <v>21109</v>
      </c>
      <c r="B10561" s="148" t="s">
        <v>25872</v>
      </c>
      <c r="C10561" s="148" t="s">
        <v>22966</v>
      </c>
      <c r="D10561" s="734">
        <v>72.260000000000005</v>
      </c>
    </row>
    <row r="10562" spans="1:4">
      <c r="A10562" s="730">
        <v>37546</v>
      </c>
      <c r="B10562" s="148" t="s">
        <v>25873</v>
      </c>
      <c r="C10562" s="148" t="s">
        <v>22966</v>
      </c>
      <c r="D10562" s="732">
        <v>14910.52</v>
      </c>
    </row>
    <row r="10563" spans="1:4">
      <c r="A10563" s="730">
        <v>37544</v>
      </c>
      <c r="B10563" s="148" t="s">
        <v>25874</v>
      </c>
      <c r="C10563" s="148" t="s">
        <v>22966</v>
      </c>
      <c r="D10563" s="732">
        <v>15770.38</v>
      </c>
    </row>
    <row r="10564" spans="1:4">
      <c r="A10564" s="730">
        <v>37545</v>
      </c>
      <c r="B10564" s="148" t="s">
        <v>25875</v>
      </c>
      <c r="C10564" s="148" t="s">
        <v>22966</v>
      </c>
      <c r="D10564" s="732">
        <v>18764.64</v>
      </c>
    </row>
    <row r="10565" spans="1:4">
      <c r="A10565" s="730">
        <v>36793</v>
      </c>
      <c r="B10565" s="148" t="s">
        <v>25876</v>
      </c>
      <c r="C10565" s="148" t="s">
        <v>22966</v>
      </c>
      <c r="D10565" s="734">
        <v>940.62</v>
      </c>
    </row>
    <row r="10566" spans="1:4">
      <c r="A10566" s="730">
        <v>11769</v>
      </c>
      <c r="B10566" s="148" t="s">
        <v>25877</v>
      </c>
      <c r="C10566" s="148" t="s">
        <v>22966</v>
      </c>
      <c r="D10566" s="734">
        <v>415.68</v>
      </c>
    </row>
    <row r="10567" spans="1:4">
      <c r="A10567" s="730">
        <v>11771</v>
      </c>
      <c r="B10567" s="148" t="s">
        <v>25878</v>
      </c>
      <c r="C10567" s="148" t="s">
        <v>22966</v>
      </c>
      <c r="D10567" s="734">
        <v>509.15</v>
      </c>
    </row>
    <row r="10568" spans="1:4">
      <c r="A10568" s="730">
        <v>39919</v>
      </c>
      <c r="B10568" s="148" t="s">
        <v>25879</v>
      </c>
      <c r="C10568" s="148" t="s">
        <v>22966</v>
      </c>
      <c r="D10568" s="732">
        <v>74635.41</v>
      </c>
    </row>
    <row r="10569" spans="1:4">
      <c r="A10569" s="730">
        <v>38385</v>
      </c>
      <c r="B10569" s="148" t="s">
        <v>25880</v>
      </c>
      <c r="C10569" s="148" t="s">
        <v>22966</v>
      </c>
      <c r="D10569" s="734">
        <v>57.19</v>
      </c>
    </row>
    <row r="10570" spans="1:4">
      <c r="A10570" s="730">
        <v>36800</v>
      </c>
      <c r="B10570" s="148" t="s">
        <v>25881</v>
      </c>
      <c r="C10570" s="148" t="s">
        <v>22966</v>
      </c>
      <c r="D10570" s="734">
        <v>249.77</v>
      </c>
    </row>
    <row r="10571" spans="1:4">
      <c r="A10571" s="730">
        <v>37587</v>
      </c>
      <c r="B10571" s="148" t="s">
        <v>25882</v>
      </c>
      <c r="C10571" s="148" t="s">
        <v>22966</v>
      </c>
      <c r="D10571" s="734">
        <v>548.75</v>
      </c>
    </row>
    <row r="10572" spans="1:4">
      <c r="A10572" s="730">
        <v>11561</v>
      </c>
      <c r="B10572" s="148" t="s">
        <v>25883</v>
      </c>
      <c r="C10572" s="148" t="s">
        <v>22966</v>
      </c>
      <c r="D10572" s="734">
        <v>242.01</v>
      </c>
    </row>
    <row r="10573" spans="1:4">
      <c r="A10573" s="730">
        <v>43604</v>
      </c>
      <c r="B10573" s="148" t="s">
        <v>25884</v>
      </c>
      <c r="C10573" s="148" t="s">
        <v>22966</v>
      </c>
      <c r="D10573" s="734">
        <v>129.02000000000001</v>
      </c>
    </row>
    <row r="10574" spans="1:4">
      <c r="A10574" s="730">
        <v>11560</v>
      </c>
      <c r="B10574" s="148" t="s">
        <v>25885</v>
      </c>
      <c r="C10574" s="148" t="s">
        <v>22966</v>
      </c>
      <c r="D10574" s="734">
        <v>186.8</v>
      </c>
    </row>
    <row r="10575" spans="1:4">
      <c r="A10575" s="730">
        <v>11499</v>
      </c>
      <c r="B10575" s="148" t="s">
        <v>25886</v>
      </c>
      <c r="C10575" s="148" t="s">
        <v>22966</v>
      </c>
      <c r="D10575" s="734">
        <v>819.17</v>
      </c>
    </row>
    <row r="10576" spans="1:4">
      <c r="A10576" s="730">
        <v>34761</v>
      </c>
      <c r="B10576" s="148" t="s">
        <v>25887</v>
      </c>
      <c r="C10576" s="148" t="s">
        <v>23109</v>
      </c>
      <c r="D10576" s="734">
        <v>16.23</v>
      </c>
    </row>
    <row r="10577" spans="1:4">
      <c r="A10577" s="730">
        <v>40924</v>
      </c>
      <c r="B10577" s="148" t="s">
        <v>25888</v>
      </c>
      <c r="C10577" s="148" t="s">
        <v>23111</v>
      </c>
      <c r="D10577" s="732">
        <v>2870.18</v>
      </c>
    </row>
    <row r="10578" spans="1:4">
      <c r="A10578" s="730">
        <v>40983</v>
      </c>
      <c r="B10578" s="148" t="s">
        <v>25889</v>
      </c>
      <c r="C10578" s="148" t="s">
        <v>23111</v>
      </c>
      <c r="D10578" s="732">
        <v>3358.92</v>
      </c>
    </row>
    <row r="10579" spans="1:4">
      <c r="A10579" s="730">
        <v>44497</v>
      </c>
      <c r="B10579" s="148" t="s">
        <v>25890</v>
      </c>
      <c r="C10579" s="148" t="s">
        <v>23109</v>
      </c>
      <c r="D10579" s="734">
        <v>18.98</v>
      </c>
    </row>
    <row r="10580" spans="1:4">
      <c r="A10580" s="730">
        <v>2437</v>
      </c>
      <c r="B10580" s="148" t="s">
        <v>25891</v>
      </c>
      <c r="C10580" s="148" t="s">
        <v>23109</v>
      </c>
      <c r="D10580" s="734">
        <v>24.42</v>
      </c>
    </row>
    <row r="10581" spans="1:4">
      <c r="A10581" s="730">
        <v>40921</v>
      </c>
      <c r="B10581" s="148" t="s">
        <v>25892</v>
      </c>
      <c r="C10581" s="148" t="s">
        <v>23111</v>
      </c>
      <c r="D10581" s="732">
        <v>4318.6099999999997</v>
      </c>
    </row>
    <row r="10582" spans="1:4">
      <c r="A10582" s="730">
        <v>14252</v>
      </c>
      <c r="B10582" s="148" t="s">
        <v>25893</v>
      </c>
      <c r="C10582" s="148" t="s">
        <v>22966</v>
      </c>
      <c r="D10582" s="732">
        <v>3553.82</v>
      </c>
    </row>
    <row r="10583" spans="1:4">
      <c r="A10583" s="730">
        <v>730</v>
      </c>
      <c r="B10583" s="148" t="s">
        <v>25894</v>
      </c>
      <c r="C10583" s="148" t="s">
        <v>22966</v>
      </c>
      <c r="D10583" s="732">
        <v>9495.14</v>
      </c>
    </row>
    <row r="10584" spans="1:4">
      <c r="A10584" s="730">
        <v>723</v>
      </c>
      <c r="B10584" s="148" t="s">
        <v>25895</v>
      </c>
      <c r="C10584" s="148" t="s">
        <v>22966</v>
      </c>
      <c r="D10584" s="732">
        <v>4719.41</v>
      </c>
    </row>
    <row r="10585" spans="1:4">
      <c r="A10585" s="730">
        <v>36502</v>
      </c>
      <c r="B10585" s="148" t="s">
        <v>25896</v>
      </c>
      <c r="C10585" s="148" t="s">
        <v>22966</v>
      </c>
      <c r="D10585" s="732">
        <v>4435.6899999999996</v>
      </c>
    </row>
    <row r="10586" spans="1:4">
      <c r="A10586" s="730">
        <v>36503</v>
      </c>
      <c r="B10586" s="148" t="s">
        <v>25897</v>
      </c>
      <c r="C10586" s="148" t="s">
        <v>22966</v>
      </c>
      <c r="D10586" s="732">
        <v>5469.73</v>
      </c>
    </row>
    <row r="10587" spans="1:4">
      <c r="A10587" s="730">
        <v>4090</v>
      </c>
      <c r="B10587" s="148" t="s">
        <v>25898</v>
      </c>
      <c r="C10587" s="148" t="s">
        <v>22966</v>
      </c>
      <c r="D10587" s="732">
        <v>1330500</v>
      </c>
    </row>
    <row r="10588" spans="1:4">
      <c r="A10588" s="730">
        <v>13227</v>
      </c>
      <c r="B10588" s="148" t="s">
        <v>25899</v>
      </c>
      <c r="C10588" s="148" t="s">
        <v>22966</v>
      </c>
      <c r="D10588" s="732">
        <v>1653312.16</v>
      </c>
    </row>
    <row r="10589" spans="1:4">
      <c r="A10589" s="730">
        <v>10597</v>
      </c>
      <c r="B10589" s="148" t="s">
        <v>25900</v>
      </c>
      <c r="C10589" s="148" t="s">
        <v>22966</v>
      </c>
      <c r="D10589" s="732">
        <v>1740324.33</v>
      </c>
    </row>
    <row r="10590" spans="1:4">
      <c r="A10590" s="730">
        <v>39628</v>
      </c>
      <c r="B10590" s="148" t="s">
        <v>25901</v>
      </c>
      <c r="C10590" s="148" t="s">
        <v>22966</v>
      </c>
      <c r="D10590" s="732">
        <v>4176.5</v>
      </c>
    </row>
    <row r="10591" spans="1:4">
      <c r="A10591" s="730">
        <v>39404</v>
      </c>
      <c r="B10591" s="148" t="s">
        <v>25902</v>
      </c>
      <c r="C10591" s="148" t="s">
        <v>22966</v>
      </c>
      <c r="D10591" s="732">
        <v>2070.9899999999998</v>
      </c>
    </row>
    <row r="10592" spans="1:4">
      <c r="A10592" s="730">
        <v>39402</v>
      </c>
      <c r="B10592" s="148" t="s">
        <v>25903</v>
      </c>
      <c r="C10592" s="148" t="s">
        <v>22966</v>
      </c>
      <c r="D10592" s="732">
        <v>1706.1</v>
      </c>
    </row>
    <row r="10593" spans="1:4">
      <c r="A10593" s="730">
        <v>39403</v>
      </c>
      <c r="B10593" s="148" t="s">
        <v>25904</v>
      </c>
      <c r="C10593" s="148" t="s">
        <v>22966</v>
      </c>
      <c r="D10593" s="732">
        <v>1668.99</v>
      </c>
    </row>
    <row r="10594" spans="1:4">
      <c r="A10594" s="730">
        <v>4093</v>
      </c>
      <c r="B10594" s="148" t="s">
        <v>25905</v>
      </c>
      <c r="C10594" s="148" t="s">
        <v>23109</v>
      </c>
      <c r="D10594" s="734">
        <v>24.39</v>
      </c>
    </row>
    <row r="10595" spans="1:4">
      <c r="A10595" s="730">
        <v>10512</v>
      </c>
      <c r="B10595" s="148" t="s">
        <v>25906</v>
      </c>
      <c r="C10595" s="148" t="s">
        <v>23111</v>
      </c>
      <c r="D10595" s="732">
        <v>4311.53</v>
      </c>
    </row>
    <row r="10596" spans="1:4">
      <c r="A10596" s="730">
        <v>4243</v>
      </c>
      <c r="B10596" s="148" t="s">
        <v>25907</v>
      </c>
      <c r="C10596" s="148" t="s">
        <v>23109</v>
      </c>
      <c r="D10596" s="734">
        <v>24.44</v>
      </c>
    </row>
    <row r="10597" spans="1:4">
      <c r="A10597" s="730">
        <v>20020</v>
      </c>
      <c r="B10597" s="148" t="s">
        <v>25908</v>
      </c>
      <c r="C10597" s="148" t="s">
        <v>23109</v>
      </c>
      <c r="D10597" s="734">
        <v>25.33</v>
      </c>
    </row>
    <row r="10598" spans="1:4">
      <c r="A10598" s="730">
        <v>41038</v>
      </c>
      <c r="B10598" s="148" t="s">
        <v>25909</v>
      </c>
      <c r="C10598" s="148" t="s">
        <v>23111</v>
      </c>
      <c r="D10598" s="732">
        <v>4480.5600000000004</v>
      </c>
    </row>
    <row r="10599" spans="1:4">
      <c r="A10599" s="730">
        <v>4094</v>
      </c>
      <c r="B10599" s="148" t="s">
        <v>25910</v>
      </c>
      <c r="C10599" s="148" t="s">
        <v>23109</v>
      </c>
      <c r="D10599" s="734">
        <v>30.33</v>
      </c>
    </row>
    <row r="10600" spans="1:4">
      <c r="A10600" s="730">
        <v>40988</v>
      </c>
      <c r="B10600" s="148" t="s">
        <v>25911</v>
      </c>
      <c r="C10600" s="148" t="s">
        <v>23111</v>
      </c>
      <c r="D10600" s="732">
        <v>5362.76</v>
      </c>
    </row>
    <row r="10601" spans="1:4">
      <c r="A10601" s="730">
        <v>4095</v>
      </c>
      <c r="B10601" s="148" t="s">
        <v>25912</v>
      </c>
      <c r="C10601" s="148" t="s">
        <v>23109</v>
      </c>
      <c r="D10601" s="734">
        <v>21.41</v>
      </c>
    </row>
    <row r="10602" spans="1:4">
      <c r="A10602" s="730">
        <v>40990</v>
      </c>
      <c r="B10602" s="148" t="s">
        <v>25913</v>
      </c>
      <c r="C10602" s="148" t="s">
        <v>23111</v>
      </c>
      <c r="D10602" s="732">
        <v>3784.55</v>
      </c>
    </row>
    <row r="10603" spans="1:4">
      <c r="A10603" s="730">
        <v>4096</v>
      </c>
      <c r="B10603" s="148" t="s">
        <v>25914</v>
      </c>
      <c r="C10603" s="148" t="s">
        <v>23109</v>
      </c>
      <c r="D10603" s="734">
        <v>27.34</v>
      </c>
    </row>
    <row r="10604" spans="1:4">
      <c r="A10604" s="730">
        <v>40992</v>
      </c>
      <c r="B10604" s="148" t="s">
        <v>25915</v>
      </c>
      <c r="C10604" s="148" t="s">
        <v>23111</v>
      </c>
      <c r="D10604" s="732">
        <v>4834.83</v>
      </c>
    </row>
    <row r="10605" spans="1:4">
      <c r="A10605" s="730">
        <v>4114</v>
      </c>
      <c r="B10605" s="148" t="s">
        <v>25916</v>
      </c>
      <c r="C10605" s="148" t="s">
        <v>22966</v>
      </c>
      <c r="D10605" s="734">
        <v>113.29</v>
      </c>
    </row>
    <row r="10606" spans="1:4">
      <c r="A10606" s="730">
        <v>36797</v>
      </c>
      <c r="B10606" s="148" t="s">
        <v>25917</v>
      </c>
      <c r="C10606" s="148" t="s">
        <v>22966</v>
      </c>
      <c r="D10606" s="734">
        <v>100.87</v>
      </c>
    </row>
    <row r="10607" spans="1:4">
      <c r="A10607" s="730">
        <v>4107</v>
      </c>
      <c r="B10607" s="148" t="s">
        <v>25918</v>
      </c>
      <c r="C10607" s="148" t="s">
        <v>22966</v>
      </c>
      <c r="D10607" s="734">
        <v>95.1</v>
      </c>
    </row>
    <row r="10608" spans="1:4">
      <c r="A10608" s="730">
        <v>4102</v>
      </c>
      <c r="B10608" s="148" t="s">
        <v>25919</v>
      </c>
      <c r="C10608" s="148" t="s">
        <v>22966</v>
      </c>
      <c r="D10608" s="734">
        <v>116.09</v>
      </c>
    </row>
    <row r="10609" spans="1:4">
      <c r="A10609" s="730">
        <v>36799</v>
      </c>
      <c r="B10609" s="148" t="s">
        <v>25920</v>
      </c>
      <c r="C10609" s="148" t="s">
        <v>22966</v>
      </c>
      <c r="D10609" s="734">
        <v>97.9</v>
      </c>
    </row>
    <row r="10610" spans="1:4">
      <c r="A10610" s="730">
        <v>2747</v>
      </c>
      <c r="B10610" s="148" t="s">
        <v>25921</v>
      </c>
      <c r="C10610" s="148" t="s">
        <v>23010</v>
      </c>
      <c r="D10610" s="734">
        <v>25.01</v>
      </c>
    </row>
    <row r="10611" spans="1:4">
      <c r="A10611" s="730">
        <v>21138</v>
      </c>
      <c r="B10611" s="148" t="s">
        <v>25922</v>
      </c>
      <c r="C10611" s="148" t="s">
        <v>23010</v>
      </c>
      <c r="D10611" s="734">
        <v>7.93</v>
      </c>
    </row>
    <row r="10612" spans="1:4">
      <c r="A10612" s="730">
        <v>10826</v>
      </c>
      <c r="B10612" s="148" t="s">
        <v>25923</v>
      </c>
      <c r="C10612" s="148" t="s">
        <v>22966</v>
      </c>
      <c r="D10612" s="734">
        <v>93.39</v>
      </c>
    </row>
    <row r="10613" spans="1:4">
      <c r="A10613" s="730">
        <v>365</v>
      </c>
      <c r="B10613" s="148" t="s">
        <v>25924</v>
      </c>
      <c r="C10613" s="148" t="s">
        <v>22966</v>
      </c>
      <c r="D10613" s="734">
        <v>57.9</v>
      </c>
    </row>
    <row r="10614" spans="1:4">
      <c r="A10614" s="730">
        <v>38639</v>
      </c>
      <c r="B10614" s="148" t="s">
        <v>25925</v>
      </c>
      <c r="C10614" s="148" t="s">
        <v>22966</v>
      </c>
      <c r="D10614" s="734">
        <v>224.13</v>
      </c>
    </row>
    <row r="10615" spans="1:4">
      <c r="A10615" s="730">
        <v>38640</v>
      </c>
      <c r="B10615" s="148" t="s">
        <v>25926</v>
      </c>
      <c r="C10615" s="148" t="s">
        <v>22966</v>
      </c>
      <c r="D10615" s="734">
        <v>3.36</v>
      </c>
    </row>
    <row r="10616" spans="1:4">
      <c r="A10616" s="730">
        <v>358</v>
      </c>
      <c r="B10616" s="148" t="s">
        <v>25927</v>
      </c>
      <c r="C10616" s="148" t="s">
        <v>22966</v>
      </c>
      <c r="D10616" s="734">
        <v>69.099999999999994</v>
      </c>
    </row>
    <row r="10617" spans="1:4">
      <c r="A10617" s="730">
        <v>359</v>
      </c>
      <c r="B10617" s="148" t="s">
        <v>25928</v>
      </c>
      <c r="C10617" s="148" t="s">
        <v>22966</v>
      </c>
      <c r="D10617" s="734">
        <v>141.94999999999999</v>
      </c>
    </row>
    <row r="10618" spans="1:4">
      <c r="A10618" s="730">
        <v>38641</v>
      </c>
      <c r="B10618" s="148" t="s">
        <v>25929</v>
      </c>
      <c r="C10618" s="148" t="s">
        <v>22966</v>
      </c>
      <c r="D10618" s="734">
        <v>140.08000000000001</v>
      </c>
    </row>
    <row r="10619" spans="1:4">
      <c r="A10619" s="730">
        <v>360</v>
      </c>
      <c r="B10619" s="148" t="s">
        <v>25930</v>
      </c>
      <c r="C10619" s="148" t="s">
        <v>22966</v>
      </c>
      <c r="D10619" s="734">
        <v>3.25</v>
      </c>
    </row>
    <row r="10620" spans="1:4">
      <c r="A10620" s="730">
        <v>42430</v>
      </c>
      <c r="B10620" s="148" t="s">
        <v>25931</v>
      </c>
      <c r="C10620" s="148" t="s">
        <v>22966</v>
      </c>
      <c r="D10620" s="732">
        <v>6434.22</v>
      </c>
    </row>
    <row r="10621" spans="1:4">
      <c r="A10621" s="730">
        <v>4209</v>
      </c>
      <c r="B10621" s="148" t="s">
        <v>25932</v>
      </c>
      <c r="C10621" s="148" t="s">
        <v>22966</v>
      </c>
      <c r="D10621" s="734">
        <v>22.59</v>
      </c>
    </row>
    <row r="10622" spans="1:4">
      <c r="A10622" s="730">
        <v>4180</v>
      </c>
      <c r="B10622" s="148" t="s">
        <v>25933</v>
      </c>
      <c r="C10622" s="148" t="s">
        <v>22966</v>
      </c>
      <c r="D10622" s="734">
        <v>17</v>
      </c>
    </row>
    <row r="10623" spans="1:4">
      <c r="A10623" s="730">
        <v>4177</v>
      </c>
      <c r="B10623" s="148" t="s">
        <v>25934</v>
      </c>
      <c r="C10623" s="148" t="s">
        <v>22966</v>
      </c>
      <c r="D10623" s="734">
        <v>5.64</v>
      </c>
    </row>
    <row r="10624" spans="1:4">
      <c r="A10624" s="730">
        <v>4179</v>
      </c>
      <c r="B10624" s="148" t="s">
        <v>25935</v>
      </c>
      <c r="C10624" s="148" t="s">
        <v>22966</v>
      </c>
      <c r="D10624" s="734">
        <v>11.55</v>
      </c>
    </row>
    <row r="10625" spans="1:4">
      <c r="A10625" s="730">
        <v>4208</v>
      </c>
      <c r="B10625" s="148" t="s">
        <v>25936</v>
      </c>
      <c r="C10625" s="148" t="s">
        <v>22966</v>
      </c>
      <c r="D10625" s="734">
        <v>53.77</v>
      </c>
    </row>
    <row r="10626" spans="1:4">
      <c r="A10626" s="730">
        <v>4181</v>
      </c>
      <c r="B10626" s="148" t="s">
        <v>25937</v>
      </c>
      <c r="C10626" s="148" t="s">
        <v>22966</v>
      </c>
      <c r="D10626" s="734">
        <v>35.130000000000003</v>
      </c>
    </row>
    <row r="10627" spans="1:4">
      <c r="A10627" s="730">
        <v>4178</v>
      </c>
      <c r="B10627" s="148" t="s">
        <v>25938</v>
      </c>
      <c r="C10627" s="148" t="s">
        <v>22966</v>
      </c>
      <c r="D10627" s="734">
        <v>7.83</v>
      </c>
    </row>
    <row r="10628" spans="1:4">
      <c r="A10628" s="730">
        <v>4182</v>
      </c>
      <c r="B10628" s="148" t="s">
        <v>25939</v>
      </c>
      <c r="C10628" s="148" t="s">
        <v>22966</v>
      </c>
      <c r="D10628" s="734">
        <v>87.47</v>
      </c>
    </row>
    <row r="10629" spans="1:4">
      <c r="A10629" s="730">
        <v>4183</v>
      </c>
      <c r="B10629" s="148" t="s">
        <v>25940</v>
      </c>
      <c r="C10629" s="148" t="s">
        <v>22966</v>
      </c>
      <c r="D10629" s="734">
        <v>140.82</v>
      </c>
    </row>
    <row r="10630" spans="1:4">
      <c r="A10630" s="730">
        <v>4184</v>
      </c>
      <c r="B10630" s="148" t="s">
        <v>25941</v>
      </c>
      <c r="C10630" s="148" t="s">
        <v>22966</v>
      </c>
      <c r="D10630" s="734">
        <v>310.83999999999997</v>
      </c>
    </row>
    <row r="10631" spans="1:4">
      <c r="A10631" s="730">
        <v>4185</v>
      </c>
      <c r="B10631" s="148" t="s">
        <v>25942</v>
      </c>
      <c r="C10631" s="148" t="s">
        <v>22966</v>
      </c>
      <c r="D10631" s="734">
        <v>516.48</v>
      </c>
    </row>
    <row r="10632" spans="1:4">
      <c r="A10632" s="730">
        <v>4205</v>
      </c>
      <c r="B10632" s="148" t="s">
        <v>25943</v>
      </c>
      <c r="C10632" s="148" t="s">
        <v>22966</v>
      </c>
      <c r="D10632" s="734">
        <v>29.83</v>
      </c>
    </row>
    <row r="10633" spans="1:4">
      <c r="A10633" s="730">
        <v>4192</v>
      </c>
      <c r="B10633" s="148" t="s">
        <v>25944</v>
      </c>
      <c r="C10633" s="148" t="s">
        <v>22966</v>
      </c>
      <c r="D10633" s="734">
        <v>29.83</v>
      </c>
    </row>
    <row r="10634" spans="1:4">
      <c r="A10634" s="730">
        <v>4191</v>
      </c>
      <c r="B10634" s="148" t="s">
        <v>25945</v>
      </c>
      <c r="C10634" s="148" t="s">
        <v>22966</v>
      </c>
      <c r="D10634" s="734">
        <v>29.83</v>
      </c>
    </row>
    <row r="10635" spans="1:4">
      <c r="A10635" s="730">
        <v>4207</v>
      </c>
      <c r="B10635" s="148" t="s">
        <v>25946</v>
      </c>
      <c r="C10635" s="148" t="s">
        <v>22966</v>
      </c>
      <c r="D10635" s="734">
        <v>24</v>
      </c>
    </row>
    <row r="10636" spans="1:4">
      <c r="A10636" s="730">
        <v>4206</v>
      </c>
      <c r="B10636" s="148" t="s">
        <v>25947</v>
      </c>
      <c r="C10636" s="148" t="s">
        <v>22966</v>
      </c>
      <c r="D10636" s="734">
        <v>23.31</v>
      </c>
    </row>
    <row r="10637" spans="1:4">
      <c r="A10637" s="730">
        <v>4190</v>
      </c>
      <c r="B10637" s="148" t="s">
        <v>25948</v>
      </c>
      <c r="C10637" s="148" t="s">
        <v>22966</v>
      </c>
      <c r="D10637" s="734">
        <v>23.31</v>
      </c>
    </row>
    <row r="10638" spans="1:4">
      <c r="A10638" s="730">
        <v>4186</v>
      </c>
      <c r="B10638" s="148" t="s">
        <v>25949</v>
      </c>
      <c r="C10638" s="148" t="s">
        <v>22966</v>
      </c>
      <c r="D10638" s="734">
        <v>6.89</v>
      </c>
    </row>
    <row r="10639" spans="1:4">
      <c r="A10639" s="730">
        <v>4188</v>
      </c>
      <c r="B10639" s="148" t="s">
        <v>25950</v>
      </c>
      <c r="C10639" s="148" t="s">
        <v>22966</v>
      </c>
      <c r="D10639" s="734">
        <v>14.06</v>
      </c>
    </row>
    <row r="10640" spans="1:4">
      <c r="A10640" s="730">
        <v>4189</v>
      </c>
      <c r="B10640" s="148" t="s">
        <v>25951</v>
      </c>
      <c r="C10640" s="148" t="s">
        <v>22966</v>
      </c>
      <c r="D10640" s="734">
        <v>14.06</v>
      </c>
    </row>
    <row r="10641" spans="1:4">
      <c r="A10641" s="730">
        <v>4197</v>
      </c>
      <c r="B10641" s="148" t="s">
        <v>25952</v>
      </c>
      <c r="C10641" s="148" t="s">
        <v>22966</v>
      </c>
      <c r="D10641" s="734">
        <v>74.48</v>
      </c>
    </row>
    <row r="10642" spans="1:4">
      <c r="A10642" s="730">
        <v>4194</v>
      </c>
      <c r="B10642" s="148" t="s">
        <v>25953</v>
      </c>
      <c r="C10642" s="148" t="s">
        <v>22966</v>
      </c>
      <c r="D10642" s="734">
        <v>45</v>
      </c>
    </row>
    <row r="10643" spans="1:4">
      <c r="A10643" s="730">
        <v>4193</v>
      </c>
      <c r="B10643" s="148" t="s">
        <v>25954</v>
      </c>
      <c r="C10643" s="148" t="s">
        <v>22966</v>
      </c>
      <c r="D10643" s="734">
        <v>45</v>
      </c>
    </row>
    <row r="10644" spans="1:4">
      <c r="A10644" s="730">
        <v>4204</v>
      </c>
      <c r="B10644" s="148" t="s">
        <v>25955</v>
      </c>
      <c r="C10644" s="148" t="s">
        <v>22966</v>
      </c>
      <c r="D10644" s="734">
        <v>45</v>
      </c>
    </row>
    <row r="10645" spans="1:4">
      <c r="A10645" s="730">
        <v>4187</v>
      </c>
      <c r="B10645" s="148" t="s">
        <v>25956</v>
      </c>
      <c r="C10645" s="148" t="s">
        <v>22966</v>
      </c>
      <c r="D10645" s="734">
        <v>8.9700000000000006</v>
      </c>
    </row>
    <row r="10646" spans="1:4">
      <c r="A10646" s="730">
        <v>4202</v>
      </c>
      <c r="B10646" s="148" t="s">
        <v>25957</v>
      </c>
      <c r="C10646" s="148" t="s">
        <v>22966</v>
      </c>
      <c r="D10646" s="734">
        <v>136.02000000000001</v>
      </c>
    </row>
    <row r="10647" spans="1:4">
      <c r="A10647" s="730">
        <v>4203</v>
      </c>
      <c r="B10647" s="148" t="s">
        <v>25958</v>
      </c>
      <c r="C10647" s="148" t="s">
        <v>22966</v>
      </c>
      <c r="D10647" s="734">
        <v>120.12</v>
      </c>
    </row>
    <row r="10648" spans="1:4">
      <c r="A10648" s="730">
        <v>40368</v>
      </c>
      <c r="B10648" s="148" t="s">
        <v>25959</v>
      </c>
      <c r="C10648" s="148" t="s">
        <v>22966</v>
      </c>
      <c r="D10648" s="734">
        <v>56.02</v>
      </c>
    </row>
    <row r="10649" spans="1:4">
      <c r="A10649" s="730">
        <v>40365</v>
      </c>
      <c r="B10649" s="148" t="s">
        <v>25960</v>
      </c>
      <c r="C10649" s="148" t="s">
        <v>22966</v>
      </c>
      <c r="D10649" s="734">
        <v>37.79</v>
      </c>
    </row>
    <row r="10650" spans="1:4">
      <c r="A10650" s="730">
        <v>40356</v>
      </c>
      <c r="B10650" s="148" t="s">
        <v>25961</v>
      </c>
      <c r="C10650" s="148" t="s">
        <v>22966</v>
      </c>
      <c r="D10650" s="734">
        <v>12.91</v>
      </c>
    </row>
    <row r="10651" spans="1:4">
      <c r="A10651" s="730">
        <v>40362</v>
      </c>
      <c r="B10651" s="148" t="s">
        <v>25962</v>
      </c>
      <c r="C10651" s="148" t="s">
        <v>22966</v>
      </c>
      <c r="D10651" s="734">
        <v>25.03</v>
      </c>
    </row>
    <row r="10652" spans="1:4">
      <c r="A10652" s="730">
        <v>40374</v>
      </c>
      <c r="B10652" s="148" t="s">
        <v>25963</v>
      </c>
      <c r="C10652" s="148" t="s">
        <v>22966</v>
      </c>
      <c r="D10652" s="734">
        <v>146.41</v>
      </c>
    </row>
    <row r="10653" spans="1:4">
      <c r="A10653" s="730">
        <v>40371</v>
      </c>
      <c r="B10653" s="148" t="s">
        <v>25964</v>
      </c>
      <c r="C10653" s="148" t="s">
        <v>22966</v>
      </c>
      <c r="D10653" s="734">
        <v>92.16</v>
      </c>
    </row>
    <row r="10654" spans="1:4">
      <c r="A10654" s="730">
        <v>40359</v>
      </c>
      <c r="B10654" s="148" t="s">
        <v>25965</v>
      </c>
      <c r="C10654" s="148" t="s">
        <v>22966</v>
      </c>
      <c r="D10654" s="734">
        <v>16.68</v>
      </c>
    </row>
    <row r="10655" spans="1:4">
      <c r="A10655" s="730">
        <v>7595</v>
      </c>
      <c r="B10655" s="148" t="s">
        <v>25966</v>
      </c>
      <c r="C10655" s="148" t="s">
        <v>23109</v>
      </c>
      <c r="D10655" s="734">
        <v>15.81</v>
      </c>
    </row>
    <row r="10656" spans="1:4">
      <c r="A10656" s="730">
        <v>41094</v>
      </c>
      <c r="B10656" s="148" t="s">
        <v>25967</v>
      </c>
      <c r="C10656" s="148" t="s">
        <v>23111</v>
      </c>
      <c r="D10656" s="732">
        <v>2794.59</v>
      </c>
    </row>
    <row r="10657" spans="1:4">
      <c r="A10657" s="730">
        <v>39609</v>
      </c>
      <c r="B10657" s="148" t="s">
        <v>25968</v>
      </c>
      <c r="C10657" s="148" t="s">
        <v>22966</v>
      </c>
      <c r="D10657" s="732">
        <v>57448.98</v>
      </c>
    </row>
    <row r="10658" spans="1:4">
      <c r="A10658" s="730">
        <v>39610</v>
      </c>
      <c r="B10658" s="148" t="s">
        <v>25969</v>
      </c>
      <c r="C10658" s="148" t="s">
        <v>22966</v>
      </c>
      <c r="D10658" s="732">
        <v>83857.59</v>
      </c>
    </row>
    <row r="10659" spans="1:4">
      <c r="A10659" s="730">
        <v>39611</v>
      </c>
      <c r="B10659" s="148" t="s">
        <v>25970</v>
      </c>
      <c r="C10659" s="148" t="s">
        <v>22966</v>
      </c>
      <c r="D10659" s="732">
        <v>101481.41</v>
      </c>
    </row>
    <row r="10660" spans="1:4">
      <c r="A10660" s="730">
        <v>39612</v>
      </c>
      <c r="B10660" s="148" t="s">
        <v>25971</v>
      </c>
      <c r="C10660" s="148" t="s">
        <v>22966</v>
      </c>
      <c r="D10660" s="732">
        <v>158972.92000000001</v>
      </c>
    </row>
    <row r="10661" spans="1:4">
      <c r="A10661" s="730">
        <v>39608</v>
      </c>
      <c r="B10661" s="148" t="s">
        <v>25972</v>
      </c>
      <c r="C10661" s="148" t="s">
        <v>22966</v>
      </c>
      <c r="D10661" s="732">
        <v>45935.6</v>
      </c>
    </row>
    <row r="10662" spans="1:4">
      <c r="A10662" s="730">
        <v>38175</v>
      </c>
      <c r="B10662" s="148" t="s">
        <v>25973</v>
      </c>
      <c r="C10662" s="148" t="s">
        <v>22966</v>
      </c>
      <c r="D10662" s="734">
        <v>4.8499999999999996</v>
      </c>
    </row>
    <row r="10663" spans="1:4">
      <c r="A10663" s="730">
        <v>38176</v>
      </c>
      <c r="B10663" s="148" t="s">
        <v>25974</v>
      </c>
      <c r="C10663" s="148" t="s">
        <v>22966</v>
      </c>
      <c r="D10663" s="734">
        <v>14.27</v>
      </c>
    </row>
    <row r="10664" spans="1:4">
      <c r="A10664" s="730">
        <v>36152</v>
      </c>
      <c r="B10664" s="148" t="s">
        <v>25975</v>
      </c>
      <c r="C10664" s="148" t="s">
        <v>22966</v>
      </c>
      <c r="D10664" s="734">
        <v>5.14</v>
      </c>
    </row>
    <row r="10665" spans="1:4">
      <c r="A10665" s="730">
        <v>4221</v>
      </c>
      <c r="B10665" s="148" t="s">
        <v>25976</v>
      </c>
      <c r="C10665" s="148" t="s">
        <v>23016</v>
      </c>
      <c r="D10665" s="734">
        <v>5.74</v>
      </c>
    </row>
    <row r="10666" spans="1:4">
      <c r="A10666" s="730">
        <v>4227</v>
      </c>
      <c r="B10666" s="148" t="s">
        <v>25977</v>
      </c>
      <c r="C10666" s="148" t="s">
        <v>23016</v>
      </c>
      <c r="D10666" s="734">
        <v>26.76</v>
      </c>
    </row>
    <row r="10667" spans="1:4">
      <c r="A10667" s="730">
        <v>38170</v>
      </c>
      <c r="B10667" s="148" t="s">
        <v>25978</v>
      </c>
      <c r="C10667" s="148" t="s">
        <v>22966</v>
      </c>
      <c r="D10667" s="734">
        <v>21.21</v>
      </c>
    </row>
    <row r="10668" spans="1:4">
      <c r="A10668" s="730">
        <v>4252</v>
      </c>
      <c r="B10668" s="148" t="s">
        <v>25979</v>
      </c>
      <c r="C10668" s="148" t="s">
        <v>23109</v>
      </c>
      <c r="D10668" s="734">
        <v>21.93</v>
      </c>
    </row>
    <row r="10669" spans="1:4">
      <c r="A10669" s="730">
        <v>40980</v>
      </c>
      <c r="B10669" s="148" t="s">
        <v>25980</v>
      </c>
      <c r="C10669" s="148" t="s">
        <v>23111</v>
      </c>
      <c r="D10669" s="732">
        <v>3877.66</v>
      </c>
    </row>
    <row r="10670" spans="1:4">
      <c r="A10670" s="730">
        <v>41031</v>
      </c>
      <c r="B10670" s="148" t="s">
        <v>25981</v>
      </c>
      <c r="C10670" s="148" t="s">
        <v>23111</v>
      </c>
      <c r="D10670" s="732">
        <v>4321.0200000000004</v>
      </c>
    </row>
    <row r="10671" spans="1:4">
      <c r="A10671" s="730">
        <v>37666</v>
      </c>
      <c r="B10671" s="148" t="s">
        <v>25982</v>
      </c>
      <c r="C10671" s="148" t="s">
        <v>23109</v>
      </c>
      <c r="D10671" s="734">
        <v>19.920000000000002</v>
      </c>
    </row>
    <row r="10672" spans="1:4">
      <c r="A10672" s="730">
        <v>40986</v>
      </c>
      <c r="B10672" s="148" t="s">
        <v>25983</v>
      </c>
      <c r="C10672" s="148" t="s">
        <v>23111</v>
      </c>
      <c r="D10672" s="732">
        <v>3521.69</v>
      </c>
    </row>
    <row r="10673" spans="1:4">
      <c r="A10673" s="730">
        <v>4250</v>
      </c>
      <c r="B10673" s="148" t="s">
        <v>25984</v>
      </c>
      <c r="C10673" s="148" t="s">
        <v>23109</v>
      </c>
      <c r="D10673" s="734">
        <v>19.649999999999999</v>
      </c>
    </row>
    <row r="10674" spans="1:4">
      <c r="A10674" s="730">
        <v>40978</v>
      </c>
      <c r="B10674" s="148" t="s">
        <v>25985</v>
      </c>
      <c r="C10674" s="148" t="s">
        <v>23111</v>
      </c>
      <c r="D10674" s="732">
        <v>3477.19</v>
      </c>
    </row>
    <row r="10675" spans="1:4">
      <c r="A10675" s="730">
        <v>44501</v>
      </c>
      <c r="B10675" s="148" t="s">
        <v>25986</v>
      </c>
      <c r="C10675" s="148" t="s">
        <v>23109</v>
      </c>
      <c r="D10675" s="734">
        <v>24.44</v>
      </c>
    </row>
    <row r="10676" spans="1:4">
      <c r="A10676" s="730">
        <v>41043</v>
      </c>
      <c r="B10676" s="148" t="s">
        <v>25987</v>
      </c>
      <c r="C10676" s="148" t="s">
        <v>23111</v>
      </c>
      <c r="D10676" s="732">
        <v>4321.0200000000004</v>
      </c>
    </row>
    <row r="10677" spans="1:4">
      <c r="A10677" s="730">
        <v>4234</v>
      </c>
      <c r="B10677" s="148" t="s">
        <v>25988</v>
      </c>
      <c r="C10677" s="148" t="s">
        <v>23109</v>
      </c>
      <c r="D10677" s="734">
        <v>30.91</v>
      </c>
    </row>
    <row r="10678" spans="1:4">
      <c r="A10678" s="730">
        <v>40987</v>
      </c>
      <c r="B10678" s="148" t="s">
        <v>25989</v>
      </c>
      <c r="C10678" s="148" t="s">
        <v>23111</v>
      </c>
      <c r="D10678" s="732">
        <v>5463.24</v>
      </c>
    </row>
    <row r="10679" spans="1:4">
      <c r="A10679" s="730">
        <v>4253</v>
      </c>
      <c r="B10679" s="148" t="s">
        <v>25990</v>
      </c>
      <c r="C10679" s="148" t="s">
        <v>23109</v>
      </c>
      <c r="D10679" s="734">
        <v>19.920000000000002</v>
      </c>
    </row>
    <row r="10680" spans="1:4">
      <c r="A10680" s="730">
        <v>40981</v>
      </c>
      <c r="B10680" s="148" t="s">
        <v>25991</v>
      </c>
      <c r="C10680" s="148" t="s">
        <v>23111</v>
      </c>
      <c r="D10680" s="732">
        <v>3521.69</v>
      </c>
    </row>
    <row r="10681" spans="1:4">
      <c r="A10681" s="730">
        <v>4254</v>
      </c>
      <c r="B10681" s="148" t="s">
        <v>25992</v>
      </c>
      <c r="C10681" s="148" t="s">
        <v>23109</v>
      </c>
      <c r="D10681" s="734">
        <v>29.58</v>
      </c>
    </row>
    <row r="10682" spans="1:4">
      <c r="A10682" s="730">
        <v>41036</v>
      </c>
      <c r="B10682" s="148" t="s">
        <v>25993</v>
      </c>
      <c r="C10682" s="148" t="s">
        <v>23111</v>
      </c>
      <c r="D10682" s="732">
        <v>5229.1499999999996</v>
      </c>
    </row>
    <row r="10683" spans="1:4">
      <c r="A10683" s="730">
        <v>4251</v>
      </c>
      <c r="B10683" s="148" t="s">
        <v>25994</v>
      </c>
      <c r="C10683" s="148" t="s">
        <v>23109</v>
      </c>
      <c r="D10683" s="734">
        <v>22.01</v>
      </c>
    </row>
    <row r="10684" spans="1:4">
      <c r="A10684" s="730">
        <v>40979</v>
      </c>
      <c r="B10684" s="148" t="s">
        <v>25995</v>
      </c>
      <c r="C10684" s="148" t="s">
        <v>23111</v>
      </c>
      <c r="D10684" s="732">
        <v>3893.78</v>
      </c>
    </row>
    <row r="10685" spans="1:4">
      <c r="A10685" s="730">
        <v>4230</v>
      </c>
      <c r="B10685" s="148" t="s">
        <v>25996</v>
      </c>
      <c r="C10685" s="148" t="s">
        <v>23109</v>
      </c>
      <c r="D10685" s="734">
        <v>28.3</v>
      </c>
    </row>
    <row r="10686" spans="1:4">
      <c r="A10686" s="730">
        <v>40998</v>
      </c>
      <c r="B10686" s="148" t="s">
        <v>25997</v>
      </c>
      <c r="C10686" s="148" t="s">
        <v>23111</v>
      </c>
      <c r="D10686" s="732">
        <v>5004.1000000000004</v>
      </c>
    </row>
    <row r="10687" spans="1:4">
      <c r="A10687" s="730">
        <v>4257</v>
      </c>
      <c r="B10687" s="148" t="s">
        <v>25998</v>
      </c>
      <c r="C10687" s="148" t="s">
        <v>23109</v>
      </c>
      <c r="D10687" s="734">
        <v>19.57</v>
      </c>
    </row>
    <row r="10688" spans="1:4">
      <c r="A10688" s="730">
        <v>40982</v>
      </c>
      <c r="B10688" s="148" t="s">
        <v>25999</v>
      </c>
      <c r="C10688" s="148" t="s">
        <v>23111</v>
      </c>
      <c r="D10688" s="732">
        <v>3459.19</v>
      </c>
    </row>
    <row r="10689" spans="1:4">
      <c r="A10689" s="730">
        <v>4240</v>
      </c>
      <c r="B10689" s="148" t="s">
        <v>26000</v>
      </c>
      <c r="C10689" s="148" t="s">
        <v>23109</v>
      </c>
      <c r="D10689" s="734">
        <v>32.630000000000003</v>
      </c>
    </row>
    <row r="10690" spans="1:4">
      <c r="A10690" s="730">
        <v>41026</v>
      </c>
      <c r="B10690" s="148" t="s">
        <v>26001</v>
      </c>
      <c r="C10690" s="148" t="s">
        <v>23111</v>
      </c>
      <c r="D10690" s="732">
        <v>5766.64</v>
      </c>
    </row>
    <row r="10691" spans="1:4">
      <c r="A10691" s="730">
        <v>4239</v>
      </c>
      <c r="B10691" s="148" t="s">
        <v>26002</v>
      </c>
      <c r="C10691" s="148" t="s">
        <v>23109</v>
      </c>
      <c r="D10691" s="734">
        <v>32.630000000000003</v>
      </c>
    </row>
    <row r="10692" spans="1:4">
      <c r="A10692" s="730">
        <v>41024</v>
      </c>
      <c r="B10692" s="148" t="s">
        <v>26003</v>
      </c>
      <c r="C10692" s="148" t="s">
        <v>23111</v>
      </c>
      <c r="D10692" s="732">
        <v>5766.64</v>
      </c>
    </row>
    <row r="10693" spans="1:4">
      <c r="A10693" s="730">
        <v>4248</v>
      </c>
      <c r="B10693" s="148" t="s">
        <v>26004</v>
      </c>
      <c r="C10693" s="148" t="s">
        <v>23109</v>
      </c>
      <c r="D10693" s="734">
        <v>24.44</v>
      </c>
    </row>
    <row r="10694" spans="1:4">
      <c r="A10694" s="730">
        <v>41033</v>
      </c>
      <c r="B10694" s="148" t="s">
        <v>26005</v>
      </c>
      <c r="C10694" s="148" t="s">
        <v>23111</v>
      </c>
      <c r="D10694" s="732">
        <v>4321.0200000000004</v>
      </c>
    </row>
    <row r="10695" spans="1:4">
      <c r="A10695" s="730">
        <v>44500</v>
      </c>
      <c r="B10695" s="148" t="s">
        <v>26006</v>
      </c>
      <c r="C10695" s="148" t="s">
        <v>23109</v>
      </c>
      <c r="D10695" s="734">
        <v>24.44</v>
      </c>
    </row>
    <row r="10696" spans="1:4">
      <c r="A10696" s="730">
        <v>41040</v>
      </c>
      <c r="B10696" s="148" t="s">
        <v>26007</v>
      </c>
      <c r="C10696" s="148" t="s">
        <v>23111</v>
      </c>
      <c r="D10696" s="732">
        <v>4321.0200000000004</v>
      </c>
    </row>
    <row r="10697" spans="1:4">
      <c r="A10697" s="730">
        <v>4238</v>
      </c>
      <c r="B10697" s="148" t="s">
        <v>26008</v>
      </c>
      <c r="C10697" s="148" t="s">
        <v>23109</v>
      </c>
      <c r="D10697" s="734">
        <v>18.38</v>
      </c>
    </row>
    <row r="10698" spans="1:4">
      <c r="A10698" s="730">
        <v>41012</v>
      </c>
      <c r="B10698" s="148" t="s">
        <v>26009</v>
      </c>
      <c r="C10698" s="148" t="s">
        <v>23111</v>
      </c>
      <c r="D10698" s="732">
        <v>3249.58</v>
      </c>
    </row>
    <row r="10699" spans="1:4">
      <c r="A10699" s="730">
        <v>4233</v>
      </c>
      <c r="B10699" s="148" t="s">
        <v>26010</v>
      </c>
      <c r="C10699" s="148" t="s">
        <v>23109</v>
      </c>
      <c r="D10699" s="734">
        <v>32.630000000000003</v>
      </c>
    </row>
    <row r="10700" spans="1:4">
      <c r="A10700" s="730">
        <v>41001</v>
      </c>
      <c r="B10700" s="148" t="s">
        <v>26011</v>
      </c>
      <c r="C10700" s="148" t="s">
        <v>23111</v>
      </c>
      <c r="D10700" s="732">
        <v>5766.64</v>
      </c>
    </row>
    <row r="10701" spans="1:4">
      <c r="A10701" s="730">
        <v>2</v>
      </c>
      <c r="B10701" s="148" t="s">
        <v>26012</v>
      </c>
      <c r="C10701" s="148" t="s">
        <v>23107</v>
      </c>
      <c r="D10701" s="734">
        <v>17.05</v>
      </c>
    </row>
    <row r="10702" spans="1:4">
      <c r="A10702" s="730">
        <v>36517</v>
      </c>
      <c r="B10702" s="148" t="s">
        <v>26013</v>
      </c>
      <c r="C10702" s="148" t="s">
        <v>22966</v>
      </c>
      <c r="D10702" s="732">
        <v>674880</v>
      </c>
    </row>
    <row r="10703" spans="1:4">
      <c r="A10703" s="730">
        <v>4262</v>
      </c>
      <c r="B10703" s="148" t="s">
        <v>26014</v>
      </c>
      <c r="C10703" s="148" t="s">
        <v>22966</v>
      </c>
      <c r="D10703" s="732">
        <v>760000</v>
      </c>
    </row>
    <row r="10704" spans="1:4">
      <c r="A10704" s="730">
        <v>4263</v>
      </c>
      <c r="B10704" s="148" t="s">
        <v>26015</v>
      </c>
      <c r="C10704" s="148" t="s">
        <v>22966</v>
      </c>
      <c r="D10704" s="732">
        <v>1053866.6100000001</v>
      </c>
    </row>
    <row r="10705" spans="1:4">
      <c r="A10705" s="730">
        <v>36518</v>
      </c>
      <c r="B10705" s="148" t="s">
        <v>26016</v>
      </c>
      <c r="C10705" s="148" t="s">
        <v>22966</v>
      </c>
      <c r="D10705" s="732">
        <v>1199786.6100000001</v>
      </c>
    </row>
    <row r="10706" spans="1:4">
      <c r="A10706" s="730">
        <v>14221</v>
      </c>
      <c r="B10706" s="148" t="s">
        <v>26017</v>
      </c>
      <c r="C10706" s="148" t="s">
        <v>22966</v>
      </c>
      <c r="D10706" s="732">
        <v>700213.3</v>
      </c>
    </row>
    <row r="10707" spans="1:4">
      <c r="A10707" s="730">
        <v>38402</v>
      </c>
      <c r="B10707" s="148" t="s">
        <v>26018</v>
      </c>
      <c r="C10707" s="148" t="s">
        <v>22966</v>
      </c>
      <c r="D10707" s="734">
        <v>13.94</v>
      </c>
    </row>
    <row r="10708" spans="1:4">
      <c r="A10708" s="730">
        <v>3412</v>
      </c>
      <c r="B10708" s="148" t="s">
        <v>26019</v>
      </c>
      <c r="C10708" s="148" t="s">
        <v>23364</v>
      </c>
      <c r="D10708" s="734">
        <v>13.96</v>
      </c>
    </row>
    <row r="10709" spans="1:4">
      <c r="A10709" s="730">
        <v>3413</v>
      </c>
      <c r="B10709" s="148" t="s">
        <v>26020</v>
      </c>
      <c r="C10709" s="148" t="s">
        <v>23364</v>
      </c>
      <c r="D10709" s="734">
        <v>31.42</v>
      </c>
    </row>
    <row r="10710" spans="1:4">
      <c r="A10710" s="730">
        <v>39744</v>
      </c>
      <c r="B10710" s="148" t="s">
        <v>26021</v>
      </c>
      <c r="C10710" s="148" t="s">
        <v>23364</v>
      </c>
      <c r="D10710" s="734">
        <v>24.39</v>
      </c>
    </row>
    <row r="10711" spans="1:4">
      <c r="A10711" s="730">
        <v>39745</v>
      </c>
      <c r="B10711" s="148" t="s">
        <v>26022</v>
      </c>
      <c r="C10711" s="148" t="s">
        <v>23364</v>
      </c>
      <c r="D10711" s="734">
        <v>51.49</v>
      </c>
    </row>
    <row r="10712" spans="1:4">
      <c r="A10712" s="730">
        <v>39637</v>
      </c>
      <c r="B10712" s="148" t="s">
        <v>26023</v>
      </c>
      <c r="C10712" s="148" t="s">
        <v>23364</v>
      </c>
      <c r="D10712" s="734">
        <v>79.540000000000006</v>
      </c>
    </row>
    <row r="10713" spans="1:4">
      <c r="A10713" s="730">
        <v>39638</v>
      </c>
      <c r="B10713" s="148" t="s">
        <v>26024</v>
      </c>
      <c r="C10713" s="148" t="s">
        <v>23364</v>
      </c>
      <c r="D10713" s="734">
        <v>90</v>
      </c>
    </row>
    <row r="10714" spans="1:4">
      <c r="A10714" s="730">
        <v>39639</v>
      </c>
      <c r="B10714" s="148" t="s">
        <v>26025</v>
      </c>
      <c r="C10714" s="148" t="s">
        <v>23364</v>
      </c>
      <c r="D10714" s="734">
        <v>135.79</v>
      </c>
    </row>
    <row r="10715" spans="1:4">
      <c r="A10715" s="730">
        <v>39517</v>
      </c>
      <c r="B10715" s="148" t="s">
        <v>26026</v>
      </c>
      <c r="C10715" s="148" t="s">
        <v>23364</v>
      </c>
      <c r="D10715" s="734">
        <v>160.49</v>
      </c>
    </row>
    <row r="10716" spans="1:4">
      <c r="A10716" s="730">
        <v>39518</v>
      </c>
      <c r="B10716" s="148" t="s">
        <v>26027</v>
      </c>
      <c r="C10716" s="148" t="s">
        <v>23364</v>
      </c>
      <c r="D10716" s="734">
        <v>190.27</v>
      </c>
    </row>
    <row r="10717" spans="1:4">
      <c r="A10717" s="730">
        <v>38366</v>
      </c>
      <c r="B10717" s="148" t="s">
        <v>26028</v>
      </c>
      <c r="C10717" s="148" t="s">
        <v>23364</v>
      </c>
      <c r="D10717" s="734">
        <v>5</v>
      </c>
    </row>
    <row r="10718" spans="1:4">
      <c r="A10718" s="730">
        <v>11703</v>
      </c>
      <c r="B10718" s="148" t="s">
        <v>26029</v>
      </c>
      <c r="C10718" s="148" t="s">
        <v>22966</v>
      </c>
      <c r="D10718" s="734">
        <v>30.77</v>
      </c>
    </row>
    <row r="10719" spans="1:4">
      <c r="A10719" s="730">
        <v>37400</v>
      </c>
      <c r="B10719" s="148" t="s">
        <v>26030</v>
      </c>
      <c r="C10719" s="148" t="s">
        <v>22966</v>
      </c>
      <c r="D10719" s="734">
        <v>41.06</v>
      </c>
    </row>
    <row r="10720" spans="1:4">
      <c r="A10720" s="730">
        <v>25400</v>
      </c>
      <c r="B10720" s="148" t="s">
        <v>26031</v>
      </c>
      <c r="C10720" s="148" t="s">
        <v>22966</v>
      </c>
      <c r="D10720" s="732">
        <v>2683.36</v>
      </c>
    </row>
    <row r="10721" spans="1:4">
      <c r="A10721" s="730">
        <v>4276</v>
      </c>
      <c r="B10721" s="148" t="s">
        <v>26032</v>
      </c>
      <c r="C10721" s="148" t="s">
        <v>22966</v>
      </c>
      <c r="D10721" s="734">
        <v>216.09</v>
      </c>
    </row>
    <row r="10722" spans="1:4">
      <c r="A10722" s="730">
        <v>4273</v>
      </c>
      <c r="B10722" s="148" t="s">
        <v>26033</v>
      </c>
      <c r="C10722" s="148" t="s">
        <v>22966</v>
      </c>
      <c r="D10722" s="734">
        <v>392.33</v>
      </c>
    </row>
    <row r="10723" spans="1:4">
      <c r="A10723" s="730">
        <v>4274</v>
      </c>
      <c r="B10723" s="148" t="s">
        <v>26034</v>
      </c>
      <c r="C10723" s="148" t="s">
        <v>22966</v>
      </c>
      <c r="D10723" s="734">
        <v>143.53</v>
      </c>
    </row>
    <row r="10724" spans="1:4">
      <c r="A10724" s="730">
        <v>39438</v>
      </c>
      <c r="B10724" s="148" t="s">
        <v>26035</v>
      </c>
      <c r="C10724" s="148" t="s">
        <v>22966</v>
      </c>
      <c r="D10724" s="734">
        <v>0.35</v>
      </c>
    </row>
    <row r="10725" spans="1:4">
      <c r="A10725" s="730">
        <v>4379</v>
      </c>
      <c r="B10725" s="148" t="s">
        <v>26036</v>
      </c>
      <c r="C10725" s="148" t="s">
        <v>22966</v>
      </c>
      <c r="D10725" s="734">
        <v>7.0000000000000007E-2</v>
      </c>
    </row>
    <row r="10726" spans="1:4">
      <c r="A10726" s="730">
        <v>4377</v>
      </c>
      <c r="B10726" s="148" t="s">
        <v>26037</v>
      </c>
      <c r="C10726" s="148" t="s">
        <v>22966</v>
      </c>
      <c r="D10726" s="734">
        <v>0.25</v>
      </c>
    </row>
    <row r="10727" spans="1:4">
      <c r="A10727" s="730">
        <v>4356</v>
      </c>
      <c r="B10727" s="148" t="s">
        <v>26038</v>
      </c>
      <c r="C10727" s="148" t="s">
        <v>22966</v>
      </c>
      <c r="D10727" s="734">
        <v>0.35</v>
      </c>
    </row>
    <row r="10728" spans="1:4">
      <c r="A10728" s="730">
        <v>13246</v>
      </c>
      <c r="B10728" s="148" t="s">
        <v>27715</v>
      </c>
      <c r="C10728" s="148" t="s">
        <v>22966</v>
      </c>
      <c r="D10728" s="734">
        <v>0.61</v>
      </c>
    </row>
    <row r="10729" spans="1:4">
      <c r="A10729" s="730">
        <v>13294</v>
      </c>
      <c r="B10729" s="148" t="s">
        <v>27714</v>
      </c>
      <c r="C10729" s="148" t="s">
        <v>22966</v>
      </c>
      <c r="D10729" s="734">
        <v>2.0499999999999998</v>
      </c>
    </row>
    <row r="10730" spans="1:4">
      <c r="A10730" s="730">
        <v>11963</v>
      </c>
      <c r="B10730" s="148" t="s">
        <v>27713</v>
      </c>
      <c r="C10730" s="148" t="s">
        <v>22966</v>
      </c>
      <c r="D10730" s="734">
        <v>12.9</v>
      </c>
    </row>
    <row r="10731" spans="1:4">
      <c r="A10731" s="730">
        <v>11964</v>
      </c>
      <c r="B10731" s="148" t="s">
        <v>27712</v>
      </c>
      <c r="C10731" s="148" t="s">
        <v>22966</v>
      </c>
      <c r="D10731" s="734">
        <v>3.25</v>
      </c>
    </row>
    <row r="10732" spans="1:4">
      <c r="A10732" s="730">
        <v>4346</v>
      </c>
      <c r="B10732" s="148" t="s">
        <v>26039</v>
      </c>
      <c r="C10732" s="148" t="s">
        <v>22966</v>
      </c>
      <c r="D10732" s="734">
        <v>13.82</v>
      </c>
    </row>
    <row r="10733" spans="1:4">
      <c r="A10733" s="730">
        <v>11955</v>
      </c>
      <c r="B10733" s="148" t="s">
        <v>26040</v>
      </c>
      <c r="C10733" s="148" t="s">
        <v>22966</v>
      </c>
      <c r="D10733" s="734">
        <v>6.05</v>
      </c>
    </row>
    <row r="10734" spans="1:4">
      <c r="A10734" s="730">
        <v>11960</v>
      </c>
      <c r="B10734" s="148" t="s">
        <v>26041</v>
      </c>
      <c r="C10734" s="148" t="s">
        <v>22966</v>
      </c>
      <c r="D10734" s="734">
        <v>0.2</v>
      </c>
    </row>
    <row r="10735" spans="1:4">
      <c r="A10735" s="730">
        <v>4333</v>
      </c>
      <c r="B10735" s="148" t="s">
        <v>26042</v>
      </c>
      <c r="C10735" s="148" t="s">
        <v>22966</v>
      </c>
      <c r="D10735" s="734">
        <v>0.35</v>
      </c>
    </row>
    <row r="10736" spans="1:4">
      <c r="A10736" s="730">
        <v>4358</v>
      </c>
      <c r="B10736" s="148" t="s">
        <v>26043</v>
      </c>
      <c r="C10736" s="148" t="s">
        <v>22966</v>
      </c>
      <c r="D10736" s="734">
        <v>2.77</v>
      </c>
    </row>
    <row r="10737" spans="1:4">
      <c r="A10737" s="730">
        <v>39435</v>
      </c>
      <c r="B10737" s="148" t="s">
        <v>26044</v>
      </c>
      <c r="C10737" s="148" t="s">
        <v>22966</v>
      </c>
      <c r="D10737" s="734">
        <v>0.14000000000000001</v>
      </c>
    </row>
    <row r="10738" spans="1:4">
      <c r="A10738" s="730">
        <v>39436</v>
      </c>
      <c r="B10738" s="148" t="s">
        <v>26045</v>
      </c>
      <c r="C10738" s="148" t="s">
        <v>22966</v>
      </c>
      <c r="D10738" s="734">
        <v>0.24</v>
      </c>
    </row>
    <row r="10739" spans="1:4">
      <c r="A10739" s="730">
        <v>39437</v>
      </c>
      <c r="B10739" s="148" t="s">
        <v>26046</v>
      </c>
      <c r="C10739" s="148" t="s">
        <v>22966</v>
      </c>
      <c r="D10739" s="734">
        <v>0.31</v>
      </c>
    </row>
    <row r="10740" spans="1:4">
      <c r="A10740" s="730">
        <v>39439</v>
      </c>
      <c r="B10740" s="148" t="s">
        <v>26047</v>
      </c>
      <c r="C10740" s="148" t="s">
        <v>22966</v>
      </c>
      <c r="D10740" s="734">
        <v>0.21</v>
      </c>
    </row>
    <row r="10741" spans="1:4">
      <c r="A10741" s="730">
        <v>39440</v>
      </c>
      <c r="B10741" s="148" t="s">
        <v>26048</v>
      </c>
      <c r="C10741" s="148" t="s">
        <v>22966</v>
      </c>
      <c r="D10741" s="734">
        <v>0.27</v>
      </c>
    </row>
    <row r="10742" spans="1:4">
      <c r="A10742" s="730">
        <v>39441</v>
      </c>
      <c r="B10742" s="148" t="s">
        <v>26049</v>
      </c>
      <c r="C10742" s="148" t="s">
        <v>22966</v>
      </c>
      <c r="D10742" s="734">
        <v>0.35</v>
      </c>
    </row>
    <row r="10743" spans="1:4">
      <c r="A10743" s="730">
        <v>39442</v>
      </c>
      <c r="B10743" s="148" t="s">
        <v>26050</v>
      </c>
      <c r="C10743" s="148" t="s">
        <v>22966</v>
      </c>
      <c r="D10743" s="734">
        <v>0.25</v>
      </c>
    </row>
    <row r="10744" spans="1:4">
      <c r="A10744" s="730">
        <v>39443</v>
      </c>
      <c r="B10744" s="148" t="s">
        <v>26051</v>
      </c>
      <c r="C10744" s="148" t="s">
        <v>22966</v>
      </c>
      <c r="D10744" s="734">
        <v>0.33</v>
      </c>
    </row>
    <row r="10745" spans="1:4">
      <c r="A10745" s="730">
        <v>4329</v>
      </c>
      <c r="B10745" s="148" t="s">
        <v>26052</v>
      </c>
      <c r="C10745" s="148" t="s">
        <v>22966</v>
      </c>
      <c r="D10745" s="734">
        <v>2.95</v>
      </c>
    </row>
    <row r="10746" spans="1:4">
      <c r="A10746" s="730">
        <v>4383</v>
      </c>
      <c r="B10746" s="148" t="s">
        <v>26053</v>
      </c>
      <c r="C10746" s="148" t="s">
        <v>22966</v>
      </c>
      <c r="D10746" s="734">
        <v>26.67</v>
      </c>
    </row>
    <row r="10747" spans="1:4">
      <c r="A10747" s="730">
        <v>4344</v>
      </c>
      <c r="B10747" s="148" t="s">
        <v>26054</v>
      </c>
      <c r="C10747" s="148" t="s">
        <v>22966</v>
      </c>
      <c r="D10747" s="734">
        <v>27.96</v>
      </c>
    </row>
    <row r="10748" spans="1:4">
      <c r="A10748" s="730">
        <v>436</v>
      </c>
      <c r="B10748" s="148" t="s">
        <v>26055</v>
      </c>
      <c r="C10748" s="148" t="s">
        <v>22966</v>
      </c>
      <c r="D10748" s="734">
        <v>13.25</v>
      </c>
    </row>
    <row r="10749" spans="1:4">
      <c r="A10749" s="730">
        <v>442</v>
      </c>
      <c r="B10749" s="148" t="s">
        <v>26056</v>
      </c>
      <c r="C10749" s="148" t="s">
        <v>22966</v>
      </c>
      <c r="D10749" s="734">
        <v>7.83</v>
      </c>
    </row>
    <row r="10750" spans="1:4">
      <c r="A10750" s="730">
        <v>11953</v>
      </c>
      <c r="B10750" s="148" t="s">
        <v>26057</v>
      </c>
      <c r="C10750" s="148" t="s">
        <v>22966</v>
      </c>
      <c r="D10750" s="734">
        <v>4.43</v>
      </c>
    </row>
    <row r="10751" spans="1:4">
      <c r="A10751" s="730">
        <v>4335</v>
      </c>
      <c r="B10751" s="148" t="s">
        <v>26058</v>
      </c>
      <c r="C10751" s="148" t="s">
        <v>22966</v>
      </c>
      <c r="D10751" s="734">
        <v>18.77</v>
      </c>
    </row>
    <row r="10752" spans="1:4">
      <c r="A10752" s="730">
        <v>4334</v>
      </c>
      <c r="B10752" s="148" t="s">
        <v>26059</v>
      </c>
      <c r="C10752" s="148" t="s">
        <v>22966</v>
      </c>
      <c r="D10752" s="734">
        <v>25.75</v>
      </c>
    </row>
    <row r="10753" spans="1:4">
      <c r="A10753" s="730">
        <v>4343</v>
      </c>
      <c r="B10753" s="148" t="s">
        <v>26060</v>
      </c>
      <c r="C10753" s="148" t="s">
        <v>22966</v>
      </c>
      <c r="D10753" s="734">
        <v>6.33</v>
      </c>
    </row>
    <row r="10754" spans="1:4">
      <c r="A10754" s="730">
        <v>430</v>
      </c>
      <c r="B10754" s="148" t="s">
        <v>26061</v>
      </c>
      <c r="C10754" s="148" t="s">
        <v>22966</v>
      </c>
      <c r="D10754" s="734">
        <v>11.85</v>
      </c>
    </row>
    <row r="10755" spans="1:4">
      <c r="A10755" s="730">
        <v>441</v>
      </c>
      <c r="B10755" s="148" t="s">
        <v>26062</v>
      </c>
      <c r="C10755" s="148" t="s">
        <v>22966</v>
      </c>
      <c r="D10755" s="734">
        <v>13.05</v>
      </c>
    </row>
    <row r="10756" spans="1:4">
      <c r="A10756" s="730">
        <v>431</v>
      </c>
      <c r="B10756" s="148" t="s">
        <v>26063</v>
      </c>
      <c r="C10756" s="148" t="s">
        <v>22966</v>
      </c>
      <c r="D10756" s="734">
        <v>15.75</v>
      </c>
    </row>
    <row r="10757" spans="1:4">
      <c r="A10757" s="730">
        <v>432</v>
      </c>
      <c r="B10757" s="148" t="s">
        <v>26064</v>
      </c>
      <c r="C10757" s="148" t="s">
        <v>22966</v>
      </c>
      <c r="D10757" s="734">
        <v>17.38</v>
      </c>
    </row>
    <row r="10758" spans="1:4">
      <c r="A10758" s="730">
        <v>429</v>
      </c>
      <c r="B10758" s="148" t="s">
        <v>26065</v>
      </c>
      <c r="C10758" s="148" t="s">
        <v>22966</v>
      </c>
      <c r="D10758" s="734">
        <v>23.43</v>
      </c>
    </row>
    <row r="10759" spans="1:4">
      <c r="A10759" s="730">
        <v>439</v>
      </c>
      <c r="B10759" s="148" t="s">
        <v>26066</v>
      </c>
      <c r="C10759" s="148" t="s">
        <v>22966</v>
      </c>
      <c r="D10759" s="734">
        <v>19.97</v>
      </c>
    </row>
    <row r="10760" spans="1:4">
      <c r="A10760" s="730">
        <v>433</v>
      </c>
      <c r="B10760" s="148" t="s">
        <v>26067</v>
      </c>
      <c r="C10760" s="148" t="s">
        <v>22966</v>
      </c>
      <c r="D10760" s="734">
        <v>23.31</v>
      </c>
    </row>
    <row r="10761" spans="1:4">
      <c r="A10761" s="730">
        <v>437</v>
      </c>
      <c r="B10761" s="148" t="s">
        <v>26068</v>
      </c>
      <c r="C10761" s="148" t="s">
        <v>22966</v>
      </c>
      <c r="D10761" s="734">
        <v>30.97</v>
      </c>
    </row>
    <row r="10762" spans="1:4">
      <c r="A10762" s="730">
        <v>11790</v>
      </c>
      <c r="B10762" s="148" t="s">
        <v>26069</v>
      </c>
      <c r="C10762" s="148" t="s">
        <v>22966</v>
      </c>
      <c r="D10762" s="734">
        <v>35.130000000000003</v>
      </c>
    </row>
    <row r="10763" spans="1:4">
      <c r="A10763" s="730">
        <v>428</v>
      </c>
      <c r="B10763" s="148" t="s">
        <v>26070</v>
      </c>
      <c r="C10763" s="148" t="s">
        <v>22966</v>
      </c>
      <c r="D10763" s="734">
        <v>38.200000000000003</v>
      </c>
    </row>
    <row r="10764" spans="1:4">
      <c r="A10764" s="730">
        <v>4384</v>
      </c>
      <c r="B10764" s="148" t="s">
        <v>26071</v>
      </c>
      <c r="C10764" s="148" t="s">
        <v>22966</v>
      </c>
      <c r="D10764" s="734">
        <v>30.65</v>
      </c>
    </row>
    <row r="10765" spans="1:4">
      <c r="A10765" s="730">
        <v>4351</v>
      </c>
      <c r="B10765" s="148" t="s">
        <v>26072</v>
      </c>
      <c r="C10765" s="148" t="s">
        <v>22966</v>
      </c>
      <c r="D10765" s="734">
        <v>22.72</v>
      </c>
    </row>
    <row r="10766" spans="1:4">
      <c r="A10766" s="730">
        <v>11054</v>
      </c>
      <c r="B10766" s="148" t="s">
        <v>26073</v>
      </c>
      <c r="C10766" s="148" t="s">
        <v>22966</v>
      </c>
      <c r="D10766" s="734">
        <v>0.05</v>
      </c>
    </row>
    <row r="10767" spans="1:4">
      <c r="A10767" s="730">
        <v>11055</v>
      </c>
      <c r="B10767" s="148" t="s">
        <v>26074</v>
      </c>
      <c r="C10767" s="148" t="s">
        <v>22966</v>
      </c>
      <c r="D10767" s="734">
        <v>0.09</v>
      </c>
    </row>
    <row r="10768" spans="1:4">
      <c r="A10768" s="730">
        <v>11056</v>
      </c>
      <c r="B10768" s="148" t="s">
        <v>26075</v>
      </c>
      <c r="C10768" s="148" t="s">
        <v>22966</v>
      </c>
      <c r="D10768" s="734">
        <v>0.1</v>
      </c>
    </row>
    <row r="10769" spans="1:4">
      <c r="A10769" s="730">
        <v>11057</v>
      </c>
      <c r="B10769" s="148" t="s">
        <v>26076</v>
      </c>
      <c r="C10769" s="148" t="s">
        <v>22966</v>
      </c>
      <c r="D10769" s="734">
        <v>0.2</v>
      </c>
    </row>
    <row r="10770" spans="1:4">
      <c r="A10770" s="730">
        <v>11059</v>
      </c>
      <c r="B10770" s="148" t="s">
        <v>26077</v>
      </c>
      <c r="C10770" s="148" t="s">
        <v>22966</v>
      </c>
      <c r="D10770" s="734">
        <v>0.39</v>
      </c>
    </row>
    <row r="10771" spans="1:4">
      <c r="A10771" s="730">
        <v>11058</v>
      </c>
      <c r="B10771" s="148" t="s">
        <v>26078</v>
      </c>
      <c r="C10771" s="148" t="s">
        <v>22966</v>
      </c>
      <c r="D10771" s="734">
        <v>0.51</v>
      </c>
    </row>
    <row r="10772" spans="1:4">
      <c r="A10772" s="730">
        <v>4380</v>
      </c>
      <c r="B10772" s="148" t="s">
        <v>26079</v>
      </c>
      <c r="C10772" s="148" t="s">
        <v>22966</v>
      </c>
      <c r="D10772" s="734">
        <v>1.71</v>
      </c>
    </row>
    <row r="10773" spans="1:4">
      <c r="A10773" s="730">
        <v>4299</v>
      </c>
      <c r="B10773" s="148" t="s">
        <v>26080</v>
      </c>
      <c r="C10773" s="148" t="s">
        <v>22966</v>
      </c>
      <c r="D10773" s="734">
        <v>1.61</v>
      </c>
    </row>
    <row r="10774" spans="1:4">
      <c r="A10774" s="730">
        <v>4304</v>
      </c>
      <c r="B10774" s="148" t="s">
        <v>26081</v>
      </c>
      <c r="C10774" s="148" t="s">
        <v>22966</v>
      </c>
      <c r="D10774" s="734">
        <v>2.19</v>
      </c>
    </row>
    <row r="10775" spans="1:4">
      <c r="A10775" s="730">
        <v>4305</v>
      </c>
      <c r="B10775" s="148" t="s">
        <v>26082</v>
      </c>
      <c r="C10775" s="148" t="s">
        <v>22966</v>
      </c>
      <c r="D10775" s="734">
        <v>2.5499999999999998</v>
      </c>
    </row>
    <row r="10776" spans="1:4">
      <c r="A10776" s="730">
        <v>4306</v>
      </c>
      <c r="B10776" s="148" t="s">
        <v>26083</v>
      </c>
      <c r="C10776" s="148" t="s">
        <v>22966</v>
      </c>
      <c r="D10776" s="734">
        <v>2.96</v>
      </c>
    </row>
    <row r="10777" spans="1:4">
      <c r="A10777" s="730">
        <v>4308</v>
      </c>
      <c r="B10777" s="148" t="s">
        <v>26084</v>
      </c>
      <c r="C10777" s="148" t="s">
        <v>22966</v>
      </c>
      <c r="D10777" s="734">
        <v>6.13</v>
      </c>
    </row>
    <row r="10778" spans="1:4">
      <c r="A10778" s="730">
        <v>4302</v>
      </c>
      <c r="B10778" s="148" t="s">
        <v>26085</v>
      </c>
      <c r="C10778" s="148" t="s">
        <v>22966</v>
      </c>
      <c r="D10778" s="734">
        <v>4.5999999999999996</v>
      </c>
    </row>
    <row r="10779" spans="1:4">
      <c r="A10779" s="730">
        <v>4300</v>
      </c>
      <c r="B10779" s="148" t="s">
        <v>26086</v>
      </c>
      <c r="C10779" s="148" t="s">
        <v>22966</v>
      </c>
      <c r="D10779" s="734">
        <v>1.0900000000000001</v>
      </c>
    </row>
    <row r="10780" spans="1:4">
      <c r="A10780" s="730">
        <v>4301</v>
      </c>
      <c r="B10780" s="148" t="s">
        <v>26087</v>
      </c>
      <c r="C10780" s="148" t="s">
        <v>22966</v>
      </c>
      <c r="D10780" s="734">
        <v>1.34</v>
      </c>
    </row>
    <row r="10781" spans="1:4">
      <c r="A10781" s="730">
        <v>4320</v>
      </c>
      <c r="B10781" s="148" t="s">
        <v>26088</v>
      </c>
      <c r="C10781" s="148" t="s">
        <v>22966</v>
      </c>
      <c r="D10781" s="734">
        <v>4.0599999999999996</v>
      </c>
    </row>
    <row r="10782" spans="1:4">
      <c r="A10782" s="730">
        <v>4318</v>
      </c>
      <c r="B10782" s="148" t="s">
        <v>26089</v>
      </c>
      <c r="C10782" s="148" t="s">
        <v>22966</v>
      </c>
      <c r="D10782" s="734">
        <v>1.98</v>
      </c>
    </row>
    <row r="10783" spans="1:4">
      <c r="A10783" s="730">
        <v>40547</v>
      </c>
      <c r="B10783" s="148" t="s">
        <v>26090</v>
      </c>
      <c r="C10783" s="148" t="s">
        <v>24940</v>
      </c>
      <c r="D10783" s="734">
        <v>37.24</v>
      </c>
    </row>
    <row r="10784" spans="1:4">
      <c r="A10784" s="730">
        <v>11962</v>
      </c>
      <c r="B10784" s="148" t="s">
        <v>26091</v>
      </c>
      <c r="C10784" s="148" t="s">
        <v>22966</v>
      </c>
      <c r="D10784" s="734">
        <v>0.3</v>
      </c>
    </row>
    <row r="10785" spans="1:4">
      <c r="A10785" s="730">
        <v>4332</v>
      </c>
      <c r="B10785" s="148" t="s">
        <v>26092</v>
      </c>
      <c r="C10785" s="148" t="s">
        <v>22966</v>
      </c>
      <c r="D10785" s="734">
        <v>1.48</v>
      </c>
    </row>
    <row r="10786" spans="1:4">
      <c r="A10786" s="730">
        <v>4331</v>
      </c>
      <c r="B10786" s="148" t="s">
        <v>26093</v>
      </c>
      <c r="C10786" s="148" t="s">
        <v>22966</v>
      </c>
      <c r="D10786" s="734">
        <v>5.59</v>
      </c>
    </row>
    <row r="10787" spans="1:4">
      <c r="A10787" s="730">
        <v>4336</v>
      </c>
      <c r="B10787" s="148" t="s">
        <v>26094</v>
      </c>
      <c r="C10787" s="148" t="s">
        <v>22966</v>
      </c>
      <c r="D10787" s="734">
        <v>7.15</v>
      </c>
    </row>
    <row r="10788" spans="1:4">
      <c r="A10788" s="730">
        <v>11948</v>
      </c>
      <c r="B10788" s="148" t="s">
        <v>26095</v>
      </c>
      <c r="C10788" s="148" t="s">
        <v>22966</v>
      </c>
      <c r="D10788" s="734">
        <v>0.92</v>
      </c>
    </row>
    <row r="10789" spans="1:4">
      <c r="A10789" s="730">
        <v>4382</v>
      </c>
      <c r="B10789" s="148" t="s">
        <v>26096</v>
      </c>
      <c r="C10789" s="148" t="s">
        <v>22966</v>
      </c>
      <c r="D10789" s="734">
        <v>1.53</v>
      </c>
    </row>
    <row r="10790" spans="1:4">
      <c r="A10790" s="730">
        <v>4354</v>
      </c>
      <c r="B10790" s="148" t="s">
        <v>26097</v>
      </c>
      <c r="C10790" s="148" t="s">
        <v>22966</v>
      </c>
      <c r="D10790" s="734">
        <v>64.13</v>
      </c>
    </row>
    <row r="10791" spans="1:4">
      <c r="A10791" s="730">
        <v>40839</v>
      </c>
      <c r="B10791" s="148" t="s">
        <v>26098</v>
      </c>
      <c r="C10791" s="148" t="s">
        <v>24940</v>
      </c>
      <c r="D10791" s="734">
        <v>154.31</v>
      </c>
    </row>
    <row r="10792" spans="1:4">
      <c r="A10792" s="730">
        <v>40552</v>
      </c>
      <c r="B10792" s="148" t="s">
        <v>27711</v>
      </c>
      <c r="C10792" s="148" t="s">
        <v>24940</v>
      </c>
      <c r="D10792" s="734">
        <v>63.85</v>
      </c>
    </row>
    <row r="10793" spans="1:4">
      <c r="A10793" s="730">
        <v>40549</v>
      </c>
      <c r="B10793" s="148" t="s">
        <v>26099</v>
      </c>
      <c r="C10793" s="148" t="s">
        <v>24940</v>
      </c>
      <c r="D10793" s="734">
        <v>252.75</v>
      </c>
    </row>
    <row r="10794" spans="1:4">
      <c r="A10794" s="730">
        <v>4385</v>
      </c>
      <c r="B10794" s="148" t="s">
        <v>26100</v>
      </c>
      <c r="C10794" s="148" t="s">
        <v>26101</v>
      </c>
      <c r="D10794" s="732">
        <v>4765.47</v>
      </c>
    </row>
    <row r="10795" spans="1:4">
      <c r="A10795" s="730">
        <v>20078</v>
      </c>
      <c r="B10795" s="148" t="s">
        <v>26102</v>
      </c>
      <c r="C10795" s="148" t="s">
        <v>22966</v>
      </c>
      <c r="D10795" s="734">
        <v>23.81</v>
      </c>
    </row>
    <row r="10796" spans="1:4">
      <c r="A10796" s="730">
        <v>39897</v>
      </c>
      <c r="B10796" s="148" t="s">
        <v>26103</v>
      </c>
      <c r="C10796" s="148" t="s">
        <v>22966</v>
      </c>
      <c r="D10796" s="734">
        <v>50.63</v>
      </c>
    </row>
    <row r="10797" spans="1:4">
      <c r="A10797" s="730">
        <v>118</v>
      </c>
      <c r="B10797" s="148" t="s">
        <v>26104</v>
      </c>
      <c r="C10797" s="148" t="s">
        <v>22966</v>
      </c>
      <c r="D10797" s="734">
        <v>50.35</v>
      </c>
    </row>
    <row r="10798" spans="1:4">
      <c r="A10798" s="730">
        <v>4396</v>
      </c>
      <c r="B10798" s="148" t="s">
        <v>26105</v>
      </c>
      <c r="C10798" s="148" t="s">
        <v>23364</v>
      </c>
      <c r="D10798" s="734">
        <v>176.65</v>
      </c>
    </row>
    <row r="10799" spans="1:4">
      <c r="A10799" s="730">
        <v>36881</v>
      </c>
      <c r="B10799" s="148" t="s">
        <v>26106</v>
      </c>
      <c r="C10799" s="148" t="s">
        <v>23364</v>
      </c>
      <c r="D10799" s="734">
        <v>113.77</v>
      </c>
    </row>
    <row r="10800" spans="1:4">
      <c r="A10800" s="730">
        <v>4397</v>
      </c>
      <c r="B10800" s="148" t="s">
        <v>26107</v>
      </c>
      <c r="C10800" s="148" t="s">
        <v>23364</v>
      </c>
      <c r="D10800" s="734">
        <v>192.15</v>
      </c>
    </row>
    <row r="10801" spans="1:4">
      <c r="A10801" s="730">
        <v>36882</v>
      </c>
      <c r="B10801" s="148" t="s">
        <v>26108</v>
      </c>
      <c r="C10801" s="148" t="s">
        <v>23364</v>
      </c>
      <c r="D10801" s="734">
        <v>136.04</v>
      </c>
    </row>
    <row r="10802" spans="1:4">
      <c r="A10802" s="730">
        <v>4751</v>
      </c>
      <c r="B10802" s="148" t="s">
        <v>26109</v>
      </c>
      <c r="C10802" s="148" t="s">
        <v>23109</v>
      </c>
      <c r="D10802" s="734">
        <v>20.59</v>
      </c>
    </row>
    <row r="10803" spans="1:4">
      <c r="A10803" s="730">
        <v>41066</v>
      </c>
      <c r="B10803" s="148" t="s">
        <v>26110</v>
      </c>
      <c r="C10803" s="148" t="s">
        <v>23111</v>
      </c>
      <c r="D10803" s="732">
        <v>3640.22</v>
      </c>
    </row>
    <row r="10804" spans="1:4">
      <c r="A10804" s="730">
        <v>39604</v>
      </c>
      <c r="B10804" s="148" t="s">
        <v>26111</v>
      </c>
      <c r="C10804" s="148" t="s">
        <v>22966</v>
      </c>
      <c r="D10804" s="734">
        <v>10.86</v>
      </c>
    </row>
    <row r="10805" spans="1:4">
      <c r="A10805" s="730">
        <v>39605</v>
      </c>
      <c r="B10805" s="148" t="s">
        <v>26112</v>
      </c>
      <c r="C10805" s="148" t="s">
        <v>22966</v>
      </c>
      <c r="D10805" s="734">
        <v>11.79</v>
      </c>
    </row>
    <row r="10806" spans="1:4">
      <c r="A10806" s="730">
        <v>39606</v>
      </c>
      <c r="B10806" s="148" t="s">
        <v>26113</v>
      </c>
      <c r="C10806" s="148" t="s">
        <v>22966</v>
      </c>
      <c r="D10806" s="734">
        <v>20.65</v>
      </c>
    </row>
    <row r="10807" spans="1:4">
      <c r="A10807" s="730">
        <v>39607</v>
      </c>
      <c r="B10807" s="148" t="s">
        <v>26114</v>
      </c>
      <c r="C10807" s="148" t="s">
        <v>22966</v>
      </c>
      <c r="D10807" s="734">
        <v>27.94</v>
      </c>
    </row>
    <row r="10808" spans="1:4">
      <c r="A10808" s="730">
        <v>39594</v>
      </c>
      <c r="B10808" s="148" t="s">
        <v>26115</v>
      </c>
      <c r="C10808" s="148" t="s">
        <v>22966</v>
      </c>
      <c r="D10808" s="734">
        <v>291</v>
      </c>
    </row>
    <row r="10809" spans="1:4">
      <c r="A10809" s="730">
        <v>39596</v>
      </c>
      <c r="B10809" s="148" t="s">
        <v>26116</v>
      </c>
      <c r="C10809" s="148" t="s">
        <v>22966</v>
      </c>
      <c r="D10809" s="734">
        <v>779.32</v>
      </c>
    </row>
    <row r="10810" spans="1:4">
      <c r="A10810" s="730">
        <v>39595</v>
      </c>
      <c r="B10810" s="148" t="s">
        <v>26117</v>
      </c>
      <c r="C10810" s="148" t="s">
        <v>22966</v>
      </c>
      <c r="D10810" s="732">
        <v>1751.02</v>
      </c>
    </row>
    <row r="10811" spans="1:4">
      <c r="A10811" s="730">
        <v>39597</v>
      </c>
      <c r="B10811" s="148" t="s">
        <v>26118</v>
      </c>
      <c r="C10811" s="148" t="s">
        <v>22966</v>
      </c>
      <c r="D10811" s="732">
        <v>2746.72</v>
      </c>
    </row>
    <row r="10812" spans="1:4">
      <c r="A10812" s="730">
        <v>10731</v>
      </c>
      <c r="B10812" s="148" t="s">
        <v>26119</v>
      </c>
      <c r="C10812" s="148" t="s">
        <v>23364</v>
      </c>
      <c r="D10812" s="734">
        <v>40</v>
      </c>
    </row>
    <row r="10813" spans="1:4">
      <c r="A10813" s="730">
        <v>4704</v>
      </c>
      <c r="B10813" s="148" t="s">
        <v>26120</v>
      </c>
      <c r="C10813" s="148" t="s">
        <v>23364</v>
      </c>
      <c r="D10813" s="734">
        <v>36.090000000000003</v>
      </c>
    </row>
    <row r="10814" spans="1:4">
      <c r="A10814" s="730">
        <v>10730</v>
      </c>
      <c r="B10814" s="148" t="s">
        <v>26121</v>
      </c>
      <c r="C10814" s="148" t="s">
        <v>23364</v>
      </c>
      <c r="D10814" s="734">
        <v>38.67</v>
      </c>
    </row>
    <row r="10815" spans="1:4">
      <c r="A10815" s="730">
        <v>4729</v>
      </c>
      <c r="B10815" s="148" t="s">
        <v>26122</v>
      </c>
      <c r="C10815" s="148" t="s">
        <v>23107</v>
      </c>
      <c r="D10815" s="734">
        <v>128.66</v>
      </c>
    </row>
    <row r="10816" spans="1:4">
      <c r="A10816" s="730">
        <v>4720</v>
      </c>
      <c r="B10816" s="148" t="s">
        <v>26123</v>
      </c>
      <c r="C10816" s="148" t="s">
        <v>23107</v>
      </c>
      <c r="D10816" s="734">
        <v>147.43</v>
      </c>
    </row>
    <row r="10817" spans="1:4">
      <c r="A10817" s="730">
        <v>4721</v>
      </c>
      <c r="B10817" s="148" t="s">
        <v>26124</v>
      </c>
      <c r="C10817" s="148" t="s">
        <v>23107</v>
      </c>
      <c r="D10817" s="734">
        <v>127.69</v>
      </c>
    </row>
    <row r="10818" spans="1:4">
      <c r="A10818" s="730">
        <v>4718</v>
      </c>
      <c r="B10818" s="148" t="s">
        <v>26125</v>
      </c>
      <c r="C10818" s="148" t="s">
        <v>23107</v>
      </c>
      <c r="D10818" s="734">
        <v>128.37</v>
      </c>
    </row>
    <row r="10819" spans="1:4">
      <c r="A10819" s="730">
        <v>4722</v>
      </c>
      <c r="B10819" s="148" t="s">
        <v>26126</v>
      </c>
      <c r="C10819" s="148" t="s">
        <v>23107</v>
      </c>
      <c r="D10819" s="734">
        <v>120.62</v>
      </c>
    </row>
    <row r="10820" spans="1:4">
      <c r="A10820" s="730">
        <v>4723</v>
      </c>
      <c r="B10820" s="148" t="s">
        <v>26127</v>
      </c>
      <c r="C10820" s="148" t="s">
        <v>23107</v>
      </c>
      <c r="D10820" s="734">
        <v>119.58</v>
      </c>
    </row>
    <row r="10821" spans="1:4">
      <c r="A10821" s="730">
        <v>4727</v>
      </c>
      <c r="B10821" s="148" t="s">
        <v>26128</v>
      </c>
      <c r="C10821" s="148" t="s">
        <v>23107</v>
      </c>
      <c r="D10821" s="734">
        <v>109.45</v>
      </c>
    </row>
    <row r="10822" spans="1:4">
      <c r="A10822" s="730">
        <v>4748</v>
      </c>
      <c r="B10822" s="148" t="s">
        <v>26129</v>
      </c>
      <c r="C10822" s="148" t="s">
        <v>23107</v>
      </c>
      <c r="D10822" s="734">
        <v>117.94</v>
      </c>
    </row>
    <row r="10823" spans="1:4">
      <c r="A10823" s="730">
        <v>4730</v>
      </c>
      <c r="B10823" s="148" t="s">
        <v>26130</v>
      </c>
      <c r="C10823" s="148" t="s">
        <v>23107</v>
      </c>
      <c r="D10823" s="734">
        <v>120.03</v>
      </c>
    </row>
    <row r="10824" spans="1:4">
      <c r="A10824" s="730">
        <v>13186</v>
      </c>
      <c r="B10824" s="148" t="s">
        <v>26131</v>
      </c>
      <c r="C10824" s="148" t="s">
        <v>23107</v>
      </c>
      <c r="D10824" s="734">
        <v>138.49</v>
      </c>
    </row>
    <row r="10825" spans="1:4">
      <c r="A10825" s="730">
        <v>10737</v>
      </c>
      <c r="B10825" s="148" t="s">
        <v>26132</v>
      </c>
      <c r="C10825" s="148" t="s">
        <v>23364</v>
      </c>
      <c r="D10825" s="734">
        <v>125.7</v>
      </c>
    </row>
    <row r="10826" spans="1:4">
      <c r="A10826" s="730">
        <v>10734</v>
      </c>
      <c r="B10826" s="148" t="s">
        <v>26133</v>
      </c>
      <c r="C10826" s="148" t="s">
        <v>23364</v>
      </c>
      <c r="D10826" s="734">
        <v>74.77</v>
      </c>
    </row>
    <row r="10827" spans="1:4">
      <c r="A10827" s="730">
        <v>4708</v>
      </c>
      <c r="B10827" s="148" t="s">
        <v>26134</v>
      </c>
      <c r="C10827" s="148" t="s">
        <v>23364</v>
      </c>
      <c r="D10827" s="734">
        <v>145.04</v>
      </c>
    </row>
    <row r="10828" spans="1:4">
      <c r="A10828" s="730">
        <v>4712</v>
      </c>
      <c r="B10828" s="148" t="s">
        <v>26135</v>
      </c>
      <c r="C10828" s="148" t="s">
        <v>23364</v>
      </c>
      <c r="D10828" s="734">
        <v>70.91</v>
      </c>
    </row>
    <row r="10829" spans="1:4">
      <c r="A10829" s="730">
        <v>4710</v>
      </c>
      <c r="B10829" s="148" t="s">
        <v>26136</v>
      </c>
      <c r="C10829" s="148" t="s">
        <v>23364</v>
      </c>
      <c r="D10829" s="734">
        <v>227.39</v>
      </c>
    </row>
    <row r="10830" spans="1:4">
      <c r="A10830" s="730">
        <v>4746</v>
      </c>
      <c r="B10830" s="148" t="s">
        <v>26137</v>
      </c>
      <c r="C10830" s="148" t="s">
        <v>23107</v>
      </c>
      <c r="D10830" s="734">
        <v>89.65</v>
      </c>
    </row>
    <row r="10831" spans="1:4">
      <c r="A10831" s="730">
        <v>4750</v>
      </c>
      <c r="B10831" s="148" t="s">
        <v>26138</v>
      </c>
      <c r="C10831" s="148" t="s">
        <v>23109</v>
      </c>
      <c r="D10831" s="734">
        <v>20.59</v>
      </c>
    </row>
    <row r="10832" spans="1:4">
      <c r="A10832" s="730">
        <v>41065</v>
      </c>
      <c r="B10832" s="148" t="s">
        <v>26139</v>
      </c>
      <c r="C10832" s="148" t="s">
        <v>23111</v>
      </c>
      <c r="D10832" s="732">
        <v>3639.7</v>
      </c>
    </row>
    <row r="10833" spans="1:4">
      <c r="A10833" s="730">
        <v>34747</v>
      </c>
      <c r="B10833" s="148" t="s">
        <v>26140</v>
      </c>
      <c r="C10833" s="148" t="s">
        <v>23010</v>
      </c>
      <c r="D10833" s="734">
        <v>78.84</v>
      </c>
    </row>
    <row r="10834" spans="1:4">
      <c r="A10834" s="730">
        <v>4826</v>
      </c>
      <c r="B10834" s="148" t="s">
        <v>26141</v>
      </c>
      <c r="C10834" s="148" t="s">
        <v>23010</v>
      </c>
      <c r="D10834" s="734">
        <v>84.78</v>
      </c>
    </row>
    <row r="10835" spans="1:4">
      <c r="A10835" s="730">
        <v>41975</v>
      </c>
      <c r="B10835" s="148" t="s">
        <v>26142</v>
      </c>
      <c r="C10835" s="148" t="s">
        <v>23364</v>
      </c>
      <c r="D10835" s="734">
        <v>111.73</v>
      </c>
    </row>
    <row r="10836" spans="1:4">
      <c r="A10836" s="730">
        <v>4825</v>
      </c>
      <c r="B10836" s="148" t="s">
        <v>26143</v>
      </c>
      <c r="C10836" s="148" t="s">
        <v>23010</v>
      </c>
      <c r="D10836" s="734">
        <v>117.35</v>
      </c>
    </row>
    <row r="10837" spans="1:4">
      <c r="A10837" s="730">
        <v>34744</v>
      </c>
      <c r="B10837" s="148" t="s">
        <v>26144</v>
      </c>
      <c r="C10837" s="148" t="s">
        <v>23364</v>
      </c>
      <c r="D10837" s="734">
        <v>23.25</v>
      </c>
    </row>
    <row r="10838" spans="1:4">
      <c r="A10838" s="730">
        <v>39430</v>
      </c>
      <c r="B10838" s="148" t="s">
        <v>26145</v>
      </c>
      <c r="C10838" s="148" t="s">
        <v>22966</v>
      </c>
      <c r="D10838" s="734">
        <v>1.89</v>
      </c>
    </row>
    <row r="10839" spans="1:4">
      <c r="A10839" s="730">
        <v>39573</v>
      </c>
      <c r="B10839" s="148" t="s">
        <v>26146</v>
      </c>
      <c r="C10839" s="148" t="s">
        <v>22966</v>
      </c>
      <c r="D10839" s="734">
        <v>1.86</v>
      </c>
    </row>
    <row r="10840" spans="1:4">
      <c r="A10840" s="730">
        <v>38410</v>
      </c>
      <c r="B10840" s="148" t="s">
        <v>26147</v>
      </c>
      <c r="C10840" s="148" t="s">
        <v>22966</v>
      </c>
      <c r="D10840" s="732">
        <v>17460.009999999998</v>
      </c>
    </row>
    <row r="10841" spans="1:4">
      <c r="A10841" s="730">
        <v>43082</v>
      </c>
      <c r="B10841" s="148" t="s">
        <v>26148</v>
      </c>
      <c r="C10841" s="148" t="s">
        <v>23014</v>
      </c>
      <c r="D10841" s="734">
        <v>9.9</v>
      </c>
    </row>
    <row r="10842" spans="1:4">
      <c r="A10842" s="730">
        <v>43083</v>
      </c>
      <c r="B10842" s="148" t="s">
        <v>26149</v>
      </c>
      <c r="C10842" s="148" t="s">
        <v>23014</v>
      </c>
      <c r="D10842" s="734">
        <v>8.57</v>
      </c>
    </row>
    <row r="10843" spans="1:4">
      <c r="A10843" s="730">
        <v>40535</v>
      </c>
      <c r="B10843" s="148" t="s">
        <v>26150</v>
      </c>
      <c r="C10843" s="148" t="s">
        <v>23014</v>
      </c>
      <c r="D10843" s="734">
        <v>8.57</v>
      </c>
    </row>
    <row r="10844" spans="1:4">
      <c r="A10844" s="730">
        <v>40598</v>
      </c>
      <c r="B10844" s="148" t="s">
        <v>26151</v>
      </c>
      <c r="C10844" s="148" t="s">
        <v>23014</v>
      </c>
      <c r="D10844" s="734">
        <v>8.36</v>
      </c>
    </row>
    <row r="10845" spans="1:4">
      <c r="A10845" s="730">
        <v>43692</v>
      </c>
      <c r="B10845" s="148" t="s">
        <v>26152</v>
      </c>
      <c r="C10845" s="148" t="s">
        <v>23014</v>
      </c>
      <c r="D10845" s="734">
        <v>9.0299999999999994</v>
      </c>
    </row>
    <row r="10846" spans="1:4">
      <c r="A10846" s="730">
        <v>43665</v>
      </c>
      <c r="B10846" s="148" t="s">
        <v>26153</v>
      </c>
      <c r="C10846" s="148" t="s">
        <v>23014</v>
      </c>
      <c r="D10846" s="734">
        <v>8.51</v>
      </c>
    </row>
    <row r="10847" spans="1:4">
      <c r="A10847" s="730">
        <v>10966</v>
      </c>
      <c r="B10847" s="148" t="s">
        <v>26154</v>
      </c>
      <c r="C10847" s="148" t="s">
        <v>23014</v>
      </c>
      <c r="D10847" s="734">
        <v>9.0299999999999994</v>
      </c>
    </row>
    <row r="10848" spans="1:4">
      <c r="A10848" s="730">
        <v>39427</v>
      </c>
      <c r="B10848" s="148" t="s">
        <v>26155</v>
      </c>
      <c r="C10848" s="148" t="s">
        <v>23010</v>
      </c>
      <c r="D10848" s="734">
        <v>5.0199999999999996</v>
      </c>
    </row>
    <row r="10849" spans="1:4">
      <c r="A10849" s="730">
        <v>39424</v>
      </c>
      <c r="B10849" s="148" t="s">
        <v>26156</v>
      </c>
      <c r="C10849" s="148" t="s">
        <v>23010</v>
      </c>
      <c r="D10849" s="734">
        <v>2.98</v>
      </c>
    </row>
    <row r="10850" spans="1:4">
      <c r="A10850" s="730">
        <v>39425</v>
      </c>
      <c r="B10850" s="148" t="s">
        <v>26157</v>
      </c>
      <c r="C10850" s="148" t="s">
        <v>23010</v>
      </c>
      <c r="D10850" s="734">
        <v>2.94</v>
      </c>
    </row>
    <row r="10851" spans="1:4">
      <c r="A10851" s="730">
        <v>40664</v>
      </c>
      <c r="B10851" s="148" t="s">
        <v>26158</v>
      </c>
      <c r="C10851" s="148" t="s">
        <v>23014</v>
      </c>
      <c r="D10851" s="734">
        <v>17.59</v>
      </c>
    </row>
    <row r="10852" spans="1:4">
      <c r="A10852" s="730">
        <v>34360</v>
      </c>
      <c r="B10852" s="148" t="s">
        <v>26159</v>
      </c>
      <c r="C10852" s="148" t="s">
        <v>23014</v>
      </c>
      <c r="D10852" s="734">
        <v>57.13</v>
      </c>
    </row>
    <row r="10853" spans="1:4">
      <c r="A10853" s="730">
        <v>20259</v>
      </c>
      <c r="B10853" s="148" t="s">
        <v>26160</v>
      </c>
      <c r="C10853" s="148" t="s">
        <v>23010</v>
      </c>
      <c r="D10853" s="734">
        <v>12.9</v>
      </c>
    </row>
    <row r="10854" spans="1:4">
      <c r="A10854" s="730">
        <v>14077</v>
      </c>
      <c r="B10854" s="148" t="s">
        <v>26161</v>
      </c>
      <c r="C10854" s="148" t="s">
        <v>23010</v>
      </c>
      <c r="D10854" s="734">
        <v>197.44</v>
      </c>
    </row>
    <row r="10855" spans="1:4">
      <c r="A10855" s="730">
        <v>3678</v>
      </c>
      <c r="B10855" s="148" t="s">
        <v>26162</v>
      </c>
      <c r="C10855" s="148" t="s">
        <v>23010</v>
      </c>
      <c r="D10855" s="734">
        <v>89.24</v>
      </c>
    </row>
    <row r="10856" spans="1:4">
      <c r="A10856" s="730">
        <v>11552</v>
      </c>
      <c r="B10856" s="148" t="s">
        <v>28508</v>
      </c>
      <c r="C10856" s="148" t="s">
        <v>23010</v>
      </c>
      <c r="D10856" s="734">
        <v>7.48</v>
      </c>
    </row>
    <row r="10857" spans="1:4">
      <c r="A10857" s="730">
        <v>585</v>
      </c>
      <c r="B10857" s="148" t="s">
        <v>26163</v>
      </c>
      <c r="C10857" s="148" t="s">
        <v>23014</v>
      </c>
      <c r="D10857" s="734">
        <v>45.7</v>
      </c>
    </row>
    <row r="10858" spans="1:4">
      <c r="A10858" s="730">
        <v>39418</v>
      </c>
      <c r="B10858" s="148" t="s">
        <v>26164</v>
      </c>
      <c r="C10858" s="148" t="s">
        <v>23010</v>
      </c>
      <c r="D10858" s="734">
        <v>5.6</v>
      </c>
    </row>
    <row r="10859" spans="1:4">
      <c r="A10859" s="730">
        <v>39419</v>
      </c>
      <c r="B10859" s="148" t="s">
        <v>26165</v>
      </c>
      <c r="C10859" s="148" t="s">
        <v>23010</v>
      </c>
      <c r="D10859" s="734">
        <v>6.82</v>
      </c>
    </row>
    <row r="10860" spans="1:4">
      <c r="A10860" s="730">
        <v>39420</v>
      </c>
      <c r="B10860" s="148" t="s">
        <v>26166</v>
      </c>
      <c r="C10860" s="148" t="s">
        <v>23010</v>
      </c>
      <c r="D10860" s="734">
        <v>7.53</v>
      </c>
    </row>
    <row r="10861" spans="1:4">
      <c r="A10861" s="730">
        <v>39571</v>
      </c>
      <c r="B10861" s="148" t="s">
        <v>26167</v>
      </c>
      <c r="C10861" s="148" t="s">
        <v>23010</v>
      </c>
      <c r="D10861" s="734">
        <v>4.55</v>
      </c>
    </row>
    <row r="10862" spans="1:4">
      <c r="A10862" s="730">
        <v>39421</v>
      </c>
      <c r="B10862" s="148" t="s">
        <v>26168</v>
      </c>
      <c r="C10862" s="148" t="s">
        <v>23010</v>
      </c>
      <c r="D10862" s="734">
        <v>6.63</v>
      </c>
    </row>
    <row r="10863" spans="1:4">
      <c r="A10863" s="730">
        <v>39422</v>
      </c>
      <c r="B10863" s="148" t="s">
        <v>26169</v>
      </c>
      <c r="C10863" s="148" t="s">
        <v>23010</v>
      </c>
      <c r="D10863" s="734">
        <v>7.74</v>
      </c>
    </row>
    <row r="10864" spans="1:4">
      <c r="A10864" s="730">
        <v>39423</v>
      </c>
      <c r="B10864" s="148" t="s">
        <v>26170</v>
      </c>
      <c r="C10864" s="148" t="s">
        <v>23010</v>
      </c>
      <c r="D10864" s="734">
        <v>8.98</v>
      </c>
    </row>
    <row r="10865" spans="1:4">
      <c r="A10865" s="730">
        <v>39426</v>
      </c>
      <c r="B10865" s="148" t="s">
        <v>26171</v>
      </c>
      <c r="C10865" s="148" t="s">
        <v>23010</v>
      </c>
      <c r="D10865" s="734">
        <v>20.2</v>
      </c>
    </row>
    <row r="10866" spans="1:4">
      <c r="A10866" s="730">
        <v>39429</v>
      </c>
      <c r="B10866" s="148" t="s">
        <v>26172</v>
      </c>
      <c r="C10866" s="148" t="s">
        <v>23010</v>
      </c>
      <c r="D10866" s="734">
        <v>6.37</v>
      </c>
    </row>
    <row r="10867" spans="1:4">
      <c r="A10867" s="730">
        <v>39428</v>
      </c>
      <c r="B10867" s="148" t="s">
        <v>26173</v>
      </c>
      <c r="C10867" s="148" t="s">
        <v>23010</v>
      </c>
      <c r="D10867" s="734">
        <v>4.87</v>
      </c>
    </row>
    <row r="10868" spans="1:4">
      <c r="A10868" s="730">
        <v>39572</v>
      </c>
      <c r="B10868" s="148" t="s">
        <v>26174</v>
      </c>
      <c r="C10868" s="148" t="s">
        <v>23010</v>
      </c>
      <c r="D10868" s="734">
        <v>4.21</v>
      </c>
    </row>
    <row r="10869" spans="1:4">
      <c r="A10869" s="730">
        <v>39570</v>
      </c>
      <c r="B10869" s="148" t="s">
        <v>26175</v>
      </c>
      <c r="C10869" s="148" t="s">
        <v>23010</v>
      </c>
      <c r="D10869" s="734">
        <v>4.47</v>
      </c>
    </row>
    <row r="10870" spans="1:4">
      <c r="A10870" s="730">
        <v>39569</v>
      </c>
      <c r="B10870" s="148" t="s">
        <v>26176</v>
      </c>
      <c r="C10870" s="148" t="s">
        <v>23010</v>
      </c>
      <c r="D10870" s="734">
        <v>4.41</v>
      </c>
    </row>
    <row r="10871" spans="1:4">
      <c r="A10871" s="730">
        <v>39029</v>
      </c>
      <c r="B10871" s="148" t="s">
        <v>26177</v>
      </c>
      <c r="C10871" s="148" t="s">
        <v>23010</v>
      </c>
      <c r="D10871" s="734">
        <v>14.26</v>
      </c>
    </row>
    <row r="10872" spans="1:4">
      <c r="A10872" s="730">
        <v>39028</v>
      </c>
      <c r="B10872" s="148" t="s">
        <v>26178</v>
      </c>
      <c r="C10872" s="148" t="s">
        <v>23010</v>
      </c>
      <c r="D10872" s="734">
        <v>8.3000000000000007</v>
      </c>
    </row>
    <row r="10873" spans="1:4">
      <c r="A10873" s="730">
        <v>39328</v>
      </c>
      <c r="B10873" s="148" t="s">
        <v>26179</v>
      </c>
      <c r="C10873" s="148" t="s">
        <v>23010</v>
      </c>
      <c r="D10873" s="734">
        <v>4.5599999999999996</v>
      </c>
    </row>
    <row r="10874" spans="1:4">
      <c r="A10874" s="730">
        <v>38541</v>
      </c>
      <c r="B10874" s="148" t="s">
        <v>26180</v>
      </c>
      <c r="C10874" s="148" t="s">
        <v>22966</v>
      </c>
      <c r="D10874" s="732">
        <v>4122631.54</v>
      </c>
    </row>
    <row r="10875" spans="1:4">
      <c r="A10875" s="730">
        <v>38542</v>
      </c>
      <c r="B10875" s="148" t="s">
        <v>26181</v>
      </c>
      <c r="C10875" s="148" t="s">
        <v>22966</v>
      </c>
      <c r="D10875" s="732">
        <v>6410526.2699999996</v>
      </c>
    </row>
    <row r="10876" spans="1:4">
      <c r="A10876" s="730">
        <v>38543</v>
      </c>
      <c r="B10876" s="148" t="s">
        <v>26182</v>
      </c>
      <c r="C10876" s="148" t="s">
        <v>22966</v>
      </c>
      <c r="D10876" s="732">
        <v>1569473.72</v>
      </c>
    </row>
    <row r="10877" spans="1:4">
      <c r="A10877" s="730">
        <v>40406</v>
      </c>
      <c r="B10877" s="148" t="s">
        <v>26183</v>
      </c>
      <c r="C10877" s="148" t="s">
        <v>22966</v>
      </c>
      <c r="D10877" s="732">
        <v>62724.87</v>
      </c>
    </row>
    <row r="10878" spans="1:4">
      <c r="A10878" s="730">
        <v>40789</v>
      </c>
      <c r="B10878" s="148" t="s">
        <v>26184</v>
      </c>
      <c r="C10878" s="148" t="s">
        <v>22966</v>
      </c>
      <c r="D10878" s="732">
        <v>9039.2900000000009</v>
      </c>
    </row>
    <row r="10879" spans="1:4">
      <c r="A10879" s="730">
        <v>40791</v>
      </c>
      <c r="B10879" s="148" t="s">
        <v>26185</v>
      </c>
      <c r="C10879" s="148" t="s">
        <v>22966</v>
      </c>
      <c r="D10879" s="732">
        <v>28296.93</v>
      </c>
    </row>
    <row r="10880" spans="1:4">
      <c r="A10880" s="730">
        <v>11651</v>
      </c>
      <c r="B10880" s="148" t="s">
        <v>26186</v>
      </c>
      <c r="C10880" s="148" t="s">
        <v>22966</v>
      </c>
      <c r="D10880" s="732">
        <v>15475.99</v>
      </c>
    </row>
    <row r="10881" spans="1:4">
      <c r="A10881" s="730">
        <v>40435</v>
      </c>
      <c r="B10881" s="148" t="s">
        <v>26187</v>
      </c>
      <c r="C10881" s="148" t="s">
        <v>22966</v>
      </c>
      <c r="D10881" s="732">
        <v>861000</v>
      </c>
    </row>
    <row r="10882" spans="1:4">
      <c r="A10882" s="730">
        <v>39012</v>
      </c>
      <c r="B10882" s="148" t="s">
        <v>26188</v>
      </c>
      <c r="C10882" s="148" t="s">
        <v>22966</v>
      </c>
      <c r="D10882" s="732">
        <v>898334.47</v>
      </c>
    </row>
    <row r="10883" spans="1:4">
      <c r="A10883" s="730">
        <v>13617</v>
      </c>
      <c r="B10883" s="148" t="s">
        <v>26189</v>
      </c>
      <c r="C10883" s="148" t="s">
        <v>22966</v>
      </c>
      <c r="D10883" s="732">
        <v>98736.2</v>
      </c>
    </row>
    <row r="10884" spans="1:4">
      <c r="A10884" s="730">
        <v>35274</v>
      </c>
      <c r="B10884" s="148" t="s">
        <v>26190</v>
      </c>
      <c r="C10884" s="148" t="s">
        <v>23010</v>
      </c>
      <c r="D10884" s="734">
        <v>73.459999999999994</v>
      </c>
    </row>
    <row r="10885" spans="1:4">
      <c r="A10885" s="730">
        <v>35275</v>
      </c>
      <c r="B10885" s="148" t="s">
        <v>26191</v>
      </c>
      <c r="C10885" s="148" t="s">
        <v>23010</v>
      </c>
      <c r="D10885" s="734">
        <v>155.91</v>
      </c>
    </row>
    <row r="10886" spans="1:4">
      <c r="A10886" s="730">
        <v>35276</v>
      </c>
      <c r="B10886" s="148" t="s">
        <v>26192</v>
      </c>
      <c r="C10886" s="148" t="s">
        <v>23010</v>
      </c>
      <c r="D10886" s="734">
        <v>271.29000000000002</v>
      </c>
    </row>
    <row r="10887" spans="1:4">
      <c r="A10887" s="730">
        <v>38386</v>
      </c>
      <c r="B10887" s="148" t="s">
        <v>26193</v>
      </c>
      <c r="C10887" s="148" t="s">
        <v>22966</v>
      </c>
      <c r="D10887" s="734">
        <v>6.13</v>
      </c>
    </row>
    <row r="10888" spans="1:4">
      <c r="A10888" s="730">
        <v>11091</v>
      </c>
      <c r="B10888" s="148" t="s">
        <v>26194</v>
      </c>
      <c r="C10888" s="148" t="s">
        <v>22966</v>
      </c>
      <c r="D10888" s="734">
        <v>1.96</v>
      </c>
    </row>
    <row r="10889" spans="1:4">
      <c r="A10889" s="730">
        <v>37586</v>
      </c>
      <c r="B10889" s="148" t="s">
        <v>26195</v>
      </c>
      <c r="C10889" s="148" t="s">
        <v>24940</v>
      </c>
      <c r="D10889" s="734">
        <v>92.72</v>
      </c>
    </row>
    <row r="10890" spans="1:4">
      <c r="A10890" s="730">
        <v>37395</v>
      </c>
      <c r="B10890" s="148" t="s">
        <v>26196</v>
      </c>
      <c r="C10890" s="148" t="s">
        <v>24940</v>
      </c>
      <c r="D10890" s="734">
        <v>79.73</v>
      </c>
    </row>
    <row r="10891" spans="1:4">
      <c r="A10891" s="730">
        <v>14147</v>
      </c>
      <c r="B10891" s="148" t="s">
        <v>26197</v>
      </c>
      <c r="C10891" s="148" t="s">
        <v>24940</v>
      </c>
      <c r="D10891" s="734">
        <v>105.76</v>
      </c>
    </row>
    <row r="10892" spans="1:4">
      <c r="A10892" s="730">
        <v>37396</v>
      </c>
      <c r="B10892" s="148" t="s">
        <v>26198</v>
      </c>
      <c r="C10892" s="148" t="s">
        <v>24940</v>
      </c>
      <c r="D10892" s="734">
        <v>65.239999999999995</v>
      </c>
    </row>
    <row r="10893" spans="1:4">
      <c r="A10893" s="730">
        <v>37397</v>
      </c>
      <c r="B10893" s="148" t="s">
        <v>26199</v>
      </c>
      <c r="C10893" s="148" t="s">
        <v>24940</v>
      </c>
      <c r="D10893" s="734">
        <v>68.34</v>
      </c>
    </row>
    <row r="10894" spans="1:4">
      <c r="A10894" s="730">
        <v>43606</v>
      </c>
      <c r="B10894" s="148" t="s">
        <v>26200</v>
      </c>
      <c r="C10894" s="148" t="s">
        <v>22966</v>
      </c>
      <c r="D10894" s="734">
        <v>8.9700000000000006</v>
      </c>
    </row>
    <row r="10895" spans="1:4">
      <c r="A10895" s="730">
        <v>444</v>
      </c>
      <c r="B10895" s="148" t="s">
        <v>26201</v>
      </c>
      <c r="C10895" s="148" t="s">
        <v>22966</v>
      </c>
      <c r="D10895" s="734">
        <v>23.12</v>
      </c>
    </row>
    <row r="10896" spans="1:4">
      <c r="A10896" s="730">
        <v>445</v>
      </c>
      <c r="B10896" s="148" t="s">
        <v>26202</v>
      </c>
      <c r="C10896" s="148" t="s">
        <v>22966</v>
      </c>
      <c r="D10896" s="734">
        <v>31.64</v>
      </c>
    </row>
    <row r="10897" spans="1:4">
      <c r="A10897" s="730">
        <v>4783</v>
      </c>
      <c r="B10897" s="148" t="s">
        <v>26203</v>
      </c>
      <c r="C10897" s="148" t="s">
        <v>23109</v>
      </c>
      <c r="D10897" s="734">
        <v>20.59</v>
      </c>
    </row>
    <row r="10898" spans="1:4">
      <c r="A10898" s="730">
        <v>41079</v>
      </c>
      <c r="B10898" s="148" t="s">
        <v>26204</v>
      </c>
      <c r="C10898" s="148" t="s">
        <v>23111</v>
      </c>
      <c r="D10898" s="732">
        <v>3639.7</v>
      </c>
    </row>
    <row r="10899" spans="1:4">
      <c r="A10899" s="730">
        <v>12874</v>
      </c>
      <c r="B10899" s="148" t="s">
        <v>26205</v>
      </c>
      <c r="C10899" s="148" t="s">
        <v>23109</v>
      </c>
      <c r="D10899" s="734">
        <v>19.989999999999998</v>
      </c>
    </row>
    <row r="10900" spans="1:4">
      <c r="A10900" s="730">
        <v>41082</v>
      </c>
      <c r="B10900" s="148" t="s">
        <v>26206</v>
      </c>
      <c r="C10900" s="148" t="s">
        <v>23111</v>
      </c>
      <c r="D10900" s="732">
        <v>3534.39</v>
      </c>
    </row>
    <row r="10901" spans="1:4">
      <c r="A10901" s="730">
        <v>4785</v>
      </c>
      <c r="B10901" s="148" t="s">
        <v>26207</v>
      </c>
      <c r="C10901" s="148" t="s">
        <v>23109</v>
      </c>
      <c r="D10901" s="734">
        <v>20.59</v>
      </c>
    </row>
    <row r="10902" spans="1:4">
      <c r="A10902" s="730">
        <v>41081</v>
      </c>
      <c r="B10902" s="148" t="s">
        <v>26208</v>
      </c>
      <c r="C10902" s="148" t="s">
        <v>23111</v>
      </c>
      <c r="D10902" s="732">
        <v>3639.7</v>
      </c>
    </row>
    <row r="10903" spans="1:4">
      <c r="A10903" s="730">
        <v>4801</v>
      </c>
      <c r="B10903" s="148" t="s">
        <v>26209</v>
      </c>
      <c r="C10903" s="148" t="s">
        <v>23364</v>
      </c>
      <c r="D10903" s="734">
        <v>77.67</v>
      </c>
    </row>
    <row r="10904" spans="1:4">
      <c r="A10904" s="730">
        <v>4794</v>
      </c>
      <c r="B10904" s="148" t="s">
        <v>26210</v>
      </c>
      <c r="C10904" s="148" t="s">
        <v>23364</v>
      </c>
      <c r="D10904" s="734">
        <v>353.73</v>
      </c>
    </row>
    <row r="10905" spans="1:4">
      <c r="A10905" s="730">
        <v>4796</v>
      </c>
      <c r="B10905" s="148" t="s">
        <v>26211</v>
      </c>
      <c r="C10905" s="148" t="s">
        <v>23364</v>
      </c>
      <c r="D10905" s="734">
        <v>214.85</v>
      </c>
    </row>
    <row r="10906" spans="1:4">
      <c r="A10906" s="730">
        <v>4800</v>
      </c>
      <c r="B10906" s="148" t="s">
        <v>26212</v>
      </c>
      <c r="C10906" s="148" t="s">
        <v>23364</v>
      </c>
      <c r="D10906" s="734">
        <v>59.08</v>
      </c>
    </row>
    <row r="10907" spans="1:4">
      <c r="A10907" s="730">
        <v>4795</v>
      </c>
      <c r="B10907" s="148" t="s">
        <v>26213</v>
      </c>
      <c r="C10907" s="148" t="s">
        <v>23364</v>
      </c>
      <c r="D10907" s="734">
        <v>344.34</v>
      </c>
    </row>
    <row r="10908" spans="1:4">
      <c r="A10908" s="730">
        <v>39694</v>
      </c>
      <c r="B10908" s="148" t="s">
        <v>26214</v>
      </c>
      <c r="C10908" s="148" t="s">
        <v>23364</v>
      </c>
      <c r="D10908" s="734">
        <v>416.23</v>
      </c>
    </row>
    <row r="10909" spans="1:4">
      <c r="A10909" s="730">
        <v>1292</v>
      </c>
      <c r="B10909" s="148" t="s">
        <v>26215</v>
      </c>
      <c r="C10909" s="148" t="s">
        <v>23364</v>
      </c>
      <c r="D10909" s="734">
        <v>61.85</v>
      </c>
    </row>
    <row r="10910" spans="1:4">
      <c r="A10910" s="730">
        <v>1287</v>
      </c>
      <c r="B10910" s="148" t="s">
        <v>26216</v>
      </c>
      <c r="C10910" s="148" t="s">
        <v>23364</v>
      </c>
      <c r="D10910" s="734">
        <v>30.34</v>
      </c>
    </row>
    <row r="10911" spans="1:4">
      <c r="A10911" s="730">
        <v>1297</v>
      </c>
      <c r="B10911" s="148" t="s">
        <v>26217</v>
      </c>
      <c r="C10911" s="148" t="s">
        <v>23364</v>
      </c>
      <c r="D10911" s="734">
        <v>25.16</v>
      </c>
    </row>
    <row r="10912" spans="1:4">
      <c r="A10912" s="730">
        <v>4786</v>
      </c>
      <c r="B10912" s="148" t="s">
        <v>26218</v>
      </c>
      <c r="C10912" s="148" t="s">
        <v>23364</v>
      </c>
      <c r="D10912" s="734">
        <v>128.5</v>
      </c>
    </row>
    <row r="10913" spans="1:4">
      <c r="A10913" s="730">
        <v>10840</v>
      </c>
      <c r="B10913" s="148" t="s">
        <v>26219</v>
      </c>
      <c r="C10913" s="148" t="s">
        <v>23364</v>
      </c>
      <c r="D10913" s="734">
        <v>304.64999999999998</v>
      </c>
    </row>
    <row r="10914" spans="1:4">
      <c r="A10914" s="730">
        <v>10841</v>
      </c>
      <c r="B10914" s="148" t="s">
        <v>26220</v>
      </c>
      <c r="C10914" s="148" t="s">
        <v>23364</v>
      </c>
      <c r="D10914" s="734">
        <v>229.92</v>
      </c>
    </row>
    <row r="10915" spans="1:4">
      <c r="A10915" s="730">
        <v>44540</v>
      </c>
      <c r="B10915" s="148" t="s">
        <v>26221</v>
      </c>
      <c r="C10915" s="148" t="s">
        <v>23364</v>
      </c>
      <c r="D10915" s="734">
        <v>293.79000000000002</v>
      </c>
    </row>
    <row r="10916" spans="1:4">
      <c r="A10916" s="730">
        <v>10842</v>
      </c>
      <c r="B10916" s="148" t="s">
        <v>26222</v>
      </c>
      <c r="C10916" s="148" t="s">
        <v>23364</v>
      </c>
      <c r="D10916" s="734">
        <v>332.11</v>
      </c>
    </row>
    <row r="10917" spans="1:4">
      <c r="A10917" s="730">
        <v>21108</v>
      </c>
      <c r="B10917" s="148" t="s">
        <v>26223</v>
      </c>
      <c r="C10917" s="148" t="s">
        <v>23364</v>
      </c>
      <c r="D10917" s="734">
        <v>82.43</v>
      </c>
    </row>
    <row r="10918" spans="1:4">
      <c r="A10918" s="730">
        <v>38195</v>
      </c>
      <c r="B10918" s="148" t="s">
        <v>26224</v>
      </c>
      <c r="C10918" s="148" t="s">
        <v>23364</v>
      </c>
      <c r="D10918" s="734">
        <v>97.36</v>
      </c>
    </row>
    <row r="10919" spans="1:4">
      <c r="A10919" s="730">
        <v>38180</v>
      </c>
      <c r="B10919" s="148" t="s">
        <v>26225</v>
      </c>
      <c r="C10919" s="148" t="s">
        <v>23364</v>
      </c>
      <c r="D10919" s="734">
        <v>172.98</v>
      </c>
    </row>
    <row r="10920" spans="1:4">
      <c r="A10920" s="730">
        <v>40648</v>
      </c>
      <c r="B10920" s="148" t="s">
        <v>26226</v>
      </c>
      <c r="C10920" s="148" t="s">
        <v>23364</v>
      </c>
      <c r="D10920" s="734">
        <v>246.72</v>
      </c>
    </row>
    <row r="10921" spans="1:4">
      <c r="A10921" s="730">
        <v>40649</v>
      </c>
      <c r="B10921" s="148" t="s">
        <v>26227</v>
      </c>
      <c r="C10921" s="148" t="s">
        <v>23364</v>
      </c>
      <c r="D10921" s="734">
        <v>143.71</v>
      </c>
    </row>
    <row r="10922" spans="1:4">
      <c r="A10922" s="730">
        <v>40650</v>
      </c>
      <c r="B10922" s="148" t="s">
        <v>26228</v>
      </c>
      <c r="C10922" s="148" t="s">
        <v>23364</v>
      </c>
      <c r="D10922" s="734">
        <v>185.04</v>
      </c>
    </row>
    <row r="10923" spans="1:4">
      <c r="A10923" s="730">
        <v>40651</v>
      </c>
      <c r="B10923" s="148" t="s">
        <v>26229</v>
      </c>
      <c r="C10923" s="148" t="s">
        <v>23364</v>
      </c>
      <c r="D10923" s="734">
        <v>341.29</v>
      </c>
    </row>
    <row r="10924" spans="1:4">
      <c r="A10924" s="730">
        <v>40652</v>
      </c>
      <c r="B10924" s="148" t="s">
        <v>26230</v>
      </c>
      <c r="C10924" s="148" t="s">
        <v>23364</v>
      </c>
      <c r="D10924" s="734">
        <v>182.98</v>
      </c>
    </row>
    <row r="10925" spans="1:4">
      <c r="A10925" s="730">
        <v>40647</v>
      </c>
      <c r="B10925" s="148" t="s">
        <v>26231</v>
      </c>
      <c r="C10925" s="148" t="s">
        <v>23364</v>
      </c>
      <c r="D10925" s="734">
        <v>201.48</v>
      </c>
    </row>
    <row r="10926" spans="1:4">
      <c r="A10926" s="730">
        <v>40653</v>
      </c>
      <c r="B10926" s="148" t="s">
        <v>26232</v>
      </c>
      <c r="C10926" s="148" t="s">
        <v>23364</v>
      </c>
      <c r="D10926" s="734">
        <v>154.19999999999999</v>
      </c>
    </row>
    <row r="10927" spans="1:4">
      <c r="A10927" s="730">
        <v>38135</v>
      </c>
      <c r="B10927" s="148" t="s">
        <v>28509</v>
      </c>
      <c r="C10927" s="148" t="s">
        <v>23364</v>
      </c>
      <c r="D10927" s="734">
        <v>65.67</v>
      </c>
    </row>
    <row r="10928" spans="1:4">
      <c r="A10928" s="730">
        <v>36178</v>
      </c>
      <c r="B10928" s="148" t="s">
        <v>28510</v>
      </c>
      <c r="C10928" s="148" t="s">
        <v>22966</v>
      </c>
      <c r="D10928" s="734">
        <v>13.83</v>
      </c>
    </row>
    <row r="10929" spans="1:4">
      <c r="A10929" s="730">
        <v>38181</v>
      </c>
      <c r="B10929" s="148" t="s">
        <v>26233</v>
      </c>
      <c r="C10929" s="148" t="s">
        <v>23364</v>
      </c>
      <c r="D10929" s="734">
        <v>236.15</v>
      </c>
    </row>
    <row r="10930" spans="1:4">
      <c r="A10930" s="730">
        <v>38182</v>
      </c>
      <c r="B10930" s="148" t="s">
        <v>26234</v>
      </c>
      <c r="C10930" s="148" t="s">
        <v>23364</v>
      </c>
      <c r="D10930" s="734">
        <v>224.94</v>
      </c>
    </row>
    <row r="10931" spans="1:4">
      <c r="A10931" s="730">
        <v>38186</v>
      </c>
      <c r="B10931" s="148" t="s">
        <v>26235</v>
      </c>
      <c r="C10931" s="148" t="s">
        <v>23364</v>
      </c>
      <c r="D10931" s="734">
        <v>584.70000000000005</v>
      </c>
    </row>
    <row r="10932" spans="1:4">
      <c r="A10932" s="730">
        <v>38185</v>
      </c>
      <c r="B10932" s="148" t="s">
        <v>26236</v>
      </c>
      <c r="C10932" s="148" t="s">
        <v>23364</v>
      </c>
      <c r="D10932" s="734">
        <v>520.59</v>
      </c>
    </row>
    <row r="10933" spans="1:4">
      <c r="A10933" s="730">
        <v>40654</v>
      </c>
      <c r="B10933" s="148" t="s">
        <v>28511</v>
      </c>
      <c r="C10933" s="148" t="s">
        <v>23364</v>
      </c>
      <c r="D10933" s="734">
        <v>239.52</v>
      </c>
    </row>
    <row r="10934" spans="1:4">
      <c r="A10934" s="730">
        <v>44541</v>
      </c>
      <c r="B10934" s="148" t="s">
        <v>26237</v>
      </c>
      <c r="C10934" s="148" t="s">
        <v>23364</v>
      </c>
      <c r="D10934" s="734">
        <v>242.69</v>
      </c>
    </row>
    <row r="10935" spans="1:4">
      <c r="A10935" s="730">
        <v>4822</v>
      </c>
      <c r="B10935" s="148" t="s">
        <v>26238</v>
      </c>
      <c r="C10935" s="148" t="s">
        <v>23364</v>
      </c>
      <c r="D10935" s="734">
        <v>324.82</v>
      </c>
    </row>
    <row r="10936" spans="1:4">
      <c r="A10936" s="730">
        <v>4818</v>
      </c>
      <c r="B10936" s="148" t="s">
        <v>26239</v>
      </c>
      <c r="C10936" s="148" t="s">
        <v>23364</v>
      </c>
      <c r="D10936" s="734">
        <v>333.87</v>
      </c>
    </row>
    <row r="10937" spans="1:4">
      <c r="A10937" s="730">
        <v>39567</v>
      </c>
      <c r="B10937" s="148" t="s">
        <v>26240</v>
      </c>
      <c r="C10937" s="148" t="s">
        <v>23364</v>
      </c>
      <c r="D10937" s="734">
        <v>44.08</v>
      </c>
    </row>
    <row r="10938" spans="1:4">
      <c r="A10938" s="730">
        <v>39566</v>
      </c>
      <c r="B10938" s="148" t="s">
        <v>26241</v>
      </c>
      <c r="C10938" s="148" t="s">
        <v>23364</v>
      </c>
      <c r="D10938" s="734">
        <v>46.65</v>
      </c>
    </row>
    <row r="10939" spans="1:4">
      <c r="A10939" s="730">
        <v>39416</v>
      </c>
      <c r="B10939" s="148" t="s">
        <v>26242</v>
      </c>
      <c r="C10939" s="148" t="s">
        <v>23364</v>
      </c>
      <c r="D10939" s="734">
        <v>28.43</v>
      </c>
    </row>
    <row r="10940" spans="1:4">
      <c r="A10940" s="730">
        <v>39417</v>
      </c>
      <c r="B10940" s="148" t="s">
        <v>26243</v>
      </c>
      <c r="C10940" s="148" t="s">
        <v>23364</v>
      </c>
      <c r="D10940" s="734">
        <v>27.73</v>
      </c>
    </row>
    <row r="10941" spans="1:4">
      <c r="A10941" s="730">
        <v>43742</v>
      </c>
      <c r="B10941" s="148" t="s">
        <v>26244</v>
      </c>
      <c r="C10941" s="148" t="s">
        <v>23364</v>
      </c>
      <c r="D10941" s="734">
        <v>29.91</v>
      </c>
    </row>
    <row r="10942" spans="1:4">
      <c r="A10942" s="730">
        <v>39414</v>
      </c>
      <c r="B10942" s="148" t="s">
        <v>26245</v>
      </c>
      <c r="C10942" s="148" t="s">
        <v>23364</v>
      </c>
      <c r="D10942" s="734">
        <v>26.93</v>
      </c>
    </row>
    <row r="10943" spans="1:4">
      <c r="A10943" s="730">
        <v>39415</v>
      </c>
      <c r="B10943" s="148" t="s">
        <v>26246</v>
      </c>
      <c r="C10943" s="148" t="s">
        <v>23364</v>
      </c>
      <c r="D10943" s="734">
        <v>23.21</v>
      </c>
    </row>
    <row r="10944" spans="1:4">
      <c r="A10944" s="730">
        <v>43740</v>
      </c>
      <c r="B10944" s="148" t="s">
        <v>26247</v>
      </c>
      <c r="C10944" s="148" t="s">
        <v>23364</v>
      </c>
      <c r="D10944" s="734">
        <v>28.34</v>
      </c>
    </row>
    <row r="10945" spans="1:4">
      <c r="A10945" s="730">
        <v>39412</v>
      </c>
      <c r="B10945" s="148" t="s">
        <v>26248</v>
      </c>
      <c r="C10945" s="148" t="s">
        <v>23364</v>
      </c>
      <c r="D10945" s="734">
        <v>19.440000000000001</v>
      </c>
    </row>
    <row r="10946" spans="1:4">
      <c r="A10946" s="730">
        <v>39413</v>
      </c>
      <c r="B10946" s="148" t="s">
        <v>26249</v>
      </c>
      <c r="C10946" s="148" t="s">
        <v>23364</v>
      </c>
      <c r="D10946" s="734">
        <v>21.02</v>
      </c>
    </row>
    <row r="10947" spans="1:4">
      <c r="A10947" s="730">
        <v>43741</v>
      </c>
      <c r="B10947" s="148" t="s">
        <v>26250</v>
      </c>
      <c r="C10947" s="148" t="s">
        <v>23364</v>
      </c>
      <c r="D10947" s="734">
        <v>22.41</v>
      </c>
    </row>
    <row r="10948" spans="1:4">
      <c r="A10948" s="730">
        <v>11062</v>
      </c>
      <c r="B10948" s="148" t="s">
        <v>26251</v>
      </c>
      <c r="C10948" s="148" t="s">
        <v>23364</v>
      </c>
      <c r="D10948" s="734">
        <v>41.39</v>
      </c>
    </row>
    <row r="10949" spans="1:4">
      <c r="A10949" s="730">
        <v>11063</v>
      </c>
      <c r="B10949" s="148" t="s">
        <v>26252</v>
      </c>
      <c r="C10949" s="148" t="s">
        <v>23364</v>
      </c>
      <c r="D10949" s="734">
        <v>25.33</v>
      </c>
    </row>
    <row r="10950" spans="1:4">
      <c r="A10950" s="730">
        <v>13521</v>
      </c>
      <c r="B10950" s="148" t="s">
        <v>26253</v>
      </c>
      <c r="C10950" s="148" t="s">
        <v>22966</v>
      </c>
      <c r="D10950" s="734">
        <v>82.5</v>
      </c>
    </row>
    <row r="10951" spans="1:4">
      <c r="A10951" s="730">
        <v>10851</v>
      </c>
      <c r="B10951" s="148" t="s">
        <v>26254</v>
      </c>
      <c r="C10951" s="148" t="s">
        <v>22966</v>
      </c>
      <c r="D10951" s="734">
        <v>82.56</v>
      </c>
    </row>
    <row r="10952" spans="1:4">
      <c r="A10952" s="730">
        <v>39515</v>
      </c>
      <c r="B10952" s="148" t="s">
        <v>26255</v>
      </c>
      <c r="C10952" s="148" t="s">
        <v>22966</v>
      </c>
      <c r="D10952" s="734">
        <v>52.33</v>
      </c>
    </row>
    <row r="10953" spans="1:4">
      <c r="A10953" s="730">
        <v>39516</v>
      </c>
      <c r="B10953" s="148" t="s">
        <v>26256</v>
      </c>
      <c r="C10953" s="148" t="s">
        <v>22966</v>
      </c>
      <c r="D10953" s="734">
        <v>44.12</v>
      </c>
    </row>
    <row r="10954" spans="1:4">
      <c r="A10954" s="730">
        <v>39514</v>
      </c>
      <c r="B10954" s="148" t="s">
        <v>26257</v>
      </c>
      <c r="C10954" s="148" t="s">
        <v>22966</v>
      </c>
      <c r="D10954" s="734">
        <v>27.45</v>
      </c>
    </row>
    <row r="10955" spans="1:4">
      <c r="A10955" s="730">
        <v>4812</v>
      </c>
      <c r="B10955" s="148" t="s">
        <v>26258</v>
      </c>
      <c r="C10955" s="148" t="s">
        <v>23364</v>
      </c>
      <c r="D10955" s="734">
        <v>11.66</v>
      </c>
    </row>
    <row r="10956" spans="1:4">
      <c r="A10956" s="730">
        <v>10849</v>
      </c>
      <c r="B10956" s="148" t="s">
        <v>26259</v>
      </c>
      <c r="C10956" s="148" t="s">
        <v>22966</v>
      </c>
      <c r="D10956" s="732">
        <v>1200.01</v>
      </c>
    </row>
    <row r="10957" spans="1:4">
      <c r="A10957" s="730">
        <v>10848</v>
      </c>
      <c r="B10957" s="148" t="s">
        <v>26260</v>
      </c>
      <c r="C10957" s="148" t="s">
        <v>22966</v>
      </c>
      <c r="D10957" s="734">
        <v>753.75</v>
      </c>
    </row>
    <row r="10958" spans="1:4">
      <c r="A10958" s="730">
        <v>4813</v>
      </c>
      <c r="B10958" s="148" t="s">
        <v>26261</v>
      </c>
      <c r="C10958" s="148" t="s">
        <v>23364</v>
      </c>
      <c r="D10958" s="734">
        <v>250</v>
      </c>
    </row>
    <row r="10959" spans="1:4">
      <c r="A10959" s="730">
        <v>37560</v>
      </c>
      <c r="B10959" s="148" t="s">
        <v>26262</v>
      </c>
      <c r="C10959" s="148" t="s">
        <v>22966</v>
      </c>
      <c r="D10959" s="734">
        <v>40</v>
      </c>
    </row>
    <row r="10960" spans="1:4">
      <c r="A10960" s="730">
        <v>37557</v>
      </c>
      <c r="B10960" s="148" t="s">
        <v>26263</v>
      </c>
      <c r="C10960" s="148" t="s">
        <v>22966</v>
      </c>
      <c r="D10960" s="734">
        <v>12.15</v>
      </c>
    </row>
    <row r="10961" spans="1:4">
      <c r="A10961" s="730">
        <v>37556</v>
      </c>
      <c r="B10961" s="148" t="s">
        <v>26264</v>
      </c>
      <c r="C10961" s="148" t="s">
        <v>22966</v>
      </c>
      <c r="D10961" s="734">
        <v>23.5</v>
      </c>
    </row>
    <row r="10962" spans="1:4">
      <c r="A10962" s="730">
        <v>37559</v>
      </c>
      <c r="B10962" s="148" t="s">
        <v>26265</v>
      </c>
      <c r="C10962" s="148" t="s">
        <v>22966</v>
      </c>
      <c r="D10962" s="734">
        <v>28.83</v>
      </c>
    </row>
    <row r="10963" spans="1:4">
      <c r="A10963" s="730">
        <v>37539</v>
      </c>
      <c r="B10963" s="148" t="s">
        <v>26266</v>
      </c>
      <c r="C10963" s="148" t="s">
        <v>22966</v>
      </c>
      <c r="D10963" s="734">
        <v>20.32</v>
      </c>
    </row>
    <row r="10964" spans="1:4">
      <c r="A10964" s="730">
        <v>37558</v>
      </c>
      <c r="B10964" s="148" t="s">
        <v>26267</v>
      </c>
      <c r="C10964" s="148" t="s">
        <v>22966</v>
      </c>
      <c r="D10964" s="734">
        <v>37.880000000000003</v>
      </c>
    </row>
    <row r="10965" spans="1:4">
      <c r="A10965" s="730">
        <v>34723</v>
      </c>
      <c r="B10965" s="148" t="s">
        <v>26268</v>
      </c>
      <c r="C10965" s="148" t="s">
        <v>23364</v>
      </c>
      <c r="D10965" s="734">
        <v>577.5</v>
      </c>
    </row>
    <row r="10966" spans="1:4">
      <c r="A10966" s="730">
        <v>34721</v>
      </c>
      <c r="B10966" s="148" t="s">
        <v>26269</v>
      </c>
      <c r="C10966" s="148" t="s">
        <v>23364</v>
      </c>
      <c r="D10966" s="734">
        <v>720</v>
      </c>
    </row>
    <row r="10967" spans="1:4">
      <c r="A10967" s="730">
        <v>4309</v>
      </c>
      <c r="B10967" s="148" t="s">
        <v>26270</v>
      </c>
      <c r="C10967" s="148" t="s">
        <v>22966</v>
      </c>
      <c r="D10967" s="734">
        <v>8.81</v>
      </c>
    </row>
    <row r="10968" spans="1:4">
      <c r="A10968" s="730">
        <v>4307</v>
      </c>
      <c r="B10968" s="148" t="s">
        <v>26271</v>
      </c>
      <c r="C10968" s="148" t="s">
        <v>22966</v>
      </c>
      <c r="D10968" s="734">
        <v>15.07</v>
      </c>
    </row>
    <row r="10969" spans="1:4">
      <c r="A10969" s="730">
        <v>10850</v>
      </c>
      <c r="B10969" s="148" t="s">
        <v>26272</v>
      </c>
      <c r="C10969" s="148" t="s">
        <v>22966</v>
      </c>
      <c r="D10969" s="734">
        <v>37.5</v>
      </c>
    </row>
    <row r="10970" spans="1:4">
      <c r="A10970" s="730">
        <v>42438</v>
      </c>
      <c r="B10970" s="148" t="s">
        <v>26273</v>
      </c>
      <c r="C10970" s="148" t="s">
        <v>22966</v>
      </c>
      <c r="D10970" s="732">
        <v>2090.75</v>
      </c>
    </row>
    <row r="10971" spans="1:4">
      <c r="A10971" s="730">
        <v>4792</v>
      </c>
      <c r="B10971" s="148" t="s">
        <v>26274</v>
      </c>
      <c r="C10971" s="148" t="s">
        <v>23364</v>
      </c>
      <c r="D10971" s="734">
        <v>166.06</v>
      </c>
    </row>
    <row r="10972" spans="1:4">
      <c r="A10972" s="730">
        <v>4790</v>
      </c>
      <c r="B10972" s="148" t="s">
        <v>26275</v>
      </c>
      <c r="C10972" s="148" t="s">
        <v>23364</v>
      </c>
      <c r="D10972" s="734">
        <v>99.84</v>
      </c>
    </row>
    <row r="10973" spans="1:4">
      <c r="A10973" s="730">
        <v>40671</v>
      </c>
      <c r="B10973" s="148" t="s">
        <v>28512</v>
      </c>
      <c r="C10973" s="148" t="s">
        <v>23364</v>
      </c>
      <c r="D10973" s="734">
        <v>90.78</v>
      </c>
    </row>
    <row r="10974" spans="1:4">
      <c r="A10974" s="730">
        <v>7552</v>
      </c>
      <c r="B10974" s="148" t="s">
        <v>26276</v>
      </c>
      <c r="C10974" s="148" t="s">
        <v>22966</v>
      </c>
      <c r="D10974" s="734">
        <v>24.17</v>
      </c>
    </row>
    <row r="10975" spans="1:4">
      <c r="A10975" s="730">
        <v>4893</v>
      </c>
      <c r="B10975" s="148" t="s">
        <v>26277</v>
      </c>
      <c r="C10975" s="148" t="s">
        <v>22966</v>
      </c>
      <c r="D10975" s="734">
        <v>14.09</v>
      </c>
    </row>
    <row r="10976" spans="1:4">
      <c r="A10976" s="730">
        <v>4894</v>
      </c>
      <c r="B10976" s="148" t="s">
        <v>26278</v>
      </c>
      <c r="C10976" s="148" t="s">
        <v>22966</v>
      </c>
      <c r="D10976" s="734">
        <v>12.09</v>
      </c>
    </row>
    <row r="10977" spans="1:4">
      <c r="A10977" s="730">
        <v>4888</v>
      </c>
      <c r="B10977" s="148" t="s">
        <v>26279</v>
      </c>
      <c r="C10977" s="148" t="s">
        <v>22966</v>
      </c>
      <c r="D10977" s="734">
        <v>4.12</v>
      </c>
    </row>
    <row r="10978" spans="1:4">
      <c r="A10978" s="730">
        <v>4890</v>
      </c>
      <c r="B10978" s="148" t="s">
        <v>26280</v>
      </c>
      <c r="C10978" s="148" t="s">
        <v>22966</v>
      </c>
      <c r="D10978" s="734">
        <v>7.74</v>
      </c>
    </row>
    <row r="10979" spans="1:4">
      <c r="A10979" s="730">
        <v>12411</v>
      </c>
      <c r="B10979" s="148" t="s">
        <v>26281</v>
      </c>
      <c r="C10979" s="148" t="s">
        <v>22966</v>
      </c>
      <c r="D10979" s="734">
        <v>41.66</v>
      </c>
    </row>
    <row r="10980" spans="1:4">
      <c r="A10980" s="730">
        <v>4891</v>
      </c>
      <c r="B10980" s="148" t="s">
        <v>26282</v>
      </c>
      <c r="C10980" s="148" t="s">
        <v>22966</v>
      </c>
      <c r="D10980" s="734">
        <v>20.83</v>
      </c>
    </row>
    <row r="10981" spans="1:4">
      <c r="A10981" s="730">
        <v>4889</v>
      </c>
      <c r="B10981" s="148" t="s">
        <v>26283</v>
      </c>
      <c r="C10981" s="148" t="s">
        <v>22966</v>
      </c>
      <c r="D10981" s="734">
        <v>5.57</v>
      </c>
    </row>
    <row r="10982" spans="1:4">
      <c r="A10982" s="730">
        <v>4892</v>
      </c>
      <c r="B10982" s="148" t="s">
        <v>26284</v>
      </c>
      <c r="C10982" s="148" t="s">
        <v>22966</v>
      </c>
      <c r="D10982" s="734">
        <v>58.34</v>
      </c>
    </row>
    <row r="10983" spans="1:4">
      <c r="A10983" s="730">
        <v>12412</v>
      </c>
      <c r="B10983" s="148" t="s">
        <v>26285</v>
      </c>
      <c r="C10983" s="148" t="s">
        <v>22966</v>
      </c>
      <c r="D10983" s="734">
        <v>108.43</v>
      </c>
    </row>
    <row r="10984" spans="1:4">
      <c r="A10984" s="730">
        <v>4907</v>
      </c>
      <c r="B10984" s="148" t="s">
        <v>26286</v>
      </c>
      <c r="C10984" s="148" t="s">
        <v>22966</v>
      </c>
      <c r="D10984" s="734">
        <v>19.309999999999999</v>
      </c>
    </row>
    <row r="10985" spans="1:4">
      <c r="A10985" s="730">
        <v>4902</v>
      </c>
      <c r="B10985" s="148" t="s">
        <v>26287</v>
      </c>
      <c r="C10985" s="148" t="s">
        <v>22966</v>
      </c>
      <c r="D10985" s="734">
        <v>50.1</v>
      </c>
    </row>
    <row r="10986" spans="1:4">
      <c r="A10986" s="730">
        <v>11096</v>
      </c>
      <c r="B10986" s="148" t="s">
        <v>26288</v>
      </c>
      <c r="C10986" s="148" t="s">
        <v>23014</v>
      </c>
      <c r="D10986" s="734">
        <v>1.75</v>
      </c>
    </row>
    <row r="10987" spans="1:4">
      <c r="A10987" s="730">
        <v>4741</v>
      </c>
      <c r="B10987" s="148" t="s">
        <v>26289</v>
      </c>
      <c r="C10987" s="148" t="s">
        <v>23107</v>
      </c>
      <c r="D10987" s="734">
        <v>120.62</v>
      </c>
    </row>
    <row r="10988" spans="1:4">
      <c r="A10988" s="730">
        <v>4752</v>
      </c>
      <c r="B10988" s="148" t="s">
        <v>26290</v>
      </c>
      <c r="C10988" s="148" t="s">
        <v>23109</v>
      </c>
      <c r="D10988" s="734">
        <v>19.920000000000002</v>
      </c>
    </row>
    <row r="10989" spans="1:4">
      <c r="A10989" s="730">
        <v>41091</v>
      </c>
      <c r="B10989" s="148" t="s">
        <v>26291</v>
      </c>
      <c r="C10989" s="148" t="s">
        <v>23111</v>
      </c>
      <c r="D10989" s="732">
        <v>3521.69</v>
      </c>
    </row>
    <row r="10990" spans="1:4">
      <c r="A10990" s="730">
        <v>13954</v>
      </c>
      <c r="B10990" s="148" t="s">
        <v>26292</v>
      </c>
      <c r="C10990" s="148" t="s">
        <v>22966</v>
      </c>
      <c r="D10990" s="732">
        <v>6768.76</v>
      </c>
    </row>
    <row r="10991" spans="1:4">
      <c r="A10991" s="730">
        <v>3411</v>
      </c>
      <c r="B10991" s="148" t="s">
        <v>26293</v>
      </c>
      <c r="C10991" s="148" t="s">
        <v>23014</v>
      </c>
      <c r="D10991" s="734">
        <v>39.18</v>
      </c>
    </row>
    <row r="10992" spans="1:4">
      <c r="A10992" s="730">
        <v>39995</v>
      </c>
      <c r="B10992" s="148" t="s">
        <v>26294</v>
      </c>
      <c r="C10992" s="148" t="s">
        <v>23107</v>
      </c>
      <c r="D10992" s="734">
        <v>301.42</v>
      </c>
    </row>
    <row r="10993" spans="1:4">
      <c r="A10993" s="730">
        <v>11615</v>
      </c>
      <c r="B10993" s="148" t="s">
        <v>26295</v>
      </c>
      <c r="C10993" s="148" t="s">
        <v>23364</v>
      </c>
      <c r="D10993" s="734">
        <v>2.5499999999999998</v>
      </c>
    </row>
    <row r="10994" spans="1:4">
      <c r="A10994" s="730">
        <v>3408</v>
      </c>
      <c r="B10994" s="148" t="s">
        <v>26296</v>
      </c>
      <c r="C10994" s="148" t="s">
        <v>23364</v>
      </c>
      <c r="D10994" s="734">
        <v>6.79</v>
      </c>
    </row>
    <row r="10995" spans="1:4">
      <c r="A10995" s="730">
        <v>3409</v>
      </c>
      <c r="B10995" s="148" t="s">
        <v>26297</v>
      </c>
      <c r="C10995" s="148" t="s">
        <v>23364</v>
      </c>
      <c r="D10995" s="734">
        <v>16.97</v>
      </c>
    </row>
    <row r="10996" spans="1:4">
      <c r="A10996" s="730">
        <v>11427</v>
      </c>
      <c r="B10996" s="148" t="s">
        <v>26298</v>
      </c>
      <c r="C10996" s="148" t="s">
        <v>23014</v>
      </c>
      <c r="D10996" s="734">
        <v>87.53</v>
      </c>
    </row>
    <row r="10997" spans="1:4">
      <c r="A10997" s="730">
        <v>4491</v>
      </c>
      <c r="B10997" s="148" t="s">
        <v>26299</v>
      </c>
      <c r="C10997" s="148" t="s">
        <v>23010</v>
      </c>
      <c r="D10997" s="734">
        <v>8.09</v>
      </c>
    </row>
    <row r="10998" spans="1:4">
      <c r="A10998" s="730">
        <v>2745</v>
      </c>
      <c r="B10998" s="148" t="s">
        <v>28513</v>
      </c>
      <c r="C10998" s="148" t="s">
        <v>23010</v>
      </c>
      <c r="D10998" s="734">
        <v>2.91</v>
      </c>
    </row>
    <row r="10999" spans="1:4">
      <c r="A10999" s="730">
        <v>14439</v>
      </c>
      <c r="B10999" s="148" t="s">
        <v>28514</v>
      </c>
      <c r="C10999" s="148" t="s">
        <v>23010</v>
      </c>
      <c r="D10999" s="734">
        <v>3.62</v>
      </c>
    </row>
    <row r="11000" spans="1:4">
      <c r="A11000" s="730">
        <v>44496</v>
      </c>
      <c r="B11000" s="148" t="s">
        <v>26300</v>
      </c>
      <c r="C11000" s="148" t="s">
        <v>22966</v>
      </c>
      <c r="D11000" s="734">
        <v>168.07</v>
      </c>
    </row>
    <row r="11001" spans="1:4">
      <c r="A11001" s="730">
        <v>12362</v>
      </c>
      <c r="B11001" s="148" t="s">
        <v>26301</v>
      </c>
      <c r="C11001" s="148" t="s">
        <v>22966</v>
      </c>
      <c r="D11001" s="734">
        <v>12.56</v>
      </c>
    </row>
    <row r="11002" spans="1:4">
      <c r="A11002" s="730">
        <v>421</v>
      </c>
      <c r="B11002" s="148" t="s">
        <v>26302</v>
      </c>
      <c r="C11002" s="148" t="s">
        <v>22966</v>
      </c>
      <c r="D11002" s="734">
        <v>23.07</v>
      </c>
    </row>
    <row r="11003" spans="1:4">
      <c r="A11003" s="730">
        <v>14148</v>
      </c>
      <c r="B11003" s="148" t="s">
        <v>26303</v>
      </c>
      <c r="C11003" s="148" t="s">
        <v>22966</v>
      </c>
      <c r="D11003" s="734">
        <v>1.8</v>
      </c>
    </row>
    <row r="11004" spans="1:4">
      <c r="A11004" s="730">
        <v>4341</v>
      </c>
      <c r="B11004" s="148" t="s">
        <v>26304</v>
      </c>
      <c r="C11004" s="148" t="s">
        <v>22966</v>
      </c>
      <c r="D11004" s="734">
        <v>1.38</v>
      </c>
    </row>
    <row r="11005" spans="1:4">
      <c r="A11005" s="730">
        <v>4337</v>
      </c>
      <c r="B11005" s="148" t="s">
        <v>26305</v>
      </c>
      <c r="C11005" s="148" t="s">
        <v>22966</v>
      </c>
      <c r="D11005" s="734">
        <v>3.48</v>
      </c>
    </row>
    <row r="11006" spans="1:4">
      <c r="A11006" s="730">
        <v>4339</v>
      </c>
      <c r="B11006" s="148" t="s">
        <v>26306</v>
      </c>
      <c r="C11006" s="148" t="s">
        <v>22966</v>
      </c>
      <c r="D11006" s="734">
        <v>0.74</v>
      </c>
    </row>
    <row r="11007" spans="1:4">
      <c r="A11007" s="730">
        <v>39997</v>
      </c>
      <c r="B11007" s="148" t="s">
        <v>26307</v>
      </c>
      <c r="C11007" s="148" t="s">
        <v>22966</v>
      </c>
      <c r="D11007" s="734">
        <v>0.41</v>
      </c>
    </row>
    <row r="11008" spans="1:4">
      <c r="A11008" s="730">
        <v>11971</v>
      </c>
      <c r="B11008" s="148" t="s">
        <v>26308</v>
      </c>
      <c r="C11008" s="148" t="s">
        <v>22966</v>
      </c>
      <c r="D11008" s="734">
        <v>5.77</v>
      </c>
    </row>
    <row r="11009" spans="1:4">
      <c r="A11009" s="730">
        <v>4342</v>
      </c>
      <c r="B11009" s="148" t="s">
        <v>26309</v>
      </c>
      <c r="C11009" s="148" t="s">
        <v>22966</v>
      </c>
      <c r="D11009" s="734">
        <v>0.3</v>
      </c>
    </row>
    <row r="11010" spans="1:4">
      <c r="A11010" s="730">
        <v>4330</v>
      </c>
      <c r="B11010" s="148" t="s">
        <v>26310</v>
      </c>
      <c r="C11010" s="148" t="s">
        <v>22966</v>
      </c>
      <c r="D11010" s="734">
        <v>0.2</v>
      </c>
    </row>
    <row r="11011" spans="1:4">
      <c r="A11011" s="730">
        <v>4340</v>
      </c>
      <c r="B11011" s="148" t="s">
        <v>26311</v>
      </c>
      <c r="C11011" s="148" t="s">
        <v>22966</v>
      </c>
      <c r="D11011" s="734">
        <v>1.61</v>
      </c>
    </row>
    <row r="11012" spans="1:4">
      <c r="A11012" s="730">
        <v>5088</v>
      </c>
      <c r="B11012" s="148" t="s">
        <v>26312</v>
      </c>
      <c r="C11012" s="148" t="s">
        <v>22966</v>
      </c>
      <c r="D11012" s="734">
        <v>7</v>
      </c>
    </row>
    <row r="11013" spans="1:4">
      <c r="A11013" s="730">
        <v>11154</v>
      </c>
      <c r="B11013" s="148" t="s">
        <v>26313</v>
      </c>
      <c r="C11013" s="148" t="s">
        <v>22966</v>
      </c>
      <c r="D11013" s="732">
        <v>1270.21</v>
      </c>
    </row>
    <row r="11014" spans="1:4">
      <c r="A11014" s="730">
        <v>4989</v>
      </c>
      <c r="B11014" s="148" t="s">
        <v>26314</v>
      </c>
      <c r="C11014" s="148" t="s">
        <v>22966</v>
      </c>
      <c r="D11014" s="734">
        <v>299.92</v>
      </c>
    </row>
    <row r="11015" spans="1:4">
      <c r="A11015" s="730">
        <v>4982</v>
      </c>
      <c r="B11015" s="148" t="s">
        <v>26315</v>
      </c>
      <c r="C11015" s="148" t="s">
        <v>22966</v>
      </c>
      <c r="D11015" s="734">
        <v>281.31</v>
      </c>
    </row>
    <row r="11016" spans="1:4">
      <c r="A11016" s="730">
        <v>4962</v>
      </c>
      <c r="B11016" s="148" t="s">
        <v>26316</v>
      </c>
      <c r="C11016" s="148" t="s">
        <v>22966</v>
      </c>
      <c r="D11016" s="734">
        <v>221.85</v>
      </c>
    </row>
    <row r="11017" spans="1:4">
      <c r="A11017" s="730">
        <v>4981</v>
      </c>
      <c r="B11017" s="148" t="s">
        <v>26317</v>
      </c>
      <c r="C11017" s="148" t="s">
        <v>22966</v>
      </c>
      <c r="D11017" s="734">
        <v>197.5</v>
      </c>
    </row>
    <row r="11018" spans="1:4">
      <c r="A11018" s="730">
        <v>4964</v>
      </c>
      <c r="B11018" s="148" t="s">
        <v>26318</v>
      </c>
      <c r="C11018" s="148" t="s">
        <v>22966</v>
      </c>
      <c r="D11018" s="734">
        <v>250.55</v>
      </c>
    </row>
    <row r="11019" spans="1:4">
      <c r="A11019" s="730">
        <v>4992</v>
      </c>
      <c r="B11019" s="148" t="s">
        <v>26319</v>
      </c>
      <c r="C11019" s="148" t="s">
        <v>22966</v>
      </c>
      <c r="D11019" s="734">
        <v>244.74</v>
      </c>
    </row>
    <row r="11020" spans="1:4">
      <c r="A11020" s="730">
        <v>4987</v>
      </c>
      <c r="B11020" s="148" t="s">
        <v>26320</v>
      </c>
      <c r="C11020" s="148" t="s">
        <v>22966</v>
      </c>
      <c r="D11020" s="734">
        <v>280</v>
      </c>
    </row>
    <row r="11021" spans="1:4">
      <c r="A11021" s="730">
        <v>4930</v>
      </c>
      <c r="B11021" s="148" t="s">
        <v>26321</v>
      </c>
      <c r="C11021" s="148" t="s">
        <v>23364</v>
      </c>
      <c r="D11021" s="734">
        <v>538.02</v>
      </c>
    </row>
    <row r="11022" spans="1:4">
      <c r="A11022" s="730">
        <v>4998</v>
      </c>
      <c r="B11022" s="148" t="s">
        <v>28515</v>
      </c>
      <c r="C11022" s="148" t="s">
        <v>23364</v>
      </c>
      <c r="D11022" s="734">
        <v>829.4</v>
      </c>
    </row>
    <row r="11023" spans="1:4">
      <c r="A11023" s="730">
        <v>39021</v>
      </c>
      <c r="B11023" s="148" t="s">
        <v>27710</v>
      </c>
      <c r="C11023" s="148" t="s">
        <v>22966</v>
      </c>
      <c r="D11023" s="734">
        <v>572.04999999999995</v>
      </c>
    </row>
    <row r="11024" spans="1:4">
      <c r="A11024" s="730">
        <v>39022</v>
      </c>
      <c r="B11024" s="148" t="s">
        <v>27709</v>
      </c>
      <c r="C11024" s="148" t="s">
        <v>22966</v>
      </c>
      <c r="D11024" s="734">
        <v>512.4</v>
      </c>
    </row>
    <row r="11025" spans="1:4">
      <c r="A11025" s="730">
        <v>39024</v>
      </c>
      <c r="B11025" s="148" t="s">
        <v>26322</v>
      </c>
      <c r="C11025" s="148" t="s">
        <v>22966</v>
      </c>
      <c r="D11025" s="734">
        <v>755.08</v>
      </c>
    </row>
    <row r="11026" spans="1:4">
      <c r="A11026" s="730">
        <v>4914</v>
      </c>
      <c r="B11026" s="148" t="s">
        <v>26323</v>
      </c>
      <c r="C11026" s="148" t="s">
        <v>23364</v>
      </c>
      <c r="D11026" s="734">
        <v>612.24</v>
      </c>
    </row>
    <row r="11027" spans="1:4">
      <c r="A11027" s="730">
        <v>4917</v>
      </c>
      <c r="B11027" s="148" t="s">
        <v>26324</v>
      </c>
      <c r="C11027" s="148" t="s">
        <v>23364</v>
      </c>
      <c r="D11027" s="734">
        <v>422.82</v>
      </c>
    </row>
    <row r="11028" spans="1:4">
      <c r="A11028" s="730">
        <v>39025</v>
      </c>
      <c r="B11028" s="148" t="s">
        <v>28516</v>
      </c>
      <c r="C11028" s="148" t="s">
        <v>22966</v>
      </c>
      <c r="D11028" s="734">
        <v>774.26</v>
      </c>
    </row>
    <row r="11029" spans="1:4">
      <c r="A11029" s="730">
        <v>4922</v>
      </c>
      <c r="B11029" s="148" t="s">
        <v>26325</v>
      </c>
      <c r="C11029" s="148" t="s">
        <v>23364</v>
      </c>
      <c r="D11029" s="734">
        <v>392.2</v>
      </c>
    </row>
    <row r="11030" spans="1:4">
      <c r="A11030" s="730">
        <v>4911</v>
      </c>
      <c r="B11030" s="148" t="s">
        <v>26326</v>
      </c>
      <c r="C11030" s="148" t="s">
        <v>23364</v>
      </c>
      <c r="D11030" s="734">
        <v>315</v>
      </c>
    </row>
    <row r="11031" spans="1:4">
      <c r="A11031" s="730">
        <v>37518</v>
      </c>
      <c r="B11031" s="148" t="s">
        <v>26327</v>
      </c>
      <c r="C11031" s="148" t="s">
        <v>23364</v>
      </c>
      <c r="D11031" s="734">
        <v>511.87</v>
      </c>
    </row>
    <row r="11032" spans="1:4">
      <c r="A11032" s="730">
        <v>4910</v>
      </c>
      <c r="B11032" s="148" t="s">
        <v>26328</v>
      </c>
      <c r="C11032" s="148" t="s">
        <v>23364</v>
      </c>
      <c r="D11032" s="734">
        <v>431.51</v>
      </c>
    </row>
    <row r="11033" spans="1:4">
      <c r="A11033" s="730">
        <v>4943</v>
      </c>
      <c r="B11033" s="148" t="s">
        <v>26329</v>
      </c>
      <c r="C11033" s="148" t="s">
        <v>23364</v>
      </c>
      <c r="D11033" s="734">
        <v>642.85</v>
      </c>
    </row>
    <row r="11034" spans="1:4">
      <c r="A11034" s="730">
        <v>5002</v>
      </c>
      <c r="B11034" s="148" t="s">
        <v>26330</v>
      </c>
      <c r="C11034" s="148" t="s">
        <v>23364</v>
      </c>
      <c r="D11034" s="734">
        <v>604.62</v>
      </c>
    </row>
    <row r="11035" spans="1:4">
      <c r="A11035" s="730">
        <v>4977</v>
      </c>
      <c r="B11035" s="148" t="s">
        <v>26331</v>
      </c>
      <c r="C11035" s="148" t="s">
        <v>23364</v>
      </c>
      <c r="D11035" s="734">
        <v>408.14</v>
      </c>
    </row>
    <row r="11036" spans="1:4">
      <c r="A11036" s="730">
        <v>5028</v>
      </c>
      <c r="B11036" s="148" t="s">
        <v>26332</v>
      </c>
      <c r="C11036" s="148" t="s">
        <v>23364</v>
      </c>
      <c r="D11036" s="734">
        <v>998.65</v>
      </c>
    </row>
    <row r="11037" spans="1:4">
      <c r="A11037" s="730">
        <v>4969</v>
      </c>
      <c r="B11037" s="148" t="s">
        <v>26333</v>
      </c>
      <c r="C11037" s="148" t="s">
        <v>23364</v>
      </c>
      <c r="D11037" s="734">
        <v>577.23</v>
      </c>
    </row>
    <row r="11038" spans="1:4">
      <c r="A11038" s="730">
        <v>11364</v>
      </c>
      <c r="B11038" s="148" t="s">
        <v>26334</v>
      </c>
      <c r="C11038" s="148" t="s">
        <v>22966</v>
      </c>
      <c r="D11038" s="734">
        <v>169.67</v>
      </c>
    </row>
    <row r="11039" spans="1:4">
      <c r="A11039" s="730">
        <v>11365</v>
      </c>
      <c r="B11039" s="148" t="s">
        <v>26335</v>
      </c>
      <c r="C11039" s="148" t="s">
        <v>22966</v>
      </c>
      <c r="D11039" s="734">
        <v>176.07</v>
      </c>
    </row>
    <row r="11040" spans="1:4">
      <c r="A11040" s="730">
        <v>11366</v>
      </c>
      <c r="B11040" s="148" t="s">
        <v>26336</v>
      </c>
      <c r="C11040" s="148" t="s">
        <v>22966</v>
      </c>
      <c r="D11040" s="734">
        <v>187.17</v>
      </c>
    </row>
    <row r="11041" spans="1:4">
      <c r="A11041" s="730">
        <v>43777</v>
      </c>
      <c r="B11041" s="148" t="s">
        <v>26337</v>
      </c>
      <c r="C11041" s="148" t="s">
        <v>22966</v>
      </c>
      <c r="D11041" s="734">
        <v>219.85</v>
      </c>
    </row>
    <row r="11042" spans="1:4">
      <c r="A11042" s="730">
        <v>20322</v>
      </c>
      <c r="B11042" s="148" t="s">
        <v>26338</v>
      </c>
      <c r="C11042" s="148" t="s">
        <v>22966</v>
      </c>
      <c r="D11042" s="734">
        <v>204.09</v>
      </c>
    </row>
    <row r="11043" spans="1:4">
      <c r="A11043" s="730">
        <v>10553</v>
      </c>
      <c r="B11043" s="148" t="s">
        <v>26339</v>
      </c>
      <c r="C11043" s="148" t="s">
        <v>22966</v>
      </c>
      <c r="D11043" s="734">
        <v>185.32</v>
      </c>
    </row>
    <row r="11044" spans="1:4">
      <c r="A11044" s="730">
        <v>5020</v>
      </c>
      <c r="B11044" s="148" t="s">
        <v>26340</v>
      </c>
      <c r="C11044" s="148" t="s">
        <v>22966</v>
      </c>
      <c r="D11044" s="734">
        <v>195.38</v>
      </c>
    </row>
    <row r="11045" spans="1:4">
      <c r="A11045" s="730">
        <v>10554</v>
      </c>
      <c r="B11045" s="148" t="s">
        <v>26341</v>
      </c>
      <c r="C11045" s="148" t="s">
        <v>22966</v>
      </c>
      <c r="D11045" s="734">
        <v>186.96</v>
      </c>
    </row>
    <row r="11046" spans="1:4">
      <c r="A11046" s="730">
        <v>10555</v>
      </c>
      <c r="B11046" s="148" t="s">
        <v>26342</v>
      </c>
      <c r="C11046" s="148" t="s">
        <v>22966</v>
      </c>
      <c r="D11046" s="734">
        <v>203.88</v>
      </c>
    </row>
    <row r="11047" spans="1:4">
      <c r="A11047" s="730">
        <v>10556</v>
      </c>
      <c r="B11047" s="148" t="s">
        <v>26343</v>
      </c>
      <c r="C11047" s="148" t="s">
        <v>22966</v>
      </c>
      <c r="D11047" s="734">
        <v>271.08999999999997</v>
      </c>
    </row>
    <row r="11048" spans="1:4">
      <c r="A11048" s="730">
        <v>39502</v>
      </c>
      <c r="B11048" s="148" t="s">
        <v>26344</v>
      </c>
      <c r="C11048" s="148" t="s">
        <v>22966</v>
      </c>
      <c r="D11048" s="734">
        <v>380.67</v>
      </c>
    </row>
    <row r="11049" spans="1:4">
      <c r="A11049" s="730">
        <v>39504</v>
      </c>
      <c r="B11049" s="148" t="s">
        <v>26345</v>
      </c>
      <c r="C11049" s="148" t="s">
        <v>22966</v>
      </c>
      <c r="D11049" s="734">
        <v>420.95</v>
      </c>
    </row>
    <row r="11050" spans="1:4">
      <c r="A11050" s="730">
        <v>39503</v>
      </c>
      <c r="B11050" s="148" t="s">
        <v>26346</v>
      </c>
      <c r="C11050" s="148" t="s">
        <v>22966</v>
      </c>
      <c r="D11050" s="734">
        <v>443.03</v>
      </c>
    </row>
    <row r="11051" spans="1:4">
      <c r="A11051" s="730">
        <v>39505</v>
      </c>
      <c r="B11051" s="148" t="s">
        <v>26347</v>
      </c>
      <c r="C11051" s="148" t="s">
        <v>22966</v>
      </c>
      <c r="D11051" s="734">
        <v>477.43</v>
      </c>
    </row>
    <row r="11052" spans="1:4">
      <c r="A11052" s="730">
        <v>44471</v>
      </c>
      <c r="B11052" s="148" t="s">
        <v>26348</v>
      </c>
      <c r="C11052" s="148" t="s">
        <v>22966</v>
      </c>
      <c r="D11052" s="734">
        <v>462.57</v>
      </c>
    </row>
    <row r="11053" spans="1:4">
      <c r="A11053" s="730">
        <v>4944</v>
      </c>
      <c r="B11053" s="148" t="s">
        <v>26349</v>
      </c>
      <c r="C11053" s="148" t="s">
        <v>23364</v>
      </c>
      <c r="D11053" s="734">
        <v>961.07</v>
      </c>
    </row>
    <row r="11054" spans="1:4">
      <c r="A11054" s="730">
        <v>21102</v>
      </c>
      <c r="B11054" s="148" t="s">
        <v>26350</v>
      </c>
      <c r="C11054" s="148" t="s">
        <v>22966</v>
      </c>
      <c r="D11054" s="734">
        <v>36.61</v>
      </c>
    </row>
    <row r="11055" spans="1:4">
      <c r="A11055" s="730">
        <v>21101</v>
      </c>
      <c r="B11055" s="148" t="s">
        <v>26351</v>
      </c>
      <c r="C11055" s="148" t="s">
        <v>22966</v>
      </c>
      <c r="D11055" s="734">
        <v>23.51</v>
      </c>
    </row>
    <row r="11056" spans="1:4">
      <c r="A11056" s="730">
        <v>34713</v>
      </c>
      <c r="B11056" s="148" t="s">
        <v>26352</v>
      </c>
      <c r="C11056" s="148" t="s">
        <v>23364</v>
      </c>
      <c r="D11056" s="734">
        <v>208.55</v>
      </c>
    </row>
    <row r="11057" spans="1:4">
      <c r="A11057" s="730">
        <v>37563</v>
      </c>
      <c r="B11057" s="148" t="s">
        <v>26353</v>
      </c>
      <c r="C11057" s="148" t="s">
        <v>23364</v>
      </c>
      <c r="D11057" s="734">
        <v>592.01</v>
      </c>
    </row>
    <row r="11058" spans="1:4">
      <c r="A11058" s="730">
        <v>4948</v>
      </c>
      <c r="B11058" s="148" t="s">
        <v>26354</v>
      </c>
      <c r="C11058" s="148" t="s">
        <v>23364</v>
      </c>
      <c r="D11058" s="734">
        <v>515.05999999999995</v>
      </c>
    </row>
    <row r="11059" spans="1:4">
      <c r="A11059" s="730">
        <v>37561</v>
      </c>
      <c r="B11059" s="148" t="s">
        <v>26355</v>
      </c>
      <c r="C11059" s="148" t="s">
        <v>23364</v>
      </c>
      <c r="D11059" s="734">
        <v>480.37</v>
      </c>
    </row>
    <row r="11060" spans="1:4">
      <c r="A11060" s="730">
        <v>37562</v>
      </c>
      <c r="B11060" s="148" t="s">
        <v>26356</v>
      </c>
      <c r="C11060" s="148" t="s">
        <v>23364</v>
      </c>
      <c r="D11060" s="734">
        <v>629.82000000000005</v>
      </c>
    </row>
    <row r="11061" spans="1:4">
      <c r="A11061" s="730">
        <v>14164</v>
      </c>
      <c r="B11061" s="148" t="s">
        <v>28517</v>
      </c>
      <c r="C11061" s="148" t="s">
        <v>22966</v>
      </c>
      <c r="D11061" s="732">
        <v>2049.09</v>
      </c>
    </row>
    <row r="11062" spans="1:4">
      <c r="A11062" s="730">
        <v>14163</v>
      </c>
      <c r="B11062" s="148" t="s">
        <v>26357</v>
      </c>
      <c r="C11062" s="148" t="s">
        <v>22966</v>
      </c>
      <c r="D11062" s="732">
        <v>2328.92</v>
      </c>
    </row>
    <row r="11063" spans="1:4">
      <c r="A11063" s="730">
        <v>5051</v>
      </c>
      <c r="B11063" s="148" t="s">
        <v>26358</v>
      </c>
      <c r="C11063" s="148" t="s">
        <v>22966</v>
      </c>
      <c r="D11063" s="732">
        <v>1980.72</v>
      </c>
    </row>
    <row r="11064" spans="1:4">
      <c r="A11064" s="730">
        <v>14162</v>
      </c>
      <c r="B11064" s="148" t="s">
        <v>26359</v>
      </c>
      <c r="C11064" s="148" t="s">
        <v>22966</v>
      </c>
      <c r="D11064" s="732">
        <v>1977.84</v>
      </c>
    </row>
    <row r="11065" spans="1:4">
      <c r="A11065" s="730">
        <v>5052</v>
      </c>
      <c r="B11065" s="148" t="s">
        <v>26360</v>
      </c>
      <c r="C11065" s="148" t="s">
        <v>22966</v>
      </c>
      <c r="D11065" s="732">
        <v>1475.75</v>
      </c>
    </row>
    <row r="11066" spans="1:4">
      <c r="A11066" s="730">
        <v>14166</v>
      </c>
      <c r="B11066" s="148" t="s">
        <v>26361</v>
      </c>
      <c r="C11066" s="148" t="s">
        <v>22966</v>
      </c>
      <c r="D11066" s="732">
        <v>1494.49</v>
      </c>
    </row>
    <row r="11067" spans="1:4">
      <c r="A11067" s="730">
        <v>14165</v>
      </c>
      <c r="B11067" s="148" t="s">
        <v>26362</v>
      </c>
      <c r="C11067" s="148" t="s">
        <v>22966</v>
      </c>
      <c r="D11067" s="732">
        <v>2070.4</v>
      </c>
    </row>
    <row r="11068" spans="1:4">
      <c r="A11068" s="730">
        <v>5050</v>
      </c>
      <c r="B11068" s="148" t="s">
        <v>26363</v>
      </c>
      <c r="C11068" s="148" t="s">
        <v>22966</v>
      </c>
      <c r="D11068" s="734">
        <v>509.57</v>
      </c>
    </row>
    <row r="11069" spans="1:4">
      <c r="A11069" s="730">
        <v>12366</v>
      </c>
      <c r="B11069" s="148" t="s">
        <v>26364</v>
      </c>
      <c r="C11069" s="148" t="s">
        <v>22966</v>
      </c>
      <c r="D11069" s="732">
        <v>1589.61</v>
      </c>
    </row>
    <row r="11070" spans="1:4">
      <c r="A11070" s="730">
        <v>5045</v>
      </c>
      <c r="B11070" s="148" t="s">
        <v>26365</v>
      </c>
      <c r="C11070" s="148" t="s">
        <v>22966</v>
      </c>
      <c r="D11070" s="732">
        <v>2195.96</v>
      </c>
    </row>
    <row r="11071" spans="1:4">
      <c r="A11071" s="730">
        <v>5035</v>
      </c>
      <c r="B11071" s="148" t="s">
        <v>26366</v>
      </c>
      <c r="C11071" s="148" t="s">
        <v>22966</v>
      </c>
      <c r="D11071" s="732">
        <v>2524.83</v>
      </c>
    </row>
    <row r="11072" spans="1:4">
      <c r="A11072" s="730">
        <v>41180</v>
      </c>
      <c r="B11072" s="148" t="s">
        <v>26367</v>
      </c>
      <c r="C11072" s="148" t="s">
        <v>22966</v>
      </c>
      <c r="D11072" s="732">
        <v>5675.77</v>
      </c>
    </row>
    <row r="11073" spans="1:4">
      <c r="A11073" s="730">
        <v>41181</v>
      </c>
      <c r="B11073" s="148" t="s">
        <v>26368</v>
      </c>
      <c r="C11073" s="148" t="s">
        <v>22966</v>
      </c>
      <c r="D11073" s="732">
        <v>7514.54</v>
      </c>
    </row>
    <row r="11074" spans="1:4">
      <c r="A11074" s="730">
        <v>41182</v>
      </c>
      <c r="B11074" s="148" t="s">
        <v>26369</v>
      </c>
      <c r="C11074" s="148" t="s">
        <v>22966</v>
      </c>
      <c r="D11074" s="732">
        <v>10780.23</v>
      </c>
    </row>
    <row r="11075" spans="1:4">
      <c r="A11075" s="730">
        <v>41183</v>
      </c>
      <c r="B11075" s="148" t="s">
        <v>26370</v>
      </c>
      <c r="C11075" s="148" t="s">
        <v>22966</v>
      </c>
      <c r="D11075" s="732">
        <v>13459.33</v>
      </c>
    </row>
    <row r="11076" spans="1:4">
      <c r="A11076" s="730">
        <v>41184</v>
      </c>
      <c r="B11076" s="148" t="s">
        <v>26371</v>
      </c>
      <c r="C11076" s="148" t="s">
        <v>22966</v>
      </c>
      <c r="D11076" s="732">
        <v>20492.66</v>
      </c>
    </row>
    <row r="11077" spans="1:4">
      <c r="A11077" s="730">
        <v>41185</v>
      </c>
      <c r="B11077" s="148" t="s">
        <v>26372</v>
      </c>
      <c r="C11077" s="148" t="s">
        <v>22966</v>
      </c>
      <c r="D11077" s="732">
        <v>7599.6</v>
      </c>
    </row>
    <row r="11078" spans="1:4">
      <c r="A11078" s="730">
        <v>41186</v>
      </c>
      <c r="B11078" s="148" t="s">
        <v>26373</v>
      </c>
      <c r="C11078" s="148" t="s">
        <v>22966</v>
      </c>
      <c r="D11078" s="732">
        <v>10649.96</v>
      </c>
    </row>
    <row r="11079" spans="1:4">
      <c r="A11079" s="730">
        <v>41187</v>
      </c>
      <c r="B11079" s="148" t="s">
        <v>26374</v>
      </c>
      <c r="C11079" s="148" t="s">
        <v>22966</v>
      </c>
      <c r="D11079" s="732">
        <v>14282.48</v>
      </c>
    </row>
    <row r="11080" spans="1:4">
      <c r="A11080" s="730">
        <v>41188</v>
      </c>
      <c r="B11080" s="148" t="s">
        <v>26375</v>
      </c>
      <c r="C11080" s="148" t="s">
        <v>22966</v>
      </c>
      <c r="D11080" s="732">
        <v>18264.11</v>
      </c>
    </row>
    <row r="11081" spans="1:4">
      <c r="A11081" s="730">
        <v>5036</v>
      </c>
      <c r="B11081" s="148" t="s">
        <v>26376</v>
      </c>
      <c r="C11081" s="148" t="s">
        <v>22966</v>
      </c>
      <c r="D11081" s="732">
        <v>3873.54</v>
      </c>
    </row>
    <row r="11082" spans="1:4">
      <c r="A11082" s="730">
        <v>41189</v>
      </c>
      <c r="B11082" s="148" t="s">
        <v>26377</v>
      </c>
      <c r="C11082" s="148" t="s">
        <v>22966</v>
      </c>
      <c r="D11082" s="732">
        <v>23480.42</v>
      </c>
    </row>
    <row r="11083" spans="1:4">
      <c r="A11083" s="730">
        <v>41190</v>
      </c>
      <c r="B11083" s="148" t="s">
        <v>26378</v>
      </c>
      <c r="C11083" s="148" t="s">
        <v>22966</v>
      </c>
      <c r="D11083" s="732">
        <v>8165.67</v>
      </c>
    </row>
    <row r="11084" spans="1:4">
      <c r="A11084" s="730">
        <v>41191</v>
      </c>
      <c r="B11084" s="148" t="s">
        <v>26379</v>
      </c>
      <c r="C11084" s="148" t="s">
        <v>22966</v>
      </c>
      <c r="D11084" s="732">
        <v>12521.74</v>
      </c>
    </row>
    <row r="11085" spans="1:4">
      <c r="A11085" s="730">
        <v>41192</v>
      </c>
      <c r="B11085" s="148" t="s">
        <v>26380</v>
      </c>
      <c r="C11085" s="148" t="s">
        <v>22966</v>
      </c>
      <c r="D11085" s="732">
        <v>13053.82</v>
      </c>
    </row>
    <row r="11086" spans="1:4">
      <c r="A11086" s="730">
        <v>41193</v>
      </c>
      <c r="B11086" s="148" t="s">
        <v>26381</v>
      </c>
      <c r="C11086" s="148" t="s">
        <v>22966</v>
      </c>
      <c r="D11086" s="732">
        <v>21329.52</v>
      </c>
    </row>
    <row r="11087" spans="1:4">
      <c r="A11087" s="730">
        <v>41194</v>
      </c>
      <c r="B11087" s="148" t="s">
        <v>26382</v>
      </c>
      <c r="C11087" s="148" t="s">
        <v>22966</v>
      </c>
      <c r="D11087" s="732">
        <v>25450.95</v>
      </c>
    </row>
    <row r="11088" spans="1:4">
      <c r="A11088" s="730">
        <v>5044</v>
      </c>
      <c r="B11088" s="148" t="s">
        <v>26383</v>
      </c>
      <c r="C11088" s="148" t="s">
        <v>22966</v>
      </c>
      <c r="D11088" s="732">
        <v>1369.52</v>
      </c>
    </row>
    <row r="11089" spans="1:4">
      <c r="A11089" s="730">
        <v>5059</v>
      </c>
      <c r="B11089" s="148" t="s">
        <v>26384</v>
      </c>
      <c r="C11089" s="148" t="s">
        <v>22966</v>
      </c>
      <c r="D11089" s="732">
        <v>1637.78</v>
      </c>
    </row>
    <row r="11090" spans="1:4">
      <c r="A11090" s="730">
        <v>41201</v>
      </c>
      <c r="B11090" s="148" t="s">
        <v>26385</v>
      </c>
      <c r="C11090" s="148" t="s">
        <v>22966</v>
      </c>
      <c r="D11090" s="732">
        <v>3323.74</v>
      </c>
    </row>
    <row r="11091" spans="1:4">
      <c r="A11091" s="730">
        <v>41199</v>
      </c>
      <c r="B11091" s="148" t="s">
        <v>26386</v>
      </c>
      <c r="C11091" s="148" t="s">
        <v>22966</v>
      </c>
      <c r="D11091" s="732">
        <v>1068.04</v>
      </c>
    </row>
    <row r="11092" spans="1:4">
      <c r="A11092" s="730">
        <v>5057</v>
      </c>
      <c r="B11092" s="148" t="s">
        <v>26387</v>
      </c>
      <c r="C11092" s="148" t="s">
        <v>22966</v>
      </c>
      <c r="D11092" s="732">
        <v>1445.93</v>
      </c>
    </row>
    <row r="11093" spans="1:4">
      <c r="A11093" s="730">
        <v>41200</v>
      </c>
      <c r="B11093" s="148" t="s">
        <v>26388</v>
      </c>
      <c r="C11093" s="148" t="s">
        <v>22966</v>
      </c>
      <c r="D11093" s="732">
        <v>2078.79</v>
      </c>
    </row>
    <row r="11094" spans="1:4">
      <c r="A11094" s="730">
        <v>41205</v>
      </c>
      <c r="B11094" s="148" t="s">
        <v>26389</v>
      </c>
      <c r="C11094" s="148" t="s">
        <v>22966</v>
      </c>
      <c r="D11094" s="732">
        <v>3851.95</v>
      </c>
    </row>
    <row r="11095" spans="1:4">
      <c r="A11095" s="730">
        <v>41202</v>
      </c>
      <c r="B11095" s="148" t="s">
        <v>26390</v>
      </c>
      <c r="C11095" s="148" t="s">
        <v>22966</v>
      </c>
      <c r="D11095" s="732">
        <v>1124.02</v>
      </c>
    </row>
    <row r="11096" spans="1:4">
      <c r="A11096" s="730">
        <v>41206</v>
      </c>
      <c r="B11096" s="148" t="s">
        <v>26391</v>
      </c>
      <c r="C11096" s="148" t="s">
        <v>22966</v>
      </c>
      <c r="D11096" s="732">
        <v>5078.62</v>
      </c>
    </row>
    <row r="11097" spans="1:4">
      <c r="A11097" s="730">
        <v>12372</v>
      </c>
      <c r="B11097" s="148" t="s">
        <v>26392</v>
      </c>
      <c r="C11097" s="148" t="s">
        <v>22966</v>
      </c>
      <c r="D11097" s="732">
        <v>1180.23</v>
      </c>
    </row>
    <row r="11098" spans="1:4">
      <c r="A11098" s="730">
        <v>41207</v>
      </c>
      <c r="B11098" s="148" t="s">
        <v>26393</v>
      </c>
      <c r="C11098" s="148" t="s">
        <v>22966</v>
      </c>
      <c r="D11098" s="732">
        <v>6836.83</v>
      </c>
    </row>
    <row r="11099" spans="1:4">
      <c r="A11099" s="730">
        <v>41203</v>
      </c>
      <c r="B11099" s="148" t="s">
        <v>26394</v>
      </c>
      <c r="C11099" s="148" t="s">
        <v>22966</v>
      </c>
      <c r="D11099" s="732">
        <v>1800.56</v>
      </c>
    </row>
    <row r="11100" spans="1:4">
      <c r="A11100" s="730">
        <v>41204</v>
      </c>
      <c r="B11100" s="148" t="s">
        <v>26395</v>
      </c>
      <c r="C11100" s="148" t="s">
        <v>22966</v>
      </c>
      <c r="D11100" s="732">
        <v>2545.54</v>
      </c>
    </row>
    <row r="11101" spans="1:4">
      <c r="A11101" s="730">
        <v>41210</v>
      </c>
      <c r="B11101" s="148" t="s">
        <v>26396</v>
      </c>
      <c r="C11101" s="148" t="s">
        <v>22966</v>
      </c>
      <c r="D11101" s="732">
        <v>4252.26</v>
      </c>
    </row>
    <row r="11102" spans="1:4">
      <c r="A11102" s="730">
        <v>41208</v>
      </c>
      <c r="B11102" s="148" t="s">
        <v>26397</v>
      </c>
      <c r="C11102" s="148" t="s">
        <v>22966</v>
      </c>
      <c r="D11102" s="732">
        <v>1488.54</v>
      </c>
    </row>
    <row r="11103" spans="1:4">
      <c r="A11103" s="730">
        <v>41211</v>
      </c>
      <c r="B11103" s="148" t="s">
        <v>26398</v>
      </c>
      <c r="C11103" s="148" t="s">
        <v>22966</v>
      </c>
      <c r="D11103" s="732">
        <v>5991.37</v>
      </c>
    </row>
    <row r="11104" spans="1:4">
      <c r="A11104" s="730">
        <v>13339</v>
      </c>
      <c r="B11104" s="148" t="s">
        <v>26399</v>
      </c>
      <c r="C11104" s="148" t="s">
        <v>22966</v>
      </c>
      <c r="D11104" s="732">
        <v>2017.33</v>
      </c>
    </row>
    <row r="11105" spans="1:4">
      <c r="A11105" s="730">
        <v>41213</v>
      </c>
      <c r="B11105" s="148" t="s">
        <v>26400</v>
      </c>
      <c r="C11105" s="148" t="s">
        <v>22966</v>
      </c>
      <c r="D11105" s="732">
        <v>12418.63</v>
      </c>
    </row>
    <row r="11106" spans="1:4">
      <c r="A11106" s="730">
        <v>41209</v>
      </c>
      <c r="B11106" s="148" t="s">
        <v>26401</v>
      </c>
      <c r="C11106" s="148" t="s">
        <v>22966</v>
      </c>
      <c r="D11106" s="732">
        <v>2775.59</v>
      </c>
    </row>
    <row r="11107" spans="1:4">
      <c r="A11107" s="730">
        <v>41216</v>
      </c>
      <c r="B11107" s="148" t="s">
        <v>26402</v>
      </c>
      <c r="C11107" s="148" t="s">
        <v>22966</v>
      </c>
      <c r="D11107" s="732">
        <v>5199.05</v>
      </c>
    </row>
    <row r="11108" spans="1:4">
      <c r="A11108" s="730">
        <v>41217</v>
      </c>
      <c r="B11108" s="148" t="s">
        <v>26403</v>
      </c>
      <c r="C11108" s="148" t="s">
        <v>22966</v>
      </c>
      <c r="D11108" s="732">
        <v>8335.92</v>
      </c>
    </row>
    <row r="11109" spans="1:4">
      <c r="A11109" s="730">
        <v>41218</v>
      </c>
      <c r="B11109" s="148" t="s">
        <v>26404</v>
      </c>
      <c r="C11109" s="148" t="s">
        <v>22966</v>
      </c>
      <c r="D11109" s="732">
        <v>11178.73</v>
      </c>
    </row>
    <row r="11110" spans="1:4">
      <c r="A11110" s="730">
        <v>41214</v>
      </c>
      <c r="B11110" s="148" t="s">
        <v>26405</v>
      </c>
      <c r="C11110" s="148" t="s">
        <v>22966</v>
      </c>
      <c r="D11110" s="732">
        <v>2357.0100000000002</v>
      </c>
    </row>
    <row r="11111" spans="1:4">
      <c r="A11111" s="730">
        <v>41215</v>
      </c>
      <c r="B11111" s="148" t="s">
        <v>26406</v>
      </c>
      <c r="C11111" s="148" t="s">
        <v>22966</v>
      </c>
      <c r="D11111" s="732">
        <v>3548.81</v>
      </c>
    </row>
    <row r="11112" spans="1:4">
      <c r="A11112" s="730">
        <v>41221</v>
      </c>
      <c r="B11112" s="148" t="s">
        <v>26407</v>
      </c>
      <c r="C11112" s="148" t="s">
        <v>22966</v>
      </c>
      <c r="D11112" s="732">
        <v>10275.620000000001</v>
      </c>
    </row>
    <row r="11113" spans="1:4">
      <c r="A11113" s="730">
        <v>41222</v>
      </c>
      <c r="B11113" s="148" t="s">
        <v>26408</v>
      </c>
      <c r="C11113" s="148" t="s">
        <v>22966</v>
      </c>
      <c r="D11113" s="732">
        <v>14704.53</v>
      </c>
    </row>
    <row r="11114" spans="1:4">
      <c r="A11114" s="730">
        <v>41195</v>
      </c>
      <c r="B11114" s="148" t="s">
        <v>26409</v>
      </c>
      <c r="C11114" s="148" t="s">
        <v>22966</v>
      </c>
      <c r="D11114" s="734">
        <v>755.77</v>
      </c>
    </row>
    <row r="11115" spans="1:4">
      <c r="A11115" s="730">
        <v>41198</v>
      </c>
      <c r="B11115" s="148" t="s">
        <v>26410</v>
      </c>
      <c r="C11115" s="148" t="s">
        <v>22966</v>
      </c>
      <c r="D11115" s="732">
        <v>2953.37</v>
      </c>
    </row>
    <row r="11116" spans="1:4">
      <c r="A11116" s="730">
        <v>41196</v>
      </c>
      <c r="B11116" s="148" t="s">
        <v>26411</v>
      </c>
      <c r="C11116" s="148" t="s">
        <v>22966</v>
      </c>
      <c r="D11116" s="734">
        <v>936.82</v>
      </c>
    </row>
    <row r="11117" spans="1:4">
      <c r="A11117" s="730">
        <v>5033</v>
      </c>
      <c r="B11117" s="148" t="s">
        <v>26412</v>
      </c>
      <c r="C11117" s="148" t="s">
        <v>22966</v>
      </c>
      <c r="D11117" s="732">
        <v>1230</v>
      </c>
    </row>
    <row r="11118" spans="1:4">
      <c r="A11118" s="730">
        <v>41197</v>
      </c>
      <c r="B11118" s="148" t="s">
        <v>26413</v>
      </c>
      <c r="C11118" s="148" t="s">
        <v>22966</v>
      </c>
      <c r="D11118" s="732">
        <v>1827.01</v>
      </c>
    </row>
    <row r="11119" spans="1:4">
      <c r="A11119" s="730">
        <v>12388</v>
      </c>
      <c r="B11119" s="148" t="s">
        <v>26414</v>
      </c>
      <c r="C11119" s="148" t="s">
        <v>22966</v>
      </c>
      <c r="D11119" s="734">
        <v>301.63</v>
      </c>
    </row>
    <row r="11120" spans="1:4">
      <c r="A11120" s="730">
        <v>2731</v>
      </c>
      <c r="B11120" s="148" t="s">
        <v>26415</v>
      </c>
      <c r="C11120" s="148" t="s">
        <v>23010</v>
      </c>
      <c r="D11120" s="734">
        <v>83.33</v>
      </c>
    </row>
    <row r="11121" spans="1:4">
      <c r="A11121" s="730">
        <v>41457</v>
      </c>
      <c r="B11121" s="148" t="s">
        <v>26416</v>
      </c>
      <c r="C11121" s="148" t="s">
        <v>22966</v>
      </c>
      <c r="D11121" s="732">
        <v>1692.38</v>
      </c>
    </row>
    <row r="11122" spans="1:4">
      <c r="A11122" s="730">
        <v>41458</v>
      </c>
      <c r="B11122" s="148" t="s">
        <v>26417</v>
      </c>
      <c r="C11122" s="148" t="s">
        <v>22966</v>
      </c>
      <c r="D11122" s="732">
        <v>2362.64</v>
      </c>
    </row>
    <row r="11123" spans="1:4">
      <c r="A11123" s="730">
        <v>41459</v>
      </c>
      <c r="B11123" s="148" t="s">
        <v>26418</v>
      </c>
      <c r="C11123" s="148" t="s">
        <v>22966</v>
      </c>
      <c r="D11123" s="732">
        <v>3295.71</v>
      </c>
    </row>
    <row r="11124" spans="1:4">
      <c r="A11124" s="730">
        <v>41461</v>
      </c>
      <c r="B11124" s="148" t="s">
        <v>26419</v>
      </c>
      <c r="C11124" s="148" t="s">
        <v>22966</v>
      </c>
      <c r="D11124" s="732">
        <v>4493.53</v>
      </c>
    </row>
    <row r="11125" spans="1:4">
      <c r="A11125" s="730">
        <v>44537</v>
      </c>
      <c r="B11125" s="148" t="s">
        <v>26420</v>
      </c>
      <c r="C11125" s="148" t="s">
        <v>23987</v>
      </c>
      <c r="D11125" s="734">
        <v>324.35000000000002</v>
      </c>
    </row>
    <row r="11126" spans="1:4">
      <c r="A11126" s="730">
        <v>11844</v>
      </c>
      <c r="B11126" s="148" t="s">
        <v>26421</v>
      </c>
      <c r="C11126" s="148" t="s">
        <v>23010</v>
      </c>
      <c r="D11126" s="734">
        <v>76.92</v>
      </c>
    </row>
    <row r="11127" spans="1:4">
      <c r="A11127" s="730">
        <v>4465</v>
      </c>
      <c r="B11127" s="148" t="s">
        <v>26422</v>
      </c>
      <c r="C11127" s="148" t="s">
        <v>23010</v>
      </c>
      <c r="D11127" s="734">
        <v>63.93</v>
      </c>
    </row>
    <row r="11128" spans="1:4">
      <c r="A11128" s="730">
        <v>35273</v>
      </c>
      <c r="B11128" s="148" t="s">
        <v>26423</v>
      </c>
      <c r="C11128" s="148" t="s">
        <v>23010</v>
      </c>
      <c r="D11128" s="734">
        <v>76.66</v>
      </c>
    </row>
    <row r="11129" spans="1:4">
      <c r="A11129" s="730">
        <v>4470</v>
      </c>
      <c r="B11129" s="148" t="s">
        <v>26424</v>
      </c>
      <c r="C11129" s="148" t="s">
        <v>23010</v>
      </c>
      <c r="D11129" s="734">
        <v>176.92</v>
      </c>
    </row>
    <row r="11130" spans="1:4">
      <c r="A11130" s="730">
        <v>20204</v>
      </c>
      <c r="B11130" s="148" t="s">
        <v>26425</v>
      </c>
      <c r="C11130" s="148" t="s">
        <v>23010</v>
      </c>
      <c r="D11130" s="734">
        <v>117.95</v>
      </c>
    </row>
    <row r="11131" spans="1:4">
      <c r="A11131" s="730">
        <v>20208</v>
      </c>
      <c r="B11131" s="148" t="s">
        <v>26426</v>
      </c>
      <c r="C11131" s="148" t="s">
        <v>23010</v>
      </c>
      <c r="D11131" s="734">
        <v>159.22999999999999</v>
      </c>
    </row>
    <row r="11132" spans="1:4">
      <c r="A11132" s="730">
        <v>4437</v>
      </c>
      <c r="B11132" s="148" t="s">
        <v>26427</v>
      </c>
      <c r="C11132" s="148" t="s">
        <v>23010</v>
      </c>
      <c r="D11132" s="734">
        <v>132.69</v>
      </c>
    </row>
    <row r="11133" spans="1:4">
      <c r="A11133" s="730">
        <v>14580</v>
      </c>
      <c r="B11133" s="148" t="s">
        <v>26428</v>
      </c>
      <c r="C11133" s="148" t="s">
        <v>23010</v>
      </c>
      <c r="D11133" s="734">
        <v>132.69</v>
      </c>
    </row>
    <row r="11134" spans="1:4">
      <c r="A11134" s="730">
        <v>40304</v>
      </c>
      <c r="B11134" s="148" t="s">
        <v>26429</v>
      </c>
      <c r="C11134" s="148" t="s">
        <v>23014</v>
      </c>
      <c r="D11134" s="734">
        <v>23.54</v>
      </c>
    </row>
    <row r="11135" spans="1:4">
      <c r="A11135" s="730">
        <v>5065</v>
      </c>
      <c r="B11135" s="148" t="s">
        <v>26430</v>
      </c>
      <c r="C11135" s="148" t="s">
        <v>23014</v>
      </c>
      <c r="D11135" s="734">
        <v>36.28</v>
      </c>
    </row>
    <row r="11136" spans="1:4">
      <c r="A11136" s="730">
        <v>5072</v>
      </c>
      <c r="B11136" s="148" t="s">
        <v>26431</v>
      </c>
      <c r="C11136" s="148" t="s">
        <v>23014</v>
      </c>
      <c r="D11136" s="734">
        <v>33.56</v>
      </c>
    </row>
    <row r="11137" spans="1:4">
      <c r="A11137" s="730">
        <v>5066</v>
      </c>
      <c r="B11137" s="148" t="s">
        <v>26432</v>
      </c>
      <c r="C11137" s="148" t="s">
        <v>23014</v>
      </c>
      <c r="D11137" s="734">
        <v>25.13</v>
      </c>
    </row>
    <row r="11138" spans="1:4">
      <c r="A11138" s="730">
        <v>5063</v>
      </c>
      <c r="B11138" s="148" t="s">
        <v>26433</v>
      </c>
      <c r="C11138" s="148" t="s">
        <v>23014</v>
      </c>
      <c r="D11138" s="734">
        <v>22.76</v>
      </c>
    </row>
    <row r="11139" spans="1:4">
      <c r="A11139" s="730">
        <v>20247</v>
      </c>
      <c r="B11139" s="148" t="s">
        <v>26434</v>
      </c>
      <c r="C11139" s="148" t="s">
        <v>23014</v>
      </c>
      <c r="D11139" s="734">
        <v>21.12</v>
      </c>
    </row>
    <row r="11140" spans="1:4">
      <c r="A11140" s="730">
        <v>5074</v>
      </c>
      <c r="B11140" s="148" t="s">
        <v>26435</v>
      </c>
      <c r="C11140" s="148" t="s">
        <v>23014</v>
      </c>
      <c r="D11140" s="734">
        <v>21.37</v>
      </c>
    </row>
    <row r="11141" spans="1:4">
      <c r="A11141" s="730">
        <v>5067</v>
      </c>
      <c r="B11141" s="148" t="s">
        <v>26436</v>
      </c>
      <c r="C11141" s="148" t="s">
        <v>23014</v>
      </c>
      <c r="D11141" s="734">
        <v>20.329999999999998</v>
      </c>
    </row>
    <row r="11142" spans="1:4">
      <c r="A11142" s="730">
        <v>5078</v>
      </c>
      <c r="B11142" s="148" t="s">
        <v>26437</v>
      </c>
      <c r="C11142" s="148" t="s">
        <v>23014</v>
      </c>
      <c r="D11142" s="734">
        <v>20.100000000000001</v>
      </c>
    </row>
    <row r="11143" spans="1:4">
      <c r="A11143" s="730">
        <v>5068</v>
      </c>
      <c r="B11143" s="148" t="s">
        <v>26438</v>
      </c>
      <c r="C11143" s="148" t="s">
        <v>23014</v>
      </c>
      <c r="D11143" s="734">
        <v>19.07</v>
      </c>
    </row>
    <row r="11144" spans="1:4">
      <c r="A11144" s="730">
        <v>5073</v>
      </c>
      <c r="B11144" s="148" t="s">
        <v>26439</v>
      </c>
      <c r="C11144" s="148" t="s">
        <v>23014</v>
      </c>
      <c r="D11144" s="734">
        <v>19.440000000000001</v>
      </c>
    </row>
    <row r="11145" spans="1:4">
      <c r="A11145" s="730">
        <v>5069</v>
      </c>
      <c r="B11145" s="148" t="s">
        <v>26440</v>
      </c>
      <c r="C11145" s="148" t="s">
        <v>23014</v>
      </c>
      <c r="D11145" s="734">
        <v>19.440000000000001</v>
      </c>
    </row>
    <row r="11146" spans="1:4">
      <c r="A11146" s="730">
        <v>5070</v>
      </c>
      <c r="B11146" s="148" t="s">
        <v>26441</v>
      </c>
      <c r="C11146" s="148" t="s">
        <v>23014</v>
      </c>
      <c r="D11146" s="734">
        <v>19.649999999999999</v>
      </c>
    </row>
    <row r="11147" spans="1:4">
      <c r="A11147" s="730">
        <v>5071</v>
      </c>
      <c r="B11147" s="148" t="s">
        <v>26442</v>
      </c>
      <c r="C11147" s="148" t="s">
        <v>23014</v>
      </c>
      <c r="D11147" s="734">
        <v>19.07</v>
      </c>
    </row>
    <row r="11148" spans="1:4">
      <c r="A11148" s="730">
        <v>5061</v>
      </c>
      <c r="B11148" s="148" t="s">
        <v>26443</v>
      </c>
      <c r="C11148" s="148" t="s">
        <v>23014</v>
      </c>
      <c r="D11148" s="734">
        <v>18.75</v>
      </c>
    </row>
    <row r="11149" spans="1:4">
      <c r="A11149" s="730">
        <v>5075</v>
      </c>
      <c r="B11149" s="148" t="s">
        <v>26444</v>
      </c>
      <c r="C11149" s="148" t="s">
        <v>23014</v>
      </c>
      <c r="D11149" s="734">
        <v>19.07</v>
      </c>
    </row>
    <row r="11150" spans="1:4">
      <c r="A11150" s="730">
        <v>39027</v>
      </c>
      <c r="B11150" s="148" t="s">
        <v>26445</v>
      </c>
      <c r="C11150" s="148" t="s">
        <v>23014</v>
      </c>
      <c r="D11150" s="734">
        <v>19.05</v>
      </c>
    </row>
    <row r="11151" spans="1:4">
      <c r="A11151" s="730">
        <v>5062</v>
      </c>
      <c r="B11151" s="148" t="s">
        <v>26446</v>
      </c>
      <c r="C11151" s="148" t="s">
        <v>23014</v>
      </c>
      <c r="D11151" s="734">
        <v>19.32</v>
      </c>
    </row>
    <row r="11152" spans="1:4">
      <c r="A11152" s="730">
        <v>40568</v>
      </c>
      <c r="B11152" s="148" t="s">
        <v>26447</v>
      </c>
      <c r="C11152" s="148" t="s">
        <v>23014</v>
      </c>
      <c r="D11152" s="734">
        <v>19.21</v>
      </c>
    </row>
    <row r="11153" spans="1:4">
      <c r="A11153" s="730">
        <v>39026</v>
      </c>
      <c r="B11153" s="148" t="s">
        <v>26448</v>
      </c>
      <c r="C11153" s="148" t="s">
        <v>23014</v>
      </c>
      <c r="D11153" s="734">
        <v>21.45</v>
      </c>
    </row>
    <row r="11154" spans="1:4">
      <c r="A11154" s="730">
        <v>42431</v>
      </c>
      <c r="B11154" s="148" t="s">
        <v>26449</v>
      </c>
      <c r="C11154" s="148" t="s">
        <v>22966</v>
      </c>
      <c r="D11154" s="732">
        <v>3957.85</v>
      </c>
    </row>
    <row r="11155" spans="1:4">
      <c r="A11155" s="730">
        <v>44074</v>
      </c>
      <c r="B11155" s="148" t="s">
        <v>26450</v>
      </c>
      <c r="C11155" s="148" t="s">
        <v>23016</v>
      </c>
      <c r="D11155" s="734">
        <v>518.08000000000004</v>
      </c>
    </row>
    <row r="11156" spans="1:4">
      <c r="A11156" s="730">
        <v>44072</v>
      </c>
      <c r="B11156" s="148" t="s">
        <v>26451</v>
      </c>
      <c r="C11156" s="148" t="s">
        <v>23016</v>
      </c>
      <c r="D11156" s="734">
        <v>149.11000000000001</v>
      </c>
    </row>
    <row r="11157" spans="1:4">
      <c r="A11157" s="730">
        <v>511</v>
      </c>
      <c r="B11157" s="148" t="s">
        <v>26452</v>
      </c>
      <c r="C11157" s="148" t="s">
        <v>23016</v>
      </c>
      <c r="D11157" s="734">
        <v>18.7</v>
      </c>
    </row>
    <row r="11158" spans="1:4">
      <c r="A11158" s="730">
        <v>37540</v>
      </c>
      <c r="B11158" s="148" t="s">
        <v>26453</v>
      </c>
      <c r="C11158" s="148" t="s">
        <v>22966</v>
      </c>
      <c r="D11158" s="732">
        <v>97016.77</v>
      </c>
    </row>
    <row r="11159" spans="1:4">
      <c r="A11159" s="730">
        <v>37548</v>
      </c>
      <c r="B11159" s="148" t="s">
        <v>26454</v>
      </c>
      <c r="C11159" s="148" t="s">
        <v>22966</v>
      </c>
      <c r="D11159" s="732">
        <v>128595.24</v>
      </c>
    </row>
    <row r="11160" spans="1:4">
      <c r="A11160" s="730">
        <v>39828</v>
      </c>
      <c r="B11160" s="148" t="s">
        <v>26455</v>
      </c>
      <c r="C11160" s="148" t="s">
        <v>22966</v>
      </c>
      <c r="D11160" s="734">
        <v>771.44</v>
      </c>
    </row>
    <row r="11161" spans="1:4">
      <c r="A11161" s="730">
        <v>38392</v>
      </c>
      <c r="B11161" s="148" t="s">
        <v>26456</v>
      </c>
      <c r="C11161" s="148" t="s">
        <v>22966</v>
      </c>
      <c r="D11161" s="734">
        <v>67.69</v>
      </c>
    </row>
    <row r="11162" spans="1:4">
      <c r="A11162" s="730">
        <v>11735</v>
      </c>
      <c r="B11162" s="148" t="s">
        <v>26457</v>
      </c>
      <c r="C11162" s="148" t="s">
        <v>22966</v>
      </c>
      <c r="D11162" s="734">
        <v>8.14</v>
      </c>
    </row>
    <row r="11163" spans="1:4">
      <c r="A11163" s="730">
        <v>11737</v>
      </c>
      <c r="B11163" s="148" t="s">
        <v>26458</v>
      </c>
      <c r="C11163" s="148" t="s">
        <v>22966</v>
      </c>
      <c r="D11163" s="734">
        <v>11.54</v>
      </c>
    </row>
    <row r="11164" spans="1:4">
      <c r="A11164" s="730">
        <v>11738</v>
      </c>
      <c r="B11164" s="148" t="s">
        <v>26459</v>
      </c>
      <c r="C11164" s="148" t="s">
        <v>22966</v>
      </c>
      <c r="D11164" s="734">
        <v>14.55</v>
      </c>
    </row>
    <row r="11165" spans="1:4">
      <c r="A11165" s="730">
        <v>36143</v>
      </c>
      <c r="B11165" s="148" t="s">
        <v>26460</v>
      </c>
      <c r="C11165" s="148" t="s">
        <v>22966</v>
      </c>
      <c r="D11165" s="734">
        <v>27.06</v>
      </c>
    </row>
    <row r="11166" spans="1:4">
      <c r="A11166" s="730">
        <v>36142</v>
      </c>
      <c r="B11166" s="148" t="s">
        <v>26461</v>
      </c>
      <c r="C11166" s="148" t="s">
        <v>22966</v>
      </c>
      <c r="D11166" s="734">
        <v>1.98</v>
      </c>
    </row>
    <row r="11167" spans="1:4">
      <c r="A11167" s="730">
        <v>36146</v>
      </c>
      <c r="B11167" s="148" t="s">
        <v>26462</v>
      </c>
      <c r="C11167" s="148" t="s">
        <v>22966</v>
      </c>
      <c r="D11167" s="734">
        <v>224.4</v>
      </c>
    </row>
    <row r="11168" spans="1:4">
      <c r="A11168" s="730">
        <v>39015</v>
      </c>
      <c r="B11168" s="148" t="s">
        <v>26463</v>
      </c>
      <c r="C11168" s="148" t="s">
        <v>22966</v>
      </c>
      <c r="D11168" s="734">
        <v>0.95</v>
      </c>
    </row>
    <row r="11169" spans="1:4">
      <c r="A11169" s="730">
        <v>38377</v>
      </c>
      <c r="B11169" s="148" t="s">
        <v>26464</v>
      </c>
      <c r="C11169" s="148" t="s">
        <v>22966</v>
      </c>
      <c r="D11169" s="734">
        <v>44.77</v>
      </c>
    </row>
    <row r="11170" spans="1:4">
      <c r="A11170" s="730">
        <v>38376</v>
      </c>
      <c r="B11170" s="148" t="s">
        <v>26465</v>
      </c>
      <c r="C11170" s="148" t="s">
        <v>22966</v>
      </c>
      <c r="D11170" s="734">
        <v>51.04</v>
      </c>
    </row>
    <row r="11171" spans="1:4">
      <c r="A11171" s="730">
        <v>38116</v>
      </c>
      <c r="B11171" s="148" t="s">
        <v>26466</v>
      </c>
      <c r="C11171" s="148" t="s">
        <v>22966</v>
      </c>
      <c r="D11171" s="734">
        <v>5.44</v>
      </c>
    </row>
    <row r="11172" spans="1:4">
      <c r="A11172" s="730">
        <v>38066</v>
      </c>
      <c r="B11172" s="148" t="s">
        <v>26467</v>
      </c>
      <c r="C11172" s="148" t="s">
        <v>22966</v>
      </c>
      <c r="D11172" s="734">
        <v>8.98</v>
      </c>
    </row>
    <row r="11173" spans="1:4">
      <c r="A11173" s="730">
        <v>38117</v>
      </c>
      <c r="B11173" s="148" t="s">
        <v>26468</v>
      </c>
      <c r="C11173" s="148" t="s">
        <v>22966</v>
      </c>
      <c r="D11173" s="734">
        <v>9.26</v>
      </c>
    </row>
    <row r="11174" spans="1:4">
      <c r="A11174" s="730">
        <v>38067</v>
      </c>
      <c r="B11174" s="148" t="s">
        <v>26469</v>
      </c>
      <c r="C11174" s="148" t="s">
        <v>22966</v>
      </c>
      <c r="D11174" s="734">
        <v>12.64</v>
      </c>
    </row>
    <row r="11175" spans="1:4">
      <c r="A11175" s="730">
        <v>11522</v>
      </c>
      <c r="B11175" s="148" t="s">
        <v>26470</v>
      </c>
      <c r="C11175" s="148" t="s">
        <v>22966</v>
      </c>
      <c r="D11175" s="734">
        <v>13.56</v>
      </c>
    </row>
    <row r="11176" spans="1:4">
      <c r="A11176" s="730">
        <v>43600</v>
      </c>
      <c r="B11176" s="148" t="s">
        <v>26471</v>
      </c>
      <c r="C11176" s="148" t="s">
        <v>22966</v>
      </c>
      <c r="D11176" s="734">
        <v>54.36</v>
      </c>
    </row>
    <row r="11177" spans="1:4">
      <c r="A11177" s="730">
        <v>5080</v>
      </c>
      <c r="B11177" s="148" t="s">
        <v>26472</v>
      </c>
      <c r="C11177" s="148" t="s">
        <v>22966</v>
      </c>
      <c r="D11177" s="734">
        <v>21.2</v>
      </c>
    </row>
    <row r="11178" spans="1:4">
      <c r="A11178" s="730">
        <v>38168</v>
      </c>
      <c r="B11178" s="148" t="s">
        <v>26473</v>
      </c>
      <c r="C11178" s="148" t="s">
        <v>22966</v>
      </c>
      <c r="D11178" s="734">
        <v>147.99</v>
      </c>
    </row>
    <row r="11179" spans="1:4">
      <c r="A11179" s="730">
        <v>43601</v>
      </c>
      <c r="B11179" s="148" t="s">
        <v>26474</v>
      </c>
      <c r="C11179" s="148" t="s">
        <v>22966</v>
      </c>
      <c r="D11179" s="734">
        <v>73.989999999999995</v>
      </c>
    </row>
    <row r="11180" spans="1:4">
      <c r="A11180" s="730">
        <v>13393</v>
      </c>
      <c r="B11180" s="148" t="s">
        <v>26475</v>
      </c>
      <c r="C11180" s="148" t="s">
        <v>22966</v>
      </c>
      <c r="D11180" s="734">
        <v>326.83999999999997</v>
      </c>
    </row>
    <row r="11181" spans="1:4">
      <c r="A11181" s="730">
        <v>13395</v>
      </c>
      <c r="B11181" s="148" t="s">
        <v>26476</v>
      </c>
      <c r="C11181" s="148" t="s">
        <v>22966</v>
      </c>
      <c r="D11181" s="734">
        <v>458.03</v>
      </c>
    </row>
    <row r="11182" spans="1:4">
      <c r="A11182" s="730">
        <v>12039</v>
      </c>
      <c r="B11182" s="148" t="s">
        <v>26477</v>
      </c>
      <c r="C11182" s="148" t="s">
        <v>22966</v>
      </c>
      <c r="D11182" s="734">
        <v>481.34</v>
      </c>
    </row>
    <row r="11183" spans="1:4">
      <c r="A11183" s="730">
        <v>13396</v>
      </c>
      <c r="B11183" s="148" t="s">
        <v>26478</v>
      </c>
      <c r="C11183" s="148" t="s">
        <v>22966</v>
      </c>
      <c r="D11183" s="734">
        <v>676.02</v>
      </c>
    </row>
    <row r="11184" spans="1:4">
      <c r="A11184" s="730">
        <v>12041</v>
      </c>
      <c r="B11184" s="148" t="s">
        <v>26479</v>
      </c>
      <c r="C11184" s="148" t="s">
        <v>22966</v>
      </c>
      <c r="D11184" s="734">
        <v>552.01</v>
      </c>
    </row>
    <row r="11185" spans="1:4">
      <c r="A11185" s="730">
        <v>12043</v>
      </c>
      <c r="B11185" s="148" t="s">
        <v>26480</v>
      </c>
      <c r="C11185" s="148" t="s">
        <v>22966</v>
      </c>
      <c r="D11185" s="732">
        <v>1165.48</v>
      </c>
    </row>
    <row r="11186" spans="1:4">
      <c r="A11186" s="730">
        <v>39762</v>
      </c>
      <c r="B11186" s="148" t="s">
        <v>26481</v>
      </c>
      <c r="C11186" s="148" t="s">
        <v>22966</v>
      </c>
      <c r="D11186" s="734">
        <v>554.79999999999995</v>
      </c>
    </row>
    <row r="11187" spans="1:4">
      <c r="A11187" s="730">
        <v>12042</v>
      </c>
      <c r="B11187" s="148" t="s">
        <v>26482</v>
      </c>
      <c r="C11187" s="148" t="s">
        <v>22966</v>
      </c>
      <c r="D11187" s="734">
        <v>809.99</v>
      </c>
    </row>
    <row r="11188" spans="1:4">
      <c r="A11188" s="730">
        <v>39763</v>
      </c>
      <c r="B11188" s="148" t="s">
        <v>26483</v>
      </c>
      <c r="C11188" s="148" t="s">
        <v>22966</v>
      </c>
      <c r="D11188" s="734">
        <v>947.98</v>
      </c>
    </row>
    <row r="11189" spans="1:4">
      <c r="A11189" s="730">
        <v>39760</v>
      </c>
      <c r="B11189" s="148" t="s">
        <v>26484</v>
      </c>
      <c r="C11189" s="148" t="s">
        <v>22966</v>
      </c>
      <c r="D11189" s="734">
        <v>944.87</v>
      </c>
    </row>
    <row r="11190" spans="1:4">
      <c r="A11190" s="730">
        <v>39756</v>
      </c>
      <c r="B11190" s="148" t="s">
        <v>26485</v>
      </c>
      <c r="C11190" s="148" t="s">
        <v>22966</v>
      </c>
      <c r="D11190" s="734">
        <v>339.26</v>
      </c>
    </row>
    <row r="11191" spans="1:4">
      <c r="A11191" s="730">
        <v>12038</v>
      </c>
      <c r="B11191" s="148" t="s">
        <v>26486</v>
      </c>
      <c r="C11191" s="148" t="s">
        <v>22966</v>
      </c>
      <c r="D11191" s="734">
        <v>423.92</v>
      </c>
    </row>
    <row r="11192" spans="1:4">
      <c r="A11192" s="730">
        <v>39757</v>
      </c>
      <c r="B11192" s="148" t="s">
        <v>26487</v>
      </c>
      <c r="C11192" s="148" t="s">
        <v>22966</v>
      </c>
      <c r="D11192" s="734">
        <v>391.99</v>
      </c>
    </row>
    <row r="11193" spans="1:4">
      <c r="A11193" s="730">
        <v>39758</v>
      </c>
      <c r="B11193" s="148" t="s">
        <v>26488</v>
      </c>
      <c r="C11193" s="148" t="s">
        <v>22966</v>
      </c>
      <c r="D11193" s="734">
        <v>571.28</v>
      </c>
    </row>
    <row r="11194" spans="1:4">
      <c r="A11194" s="730">
        <v>39759</v>
      </c>
      <c r="B11194" s="148" t="s">
        <v>26489</v>
      </c>
      <c r="C11194" s="148" t="s">
        <v>22966</v>
      </c>
      <c r="D11194" s="734">
        <v>705.53</v>
      </c>
    </row>
    <row r="11195" spans="1:4">
      <c r="A11195" s="730">
        <v>39761</v>
      </c>
      <c r="B11195" s="148" t="s">
        <v>26490</v>
      </c>
      <c r="C11195" s="148" t="s">
        <v>22966</v>
      </c>
      <c r="D11195" s="734">
        <v>848.07</v>
      </c>
    </row>
    <row r="11196" spans="1:4">
      <c r="A11196" s="730">
        <v>39805</v>
      </c>
      <c r="B11196" s="148" t="s">
        <v>26491</v>
      </c>
      <c r="C11196" s="148" t="s">
        <v>22966</v>
      </c>
      <c r="D11196" s="734">
        <v>137.77000000000001</v>
      </c>
    </row>
    <row r="11197" spans="1:4">
      <c r="A11197" s="730">
        <v>39806</v>
      </c>
      <c r="B11197" s="148" t="s">
        <v>26492</v>
      </c>
      <c r="C11197" s="148" t="s">
        <v>22966</v>
      </c>
      <c r="D11197" s="734">
        <v>255.24</v>
      </c>
    </row>
    <row r="11198" spans="1:4">
      <c r="A11198" s="730">
        <v>39807</v>
      </c>
      <c r="B11198" s="148" t="s">
        <v>26493</v>
      </c>
      <c r="C11198" s="148" t="s">
        <v>22966</v>
      </c>
      <c r="D11198" s="734">
        <v>553.16999999999996</v>
      </c>
    </row>
    <row r="11199" spans="1:4">
      <c r="A11199" s="730">
        <v>43100</v>
      </c>
      <c r="B11199" s="148" t="s">
        <v>26494</v>
      </c>
      <c r="C11199" s="148" t="s">
        <v>22966</v>
      </c>
      <c r="D11199" s="734">
        <v>432.46</v>
      </c>
    </row>
    <row r="11200" spans="1:4">
      <c r="A11200" s="730">
        <v>39804</v>
      </c>
      <c r="B11200" s="148" t="s">
        <v>26495</v>
      </c>
      <c r="C11200" s="148" t="s">
        <v>22966</v>
      </c>
      <c r="D11200" s="734">
        <v>80.89</v>
      </c>
    </row>
    <row r="11201" spans="1:4">
      <c r="A11201" s="730">
        <v>39796</v>
      </c>
      <c r="B11201" s="148" t="s">
        <v>26496</v>
      </c>
      <c r="C11201" s="148" t="s">
        <v>22966</v>
      </c>
      <c r="D11201" s="734">
        <v>83.79</v>
      </c>
    </row>
    <row r="11202" spans="1:4">
      <c r="A11202" s="730">
        <v>39797</v>
      </c>
      <c r="B11202" s="148" t="s">
        <v>26497</v>
      </c>
      <c r="C11202" s="148" t="s">
        <v>22966</v>
      </c>
      <c r="D11202" s="734">
        <v>131.53</v>
      </c>
    </row>
    <row r="11203" spans="1:4">
      <c r="A11203" s="730">
        <v>39798</v>
      </c>
      <c r="B11203" s="148" t="s">
        <v>26498</v>
      </c>
      <c r="C11203" s="148" t="s">
        <v>22966</v>
      </c>
      <c r="D11203" s="734">
        <v>225.61</v>
      </c>
    </row>
    <row r="11204" spans="1:4">
      <c r="A11204" s="730">
        <v>39794</v>
      </c>
      <c r="B11204" s="148" t="s">
        <v>26499</v>
      </c>
      <c r="C11204" s="148" t="s">
        <v>22966</v>
      </c>
      <c r="D11204" s="734">
        <v>35.56</v>
      </c>
    </row>
    <row r="11205" spans="1:4">
      <c r="A11205" s="730">
        <v>39795</v>
      </c>
      <c r="B11205" s="148" t="s">
        <v>26500</v>
      </c>
      <c r="C11205" s="148" t="s">
        <v>22966</v>
      </c>
      <c r="D11205" s="734">
        <v>56.19</v>
      </c>
    </row>
    <row r="11206" spans="1:4">
      <c r="A11206" s="730">
        <v>39799</v>
      </c>
      <c r="B11206" s="148" t="s">
        <v>26501</v>
      </c>
      <c r="C11206" s="148" t="s">
        <v>22966</v>
      </c>
      <c r="D11206" s="734">
        <v>41.45</v>
      </c>
    </row>
    <row r="11207" spans="1:4">
      <c r="A11207" s="730">
        <v>39801</v>
      </c>
      <c r="B11207" s="148" t="s">
        <v>26502</v>
      </c>
      <c r="C11207" s="148" t="s">
        <v>22966</v>
      </c>
      <c r="D11207" s="734">
        <v>118.65</v>
      </c>
    </row>
    <row r="11208" spans="1:4">
      <c r="A11208" s="730">
        <v>39802</v>
      </c>
      <c r="B11208" s="148" t="s">
        <v>26503</v>
      </c>
      <c r="C11208" s="148" t="s">
        <v>22966</v>
      </c>
      <c r="D11208" s="734">
        <v>173.92</v>
      </c>
    </row>
    <row r="11209" spans="1:4">
      <c r="A11209" s="730">
        <v>39803</v>
      </c>
      <c r="B11209" s="148" t="s">
        <v>26504</v>
      </c>
      <c r="C11209" s="148" t="s">
        <v>22966</v>
      </c>
      <c r="D11209" s="734">
        <v>242.62</v>
      </c>
    </row>
    <row r="11210" spans="1:4">
      <c r="A11210" s="730">
        <v>39800</v>
      </c>
      <c r="B11210" s="148" t="s">
        <v>26505</v>
      </c>
      <c r="C11210" s="148" t="s">
        <v>22966</v>
      </c>
      <c r="D11210" s="734">
        <v>70.62</v>
      </c>
    </row>
    <row r="11211" spans="1:4">
      <c r="A11211" s="730">
        <v>43837</v>
      </c>
      <c r="B11211" s="148" t="s">
        <v>26506</v>
      </c>
      <c r="C11211" s="148" t="s">
        <v>22966</v>
      </c>
      <c r="D11211" s="732">
        <v>1163.79</v>
      </c>
    </row>
    <row r="11212" spans="1:4">
      <c r="A11212" s="730">
        <v>43836</v>
      </c>
      <c r="B11212" s="148" t="s">
        <v>26507</v>
      </c>
      <c r="C11212" s="148" t="s">
        <v>22966</v>
      </c>
      <c r="D11212" s="732">
        <v>2368.1</v>
      </c>
    </row>
    <row r="11213" spans="1:4">
      <c r="A11213" s="730">
        <v>21059</v>
      </c>
      <c r="B11213" s="148" t="s">
        <v>26508</v>
      </c>
      <c r="C11213" s="148" t="s">
        <v>22966</v>
      </c>
      <c r="D11213" s="734">
        <v>42.15</v>
      </c>
    </row>
    <row r="11214" spans="1:4">
      <c r="A11214" s="730">
        <v>11234</v>
      </c>
      <c r="B11214" s="148" t="s">
        <v>26509</v>
      </c>
      <c r="C11214" s="148" t="s">
        <v>22966</v>
      </c>
      <c r="D11214" s="734">
        <v>63.53</v>
      </c>
    </row>
    <row r="11215" spans="1:4">
      <c r="A11215" s="730">
        <v>21060</v>
      </c>
      <c r="B11215" s="148" t="s">
        <v>26510</v>
      </c>
      <c r="C11215" s="148" t="s">
        <v>22966</v>
      </c>
      <c r="D11215" s="734">
        <v>78.19</v>
      </c>
    </row>
    <row r="11216" spans="1:4">
      <c r="A11216" s="730">
        <v>21061</v>
      </c>
      <c r="B11216" s="148" t="s">
        <v>26511</v>
      </c>
      <c r="C11216" s="148" t="s">
        <v>22966</v>
      </c>
      <c r="D11216" s="734">
        <v>97.74</v>
      </c>
    </row>
    <row r="11217" spans="1:4">
      <c r="A11217" s="730">
        <v>21062</v>
      </c>
      <c r="B11217" s="148" t="s">
        <v>26512</v>
      </c>
      <c r="C11217" s="148" t="s">
        <v>22966</v>
      </c>
      <c r="D11217" s="734">
        <v>153.94999999999999</v>
      </c>
    </row>
    <row r="11218" spans="1:4">
      <c r="A11218" s="730">
        <v>11708</v>
      </c>
      <c r="B11218" s="148" t="s">
        <v>26513</v>
      </c>
      <c r="C11218" s="148" t="s">
        <v>22966</v>
      </c>
      <c r="D11218" s="734">
        <v>16.8</v>
      </c>
    </row>
    <row r="11219" spans="1:4">
      <c r="A11219" s="730">
        <v>11709</v>
      </c>
      <c r="B11219" s="148" t="s">
        <v>26514</v>
      </c>
      <c r="C11219" s="148" t="s">
        <v>22966</v>
      </c>
      <c r="D11219" s="734">
        <v>39.46</v>
      </c>
    </row>
    <row r="11220" spans="1:4">
      <c r="A11220" s="730">
        <v>11710</v>
      </c>
      <c r="B11220" s="148" t="s">
        <v>26515</v>
      </c>
      <c r="C11220" s="148" t="s">
        <v>22966</v>
      </c>
      <c r="D11220" s="734">
        <v>90.72</v>
      </c>
    </row>
    <row r="11221" spans="1:4">
      <c r="A11221" s="730">
        <v>11707</v>
      </c>
      <c r="B11221" s="148" t="s">
        <v>26516</v>
      </c>
      <c r="C11221" s="148" t="s">
        <v>22966</v>
      </c>
      <c r="D11221" s="734">
        <v>12.58</v>
      </c>
    </row>
    <row r="11222" spans="1:4">
      <c r="A11222" s="730">
        <v>5102</v>
      </c>
      <c r="B11222" s="148" t="s">
        <v>26517</v>
      </c>
      <c r="C11222" s="148" t="s">
        <v>22966</v>
      </c>
      <c r="D11222" s="734">
        <v>11.43</v>
      </c>
    </row>
    <row r="11223" spans="1:4">
      <c r="A11223" s="730">
        <v>11739</v>
      </c>
      <c r="B11223" s="148" t="s">
        <v>26518</v>
      </c>
      <c r="C11223" s="148" t="s">
        <v>22966</v>
      </c>
      <c r="D11223" s="734">
        <v>8.15</v>
      </c>
    </row>
    <row r="11224" spans="1:4">
      <c r="A11224" s="730">
        <v>11711</v>
      </c>
      <c r="B11224" s="148" t="s">
        <v>26519</v>
      </c>
      <c r="C11224" s="148" t="s">
        <v>22966</v>
      </c>
      <c r="D11224" s="734">
        <v>9.52</v>
      </c>
    </row>
    <row r="11225" spans="1:4">
      <c r="A11225" s="730">
        <v>11741</v>
      </c>
      <c r="B11225" s="148" t="s">
        <v>26520</v>
      </c>
      <c r="C11225" s="148" t="s">
        <v>22966</v>
      </c>
      <c r="D11225" s="734">
        <v>10.37</v>
      </c>
    </row>
    <row r="11226" spans="1:4">
      <c r="A11226" s="730">
        <v>11745</v>
      </c>
      <c r="B11226" s="148" t="s">
        <v>26521</v>
      </c>
      <c r="C11226" s="148" t="s">
        <v>22966</v>
      </c>
      <c r="D11226" s="734">
        <v>13.67</v>
      </c>
    </row>
    <row r="11227" spans="1:4">
      <c r="A11227" s="730">
        <v>11743</v>
      </c>
      <c r="B11227" s="148" t="s">
        <v>26522</v>
      </c>
      <c r="C11227" s="148" t="s">
        <v>22966</v>
      </c>
      <c r="D11227" s="734">
        <v>8.7100000000000009</v>
      </c>
    </row>
    <row r="11228" spans="1:4">
      <c r="A11228" s="730">
        <v>1088</v>
      </c>
      <c r="B11228" s="148" t="s">
        <v>26523</v>
      </c>
      <c r="C11228" s="148" t="s">
        <v>22966</v>
      </c>
      <c r="D11228" s="734">
        <v>29.85</v>
      </c>
    </row>
    <row r="11229" spans="1:4">
      <c r="A11229" s="730">
        <v>1087</v>
      </c>
      <c r="B11229" s="148" t="s">
        <v>26524</v>
      </c>
      <c r="C11229" s="148" t="s">
        <v>22966</v>
      </c>
      <c r="D11229" s="734">
        <v>37.29</v>
      </c>
    </row>
    <row r="11230" spans="1:4">
      <c r="A11230" s="730">
        <v>38777</v>
      </c>
      <c r="B11230" s="148" t="s">
        <v>26525</v>
      </c>
      <c r="C11230" s="148" t="s">
        <v>22966</v>
      </c>
      <c r="D11230" s="734">
        <v>74.27</v>
      </c>
    </row>
    <row r="11231" spans="1:4">
      <c r="A11231" s="730">
        <v>1086</v>
      </c>
      <c r="B11231" s="148" t="s">
        <v>26526</v>
      </c>
      <c r="C11231" s="148" t="s">
        <v>22966</v>
      </c>
      <c r="D11231" s="734">
        <v>39.19</v>
      </c>
    </row>
    <row r="11232" spans="1:4">
      <c r="A11232" s="730">
        <v>1079</v>
      </c>
      <c r="B11232" s="148" t="s">
        <v>26527</v>
      </c>
      <c r="C11232" s="148" t="s">
        <v>22966</v>
      </c>
      <c r="D11232" s="734">
        <v>40.520000000000003</v>
      </c>
    </row>
    <row r="11233" spans="1:4">
      <c r="A11233" s="730">
        <v>39374</v>
      </c>
      <c r="B11233" s="148" t="s">
        <v>26528</v>
      </c>
      <c r="C11233" s="148" t="s">
        <v>22966</v>
      </c>
      <c r="D11233" s="734">
        <v>155</v>
      </c>
    </row>
    <row r="11234" spans="1:4">
      <c r="A11234" s="730">
        <v>1082</v>
      </c>
      <c r="B11234" s="148" t="s">
        <v>28518</v>
      </c>
      <c r="C11234" s="148" t="s">
        <v>22966</v>
      </c>
      <c r="D11234" s="734">
        <v>254.72</v>
      </c>
    </row>
    <row r="11235" spans="1:4">
      <c r="A11235" s="730">
        <v>5104</v>
      </c>
      <c r="B11235" s="148" t="s">
        <v>26529</v>
      </c>
      <c r="C11235" s="148" t="s">
        <v>23014</v>
      </c>
      <c r="D11235" s="734">
        <v>93.14</v>
      </c>
    </row>
    <row r="11236" spans="1:4">
      <c r="A11236" s="730">
        <v>44530</v>
      </c>
      <c r="B11236" s="148" t="s">
        <v>26530</v>
      </c>
      <c r="C11236" s="148" t="s">
        <v>22966</v>
      </c>
      <c r="D11236" s="734">
        <v>59.7</v>
      </c>
    </row>
    <row r="11237" spans="1:4">
      <c r="A11237" s="730">
        <v>2710</v>
      </c>
      <c r="B11237" s="148" t="s">
        <v>26531</v>
      </c>
      <c r="C11237" s="148" t="s">
        <v>22966</v>
      </c>
      <c r="D11237" s="734">
        <v>47.68</v>
      </c>
    </row>
    <row r="11238" spans="1:4">
      <c r="A11238" s="730">
        <v>14575</v>
      </c>
      <c r="B11238" s="148" t="s">
        <v>26532</v>
      </c>
      <c r="C11238" s="148" t="s">
        <v>22966</v>
      </c>
      <c r="D11238" s="732">
        <v>4672348.12</v>
      </c>
    </row>
    <row r="11239" spans="1:4">
      <c r="A11239" s="730">
        <v>20043</v>
      </c>
      <c r="B11239" s="148" t="s">
        <v>26533</v>
      </c>
      <c r="C11239" s="148" t="s">
        <v>22966</v>
      </c>
      <c r="D11239" s="734">
        <v>8.1300000000000008</v>
      </c>
    </row>
    <row r="11240" spans="1:4">
      <c r="A11240" s="730">
        <v>20044</v>
      </c>
      <c r="B11240" s="148" t="s">
        <v>26534</v>
      </c>
      <c r="C11240" s="148" t="s">
        <v>22966</v>
      </c>
      <c r="D11240" s="734">
        <v>9.43</v>
      </c>
    </row>
    <row r="11241" spans="1:4">
      <c r="A11241" s="730">
        <v>20042</v>
      </c>
      <c r="B11241" s="148" t="s">
        <v>26535</v>
      </c>
      <c r="C11241" s="148" t="s">
        <v>22966</v>
      </c>
      <c r="D11241" s="734">
        <v>7.06</v>
      </c>
    </row>
    <row r="11242" spans="1:4">
      <c r="A11242" s="730">
        <v>20046</v>
      </c>
      <c r="B11242" s="148" t="s">
        <v>26536</v>
      </c>
      <c r="C11242" s="148" t="s">
        <v>22966</v>
      </c>
      <c r="D11242" s="734">
        <v>16.7</v>
      </c>
    </row>
    <row r="11243" spans="1:4">
      <c r="A11243" s="730">
        <v>20047</v>
      </c>
      <c r="B11243" s="148" t="s">
        <v>26537</v>
      </c>
      <c r="C11243" s="148" t="s">
        <v>22966</v>
      </c>
      <c r="D11243" s="734">
        <v>50.08</v>
      </c>
    </row>
    <row r="11244" spans="1:4">
      <c r="A11244" s="730">
        <v>20045</v>
      </c>
      <c r="B11244" s="148" t="s">
        <v>26538</v>
      </c>
      <c r="C11244" s="148" t="s">
        <v>22966</v>
      </c>
      <c r="D11244" s="734">
        <v>8.4499999999999993</v>
      </c>
    </row>
    <row r="11245" spans="1:4">
      <c r="A11245" s="730">
        <v>20972</v>
      </c>
      <c r="B11245" s="148" t="s">
        <v>26539</v>
      </c>
      <c r="C11245" s="148" t="s">
        <v>22966</v>
      </c>
      <c r="D11245" s="734">
        <v>128.57</v>
      </c>
    </row>
    <row r="11246" spans="1:4">
      <c r="A11246" s="730">
        <v>11321</v>
      </c>
      <c r="B11246" s="148" t="s">
        <v>26540</v>
      </c>
      <c r="C11246" s="148" t="s">
        <v>22966</v>
      </c>
      <c r="D11246" s="734">
        <v>26.6</v>
      </c>
    </row>
    <row r="11247" spans="1:4">
      <c r="A11247" s="730">
        <v>11323</v>
      </c>
      <c r="B11247" s="148" t="s">
        <v>26541</v>
      </c>
      <c r="C11247" s="148" t="s">
        <v>22966</v>
      </c>
      <c r="D11247" s="734">
        <v>30.6</v>
      </c>
    </row>
    <row r="11248" spans="1:4">
      <c r="A11248" s="730">
        <v>20327</v>
      </c>
      <c r="B11248" s="148" t="s">
        <v>26542</v>
      </c>
      <c r="C11248" s="148" t="s">
        <v>22966</v>
      </c>
      <c r="D11248" s="734">
        <v>17.36</v>
      </c>
    </row>
    <row r="11249" spans="1:4">
      <c r="A11249" s="730">
        <v>13390</v>
      </c>
      <c r="B11249" s="148" t="s">
        <v>26543</v>
      </c>
      <c r="C11249" s="148" t="s">
        <v>22966</v>
      </c>
      <c r="D11249" s="734">
        <v>147.33000000000001</v>
      </c>
    </row>
    <row r="11250" spans="1:4">
      <c r="A11250" s="730">
        <v>6034</v>
      </c>
      <c r="B11250" s="148" t="s">
        <v>26544</v>
      </c>
      <c r="C11250" s="148" t="s">
        <v>22966</v>
      </c>
      <c r="D11250" s="734">
        <v>8.1199999999999992</v>
      </c>
    </row>
    <row r="11251" spans="1:4">
      <c r="A11251" s="730">
        <v>6036</v>
      </c>
      <c r="B11251" s="148" t="s">
        <v>26545</v>
      </c>
      <c r="C11251" s="148" t="s">
        <v>22966</v>
      </c>
      <c r="D11251" s="734">
        <v>11.06</v>
      </c>
    </row>
    <row r="11252" spans="1:4">
      <c r="A11252" s="730">
        <v>6031</v>
      </c>
      <c r="B11252" s="148" t="s">
        <v>26546</v>
      </c>
      <c r="C11252" s="148" t="s">
        <v>22966</v>
      </c>
      <c r="D11252" s="734">
        <v>13</v>
      </c>
    </row>
    <row r="11253" spans="1:4">
      <c r="A11253" s="730">
        <v>6029</v>
      </c>
      <c r="B11253" s="148" t="s">
        <v>26547</v>
      </c>
      <c r="C11253" s="148" t="s">
        <v>22966</v>
      </c>
      <c r="D11253" s="734">
        <v>13.13</v>
      </c>
    </row>
    <row r="11254" spans="1:4">
      <c r="A11254" s="730">
        <v>6033</v>
      </c>
      <c r="B11254" s="148" t="s">
        <v>26548</v>
      </c>
      <c r="C11254" s="148" t="s">
        <v>22966</v>
      </c>
      <c r="D11254" s="734">
        <v>17.309999999999999</v>
      </c>
    </row>
    <row r="11255" spans="1:4">
      <c r="A11255" s="730">
        <v>11672</v>
      </c>
      <c r="B11255" s="148" t="s">
        <v>26549</v>
      </c>
      <c r="C11255" s="148" t="s">
        <v>22966</v>
      </c>
      <c r="D11255" s="734">
        <v>37.659999999999997</v>
      </c>
    </row>
    <row r="11256" spans="1:4">
      <c r="A11256" s="730">
        <v>11669</v>
      </c>
      <c r="B11256" s="148" t="s">
        <v>26550</v>
      </c>
      <c r="C11256" s="148" t="s">
        <v>22966</v>
      </c>
      <c r="D11256" s="734">
        <v>35.869999999999997</v>
      </c>
    </row>
    <row r="11257" spans="1:4">
      <c r="A11257" s="730">
        <v>11670</v>
      </c>
      <c r="B11257" s="148" t="s">
        <v>26551</v>
      </c>
      <c r="C11257" s="148" t="s">
        <v>22966</v>
      </c>
      <c r="D11257" s="734">
        <v>13.74</v>
      </c>
    </row>
    <row r="11258" spans="1:4">
      <c r="A11258" s="730">
        <v>20055</v>
      </c>
      <c r="B11258" s="148" t="s">
        <v>26552</v>
      </c>
      <c r="C11258" s="148" t="s">
        <v>22966</v>
      </c>
      <c r="D11258" s="734">
        <v>26.86</v>
      </c>
    </row>
    <row r="11259" spans="1:4">
      <c r="A11259" s="730">
        <v>11671</v>
      </c>
      <c r="B11259" s="148" t="s">
        <v>26553</v>
      </c>
      <c r="C11259" s="148" t="s">
        <v>22966</v>
      </c>
      <c r="D11259" s="734">
        <v>57.64</v>
      </c>
    </row>
    <row r="11260" spans="1:4">
      <c r="A11260" s="730">
        <v>6032</v>
      </c>
      <c r="B11260" s="148" t="s">
        <v>26554</v>
      </c>
      <c r="C11260" s="148" t="s">
        <v>22966</v>
      </c>
      <c r="D11260" s="734">
        <v>16.46</v>
      </c>
    </row>
    <row r="11261" spans="1:4">
      <c r="A11261" s="730">
        <v>11673</v>
      </c>
      <c r="B11261" s="148" t="s">
        <v>26555</v>
      </c>
      <c r="C11261" s="148" t="s">
        <v>22966</v>
      </c>
      <c r="D11261" s="734">
        <v>12.96</v>
      </c>
    </row>
    <row r="11262" spans="1:4">
      <c r="A11262" s="730">
        <v>11674</v>
      </c>
      <c r="B11262" s="148" t="s">
        <v>26556</v>
      </c>
      <c r="C11262" s="148" t="s">
        <v>22966</v>
      </c>
      <c r="D11262" s="734">
        <v>16.690000000000001</v>
      </c>
    </row>
    <row r="11263" spans="1:4">
      <c r="A11263" s="730">
        <v>11675</v>
      </c>
      <c r="B11263" s="148" t="s">
        <v>26557</v>
      </c>
      <c r="C11263" s="148" t="s">
        <v>22966</v>
      </c>
      <c r="D11263" s="734">
        <v>26.51</v>
      </c>
    </row>
    <row r="11264" spans="1:4">
      <c r="A11264" s="730">
        <v>11676</v>
      </c>
      <c r="B11264" s="148" t="s">
        <v>26558</v>
      </c>
      <c r="C11264" s="148" t="s">
        <v>22966</v>
      </c>
      <c r="D11264" s="734">
        <v>35.450000000000003</v>
      </c>
    </row>
    <row r="11265" spans="1:4">
      <c r="A11265" s="730">
        <v>11677</v>
      </c>
      <c r="B11265" s="148" t="s">
        <v>26559</v>
      </c>
      <c r="C11265" s="148" t="s">
        <v>22966</v>
      </c>
      <c r="D11265" s="734">
        <v>36.61</v>
      </c>
    </row>
    <row r="11266" spans="1:4">
      <c r="A11266" s="730">
        <v>11678</v>
      </c>
      <c r="B11266" s="148" t="s">
        <v>26560</v>
      </c>
      <c r="C11266" s="148" t="s">
        <v>22966</v>
      </c>
      <c r="D11266" s="734">
        <v>67.05</v>
      </c>
    </row>
    <row r="11267" spans="1:4">
      <c r="A11267" s="730">
        <v>6038</v>
      </c>
      <c r="B11267" s="148" t="s">
        <v>26561</v>
      </c>
      <c r="C11267" s="148" t="s">
        <v>22966</v>
      </c>
      <c r="D11267" s="734">
        <v>4.25</v>
      </c>
    </row>
    <row r="11268" spans="1:4">
      <c r="A11268" s="730">
        <v>11718</v>
      </c>
      <c r="B11268" s="148" t="s">
        <v>26562</v>
      </c>
      <c r="C11268" s="148" t="s">
        <v>22966</v>
      </c>
      <c r="D11268" s="734">
        <v>12.13</v>
      </c>
    </row>
    <row r="11269" spans="1:4">
      <c r="A11269" s="730">
        <v>6037</v>
      </c>
      <c r="B11269" s="148" t="s">
        <v>26563</v>
      </c>
      <c r="C11269" s="148" t="s">
        <v>22966</v>
      </c>
      <c r="D11269" s="734">
        <v>8.85</v>
      </c>
    </row>
    <row r="11270" spans="1:4">
      <c r="A11270" s="730">
        <v>11719</v>
      </c>
      <c r="B11270" s="148" t="s">
        <v>26564</v>
      </c>
      <c r="C11270" s="148" t="s">
        <v>22966</v>
      </c>
      <c r="D11270" s="734">
        <v>9.84</v>
      </c>
    </row>
    <row r="11271" spans="1:4">
      <c r="A11271" s="730">
        <v>6019</v>
      </c>
      <c r="B11271" s="148" t="s">
        <v>26565</v>
      </c>
      <c r="C11271" s="148" t="s">
        <v>22966</v>
      </c>
      <c r="D11271" s="734">
        <v>75.25</v>
      </c>
    </row>
    <row r="11272" spans="1:4">
      <c r="A11272" s="730">
        <v>6010</v>
      </c>
      <c r="B11272" s="148" t="s">
        <v>26566</v>
      </c>
      <c r="C11272" s="148" t="s">
        <v>22966</v>
      </c>
      <c r="D11272" s="734">
        <v>129.47</v>
      </c>
    </row>
    <row r="11273" spans="1:4">
      <c r="A11273" s="730">
        <v>6017</v>
      </c>
      <c r="B11273" s="148" t="s">
        <v>26567</v>
      </c>
      <c r="C11273" s="148" t="s">
        <v>22966</v>
      </c>
      <c r="D11273" s="734">
        <v>102.55</v>
      </c>
    </row>
    <row r="11274" spans="1:4">
      <c r="A11274" s="730">
        <v>6020</v>
      </c>
      <c r="B11274" s="148" t="s">
        <v>26568</v>
      </c>
      <c r="C11274" s="148" t="s">
        <v>22966</v>
      </c>
      <c r="D11274" s="734">
        <v>45.19</v>
      </c>
    </row>
    <row r="11275" spans="1:4">
      <c r="A11275" s="730">
        <v>6028</v>
      </c>
      <c r="B11275" s="148" t="s">
        <v>26569</v>
      </c>
      <c r="C11275" s="148" t="s">
        <v>22966</v>
      </c>
      <c r="D11275" s="734">
        <v>180.34</v>
      </c>
    </row>
    <row r="11276" spans="1:4">
      <c r="A11276" s="730">
        <v>6011</v>
      </c>
      <c r="B11276" s="148" t="s">
        <v>26570</v>
      </c>
      <c r="C11276" s="148" t="s">
        <v>22966</v>
      </c>
      <c r="D11276" s="734">
        <v>374.01</v>
      </c>
    </row>
    <row r="11277" spans="1:4">
      <c r="A11277" s="730">
        <v>6012</v>
      </c>
      <c r="B11277" s="148" t="s">
        <v>26571</v>
      </c>
      <c r="C11277" s="148" t="s">
        <v>22966</v>
      </c>
      <c r="D11277" s="734">
        <v>452.8</v>
      </c>
    </row>
    <row r="11278" spans="1:4">
      <c r="A11278" s="730">
        <v>6016</v>
      </c>
      <c r="B11278" s="148" t="s">
        <v>26572</v>
      </c>
      <c r="C11278" s="148" t="s">
        <v>22966</v>
      </c>
      <c r="D11278" s="734">
        <v>47.67</v>
      </c>
    </row>
    <row r="11279" spans="1:4">
      <c r="A11279" s="730">
        <v>6027</v>
      </c>
      <c r="B11279" s="148" t="s">
        <v>26573</v>
      </c>
      <c r="C11279" s="148" t="s">
        <v>22966</v>
      </c>
      <c r="D11279" s="734">
        <v>943.47</v>
      </c>
    </row>
    <row r="11280" spans="1:4">
      <c r="A11280" s="730">
        <v>6013</v>
      </c>
      <c r="B11280" s="148" t="s">
        <v>26574</v>
      </c>
      <c r="C11280" s="148" t="s">
        <v>22966</v>
      </c>
      <c r="D11280" s="734">
        <v>142.37</v>
      </c>
    </row>
    <row r="11281" spans="1:4">
      <c r="A11281" s="730">
        <v>6015</v>
      </c>
      <c r="B11281" s="148" t="s">
        <v>26575</v>
      </c>
      <c r="C11281" s="148" t="s">
        <v>22966</v>
      </c>
      <c r="D11281" s="734">
        <v>207.03</v>
      </c>
    </row>
    <row r="11282" spans="1:4">
      <c r="A11282" s="730">
        <v>6014</v>
      </c>
      <c r="B11282" s="148" t="s">
        <v>26576</v>
      </c>
      <c r="C11282" s="148" t="s">
        <v>22966</v>
      </c>
      <c r="D11282" s="734">
        <v>197.94</v>
      </c>
    </row>
    <row r="11283" spans="1:4">
      <c r="A11283" s="730">
        <v>6006</v>
      </c>
      <c r="B11283" s="148" t="s">
        <v>26577</v>
      </c>
      <c r="C11283" s="148" t="s">
        <v>22966</v>
      </c>
      <c r="D11283" s="734">
        <v>103.1</v>
      </c>
    </row>
    <row r="11284" spans="1:4">
      <c r="A11284" s="730">
        <v>6005</v>
      </c>
      <c r="B11284" s="148" t="s">
        <v>26578</v>
      </c>
      <c r="C11284" s="148" t="s">
        <v>22966</v>
      </c>
      <c r="D11284" s="734">
        <v>116.3</v>
      </c>
    </row>
    <row r="11285" spans="1:4">
      <c r="A11285" s="730">
        <v>11756</v>
      </c>
      <c r="B11285" s="148" t="s">
        <v>26579</v>
      </c>
      <c r="C11285" s="148" t="s">
        <v>22966</v>
      </c>
      <c r="D11285" s="734">
        <v>55.54</v>
      </c>
    </row>
    <row r="11286" spans="1:4">
      <c r="A11286" s="730">
        <v>10904</v>
      </c>
      <c r="B11286" s="148" t="s">
        <v>26580</v>
      </c>
      <c r="C11286" s="148" t="s">
        <v>22966</v>
      </c>
      <c r="D11286" s="734">
        <v>180</v>
      </c>
    </row>
    <row r="11287" spans="1:4">
      <c r="A11287" s="730">
        <v>11752</v>
      </c>
      <c r="B11287" s="148" t="s">
        <v>26581</v>
      </c>
      <c r="C11287" s="148" t="s">
        <v>22966</v>
      </c>
      <c r="D11287" s="734">
        <v>32.03</v>
      </c>
    </row>
    <row r="11288" spans="1:4">
      <c r="A11288" s="730">
        <v>11753</v>
      </c>
      <c r="B11288" s="148" t="s">
        <v>26582</v>
      </c>
      <c r="C11288" s="148" t="s">
        <v>22966</v>
      </c>
      <c r="D11288" s="734">
        <v>38.24</v>
      </c>
    </row>
    <row r="11289" spans="1:4">
      <c r="A11289" s="730">
        <v>6021</v>
      </c>
      <c r="B11289" s="148" t="s">
        <v>26583</v>
      </c>
      <c r="C11289" s="148" t="s">
        <v>22966</v>
      </c>
      <c r="D11289" s="734">
        <v>106.12</v>
      </c>
    </row>
    <row r="11290" spans="1:4">
      <c r="A11290" s="730">
        <v>6024</v>
      </c>
      <c r="B11290" s="148" t="s">
        <v>26584</v>
      </c>
      <c r="C11290" s="148" t="s">
        <v>22966</v>
      </c>
      <c r="D11290" s="734">
        <v>109.69</v>
      </c>
    </row>
    <row r="11291" spans="1:4">
      <c r="A11291" s="730">
        <v>38379</v>
      </c>
      <c r="B11291" s="148" t="s">
        <v>26585</v>
      </c>
      <c r="C11291" s="148" t="s">
        <v>23010</v>
      </c>
      <c r="D11291" s="734">
        <v>59.89</v>
      </c>
    </row>
    <row r="11292" spans="1:4">
      <c r="A11292" s="730">
        <v>13897</v>
      </c>
      <c r="B11292" s="148" t="s">
        <v>26586</v>
      </c>
      <c r="C11292" s="148" t="s">
        <v>22966</v>
      </c>
      <c r="D11292" s="732">
        <v>6173.11</v>
      </c>
    </row>
    <row r="11293" spans="1:4">
      <c r="A11293" s="730">
        <v>10640</v>
      </c>
      <c r="B11293" s="148" t="s">
        <v>26587</v>
      </c>
      <c r="C11293" s="148" t="s">
        <v>22966</v>
      </c>
      <c r="D11293" s="732">
        <v>13369.66</v>
      </c>
    </row>
    <row r="11294" spans="1:4">
      <c r="A11294" s="730">
        <v>34357</v>
      </c>
      <c r="B11294" s="148" t="s">
        <v>26588</v>
      </c>
      <c r="C11294" s="148" t="s">
        <v>23014</v>
      </c>
      <c r="D11294" s="734">
        <v>4.05</v>
      </c>
    </row>
    <row r="11295" spans="1:4">
      <c r="A11295" s="730">
        <v>37329</v>
      </c>
      <c r="B11295" s="148" t="s">
        <v>26589</v>
      </c>
      <c r="C11295" s="148" t="s">
        <v>23014</v>
      </c>
      <c r="D11295" s="734">
        <v>85.33</v>
      </c>
    </row>
    <row r="11296" spans="1:4">
      <c r="A11296" s="730">
        <v>2510</v>
      </c>
      <c r="B11296" s="148" t="s">
        <v>26590</v>
      </c>
      <c r="C11296" s="148" t="s">
        <v>22966</v>
      </c>
      <c r="D11296" s="734">
        <v>36.9</v>
      </c>
    </row>
    <row r="11297" spans="1:4">
      <c r="A11297" s="730">
        <v>12359</v>
      </c>
      <c r="B11297" s="148" t="s">
        <v>26591</v>
      </c>
      <c r="C11297" s="148" t="s">
        <v>22966</v>
      </c>
      <c r="D11297" s="734">
        <v>189.16</v>
      </c>
    </row>
    <row r="11298" spans="1:4">
      <c r="A11298" s="730">
        <v>7353</v>
      </c>
      <c r="B11298" s="148" t="s">
        <v>26592</v>
      </c>
      <c r="C11298" s="148" t="s">
        <v>23016</v>
      </c>
      <c r="D11298" s="734">
        <v>29.52</v>
      </c>
    </row>
    <row r="11299" spans="1:4">
      <c r="A11299" s="730">
        <v>36144</v>
      </c>
      <c r="B11299" s="148" t="s">
        <v>26593</v>
      </c>
      <c r="C11299" s="148" t="s">
        <v>22966</v>
      </c>
      <c r="D11299" s="734">
        <v>1.47</v>
      </c>
    </row>
    <row r="11300" spans="1:4">
      <c r="A11300" s="730">
        <v>10518</v>
      </c>
      <c r="B11300" s="148" t="s">
        <v>26594</v>
      </c>
      <c r="C11300" s="148" t="s">
        <v>22966</v>
      </c>
      <c r="D11300" s="734">
        <v>129.04</v>
      </c>
    </row>
    <row r="11301" spans="1:4">
      <c r="A11301" s="730">
        <v>36530</v>
      </c>
      <c r="B11301" s="148" t="s">
        <v>26595</v>
      </c>
      <c r="C11301" s="148" t="s">
        <v>22966</v>
      </c>
      <c r="D11301" s="732">
        <v>396439.01</v>
      </c>
    </row>
    <row r="11302" spans="1:4">
      <c r="A11302" s="730">
        <v>6046</v>
      </c>
      <c r="B11302" s="148" t="s">
        <v>26596</v>
      </c>
      <c r="C11302" s="148" t="s">
        <v>22966</v>
      </c>
      <c r="D11302" s="732">
        <v>430000</v>
      </c>
    </row>
    <row r="11303" spans="1:4">
      <c r="A11303" s="730">
        <v>36531</v>
      </c>
      <c r="B11303" s="148" t="s">
        <v>26597</v>
      </c>
      <c r="C11303" s="148" t="s">
        <v>22966</v>
      </c>
      <c r="D11303" s="732">
        <v>445731.67</v>
      </c>
    </row>
    <row r="11304" spans="1:4">
      <c r="A11304" s="730">
        <v>34684</v>
      </c>
      <c r="B11304" s="148" t="s">
        <v>26598</v>
      </c>
      <c r="C11304" s="148" t="s">
        <v>23364</v>
      </c>
      <c r="D11304" s="734">
        <v>303.93</v>
      </c>
    </row>
    <row r="11305" spans="1:4">
      <c r="A11305" s="730">
        <v>34683</v>
      </c>
      <c r="B11305" s="148" t="s">
        <v>26599</v>
      </c>
      <c r="C11305" s="148" t="s">
        <v>23364</v>
      </c>
      <c r="D11305" s="734">
        <v>189.95</v>
      </c>
    </row>
    <row r="11306" spans="1:4">
      <c r="A11306" s="730">
        <v>533</v>
      </c>
      <c r="B11306" s="148" t="s">
        <v>26600</v>
      </c>
      <c r="C11306" s="148" t="s">
        <v>23364</v>
      </c>
      <c r="D11306" s="734">
        <v>21.06</v>
      </c>
    </row>
    <row r="11307" spans="1:4">
      <c r="A11307" s="730">
        <v>10515</v>
      </c>
      <c r="B11307" s="148" t="s">
        <v>26601</v>
      </c>
      <c r="C11307" s="148" t="s">
        <v>23364</v>
      </c>
      <c r="D11307" s="734">
        <v>39.74</v>
      </c>
    </row>
    <row r="11308" spans="1:4">
      <c r="A11308" s="730">
        <v>536</v>
      </c>
      <c r="B11308" s="148" t="s">
        <v>26602</v>
      </c>
      <c r="C11308" s="148" t="s">
        <v>23364</v>
      </c>
      <c r="D11308" s="734">
        <v>28.75</v>
      </c>
    </row>
    <row r="11309" spans="1:4">
      <c r="A11309" s="730">
        <v>153</v>
      </c>
      <c r="B11309" s="148" t="s">
        <v>26603</v>
      </c>
      <c r="C11309" s="148" t="s">
        <v>23016</v>
      </c>
      <c r="D11309" s="734">
        <v>89.83</v>
      </c>
    </row>
    <row r="11310" spans="1:4">
      <c r="A11310" s="730">
        <v>34682</v>
      </c>
      <c r="B11310" s="148" t="s">
        <v>26604</v>
      </c>
      <c r="C11310" s="148" t="s">
        <v>23364</v>
      </c>
      <c r="D11310" s="734">
        <v>145.26</v>
      </c>
    </row>
    <row r="11311" spans="1:4">
      <c r="A11311" s="730">
        <v>20205</v>
      </c>
      <c r="B11311" s="148" t="s">
        <v>26605</v>
      </c>
      <c r="C11311" s="148" t="s">
        <v>23010</v>
      </c>
      <c r="D11311" s="734">
        <v>4.91</v>
      </c>
    </row>
    <row r="11312" spans="1:4">
      <c r="A11312" s="730">
        <v>4412</v>
      </c>
      <c r="B11312" s="148" t="s">
        <v>26606</v>
      </c>
      <c r="C11312" s="148" t="s">
        <v>23010</v>
      </c>
      <c r="D11312" s="734">
        <v>2.94</v>
      </c>
    </row>
    <row r="11313" spans="1:4">
      <c r="A11313" s="730">
        <v>4408</v>
      </c>
      <c r="B11313" s="148" t="s">
        <v>26607</v>
      </c>
      <c r="C11313" s="148" t="s">
        <v>23010</v>
      </c>
      <c r="D11313" s="734">
        <v>3.67</v>
      </c>
    </row>
    <row r="11314" spans="1:4">
      <c r="A11314" s="730">
        <v>36250</v>
      </c>
      <c r="B11314" s="148" t="s">
        <v>26608</v>
      </c>
      <c r="C11314" s="148" t="s">
        <v>23010</v>
      </c>
      <c r="D11314" s="734">
        <v>4.93</v>
      </c>
    </row>
    <row r="11315" spans="1:4">
      <c r="A11315" s="730">
        <v>10857</v>
      </c>
      <c r="B11315" s="148" t="s">
        <v>26609</v>
      </c>
      <c r="C11315" s="148" t="s">
        <v>23010</v>
      </c>
      <c r="D11315" s="734">
        <v>15.58</v>
      </c>
    </row>
    <row r="11316" spans="1:4">
      <c r="A11316" s="730">
        <v>4803</v>
      </c>
      <c r="B11316" s="148" t="s">
        <v>26610</v>
      </c>
      <c r="C11316" s="148" t="s">
        <v>23010</v>
      </c>
      <c r="D11316" s="734">
        <v>31.58</v>
      </c>
    </row>
    <row r="11317" spans="1:4">
      <c r="A11317" s="730">
        <v>6186</v>
      </c>
      <c r="B11317" s="148" t="s">
        <v>26611</v>
      </c>
      <c r="C11317" s="148" t="s">
        <v>23010</v>
      </c>
      <c r="D11317" s="734">
        <v>18.05</v>
      </c>
    </row>
    <row r="11318" spans="1:4">
      <c r="A11318" s="730">
        <v>4829</v>
      </c>
      <c r="B11318" s="148" t="s">
        <v>26612</v>
      </c>
      <c r="C11318" s="148" t="s">
        <v>23010</v>
      </c>
      <c r="D11318" s="734">
        <v>39.74</v>
      </c>
    </row>
    <row r="11319" spans="1:4">
      <c r="A11319" s="730">
        <v>39829</v>
      </c>
      <c r="B11319" s="148" t="s">
        <v>26613</v>
      </c>
      <c r="C11319" s="148" t="s">
        <v>23010</v>
      </c>
      <c r="D11319" s="734">
        <v>34.9</v>
      </c>
    </row>
    <row r="11320" spans="1:4">
      <c r="A11320" s="730">
        <v>20231</v>
      </c>
      <c r="B11320" s="148" t="s">
        <v>26614</v>
      </c>
      <c r="C11320" s="148" t="s">
        <v>23010</v>
      </c>
      <c r="D11320" s="734">
        <v>45.34</v>
      </c>
    </row>
    <row r="11321" spans="1:4">
      <c r="A11321" s="730">
        <v>4804</v>
      </c>
      <c r="B11321" s="148" t="s">
        <v>26615</v>
      </c>
      <c r="C11321" s="148" t="s">
        <v>23010</v>
      </c>
      <c r="D11321" s="734">
        <v>24.24</v>
      </c>
    </row>
    <row r="11322" spans="1:4">
      <c r="A11322" s="730">
        <v>34680</v>
      </c>
      <c r="B11322" s="148" t="s">
        <v>26616</v>
      </c>
      <c r="C11322" s="148" t="s">
        <v>23010</v>
      </c>
      <c r="D11322" s="734">
        <v>44.69</v>
      </c>
    </row>
    <row r="11323" spans="1:4">
      <c r="A11323" s="730">
        <v>11573</v>
      </c>
      <c r="B11323" s="148" t="s">
        <v>26617</v>
      </c>
      <c r="C11323" s="148" t="s">
        <v>22966</v>
      </c>
      <c r="D11323" s="734">
        <v>6.07</v>
      </c>
    </row>
    <row r="11324" spans="1:4">
      <c r="A11324" s="730">
        <v>38401</v>
      </c>
      <c r="B11324" s="148" t="s">
        <v>26618</v>
      </c>
      <c r="C11324" s="148" t="s">
        <v>22966</v>
      </c>
      <c r="D11324" s="734">
        <v>16.59</v>
      </c>
    </row>
    <row r="11325" spans="1:4">
      <c r="A11325" s="730">
        <v>11575</v>
      </c>
      <c r="B11325" s="148" t="s">
        <v>26619</v>
      </c>
      <c r="C11325" s="148" t="s">
        <v>22966</v>
      </c>
      <c r="D11325" s="734">
        <v>58.54</v>
      </c>
    </row>
    <row r="11326" spans="1:4">
      <c r="A11326" s="730">
        <v>38179</v>
      </c>
      <c r="B11326" s="148" t="s">
        <v>26620</v>
      </c>
      <c r="C11326" s="148" t="s">
        <v>22966</v>
      </c>
      <c r="D11326" s="734">
        <v>48.4</v>
      </c>
    </row>
    <row r="11327" spans="1:4">
      <c r="A11327" s="730">
        <v>20256</v>
      </c>
      <c r="B11327" s="148" t="s">
        <v>26621</v>
      </c>
      <c r="C11327" s="148" t="s">
        <v>22966</v>
      </c>
      <c r="D11327" s="734">
        <v>0.35</v>
      </c>
    </row>
    <row r="11328" spans="1:4">
      <c r="A11328" s="730">
        <v>14511</v>
      </c>
      <c r="B11328" s="148" t="s">
        <v>26622</v>
      </c>
      <c r="C11328" s="148" t="s">
        <v>22966</v>
      </c>
      <c r="D11328" s="732">
        <v>1024310.36</v>
      </c>
    </row>
    <row r="11329" spans="1:4">
      <c r="A11329" s="730">
        <v>10642</v>
      </c>
      <c r="B11329" s="148" t="s">
        <v>26623</v>
      </c>
      <c r="C11329" s="148" t="s">
        <v>22966</v>
      </c>
      <c r="D11329" s="732">
        <v>964950.11</v>
      </c>
    </row>
    <row r="11330" spans="1:4">
      <c r="A11330" s="730">
        <v>14489</v>
      </c>
      <c r="B11330" s="148" t="s">
        <v>26624</v>
      </c>
      <c r="C11330" s="148" t="s">
        <v>22966</v>
      </c>
      <c r="D11330" s="732">
        <v>855892.79</v>
      </c>
    </row>
    <row r="11331" spans="1:4">
      <c r="A11331" s="730">
        <v>14513</v>
      </c>
      <c r="B11331" s="148" t="s">
        <v>26625</v>
      </c>
      <c r="C11331" s="148" t="s">
        <v>22966</v>
      </c>
      <c r="D11331" s="732">
        <v>641939.91</v>
      </c>
    </row>
    <row r="11332" spans="1:4">
      <c r="A11332" s="730">
        <v>13600</v>
      </c>
      <c r="B11332" s="148" t="s">
        <v>26626</v>
      </c>
      <c r="C11332" s="148" t="s">
        <v>22966</v>
      </c>
      <c r="D11332" s="732">
        <v>828283.26</v>
      </c>
    </row>
    <row r="11333" spans="1:4">
      <c r="A11333" s="730">
        <v>10646</v>
      </c>
      <c r="B11333" s="148" t="s">
        <v>26627</v>
      </c>
      <c r="C11333" s="148" t="s">
        <v>22966</v>
      </c>
      <c r="D11333" s="732">
        <v>617429.98</v>
      </c>
    </row>
    <row r="11334" spans="1:4">
      <c r="A11334" s="730">
        <v>6070</v>
      </c>
      <c r="B11334" s="148" t="s">
        <v>26628</v>
      </c>
      <c r="C11334" s="148" t="s">
        <v>22966</v>
      </c>
      <c r="D11334" s="732">
        <v>843642.08</v>
      </c>
    </row>
    <row r="11335" spans="1:4">
      <c r="A11335" s="730">
        <v>6069</v>
      </c>
      <c r="B11335" s="148" t="s">
        <v>26629</v>
      </c>
      <c r="C11335" s="148" t="s">
        <v>22966</v>
      </c>
      <c r="D11335" s="732">
        <v>186373.26</v>
      </c>
    </row>
    <row r="11336" spans="1:4">
      <c r="A11336" s="730">
        <v>14626</v>
      </c>
      <c r="B11336" s="148" t="s">
        <v>26630</v>
      </c>
      <c r="C11336" s="148" t="s">
        <v>22966</v>
      </c>
      <c r="D11336" s="732">
        <v>923595.14</v>
      </c>
    </row>
    <row r="11337" spans="1:4">
      <c r="A11337" s="730">
        <v>6067</v>
      </c>
      <c r="B11337" s="148" t="s">
        <v>26631</v>
      </c>
      <c r="C11337" s="148" t="s">
        <v>22966</v>
      </c>
      <c r="D11337" s="732">
        <v>758175.1</v>
      </c>
    </row>
    <row r="11338" spans="1:4">
      <c r="A11338" s="730">
        <v>38393</v>
      </c>
      <c r="B11338" s="148" t="s">
        <v>26632</v>
      </c>
      <c r="C11338" s="148" t="s">
        <v>22966</v>
      </c>
      <c r="D11338" s="734">
        <v>18.96</v>
      </c>
    </row>
    <row r="11339" spans="1:4">
      <c r="A11339" s="730">
        <v>38390</v>
      </c>
      <c r="B11339" s="148" t="s">
        <v>26633</v>
      </c>
      <c r="C11339" s="148" t="s">
        <v>22966</v>
      </c>
      <c r="D11339" s="734">
        <v>42.05</v>
      </c>
    </row>
    <row r="11340" spans="1:4">
      <c r="A11340" s="730">
        <v>36532</v>
      </c>
      <c r="B11340" s="148" t="s">
        <v>26634</v>
      </c>
      <c r="C11340" s="148" t="s">
        <v>22966</v>
      </c>
      <c r="D11340" s="732">
        <v>24202.03</v>
      </c>
    </row>
    <row r="11341" spans="1:4">
      <c r="A11341" s="730">
        <v>11578</v>
      </c>
      <c r="B11341" s="148" t="s">
        <v>26635</v>
      </c>
      <c r="C11341" s="148" t="s">
        <v>22966</v>
      </c>
      <c r="D11341" s="734">
        <v>12.64</v>
      </c>
    </row>
    <row r="11342" spans="1:4">
      <c r="A11342" s="730">
        <v>11577</v>
      </c>
      <c r="B11342" s="148" t="s">
        <v>26636</v>
      </c>
      <c r="C11342" s="148" t="s">
        <v>22966</v>
      </c>
      <c r="D11342" s="734">
        <v>12.06</v>
      </c>
    </row>
    <row r="11343" spans="1:4">
      <c r="A11343" s="730">
        <v>42432</v>
      </c>
      <c r="B11343" s="148" t="s">
        <v>26637</v>
      </c>
      <c r="C11343" s="148" t="s">
        <v>22966</v>
      </c>
      <c r="D11343" s="732">
        <v>2424.64</v>
      </c>
    </row>
    <row r="11344" spans="1:4">
      <c r="A11344" s="730">
        <v>42437</v>
      </c>
      <c r="B11344" s="148" t="s">
        <v>26638</v>
      </c>
      <c r="C11344" s="148" t="s">
        <v>22966</v>
      </c>
      <c r="D11344" s="732">
        <v>1843.37</v>
      </c>
    </row>
    <row r="11345" spans="1:4">
      <c r="A11345" s="730">
        <v>1116</v>
      </c>
      <c r="B11345" s="148" t="s">
        <v>26639</v>
      </c>
      <c r="C11345" s="148" t="s">
        <v>23010</v>
      </c>
      <c r="D11345" s="734">
        <v>18.78</v>
      </c>
    </row>
    <row r="11346" spans="1:4">
      <c r="A11346" s="730">
        <v>1115</v>
      </c>
      <c r="B11346" s="148" t="s">
        <v>26640</v>
      </c>
      <c r="C11346" s="148" t="s">
        <v>23010</v>
      </c>
      <c r="D11346" s="734">
        <v>22.5</v>
      </c>
    </row>
    <row r="11347" spans="1:4">
      <c r="A11347" s="730">
        <v>1113</v>
      </c>
      <c r="B11347" s="148" t="s">
        <v>26641</v>
      </c>
      <c r="C11347" s="148" t="s">
        <v>23010</v>
      </c>
      <c r="D11347" s="734">
        <v>26.3</v>
      </c>
    </row>
    <row r="11348" spans="1:4">
      <c r="A11348" s="730">
        <v>1114</v>
      </c>
      <c r="B11348" s="148" t="s">
        <v>26642</v>
      </c>
      <c r="C11348" s="148" t="s">
        <v>23010</v>
      </c>
      <c r="D11348" s="734">
        <v>31.33</v>
      </c>
    </row>
    <row r="11349" spans="1:4">
      <c r="A11349" s="730">
        <v>40873</v>
      </c>
      <c r="B11349" s="148" t="s">
        <v>26643</v>
      </c>
      <c r="C11349" s="148" t="s">
        <v>23010</v>
      </c>
      <c r="D11349" s="734">
        <v>24.52</v>
      </c>
    </row>
    <row r="11350" spans="1:4">
      <c r="A11350" s="730">
        <v>20214</v>
      </c>
      <c r="B11350" s="148" t="s">
        <v>26644</v>
      </c>
      <c r="C11350" s="148" t="s">
        <v>22966</v>
      </c>
      <c r="D11350" s="734">
        <v>46.43</v>
      </c>
    </row>
    <row r="11351" spans="1:4">
      <c r="A11351" s="730">
        <v>7237</v>
      </c>
      <c r="B11351" s="148" t="s">
        <v>26645</v>
      </c>
      <c r="C11351" s="148" t="s">
        <v>22966</v>
      </c>
      <c r="D11351" s="734">
        <v>45.45</v>
      </c>
    </row>
    <row r="11352" spans="1:4">
      <c r="A11352" s="730">
        <v>11757</v>
      </c>
      <c r="B11352" s="148" t="s">
        <v>26646</v>
      </c>
      <c r="C11352" s="148" t="s">
        <v>22966</v>
      </c>
      <c r="D11352" s="734">
        <v>30</v>
      </c>
    </row>
    <row r="11353" spans="1:4">
      <c r="A11353" s="730">
        <v>11758</v>
      </c>
      <c r="B11353" s="148" t="s">
        <v>26647</v>
      </c>
      <c r="C11353" s="148" t="s">
        <v>22966</v>
      </c>
      <c r="D11353" s="734">
        <v>39.44</v>
      </c>
    </row>
    <row r="11354" spans="1:4">
      <c r="A11354" s="730">
        <v>37526</v>
      </c>
      <c r="B11354" s="148" t="s">
        <v>26648</v>
      </c>
      <c r="C11354" s="148" t="s">
        <v>22966</v>
      </c>
      <c r="D11354" s="734">
        <v>2.88</v>
      </c>
    </row>
    <row r="11355" spans="1:4">
      <c r="A11355" s="730">
        <v>6076</v>
      </c>
      <c r="B11355" s="148" t="s">
        <v>26649</v>
      </c>
      <c r="C11355" s="148" t="s">
        <v>23107</v>
      </c>
      <c r="D11355" s="734">
        <v>65</v>
      </c>
    </row>
    <row r="11356" spans="1:4">
      <c r="A11356" s="730">
        <v>13109</v>
      </c>
      <c r="B11356" s="148" t="s">
        <v>28519</v>
      </c>
      <c r="C11356" s="148" t="s">
        <v>22966</v>
      </c>
      <c r="D11356" s="734">
        <v>270.93</v>
      </c>
    </row>
    <row r="11357" spans="1:4">
      <c r="A11357" s="730">
        <v>13110</v>
      </c>
      <c r="B11357" s="148" t="s">
        <v>28520</v>
      </c>
      <c r="C11357" s="148" t="s">
        <v>22966</v>
      </c>
      <c r="D11357" s="734">
        <v>356.56</v>
      </c>
    </row>
    <row r="11358" spans="1:4">
      <c r="A11358" s="730">
        <v>7581</v>
      </c>
      <c r="B11358" s="148" t="s">
        <v>26650</v>
      </c>
      <c r="C11358" s="148" t="s">
        <v>22966</v>
      </c>
      <c r="D11358" s="734">
        <v>3.31</v>
      </c>
    </row>
    <row r="11359" spans="1:4">
      <c r="A11359" s="730">
        <v>4509</v>
      </c>
      <c r="B11359" s="148" t="s">
        <v>26651</v>
      </c>
      <c r="C11359" s="148" t="s">
        <v>23010</v>
      </c>
      <c r="D11359" s="734">
        <v>4.0999999999999996</v>
      </c>
    </row>
    <row r="11360" spans="1:4">
      <c r="A11360" s="730">
        <v>4512</v>
      </c>
      <c r="B11360" s="148" t="s">
        <v>26652</v>
      </c>
      <c r="C11360" s="148" t="s">
        <v>23010</v>
      </c>
      <c r="D11360" s="734">
        <v>1.96</v>
      </c>
    </row>
    <row r="11361" spans="1:4">
      <c r="A11361" s="730">
        <v>4517</v>
      </c>
      <c r="B11361" s="148" t="s">
        <v>26653</v>
      </c>
      <c r="C11361" s="148" t="s">
        <v>23010</v>
      </c>
      <c r="D11361" s="734">
        <v>2.83</v>
      </c>
    </row>
    <row r="11362" spans="1:4">
      <c r="A11362" s="730">
        <v>20206</v>
      </c>
      <c r="B11362" s="148" t="s">
        <v>26654</v>
      </c>
      <c r="C11362" s="148" t="s">
        <v>23010</v>
      </c>
      <c r="D11362" s="734">
        <v>13.26</v>
      </c>
    </row>
    <row r="11363" spans="1:4">
      <c r="A11363" s="730">
        <v>4460</v>
      </c>
      <c r="B11363" s="148" t="s">
        <v>26655</v>
      </c>
      <c r="C11363" s="148" t="s">
        <v>23010</v>
      </c>
      <c r="D11363" s="734">
        <v>13.62</v>
      </c>
    </row>
    <row r="11364" spans="1:4">
      <c r="A11364" s="730">
        <v>4415</v>
      </c>
      <c r="B11364" s="148" t="s">
        <v>26656</v>
      </c>
      <c r="C11364" s="148" t="s">
        <v>23010</v>
      </c>
      <c r="D11364" s="734">
        <v>7.29</v>
      </c>
    </row>
    <row r="11365" spans="1:4">
      <c r="A11365" s="730">
        <v>4417</v>
      </c>
      <c r="B11365" s="148" t="s">
        <v>26657</v>
      </c>
      <c r="C11365" s="148" t="s">
        <v>23010</v>
      </c>
      <c r="D11365" s="734">
        <v>10.5</v>
      </c>
    </row>
    <row r="11366" spans="1:4">
      <c r="A11366" s="730">
        <v>37373</v>
      </c>
      <c r="B11366" s="148" t="s">
        <v>26658</v>
      </c>
      <c r="C11366" s="148" t="s">
        <v>23109</v>
      </c>
      <c r="D11366" s="734">
        <v>0.04</v>
      </c>
    </row>
    <row r="11367" spans="1:4">
      <c r="A11367" s="730">
        <v>40864</v>
      </c>
      <c r="B11367" s="148" t="s">
        <v>26659</v>
      </c>
      <c r="C11367" s="148" t="s">
        <v>23111</v>
      </c>
      <c r="D11367" s="734">
        <v>7.31</v>
      </c>
    </row>
    <row r="11368" spans="1:4">
      <c r="A11368" s="730">
        <v>4734</v>
      </c>
      <c r="B11368" s="148" t="s">
        <v>26660</v>
      </c>
      <c r="C11368" s="148" t="s">
        <v>23107</v>
      </c>
      <c r="D11368" s="734">
        <v>419.77</v>
      </c>
    </row>
    <row r="11369" spans="1:4">
      <c r="A11369" s="730">
        <v>6085</v>
      </c>
      <c r="B11369" s="148" t="s">
        <v>26661</v>
      </c>
      <c r="C11369" s="148" t="s">
        <v>23016</v>
      </c>
      <c r="D11369" s="734">
        <v>11.05</v>
      </c>
    </row>
    <row r="11370" spans="1:4">
      <c r="A11370" s="730">
        <v>38396</v>
      </c>
      <c r="B11370" s="148" t="s">
        <v>26662</v>
      </c>
      <c r="C11370" s="148" t="s">
        <v>22966</v>
      </c>
      <c r="D11370" s="734">
        <v>443.28</v>
      </c>
    </row>
    <row r="11371" spans="1:4">
      <c r="A11371" s="730">
        <v>11622</v>
      </c>
      <c r="B11371" s="148" t="s">
        <v>26663</v>
      </c>
      <c r="C11371" s="148" t="s">
        <v>23014</v>
      </c>
      <c r="D11371" s="734">
        <v>67.69</v>
      </c>
    </row>
    <row r="11372" spans="1:4">
      <c r="A11372" s="730">
        <v>43143</v>
      </c>
      <c r="B11372" s="148" t="s">
        <v>26664</v>
      </c>
      <c r="C11372" s="148" t="s">
        <v>23016</v>
      </c>
      <c r="D11372" s="734">
        <v>25.56</v>
      </c>
    </row>
    <row r="11373" spans="1:4">
      <c r="A11373" s="730">
        <v>7317</v>
      </c>
      <c r="B11373" s="148" t="s">
        <v>26665</v>
      </c>
      <c r="C11373" s="148" t="s">
        <v>23014</v>
      </c>
      <c r="D11373" s="734">
        <v>38.31</v>
      </c>
    </row>
    <row r="11374" spans="1:4">
      <c r="A11374" s="730">
        <v>142</v>
      </c>
      <c r="B11374" s="148" t="s">
        <v>26666</v>
      </c>
      <c r="C11374" s="148" t="s">
        <v>26667</v>
      </c>
      <c r="D11374" s="734">
        <v>31.94</v>
      </c>
    </row>
    <row r="11375" spans="1:4">
      <c r="A11375" s="730">
        <v>43142</v>
      </c>
      <c r="B11375" s="148" t="s">
        <v>26668</v>
      </c>
      <c r="C11375" s="148" t="s">
        <v>23016</v>
      </c>
      <c r="D11375" s="734">
        <v>145.08000000000001</v>
      </c>
    </row>
    <row r="11376" spans="1:4">
      <c r="A11376" s="730">
        <v>38123</v>
      </c>
      <c r="B11376" s="148" t="s">
        <v>26669</v>
      </c>
      <c r="C11376" s="148" t="s">
        <v>23014</v>
      </c>
      <c r="D11376" s="734">
        <v>69.86</v>
      </c>
    </row>
    <row r="11377" spans="1:4">
      <c r="A11377" s="730">
        <v>42699</v>
      </c>
      <c r="B11377" s="148" t="s">
        <v>26670</v>
      </c>
      <c r="C11377" s="148" t="s">
        <v>22966</v>
      </c>
      <c r="D11377" s="734">
        <v>29.26</v>
      </c>
    </row>
    <row r="11378" spans="1:4">
      <c r="A11378" s="730">
        <v>37743</v>
      </c>
      <c r="B11378" s="148" t="s">
        <v>26671</v>
      </c>
      <c r="C11378" s="148" t="s">
        <v>22966</v>
      </c>
      <c r="D11378" s="732">
        <v>255410.48</v>
      </c>
    </row>
    <row r="11379" spans="1:4">
      <c r="A11379" s="730">
        <v>37744</v>
      </c>
      <c r="B11379" s="148" t="s">
        <v>26672</v>
      </c>
      <c r="C11379" s="148" t="s">
        <v>22966</v>
      </c>
      <c r="D11379" s="732">
        <v>300314.68</v>
      </c>
    </row>
    <row r="11380" spans="1:4">
      <c r="A11380" s="730">
        <v>37741</v>
      </c>
      <c r="B11380" s="148" t="s">
        <v>26673</v>
      </c>
      <c r="C11380" s="148" t="s">
        <v>22966</v>
      </c>
      <c r="D11380" s="732">
        <v>232243.35</v>
      </c>
    </row>
    <row r="11381" spans="1:4">
      <c r="A11381" s="730">
        <v>39396</v>
      </c>
      <c r="B11381" s="148" t="s">
        <v>26674</v>
      </c>
      <c r="C11381" s="148" t="s">
        <v>22966</v>
      </c>
      <c r="D11381" s="734">
        <v>72.260000000000005</v>
      </c>
    </row>
    <row r="11382" spans="1:4">
      <c r="A11382" s="730">
        <v>39392</v>
      </c>
      <c r="B11382" s="148" t="s">
        <v>26675</v>
      </c>
      <c r="C11382" s="148" t="s">
        <v>22966</v>
      </c>
      <c r="D11382" s="734">
        <v>81.510000000000005</v>
      </c>
    </row>
    <row r="11383" spans="1:4">
      <c r="A11383" s="730">
        <v>39393</v>
      </c>
      <c r="B11383" s="148" t="s">
        <v>26676</v>
      </c>
      <c r="C11383" s="148" t="s">
        <v>22966</v>
      </c>
      <c r="D11383" s="734">
        <v>50.41</v>
      </c>
    </row>
    <row r="11384" spans="1:4">
      <c r="A11384" s="730">
        <v>39394</v>
      </c>
      <c r="B11384" s="148" t="s">
        <v>26677</v>
      </c>
      <c r="C11384" s="148" t="s">
        <v>22966</v>
      </c>
      <c r="D11384" s="734">
        <v>56.73</v>
      </c>
    </row>
    <row r="11385" spans="1:4">
      <c r="A11385" s="730">
        <v>39395</v>
      </c>
      <c r="B11385" s="148" t="s">
        <v>26678</v>
      </c>
      <c r="C11385" s="148" t="s">
        <v>22966</v>
      </c>
      <c r="D11385" s="734">
        <v>52.76</v>
      </c>
    </row>
    <row r="11386" spans="1:4">
      <c r="A11386" s="730">
        <v>14618</v>
      </c>
      <c r="B11386" s="148" t="s">
        <v>26679</v>
      </c>
      <c r="C11386" s="148" t="s">
        <v>22966</v>
      </c>
      <c r="D11386" s="732">
        <v>1191.8599999999999</v>
      </c>
    </row>
    <row r="11387" spans="1:4">
      <c r="A11387" s="730">
        <v>40269</v>
      </c>
      <c r="B11387" s="148" t="s">
        <v>26680</v>
      </c>
      <c r="C11387" s="148" t="s">
        <v>22966</v>
      </c>
      <c r="D11387" s="732">
        <v>4801.93</v>
      </c>
    </row>
    <row r="11388" spans="1:4">
      <c r="A11388" s="730">
        <v>6110</v>
      </c>
      <c r="B11388" s="148" t="s">
        <v>26681</v>
      </c>
      <c r="C11388" s="148" t="s">
        <v>23109</v>
      </c>
      <c r="D11388" s="734">
        <v>20.59</v>
      </c>
    </row>
    <row r="11389" spans="1:4">
      <c r="A11389" s="730">
        <v>40910</v>
      </c>
      <c r="B11389" s="148" t="s">
        <v>26682</v>
      </c>
      <c r="C11389" s="148" t="s">
        <v>23111</v>
      </c>
      <c r="D11389" s="732">
        <v>3639.7</v>
      </c>
    </row>
    <row r="11390" spans="1:4">
      <c r="A11390" s="730">
        <v>6111</v>
      </c>
      <c r="B11390" s="148" t="s">
        <v>26683</v>
      </c>
      <c r="C11390" s="148" t="s">
        <v>23109</v>
      </c>
      <c r="D11390" s="734">
        <v>13.72</v>
      </c>
    </row>
    <row r="11391" spans="1:4">
      <c r="A11391" s="730">
        <v>41084</v>
      </c>
      <c r="B11391" s="148" t="s">
        <v>26684</v>
      </c>
      <c r="C11391" s="148" t="s">
        <v>23111</v>
      </c>
      <c r="D11391" s="732">
        <v>2425.23</v>
      </c>
    </row>
    <row r="11392" spans="1:4">
      <c r="A11392" s="730">
        <v>44535</v>
      </c>
      <c r="B11392" s="148" t="s">
        <v>28521</v>
      </c>
      <c r="C11392" s="148" t="s">
        <v>23107</v>
      </c>
      <c r="D11392" s="734">
        <v>57.57</v>
      </c>
    </row>
    <row r="11393" spans="1:4">
      <c r="A11393" s="730">
        <v>44945</v>
      </c>
      <c r="B11393" s="148" t="s">
        <v>26685</v>
      </c>
      <c r="C11393" s="148" t="s">
        <v>22966</v>
      </c>
      <c r="D11393" s="734">
        <v>9.7100000000000009</v>
      </c>
    </row>
    <row r="11394" spans="1:4">
      <c r="A11394" s="730">
        <v>38637</v>
      </c>
      <c r="B11394" s="148" t="s">
        <v>26686</v>
      </c>
      <c r="C11394" s="148" t="s">
        <v>22966</v>
      </c>
      <c r="D11394" s="734">
        <v>306.49</v>
      </c>
    </row>
    <row r="11395" spans="1:4">
      <c r="A11395" s="730">
        <v>6150</v>
      </c>
      <c r="B11395" s="148" t="s">
        <v>26687</v>
      </c>
      <c r="C11395" s="148" t="s">
        <v>22966</v>
      </c>
      <c r="D11395" s="734">
        <v>310.23</v>
      </c>
    </row>
    <row r="11396" spans="1:4">
      <c r="A11396" s="730">
        <v>6136</v>
      </c>
      <c r="B11396" s="148" t="s">
        <v>26688</v>
      </c>
      <c r="C11396" s="148" t="s">
        <v>22966</v>
      </c>
      <c r="D11396" s="734">
        <v>243.86</v>
      </c>
    </row>
    <row r="11397" spans="1:4">
      <c r="A11397" s="730">
        <v>38638</v>
      </c>
      <c r="B11397" s="148" t="s">
        <v>26689</v>
      </c>
      <c r="C11397" s="148" t="s">
        <v>22966</v>
      </c>
      <c r="D11397" s="734">
        <v>258.26</v>
      </c>
    </row>
    <row r="11398" spans="1:4">
      <c r="A11398" s="730">
        <v>20262</v>
      </c>
      <c r="B11398" s="148" t="s">
        <v>26690</v>
      </c>
      <c r="C11398" s="148" t="s">
        <v>22966</v>
      </c>
      <c r="D11398" s="734">
        <v>17.78</v>
      </c>
    </row>
    <row r="11399" spans="1:4">
      <c r="A11399" s="730">
        <v>6145</v>
      </c>
      <c r="B11399" s="148" t="s">
        <v>26691</v>
      </c>
      <c r="C11399" s="148" t="s">
        <v>22966</v>
      </c>
      <c r="D11399" s="734">
        <v>19.64</v>
      </c>
    </row>
    <row r="11400" spans="1:4">
      <c r="A11400" s="730">
        <v>6149</v>
      </c>
      <c r="B11400" s="148" t="s">
        <v>26692</v>
      </c>
      <c r="C11400" s="148" t="s">
        <v>22966</v>
      </c>
      <c r="D11400" s="734">
        <v>12.98</v>
      </c>
    </row>
    <row r="11401" spans="1:4">
      <c r="A11401" s="730">
        <v>6146</v>
      </c>
      <c r="B11401" s="148" t="s">
        <v>26693</v>
      </c>
      <c r="C11401" s="148" t="s">
        <v>22966</v>
      </c>
      <c r="D11401" s="734">
        <v>18.66</v>
      </c>
    </row>
    <row r="11402" spans="1:4">
      <c r="A11402" s="730">
        <v>44536</v>
      </c>
      <c r="B11402" s="148" t="s">
        <v>26694</v>
      </c>
      <c r="C11402" s="148" t="s">
        <v>23014</v>
      </c>
      <c r="D11402" s="734">
        <v>2.68</v>
      </c>
    </row>
    <row r="11403" spans="1:4">
      <c r="A11403" s="730">
        <v>39961</v>
      </c>
      <c r="B11403" s="148" t="s">
        <v>26695</v>
      </c>
      <c r="C11403" s="148" t="s">
        <v>22966</v>
      </c>
      <c r="D11403" s="734">
        <v>21.1</v>
      </c>
    </row>
    <row r="11404" spans="1:4">
      <c r="A11404" s="730">
        <v>42433</v>
      </c>
      <c r="B11404" s="148" t="s">
        <v>26696</v>
      </c>
      <c r="C11404" s="148" t="s">
        <v>22966</v>
      </c>
      <c r="D11404" s="732">
        <v>4789.18</v>
      </c>
    </row>
    <row r="11405" spans="1:4">
      <c r="A11405" s="730">
        <v>42434</v>
      </c>
      <c r="B11405" s="148" t="s">
        <v>26697</v>
      </c>
      <c r="C11405" s="148" t="s">
        <v>22966</v>
      </c>
      <c r="D11405" s="732">
        <v>5175.3999999999996</v>
      </c>
    </row>
    <row r="11406" spans="1:4">
      <c r="A11406" s="730">
        <v>42435</v>
      </c>
      <c r="B11406" s="148" t="s">
        <v>26698</v>
      </c>
      <c r="C11406" s="148" t="s">
        <v>22966</v>
      </c>
      <c r="D11406" s="732">
        <v>2580.7800000000002</v>
      </c>
    </row>
    <row r="11407" spans="1:4">
      <c r="A11407" s="730">
        <v>38061</v>
      </c>
      <c r="B11407" s="148" t="s">
        <v>26699</v>
      </c>
      <c r="C11407" s="148" t="s">
        <v>22966</v>
      </c>
      <c r="D11407" s="734">
        <v>51.17</v>
      </c>
    </row>
    <row r="11408" spans="1:4">
      <c r="A11408" s="730">
        <v>20250</v>
      </c>
      <c r="B11408" s="148" t="s">
        <v>26700</v>
      </c>
      <c r="C11408" s="148" t="s">
        <v>23014</v>
      </c>
      <c r="D11408" s="734">
        <v>13</v>
      </c>
    </row>
    <row r="11409" spans="1:4">
      <c r="A11409" s="730">
        <v>13388</v>
      </c>
      <c r="B11409" s="148" t="s">
        <v>26701</v>
      </c>
      <c r="C11409" s="148" t="s">
        <v>23014</v>
      </c>
      <c r="D11409" s="734">
        <v>271.39999999999998</v>
      </c>
    </row>
    <row r="11410" spans="1:4">
      <c r="A11410" s="730">
        <v>39914</v>
      </c>
      <c r="B11410" s="148" t="s">
        <v>26702</v>
      </c>
      <c r="C11410" s="148" t="s">
        <v>23014</v>
      </c>
      <c r="D11410" s="734">
        <v>239.35</v>
      </c>
    </row>
    <row r="11411" spans="1:4">
      <c r="A11411" s="730">
        <v>12732</v>
      </c>
      <c r="B11411" s="148" t="s">
        <v>26703</v>
      </c>
      <c r="C11411" s="148" t="s">
        <v>22966</v>
      </c>
      <c r="D11411" s="734">
        <v>276.17</v>
      </c>
    </row>
    <row r="11412" spans="1:4">
      <c r="A11412" s="730">
        <v>6160</v>
      </c>
      <c r="B11412" s="148" t="s">
        <v>26704</v>
      </c>
      <c r="C11412" s="148" t="s">
        <v>23109</v>
      </c>
      <c r="D11412" s="734">
        <v>20.59</v>
      </c>
    </row>
    <row r="11413" spans="1:4">
      <c r="A11413" s="730">
        <v>41087</v>
      </c>
      <c r="B11413" s="148" t="s">
        <v>26705</v>
      </c>
      <c r="C11413" s="148" t="s">
        <v>23111</v>
      </c>
      <c r="D11413" s="732">
        <v>3639.7</v>
      </c>
    </row>
    <row r="11414" spans="1:4">
      <c r="A11414" s="730">
        <v>6166</v>
      </c>
      <c r="B11414" s="148" t="s">
        <v>26706</v>
      </c>
      <c r="C11414" s="148" t="s">
        <v>23109</v>
      </c>
      <c r="D11414" s="734">
        <v>28.07</v>
      </c>
    </row>
    <row r="11415" spans="1:4">
      <c r="A11415" s="730">
        <v>41088</v>
      </c>
      <c r="B11415" s="148" t="s">
        <v>26707</v>
      </c>
      <c r="C11415" s="148" t="s">
        <v>23111</v>
      </c>
      <c r="D11415" s="732">
        <v>4962.72</v>
      </c>
    </row>
    <row r="11416" spans="1:4">
      <c r="A11416" s="730">
        <v>20232</v>
      </c>
      <c r="B11416" s="148" t="s">
        <v>26708</v>
      </c>
      <c r="C11416" s="148" t="s">
        <v>23010</v>
      </c>
      <c r="D11416" s="734">
        <v>64.180000000000007</v>
      </c>
    </row>
    <row r="11417" spans="1:4">
      <c r="A11417" s="730">
        <v>10856</v>
      </c>
      <c r="B11417" s="148" t="s">
        <v>26709</v>
      </c>
      <c r="C11417" s="148" t="s">
        <v>23010</v>
      </c>
      <c r="D11417" s="734">
        <v>122.91</v>
      </c>
    </row>
    <row r="11418" spans="1:4">
      <c r="A11418" s="730">
        <v>4828</v>
      </c>
      <c r="B11418" s="148" t="s">
        <v>26710</v>
      </c>
      <c r="C11418" s="148" t="s">
        <v>23010</v>
      </c>
      <c r="D11418" s="734">
        <v>59.32</v>
      </c>
    </row>
    <row r="11419" spans="1:4">
      <c r="A11419" s="730">
        <v>20249</v>
      </c>
      <c r="B11419" s="148" t="s">
        <v>26711</v>
      </c>
      <c r="C11419" s="148" t="s">
        <v>23010</v>
      </c>
      <c r="D11419" s="734">
        <v>32.479999999999997</v>
      </c>
    </row>
    <row r="11420" spans="1:4">
      <c r="A11420" s="730">
        <v>11609</v>
      </c>
      <c r="B11420" s="148" t="s">
        <v>26712</v>
      </c>
      <c r="C11420" s="148" t="s">
        <v>23016</v>
      </c>
      <c r="D11420" s="734">
        <v>11.25</v>
      </c>
    </row>
    <row r="11421" spans="1:4">
      <c r="A11421" s="730">
        <v>20083</v>
      </c>
      <c r="B11421" s="148" t="s">
        <v>26713</v>
      </c>
      <c r="C11421" s="148" t="s">
        <v>22966</v>
      </c>
      <c r="D11421" s="734">
        <v>65.38</v>
      </c>
    </row>
    <row r="11422" spans="1:4">
      <c r="A11422" s="730">
        <v>10691</v>
      </c>
      <c r="B11422" s="148" t="s">
        <v>28522</v>
      </c>
      <c r="C11422" s="148" t="s">
        <v>23016</v>
      </c>
      <c r="D11422" s="734">
        <v>104.07</v>
      </c>
    </row>
    <row r="11423" spans="1:4">
      <c r="A11423" s="730">
        <v>12295</v>
      </c>
      <c r="B11423" s="148" t="s">
        <v>26714</v>
      </c>
      <c r="C11423" s="148" t="s">
        <v>22966</v>
      </c>
      <c r="D11423" s="734">
        <v>2.99</v>
      </c>
    </row>
    <row r="11424" spans="1:4">
      <c r="A11424" s="730">
        <v>12296</v>
      </c>
      <c r="B11424" s="148" t="s">
        <v>26715</v>
      </c>
      <c r="C11424" s="148" t="s">
        <v>22966</v>
      </c>
      <c r="D11424" s="734">
        <v>3.87</v>
      </c>
    </row>
    <row r="11425" spans="1:4">
      <c r="A11425" s="730">
        <v>12294</v>
      </c>
      <c r="B11425" s="148" t="s">
        <v>26716</v>
      </c>
      <c r="C11425" s="148" t="s">
        <v>22966</v>
      </c>
      <c r="D11425" s="734">
        <v>9.3000000000000007</v>
      </c>
    </row>
    <row r="11426" spans="1:4">
      <c r="A11426" s="730">
        <v>14543</v>
      </c>
      <c r="B11426" s="148" t="s">
        <v>26717</v>
      </c>
      <c r="C11426" s="148" t="s">
        <v>22966</v>
      </c>
      <c r="D11426" s="734">
        <v>6.64</v>
      </c>
    </row>
    <row r="11427" spans="1:4">
      <c r="A11427" s="730">
        <v>13329</v>
      </c>
      <c r="B11427" s="148" t="s">
        <v>26718</v>
      </c>
      <c r="C11427" s="148" t="s">
        <v>22966</v>
      </c>
      <c r="D11427" s="734">
        <v>3.9</v>
      </c>
    </row>
    <row r="11428" spans="1:4">
      <c r="A11428" s="730">
        <v>21047</v>
      </c>
      <c r="B11428" s="148" t="s">
        <v>26719</v>
      </c>
      <c r="C11428" s="148" t="s">
        <v>22966</v>
      </c>
      <c r="D11428" s="734">
        <v>36.909999999999997</v>
      </c>
    </row>
    <row r="11429" spans="1:4">
      <c r="A11429" s="730">
        <v>21042</v>
      </c>
      <c r="B11429" s="148" t="s">
        <v>26720</v>
      </c>
      <c r="C11429" s="148" t="s">
        <v>22966</v>
      </c>
      <c r="D11429" s="734">
        <v>28.45</v>
      </c>
    </row>
    <row r="11430" spans="1:4">
      <c r="A11430" s="730">
        <v>21043</v>
      </c>
      <c r="B11430" s="148" t="s">
        <v>26721</v>
      </c>
      <c r="C11430" s="148" t="s">
        <v>22966</v>
      </c>
      <c r="D11430" s="734">
        <v>35.94</v>
      </c>
    </row>
    <row r="11431" spans="1:4">
      <c r="A11431" s="730">
        <v>21044</v>
      </c>
      <c r="B11431" s="148" t="s">
        <v>26722</v>
      </c>
      <c r="C11431" s="148" t="s">
        <v>22966</v>
      </c>
      <c r="D11431" s="734">
        <v>25.03</v>
      </c>
    </row>
    <row r="11432" spans="1:4">
      <c r="A11432" s="730">
        <v>21045</v>
      </c>
      <c r="B11432" s="148" t="s">
        <v>26723</v>
      </c>
      <c r="C11432" s="148" t="s">
        <v>22966</v>
      </c>
      <c r="D11432" s="734">
        <v>34.29</v>
      </c>
    </row>
    <row r="11433" spans="1:4">
      <c r="A11433" s="730">
        <v>21041</v>
      </c>
      <c r="B11433" s="148" t="s">
        <v>26724</v>
      </c>
      <c r="C11433" s="148" t="s">
        <v>22966</v>
      </c>
      <c r="D11433" s="734">
        <v>29.57</v>
      </c>
    </row>
    <row r="11434" spans="1:4">
      <c r="A11434" s="730">
        <v>21040</v>
      </c>
      <c r="B11434" s="148" t="s">
        <v>26725</v>
      </c>
      <c r="C11434" s="148" t="s">
        <v>22966</v>
      </c>
      <c r="D11434" s="734">
        <v>24.5</v>
      </c>
    </row>
    <row r="11435" spans="1:4">
      <c r="A11435" s="730">
        <v>14149</v>
      </c>
      <c r="B11435" s="148" t="s">
        <v>26726</v>
      </c>
      <c r="C11435" s="148" t="s">
        <v>24940</v>
      </c>
      <c r="D11435" s="734">
        <v>376.35</v>
      </c>
    </row>
    <row r="11436" spans="1:4">
      <c r="A11436" s="730">
        <v>38099</v>
      </c>
      <c r="B11436" s="148" t="s">
        <v>26727</v>
      </c>
      <c r="C11436" s="148" t="s">
        <v>22966</v>
      </c>
      <c r="D11436" s="734">
        <v>1.43</v>
      </c>
    </row>
    <row r="11437" spans="1:4">
      <c r="A11437" s="730">
        <v>38100</v>
      </c>
      <c r="B11437" s="148" t="s">
        <v>26728</v>
      </c>
      <c r="C11437" s="148" t="s">
        <v>22966</v>
      </c>
      <c r="D11437" s="734">
        <v>2.33</v>
      </c>
    </row>
    <row r="11438" spans="1:4">
      <c r="A11438" s="730">
        <v>7576</v>
      </c>
      <c r="B11438" s="148" t="s">
        <v>26729</v>
      </c>
      <c r="C11438" s="148" t="s">
        <v>22966</v>
      </c>
      <c r="D11438" s="734">
        <v>136.12</v>
      </c>
    </row>
    <row r="11439" spans="1:4">
      <c r="A11439" s="730">
        <v>3384</v>
      </c>
      <c r="B11439" s="148" t="s">
        <v>26730</v>
      </c>
      <c r="C11439" s="148" t="s">
        <v>22966</v>
      </c>
      <c r="D11439" s="734">
        <v>10.11</v>
      </c>
    </row>
    <row r="11440" spans="1:4">
      <c r="A11440" s="730">
        <v>7572</v>
      </c>
      <c r="B11440" s="148" t="s">
        <v>26731</v>
      </c>
      <c r="C11440" s="148" t="s">
        <v>22966</v>
      </c>
      <c r="D11440" s="734">
        <v>8.36</v>
      </c>
    </row>
    <row r="11441" spans="1:4">
      <c r="A11441" s="730">
        <v>3396</v>
      </c>
      <c r="B11441" s="148" t="s">
        <v>26732</v>
      </c>
      <c r="C11441" s="148" t="s">
        <v>22966</v>
      </c>
      <c r="D11441" s="734">
        <v>5.65</v>
      </c>
    </row>
    <row r="11442" spans="1:4">
      <c r="A11442" s="730">
        <v>37590</v>
      </c>
      <c r="B11442" s="148" t="s">
        <v>26733</v>
      </c>
      <c r="C11442" s="148" t="s">
        <v>22966</v>
      </c>
      <c r="D11442" s="734">
        <v>16.690000000000001</v>
      </c>
    </row>
    <row r="11443" spans="1:4">
      <c r="A11443" s="730">
        <v>37591</v>
      </c>
      <c r="B11443" s="148" t="s">
        <v>26734</v>
      </c>
      <c r="C11443" s="148" t="s">
        <v>22966</v>
      </c>
      <c r="D11443" s="734">
        <v>20.059999999999999</v>
      </c>
    </row>
    <row r="11444" spans="1:4">
      <c r="A11444" s="730">
        <v>12626</v>
      </c>
      <c r="B11444" s="148" t="s">
        <v>26735</v>
      </c>
      <c r="C11444" s="148" t="s">
        <v>22966</v>
      </c>
      <c r="D11444" s="734">
        <v>37.020000000000003</v>
      </c>
    </row>
    <row r="11445" spans="1:4">
      <c r="A11445" s="730">
        <v>11033</v>
      </c>
      <c r="B11445" s="148" t="s">
        <v>27708</v>
      </c>
      <c r="C11445" s="148" t="s">
        <v>22966</v>
      </c>
      <c r="D11445" s="734">
        <v>8.43</v>
      </c>
    </row>
    <row r="11446" spans="1:4">
      <c r="A11446" s="730">
        <v>390</v>
      </c>
      <c r="B11446" s="148" t="s">
        <v>26736</v>
      </c>
      <c r="C11446" s="148" t="s">
        <v>22966</v>
      </c>
      <c r="D11446" s="734">
        <v>10.23</v>
      </c>
    </row>
    <row r="11447" spans="1:4">
      <c r="A11447" s="730">
        <v>42436</v>
      </c>
      <c r="B11447" s="148" t="s">
        <v>26737</v>
      </c>
      <c r="C11447" s="148" t="s">
        <v>22966</v>
      </c>
      <c r="D11447" s="732">
        <v>2701.34</v>
      </c>
    </row>
    <row r="11448" spans="1:4">
      <c r="A11448" s="730">
        <v>6194</v>
      </c>
      <c r="B11448" s="148" t="s">
        <v>26738</v>
      </c>
      <c r="C11448" s="148" t="s">
        <v>23010</v>
      </c>
      <c r="D11448" s="734">
        <v>5.77</v>
      </c>
    </row>
    <row r="11449" spans="1:4">
      <c r="A11449" s="730">
        <v>10567</v>
      </c>
      <c r="B11449" s="148" t="s">
        <v>26739</v>
      </c>
      <c r="C11449" s="148" t="s">
        <v>23010</v>
      </c>
      <c r="D11449" s="734">
        <v>9.14</v>
      </c>
    </row>
    <row r="11450" spans="1:4">
      <c r="A11450" s="730">
        <v>6212</v>
      </c>
      <c r="B11450" s="148" t="s">
        <v>26740</v>
      </c>
      <c r="C11450" s="148" t="s">
        <v>23010</v>
      </c>
      <c r="D11450" s="734">
        <v>13.42</v>
      </c>
    </row>
    <row r="11451" spans="1:4">
      <c r="A11451" s="730">
        <v>3993</v>
      </c>
      <c r="B11451" s="148" t="s">
        <v>26741</v>
      </c>
      <c r="C11451" s="148" t="s">
        <v>23364</v>
      </c>
      <c r="D11451" s="734">
        <v>176.29</v>
      </c>
    </row>
    <row r="11452" spans="1:4">
      <c r="A11452" s="730">
        <v>3990</v>
      </c>
      <c r="B11452" s="148" t="s">
        <v>26742</v>
      </c>
      <c r="C11452" s="148" t="s">
        <v>23010</v>
      </c>
      <c r="D11452" s="734">
        <v>33.17</v>
      </c>
    </row>
    <row r="11453" spans="1:4">
      <c r="A11453" s="730">
        <v>3992</v>
      </c>
      <c r="B11453" s="148" t="s">
        <v>26743</v>
      </c>
      <c r="C11453" s="148" t="s">
        <v>23010</v>
      </c>
      <c r="D11453" s="734">
        <v>44.78</v>
      </c>
    </row>
    <row r="11454" spans="1:4">
      <c r="A11454" s="730">
        <v>6178</v>
      </c>
      <c r="B11454" s="148" t="s">
        <v>26744</v>
      </c>
      <c r="C11454" s="148" t="s">
        <v>23364</v>
      </c>
      <c r="D11454" s="734">
        <v>301.13</v>
      </c>
    </row>
    <row r="11455" spans="1:4">
      <c r="A11455" s="730">
        <v>6180</v>
      </c>
      <c r="B11455" s="148" t="s">
        <v>26745</v>
      </c>
      <c r="C11455" s="148" t="s">
        <v>23364</v>
      </c>
      <c r="D11455" s="734">
        <v>325</v>
      </c>
    </row>
    <row r="11456" spans="1:4">
      <c r="A11456" s="730">
        <v>6182</v>
      </c>
      <c r="B11456" s="148" t="s">
        <v>26746</v>
      </c>
      <c r="C11456" s="148" t="s">
        <v>23364</v>
      </c>
      <c r="D11456" s="734">
        <v>403.4</v>
      </c>
    </row>
    <row r="11457" spans="1:4">
      <c r="A11457" s="730">
        <v>43614</v>
      </c>
      <c r="B11457" s="148" t="s">
        <v>26747</v>
      </c>
      <c r="C11457" s="148" t="s">
        <v>23010</v>
      </c>
      <c r="D11457" s="734">
        <v>22.41</v>
      </c>
    </row>
    <row r="11458" spans="1:4">
      <c r="A11458" s="730">
        <v>6193</v>
      </c>
      <c r="B11458" s="148" t="s">
        <v>26748</v>
      </c>
      <c r="C11458" s="148" t="s">
        <v>23010</v>
      </c>
      <c r="D11458" s="734">
        <v>27.27</v>
      </c>
    </row>
    <row r="11459" spans="1:4">
      <c r="A11459" s="730">
        <v>6189</v>
      </c>
      <c r="B11459" s="148" t="s">
        <v>26749</v>
      </c>
      <c r="C11459" s="148" t="s">
        <v>23010</v>
      </c>
      <c r="D11459" s="734">
        <v>39.799999999999997</v>
      </c>
    </row>
    <row r="11460" spans="1:4">
      <c r="A11460" s="730">
        <v>6214</v>
      </c>
      <c r="B11460" s="148" t="s">
        <v>26750</v>
      </c>
      <c r="C11460" s="148" t="s">
        <v>23364</v>
      </c>
      <c r="D11460" s="734">
        <v>188.63</v>
      </c>
    </row>
    <row r="11461" spans="1:4">
      <c r="A11461" s="730">
        <v>36153</v>
      </c>
      <c r="B11461" s="148" t="s">
        <v>26751</v>
      </c>
      <c r="C11461" s="148" t="s">
        <v>22966</v>
      </c>
      <c r="D11461" s="734">
        <v>176.55</v>
      </c>
    </row>
    <row r="11462" spans="1:4">
      <c r="A11462" s="730">
        <v>10740</v>
      </c>
      <c r="B11462" s="148" t="s">
        <v>26752</v>
      </c>
      <c r="C11462" s="148" t="s">
        <v>22966</v>
      </c>
      <c r="D11462" s="732">
        <v>7904.37</v>
      </c>
    </row>
    <row r="11463" spans="1:4">
      <c r="A11463" s="730">
        <v>13914</v>
      </c>
      <c r="B11463" s="148" t="s">
        <v>26753</v>
      </c>
      <c r="C11463" s="148" t="s">
        <v>22966</v>
      </c>
      <c r="D11463" s="734">
        <v>571.91</v>
      </c>
    </row>
    <row r="11464" spans="1:4">
      <c r="A11464" s="730">
        <v>10742</v>
      </c>
      <c r="B11464" s="148" t="s">
        <v>26754</v>
      </c>
      <c r="C11464" s="148" t="s">
        <v>22966</v>
      </c>
      <c r="D11464" s="734">
        <v>834.14</v>
      </c>
    </row>
    <row r="11465" spans="1:4">
      <c r="A11465" s="730">
        <v>38465</v>
      </c>
      <c r="B11465" s="148" t="s">
        <v>26755</v>
      </c>
      <c r="C11465" s="148" t="s">
        <v>22966</v>
      </c>
      <c r="D11465" s="734">
        <v>26.77</v>
      </c>
    </row>
    <row r="11466" spans="1:4">
      <c r="A11466" s="730">
        <v>7543</v>
      </c>
      <c r="B11466" s="148" t="s">
        <v>26756</v>
      </c>
      <c r="C11466" s="148" t="s">
        <v>22966</v>
      </c>
      <c r="D11466" s="734">
        <v>5.55</v>
      </c>
    </row>
    <row r="11467" spans="1:4">
      <c r="A11467" s="730">
        <v>43427</v>
      </c>
      <c r="B11467" s="148" t="s">
        <v>26757</v>
      </c>
      <c r="C11467" s="148" t="s">
        <v>22966</v>
      </c>
      <c r="D11467" s="732">
        <v>2026.26</v>
      </c>
    </row>
    <row r="11468" spans="1:4">
      <c r="A11468" s="730">
        <v>41613</v>
      </c>
      <c r="B11468" s="148" t="s">
        <v>26758</v>
      </c>
      <c r="C11468" s="148" t="s">
        <v>22966</v>
      </c>
      <c r="D11468" s="734">
        <v>130.25</v>
      </c>
    </row>
    <row r="11469" spans="1:4">
      <c r="A11469" s="730">
        <v>41614</v>
      </c>
      <c r="B11469" s="148" t="s">
        <v>26759</v>
      </c>
      <c r="C11469" s="148" t="s">
        <v>22966</v>
      </c>
      <c r="D11469" s="734">
        <v>165.96</v>
      </c>
    </row>
    <row r="11470" spans="1:4">
      <c r="A11470" s="730">
        <v>41615</v>
      </c>
      <c r="B11470" s="148" t="s">
        <v>26760</v>
      </c>
      <c r="C11470" s="148" t="s">
        <v>22966</v>
      </c>
      <c r="D11470" s="734">
        <v>256.51</v>
      </c>
    </row>
    <row r="11471" spans="1:4">
      <c r="A11471" s="730">
        <v>41616</v>
      </c>
      <c r="B11471" s="148" t="s">
        <v>26761</v>
      </c>
      <c r="C11471" s="148" t="s">
        <v>22966</v>
      </c>
      <c r="D11471" s="734">
        <v>383.26</v>
      </c>
    </row>
    <row r="11472" spans="1:4">
      <c r="A11472" s="730">
        <v>41617</v>
      </c>
      <c r="B11472" s="148" t="s">
        <v>26762</v>
      </c>
      <c r="C11472" s="148" t="s">
        <v>22966</v>
      </c>
      <c r="D11472" s="734">
        <v>762.07</v>
      </c>
    </row>
    <row r="11473" spans="1:4">
      <c r="A11473" s="730">
        <v>41618</v>
      </c>
      <c r="B11473" s="148" t="s">
        <v>26763</v>
      </c>
      <c r="C11473" s="148" t="s">
        <v>22966</v>
      </c>
      <c r="D11473" s="732">
        <v>1402.94</v>
      </c>
    </row>
    <row r="11474" spans="1:4">
      <c r="A11474" s="730">
        <v>43428</v>
      </c>
      <c r="B11474" s="148" t="s">
        <v>26764</v>
      </c>
      <c r="C11474" s="148" t="s">
        <v>22966</v>
      </c>
      <c r="D11474" s="732">
        <v>2464.2800000000002</v>
      </c>
    </row>
    <row r="11475" spans="1:4">
      <c r="A11475" s="730">
        <v>41619</v>
      </c>
      <c r="B11475" s="148" t="s">
        <v>26765</v>
      </c>
      <c r="C11475" s="148" t="s">
        <v>22966</v>
      </c>
      <c r="D11475" s="734">
        <v>159.66</v>
      </c>
    </row>
    <row r="11476" spans="1:4">
      <c r="A11476" s="730">
        <v>41620</v>
      </c>
      <c r="B11476" s="148" t="s">
        <v>26766</v>
      </c>
      <c r="C11476" s="148" t="s">
        <v>22966</v>
      </c>
      <c r="D11476" s="734">
        <v>201.68</v>
      </c>
    </row>
    <row r="11477" spans="1:4">
      <c r="A11477" s="730">
        <v>41622</v>
      </c>
      <c r="B11477" s="148" t="s">
        <v>26767</v>
      </c>
      <c r="C11477" s="148" t="s">
        <v>22966</v>
      </c>
      <c r="D11477" s="734">
        <v>349.78</v>
      </c>
    </row>
    <row r="11478" spans="1:4">
      <c r="A11478" s="730">
        <v>41623</v>
      </c>
      <c r="B11478" s="148" t="s">
        <v>26768</v>
      </c>
      <c r="C11478" s="148" t="s">
        <v>22966</v>
      </c>
      <c r="D11478" s="734">
        <v>537.80999999999995</v>
      </c>
    </row>
    <row r="11479" spans="1:4">
      <c r="A11479" s="730">
        <v>41624</v>
      </c>
      <c r="B11479" s="148" t="s">
        <v>26769</v>
      </c>
      <c r="C11479" s="148" t="s">
        <v>22966</v>
      </c>
      <c r="D11479" s="732">
        <v>1008.4</v>
      </c>
    </row>
    <row r="11480" spans="1:4">
      <c r="A11480" s="730">
        <v>41625</v>
      </c>
      <c r="B11480" s="148" t="s">
        <v>26770</v>
      </c>
      <c r="C11480" s="148" t="s">
        <v>22966</v>
      </c>
      <c r="D11480" s="732">
        <v>1551.47</v>
      </c>
    </row>
    <row r="11481" spans="1:4">
      <c r="A11481" s="730">
        <v>39352</v>
      </c>
      <c r="B11481" s="148" t="s">
        <v>26771</v>
      </c>
      <c r="C11481" s="148" t="s">
        <v>22966</v>
      </c>
      <c r="D11481" s="734">
        <v>3.43</v>
      </c>
    </row>
    <row r="11482" spans="1:4">
      <c r="A11482" s="730">
        <v>39346</v>
      </c>
      <c r="B11482" s="148" t="s">
        <v>26772</v>
      </c>
      <c r="C11482" s="148" t="s">
        <v>22966</v>
      </c>
      <c r="D11482" s="734">
        <v>3.43</v>
      </c>
    </row>
    <row r="11483" spans="1:4">
      <c r="A11483" s="730">
        <v>39350</v>
      </c>
      <c r="B11483" s="148" t="s">
        <v>26773</v>
      </c>
      <c r="C11483" s="148" t="s">
        <v>22966</v>
      </c>
      <c r="D11483" s="734">
        <v>3.69</v>
      </c>
    </row>
    <row r="11484" spans="1:4">
      <c r="A11484" s="730">
        <v>39351</v>
      </c>
      <c r="B11484" s="148" t="s">
        <v>26774</v>
      </c>
      <c r="C11484" s="148" t="s">
        <v>22966</v>
      </c>
      <c r="D11484" s="734">
        <v>4.2699999999999996</v>
      </c>
    </row>
    <row r="11485" spans="1:4">
      <c r="A11485" s="730">
        <v>38837</v>
      </c>
      <c r="B11485" s="148" t="s">
        <v>26775</v>
      </c>
      <c r="C11485" s="148" t="s">
        <v>22966</v>
      </c>
      <c r="D11485" s="734">
        <v>7.53</v>
      </c>
    </row>
    <row r="11486" spans="1:4">
      <c r="A11486" s="730">
        <v>38836</v>
      </c>
      <c r="B11486" s="148" t="s">
        <v>26776</v>
      </c>
      <c r="C11486" s="148" t="s">
        <v>22966</v>
      </c>
      <c r="D11486" s="734">
        <v>5.26</v>
      </c>
    </row>
    <row r="11487" spans="1:4">
      <c r="A11487" s="730">
        <v>2666</v>
      </c>
      <c r="B11487" s="148" t="s">
        <v>26777</v>
      </c>
      <c r="C11487" s="148" t="s">
        <v>22966</v>
      </c>
      <c r="D11487" s="734">
        <v>7.24</v>
      </c>
    </row>
    <row r="11488" spans="1:4">
      <c r="A11488" s="730">
        <v>2668</v>
      </c>
      <c r="B11488" s="148" t="s">
        <v>26778</v>
      </c>
      <c r="C11488" s="148" t="s">
        <v>22966</v>
      </c>
      <c r="D11488" s="734">
        <v>8.27</v>
      </c>
    </row>
    <row r="11489" spans="1:4">
      <c r="A11489" s="730">
        <v>2664</v>
      </c>
      <c r="B11489" s="148" t="s">
        <v>26779</v>
      </c>
      <c r="C11489" s="148" t="s">
        <v>22966</v>
      </c>
      <c r="D11489" s="734">
        <v>12.2</v>
      </c>
    </row>
    <row r="11490" spans="1:4">
      <c r="A11490" s="730">
        <v>2662</v>
      </c>
      <c r="B11490" s="148" t="s">
        <v>26780</v>
      </c>
      <c r="C11490" s="148" t="s">
        <v>22966</v>
      </c>
      <c r="D11490" s="734">
        <v>14.97</v>
      </c>
    </row>
    <row r="11491" spans="1:4">
      <c r="A11491" s="730">
        <v>20964</v>
      </c>
      <c r="B11491" s="148" t="s">
        <v>26781</v>
      </c>
      <c r="C11491" s="148" t="s">
        <v>22966</v>
      </c>
      <c r="D11491" s="734">
        <v>70.28</v>
      </c>
    </row>
    <row r="11492" spans="1:4">
      <c r="A11492" s="730">
        <v>10905</v>
      </c>
      <c r="B11492" s="148" t="s">
        <v>26782</v>
      </c>
      <c r="C11492" s="148" t="s">
        <v>22966</v>
      </c>
      <c r="D11492" s="734">
        <v>94.28</v>
      </c>
    </row>
    <row r="11493" spans="1:4">
      <c r="A11493" s="730">
        <v>11289</v>
      </c>
      <c r="B11493" s="148" t="s">
        <v>27707</v>
      </c>
      <c r="C11493" s="148" t="s">
        <v>22966</v>
      </c>
      <c r="D11493" s="734">
        <v>68.42</v>
      </c>
    </row>
    <row r="11494" spans="1:4">
      <c r="A11494" s="730">
        <v>11241</v>
      </c>
      <c r="B11494" s="148" t="s">
        <v>27706</v>
      </c>
      <c r="C11494" s="148" t="s">
        <v>22966</v>
      </c>
      <c r="D11494" s="734">
        <v>171.06</v>
      </c>
    </row>
    <row r="11495" spans="1:4">
      <c r="A11495" s="730">
        <v>11301</v>
      </c>
      <c r="B11495" s="148" t="s">
        <v>27705</v>
      </c>
      <c r="C11495" s="148" t="s">
        <v>22966</v>
      </c>
      <c r="D11495" s="734">
        <v>433.76</v>
      </c>
    </row>
    <row r="11496" spans="1:4">
      <c r="A11496" s="730">
        <v>21090</v>
      </c>
      <c r="B11496" s="148" t="s">
        <v>27704</v>
      </c>
      <c r="C11496" s="148" t="s">
        <v>22966</v>
      </c>
      <c r="D11496" s="734">
        <v>531.5</v>
      </c>
    </row>
    <row r="11497" spans="1:4">
      <c r="A11497" s="730">
        <v>11315</v>
      </c>
      <c r="B11497" s="148" t="s">
        <v>26783</v>
      </c>
      <c r="C11497" s="148" t="s">
        <v>22966</v>
      </c>
      <c r="D11497" s="734">
        <v>103.85</v>
      </c>
    </row>
    <row r="11498" spans="1:4">
      <c r="A11498" s="730">
        <v>21071</v>
      </c>
      <c r="B11498" s="148" t="s">
        <v>26784</v>
      </c>
      <c r="C11498" s="148" t="s">
        <v>22966</v>
      </c>
      <c r="D11498" s="734">
        <v>158.84</v>
      </c>
    </row>
    <row r="11499" spans="1:4">
      <c r="A11499" s="730">
        <v>14112</v>
      </c>
      <c r="B11499" s="148" t="s">
        <v>26785</v>
      </c>
      <c r="C11499" s="148" t="s">
        <v>22966</v>
      </c>
      <c r="D11499" s="734">
        <v>221.76</v>
      </c>
    </row>
    <row r="11500" spans="1:4">
      <c r="A11500" s="730">
        <v>11316</v>
      </c>
      <c r="B11500" s="148" t="s">
        <v>26786</v>
      </c>
      <c r="C11500" s="148" t="s">
        <v>22966</v>
      </c>
      <c r="D11500" s="734">
        <v>342.12</v>
      </c>
    </row>
    <row r="11501" spans="1:4">
      <c r="A11501" s="730">
        <v>6243</v>
      </c>
      <c r="B11501" s="148" t="s">
        <v>26787</v>
      </c>
      <c r="C11501" s="148" t="s">
        <v>22966</v>
      </c>
      <c r="D11501" s="734">
        <v>394.05</v>
      </c>
    </row>
    <row r="11502" spans="1:4">
      <c r="A11502" s="730">
        <v>6240</v>
      </c>
      <c r="B11502" s="148" t="s">
        <v>27703</v>
      </c>
      <c r="C11502" s="148" t="s">
        <v>22966</v>
      </c>
      <c r="D11502" s="734">
        <v>521.73</v>
      </c>
    </row>
    <row r="11503" spans="1:4">
      <c r="A11503" s="730">
        <v>11296</v>
      </c>
      <c r="B11503" s="148" t="s">
        <v>26788</v>
      </c>
      <c r="C11503" s="148" t="s">
        <v>22966</v>
      </c>
      <c r="D11503" s="732">
        <v>1662.34</v>
      </c>
    </row>
    <row r="11504" spans="1:4">
      <c r="A11504" s="730">
        <v>11299</v>
      </c>
      <c r="B11504" s="148" t="s">
        <v>26789</v>
      </c>
      <c r="C11504" s="148" t="s">
        <v>22966</v>
      </c>
      <c r="D11504" s="734">
        <v>562.66</v>
      </c>
    </row>
    <row r="11505" spans="1:4">
      <c r="A11505" s="730">
        <v>11688</v>
      </c>
      <c r="B11505" s="148" t="s">
        <v>26790</v>
      </c>
      <c r="C11505" s="148" t="s">
        <v>22966</v>
      </c>
      <c r="D11505" s="734">
        <v>480.79</v>
      </c>
    </row>
    <row r="11506" spans="1:4">
      <c r="A11506" s="730">
        <v>37736</v>
      </c>
      <c r="B11506" s="148" t="s">
        <v>26791</v>
      </c>
      <c r="C11506" s="148" t="s">
        <v>22966</v>
      </c>
      <c r="D11506" s="732">
        <v>83450</v>
      </c>
    </row>
    <row r="11507" spans="1:4">
      <c r="A11507" s="730">
        <v>37739</v>
      </c>
      <c r="B11507" s="148" t="s">
        <v>26792</v>
      </c>
      <c r="C11507" s="148" t="s">
        <v>22966</v>
      </c>
      <c r="D11507" s="732">
        <v>102707.68</v>
      </c>
    </row>
    <row r="11508" spans="1:4">
      <c r="A11508" s="730">
        <v>37740</v>
      </c>
      <c r="B11508" s="148" t="s">
        <v>26793</v>
      </c>
      <c r="C11508" s="148" t="s">
        <v>22966</v>
      </c>
      <c r="D11508" s="732">
        <v>58610.36</v>
      </c>
    </row>
    <row r="11509" spans="1:4">
      <c r="A11509" s="730">
        <v>37738</v>
      </c>
      <c r="B11509" s="148" t="s">
        <v>26794</v>
      </c>
      <c r="C11509" s="148" t="s">
        <v>22966</v>
      </c>
      <c r="D11509" s="732">
        <v>69634.7</v>
      </c>
    </row>
    <row r="11510" spans="1:4">
      <c r="A11510" s="730">
        <v>37737</v>
      </c>
      <c r="B11510" s="148" t="s">
        <v>26795</v>
      </c>
      <c r="C11510" s="148" t="s">
        <v>22966</v>
      </c>
      <c r="D11510" s="732">
        <v>55400.75</v>
      </c>
    </row>
    <row r="11511" spans="1:4">
      <c r="A11511" s="730">
        <v>25014</v>
      </c>
      <c r="B11511" s="148" t="s">
        <v>26796</v>
      </c>
      <c r="C11511" s="148" t="s">
        <v>22966</v>
      </c>
      <c r="D11511" s="732">
        <v>116034.57</v>
      </c>
    </row>
    <row r="11512" spans="1:4">
      <c r="A11512" s="730">
        <v>25013</v>
      </c>
      <c r="B11512" s="148" t="s">
        <v>26797</v>
      </c>
      <c r="C11512" s="148" t="s">
        <v>22966</v>
      </c>
      <c r="D11512" s="732">
        <v>121616.51</v>
      </c>
    </row>
    <row r="11513" spans="1:4">
      <c r="A11513" s="730">
        <v>14405</v>
      </c>
      <c r="B11513" s="148" t="s">
        <v>26798</v>
      </c>
      <c r="C11513" s="148" t="s">
        <v>22966</v>
      </c>
      <c r="D11513" s="732">
        <v>142758.1</v>
      </c>
    </row>
    <row r="11514" spans="1:4">
      <c r="A11514" s="730">
        <v>20271</v>
      </c>
      <c r="B11514" s="148" t="s">
        <v>26799</v>
      </c>
      <c r="C11514" s="148" t="s">
        <v>22966</v>
      </c>
      <c r="D11514" s="734">
        <v>573.63</v>
      </c>
    </row>
    <row r="11515" spans="1:4">
      <c r="A11515" s="730">
        <v>10423</v>
      </c>
      <c r="B11515" s="148" t="s">
        <v>26800</v>
      </c>
      <c r="C11515" s="148" t="s">
        <v>22966</v>
      </c>
      <c r="D11515" s="734">
        <v>421.18</v>
      </c>
    </row>
    <row r="11516" spans="1:4">
      <c r="A11516" s="730">
        <v>36790</v>
      </c>
      <c r="B11516" s="148" t="s">
        <v>26801</v>
      </c>
      <c r="C11516" s="148" t="s">
        <v>22966</v>
      </c>
      <c r="D11516" s="734">
        <v>244.59</v>
      </c>
    </row>
    <row r="11517" spans="1:4">
      <c r="A11517" s="730">
        <v>37589</v>
      </c>
      <c r="B11517" s="148" t="s">
        <v>26802</v>
      </c>
      <c r="C11517" s="148" t="s">
        <v>22966</v>
      </c>
      <c r="D11517" s="734">
        <v>299.68</v>
      </c>
    </row>
    <row r="11518" spans="1:4">
      <c r="A11518" s="730">
        <v>11690</v>
      </c>
      <c r="B11518" s="148" t="s">
        <v>26803</v>
      </c>
      <c r="C11518" s="148" t="s">
        <v>22966</v>
      </c>
      <c r="D11518" s="734">
        <v>159.19999999999999</v>
      </c>
    </row>
    <row r="11519" spans="1:4">
      <c r="A11519" s="730">
        <v>20234</v>
      </c>
      <c r="B11519" s="148" t="s">
        <v>26804</v>
      </c>
      <c r="C11519" s="148" t="s">
        <v>22966</v>
      </c>
      <c r="D11519" s="734">
        <v>201.47</v>
      </c>
    </row>
    <row r="11520" spans="1:4">
      <c r="A11520" s="730">
        <v>44480</v>
      </c>
      <c r="B11520" s="148" t="s">
        <v>26805</v>
      </c>
      <c r="C11520" s="148" t="s">
        <v>23107</v>
      </c>
      <c r="D11520" s="734">
        <v>17.97</v>
      </c>
    </row>
    <row r="11521" spans="1:4">
      <c r="A11521" s="730">
        <v>11457</v>
      </c>
      <c r="B11521" s="148" t="s">
        <v>26806</v>
      </c>
      <c r="C11521" s="148" t="s">
        <v>22966</v>
      </c>
      <c r="D11521" s="734">
        <v>47.85</v>
      </c>
    </row>
    <row r="11522" spans="1:4">
      <c r="A11522" s="730">
        <v>44073</v>
      </c>
      <c r="B11522" s="148" t="s">
        <v>26807</v>
      </c>
      <c r="C11522" s="148" t="s">
        <v>23010</v>
      </c>
      <c r="D11522" s="734">
        <v>0.92</v>
      </c>
    </row>
    <row r="11523" spans="1:4">
      <c r="A11523" s="730">
        <v>44253</v>
      </c>
      <c r="B11523" s="148" t="s">
        <v>26808</v>
      </c>
      <c r="C11523" s="148" t="s">
        <v>22966</v>
      </c>
      <c r="D11523" s="734">
        <v>235.84</v>
      </c>
    </row>
    <row r="11524" spans="1:4">
      <c r="A11524" s="730">
        <v>21121</v>
      </c>
      <c r="B11524" s="148" t="s">
        <v>26809</v>
      </c>
      <c r="C11524" s="148" t="s">
        <v>22966</v>
      </c>
      <c r="D11524" s="734">
        <v>3.38</v>
      </c>
    </row>
    <row r="11525" spans="1:4">
      <c r="A11525" s="730">
        <v>38010</v>
      </c>
      <c r="B11525" s="148" t="s">
        <v>26810</v>
      </c>
      <c r="C11525" s="148" t="s">
        <v>22966</v>
      </c>
      <c r="D11525" s="734">
        <v>4.21</v>
      </c>
    </row>
    <row r="11526" spans="1:4">
      <c r="A11526" s="730">
        <v>38011</v>
      </c>
      <c r="B11526" s="148" t="s">
        <v>26811</v>
      </c>
      <c r="C11526" s="148" t="s">
        <v>22966</v>
      </c>
      <c r="D11526" s="734">
        <v>8.44</v>
      </c>
    </row>
    <row r="11527" spans="1:4">
      <c r="A11527" s="730">
        <v>38012</v>
      </c>
      <c r="B11527" s="148" t="s">
        <v>26812</v>
      </c>
      <c r="C11527" s="148" t="s">
        <v>22966</v>
      </c>
      <c r="D11527" s="734">
        <v>32.19</v>
      </c>
    </row>
    <row r="11528" spans="1:4">
      <c r="A11528" s="730">
        <v>38013</v>
      </c>
      <c r="B11528" s="148" t="s">
        <v>26813</v>
      </c>
      <c r="C11528" s="148" t="s">
        <v>22966</v>
      </c>
      <c r="D11528" s="734">
        <v>41.36</v>
      </c>
    </row>
    <row r="11529" spans="1:4">
      <c r="A11529" s="730">
        <v>38014</v>
      </c>
      <c r="B11529" s="148" t="s">
        <v>26814</v>
      </c>
      <c r="C11529" s="148" t="s">
        <v>22966</v>
      </c>
      <c r="D11529" s="734">
        <v>69.069999999999993</v>
      </c>
    </row>
    <row r="11530" spans="1:4">
      <c r="A11530" s="730">
        <v>38015</v>
      </c>
      <c r="B11530" s="148" t="s">
        <v>26815</v>
      </c>
      <c r="C11530" s="148" t="s">
        <v>22966</v>
      </c>
      <c r="D11530" s="734">
        <v>162.37</v>
      </c>
    </row>
    <row r="11531" spans="1:4">
      <c r="A11531" s="730">
        <v>38016</v>
      </c>
      <c r="B11531" s="148" t="s">
        <v>26816</v>
      </c>
      <c r="C11531" s="148" t="s">
        <v>22966</v>
      </c>
      <c r="D11531" s="734">
        <v>188.82</v>
      </c>
    </row>
    <row r="11532" spans="1:4">
      <c r="A11532" s="730">
        <v>12741</v>
      </c>
      <c r="B11532" s="148" t="s">
        <v>26817</v>
      </c>
      <c r="C11532" s="148" t="s">
        <v>22966</v>
      </c>
      <c r="D11532" s="732">
        <v>1326.09</v>
      </c>
    </row>
    <row r="11533" spans="1:4">
      <c r="A11533" s="730">
        <v>12733</v>
      </c>
      <c r="B11533" s="148" t="s">
        <v>26818</v>
      </c>
      <c r="C11533" s="148" t="s">
        <v>22966</v>
      </c>
      <c r="D11533" s="734">
        <v>6.67</v>
      </c>
    </row>
    <row r="11534" spans="1:4">
      <c r="A11534" s="730">
        <v>12734</v>
      </c>
      <c r="B11534" s="148" t="s">
        <v>26819</v>
      </c>
      <c r="C11534" s="148" t="s">
        <v>22966</v>
      </c>
      <c r="D11534" s="734">
        <v>14.22</v>
      </c>
    </row>
    <row r="11535" spans="1:4">
      <c r="A11535" s="730">
        <v>12735</v>
      </c>
      <c r="B11535" s="148" t="s">
        <v>26820</v>
      </c>
      <c r="C11535" s="148" t="s">
        <v>22966</v>
      </c>
      <c r="D11535" s="734">
        <v>23.39</v>
      </c>
    </row>
    <row r="11536" spans="1:4">
      <c r="A11536" s="730">
        <v>12736</v>
      </c>
      <c r="B11536" s="148" t="s">
        <v>26821</v>
      </c>
      <c r="C11536" s="148" t="s">
        <v>22966</v>
      </c>
      <c r="D11536" s="734">
        <v>53.48</v>
      </c>
    </row>
    <row r="11537" spans="1:4">
      <c r="A11537" s="730">
        <v>12737</v>
      </c>
      <c r="B11537" s="148" t="s">
        <v>26822</v>
      </c>
      <c r="C11537" s="148" t="s">
        <v>22966</v>
      </c>
      <c r="D11537" s="734">
        <v>68.900000000000006</v>
      </c>
    </row>
    <row r="11538" spans="1:4">
      <c r="A11538" s="730">
        <v>12738</v>
      </c>
      <c r="B11538" s="148" t="s">
        <v>26823</v>
      </c>
      <c r="C11538" s="148" t="s">
        <v>22966</v>
      </c>
      <c r="D11538" s="734">
        <v>136.18</v>
      </c>
    </row>
    <row r="11539" spans="1:4">
      <c r="A11539" s="730">
        <v>12739</v>
      </c>
      <c r="B11539" s="148" t="s">
        <v>26824</v>
      </c>
      <c r="C11539" s="148" t="s">
        <v>22966</v>
      </c>
      <c r="D11539" s="734">
        <v>387.65</v>
      </c>
    </row>
    <row r="11540" spans="1:4">
      <c r="A11540" s="730">
        <v>12740</v>
      </c>
      <c r="B11540" s="148" t="s">
        <v>26825</v>
      </c>
      <c r="C11540" s="148" t="s">
        <v>22966</v>
      </c>
      <c r="D11540" s="734">
        <v>606.5</v>
      </c>
    </row>
    <row r="11541" spans="1:4">
      <c r="A11541" s="730">
        <v>6297</v>
      </c>
      <c r="B11541" s="148" t="s">
        <v>26826</v>
      </c>
      <c r="C11541" s="148" t="s">
        <v>22966</v>
      </c>
      <c r="D11541" s="734">
        <v>41.86</v>
      </c>
    </row>
    <row r="11542" spans="1:4">
      <c r="A11542" s="730">
        <v>6296</v>
      </c>
      <c r="B11542" s="148" t="s">
        <v>26827</v>
      </c>
      <c r="C11542" s="148" t="s">
        <v>22966</v>
      </c>
      <c r="D11542" s="734">
        <v>33.04</v>
      </c>
    </row>
    <row r="11543" spans="1:4">
      <c r="A11543" s="730">
        <v>6294</v>
      </c>
      <c r="B11543" s="148" t="s">
        <v>26828</v>
      </c>
      <c r="C11543" s="148" t="s">
        <v>22966</v>
      </c>
      <c r="D11543" s="734">
        <v>9.42</v>
      </c>
    </row>
    <row r="11544" spans="1:4">
      <c r="A11544" s="730">
        <v>6323</v>
      </c>
      <c r="B11544" s="148" t="s">
        <v>26829</v>
      </c>
      <c r="C11544" s="148" t="s">
        <v>22966</v>
      </c>
      <c r="D11544" s="734">
        <v>21.59</v>
      </c>
    </row>
    <row r="11545" spans="1:4">
      <c r="A11545" s="730">
        <v>6299</v>
      </c>
      <c r="B11545" s="148" t="s">
        <v>26830</v>
      </c>
      <c r="C11545" s="148" t="s">
        <v>22966</v>
      </c>
      <c r="D11545" s="734">
        <v>125.89</v>
      </c>
    </row>
    <row r="11546" spans="1:4">
      <c r="A11546" s="730">
        <v>6298</v>
      </c>
      <c r="B11546" s="148" t="s">
        <v>26831</v>
      </c>
      <c r="C11546" s="148" t="s">
        <v>22966</v>
      </c>
      <c r="D11546" s="734">
        <v>66.3</v>
      </c>
    </row>
    <row r="11547" spans="1:4">
      <c r="A11547" s="730">
        <v>6295</v>
      </c>
      <c r="B11547" s="148" t="s">
        <v>26832</v>
      </c>
      <c r="C11547" s="148" t="s">
        <v>22966</v>
      </c>
      <c r="D11547" s="734">
        <v>13.41</v>
      </c>
    </row>
    <row r="11548" spans="1:4">
      <c r="A11548" s="730">
        <v>6322</v>
      </c>
      <c r="B11548" s="148" t="s">
        <v>26833</v>
      </c>
      <c r="C11548" s="148" t="s">
        <v>22966</v>
      </c>
      <c r="D11548" s="734">
        <v>168.61</v>
      </c>
    </row>
    <row r="11549" spans="1:4">
      <c r="A11549" s="730">
        <v>6300</v>
      </c>
      <c r="B11549" s="148" t="s">
        <v>26834</v>
      </c>
      <c r="C11549" s="148" t="s">
        <v>22966</v>
      </c>
      <c r="D11549" s="734">
        <v>310.86</v>
      </c>
    </row>
    <row r="11550" spans="1:4">
      <c r="A11550" s="730">
        <v>6321</v>
      </c>
      <c r="B11550" s="148" t="s">
        <v>26835</v>
      </c>
      <c r="C11550" s="148" t="s">
        <v>22966</v>
      </c>
      <c r="D11550" s="734">
        <v>444.04</v>
      </c>
    </row>
    <row r="11551" spans="1:4">
      <c r="A11551" s="730">
        <v>6301</v>
      </c>
      <c r="B11551" s="148" t="s">
        <v>26836</v>
      </c>
      <c r="C11551" s="148" t="s">
        <v>22966</v>
      </c>
      <c r="D11551" s="732">
        <v>1040.78</v>
      </c>
    </row>
    <row r="11552" spans="1:4">
      <c r="A11552" s="730">
        <v>7105</v>
      </c>
      <c r="B11552" s="148" t="s">
        <v>26837</v>
      </c>
      <c r="C11552" s="148" t="s">
        <v>22966</v>
      </c>
      <c r="D11552" s="734">
        <v>37.200000000000003</v>
      </c>
    </row>
    <row r="11553" spans="1:4">
      <c r="A11553" s="730">
        <v>20183</v>
      </c>
      <c r="B11553" s="148" t="s">
        <v>26838</v>
      </c>
      <c r="C11553" s="148" t="s">
        <v>22966</v>
      </c>
      <c r="D11553" s="734">
        <v>45.83</v>
      </c>
    </row>
    <row r="11554" spans="1:4">
      <c r="A11554" s="730">
        <v>38448</v>
      </c>
      <c r="B11554" s="148" t="s">
        <v>26839</v>
      </c>
      <c r="C11554" s="148" t="s">
        <v>22966</v>
      </c>
      <c r="D11554" s="734">
        <v>207.98</v>
      </c>
    </row>
    <row r="11555" spans="1:4">
      <c r="A11555" s="730">
        <v>20182</v>
      </c>
      <c r="B11555" s="148" t="s">
        <v>26840</v>
      </c>
      <c r="C11555" s="148" t="s">
        <v>22966</v>
      </c>
      <c r="D11555" s="734">
        <v>26.65</v>
      </c>
    </row>
    <row r="11556" spans="1:4">
      <c r="A11556" s="730">
        <v>7119</v>
      </c>
      <c r="B11556" s="148" t="s">
        <v>26841</v>
      </c>
      <c r="C11556" s="148" t="s">
        <v>22966</v>
      </c>
      <c r="D11556" s="734">
        <v>10.67</v>
      </c>
    </row>
    <row r="11557" spans="1:4">
      <c r="A11557" s="730">
        <v>7126</v>
      </c>
      <c r="B11557" s="148" t="s">
        <v>26842</v>
      </c>
      <c r="C11557" s="148" t="s">
        <v>22966</v>
      </c>
      <c r="D11557" s="734">
        <v>21.77</v>
      </c>
    </row>
    <row r="11558" spans="1:4">
      <c r="A11558" s="730">
        <v>7120</v>
      </c>
      <c r="B11558" s="148" t="s">
        <v>26843</v>
      </c>
      <c r="C11558" s="148" t="s">
        <v>22966</v>
      </c>
      <c r="D11558" s="734">
        <v>8.18</v>
      </c>
    </row>
    <row r="11559" spans="1:4">
      <c r="A11559" s="730">
        <v>6319</v>
      </c>
      <c r="B11559" s="148" t="s">
        <v>26844</v>
      </c>
      <c r="C11559" s="148" t="s">
        <v>22966</v>
      </c>
      <c r="D11559" s="734">
        <v>49.17</v>
      </c>
    </row>
    <row r="11560" spans="1:4">
      <c r="A11560" s="730">
        <v>6304</v>
      </c>
      <c r="B11560" s="148" t="s">
        <v>26845</v>
      </c>
      <c r="C11560" s="148" t="s">
        <v>22966</v>
      </c>
      <c r="D11560" s="734">
        <v>49.17</v>
      </c>
    </row>
    <row r="11561" spans="1:4">
      <c r="A11561" s="730">
        <v>21116</v>
      </c>
      <c r="B11561" s="148" t="s">
        <v>26846</v>
      </c>
      <c r="C11561" s="148" t="s">
        <v>22966</v>
      </c>
      <c r="D11561" s="734">
        <v>37.24</v>
      </c>
    </row>
    <row r="11562" spans="1:4">
      <c r="A11562" s="730">
        <v>6320</v>
      </c>
      <c r="B11562" s="148" t="s">
        <v>26847</v>
      </c>
      <c r="C11562" s="148" t="s">
        <v>22966</v>
      </c>
      <c r="D11562" s="734">
        <v>25.32</v>
      </c>
    </row>
    <row r="11563" spans="1:4">
      <c r="A11563" s="730">
        <v>6303</v>
      </c>
      <c r="B11563" s="148" t="s">
        <v>26848</v>
      </c>
      <c r="C11563" s="148" t="s">
        <v>22966</v>
      </c>
      <c r="D11563" s="734">
        <v>25.32</v>
      </c>
    </row>
    <row r="11564" spans="1:4">
      <c r="A11564" s="730">
        <v>6308</v>
      </c>
      <c r="B11564" s="148" t="s">
        <v>26849</v>
      </c>
      <c r="C11564" s="148" t="s">
        <v>22966</v>
      </c>
      <c r="D11564" s="734">
        <v>136.07</v>
      </c>
    </row>
    <row r="11565" spans="1:4">
      <c r="A11565" s="730">
        <v>6317</v>
      </c>
      <c r="B11565" s="148" t="s">
        <v>26850</v>
      </c>
      <c r="C11565" s="148" t="s">
        <v>22966</v>
      </c>
      <c r="D11565" s="734">
        <v>136.07</v>
      </c>
    </row>
    <row r="11566" spans="1:4">
      <c r="A11566" s="730">
        <v>6307</v>
      </c>
      <c r="B11566" s="148" t="s">
        <v>26851</v>
      </c>
      <c r="C11566" s="148" t="s">
        <v>22966</v>
      </c>
      <c r="D11566" s="734">
        <v>136.07</v>
      </c>
    </row>
    <row r="11567" spans="1:4">
      <c r="A11567" s="730">
        <v>6309</v>
      </c>
      <c r="B11567" s="148" t="s">
        <v>26852</v>
      </c>
      <c r="C11567" s="148" t="s">
        <v>22966</v>
      </c>
      <c r="D11567" s="734">
        <v>140.02000000000001</v>
      </c>
    </row>
    <row r="11568" spans="1:4">
      <c r="A11568" s="730">
        <v>6318</v>
      </c>
      <c r="B11568" s="148" t="s">
        <v>26853</v>
      </c>
      <c r="C11568" s="148" t="s">
        <v>22966</v>
      </c>
      <c r="D11568" s="734">
        <v>73.400000000000006</v>
      </c>
    </row>
    <row r="11569" spans="1:4">
      <c r="A11569" s="730">
        <v>6306</v>
      </c>
      <c r="B11569" s="148" t="s">
        <v>26854</v>
      </c>
      <c r="C11569" s="148" t="s">
        <v>22966</v>
      </c>
      <c r="D11569" s="734">
        <v>73.400000000000006</v>
      </c>
    </row>
    <row r="11570" spans="1:4">
      <c r="A11570" s="730">
        <v>6305</v>
      </c>
      <c r="B11570" s="148" t="s">
        <v>26855</v>
      </c>
      <c r="C11570" s="148" t="s">
        <v>22966</v>
      </c>
      <c r="D11570" s="734">
        <v>73.400000000000006</v>
      </c>
    </row>
    <row r="11571" spans="1:4">
      <c r="A11571" s="730">
        <v>6302</v>
      </c>
      <c r="B11571" s="148" t="s">
        <v>26856</v>
      </c>
      <c r="C11571" s="148" t="s">
        <v>22966</v>
      </c>
      <c r="D11571" s="734">
        <v>15.57</v>
      </c>
    </row>
    <row r="11572" spans="1:4">
      <c r="A11572" s="730">
        <v>6312</v>
      </c>
      <c r="B11572" s="148" t="s">
        <v>26857</v>
      </c>
      <c r="C11572" s="148" t="s">
        <v>22966</v>
      </c>
      <c r="D11572" s="734">
        <v>195.72</v>
      </c>
    </row>
    <row r="11573" spans="1:4">
      <c r="A11573" s="730">
        <v>6311</v>
      </c>
      <c r="B11573" s="148" t="s">
        <v>26858</v>
      </c>
      <c r="C11573" s="148" t="s">
        <v>22966</v>
      </c>
      <c r="D11573" s="734">
        <v>195.72</v>
      </c>
    </row>
    <row r="11574" spans="1:4">
      <c r="A11574" s="730">
        <v>6310</v>
      </c>
      <c r="B11574" s="148" t="s">
        <v>26859</v>
      </c>
      <c r="C11574" s="148" t="s">
        <v>22966</v>
      </c>
      <c r="D11574" s="734">
        <v>195.72</v>
      </c>
    </row>
    <row r="11575" spans="1:4">
      <c r="A11575" s="730">
        <v>6314</v>
      </c>
      <c r="B11575" s="148" t="s">
        <v>26860</v>
      </c>
      <c r="C11575" s="148" t="s">
        <v>22966</v>
      </c>
      <c r="D11575" s="734">
        <v>195.72</v>
      </c>
    </row>
    <row r="11576" spans="1:4">
      <c r="A11576" s="730">
        <v>6313</v>
      </c>
      <c r="B11576" s="148" t="s">
        <v>26861</v>
      </c>
      <c r="C11576" s="148" t="s">
        <v>22966</v>
      </c>
      <c r="D11576" s="734">
        <v>195.72</v>
      </c>
    </row>
    <row r="11577" spans="1:4">
      <c r="A11577" s="730">
        <v>6315</v>
      </c>
      <c r="B11577" s="148" t="s">
        <v>26862</v>
      </c>
      <c r="C11577" s="148" t="s">
        <v>22966</v>
      </c>
      <c r="D11577" s="734">
        <v>370.59</v>
      </c>
    </row>
    <row r="11578" spans="1:4">
      <c r="A11578" s="730">
        <v>6316</v>
      </c>
      <c r="B11578" s="148" t="s">
        <v>26863</v>
      </c>
      <c r="C11578" s="148" t="s">
        <v>22966</v>
      </c>
      <c r="D11578" s="734">
        <v>370.59</v>
      </c>
    </row>
    <row r="11579" spans="1:4">
      <c r="A11579" s="730">
        <v>39324</v>
      </c>
      <c r="B11579" s="148" t="s">
        <v>26864</v>
      </c>
      <c r="C11579" s="148" t="s">
        <v>22966</v>
      </c>
      <c r="D11579" s="734">
        <v>4.4000000000000004</v>
      </c>
    </row>
    <row r="11580" spans="1:4">
      <c r="A11580" s="730">
        <v>39325</v>
      </c>
      <c r="B11580" s="148" t="s">
        <v>26865</v>
      </c>
      <c r="C11580" s="148" t="s">
        <v>22966</v>
      </c>
      <c r="D11580" s="734">
        <v>6.63</v>
      </c>
    </row>
    <row r="11581" spans="1:4">
      <c r="A11581" s="730">
        <v>39326</v>
      </c>
      <c r="B11581" s="148" t="s">
        <v>26866</v>
      </c>
      <c r="C11581" s="148" t="s">
        <v>22966</v>
      </c>
      <c r="D11581" s="734">
        <v>23.81</v>
      </c>
    </row>
    <row r="11582" spans="1:4">
      <c r="A11582" s="730">
        <v>39327</v>
      </c>
      <c r="B11582" s="148" t="s">
        <v>26867</v>
      </c>
      <c r="C11582" s="148" t="s">
        <v>22966</v>
      </c>
      <c r="D11582" s="734">
        <v>35.92</v>
      </c>
    </row>
    <row r="11583" spans="1:4">
      <c r="A11583" s="730">
        <v>11378</v>
      </c>
      <c r="B11583" s="148" t="s">
        <v>28523</v>
      </c>
      <c r="C11583" s="148" t="s">
        <v>22966</v>
      </c>
      <c r="D11583" s="734">
        <v>83.22</v>
      </c>
    </row>
    <row r="11584" spans="1:4">
      <c r="A11584" s="730">
        <v>11379</v>
      </c>
      <c r="B11584" s="148" t="s">
        <v>28524</v>
      </c>
      <c r="C11584" s="148" t="s">
        <v>22966</v>
      </c>
      <c r="D11584" s="734">
        <v>70.319999999999993</v>
      </c>
    </row>
    <row r="11585" spans="1:4">
      <c r="A11585" s="730">
        <v>11493</v>
      </c>
      <c r="B11585" s="148" t="s">
        <v>28525</v>
      </c>
      <c r="C11585" s="148" t="s">
        <v>22966</v>
      </c>
      <c r="D11585" s="734">
        <v>40.56</v>
      </c>
    </row>
    <row r="11586" spans="1:4">
      <c r="A11586" s="730">
        <v>7106</v>
      </c>
      <c r="B11586" s="148" t="s">
        <v>26868</v>
      </c>
      <c r="C11586" s="148" t="s">
        <v>22966</v>
      </c>
      <c r="D11586" s="734">
        <v>134.74</v>
      </c>
    </row>
    <row r="11587" spans="1:4">
      <c r="A11587" s="730">
        <v>7104</v>
      </c>
      <c r="B11587" s="148" t="s">
        <v>26869</v>
      </c>
      <c r="C11587" s="148" t="s">
        <v>22966</v>
      </c>
      <c r="D11587" s="734">
        <v>3.63</v>
      </c>
    </row>
    <row r="11588" spans="1:4">
      <c r="A11588" s="730">
        <v>7136</v>
      </c>
      <c r="B11588" s="148" t="s">
        <v>26870</v>
      </c>
      <c r="C11588" s="148" t="s">
        <v>22966</v>
      </c>
      <c r="D11588" s="734">
        <v>6.32</v>
      </c>
    </row>
    <row r="11589" spans="1:4">
      <c r="A11589" s="730">
        <v>7128</v>
      </c>
      <c r="B11589" s="148" t="s">
        <v>26871</v>
      </c>
      <c r="C11589" s="148" t="s">
        <v>22966</v>
      </c>
      <c r="D11589" s="734">
        <v>8.1999999999999993</v>
      </c>
    </row>
    <row r="11590" spans="1:4">
      <c r="A11590" s="730">
        <v>7108</v>
      </c>
      <c r="B11590" s="148" t="s">
        <v>26872</v>
      </c>
      <c r="C11590" s="148" t="s">
        <v>22966</v>
      </c>
      <c r="D11590" s="734">
        <v>8.18</v>
      </c>
    </row>
    <row r="11591" spans="1:4">
      <c r="A11591" s="730">
        <v>7129</v>
      </c>
      <c r="B11591" s="148" t="s">
        <v>26873</v>
      </c>
      <c r="C11591" s="148" t="s">
        <v>22966</v>
      </c>
      <c r="D11591" s="734">
        <v>9.6300000000000008</v>
      </c>
    </row>
    <row r="11592" spans="1:4">
      <c r="A11592" s="730">
        <v>7130</v>
      </c>
      <c r="B11592" s="148" t="s">
        <v>26874</v>
      </c>
      <c r="C11592" s="148" t="s">
        <v>22966</v>
      </c>
      <c r="D11592" s="734">
        <v>14</v>
      </c>
    </row>
    <row r="11593" spans="1:4">
      <c r="A11593" s="730">
        <v>7131</v>
      </c>
      <c r="B11593" s="148" t="s">
        <v>26875</v>
      </c>
      <c r="C11593" s="148" t="s">
        <v>22966</v>
      </c>
      <c r="D11593" s="734">
        <v>17.12</v>
      </c>
    </row>
    <row r="11594" spans="1:4">
      <c r="A11594" s="730">
        <v>7132</v>
      </c>
      <c r="B11594" s="148" t="s">
        <v>26876</v>
      </c>
      <c r="C11594" s="148" t="s">
        <v>22966</v>
      </c>
      <c r="D11594" s="734">
        <v>40.299999999999997</v>
      </c>
    </row>
    <row r="11595" spans="1:4">
      <c r="A11595" s="730">
        <v>7133</v>
      </c>
      <c r="B11595" s="148" t="s">
        <v>26877</v>
      </c>
      <c r="C11595" s="148" t="s">
        <v>22966</v>
      </c>
      <c r="D11595" s="734">
        <v>93.13</v>
      </c>
    </row>
    <row r="11596" spans="1:4">
      <c r="A11596" s="730">
        <v>37420</v>
      </c>
      <c r="B11596" s="148" t="s">
        <v>26878</v>
      </c>
      <c r="C11596" s="148" t="s">
        <v>22966</v>
      </c>
      <c r="D11596" s="734">
        <v>40.33</v>
      </c>
    </row>
    <row r="11597" spans="1:4">
      <c r="A11597" s="730">
        <v>37421</v>
      </c>
      <c r="B11597" s="148" t="s">
        <v>26879</v>
      </c>
      <c r="C11597" s="148" t="s">
        <v>22966</v>
      </c>
      <c r="D11597" s="734">
        <v>55.12</v>
      </c>
    </row>
    <row r="11598" spans="1:4">
      <c r="A11598" s="730">
        <v>37422</v>
      </c>
      <c r="B11598" s="148" t="s">
        <v>26880</v>
      </c>
      <c r="C11598" s="148" t="s">
        <v>22966</v>
      </c>
      <c r="D11598" s="734">
        <v>51.59</v>
      </c>
    </row>
    <row r="11599" spans="1:4">
      <c r="A11599" s="730">
        <v>37443</v>
      </c>
      <c r="B11599" s="148" t="s">
        <v>26881</v>
      </c>
      <c r="C11599" s="148" t="s">
        <v>22966</v>
      </c>
      <c r="D11599" s="734">
        <v>189.57</v>
      </c>
    </row>
    <row r="11600" spans="1:4">
      <c r="A11600" s="730">
        <v>37444</v>
      </c>
      <c r="B11600" s="148" t="s">
        <v>26882</v>
      </c>
      <c r="C11600" s="148" t="s">
        <v>22966</v>
      </c>
      <c r="D11600" s="734">
        <v>192.78</v>
      </c>
    </row>
    <row r="11601" spans="1:4">
      <c r="A11601" s="730">
        <v>37445</v>
      </c>
      <c r="B11601" s="148" t="s">
        <v>26883</v>
      </c>
      <c r="C11601" s="148" t="s">
        <v>22966</v>
      </c>
      <c r="D11601" s="734">
        <v>292.20999999999998</v>
      </c>
    </row>
    <row r="11602" spans="1:4">
      <c r="A11602" s="730">
        <v>37446</v>
      </c>
      <c r="B11602" s="148" t="s">
        <v>26884</v>
      </c>
      <c r="C11602" s="148" t="s">
        <v>22966</v>
      </c>
      <c r="D11602" s="734">
        <v>318.55</v>
      </c>
    </row>
    <row r="11603" spans="1:4">
      <c r="A11603" s="730">
        <v>37447</v>
      </c>
      <c r="B11603" s="148" t="s">
        <v>26885</v>
      </c>
      <c r="C11603" s="148" t="s">
        <v>22966</v>
      </c>
      <c r="D11603" s="734">
        <v>323.54000000000002</v>
      </c>
    </row>
    <row r="11604" spans="1:4">
      <c r="A11604" s="730">
        <v>37448</v>
      </c>
      <c r="B11604" s="148" t="s">
        <v>26886</v>
      </c>
      <c r="C11604" s="148" t="s">
        <v>22966</v>
      </c>
      <c r="D11604" s="734">
        <v>443.78</v>
      </c>
    </row>
    <row r="11605" spans="1:4">
      <c r="A11605" s="730">
        <v>37440</v>
      </c>
      <c r="B11605" s="148" t="s">
        <v>26887</v>
      </c>
      <c r="C11605" s="148" t="s">
        <v>22966</v>
      </c>
      <c r="D11605" s="734">
        <v>150.46</v>
      </c>
    </row>
    <row r="11606" spans="1:4">
      <c r="A11606" s="730">
        <v>37441</v>
      </c>
      <c r="B11606" s="148" t="s">
        <v>26888</v>
      </c>
      <c r="C11606" s="148" t="s">
        <v>22966</v>
      </c>
      <c r="D11606" s="734">
        <v>150.46</v>
      </c>
    </row>
    <row r="11607" spans="1:4">
      <c r="A11607" s="730">
        <v>37442</v>
      </c>
      <c r="B11607" s="148" t="s">
        <v>26889</v>
      </c>
      <c r="C11607" s="148" t="s">
        <v>22966</v>
      </c>
      <c r="D11607" s="734">
        <v>181.22</v>
      </c>
    </row>
    <row r="11608" spans="1:4">
      <c r="A11608" s="730">
        <v>38017</v>
      </c>
      <c r="B11608" s="148" t="s">
        <v>26890</v>
      </c>
      <c r="C11608" s="148" t="s">
        <v>22966</v>
      </c>
      <c r="D11608" s="734">
        <v>9</v>
      </c>
    </row>
    <row r="11609" spans="1:4">
      <c r="A11609" s="730">
        <v>38018</v>
      </c>
      <c r="B11609" s="148" t="s">
        <v>26891</v>
      </c>
      <c r="C11609" s="148" t="s">
        <v>22966</v>
      </c>
      <c r="D11609" s="734">
        <v>10.119999999999999</v>
      </c>
    </row>
    <row r="11610" spans="1:4">
      <c r="A11610" s="730">
        <v>39895</v>
      </c>
      <c r="B11610" s="148" t="s">
        <v>26892</v>
      </c>
      <c r="C11610" s="148" t="s">
        <v>22966</v>
      </c>
      <c r="D11610" s="734">
        <v>48.17</v>
      </c>
    </row>
    <row r="11611" spans="1:4">
      <c r="A11611" s="730">
        <v>39896</v>
      </c>
      <c r="B11611" s="148" t="s">
        <v>26893</v>
      </c>
      <c r="C11611" s="148" t="s">
        <v>22966</v>
      </c>
      <c r="D11611" s="734">
        <v>70.599999999999994</v>
      </c>
    </row>
    <row r="11612" spans="1:4">
      <c r="A11612" s="730">
        <v>38873</v>
      </c>
      <c r="B11612" s="148" t="s">
        <v>26894</v>
      </c>
      <c r="C11612" s="148" t="s">
        <v>22966</v>
      </c>
      <c r="D11612" s="734">
        <v>14.35</v>
      </c>
    </row>
    <row r="11613" spans="1:4">
      <c r="A11613" s="730">
        <v>38874</v>
      </c>
      <c r="B11613" s="148" t="s">
        <v>26895</v>
      </c>
      <c r="C11613" s="148" t="s">
        <v>22966</v>
      </c>
      <c r="D11613" s="734">
        <v>18.170000000000002</v>
      </c>
    </row>
    <row r="11614" spans="1:4">
      <c r="A11614" s="730">
        <v>38875</v>
      </c>
      <c r="B11614" s="148" t="s">
        <v>26896</v>
      </c>
      <c r="C11614" s="148" t="s">
        <v>22966</v>
      </c>
      <c r="D11614" s="734">
        <v>28.8</v>
      </c>
    </row>
    <row r="11615" spans="1:4">
      <c r="A11615" s="730">
        <v>38876</v>
      </c>
      <c r="B11615" s="148" t="s">
        <v>26897</v>
      </c>
      <c r="C11615" s="148" t="s">
        <v>22966</v>
      </c>
      <c r="D11615" s="734">
        <v>38.700000000000003</v>
      </c>
    </row>
    <row r="11616" spans="1:4">
      <c r="A11616" s="730">
        <v>39000</v>
      </c>
      <c r="B11616" s="148" t="s">
        <v>26898</v>
      </c>
      <c r="C11616" s="148" t="s">
        <v>22966</v>
      </c>
      <c r="D11616" s="734">
        <v>29.79</v>
      </c>
    </row>
    <row r="11617" spans="1:4">
      <c r="A11617" s="730">
        <v>38674</v>
      </c>
      <c r="B11617" s="148" t="s">
        <v>26899</v>
      </c>
      <c r="C11617" s="148" t="s">
        <v>22966</v>
      </c>
      <c r="D11617" s="734">
        <v>30.29</v>
      </c>
    </row>
    <row r="11618" spans="1:4">
      <c r="A11618" s="730">
        <v>38019</v>
      </c>
      <c r="B11618" s="148" t="s">
        <v>26900</v>
      </c>
      <c r="C11618" s="148" t="s">
        <v>22966</v>
      </c>
      <c r="D11618" s="734">
        <v>6.41</v>
      </c>
    </row>
    <row r="11619" spans="1:4">
      <c r="A11619" s="730">
        <v>38020</v>
      </c>
      <c r="B11619" s="148" t="s">
        <v>26901</v>
      </c>
      <c r="C11619" s="148" t="s">
        <v>22966</v>
      </c>
      <c r="D11619" s="734">
        <v>7.89</v>
      </c>
    </row>
    <row r="11620" spans="1:4">
      <c r="A11620" s="730">
        <v>38454</v>
      </c>
      <c r="B11620" s="148" t="s">
        <v>26902</v>
      </c>
      <c r="C11620" s="148" t="s">
        <v>22966</v>
      </c>
      <c r="D11620" s="734">
        <v>11.17</v>
      </c>
    </row>
    <row r="11621" spans="1:4">
      <c r="A11621" s="730">
        <v>38455</v>
      </c>
      <c r="B11621" s="148" t="s">
        <v>26903</v>
      </c>
      <c r="C11621" s="148" t="s">
        <v>22966</v>
      </c>
      <c r="D11621" s="734">
        <v>14.95</v>
      </c>
    </row>
    <row r="11622" spans="1:4">
      <c r="A11622" s="730">
        <v>38462</v>
      </c>
      <c r="B11622" s="148" t="s">
        <v>26904</v>
      </c>
      <c r="C11622" s="148" t="s">
        <v>22966</v>
      </c>
      <c r="D11622" s="734">
        <v>241.08</v>
      </c>
    </row>
    <row r="11623" spans="1:4">
      <c r="A11623" s="730">
        <v>36362</v>
      </c>
      <c r="B11623" s="148" t="s">
        <v>26905</v>
      </c>
      <c r="C11623" s="148" t="s">
        <v>22966</v>
      </c>
      <c r="D11623" s="734">
        <v>3.33</v>
      </c>
    </row>
    <row r="11624" spans="1:4">
      <c r="A11624" s="730">
        <v>36298</v>
      </c>
      <c r="B11624" s="148" t="s">
        <v>26906</v>
      </c>
      <c r="C11624" s="148" t="s">
        <v>22966</v>
      </c>
      <c r="D11624" s="734">
        <v>2.86</v>
      </c>
    </row>
    <row r="11625" spans="1:4">
      <c r="A11625" s="730">
        <v>38456</v>
      </c>
      <c r="B11625" s="148" t="s">
        <v>26907</v>
      </c>
      <c r="C11625" s="148" t="s">
        <v>22966</v>
      </c>
      <c r="D11625" s="734">
        <v>7.13</v>
      </c>
    </row>
    <row r="11626" spans="1:4">
      <c r="A11626" s="730">
        <v>38457</v>
      </c>
      <c r="B11626" s="148" t="s">
        <v>26908</v>
      </c>
      <c r="C11626" s="148" t="s">
        <v>22966</v>
      </c>
      <c r="D11626" s="734">
        <v>12.99</v>
      </c>
    </row>
    <row r="11627" spans="1:4">
      <c r="A11627" s="730">
        <v>38458</v>
      </c>
      <c r="B11627" s="148" t="s">
        <v>26909</v>
      </c>
      <c r="C11627" s="148" t="s">
        <v>22966</v>
      </c>
      <c r="D11627" s="734">
        <v>25.02</v>
      </c>
    </row>
    <row r="11628" spans="1:4">
      <c r="A11628" s="730">
        <v>38459</v>
      </c>
      <c r="B11628" s="148" t="s">
        <v>26910</v>
      </c>
      <c r="C11628" s="148" t="s">
        <v>22966</v>
      </c>
      <c r="D11628" s="734">
        <v>39.340000000000003</v>
      </c>
    </row>
    <row r="11629" spans="1:4">
      <c r="A11629" s="730">
        <v>38460</v>
      </c>
      <c r="B11629" s="148" t="s">
        <v>26911</v>
      </c>
      <c r="C11629" s="148" t="s">
        <v>22966</v>
      </c>
      <c r="D11629" s="734">
        <v>84.39</v>
      </c>
    </row>
    <row r="11630" spans="1:4">
      <c r="A11630" s="730">
        <v>38461</v>
      </c>
      <c r="B11630" s="148" t="s">
        <v>26912</v>
      </c>
      <c r="C11630" s="148" t="s">
        <v>22966</v>
      </c>
      <c r="D11630" s="734">
        <v>113.25</v>
      </c>
    </row>
    <row r="11631" spans="1:4">
      <c r="A11631" s="730">
        <v>7094</v>
      </c>
      <c r="B11631" s="148" t="s">
        <v>26913</v>
      </c>
      <c r="C11631" s="148" t="s">
        <v>22966</v>
      </c>
      <c r="D11631" s="734">
        <v>11.86</v>
      </c>
    </row>
    <row r="11632" spans="1:4">
      <c r="A11632" s="730">
        <v>7116</v>
      </c>
      <c r="B11632" s="148" t="s">
        <v>26914</v>
      </c>
      <c r="C11632" s="148" t="s">
        <v>22966</v>
      </c>
      <c r="D11632" s="734">
        <v>3.33</v>
      </c>
    </row>
    <row r="11633" spans="1:4">
      <c r="A11633" s="730">
        <v>7118</v>
      </c>
      <c r="B11633" s="148" t="s">
        <v>26915</v>
      </c>
      <c r="C11633" s="148" t="s">
        <v>22966</v>
      </c>
      <c r="D11633" s="734">
        <v>24.38</v>
      </c>
    </row>
    <row r="11634" spans="1:4">
      <c r="A11634" s="730">
        <v>7098</v>
      </c>
      <c r="B11634" s="148" t="s">
        <v>26916</v>
      </c>
      <c r="C11634" s="148" t="s">
        <v>22966</v>
      </c>
      <c r="D11634" s="734">
        <v>3.62</v>
      </c>
    </row>
    <row r="11635" spans="1:4">
      <c r="A11635" s="730">
        <v>7110</v>
      </c>
      <c r="B11635" s="148" t="s">
        <v>26917</v>
      </c>
      <c r="C11635" s="148" t="s">
        <v>22966</v>
      </c>
      <c r="D11635" s="734">
        <v>46.36</v>
      </c>
    </row>
    <row r="11636" spans="1:4">
      <c r="A11636" s="730">
        <v>7123</v>
      </c>
      <c r="B11636" s="148" t="s">
        <v>26918</v>
      </c>
      <c r="C11636" s="148" t="s">
        <v>22966</v>
      </c>
      <c r="D11636" s="734">
        <v>4.38</v>
      </c>
    </row>
    <row r="11637" spans="1:4">
      <c r="A11637" s="730">
        <v>7121</v>
      </c>
      <c r="B11637" s="148" t="s">
        <v>26919</v>
      </c>
      <c r="C11637" s="148" t="s">
        <v>22966</v>
      </c>
      <c r="D11637" s="734">
        <v>8.67</v>
      </c>
    </row>
    <row r="11638" spans="1:4">
      <c r="A11638" s="730">
        <v>7137</v>
      </c>
      <c r="B11638" s="148" t="s">
        <v>26920</v>
      </c>
      <c r="C11638" s="148" t="s">
        <v>22966</v>
      </c>
      <c r="D11638" s="734">
        <v>9.4700000000000006</v>
      </c>
    </row>
    <row r="11639" spans="1:4">
      <c r="A11639" s="730">
        <v>7122</v>
      </c>
      <c r="B11639" s="148" t="s">
        <v>26921</v>
      </c>
      <c r="C11639" s="148" t="s">
        <v>22966</v>
      </c>
      <c r="D11639" s="734">
        <v>10.42</v>
      </c>
    </row>
    <row r="11640" spans="1:4">
      <c r="A11640" s="730">
        <v>7114</v>
      </c>
      <c r="B11640" s="148" t="s">
        <v>26922</v>
      </c>
      <c r="C11640" s="148" t="s">
        <v>22966</v>
      </c>
      <c r="D11640" s="734">
        <v>12.12</v>
      </c>
    </row>
    <row r="11641" spans="1:4">
      <c r="A11641" s="730">
        <v>7109</v>
      </c>
      <c r="B11641" s="148" t="s">
        <v>26923</v>
      </c>
      <c r="C11641" s="148" t="s">
        <v>22966</v>
      </c>
      <c r="D11641" s="734">
        <v>2.4</v>
      </c>
    </row>
    <row r="11642" spans="1:4">
      <c r="A11642" s="730">
        <v>7135</v>
      </c>
      <c r="B11642" s="148" t="s">
        <v>26924</v>
      </c>
      <c r="C11642" s="148" t="s">
        <v>22966</v>
      </c>
      <c r="D11642" s="734">
        <v>4.92</v>
      </c>
    </row>
    <row r="11643" spans="1:4">
      <c r="A11643" s="730">
        <v>37947</v>
      </c>
      <c r="B11643" s="148" t="s">
        <v>26925</v>
      </c>
      <c r="C11643" s="148" t="s">
        <v>22966</v>
      </c>
      <c r="D11643" s="734">
        <v>4</v>
      </c>
    </row>
    <row r="11644" spans="1:4">
      <c r="A11644" s="730">
        <v>7103</v>
      </c>
      <c r="B11644" s="148" t="s">
        <v>26926</v>
      </c>
      <c r="C11644" s="148" t="s">
        <v>22966</v>
      </c>
      <c r="D11644" s="734">
        <v>13.03</v>
      </c>
    </row>
    <row r="11645" spans="1:4">
      <c r="A11645" s="730">
        <v>40419</v>
      </c>
      <c r="B11645" s="148" t="s">
        <v>26927</v>
      </c>
      <c r="C11645" s="148" t="s">
        <v>22966</v>
      </c>
      <c r="D11645" s="734">
        <v>33.57</v>
      </c>
    </row>
    <row r="11646" spans="1:4">
      <c r="A11646" s="730">
        <v>40420</v>
      </c>
      <c r="B11646" s="148" t="s">
        <v>26928</v>
      </c>
      <c r="C11646" s="148" t="s">
        <v>22966</v>
      </c>
      <c r="D11646" s="734">
        <v>48.97</v>
      </c>
    </row>
    <row r="11647" spans="1:4">
      <c r="A11647" s="730">
        <v>40421</v>
      </c>
      <c r="B11647" s="148" t="s">
        <v>26929</v>
      </c>
      <c r="C11647" s="148" t="s">
        <v>22966</v>
      </c>
      <c r="D11647" s="734">
        <v>52.14</v>
      </c>
    </row>
    <row r="11648" spans="1:4">
      <c r="A11648" s="730">
        <v>38905</v>
      </c>
      <c r="B11648" s="148" t="s">
        <v>26930</v>
      </c>
      <c r="C11648" s="148" t="s">
        <v>22966</v>
      </c>
      <c r="D11648" s="734">
        <v>18.57</v>
      </c>
    </row>
    <row r="11649" spans="1:4">
      <c r="A11649" s="730">
        <v>38907</v>
      </c>
      <c r="B11649" s="148" t="s">
        <v>26931</v>
      </c>
      <c r="C11649" s="148" t="s">
        <v>22966</v>
      </c>
      <c r="D11649" s="734">
        <v>17.899999999999999</v>
      </c>
    </row>
    <row r="11650" spans="1:4">
      <c r="A11650" s="730">
        <v>38910</v>
      </c>
      <c r="B11650" s="148" t="s">
        <v>26932</v>
      </c>
      <c r="C11650" s="148" t="s">
        <v>22966</v>
      </c>
      <c r="D11650" s="734">
        <v>20.94</v>
      </c>
    </row>
    <row r="11651" spans="1:4">
      <c r="A11651" s="730">
        <v>11655</v>
      </c>
      <c r="B11651" s="148" t="s">
        <v>26933</v>
      </c>
      <c r="C11651" s="148" t="s">
        <v>22966</v>
      </c>
      <c r="D11651" s="734">
        <v>15.42</v>
      </c>
    </row>
    <row r="11652" spans="1:4">
      <c r="A11652" s="730">
        <v>11656</v>
      </c>
      <c r="B11652" s="148" t="s">
        <v>26934</v>
      </c>
      <c r="C11652" s="148" t="s">
        <v>22966</v>
      </c>
      <c r="D11652" s="734">
        <v>17.7</v>
      </c>
    </row>
    <row r="11653" spans="1:4">
      <c r="A11653" s="730">
        <v>7091</v>
      </c>
      <c r="B11653" s="148" t="s">
        <v>26935</v>
      </c>
      <c r="C11653" s="148" t="s">
        <v>22966</v>
      </c>
      <c r="D11653" s="734">
        <v>14.5</v>
      </c>
    </row>
    <row r="11654" spans="1:4">
      <c r="A11654" s="730">
        <v>37948</v>
      </c>
      <c r="B11654" s="148" t="s">
        <v>26936</v>
      </c>
      <c r="C11654" s="148" t="s">
        <v>22966</v>
      </c>
      <c r="D11654" s="734">
        <v>3.36</v>
      </c>
    </row>
    <row r="11655" spans="1:4">
      <c r="A11655" s="730">
        <v>7097</v>
      </c>
      <c r="B11655" s="148" t="s">
        <v>26937</v>
      </c>
      <c r="C11655" s="148" t="s">
        <v>22966</v>
      </c>
      <c r="D11655" s="734">
        <v>6.81</v>
      </c>
    </row>
    <row r="11656" spans="1:4">
      <c r="A11656" s="730">
        <v>11658</v>
      </c>
      <c r="B11656" s="148" t="s">
        <v>26938</v>
      </c>
      <c r="C11656" s="148" t="s">
        <v>22966</v>
      </c>
      <c r="D11656" s="734">
        <v>15.05</v>
      </c>
    </row>
    <row r="11657" spans="1:4">
      <c r="A11657" s="730">
        <v>7146</v>
      </c>
      <c r="B11657" s="148" t="s">
        <v>26939</v>
      </c>
      <c r="C11657" s="148" t="s">
        <v>22966</v>
      </c>
      <c r="D11657" s="734">
        <v>158.66999999999999</v>
      </c>
    </row>
    <row r="11658" spans="1:4">
      <c r="A11658" s="730">
        <v>7138</v>
      </c>
      <c r="B11658" s="148" t="s">
        <v>26940</v>
      </c>
      <c r="C11658" s="148" t="s">
        <v>22966</v>
      </c>
      <c r="D11658" s="734">
        <v>1</v>
      </c>
    </row>
    <row r="11659" spans="1:4">
      <c r="A11659" s="730">
        <v>7139</v>
      </c>
      <c r="B11659" s="148" t="s">
        <v>26941</v>
      </c>
      <c r="C11659" s="148" t="s">
        <v>22966</v>
      </c>
      <c r="D11659" s="734">
        <v>1.1399999999999999</v>
      </c>
    </row>
    <row r="11660" spans="1:4">
      <c r="A11660" s="730">
        <v>7140</v>
      </c>
      <c r="B11660" s="148" t="s">
        <v>26942</v>
      </c>
      <c r="C11660" s="148" t="s">
        <v>22966</v>
      </c>
      <c r="D11660" s="734">
        <v>3.57</v>
      </c>
    </row>
    <row r="11661" spans="1:4">
      <c r="A11661" s="730">
        <v>7141</v>
      </c>
      <c r="B11661" s="148" t="s">
        <v>26943</v>
      </c>
      <c r="C11661" s="148" t="s">
        <v>22966</v>
      </c>
      <c r="D11661" s="734">
        <v>8.73</v>
      </c>
    </row>
    <row r="11662" spans="1:4">
      <c r="A11662" s="730">
        <v>7143</v>
      </c>
      <c r="B11662" s="148" t="s">
        <v>26944</v>
      </c>
      <c r="C11662" s="148" t="s">
        <v>22966</v>
      </c>
      <c r="D11662" s="734">
        <v>29.29</v>
      </c>
    </row>
    <row r="11663" spans="1:4">
      <c r="A11663" s="730">
        <v>7144</v>
      </c>
      <c r="B11663" s="148" t="s">
        <v>26945</v>
      </c>
      <c r="C11663" s="148" t="s">
        <v>22966</v>
      </c>
      <c r="D11663" s="734">
        <v>54.34</v>
      </c>
    </row>
    <row r="11664" spans="1:4">
      <c r="A11664" s="730">
        <v>7145</v>
      </c>
      <c r="B11664" s="148" t="s">
        <v>26946</v>
      </c>
      <c r="C11664" s="148" t="s">
        <v>22966</v>
      </c>
      <c r="D11664" s="734">
        <v>73.89</v>
      </c>
    </row>
    <row r="11665" spans="1:4">
      <c r="A11665" s="730">
        <v>7142</v>
      </c>
      <c r="B11665" s="148" t="s">
        <v>26947</v>
      </c>
      <c r="C11665" s="148" t="s">
        <v>22966</v>
      </c>
      <c r="D11665" s="734">
        <v>9.1199999999999992</v>
      </c>
    </row>
    <row r="11666" spans="1:4">
      <c r="A11666" s="730">
        <v>3593</v>
      </c>
      <c r="B11666" s="148" t="s">
        <v>26948</v>
      </c>
      <c r="C11666" s="148" t="s">
        <v>22966</v>
      </c>
      <c r="D11666" s="734">
        <v>90.84</v>
      </c>
    </row>
    <row r="11667" spans="1:4">
      <c r="A11667" s="730">
        <v>3588</v>
      </c>
      <c r="B11667" s="148" t="s">
        <v>26949</v>
      </c>
      <c r="C11667" s="148" t="s">
        <v>22966</v>
      </c>
      <c r="D11667" s="734">
        <v>70.02</v>
      </c>
    </row>
    <row r="11668" spans="1:4">
      <c r="A11668" s="730">
        <v>3585</v>
      </c>
      <c r="B11668" s="148" t="s">
        <v>26950</v>
      </c>
      <c r="C11668" s="148" t="s">
        <v>22966</v>
      </c>
      <c r="D11668" s="734">
        <v>21.63</v>
      </c>
    </row>
    <row r="11669" spans="1:4">
      <c r="A11669" s="730">
        <v>3587</v>
      </c>
      <c r="B11669" s="148" t="s">
        <v>26951</v>
      </c>
      <c r="C11669" s="148" t="s">
        <v>22966</v>
      </c>
      <c r="D11669" s="734">
        <v>43.45</v>
      </c>
    </row>
    <row r="11670" spans="1:4">
      <c r="A11670" s="730">
        <v>3590</v>
      </c>
      <c r="B11670" s="148" t="s">
        <v>26952</v>
      </c>
      <c r="C11670" s="148" t="s">
        <v>22966</v>
      </c>
      <c r="D11670" s="734">
        <v>257.93</v>
      </c>
    </row>
    <row r="11671" spans="1:4">
      <c r="A11671" s="730">
        <v>3589</v>
      </c>
      <c r="B11671" s="148" t="s">
        <v>26953</v>
      </c>
      <c r="C11671" s="148" t="s">
        <v>22966</v>
      </c>
      <c r="D11671" s="734">
        <v>138.44</v>
      </c>
    </row>
    <row r="11672" spans="1:4">
      <c r="A11672" s="730">
        <v>3586</v>
      </c>
      <c r="B11672" s="148" t="s">
        <v>26954</v>
      </c>
      <c r="C11672" s="148" t="s">
        <v>22966</v>
      </c>
      <c r="D11672" s="734">
        <v>28.33</v>
      </c>
    </row>
    <row r="11673" spans="1:4">
      <c r="A11673" s="730">
        <v>3592</v>
      </c>
      <c r="B11673" s="148" t="s">
        <v>26955</v>
      </c>
      <c r="C11673" s="148" t="s">
        <v>22966</v>
      </c>
      <c r="D11673" s="734">
        <v>407.71</v>
      </c>
    </row>
    <row r="11674" spans="1:4">
      <c r="A11674" s="730">
        <v>3591</v>
      </c>
      <c r="B11674" s="148" t="s">
        <v>26956</v>
      </c>
      <c r="C11674" s="148" t="s">
        <v>22966</v>
      </c>
      <c r="D11674" s="734">
        <v>653.58000000000004</v>
      </c>
    </row>
    <row r="11675" spans="1:4">
      <c r="A11675" s="730">
        <v>40396</v>
      </c>
      <c r="B11675" s="148" t="s">
        <v>26957</v>
      </c>
      <c r="C11675" s="148" t="s">
        <v>22966</v>
      </c>
      <c r="D11675" s="734">
        <v>130.11000000000001</v>
      </c>
    </row>
    <row r="11676" spans="1:4">
      <c r="A11676" s="730">
        <v>40395</v>
      </c>
      <c r="B11676" s="148" t="s">
        <v>26958</v>
      </c>
      <c r="C11676" s="148" t="s">
        <v>22966</v>
      </c>
      <c r="D11676" s="734">
        <v>99.85</v>
      </c>
    </row>
    <row r="11677" spans="1:4">
      <c r="A11677" s="730">
        <v>40392</v>
      </c>
      <c r="B11677" s="148" t="s">
        <v>26959</v>
      </c>
      <c r="C11677" s="148" t="s">
        <v>22966</v>
      </c>
      <c r="D11677" s="734">
        <v>32.130000000000003</v>
      </c>
    </row>
    <row r="11678" spans="1:4">
      <c r="A11678" s="730">
        <v>40394</v>
      </c>
      <c r="B11678" s="148" t="s">
        <v>26960</v>
      </c>
      <c r="C11678" s="148" t="s">
        <v>22966</v>
      </c>
      <c r="D11678" s="734">
        <v>65.010000000000005</v>
      </c>
    </row>
    <row r="11679" spans="1:4">
      <c r="A11679" s="730">
        <v>40398</v>
      </c>
      <c r="B11679" s="148" t="s">
        <v>26961</v>
      </c>
      <c r="C11679" s="148" t="s">
        <v>22966</v>
      </c>
      <c r="D11679" s="734">
        <v>417.42</v>
      </c>
    </row>
    <row r="11680" spans="1:4">
      <c r="A11680" s="730">
        <v>40397</v>
      </c>
      <c r="B11680" s="148" t="s">
        <v>26962</v>
      </c>
      <c r="C11680" s="148" t="s">
        <v>22966</v>
      </c>
      <c r="D11680" s="734">
        <v>213.77</v>
      </c>
    </row>
    <row r="11681" spans="1:4">
      <c r="A11681" s="730">
        <v>40393</v>
      </c>
      <c r="B11681" s="148" t="s">
        <v>26963</v>
      </c>
      <c r="C11681" s="148" t="s">
        <v>22966</v>
      </c>
      <c r="D11681" s="734">
        <v>41.38</v>
      </c>
    </row>
    <row r="11682" spans="1:4">
      <c r="A11682" s="730">
        <v>40399</v>
      </c>
      <c r="B11682" s="148" t="s">
        <v>26964</v>
      </c>
      <c r="C11682" s="148" t="s">
        <v>22966</v>
      </c>
      <c r="D11682" s="734">
        <v>682.89</v>
      </c>
    </row>
    <row r="11683" spans="1:4">
      <c r="A11683" s="730">
        <v>39322</v>
      </c>
      <c r="B11683" s="148" t="s">
        <v>26965</v>
      </c>
      <c r="C11683" s="148" t="s">
        <v>22966</v>
      </c>
      <c r="D11683" s="734">
        <v>8.83</v>
      </c>
    </row>
    <row r="11684" spans="1:4">
      <c r="A11684" s="730">
        <v>39289</v>
      </c>
      <c r="B11684" s="148" t="s">
        <v>26966</v>
      </c>
      <c r="C11684" s="148" t="s">
        <v>22966</v>
      </c>
      <c r="D11684" s="734">
        <v>16.46</v>
      </c>
    </row>
    <row r="11685" spans="1:4">
      <c r="A11685" s="730">
        <v>39290</v>
      </c>
      <c r="B11685" s="148" t="s">
        <v>26967</v>
      </c>
      <c r="C11685" s="148" t="s">
        <v>22966</v>
      </c>
      <c r="D11685" s="734">
        <v>27.8</v>
      </c>
    </row>
    <row r="11686" spans="1:4">
      <c r="A11686" s="730">
        <v>39291</v>
      </c>
      <c r="B11686" s="148" t="s">
        <v>26968</v>
      </c>
      <c r="C11686" s="148" t="s">
        <v>22966</v>
      </c>
      <c r="D11686" s="734">
        <v>30.74</v>
      </c>
    </row>
    <row r="11687" spans="1:4">
      <c r="A11687" s="730">
        <v>41892</v>
      </c>
      <c r="B11687" s="148" t="s">
        <v>28526</v>
      </c>
      <c r="C11687" s="148" t="s">
        <v>22966</v>
      </c>
      <c r="D11687" s="734">
        <v>104.73</v>
      </c>
    </row>
    <row r="11688" spans="1:4">
      <c r="A11688" s="730">
        <v>7048</v>
      </c>
      <c r="B11688" s="148" t="s">
        <v>28527</v>
      </c>
      <c r="C11688" s="148" t="s">
        <v>22966</v>
      </c>
      <c r="D11688" s="734">
        <v>22.6</v>
      </c>
    </row>
    <row r="11689" spans="1:4">
      <c r="A11689" s="730">
        <v>7088</v>
      </c>
      <c r="B11689" s="148" t="s">
        <v>28528</v>
      </c>
      <c r="C11689" s="148" t="s">
        <v>22966</v>
      </c>
      <c r="D11689" s="734">
        <v>49.43</v>
      </c>
    </row>
    <row r="11690" spans="1:4">
      <c r="A11690" s="730">
        <v>20179</v>
      </c>
      <c r="B11690" s="148" t="s">
        <v>26969</v>
      </c>
      <c r="C11690" s="148" t="s">
        <v>22966</v>
      </c>
      <c r="D11690" s="734">
        <v>39.68</v>
      </c>
    </row>
    <row r="11691" spans="1:4">
      <c r="A11691" s="730">
        <v>20178</v>
      </c>
      <c r="B11691" s="148" t="s">
        <v>26970</v>
      </c>
      <c r="C11691" s="148" t="s">
        <v>22966</v>
      </c>
      <c r="D11691" s="734">
        <v>47.56</v>
      </c>
    </row>
    <row r="11692" spans="1:4">
      <c r="A11692" s="730">
        <v>20180</v>
      </c>
      <c r="B11692" s="148" t="s">
        <v>26971</v>
      </c>
      <c r="C11692" s="148" t="s">
        <v>22966</v>
      </c>
      <c r="D11692" s="734">
        <v>78.489999999999995</v>
      </c>
    </row>
    <row r="11693" spans="1:4">
      <c r="A11693" s="730">
        <v>20181</v>
      </c>
      <c r="B11693" s="148" t="s">
        <v>26972</v>
      </c>
      <c r="C11693" s="148" t="s">
        <v>22966</v>
      </c>
      <c r="D11693" s="734">
        <v>105.1</v>
      </c>
    </row>
    <row r="11694" spans="1:4">
      <c r="A11694" s="730">
        <v>20177</v>
      </c>
      <c r="B11694" s="148" t="s">
        <v>26973</v>
      </c>
      <c r="C11694" s="148" t="s">
        <v>22966</v>
      </c>
      <c r="D11694" s="734">
        <v>25.99</v>
      </c>
    </row>
    <row r="11695" spans="1:4">
      <c r="A11695" s="730">
        <v>7070</v>
      </c>
      <c r="B11695" s="148" t="s">
        <v>26974</v>
      </c>
      <c r="C11695" s="148" t="s">
        <v>22966</v>
      </c>
      <c r="D11695" s="734">
        <v>186.55</v>
      </c>
    </row>
    <row r="11696" spans="1:4">
      <c r="A11696" s="730">
        <v>40945</v>
      </c>
      <c r="B11696" s="148" t="s">
        <v>26975</v>
      </c>
      <c r="C11696" s="148" t="s">
        <v>23109</v>
      </c>
      <c r="D11696" s="734">
        <v>32.020000000000003</v>
      </c>
    </row>
    <row r="11697" spans="1:4">
      <c r="A11697" s="730">
        <v>40946</v>
      </c>
      <c r="B11697" s="148" t="s">
        <v>26976</v>
      </c>
      <c r="C11697" s="148" t="s">
        <v>23111</v>
      </c>
      <c r="D11697" s="732">
        <v>5661.23</v>
      </c>
    </row>
    <row r="11698" spans="1:4">
      <c r="A11698" s="730">
        <v>7153</v>
      </c>
      <c r="B11698" s="148" t="s">
        <v>26977</v>
      </c>
      <c r="C11698" s="148" t="s">
        <v>23109</v>
      </c>
      <c r="D11698" s="734">
        <v>33.840000000000003</v>
      </c>
    </row>
    <row r="11699" spans="1:4">
      <c r="A11699" s="730">
        <v>41089</v>
      </c>
      <c r="B11699" s="148" t="s">
        <v>26978</v>
      </c>
      <c r="C11699" s="148" t="s">
        <v>23111</v>
      </c>
      <c r="D11699" s="732">
        <v>5980.48</v>
      </c>
    </row>
    <row r="11700" spans="1:4">
      <c r="A11700" s="730">
        <v>40943</v>
      </c>
      <c r="B11700" s="148" t="s">
        <v>26979</v>
      </c>
      <c r="C11700" s="148" t="s">
        <v>23109</v>
      </c>
      <c r="D11700" s="734">
        <v>33.69</v>
      </c>
    </row>
    <row r="11701" spans="1:4">
      <c r="A11701" s="730">
        <v>40944</v>
      </c>
      <c r="B11701" s="148" t="s">
        <v>26980</v>
      </c>
      <c r="C11701" s="148" t="s">
        <v>23111</v>
      </c>
      <c r="D11701" s="732">
        <v>5957.33</v>
      </c>
    </row>
    <row r="11702" spans="1:4">
      <c r="A11702" s="730">
        <v>6175</v>
      </c>
      <c r="B11702" s="148" t="s">
        <v>26981</v>
      </c>
      <c r="C11702" s="148" t="s">
        <v>23109</v>
      </c>
      <c r="D11702" s="734">
        <v>22.83</v>
      </c>
    </row>
    <row r="11703" spans="1:4">
      <c r="A11703" s="730">
        <v>41092</v>
      </c>
      <c r="B11703" s="148" t="s">
        <v>26982</v>
      </c>
      <c r="C11703" s="148" t="s">
        <v>23111</v>
      </c>
      <c r="D11703" s="732">
        <v>4035.56</v>
      </c>
    </row>
    <row r="11704" spans="1:4">
      <c r="A11704" s="730">
        <v>37712</v>
      </c>
      <c r="B11704" s="148" t="s">
        <v>26983</v>
      </c>
      <c r="C11704" s="148" t="s">
        <v>23364</v>
      </c>
      <c r="D11704" s="734">
        <v>82.48</v>
      </c>
    </row>
    <row r="11705" spans="1:4">
      <c r="A11705" s="730">
        <v>34547</v>
      </c>
      <c r="B11705" s="148" t="s">
        <v>26984</v>
      </c>
      <c r="C11705" s="148" t="s">
        <v>23010</v>
      </c>
      <c r="D11705" s="734">
        <v>3.82</v>
      </c>
    </row>
    <row r="11706" spans="1:4">
      <c r="A11706" s="730">
        <v>34548</v>
      </c>
      <c r="B11706" s="148" t="s">
        <v>26985</v>
      </c>
      <c r="C11706" s="148" t="s">
        <v>23010</v>
      </c>
      <c r="D11706" s="734">
        <v>6.27</v>
      </c>
    </row>
    <row r="11707" spans="1:4">
      <c r="A11707" s="730">
        <v>34558</v>
      </c>
      <c r="B11707" s="148" t="s">
        <v>26986</v>
      </c>
      <c r="C11707" s="148" t="s">
        <v>23010</v>
      </c>
      <c r="D11707" s="734">
        <v>3.11</v>
      </c>
    </row>
    <row r="11708" spans="1:4">
      <c r="A11708" s="730">
        <v>34550</v>
      </c>
      <c r="B11708" s="148" t="s">
        <v>26987</v>
      </c>
      <c r="C11708" s="148" t="s">
        <v>23010</v>
      </c>
      <c r="D11708" s="734">
        <v>1.65</v>
      </c>
    </row>
    <row r="11709" spans="1:4">
      <c r="A11709" s="730">
        <v>34557</v>
      </c>
      <c r="B11709" s="148" t="s">
        <v>26988</v>
      </c>
      <c r="C11709" s="148" t="s">
        <v>23010</v>
      </c>
      <c r="D11709" s="734">
        <v>2.42</v>
      </c>
    </row>
    <row r="11710" spans="1:4">
      <c r="A11710" s="730">
        <v>37411</v>
      </c>
      <c r="B11710" s="148" t="s">
        <v>26989</v>
      </c>
      <c r="C11710" s="148" t="s">
        <v>23364</v>
      </c>
      <c r="D11710" s="734">
        <v>17.690000000000001</v>
      </c>
    </row>
    <row r="11711" spans="1:4">
      <c r="A11711" s="730">
        <v>39508</v>
      </c>
      <c r="B11711" s="148" t="s">
        <v>26990</v>
      </c>
      <c r="C11711" s="148" t="s">
        <v>23364</v>
      </c>
      <c r="D11711" s="734">
        <v>9.94</v>
      </c>
    </row>
    <row r="11712" spans="1:4">
      <c r="A11712" s="730">
        <v>39507</v>
      </c>
      <c r="B11712" s="148" t="s">
        <v>26991</v>
      </c>
      <c r="C11712" s="148" t="s">
        <v>23364</v>
      </c>
      <c r="D11712" s="734">
        <v>14.83</v>
      </c>
    </row>
    <row r="11713" spans="1:4">
      <c r="A11713" s="730">
        <v>7155</v>
      </c>
      <c r="B11713" s="148" t="s">
        <v>26992</v>
      </c>
      <c r="C11713" s="148" t="s">
        <v>23364</v>
      </c>
      <c r="D11713" s="734">
        <v>19.03</v>
      </c>
    </row>
    <row r="11714" spans="1:4">
      <c r="A11714" s="730">
        <v>42406</v>
      </c>
      <c r="B11714" s="148" t="s">
        <v>26993</v>
      </c>
      <c r="C11714" s="148" t="s">
        <v>23364</v>
      </c>
      <c r="D11714" s="734">
        <v>21.82</v>
      </c>
    </row>
    <row r="11715" spans="1:4">
      <c r="A11715" s="730">
        <v>7156</v>
      </c>
      <c r="B11715" s="148" t="s">
        <v>26994</v>
      </c>
      <c r="C11715" s="148" t="s">
        <v>23364</v>
      </c>
      <c r="D11715" s="734">
        <v>27.31</v>
      </c>
    </row>
    <row r="11716" spans="1:4">
      <c r="A11716" s="730">
        <v>43127</v>
      </c>
      <c r="B11716" s="148" t="s">
        <v>26995</v>
      </c>
      <c r="C11716" s="148" t="s">
        <v>23364</v>
      </c>
      <c r="D11716" s="734">
        <v>39.08</v>
      </c>
    </row>
    <row r="11717" spans="1:4">
      <c r="A11717" s="730">
        <v>10917</v>
      </c>
      <c r="B11717" s="148" t="s">
        <v>26996</v>
      </c>
      <c r="C11717" s="148" t="s">
        <v>23364</v>
      </c>
      <c r="D11717" s="734">
        <v>8.25</v>
      </c>
    </row>
    <row r="11718" spans="1:4">
      <c r="A11718" s="730">
        <v>21141</v>
      </c>
      <c r="B11718" s="148" t="s">
        <v>26997</v>
      </c>
      <c r="C11718" s="148" t="s">
        <v>23364</v>
      </c>
      <c r="D11718" s="734">
        <v>12.77</v>
      </c>
    </row>
    <row r="11719" spans="1:4">
      <c r="A11719" s="730">
        <v>39509</v>
      </c>
      <c r="B11719" s="148" t="s">
        <v>26998</v>
      </c>
      <c r="C11719" s="148" t="s">
        <v>23364</v>
      </c>
      <c r="D11719" s="734">
        <v>12.28</v>
      </c>
    </row>
    <row r="11720" spans="1:4">
      <c r="A11720" s="730">
        <v>44529</v>
      </c>
      <c r="B11720" s="148" t="s">
        <v>26999</v>
      </c>
      <c r="C11720" s="148" t="s">
        <v>23364</v>
      </c>
      <c r="D11720" s="734">
        <v>11.67</v>
      </c>
    </row>
    <row r="11721" spans="1:4">
      <c r="A11721" s="730">
        <v>7167</v>
      </c>
      <c r="B11721" s="148" t="s">
        <v>27000</v>
      </c>
      <c r="C11721" s="148" t="s">
        <v>23364</v>
      </c>
      <c r="D11721" s="734">
        <v>22.45</v>
      </c>
    </row>
    <row r="11722" spans="1:4">
      <c r="A11722" s="730">
        <v>10928</v>
      </c>
      <c r="B11722" s="148" t="s">
        <v>27001</v>
      </c>
      <c r="C11722" s="148" t="s">
        <v>23364</v>
      </c>
      <c r="D11722" s="734">
        <v>12.9</v>
      </c>
    </row>
    <row r="11723" spans="1:4">
      <c r="A11723" s="730">
        <v>10933</v>
      </c>
      <c r="B11723" s="148" t="s">
        <v>27002</v>
      </c>
      <c r="C11723" s="148" t="s">
        <v>23364</v>
      </c>
      <c r="D11723" s="734">
        <v>19.46</v>
      </c>
    </row>
    <row r="11724" spans="1:4">
      <c r="A11724" s="730">
        <v>7158</v>
      </c>
      <c r="B11724" s="148" t="s">
        <v>27003</v>
      </c>
      <c r="C11724" s="148" t="s">
        <v>23364</v>
      </c>
      <c r="D11724" s="734">
        <v>33</v>
      </c>
    </row>
    <row r="11725" spans="1:4">
      <c r="A11725" s="730">
        <v>10927</v>
      </c>
      <c r="B11725" s="148" t="s">
        <v>27004</v>
      </c>
      <c r="C11725" s="148" t="s">
        <v>23364</v>
      </c>
      <c r="D11725" s="734">
        <v>21.1</v>
      </c>
    </row>
    <row r="11726" spans="1:4">
      <c r="A11726" s="730">
        <v>7162</v>
      </c>
      <c r="B11726" s="148" t="s">
        <v>27005</v>
      </c>
      <c r="C11726" s="148" t="s">
        <v>23364</v>
      </c>
      <c r="D11726" s="734">
        <v>51.64</v>
      </c>
    </row>
    <row r="11727" spans="1:4">
      <c r="A11727" s="730">
        <v>10932</v>
      </c>
      <c r="B11727" s="148" t="s">
        <v>27006</v>
      </c>
      <c r="C11727" s="148" t="s">
        <v>23364</v>
      </c>
      <c r="D11727" s="734">
        <v>89.82</v>
      </c>
    </row>
    <row r="11728" spans="1:4">
      <c r="A11728" s="730">
        <v>10937</v>
      </c>
      <c r="B11728" s="148" t="s">
        <v>27007</v>
      </c>
      <c r="C11728" s="148" t="s">
        <v>23364</v>
      </c>
      <c r="D11728" s="734">
        <v>23.09</v>
      </c>
    </row>
    <row r="11729" spans="1:4">
      <c r="A11729" s="730">
        <v>10935</v>
      </c>
      <c r="B11729" s="148" t="s">
        <v>27008</v>
      </c>
      <c r="C11729" s="148" t="s">
        <v>23364</v>
      </c>
      <c r="D11729" s="734">
        <v>40.04</v>
      </c>
    </row>
    <row r="11730" spans="1:4">
      <c r="A11730" s="730">
        <v>10931</v>
      </c>
      <c r="B11730" s="148" t="s">
        <v>27009</v>
      </c>
      <c r="C11730" s="148" t="s">
        <v>23364</v>
      </c>
      <c r="D11730" s="734">
        <v>11.26</v>
      </c>
    </row>
    <row r="11731" spans="1:4">
      <c r="A11731" s="730">
        <v>7164</v>
      </c>
      <c r="B11731" s="148" t="s">
        <v>27010</v>
      </c>
      <c r="C11731" s="148" t="s">
        <v>23364</v>
      </c>
      <c r="D11731" s="734">
        <v>37.270000000000003</v>
      </c>
    </row>
    <row r="11732" spans="1:4">
      <c r="A11732" s="730">
        <v>36887</v>
      </c>
      <c r="B11732" s="148" t="s">
        <v>27011</v>
      </c>
      <c r="C11732" s="148" t="s">
        <v>23364</v>
      </c>
      <c r="D11732" s="734">
        <v>11.46</v>
      </c>
    </row>
    <row r="11733" spans="1:4">
      <c r="A11733" s="730">
        <v>34630</v>
      </c>
      <c r="B11733" s="148" t="s">
        <v>27012</v>
      </c>
      <c r="C11733" s="148" t="s">
        <v>22966</v>
      </c>
      <c r="D11733" s="732">
        <v>1340.5</v>
      </c>
    </row>
    <row r="11734" spans="1:4">
      <c r="A11734" s="730">
        <v>7161</v>
      </c>
      <c r="B11734" s="148" t="s">
        <v>27013</v>
      </c>
      <c r="C11734" s="148" t="s">
        <v>23364</v>
      </c>
      <c r="D11734" s="734">
        <v>4.6399999999999997</v>
      </c>
    </row>
    <row r="11735" spans="1:4">
      <c r="A11735" s="730">
        <v>7170</v>
      </c>
      <c r="B11735" s="148" t="s">
        <v>27014</v>
      </c>
      <c r="C11735" s="148" t="s">
        <v>23364</v>
      </c>
      <c r="D11735" s="734">
        <v>2.77</v>
      </c>
    </row>
    <row r="11736" spans="1:4">
      <c r="A11736" s="730">
        <v>37524</v>
      </c>
      <c r="B11736" s="148" t="s">
        <v>27015</v>
      </c>
      <c r="C11736" s="148" t="s">
        <v>23010</v>
      </c>
      <c r="D11736" s="734">
        <v>2.5299999999999998</v>
      </c>
    </row>
    <row r="11737" spans="1:4">
      <c r="A11737" s="730">
        <v>37525</v>
      </c>
      <c r="B11737" s="148" t="s">
        <v>27016</v>
      </c>
      <c r="C11737" s="148" t="s">
        <v>23010</v>
      </c>
      <c r="D11737" s="734">
        <v>3.46</v>
      </c>
    </row>
    <row r="11738" spans="1:4">
      <c r="A11738" s="730">
        <v>36789</v>
      </c>
      <c r="B11738" s="148" t="s">
        <v>27017</v>
      </c>
      <c r="C11738" s="148" t="s">
        <v>22966</v>
      </c>
      <c r="D11738" s="734">
        <v>3.13</v>
      </c>
    </row>
    <row r="11739" spans="1:4">
      <c r="A11739" s="730">
        <v>7173</v>
      </c>
      <c r="B11739" s="148" t="s">
        <v>27018</v>
      </c>
      <c r="C11739" s="148" t="s">
        <v>26101</v>
      </c>
      <c r="D11739" s="732">
        <v>2025</v>
      </c>
    </row>
    <row r="11740" spans="1:4">
      <c r="A11740" s="730">
        <v>7175</v>
      </c>
      <c r="B11740" s="148" t="s">
        <v>27019</v>
      </c>
      <c r="C11740" s="148" t="s">
        <v>22966</v>
      </c>
      <c r="D11740" s="734">
        <v>2.29</v>
      </c>
    </row>
    <row r="11741" spans="1:4">
      <c r="A11741" s="730">
        <v>40741</v>
      </c>
      <c r="B11741" s="148" t="s">
        <v>27020</v>
      </c>
      <c r="C11741" s="148" t="s">
        <v>22966</v>
      </c>
      <c r="D11741" s="734">
        <v>3.17</v>
      </c>
    </row>
    <row r="11742" spans="1:4">
      <c r="A11742" s="730">
        <v>7184</v>
      </c>
      <c r="B11742" s="148" t="s">
        <v>27021</v>
      </c>
      <c r="C11742" s="148" t="s">
        <v>23364</v>
      </c>
      <c r="D11742" s="734">
        <v>52.54</v>
      </c>
    </row>
    <row r="11743" spans="1:4">
      <c r="A11743" s="730">
        <v>34458</v>
      </c>
      <c r="B11743" s="148" t="s">
        <v>27022</v>
      </c>
      <c r="C11743" s="148" t="s">
        <v>22966</v>
      </c>
      <c r="D11743" s="734">
        <v>126.81</v>
      </c>
    </row>
    <row r="11744" spans="1:4">
      <c r="A11744" s="730">
        <v>34464</v>
      </c>
      <c r="B11744" s="148" t="s">
        <v>27023</v>
      </c>
      <c r="C11744" s="148" t="s">
        <v>22966</v>
      </c>
      <c r="D11744" s="734">
        <v>188.76</v>
      </c>
    </row>
    <row r="11745" spans="1:4">
      <c r="A11745" s="730">
        <v>34468</v>
      </c>
      <c r="B11745" s="148" t="s">
        <v>27024</v>
      </c>
      <c r="C11745" s="148" t="s">
        <v>22966</v>
      </c>
      <c r="D11745" s="734">
        <v>237.98</v>
      </c>
    </row>
    <row r="11746" spans="1:4">
      <c r="A11746" s="730">
        <v>34473</v>
      </c>
      <c r="B11746" s="148" t="s">
        <v>27025</v>
      </c>
      <c r="C11746" s="148" t="s">
        <v>22966</v>
      </c>
      <c r="D11746" s="734">
        <v>144.36000000000001</v>
      </c>
    </row>
    <row r="11747" spans="1:4">
      <c r="A11747" s="730">
        <v>34480</v>
      </c>
      <c r="B11747" s="148" t="s">
        <v>27026</v>
      </c>
      <c r="C11747" s="148" t="s">
        <v>22966</v>
      </c>
      <c r="D11747" s="734">
        <v>266.79000000000002</v>
      </c>
    </row>
    <row r="11748" spans="1:4">
      <c r="A11748" s="730">
        <v>34486</v>
      </c>
      <c r="B11748" s="148" t="s">
        <v>27027</v>
      </c>
      <c r="C11748" s="148" t="s">
        <v>22966</v>
      </c>
      <c r="D11748" s="734">
        <v>315.87</v>
      </c>
    </row>
    <row r="11749" spans="1:4">
      <c r="A11749" s="730">
        <v>7190</v>
      </c>
      <c r="B11749" s="148" t="s">
        <v>27028</v>
      </c>
      <c r="C11749" s="148" t="s">
        <v>22966</v>
      </c>
      <c r="D11749" s="734">
        <v>10.54</v>
      </c>
    </row>
    <row r="11750" spans="1:4">
      <c r="A11750" s="730">
        <v>34417</v>
      </c>
      <c r="B11750" s="148" t="s">
        <v>27029</v>
      </c>
      <c r="C11750" s="148" t="s">
        <v>22966</v>
      </c>
      <c r="D11750" s="734">
        <v>16.87</v>
      </c>
    </row>
    <row r="11751" spans="1:4">
      <c r="A11751" s="730">
        <v>7213</v>
      </c>
      <c r="B11751" s="148" t="s">
        <v>27030</v>
      </c>
      <c r="C11751" s="148" t="s">
        <v>23364</v>
      </c>
      <c r="D11751" s="734">
        <v>15.47</v>
      </c>
    </row>
    <row r="11752" spans="1:4">
      <c r="A11752" s="730">
        <v>7195</v>
      </c>
      <c r="B11752" s="148" t="s">
        <v>27031</v>
      </c>
      <c r="C11752" s="148" t="s">
        <v>22966</v>
      </c>
      <c r="D11752" s="734">
        <v>45.44</v>
      </c>
    </row>
    <row r="11753" spans="1:4">
      <c r="A11753" s="730">
        <v>7186</v>
      </c>
      <c r="B11753" s="148" t="s">
        <v>27032</v>
      </c>
      <c r="C11753" s="148" t="s">
        <v>22966</v>
      </c>
      <c r="D11753" s="734">
        <v>49.5</v>
      </c>
    </row>
    <row r="11754" spans="1:4">
      <c r="A11754" s="730">
        <v>7194</v>
      </c>
      <c r="B11754" s="148" t="s">
        <v>27033</v>
      </c>
      <c r="C11754" s="148" t="s">
        <v>23364</v>
      </c>
      <c r="D11754" s="734">
        <v>22.82</v>
      </c>
    </row>
    <row r="11755" spans="1:4">
      <c r="A11755" s="730">
        <v>7197</v>
      </c>
      <c r="B11755" s="148" t="s">
        <v>27034</v>
      </c>
      <c r="C11755" s="148" t="s">
        <v>22966</v>
      </c>
      <c r="D11755" s="734">
        <v>96.32</v>
      </c>
    </row>
    <row r="11756" spans="1:4">
      <c r="A11756" s="730">
        <v>7192</v>
      </c>
      <c r="B11756" s="148" t="s">
        <v>27035</v>
      </c>
      <c r="C11756" s="148" t="s">
        <v>22966</v>
      </c>
      <c r="D11756" s="734">
        <v>86.3</v>
      </c>
    </row>
    <row r="11757" spans="1:4">
      <c r="A11757" s="730">
        <v>7193</v>
      </c>
      <c r="B11757" s="148" t="s">
        <v>27036</v>
      </c>
      <c r="C11757" s="148" t="s">
        <v>22966</v>
      </c>
      <c r="D11757" s="734">
        <v>97.16</v>
      </c>
    </row>
    <row r="11758" spans="1:4">
      <c r="A11758" s="730">
        <v>7189</v>
      </c>
      <c r="B11758" s="148" t="s">
        <v>27037</v>
      </c>
      <c r="C11758" s="148" t="s">
        <v>22966</v>
      </c>
      <c r="D11758" s="734">
        <v>112.91</v>
      </c>
    </row>
    <row r="11759" spans="1:4">
      <c r="A11759" s="730">
        <v>34402</v>
      </c>
      <c r="B11759" s="148" t="s">
        <v>27038</v>
      </c>
      <c r="C11759" s="148" t="s">
        <v>22966</v>
      </c>
      <c r="D11759" s="734">
        <v>159.41</v>
      </c>
    </row>
    <row r="11760" spans="1:4">
      <c r="A11760" s="730">
        <v>7245</v>
      </c>
      <c r="B11760" s="148" t="s">
        <v>27039</v>
      </c>
      <c r="C11760" s="148" t="s">
        <v>22966</v>
      </c>
      <c r="D11760" s="734">
        <v>30.31</v>
      </c>
    </row>
    <row r="11761" spans="1:4">
      <c r="A11761" s="730">
        <v>34425</v>
      </c>
      <c r="B11761" s="148" t="s">
        <v>27040</v>
      </c>
      <c r="C11761" s="148" t="s">
        <v>22966</v>
      </c>
      <c r="D11761" s="734">
        <v>102.4</v>
      </c>
    </row>
    <row r="11762" spans="1:4">
      <c r="A11762" s="730">
        <v>7223</v>
      </c>
      <c r="B11762" s="148" t="s">
        <v>27041</v>
      </c>
      <c r="C11762" s="148" t="s">
        <v>22966</v>
      </c>
      <c r="D11762" s="734">
        <v>114.12</v>
      </c>
    </row>
    <row r="11763" spans="1:4">
      <c r="A11763" s="730">
        <v>7234</v>
      </c>
      <c r="B11763" s="148" t="s">
        <v>27042</v>
      </c>
      <c r="C11763" s="148" t="s">
        <v>22966</v>
      </c>
      <c r="D11763" s="734">
        <v>172.2</v>
      </c>
    </row>
    <row r="11764" spans="1:4">
      <c r="A11764" s="730">
        <v>7224</v>
      </c>
      <c r="B11764" s="148" t="s">
        <v>27043</v>
      </c>
      <c r="C11764" s="148" t="s">
        <v>22966</v>
      </c>
      <c r="D11764" s="734">
        <v>209.79</v>
      </c>
    </row>
    <row r="11765" spans="1:4">
      <c r="A11765" s="730">
        <v>7225</v>
      </c>
      <c r="B11765" s="148" t="s">
        <v>27044</v>
      </c>
      <c r="C11765" s="148" t="s">
        <v>22966</v>
      </c>
      <c r="D11765" s="734">
        <v>224.95</v>
      </c>
    </row>
    <row r="11766" spans="1:4">
      <c r="A11766" s="730">
        <v>7226</v>
      </c>
      <c r="B11766" s="148" t="s">
        <v>27045</v>
      </c>
      <c r="C11766" s="148" t="s">
        <v>22966</v>
      </c>
      <c r="D11766" s="734">
        <v>240.05</v>
      </c>
    </row>
    <row r="11767" spans="1:4">
      <c r="A11767" s="730">
        <v>7227</v>
      </c>
      <c r="B11767" s="148" t="s">
        <v>27046</v>
      </c>
      <c r="C11767" s="148" t="s">
        <v>22966</v>
      </c>
      <c r="D11767" s="734">
        <v>273.24</v>
      </c>
    </row>
    <row r="11768" spans="1:4">
      <c r="A11768" s="730">
        <v>7212</v>
      </c>
      <c r="B11768" s="148" t="s">
        <v>27047</v>
      </c>
      <c r="C11768" s="148" t="s">
        <v>22966</v>
      </c>
      <c r="D11768" s="734">
        <v>300.23</v>
      </c>
    </row>
    <row r="11769" spans="1:4">
      <c r="A11769" s="730">
        <v>7229</v>
      </c>
      <c r="B11769" s="148" t="s">
        <v>27048</v>
      </c>
      <c r="C11769" s="148" t="s">
        <v>22966</v>
      </c>
      <c r="D11769" s="734">
        <v>190.3</v>
      </c>
    </row>
    <row r="11770" spans="1:4">
      <c r="A11770" s="730">
        <v>7230</v>
      </c>
      <c r="B11770" s="148" t="s">
        <v>27049</v>
      </c>
      <c r="C11770" s="148" t="s">
        <v>22966</v>
      </c>
      <c r="D11770" s="734">
        <v>316.82</v>
      </c>
    </row>
    <row r="11771" spans="1:4">
      <c r="A11771" s="730">
        <v>7231</v>
      </c>
      <c r="B11771" s="148" t="s">
        <v>27050</v>
      </c>
      <c r="C11771" s="148" t="s">
        <v>22966</v>
      </c>
      <c r="D11771" s="734">
        <v>449.43</v>
      </c>
    </row>
    <row r="11772" spans="1:4">
      <c r="A11772" s="730">
        <v>7220</v>
      </c>
      <c r="B11772" s="148" t="s">
        <v>27051</v>
      </c>
      <c r="C11772" s="148" t="s">
        <v>22966</v>
      </c>
      <c r="D11772" s="734">
        <v>554.78</v>
      </c>
    </row>
    <row r="11773" spans="1:4">
      <c r="A11773" s="730">
        <v>34447</v>
      </c>
      <c r="B11773" s="148" t="s">
        <v>27052</v>
      </c>
      <c r="C11773" s="148" t="s">
        <v>22966</v>
      </c>
      <c r="D11773" s="734">
        <v>620.32000000000005</v>
      </c>
    </row>
    <row r="11774" spans="1:4">
      <c r="A11774" s="730">
        <v>7233</v>
      </c>
      <c r="B11774" s="148" t="s">
        <v>27053</v>
      </c>
      <c r="C11774" s="148" t="s">
        <v>22966</v>
      </c>
      <c r="D11774" s="734">
        <v>711.61</v>
      </c>
    </row>
    <row r="11775" spans="1:4">
      <c r="A11775" s="730">
        <v>40740</v>
      </c>
      <c r="B11775" s="148" t="s">
        <v>27054</v>
      </c>
      <c r="C11775" s="148" t="s">
        <v>23364</v>
      </c>
      <c r="D11775" s="734">
        <v>115.32</v>
      </c>
    </row>
    <row r="11776" spans="1:4">
      <c r="A11776" s="730">
        <v>25007</v>
      </c>
      <c r="B11776" s="148" t="s">
        <v>27055</v>
      </c>
      <c r="C11776" s="148" t="s">
        <v>23364</v>
      </c>
      <c r="D11776" s="734">
        <v>33</v>
      </c>
    </row>
    <row r="11777" spans="1:4">
      <c r="A11777" s="730">
        <v>43071</v>
      </c>
      <c r="B11777" s="148" t="s">
        <v>27056</v>
      </c>
      <c r="C11777" s="148" t="s">
        <v>23364</v>
      </c>
      <c r="D11777" s="734">
        <v>129.85</v>
      </c>
    </row>
    <row r="11778" spans="1:4">
      <c r="A11778" s="730">
        <v>39520</v>
      </c>
      <c r="B11778" s="148" t="s">
        <v>27057</v>
      </c>
      <c r="C11778" s="148" t="s">
        <v>23364</v>
      </c>
      <c r="D11778" s="734">
        <v>105.94</v>
      </c>
    </row>
    <row r="11779" spans="1:4">
      <c r="A11779" s="730">
        <v>39521</v>
      </c>
      <c r="B11779" s="148" t="s">
        <v>27058</v>
      </c>
      <c r="C11779" s="148" t="s">
        <v>23364</v>
      </c>
      <c r="D11779" s="734">
        <v>109.4</v>
      </c>
    </row>
    <row r="11780" spans="1:4">
      <c r="A11780" s="730">
        <v>39522</v>
      </c>
      <c r="B11780" s="148" t="s">
        <v>27059</v>
      </c>
      <c r="C11780" s="148" t="s">
        <v>23364</v>
      </c>
      <c r="D11780" s="734">
        <v>112.97</v>
      </c>
    </row>
    <row r="11781" spans="1:4">
      <c r="A11781" s="730">
        <v>7243</v>
      </c>
      <c r="B11781" s="148" t="s">
        <v>27060</v>
      </c>
      <c r="C11781" s="148" t="s">
        <v>23364</v>
      </c>
      <c r="D11781" s="734">
        <v>34.479999999999997</v>
      </c>
    </row>
    <row r="11782" spans="1:4">
      <c r="A11782" s="730">
        <v>11067</v>
      </c>
      <c r="B11782" s="148" t="s">
        <v>27061</v>
      </c>
      <c r="C11782" s="148" t="s">
        <v>22966</v>
      </c>
      <c r="D11782" s="734">
        <v>581.91</v>
      </c>
    </row>
    <row r="11783" spans="1:4">
      <c r="A11783" s="730">
        <v>11068</v>
      </c>
      <c r="B11783" s="148" t="s">
        <v>27062</v>
      </c>
      <c r="C11783" s="148" t="s">
        <v>22966</v>
      </c>
      <c r="D11783" s="734">
        <v>735.16</v>
      </c>
    </row>
    <row r="11784" spans="1:4">
      <c r="A11784" s="730">
        <v>7246</v>
      </c>
      <c r="B11784" s="148" t="s">
        <v>27063</v>
      </c>
      <c r="C11784" s="148" t="s">
        <v>22966</v>
      </c>
      <c r="D11784" s="734">
        <v>33.47</v>
      </c>
    </row>
    <row r="11785" spans="1:4">
      <c r="A11785" s="730">
        <v>41097</v>
      </c>
      <c r="B11785" s="148" t="s">
        <v>27064</v>
      </c>
      <c r="C11785" s="148" t="s">
        <v>23111</v>
      </c>
      <c r="D11785" s="732">
        <v>3596.42</v>
      </c>
    </row>
    <row r="11786" spans="1:4">
      <c r="A11786" s="730">
        <v>12869</v>
      </c>
      <c r="B11786" s="148" t="s">
        <v>27065</v>
      </c>
      <c r="C11786" s="148" t="s">
        <v>23109</v>
      </c>
      <c r="D11786" s="734">
        <v>20.34</v>
      </c>
    </row>
    <row r="11787" spans="1:4">
      <c r="A11787" s="730">
        <v>1574</v>
      </c>
      <c r="B11787" s="148" t="s">
        <v>27066</v>
      </c>
      <c r="C11787" s="148" t="s">
        <v>22966</v>
      </c>
      <c r="D11787" s="734">
        <v>2.63</v>
      </c>
    </row>
    <row r="11788" spans="1:4">
      <c r="A11788" s="730">
        <v>1581</v>
      </c>
      <c r="B11788" s="148" t="s">
        <v>27067</v>
      </c>
      <c r="C11788" s="148" t="s">
        <v>22966</v>
      </c>
      <c r="D11788" s="734">
        <v>18.239999999999998</v>
      </c>
    </row>
    <row r="11789" spans="1:4">
      <c r="A11789" s="730">
        <v>1575</v>
      </c>
      <c r="B11789" s="148" t="s">
        <v>27068</v>
      </c>
      <c r="C11789" s="148" t="s">
        <v>22966</v>
      </c>
      <c r="D11789" s="734">
        <v>3.12</v>
      </c>
    </row>
    <row r="11790" spans="1:4">
      <c r="A11790" s="730">
        <v>1570</v>
      </c>
      <c r="B11790" s="148" t="s">
        <v>27069</v>
      </c>
      <c r="C11790" s="148" t="s">
        <v>22966</v>
      </c>
      <c r="D11790" s="734">
        <v>1.57</v>
      </c>
    </row>
    <row r="11791" spans="1:4">
      <c r="A11791" s="730">
        <v>1576</v>
      </c>
      <c r="B11791" s="148" t="s">
        <v>27070</v>
      </c>
      <c r="C11791" s="148" t="s">
        <v>22966</v>
      </c>
      <c r="D11791" s="734">
        <v>4.32</v>
      </c>
    </row>
    <row r="11792" spans="1:4">
      <c r="A11792" s="730">
        <v>1577</v>
      </c>
      <c r="B11792" s="148" t="s">
        <v>27071</v>
      </c>
      <c r="C11792" s="148" t="s">
        <v>22966</v>
      </c>
      <c r="D11792" s="734">
        <v>4.87</v>
      </c>
    </row>
    <row r="11793" spans="1:4">
      <c r="A11793" s="730">
        <v>1571</v>
      </c>
      <c r="B11793" s="148" t="s">
        <v>27072</v>
      </c>
      <c r="C11793" s="148" t="s">
        <v>22966</v>
      </c>
      <c r="D11793" s="734">
        <v>2.04</v>
      </c>
    </row>
    <row r="11794" spans="1:4">
      <c r="A11794" s="730">
        <v>1578</v>
      </c>
      <c r="B11794" s="148" t="s">
        <v>27073</v>
      </c>
      <c r="C11794" s="148" t="s">
        <v>22966</v>
      </c>
      <c r="D11794" s="734">
        <v>8.4499999999999993</v>
      </c>
    </row>
    <row r="11795" spans="1:4">
      <c r="A11795" s="730">
        <v>1573</v>
      </c>
      <c r="B11795" s="148" t="s">
        <v>27074</v>
      </c>
      <c r="C11795" s="148" t="s">
        <v>22966</v>
      </c>
      <c r="D11795" s="734">
        <v>2.4300000000000002</v>
      </c>
    </row>
    <row r="11796" spans="1:4">
      <c r="A11796" s="730">
        <v>1579</v>
      </c>
      <c r="B11796" s="148" t="s">
        <v>27075</v>
      </c>
      <c r="C11796" s="148" t="s">
        <v>22966</v>
      </c>
      <c r="D11796" s="734">
        <v>10.53</v>
      </c>
    </row>
    <row r="11797" spans="1:4">
      <c r="A11797" s="730">
        <v>1580</v>
      </c>
      <c r="B11797" s="148" t="s">
        <v>27076</v>
      </c>
      <c r="C11797" s="148" t="s">
        <v>22966</v>
      </c>
      <c r="D11797" s="734">
        <v>12.97</v>
      </c>
    </row>
    <row r="11798" spans="1:4">
      <c r="A11798" s="730">
        <v>39321</v>
      </c>
      <c r="B11798" s="148" t="s">
        <v>27077</v>
      </c>
      <c r="C11798" s="148" t="s">
        <v>22966</v>
      </c>
      <c r="D11798" s="734">
        <v>19.88</v>
      </c>
    </row>
    <row r="11799" spans="1:4">
      <c r="A11799" s="730">
        <v>39319</v>
      </c>
      <c r="B11799" s="148" t="s">
        <v>27078</v>
      </c>
      <c r="C11799" s="148" t="s">
        <v>22966</v>
      </c>
      <c r="D11799" s="734">
        <v>8.27</v>
      </c>
    </row>
    <row r="11800" spans="1:4">
      <c r="A11800" s="730">
        <v>39320</v>
      </c>
      <c r="B11800" s="148" t="s">
        <v>27079</v>
      </c>
      <c r="C11800" s="148" t="s">
        <v>22966</v>
      </c>
      <c r="D11800" s="734">
        <v>15.9</v>
      </c>
    </row>
    <row r="11801" spans="1:4">
      <c r="A11801" s="730">
        <v>1591</v>
      </c>
      <c r="B11801" s="148" t="s">
        <v>27080</v>
      </c>
      <c r="C11801" s="148" t="s">
        <v>22966</v>
      </c>
      <c r="D11801" s="734">
        <v>40.21</v>
      </c>
    </row>
    <row r="11802" spans="1:4">
      <c r="A11802" s="730">
        <v>1547</v>
      </c>
      <c r="B11802" s="148" t="s">
        <v>27081</v>
      </c>
      <c r="C11802" s="148" t="s">
        <v>22966</v>
      </c>
      <c r="D11802" s="734">
        <v>210.71</v>
      </c>
    </row>
    <row r="11803" spans="1:4">
      <c r="A11803" s="730">
        <v>38196</v>
      </c>
      <c r="B11803" s="148" t="s">
        <v>27082</v>
      </c>
      <c r="C11803" s="148" t="s">
        <v>22966</v>
      </c>
      <c r="D11803" s="734">
        <v>41.04</v>
      </c>
    </row>
    <row r="11804" spans="1:4">
      <c r="A11804" s="730">
        <v>1543</v>
      </c>
      <c r="B11804" s="148" t="s">
        <v>27083</v>
      </c>
      <c r="C11804" s="148" t="s">
        <v>22966</v>
      </c>
      <c r="D11804" s="734">
        <v>43.61</v>
      </c>
    </row>
    <row r="11805" spans="1:4">
      <c r="A11805" s="730">
        <v>1585</v>
      </c>
      <c r="B11805" s="148" t="s">
        <v>27084</v>
      </c>
      <c r="C11805" s="148" t="s">
        <v>22966</v>
      </c>
      <c r="D11805" s="734">
        <v>8.4499999999999993</v>
      </c>
    </row>
    <row r="11806" spans="1:4">
      <c r="A11806" s="730">
        <v>1593</v>
      </c>
      <c r="B11806" s="148" t="s">
        <v>27085</v>
      </c>
      <c r="C11806" s="148" t="s">
        <v>22966</v>
      </c>
      <c r="D11806" s="734">
        <v>44.85</v>
      </c>
    </row>
    <row r="11807" spans="1:4">
      <c r="A11807" s="730">
        <v>11838</v>
      </c>
      <c r="B11807" s="148" t="s">
        <v>27086</v>
      </c>
      <c r="C11807" s="148" t="s">
        <v>22966</v>
      </c>
      <c r="D11807" s="734">
        <v>59.18</v>
      </c>
    </row>
    <row r="11808" spans="1:4">
      <c r="A11808" s="730">
        <v>1594</v>
      </c>
      <c r="B11808" s="148" t="s">
        <v>27087</v>
      </c>
      <c r="C11808" s="148" t="s">
        <v>22966</v>
      </c>
      <c r="D11808" s="734">
        <v>59.83</v>
      </c>
    </row>
    <row r="11809" spans="1:4">
      <c r="A11809" s="730">
        <v>1586</v>
      </c>
      <c r="B11809" s="148" t="s">
        <v>27088</v>
      </c>
      <c r="C11809" s="148" t="s">
        <v>22966</v>
      </c>
      <c r="D11809" s="734">
        <v>10.69</v>
      </c>
    </row>
    <row r="11810" spans="1:4">
      <c r="A11810" s="730">
        <v>11839</v>
      </c>
      <c r="B11810" s="148" t="s">
        <v>27089</v>
      </c>
      <c r="C11810" s="148" t="s">
        <v>22966</v>
      </c>
      <c r="D11810" s="734">
        <v>86.11</v>
      </c>
    </row>
    <row r="11811" spans="1:4">
      <c r="A11811" s="730">
        <v>1587</v>
      </c>
      <c r="B11811" s="148" t="s">
        <v>27090</v>
      </c>
      <c r="C11811" s="148" t="s">
        <v>22966</v>
      </c>
      <c r="D11811" s="734">
        <v>10.88</v>
      </c>
    </row>
    <row r="11812" spans="1:4">
      <c r="A11812" s="730">
        <v>1545</v>
      </c>
      <c r="B11812" s="148" t="s">
        <v>27091</v>
      </c>
      <c r="C11812" s="148" t="s">
        <v>22966</v>
      </c>
      <c r="D11812" s="734">
        <v>103.33</v>
      </c>
    </row>
    <row r="11813" spans="1:4">
      <c r="A11813" s="730">
        <v>1588</v>
      </c>
      <c r="B11813" s="148" t="s">
        <v>27092</v>
      </c>
      <c r="C11813" s="148" t="s">
        <v>22966</v>
      </c>
      <c r="D11813" s="734">
        <v>14.93</v>
      </c>
    </row>
    <row r="11814" spans="1:4">
      <c r="A11814" s="730">
        <v>1535</v>
      </c>
      <c r="B11814" s="148" t="s">
        <v>27093</v>
      </c>
      <c r="C11814" s="148" t="s">
        <v>22966</v>
      </c>
      <c r="D11814" s="734">
        <v>8.6</v>
      </c>
    </row>
    <row r="11815" spans="1:4">
      <c r="A11815" s="730">
        <v>1589</v>
      </c>
      <c r="B11815" s="148" t="s">
        <v>27094</v>
      </c>
      <c r="C11815" s="148" t="s">
        <v>22966</v>
      </c>
      <c r="D11815" s="734">
        <v>15.41</v>
      </c>
    </row>
    <row r="11816" spans="1:4">
      <c r="A11816" s="730">
        <v>1546</v>
      </c>
      <c r="B11816" s="148" t="s">
        <v>27095</v>
      </c>
      <c r="C11816" s="148" t="s">
        <v>22966</v>
      </c>
      <c r="D11816" s="734">
        <v>174.37</v>
      </c>
    </row>
    <row r="11817" spans="1:4">
      <c r="A11817" s="730">
        <v>1590</v>
      </c>
      <c r="B11817" s="148" t="s">
        <v>27096</v>
      </c>
      <c r="C11817" s="148" t="s">
        <v>22966</v>
      </c>
      <c r="D11817" s="734">
        <v>27.12</v>
      </c>
    </row>
    <row r="11818" spans="1:4">
      <c r="A11818" s="730">
        <v>1542</v>
      </c>
      <c r="B11818" s="148" t="s">
        <v>27097</v>
      </c>
      <c r="C11818" s="148" t="s">
        <v>22966</v>
      </c>
      <c r="D11818" s="734">
        <v>35.93</v>
      </c>
    </row>
    <row r="11819" spans="1:4">
      <c r="A11819" s="730">
        <v>38415</v>
      </c>
      <c r="B11819" s="148" t="s">
        <v>27098</v>
      </c>
      <c r="C11819" s="148" t="s">
        <v>22966</v>
      </c>
      <c r="D11819" s="734">
        <v>883.82</v>
      </c>
    </row>
    <row r="11820" spans="1:4">
      <c r="A11820" s="730">
        <v>38414</v>
      </c>
      <c r="B11820" s="148" t="s">
        <v>27099</v>
      </c>
      <c r="C11820" s="148" t="s">
        <v>22966</v>
      </c>
      <c r="D11820" s="732">
        <v>1240.45</v>
      </c>
    </row>
    <row r="11821" spans="1:4">
      <c r="A11821" s="730">
        <v>38128</v>
      </c>
      <c r="B11821" s="148" t="s">
        <v>27100</v>
      </c>
      <c r="C11821" s="148" t="s">
        <v>23014</v>
      </c>
      <c r="D11821" s="734">
        <v>1.0900000000000001</v>
      </c>
    </row>
    <row r="11822" spans="1:4">
      <c r="A11822" s="730">
        <v>7253</v>
      </c>
      <c r="B11822" s="148" t="s">
        <v>27101</v>
      </c>
      <c r="C11822" s="148" t="s">
        <v>23107</v>
      </c>
      <c r="D11822" s="734">
        <v>233.57</v>
      </c>
    </row>
    <row r="11823" spans="1:4">
      <c r="A11823" s="730">
        <v>4806</v>
      </c>
      <c r="B11823" s="148" t="s">
        <v>27102</v>
      </c>
      <c r="C11823" s="148" t="s">
        <v>23010</v>
      </c>
      <c r="D11823" s="734">
        <v>18.329999999999998</v>
      </c>
    </row>
    <row r="11824" spans="1:4">
      <c r="A11824" s="730">
        <v>34401</v>
      </c>
      <c r="B11824" s="148" t="s">
        <v>28529</v>
      </c>
      <c r="C11824" s="148" t="s">
        <v>22966</v>
      </c>
      <c r="D11824" s="734">
        <v>1.81</v>
      </c>
    </row>
    <row r="11825" spans="1:4">
      <c r="A11825" s="730">
        <v>7260</v>
      </c>
      <c r="B11825" s="148" t="s">
        <v>28530</v>
      </c>
      <c r="C11825" s="148" t="s">
        <v>22966</v>
      </c>
      <c r="D11825" s="734">
        <v>1.61</v>
      </c>
    </row>
    <row r="11826" spans="1:4">
      <c r="A11826" s="730">
        <v>7256</v>
      </c>
      <c r="B11826" s="148" t="s">
        <v>28531</v>
      </c>
      <c r="C11826" s="148" t="s">
        <v>22966</v>
      </c>
      <c r="D11826" s="734">
        <v>1.59</v>
      </c>
    </row>
    <row r="11827" spans="1:4">
      <c r="A11827" s="730">
        <v>7258</v>
      </c>
      <c r="B11827" s="148" t="s">
        <v>28532</v>
      </c>
      <c r="C11827" s="148" t="s">
        <v>22966</v>
      </c>
      <c r="D11827" s="734">
        <v>0.65</v>
      </c>
    </row>
    <row r="11828" spans="1:4">
      <c r="A11828" s="730">
        <v>34400</v>
      </c>
      <c r="B11828" s="148" t="s">
        <v>28533</v>
      </c>
      <c r="C11828" s="148" t="s">
        <v>22966</v>
      </c>
      <c r="D11828" s="734">
        <v>2.79</v>
      </c>
    </row>
    <row r="11829" spans="1:4">
      <c r="A11829" s="730">
        <v>10617</v>
      </c>
      <c r="B11829" s="148" t="s">
        <v>28534</v>
      </c>
      <c r="C11829" s="148" t="s">
        <v>22966</v>
      </c>
      <c r="D11829" s="734">
        <v>5.34</v>
      </c>
    </row>
    <row r="11830" spans="1:4">
      <c r="A11830" s="730">
        <v>44261</v>
      </c>
      <c r="B11830" s="148" t="s">
        <v>27103</v>
      </c>
      <c r="C11830" s="148" t="s">
        <v>22966</v>
      </c>
      <c r="D11830" s="734">
        <v>132.08000000000001</v>
      </c>
    </row>
    <row r="11831" spans="1:4">
      <c r="A11831" s="730">
        <v>7274</v>
      </c>
      <c r="B11831" s="148" t="s">
        <v>27104</v>
      </c>
      <c r="C11831" s="148" t="s">
        <v>22966</v>
      </c>
      <c r="D11831" s="734">
        <v>63.94</v>
      </c>
    </row>
    <row r="11832" spans="1:4">
      <c r="A11832" s="730">
        <v>44326</v>
      </c>
      <c r="B11832" s="148" t="s">
        <v>27105</v>
      </c>
      <c r="C11832" s="148" t="s">
        <v>22966</v>
      </c>
      <c r="D11832" s="732">
        <v>1381.04</v>
      </c>
    </row>
    <row r="11833" spans="1:4">
      <c r="A11833" s="730">
        <v>154</v>
      </c>
      <c r="B11833" s="148" t="s">
        <v>27106</v>
      </c>
      <c r="C11833" s="148" t="s">
        <v>23016</v>
      </c>
      <c r="D11833" s="734">
        <v>67.53</v>
      </c>
    </row>
    <row r="11834" spans="1:4">
      <c r="A11834" s="730">
        <v>38121</v>
      </c>
      <c r="B11834" s="148" t="s">
        <v>27107</v>
      </c>
      <c r="C11834" s="148" t="s">
        <v>23016</v>
      </c>
      <c r="D11834" s="734">
        <v>20.399999999999999</v>
      </c>
    </row>
    <row r="11835" spans="1:4">
      <c r="A11835" s="730">
        <v>43776</v>
      </c>
      <c r="B11835" s="148" t="s">
        <v>27108</v>
      </c>
      <c r="C11835" s="148" t="s">
        <v>23016</v>
      </c>
      <c r="D11835" s="734">
        <v>33.42</v>
      </c>
    </row>
    <row r="11836" spans="1:4">
      <c r="A11836" s="730">
        <v>7343</v>
      </c>
      <c r="B11836" s="148" t="s">
        <v>27109</v>
      </c>
      <c r="C11836" s="148" t="s">
        <v>23016</v>
      </c>
      <c r="D11836" s="734">
        <v>18.05</v>
      </c>
    </row>
    <row r="11837" spans="1:4">
      <c r="A11837" s="730">
        <v>7348</v>
      </c>
      <c r="B11837" s="148" t="s">
        <v>27110</v>
      </c>
      <c r="C11837" s="148" t="s">
        <v>23016</v>
      </c>
      <c r="D11837" s="734">
        <v>17.87</v>
      </c>
    </row>
    <row r="11838" spans="1:4">
      <c r="A11838" s="730">
        <v>7313</v>
      </c>
      <c r="B11838" s="148" t="s">
        <v>27111</v>
      </c>
      <c r="C11838" s="148" t="s">
        <v>23016</v>
      </c>
      <c r="D11838" s="734">
        <v>20.23</v>
      </c>
    </row>
    <row r="11839" spans="1:4">
      <c r="A11839" s="730">
        <v>7319</v>
      </c>
      <c r="B11839" s="148" t="s">
        <v>27112</v>
      </c>
      <c r="C11839" s="148" t="s">
        <v>23016</v>
      </c>
      <c r="D11839" s="734">
        <v>11.58</v>
      </c>
    </row>
    <row r="11840" spans="1:4">
      <c r="A11840" s="730">
        <v>7314</v>
      </c>
      <c r="B11840" s="148" t="s">
        <v>27113</v>
      </c>
      <c r="C11840" s="148" t="s">
        <v>23016</v>
      </c>
      <c r="D11840" s="734">
        <v>80.8</v>
      </c>
    </row>
    <row r="11841" spans="1:4">
      <c r="A11841" s="730">
        <v>7304</v>
      </c>
      <c r="B11841" s="148" t="s">
        <v>27114</v>
      </c>
      <c r="C11841" s="148" t="s">
        <v>23016</v>
      </c>
      <c r="D11841" s="734">
        <v>99.03</v>
      </c>
    </row>
    <row r="11842" spans="1:4">
      <c r="A11842" s="730">
        <v>43649</v>
      </c>
      <c r="B11842" s="148" t="s">
        <v>27115</v>
      </c>
      <c r="C11842" s="148" t="s">
        <v>23016</v>
      </c>
      <c r="D11842" s="734">
        <v>51.21</v>
      </c>
    </row>
    <row r="11843" spans="1:4">
      <c r="A11843" s="730">
        <v>43650</v>
      </c>
      <c r="B11843" s="148" t="s">
        <v>27116</v>
      </c>
      <c r="C11843" s="148" t="s">
        <v>23016</v>
      </c>
      <c r="D11843" s="734">
        <v>48.4</v>
      </c>
    </row>
    <row r="11844" spans="1:4">
      <c r="A11844" s="730">
        <v>7311</v>
      </c>
      <c r="B11844" s="148" t="s">
        <v>27117</v>
      </c>
      <c r="C11844" s="148" t="s">
        <v>23016</v>
      </c>
      <c r="D11844" s="734">
        <v>49.58</v>
      </c>
    </row>
    <row r="11845" spans="1:4">
      <c r="A11845" s="730">
        <v>7292</v>
      </c>
      <c r="B11845" s="148" t="s">
        <v>27118</v>
      </c>
      <c r="C11845" s="148" t="s">
        <v>23016</v>
      </c>
      <c r="D11845" s="734">
        <v>48</v>
      </c>
    </row>
    <row r="11846" spans="1:4">
      <c r="A11846" s="730">
        <v>7293</v>
      </c>
      <c r="B11846" s="148" t="s">
        <v>27119</v>
      </c>
      <c r="C11846" s="148" t="s">
        <v>23016</v>
      </c>
      <c r="D11846" s="734">
        <v>53.1</v>
      </c>
    </row>
    <row r="11847" spans="1:4">
      <c r="A11847" s="730">
        <v>7306</v>
      </c>
      <c r="B11847" s="148" t="s">
        <v>27120</v>
      </c>
      <c r="C11847" s="148" t="s">
        <v>23016</v>
      </c>
      <c r="D11847" s="734">
        <v>58.6</v>
      </c>
    </row>
    <row r="11848" spans="1:4">
      <c r="A11848" s="730">
        <v>7288</v>
      </c>
      <c r="B11848" s="148" t="s">
        <v>27121</v>
      </c>
      <c r="C11848" s="148" t="s">
        <v>23016</v>
      </c>
      <c r="D11848" s="734">
        <v>48.66</v>
      </c>
    </row>
    <row r="11849" spans="1:4">
      <c r="A11849" s="730">
        <v>43625</v>
      </c>
      <c r="B11849" s="148" t="s">
        <v>27122</v>
      </c>
      <c r="C11849" s="148" t="s">
        <v>23016</v>
      </c>
      <c r="D11849" s="734">
        <v>39.29</v>
      </c>
    </row>
    <row r="11850" spans="1:4">
      <c r="A11850" s="730">
        <v>43647</v>
      </c>
      <c r="B11850" s="148" t="s">
        <v>27123</v>
      </c>
      <c r="C11850" s="148" t="s">
        <v>23016</v>
      </c>
      <c r="D11850" s="734">
        <v>35.69</v>
      </c>
    </row>
    <row r="11851" spans="1:4">
      <c r="A11851" s="730">
        <v>43648</v>
      </c>
      <c r="B11851" s="148" t="s">
        <v>27124</v>
      </c>
      <c r="C11851" s="148" t="s">
        <v>23016</v>
      </c>
      <c r="D11851" s="734">
        <v>34.44</v>
      </c>
    </row>
    <row r="11852" spans="1:4">
      <c r="A11852" s="730">
        <v>35693</v>
      </c>
      <c r="B11852" s="148" t="s">
        <v>27125</v>
      </c>
      <c r="C11852" s="148" t="s">
        <v>23016</v>
      </c>
      <c r="D11852" s="734">
        <v>11.11</v>
      </c>
    </row>
    <row r="11853" spans="1:4">
      <c r="A11853" s="730">
        <v>7356</v>
      </c>
      <c r="B11853" s="148" t="s">
        <v>27126</v>
      </c>
      <c r="C11853" s="148" t="s">
        <v>23016</v>
      </c>
      <c r="D11853" s="734">
        <v>26.64</v>
      </c>
    </row>
    <row r="11854" spans="1:4">
      <c r="A11854" s="730">
        <v>35692</v>
      </c>
      <c r="B11854" s="148" t="s">
        <v>27127</v>
      </c>
      <c r="C11854" s="148" t="s">
        <v>23016</v>
      </c>
      <c r="D11854" s="734">
        <v>17.43</v>
      </c>
    </row>
    <row r="11855" spans="1:4">
      <c r="A11855" s="730">
        <v>43624</v>
      </c>
      <c r="B11855" s="148" t="s">
        <v>27128</v>
      </c>
      <c r="C11855" s="148" t="s">
        <v>23016</v>
      </c>
      <c r="D11855" s="734">
        <v>32.47</v>
      </c>
    </row>
    <row r="11856" spans="1:4">
      <c r="A11856" s="730">
        <v>7342</v>
      </c>
      <c r="B11856" s="148" t="s">
        <v>27129</v>
      </c>
      <c r="C11856" s="148" t="s">
        <v>23014</v>
      </c>
      <c r="D11856" s="734">
        <v>2.2200000000000002</v>
      </c>
    </row>
    <row r="11857" spans="1:4">
      <c r="A11857" s="730">
        <v>7350</v>
      </c>
      <c r="B11857" s="148" t="s">
        <v>27130</v>
      </c>
      <c r="C11857" s="148" t="s">
        <v>23016</v>
      </c>
      <c r="D11857" s="734">
        <v>38.450000000000003</v>
      </c>
    </row>
    <row r="11858" spans="1:4">
      <c r="A11858" s="730">
        <v>39574</v>
      </c>
      <c r="B11858" s="148" t="s">
        <v>27131</v>
      </c>
      <c r="C11858" s="148" t="s">
        <v>22966</v>
      </c>
      <c r="D11858" s="734">
        <v>4.24</v>
      </c>
    </row>
    <row r="11859" spans="1:4">
      <c r="A11859" s="730">
        <v>11060</v>
      </c>
      <c r="B11859" s="148" t="s">
        <v>27132</v>
      </c>
      <c r="C11859" s="148" t="s">
        <v>22966</v>
      </c>
      <c r="D11859" s="734">
        <v>49.96</v>
      </c>
    </row>
    <row r="11860" spans="1:4">
      <c r="A11860" s="730">
        <v>37401</v>
      </c>
      <c r="B11860" s="148" t="s">
        <v>27133</v>
      </c>
      <c r="C11860" s="148" t="s">
        <v>22966</v>
      </c>
      <c r="D11860" s="734">
        <v>41.06</v>
      </c>
    </row>
    <row r="11861" spans="1:4">
      <c r="A11861" s="730">
        <v>7525</v>
      </c>
      <c r="B11861" s="148" t="s">
        <v>27134</v>
      </c>
      <c r="C11861" s="148" t="s">
        <v>22966</v>
      </c>
      <c r="D11861" s="734">
        <v>42.74</v>
      </c>
    </row>
    <row r="11862" spans="1:4">
      <c r="A11862" s="730">
        <v>7524</v>
      </c>
      <c r="B11862" s="148" t="s">
        <v>27135</v>
      </c>
      <c r="C11862" s="148" t="s">
        <v>22966</v>
      </c>
      <c r="D11862" s="734">
        <v>40.270000000000003</v>
      </c>
    </row>
    <row r="11863" spans="1:4">
      <c r="A11863" s="730">
        <v>38105</v>
      </c>
      <c r="B11863" s="148" t="s">
        <v>27136</v>
      </c>
      <c r="C11863" s="148" t="s">
        <v>22966</v>
      </c>
      <c r="D11863" s="734">
        <v>10.34</v>
      </c>
    </row>
    <row r="11864" spans="1:4">
      <c r="A11864" s="730">
        <v>38084</v>
      </c>
      <c r="B11864" s="148" t="s">
        <v>27137</v>
      </c>
      <c r="C11864" s="148" t="s">
        <v>22966</v>
      </c>
      <c r="D11864" s="734">
        <v>14.69</v>
      </c>
    </row>
    <row r="11865" spans="1:4">
      <c r="A11865" s="730">
        <v>38103</v>
      </c>
      <c r="B11865" s="148" t="s">
        <v>27138</v>
      </c>
      <c r="C11865" s="148" t="s">
        <v>22966</v>
      </c>
      <c r="D11865" s="734">
        <v>15.53</v>
      </c>
    </row>
    <row r="11866" spans="1:4">
      <c r="A11866" s="730">
        <v>38082</v>
      </c>
      <c r="B11866" s="148" t="s">
        <v>27139</v>
      </c>
      <c r="C11866" s="148" t="s">
        <v>22966</v>
      </c>
      <c r="D11866" s="734">
        <v>19.13</v>
      </c>
    </row>
    <row r="11867" spans="1:4">
      <c r="A11867" s="730">
        <v>38104</v>
      </c>
      <c r="B11867" s="148" t="s">
        <v>27140</v>
      </c>
      <c r="C11867" s="148" t="s">
        <v>22966</v>
      </c>
      <c r="D11867" s="734">
        <v>30.41</v>
      </c>
    </row>
    <row r="11868" spans="1:4">
      <c r="A11868" s="730">
        <v>38083</v>
      </c>
      <c r="B11868" s="148" t="s">
        <v>27141</v>
      </c>
      <c r="C11868" s="148" t="s">
        <v>22966</v>
      </c>
      <c r="D11868" s="734">
        <v>33.76</v>
      </c>
    </row>
    <row r="11869" spans="1:4">
      <c r="A11869" s="730">
        <v>38101</v>
      </c>
      <c r="B11869" s="148" t="s">
        <v>27142</v>
      </c>
      <c r="C11869" s="148" t="s">
        <v>22966</v>
      </c>
      <c r="D11869" s="734">
        <v>7.38</v>
      </c>
    </row>
    <row r="11870" spans="1:4">
      <c r="A11870" s="730">
        <v>7528</v>
      </c>
      <c r="B11870" s="148" t="s">
        <v>27143</v>
      </c>
      <c r="C11870" s="148" t="s">
        <v>22966</v>
      </c>
      <c r="D11870" s="734">
        <v>8.68</v>
      </c>
    </row>
    <row r="11871" spans="1:4">
      <c r="A11871" s="730">
        <v>12147</v>
      </c>
      <c r="B11871" s="148" t="s">
        <v>27144</v>
      </c>
      <c r="C11871" s="148" t="s">
        <v>22966</v>
      </c>
      <c r="D11871" s="734">
        <v>13.23</v>
      </c>
    </row>
    <row r="11872" spans="1:4">
      <c r="A11872" s="730">
        <v>38075</v>
      </c>
      <c r="B11872" s="148" t="s">
        <v>27145</v>
      </c>
      <c r="C11872" s="148" t="s">
        <v>22966</v>
      </c>
      <c r="D11872" s="734">
        <v>15.03</v>
      </c>
    </row>
    <row r="11873" spans="1:4">
      <c r="A11873" s="730">
        <v>38102</v>
      </c>
      <c r="B11873" s="148" t="s">
        <v>27146</v>
      </c>
      <c r="C11873" s="148" t="s">
        <v>22966</v>
      </c>
      <c r="D11873" s="734">
        <v>9.4499999999999993</v>
      </c>
    </row>
    <row r="11874" spans="1:4">
      <c r="A11874" s="730">
        <v>38076</v>
      </c>
      <c r="B11874" s="148" t="s">
        <v>27147</v>
      </c>
      <c r="C11874" s="148" t="s">
        <v>22966</v>
      </c>
      <c r="D11874" s="734">
        <v>16.850000000000001</v>
      </c>
    </row>
    <row r="11875" spans="1:4">
      <c r="A11875" s="730">
        <v>7592</v>
      </c>
      <c r="B11875" s="148" t="s">
        <v>27148</v>
      </c>
      <c r="C11875" s="148" t="s">
        <v>23109</v>
      </c>
      <c r="D11875" s="734">
        <v>40.54</v>
      </c>
    </row>
    <row r="11876" spans="1:4">
      <c r="A11876" s="730">
        <v>40820</v>
      </c>
      <c r="B11876" s="148" t="s">
        <v>27149</v>
      </c>
      <c r="C11876" s="148" t="s">
        <v>23111</v>
      </c>
      <c r="D11876" s="732">
        <v>7164.96</v>
      </c>
    </row>
    <row r="11877" spans="1:4">
      <c r="A11877" s="730">
        <v>11826</v>
      </c>
      <c r="B11877" s="148" t="s">
        <v>27150</v>
      </c>
      <c r="C11877" s="148" t="s">
        <v>22966</v>
      </c>
      <c r="D11877" s="734">
        <v>50.56</v>
      </c>
    </row>
    <row r="11878" spans="1:4">
      <c r="A11878" s="730">
        <v>7606</v>
      </c>
      <c r="B11878" s="148" t="s">
        <v>27151</v>
      </c>
      <c r="C11878" s="148" t="s">
        <v>22966</v>
      </c>
      <c r="D11878" s="734">
        <v>60.8</v>
      </c>
    </row>
    <row r="11879" spans="1:4">
      <c r="A11879" s="730">
        <v>11763</v>
      </c>
      <c r="B11879" s="148" t="s">
        <v>27152</v>
      </c>
      <c r="C11879" s="148" t="s">
        <v>22966</v>
      </c>
      <c r="D11879" s="734">
        <v>132.78</v>
      </c>
    </row>
    <row r="11880" spans="1:4">
      <c r="A11880" s="730">
        <v>11764</v>
      </c>
      <c r="B11880" s="148" t="s">
        <v>27153</v>
      </c>
      <c r="C11880" s="148" t="s">
        <v>22966</v>
      </c>
      <c r="D11880" s="734">
        <v>108.94</v>
      </c>
    </row>
    <row r="11881" spans="1:4">
      <c r="A11881" s="730">
        <v>11829</v>
      </c>
      <c r="B11881" s="148" t="s">
        <v>27154</v>
      </c>
      <c r="C11881" s="148" t="s">
        <v>22966</v>
      </c>
      <c r="D11881" s="734">
        <v>26.33</v>
      </c>
    </row>
    <row r="11882" spans="1:4">
      <c r="A11882" s="730">
        <v>11830</v>
      </c>
      <c r="B11882" s="148" t="s">
        <v>27155</v>
      </c>
      <c r="C11882" s="148" t="s">
        <v>22966</v>
      </c>
      <c r="D11882" s="734">
        <v>28.43</v>
      </c>
    </row>
    <row r="11883" spans="1:4">
      <c r="A11883" s="730">
        <v>11825</v>
      </c>
      <c r="B11883" s="148" t="s">
        <v>27156</v>
      </c>
      <c r="C11883" s="148" t="s">
        <v>22966</v>
      </c>
      <c r="D11883" s="734">
        <v>63.96</v>
      </c>
    </row>
    <row r="11884" spans="1:4">
      <c r="A11884" s="730">
        <v>11767</v>
      </c>
      <c r="B11884" s="148" t="s">
        <v>27157</v>
      </c>
      <c r="C11884" s="148" t="s">
        <v>22966</v>
      </c>
      <c r="D11884" s="734">
        <v>170.37</v>
      </c>
    </row>
    <row r="11885" spans="1:4">
      <c r="A11885" s="730">
        <v>11766</v>
      </c>
      <c r="B11885" s="148" t="s">
        <v>27158</v>
      </c>
      <c r="C11885" s="148" t="s">
        <v>22966</v>
      </c>
      <c r="D11885" s="734">
        <v>39.71</v>
      </c>
    </row>
    <row r="11886" spans="1:4">
      <c r="A11886" s="730">
        <v>11765</v>
      </c>
      <c r="B11886" s="148" t="s">
        <v>27159</v>
      </c>
      <c r="C11886" s="148" t="s">
        <v>22966</v>
      </c>
      <c r="D11886" s="734">
        <v>72.599999999999994</v>
      </c>
    </row>
    <row r="11887" spans="1:4">
      <c r="A11887" s="730">
        <v>11824</v>
      </c>
      <c r="B11887" s="148" t="s">
        <v>27160</v>
      </c>
      <c r="C11887" s="148" t="s">
        <v>22966</v>
      </c>
      <c r="D11887" s="734">
        <v>46.71</v>
      </c>
    </row>
    <row r="11888" spans="1:4">
      <c r="A11888" s="730">
        <v>44045</v>
      </c>
      <c r="B11888" s="148" t="s">
        <v>27161</v>
      </c>
      <c r="C11888" s="148" t="s">
        <v>22966</v>
      </c>
      <c r="D11888" s="734">
        <v>350.85</v>
      </c>
    </row>
    <row r="11889" spans="1:4">
      <c r="A11889" s="730">
        <v>39702</v>
      </c>
      <c r="B11889" s="148" t="s">
        <v>27162</v>
      </c>
      <c r="C11889" s="148" t="s">
        <v>22966</v>
      </c>
      <c r="D11889" s="732">
        <v>2330.13</v>
      </c>
    </row>
    <row r="11890" spans="1:4">
      <c r="A11890" s="730">
        <v>13415</v>
      </c>
      <c r="B11890" s="148" t="s">
        <v>27163</v>
      </c>
      <c r="C11890" s="148" t="s">
        <v>22966</v>
      </c>
      <c r="D11890" s="734">
        <v>76.5</v>
      </c>
    </row>
    <row r="11891" spans="1:4">
      <c r="A11891" s="730">
        <v>7602</v>
      </c>
      <c r="B11891" s="148" t="s">
        <v>27164</v>
      </c>
      <c r="C11891" s="148" t="s">
        <v>22966</v>
      </c>
      <c r="D11891" s="734">
        <v>48.82</v>
      </c>
    </row>
    <row r="11892" spans="1:4">
      <c r="A11892" s="730">
        <v>7603</v>
      </c>
      <c r="B11892" s="148" t="s">
        <v>27165</v>
      </c>
      <c r="C11892" s="148" t="s">
        <v>22966</v>
      </c>
      <c r="D11892" s="734">
        <v>41.41</v>
      </c>
    </row>
    <row r="11893" spans="1:4">
      <c r="A11893" s="730">
        <v>11777</v>
      </c>
      <c r="B11893" s="148" t="s">
        <v>27702</v>
      </c>
      <c r="C11893" s="148" t="s">
        <v>22966</v>
      </c>
      <c r="D11893" s="734">
        <v>173.25</v>
      </c>
    </row>
    <row r="11894" spans="1:4">
      <c r="A11894" s="730">
        <v>13417</v>
      </c>
      <c r="B11894" s="148" t="s">
        <v>27166</v>
      </c>
      <c r="C11894" s="148" t="s">
        <v>22966</v>
      </c>
      <c r="D11894" s="734">
        <v>99.63</v>
      </c>
    </row>
    <row r="11895" spans="1:4">
      <c r="A11895" s="730">
        <v>36791</v>
      </c>
      <c r="B11895" s="148" t="s">
        <v>27167</v>
      </c>
      <c r="C11895" s="148" t="s">
        <v>22966</v>
      </c>
      <c r="D11895" s="734">
        <v>149.54</v>
      </c>
    </row>
    <row r="11896" spans="1:4">
      <c r="A11896" s="730">
        <v>36795</v>
      </c>
      <c r="B11896" s="148" t="s">
        <v>27168</v>
      </c>
      <c r="C11896" s="148" t="s">
        <v>22966</v>
      </c>
      <c r="D11896" s="732">
        <v>1890.69</v>
      </c>
    </row>
    <row r="11897" spans="1:4">
      <c r="A11897" s="730">
        <v>36796</v>
      </c>
      <c r="B11897" s="148" t="s">
        <v>27169</v>
      </c>
      <c r="C11897" s="148" t="s">
        <v>22966</v>
      </c>
      <c r="D11897" s="734">
        <v>157.11000000000001</v>
      </c>
    </row>
    <row r="11898" spans="1:4">
      <c r="A11898" s="730">
        <v>36792</v>
      </c>
      <c r="B11898" s="148" t="s">
        <v>27170</v>
      </c>
      <c r="C11898" s="148" t="s">
        <v>22966</v>
      </c>
      <c r="D11898" s="734">
        <v>199.02</v>
      </c>
    </row>
    <row r="11899" spans="1:4">
      <c r="A11899" s="730">
        <v>11773</v>
      </c>
      <c r="B11899" s="148" t="s">
        <v>27171</v>
      </c>
      <c r="C11899" s="148" t="s">
        <v>22966</v>
      </c>
      <c r="D11899" s="734">
        <v>132.49</v>
      </c>
    </row>
    <row r="11900" spans="1:4">
      <c r="A11900" s="730">
        <v>11762</v>
      </c>
      <c r="B11900" s="148" t="s">
        <v>27172</v>
      </c>
      <c r="C11900" s="148" t="s">
        <v>22966</v>
      </c>
      <c r="D11900" s="734">
        <v>62.84</v>
      </c>
    </row>
    <row r="11901" spans="1:4">
      <c r="A11901" s="730">
        <v>7604</v>
      </c>
      <c r="B11901" s="148" t="s">
        <v>27173</v>
      </c>
      <c r="C11901" s="148" t="s">
        <v>22966</v>
      </c>
      <c r="D11901" s="734">
        <v>53.21</v>
      </c>
    </row>
    <row r="11902" spans="1:4">
      <c r="A11902" s="730">
        <v>13984</v>
      </c>
      <c r="B11902" s="148" t="s">
        <v>27174</v>
      </c>
      <c r="C11902" s="148" t="s">
        <v>22966</v>
      </c>
      <c r="D11902" s="734">
        <v>77.33</v>
      </c>
    </row>
    <row r="11903" spans="1:4">
      <c r="A11903" s="730">
        <v>11772</v>
      </c>
      <c r="B11903" s="148" t="s">
        <v>27175</v>
      </c>
      <c r="C11903" s="148" t="s">
        <v>22966</v>
      </c>
      <c r="D11903" s="734">
        <v>132.9</v>
      </c>
    </row>
    <row r="11904" spans="1:4">
      <c r="A11904" s="730">
        <v>13983</v>
      </c>
      <c r="B11904" s="148" t="s">
        <v>27176</v>
      </c>
      <c r="C11904" s="148" t="s">
        <v>22966</v>
      </c>
      <c r="D11904" s="734">
        <v>100.65</v>
      </c>
    </row>
    <row r="11905" spans="1:4">
      <c r="A11905" s="730">
        <v>13416</v>
      </c>
      <c r="B11905" s="148" t="s">
        <v>27177</v>
      </c>
      <c r="C11905" s="148" t="s">
        <v>22966</v>
      </c>
      <c r="D11905" s="734">
        <v>89.39</v>
      </c>
    </row>
    <row r="11906" spans="1:4">
      <c r="A11906" s="730">
        <v>40329</v>
      </c>
      <c r="B11906" s="148" t="s">
        <v>27178</v>
      </c>
      <c r="C11906" s="148" t="s">
        <v>22966</v>
      </c>
      <c r="D11906" s="734">
        <v>16.5</v>
      </c>
    </row>
    <row r="11907" spans="1:4">
      <c r="A11907" s="730">
        <v>11823</v>
      </c>
      <c r="B11907" s="148" t="s">
        <v>27179</v>
      </c>
      <c r="C11907" s="148" t="s">
        <v>22966</v>
      </c>
      <c r="D11907" s="734">
        <v>6.95</v>
      </c>
    </row>
    <row r="11908" spans="1:4">
      <c r="A11908" s="730">
        <v>11822</v>
      </c>
      <c r="B11908" s="148" t="s">
        <v>27180</v>
      </c>
      <c r="C11908" s="148" t="s">
        <v>22966</v>
      </c>
      <c r="D11908" s="734">
        <v>30.87</v>
      </c>
    </row>
    <row r="11909" spans="1:4">
      <c r="A11909" s="730">
        <v>11831</v>
      </c>
      <c r="B11909" s="148" t="s">
        <v>27181</v>
      </c>
      <c r="C11909" s="148" t="s">
        <v>22966</v>
      </c>
      <c r="D11909" s="734">
        <v>18.579999999999998</v>
      </c>
    </row>
    <row r="11910" spans="1:4">
      <c r="A11910" s="730">
        <v>7613</v>
      </c>
      <c r="B11910" s="148" t="s">
        <v>27182</v>
      </c>
      <c r="C11910" s="148" t="s">
        <v>22966</v>
      </c>
      <c r="D11910" s="732">
        <v>117304.93</v>
      </c>
    </row>
    <row r="11911" spans="1:4">
      <c r="A11911" s="730">
        <v>7619</v>
      </c>
      <c r="B11911" s="148" t="s">
        <v>27183</v>
      </c>
      <c r="C11911" s="148" t="s">
        <v>22966</v>
      </c>
      <c r="D11911" s="732">
        <v>18132.830000000002</v>
      </c>
    </row>
    <row r="11912" spans="1:4">
      <c r="A11912" s="730">
        <v>12076</v>
      </c>
      <c r="B11912" s="148" t="s">
        <v>27184</v>
      </c>
      <c r="C11912" s="148" t="s">
        <v>22966</v>
      </c>
      <c r="D11912" s="732">
        <v>8317.81</v>
      </c>
    </row>
    <row r="11913" spans="1:4">
      <c r="A11913" s="730">
        <v>7614</v>
      </c>
      <c r="B11913" s="148" t="s">
        <v>27185</v>
      </c>
      <c r="C11913" s="148" t="s">
        <v>22966</v>
      </c>
      <c r="D11913" s="732">
        <v>22869.82</v>
      </c>
    </row>
    <row r="11914" spans="1:4">
      <c r="A11914" s="730">
        <v>7618</v>
      </c>
      <c r="B11914" s="148" t="s">
        <v>27186</v>
      </c>
      <c r="C11914" s="148" t="s">
        <v>22966</v>
      </c>
      <c r="D11914" s="732">
        <v>148328</v>
      </c>
    </row>
    <row r="11915" spans="1:4">
      <c r="A11915" s="730">
        <v>7620</v>
      </c>
      <c r="B11915" s="148" t="s">
        <v>27187</v>
      </c>
      <c r="C11915" s="148" t="s">
        <v>22966</v>
      </c>
      <c r="D11915" s="732">
        <v>32082.99</v>
      </c>
    </row>
    <row r="11916" spans="1:4">
      <c r="A11916" s="730">
        <v>7610</v>
      </c>
      <c r="B11916" s="148" t="s">
        <v>27188</v>
      </c>
      <c r="C11916" s="148" t="s">
        <v>22966</v>
      </c>
      <c r="D11916" s="732">
        <v>10159.61</v>
      </c>
    </row>
    <row r="11917" spans="1:4">
      <c r="A11917" s="730">
        <v>7615</v>
      </c>
      <c r="B11917" s="148" t="s">
        <v>27189</v>
      </c>
      <c r="C11917" s="148" t="s">
        <v>22966</v>
      </c>
      <c r="D11917" s="732">
        <v>37430.160000000003</v>
      </c>
    </row>
    <row r="11918" spans="1:4">
      <c r="A11918" s="730">
        <v>7617</v>
      </c>
      <c r="B11918" s="148" t="s">
        <v>27190</v>
      </c>
      <c r="C11918" s="148" t="s">
        <v>22966</v>
      </c>
      <c r="D11918" s="732">
        <v>11347.87</v>
      </c>
    </row>
    <row r="11919" spans="1:4">
      <c r="A11919" s="730">
        <v>7616</v>
      </c>
      <c r="B11919" s="148" t="s">
        <v>27191</v>
      </c>
      <c r="C11919" s="148" t="s">
        <v>22966</v>
      </c>
      <c r="D11919" s="732">
        <v>61080.08</v>
      </c>
    </row>
    <row r="11920" spans="1:4">
      <c r="A11920" s="730">
        <v>7611</v>
      </c>
      <c r="B11920" s="148" t="s">
        <v>27192</v>
      </c>
      <c r="C11920" s="148" t="s">
        <v>22966</v>
      </c>
      <c r="D11920" s="732">
        <v>14675</v>
      </c>
    </row>
    <row r="11921" spans="1:4">
      <c r="A11921" s="730">
        <v>7612</v>
      </c>
      <c r="B11921" s="148" t="s">
        <v>27193</v>
      </c>
      <c r="C11921" s="148" t="s">
        <v>22966</v>
      </c>
      <c r="D11921" s="732">
        <v>83781.77</v>
      </c>
    </row>
    <row r="11922" spans="1:4">
      <c r="A11922" s="730">
        <v>37371</v>
      </c>
      <c r="B11922" s="148" t="s">
        <v>27194</v>
      </c>
      <c r="C11922" s="148" t="s">
        <v>23109</v>
      </c>
      <c r="D11922" s="734">
        <v>0.68</v>
      </c>
    </row>
    <row r="11923" spans="1:4">
      <c r="A11923" s="730">
        <v>40861</v>
      </c>
      <c r="B11923" s="148" t="s">
        <v>27195</v>
      </c>
      <c r="C11923" s="148" t="s">
        <v>23111</v>
      </c>
      <c r="D11923" s="734">
        <v>129</v>
      </c>
    </row>
    <row r="11924" spans="1:4">
      <c r="A11924" s="730">
        <v>36510</v>
      </c>
      <c r="B11924" s="148" t="s">
        <v>27196</v>
      </c>
      <c r="C11924" s="148" t="s">
        <v>22966</v>
      </c>
      <c r="D11924" s="732">
        <v>985932.68</v>
      </c>
    </row>
    <row r="11925" spans="1:4">
      <c r="A11925" s="730">
        <v>25020</v>
      </c>
      <c r="B11925" s="148" t="s">
        <v>27197</v>
      </c>
      <c r="C11925" s="148" t="s">
        <v>22966</v>
      </c>
      <c r="D11925" s="732">
        <v>4061695.76</v>
      </c>
    </row>
    <row r="11926" spans="1:4">
      <c r="A11926" s="730">
        <v>7622</v>
      </c>
      <c r="B11926" s="148" t="s">
        <v>27198</v>
      </c>
      <c r="C11926" s="148" t="s">
        <v>22966</v>
      </c>
      <c r="D11926" s="732">
        <v>956498.8</v>
      </c>
    </row>
    <row r="11927" spans="1:4">
      <c r="A11927" s="730">
        <v>7624</v>
      </c>
      <c r="B11927" s="148" t="s">
        <v>27199</v>
      </c>
      <c r="C11927" s="148" t="s">
        <v>22966</v>
      </c>
      <c r="D11927" s="732">
        <v>1240000</v>
      </c>
    </row>
    <row r="11928" spans="1:4">
      <c r="A11928" s="730">
        <v>7625</v>
      </c>
      <c r="B11928" s="148" t="s">
        <v>27200</v>
      </c>
      <c r="C11928" s="148" t="s">
        <v>22966</v>
      </c>
      <c r="D11928" s="732">
        <v>1232415.78</v>
      </c>
    </row>
    <row r="11929" spans="1:4">
      <c r="A11929" s="730">
        <v>7623</v>
      </c>
      <c r="B11929" s="148" t="s">
        <v>27201</v>
      </c>
      <c r="C11929" s="148" t="s">
        <v>22966</v>
      </c>
      <c r="D11929" s="732">
        <v>4061695.76</v>
      </c>
    </row>
    <row r="11930" spans="1:4">
      <c r="A11930" s="730">
        <v>36508</v>
      </c>
      <c r="B11930" s="148" t="s">
        <v>27202</v>
      </c>
      <c r="C11930" s="148" t="s">
        <v>22966</v>
      </c>
      <c r="D11930" s="732">
        <v>1826705.75</v>
      </c>
    </row>
    <row r="11931" spans="1:4">
      <c r="A11931" s="730">
        <v>36509</v>
      </c>
      <c r="B11931" s="148" t="s">
        <v>27203</v>
      </c>
      <c r="C11931" s="148" t="s">
        <v>22966</v>
      </c>
      <c r="D11931" s="732">
        <v>1001100.85</v>
      </c>
    </row>
    <row r="11932" spans="1:4">
      <c r="A11932" s="730">
        <v>13238</v>
      </c>
      <c r="B11932" s="148" t="s">
        <v>27204</v>
      </c>
      <c r="C11932" s="148" t="s">
        <v>22966</v>
      </c>
      <c r="D11932" s="732">
        <v>359158.85</v>
      </c>
    </row>
    <row r="11933" spans="1:4">
      <c r="A11933" s="730">
        <v>36511</v>
      </c>
      <c r="B11933" s="148" t="s">
        <v>27205</v>
      </c>
      <c r="C11933" s="148" t="s">
        <v>22966</v>
      </c>
      <c r="D11933" s="732">
        <v>416168.19</v>
      </c>
    </row>
    <row r="11934" spans="1:4">
      <c r="A11934" s="730">
        <v>36515</v>
      </c>
      <c r="B11934" s="148" t="s">
        <v>27206</v>
      </c>
      <c r="C11934" s="148" t="s">
        <v>22966</v>
      </c>
      <c r="D11934" s="732">
        <v>122570.07</v>
      </c>
    </row>
    <row r="11935" spans="1:4">
      <c r="A11935" s="730">
        <v>10598</v>
      </c>
      <c r="B11935" s="148" t="s">
        <v>27207</v>
      </c>
      <c r="C11935" s="148" t="s">
        <v>22966</v>
      </c>
      <c r="D11935" s="732">
        <v>198765.9</v>
      </c>
    </row>
    <row r="11936" spans="1:4">
      <c r="A11936" s="730">
        <v>7640</v>
      </c>
      <c r="B11936" s="148" t="s">
        <v>27208</v>
      </c>
      <c r="C11936" s="148" t="s">
        <v>22966</v>
      </c>
      <c r="D11936" s="732">
        <v>305000</v>
      </c>
    </row>
    <row r="11937" spans="1:4">
      <c r="A11937" s="730">
        <v>36513</v>
      </c>
      <c r="B11937" s="148" t="s">
        <v>27209</v>
      </c>
      <c r="C11937" s="148" t="s">
        <v>22966</v>
      </c>
      <c r="D11937" s="732">
        <v>293811.89</v>
      </c>
    </row>
    <row r="11938" spans="1:4">
      <c r="A11938" s="730">
        <v>36514</v>
      </c>
      <c r="B11938" s="148" t="s">
        <v>27210</v>
      </c>
      <c r="C11938" s="148" t="s">
        <v>22966</v>
      </c>
      <c r="D11938" s="732">
        <v>327803.71999999997</v>
      </c>
    </row>
    <row r="11939" spans="1:4">
      <c r="A11939" s="730">
        <v>11572</v>
      </c>
      <c r="B11939" s="148" t="s">
        <v>27211</v>
      </c>
      <c r="C11939" s="148" t="s">
        <v>22966</v>
      </c>
      <c r="D11939" s="734">
        <v>32.53</v>
      </c>
    </row>
    <row r="11940" spans="1:4">
      <c r="A11940" s="730">
        <v>36149</v>
      </c>
      <c r="B11940" s="148" t="s">
        <v>27212</v>
      </c>
      <c r="C11940" s="148" t="s">
        <v>22966</v>
      </c>
      <c r="D11940" s="734">
        <v>155.1</v>
      </c>
    </row>
    <row r="11941" spans="1:4">
      <c r="A11941" s="730">
        <v>42407</v>
      </c>
      <c r="B11941" s="148" t="s">
        <v>27213</v>
      </c>
      <c r="C11941" s="148" t="s">
        <v>23010</v>
      </c>
      <c r="D11941" s="734">
        <v>6.23</v>
      </c>
    </row>
    <row r="11942" spans="1:4">
      <c r="A11942" s="730">
        <v>11581</v>
      </c>
      <c r="B11942" s="148" t="s">
        <v>27214</v>
      </c>
      <c r="C11942" s="148" t="s">
        <v>23010</v>
      </c>
      <c r="D11942" s="734">
        <v>21.47</v>
      </c>
    </row>
    <row r="11943" spans="1:4">
      <c r="A11943" s="730">
        <v>43605</v>
      </c>
      <c r="B11943" s="148" t="s">
        <v>27215</v>
      </c>
      <c r="C11943" s="148" t="s">
        <v>23010</v>
      </c>
      <c r="D11943" s="734">
        <v>43.93</v>
      </c>
    </row>
    <row r="11944" spans="1:4">
      <c r="A11944" s="730">
        <v>11580</v>
      </c>
      <c r="B11944" s="148" t="s">
        <v>27216</v>
      </c>
      <c r="C11944" s="148" t="s">
        <v>23010</v>
      </c>
      <c r="D11944" s="734">
        <v>8.61</v>
      </c>
    </row>
    <row r="11945" spans="1:4">
      <c r="A11945" s="730">
        <v>10743</v>
      </c>
      <c r="B11945" s="148" t="s">
        <v>27217</v>
      </c>
      <c r="C11945" s="148" t="s">
        <v>22966</v>
      </c>
      <c r="D11945" s="734">
        <v>461.78</v>
      </c>
    </row>
    <row r="11946" spans="1:4">
      <c r="A11946" s="730">
        <v>39848</v>
      </c>
      <c r="B11946" s="148" t="s">
        <v>27218</v>
      </c>
      <c r="C11946" s="148" t="s">
        <v>23010</v>
      </c>
      <c r="D11946" s="734">
        <v>1.8</v>
      </c>
    </row>
    <row r="11947" spans="1:4">
      <c r="A11947" s="730">
        <v>20999</v>
      </c>
      <c r="B11947" s="148" t="s">
        <v>27219</v>
      </c>
      <c r="C11947" s="148" t="s">
        <v>23010</v>
      </c>
      <c r="D11947" s="734">
        <v>12.14</v>
      </c>
    </row>
    <row r="11948" spans="1:4">
      <c r="A11948" s="730">
        <v>21001</v>
      </c>
      <c r="B11948" s="148" t="s">
        <v>27220</v>
      </c>
      <c r="C11948" s="148" t="s">
        <v>23010</v>
      </c>
      <c r="D11948" s="734">
        <v>22.66</v>
      </c>
    </row>
    <row r="11949" spans="1:4">
      <c r="A11949" s="730">
        <v>21003</v>
      </c>
      <c r="B11949" s="148" t="s">
        <v>27221</v>
      </c>
      <c r="C11949" s="148" t="s">
        <v>23010</v>
      </c>
      <c r="D11949" s="734">
        <v>37.24</v>
      </c>
    </row>
    <row r="11950" spans="1:4">
      <c r="A11950" s="730">
        <v>21006</v>
      </c>
      <c r="B11950" s="148" t="s">
        <v>27222</v>
      </c>
      <c r="C11950" s="148" t="s">
        <v>23010</v>
      </c>
      <c r="D11950" s="734">
        <v>79.02</v>
      </c>
    </row>
    <row r="11951" spans="1:4">
      <c r="A11951" s="730">
        <v>21019</v>
      </c>
      <c r="B11951" s="148" t="s">
        <v>27223</v>
      </c>
      <c r="C11951" s="148" t="s">
        <v>23010</v>
      </c>
      <c r="D11951" s="734">
        <v>27.47</v>
      </c>
    </row>
    <row r="11952" spans="1:4">
      <c r="A11952" s="730">
        <v>21021</v>
      </c>
      <c r="B11952" s="148" t="s">
        <v>27224</v>
      </c>
      <c r="C11952" s="148" t="s">
        <v>23010</v>
      </c>
      <c r="D11952" s="734">
        <v>43.42</v>
      </c>
    </row>
    <row r="11953" spans="1:4">
      <c r="A11953" s="730">
        <v>21024</v>
      </c>
      <c r="B11953" s="148" t="s">
        <v>27225</v>
      </c>
      <c r="C11953" s="148" t="s">
        <v>23010</v>
      </c>
      <c r="D11953" s="734">
        <v>93.04</v>
      </c>
    </row>
    <row r="11954" spans="1:4">
      <c r="A11954" s="730">
        <v>40624</v>
      </c>
      <c r="B11954" s="148" t="s">
        <v>27226</v>
      </c>
      <c r="C11954" s="148" t="s">
        <v>23010</v>
      </c>
      <c r="D11954" s="734">
        <v>97.35</v>
      </c>
    </row>
    <row r="11955" spans="1:4">
      <c r="A11955" s="730">
        <v>42575</v>
      </c>
      <c r="B11955" s="148" t="s">
        <v>27227</v>
      </c>
      <c r="C11955" s="148" t="s">
        <v>23010</v>
      </c>
      <c r="D11955" s="734">
        <v>89.33</v>
      </c>
    </row>
    <row r="11956" spans="1:4">
      <c r="A11956" s="730">
        <v>13127</v>
      </c>
      <c r="B11956" s="148" t="s">
        <v>27228</v>
      </c>
      <c r="C11956" s="148" t="s">
        <v>23010</v>
      </c>
      <c r="D11956" s="734">
        <v>43.42</v>
      </c>
    </row>
    <row r="11957" spans="1:4">
      <c r="A11957" s="730">
        <v>13137</v>
      </c>
      <c r="B11957" s="148" t="s">
        <v>27229</v>
      </c>
      <c r="C11957" s="148" t="s">
        <v>23010</v>
      </c>
      <c r="D11957" s="734">
        <v>57.62</v>
      </c>
    </row>
    <row r="11958" spans="1:4">
      <c r="A11958" s="730">
        <v>42574</v>
      </c>
      <c r="B11958" s="148" t="s">
        <v>27230</v>
      </c>
      <c r="C11958" s="148" t="s">
        <v>23010</v>
      </c>
      <c r="D11958" s="734">
        <v>66.66</v>
      </c>
    </row>
    <row r="11959" spans="1:4">
      <c r="A11959" s="730">
        <v>20989</v>
      </c>
      <c r="B11959" s="148" t="s">
        <v>27231</v>
      </c>
      <c r="C11959" s="148" t="s">
        <v>23010</v>
      </c>
      <c r="D11959" s="732">
        <v>2064.3000000000002</v>
      </c>
    </row>
    <row r="11960" spans="1:4">
      <c r="A11960" s="730">
        <v>21147</v>
      </c>
      <c r="B11960" s="148" t="s">
        <v>27232</v>
      </c>
      <c r="C11960" s="148" t="s">
        <v>23010</v>
      </c>
      <c r="D11960" s="734">
        <v>193.55</v>
      </c>
    </row>
    <row r="11961" spans="1:4">
      <c r="A11961" s="730">
        <v>21148</v>
      </c>
      <c r="B11961" s="148" t="s">
        <v>27233</v>
      </c>
      <c r="C11961" s="148" t="s">
        <v>23010</v>
      </c>
      <c r="D11961" s="734">
        <v>119.46</v>
      </c>
    </row>
    <row r="11962" spans="1:4">
      <c r="A11962" s="730">
        <v>20984</v>
      </c>
      <c r="B11962" s="148" t="s">
        <v>27234</v>
      </c>
      <c r="C11962" s="148" t="s">
        <v>23010</v>
      </c>
      <c r="D11962" s="732">
        <v>3960.98</v>
      </c>
    </row>
    <row r="11963" spans="1:4">
      <c r="A11963" s="730">
        <v>13042</v>
      </c>
      <c r="B11963" s="148" t="s">
        <v>27235</v>
      </c>
      <c r="C11963" s="148" t="s">
        <v>23010</v>
      </c>
      <c r="D11963" s="732">
        <v>2194.9699999999998</v>
      </c>
    </row>
    <row r="11964" spans="1:4">
      <c r="A11964" s="730">
        <v>21150</v>
      </c>
      <c r="B11964" s="148" t="s">
        <v>27236</v>
      </c>
      <c r="C11964" s="148" t="s">
        <v>23010</v>
      </c>
      <c r="D11964" s="734">
        <v>59.23</v>
      </c>
    </row>
    <row r="11965" spans="1:4">
      <c r="A11965" s="730">
        <v>13141</v>
      </c>
      <c r="B11965" s="148" t="s">
        <v>27237</v>
      </c>
      <c r="C11965" s="148" t="s">
        <v>23010</v>
      </c>
      <c r="D11965" s="734">
        <v>74.63</v>
      </c>
    </row>
    <row r="11966" spans="1:4">
      <c r="A11966" s="730">
        <v>42576</v>
      </c>
      <c r="B11966" s="148" t="s">
        <v>27238</v>
      </c>
      <c r="C11966" s="148" t="s">
        <v>23010</v>
      </c>
      <c r="D11966" s="734">
        <v>243.68</v>
      </c>
    </row>
    <row r="11967" spans="1:4">
      <c r="A11967" s="730">
        <v>21151</v>
      </c>
      <c r="B11967" s="148" t="s">
        <v>27239</v>
      </c>
      <c r="C11967" s="148" t="s">
        <v>23010</v>
      </c>
      <c r="D11967" s="734">
        <v>354.55</v>
      </c>
    </row>
    <row r="11968" spans="1:4">
      <c r="A11968" s="730">
        <v>13142</v>
      </c>
      <c r="B11968" s="148" t="s">
        <v>27240</v>
      </c>
      <c r="C11968" s="148" t="s">
        <v>23010</v>
      </c>
      <c r="D11968" s="734">
        <v>506.87</v>
      </c>
    </row>
    <row r="11969" spans="1:4">
      <c r="A11969" s="730">
        <v>42577</v>
      </c>
      <c r="B11969" s="148" t="s">
        <v>27241</v>
      </c>
      <c r="C11969" s="148" t="s">
        <v>23010</v>
      </c>
      <c r="D11969" s="734">
        <v>556.16999999999996</v>
      </c>
    </row>
    <row r="11970" spans="1:4">
      <c r="A11970" s="730">
        <v>20994</v>
      </c>
      <c r="B11970" s="148" t="s">
        <v>27242</v>
      </c>
      <c r="C11970" s="148" t="s">
        <v>23010</v>
      </c>
      <c r="D11970" s="734">
        <v>955.66</v>
      </c>
    </row>
    <row r="11971" spans="1:4">
      <c r="A11971" s="730">
        <v>7672</v>
      </c>
      <c r="B11971" s="148" t="s">
        <v>27243</v>
      </c>
      <c r="C11971" s="148" t="s">
        <v>23010</v>
      </c>
      <c r="D11971" s="734">
        <v>626.05999999999995</v>
      </c>
    </row>
    <row r="11972" spans="1:4">
      <c r="A11972" s="730">
        <v>20995</v>
      </c>
      <c r="B11972" s="148" t="s">
        <v>27244</v>
      </c>
      <c r="C11972" s="148" t="s">
        <v>23010</v>
      </c>
      <c r="D11972" s="732">
        <v>1255.92</v>
      </c>
    </row>
    <row r="11973" spans="1:4">
      <c r="A11973" s="730">
        <v>7690</v>
      </c>
      <c r="B11973" s="148" t="s">
        <v>27245</v>
      </c>
      <c r="C11973" s="148" t="s">
        <v>23010</v>
      </c>
      <c r="D11973" s="734">
        <v>726.38</v>
      </c>
    </row>
    <row r="11974" spans="1:4">
      <c r="A11974" s="730">
        <v>20980</v>
      </c>
      <c r="B11974" s="148" t="s">
        <v>27246</v>
      </c>
      <c r="C11974" s="148" t="s">
        <v>23010</v>
      </c>
      <c r="D11974" s="734">
        <v>792.42</v>
      </c>
    </row>
    <row r="11975" spans="1:4">
      <c r="A11975" s="730">
        <v>7661</v>
      </c>
      <c r="B11975" s="148" t="s">
        <v>27247</v>
      </c>
      <c r="C11975" s="148" t="s">
        <v>23010</v>
      </c>
      <c r="D11975" s="734">
        <v>942.64</v>
      </c>
    </row>
    <row r="11976" spans="1:4">
      <c r="A11976" s="730">
        <v>21016</v>
      </c>
      <c r="B11976" s="148" t="s">
        <v>27248</v>
      </c>
      <c r="C11976" s="148" t="s">
        <v>23010</v>
      </c>
      <c r="D11976" s="734">
        <v>164.03</v>
      </c>
    </row>
    <row r="11977" spans="1:4">
      <c r="A11977" s="730">
        <v>21008</v>
      </c>
      <c r="B11977" s="148" t="s">
        <v>27249</v>
      </c>
      <c r="C11977" s="148" t="s">
        <v>23010</v>
      </c>
      <c r="D11977" s="734">
        <v>19.16</v>
      </c>
    </row>
    <row r="11978" spans="1:4">
      <c r="A11978" s="730">
        <v>21009</v>
      </c>
      <c r="B11978" s="148" t="s">
        <v>27250</v>
      </c>
      <c r="C11978" s="148" t="s">
        <v>23010</v>
      </c>
      <c r="D11978" s="734">
        <v>24.95</v>
      </c>
    </row>
    <row r="11979" spans="1:4">
      <c r="A11979" s="730">
        <v>21010</v>
      </c>
      <c r="B11979" s="148" t="s">
        <v>27251</v>
      </c>
      <c r="C11979" s="148" t="s">
        <v>23010</v>
      </c>
      <c r="D11979" s="734">
        <v>33.5</v>
      </c>
    </row>
    <row r="11980" spans="1:4">
      <c r="A11980" s="730">
        <v>21011</v>
      </c>
      <c r="B11980" s="148" t="s">
        <v>27252</v>
      </c>
      <c r="C11980" s="148" t="s">
        <v>23010</v>
      </c>
      <c r="D11980" s="734">
        <v>48.82</v>
      </c>
    </row>
    <row r="11981" spans="1:4">
      <c r="A11981" s="730">
        <v>21012</v>
      </c>
      <c r="B11981" s="148" t="s">
        <v>27253</v>
      </c>
      <c r="C11981" s="148" t="s">
        <v>23010</v>
      </c>
      <c r="D11981" s="734">
        <v>53.95</v>
      </c>
    </row>
    <row r="11982" spans="1:4">
      <c r="A11982" s="730">
        <v>21013</v>
      </c>
      <c r="B11982" s="148" t="s">
        <v>27254</v>
      </c>
      <c r="C11982" s="148" t="s">
        <v>23010</v>
      </c>
      <c r="D11982" s="734">
        <v>70.41</v>
      </c>
    </row>
    <row r="11983" spans="1:4">
      <c r="A11983" s="730">
        <v>21014</v>
      </c>
      <c r="B11983" s="148" t="s">
        <v>27255</v>
      </c>
      <c r="C11983" s="148" t="s">
        <v>23010</v>
      </c>
      <c r="D11983" s="734">
        <v>98.52</v>
      </c>
    </row>
    <row r="11984" spans="1:4">
      <c r="A11984" s="730">
        <v>21015</v>
      </c>
      <c r="B11984" s="148" t="s">
        <v>27256</v>
      </c>
      <c r="C11984" s="148" t="s">
        <v>23010</v>
      </c>
      <c r="D11984" s="734">
        <v>113.18</v>
      </c>
    </row>
    <row r="11985" spans="1:4">
      <c r="A11985" s="730">
        <v>7697</v>
      </c>
      <c r="B11985" s="148" t="s">
        <v>27257</v>
      </c>
      <c r="C11985" s="148" t="s">
        <v>23010</v>
      </c>
      <c r="D11985" s="734">
        <v>54.01</v>
      </c>
    </row>
    <row r="11986" spans="1:4">
      <c r="A11986" s="730">
        <v>7698</v>
      </c>
      <c r="B11986" s="148" t="s">
        <v>27258</v>
      </c>
      <c r="C11986" s="148" t="s">
        <v>23010</v>
      </c>
      <c r="D11986" s="734">
        <v>46.49</v>
      </c>
    </row>
    <row r="11987" spans="1:4">
      <c r="A11987" s="730">
        <v>7691</v>
      </c>
      <c r="B11987" s="148" t="s">
        <v>27259</v>
      </c>
      <c r="C11987" s="148" t="s">
        <v>23010</v>
      </c>
      <c r="D11987" s="734">
        <v>19.64</v>
      </c>
    </row>
    <row r="11988" spans="1:4">
      <c r="A11988" s="730">
        <v>40626</v>
      </c>
      <c r="B11988" s="148" t="s">
        <v>27260</v>
      </c>
      <c r="C11988" s="148" t="s">
        <v>23010</v>
      </c>
      <c r="D11988" s="734">
        <v>36.869999999999997</v>
      </c>
    </row>
    <row r="11989" spans="1:4">
      <c r="A11989" s="730">
        <v>7701</v>
      </c>
      <c r="B11989" s="148" t="s">
        <v>27261</v>
      </c>
      <c r="C11989" s="148" t="s">
        <v>23010</v>
      </c>
      <c r="D11989" s="734">
        <v>96.65</v>
      </c>
    </row>
    <row r="11990" spans="1:4">
      <c r="A11990" s="730">
        <v>7696</v>
      </c>
      <c r="B11990" s="148" t="s">
        <v>27262</v>
      </c>
      <c r="C11990" s="148" t="s">
        <v>23010</v>
      </c>
      <c r="D11990" s="734">
        <v>77.88</v>
      </c>
    </row>
    <row r="11991" spans="1:4">
      <c r="A11991" s="730">
        <v>7700</v>
      </c>
      <c r="B11991" s="148" t="s">
        <v>27263</v>
      </c>
      <c r="C11991" s="148" t="s">
        <v>23010</v>
      </c>
      <c r="D11991" s="734">
        <v>24.84</v>
      </c>
    </row>
    <row r="11992" spans="1:4">
      <c r="A11992" s="730">
        <v>7694</v>
      </c>
      <c r="B11992" s="148" t="s">
        <v>27264</v>
      </c>
      <c r="C11992" s="148" t="s">
        <v>23010</v>
      </c>
      <c r="D11992" s="734">
        <v>130.06</v>
      </c>
    </row>
    <row r="11993" spans="1:4">
      <c r="A11993" s="730">
        <v>7693</v>
      </c>
      <c r="B11993" s="148" t="s">
        <v>27265</v>
      </c>
      <c r="C11993" s="148" t="s">
        <v>23010</v>
      </c>
      <c r="D11993" s="734">
        <v>179.12</v>
      </c>
    </row>
    <row r="11994" spans="1:4">
      <c r="A11994" s="730">
        <v>7692</v>
      </c>
      <c r="B11994" s="148" t="s">
        <v>27266</v>
      </c>
      <c r="C11994" s="148" t="s">
        <v>23010</v>
      </c>
      <c r="D11994" s="734">
        <v>268.18</v>
      </c>
    </row>
    <row r="11995" spans="1:4">
      <c r="A11995" s="730">
        <v>7695</v>
      </c>
      <c r="B11995" s="148" t="s">
        <v>27267</v>
      </c>
      <c r="C11995" s="148" t="s">
        <v>23010</v>
      </c>
      <c r="D11995" s="734">
        <v>290.85000000000002</v>
      </c>
    </row>
    <row r="11996" spans="1:4">
      <c r="A11996" s="730">
        <v>13356</v>
      </c>
      <c r="B11996" s="148" t="s">
        <v>27268</v>
      </c>
      <c r="C11996" s="148" t="s">
        <v>23010</v>
      </c>
      <c r="D11996" s="734">
        <v>21.09</v>
      </c>
    </row>
    <row r="11997" spans="1:4">
      <c r="A11997" s="730">
        <v>36365</v>
      </c>
      <c r="B11997" s="148" t="s">
        <v>27269</v>
      </c>
      <c r="C11997" s="148" t="s">
        <v>23010</v>
      </c>
      <c r="D11997" s="734">
        <v>36.380000000000003</v>
      </c>
    </row>
    <row r="11998" spans="1:4">
      <c r="A11998" s="730">
        <v>41930</v>
      </c>
      <c r="B11998" s="148" t="s">
        <v>27270</v>
      </c>
      <c r="C11998" s="148" t="s">
        <v>23010</v>
      </c>
      <c r="D11998" s="734">
        <v>121.19</v>
      </c>
    </row>
    <row r="11999" spans="1:4">
      <c r="A11999" s="730">
        <v>41931</v>
      </c>
      <c r="B11999" s="148" t="s">
        <v>27271</v>
      </c>
      <c r="C11999" s="148" t="s">
        <v>23010</v>
      </c>
      <c r="D11999" s="734">
        <v>189.81</v>
      </c>
    </row>
    <row r="12000" spans="1:4">
      <c r="A12000" s="730">
        <v>41932</v>
      </c>
      <c r="B12000" s="148" t="s">
        <v>27272</v>
      </c>
      <c r="C12000" s="148" t="s">
        <v>23010</v>
      </c>
      <c r="D12000" s="734">
        <v>292.14999999999998</v>
      </c>
    </row>
    <row r="12001" spans="1:4">
      <c r="A12001" s="730">
        <v>41933</v>
      </c>
      <c r="B12001" s="148" t="s">
        <v>27273</v>
      </c>
      <c r="C12001" s="148" t="s">
        <v>23010</v>
      </c>
      <c r="D12001" s="734">
        <v>412.87</v>
      </c>
    </row>
    <row r="12002" spans="1:4">
      <c r="A12002" s="730">
        <v>41934</v>
      </c>
      <c r="B12002" s="148" t="s">
        <v>27274</v>
      </c>
      <c r="C12002" s="148" t="s">
        <v>23010</v>
      </c>
      <c r="D12002" s="734">
        <v>480.84</v>
      </c>
    </row>
    <row r="12003" spans="1:4">
      <c r="A12003" s="730">
        <v>41936</v>
      </c>
      <c r="B12003" s="148" t="s">
        <v>27275</v>
      </c>
      <c r="C12003" s="148" t="s">
        <v>23010</v>
      </c>
      <c r="D12003" s="734">
        <v>71.36</v>
      </c>
    </row>
    <row r="12004" spans="1:4">
      <c r="A12004" s="730">
        <v>44812</v>
      </c>
      <c r="B12004" s="148" t="s">
        <v>27276</v>
      </c>
      <c r="C12004" s="148" t="s">
        <v>23010</v>
      </c>
      <c r="D12004" s="734">
        <v>500.61</v>
      </c>
    </row>
    <row r="12005" spans="1:4">
      <c r="A12005" s="730">
        <v>41785</v>
      </c>
      <c r="B12005" s="148" t="s">
        <v>27277</v>
      </c>
      <c r="C12005" s="148" t="s">
        <v>23010</v>
      </c>
      <c r="D12005" s="732">
        <v>1855.23</v>
      </c>
    </row>
    <row r="12006" spans="1:4">
      <c r="A12006" s="730">
        <v>41781</v>
      </c>
      <c r="B12006" s="148" t="s">
        <v>27278</v>
      </c>
      <c r="C12006" s="148" t="s">
        <v>23010</v>
      </c>
      <c r="D12006" s="734">
        <v>334.99</v>
      </c>
    </row>
    <row r="12007" spans="1:4">
      <c r="A12007" s="730">
        <v>41783</v>
      </c>
      <c r="B12007" s="148" t="s">
        <v>27279</v>
      </c>
      <c r="C12007" s="148" t="s">
        <v>23010</v>
      </c>
      <c r="D12007" s="732">
        <v>1204.32</v>
      </c>
    </row>
    <row r="12008" spans="1:4">
      <c r="A12008" s="730">
        <v>41786</v>
      </c>
      <c r="B12008" s="148" t="s">
        <v>27280</v>
      </c>
      <c r="C12008" s="148" t="s">
        <v>23010</v>
      </c>
      <c r="D12008" s="732">
        <v>2564.04</v>
      </c>
    </row>
    <row r="12009" spans="1:4">
      <c r="A12009" s="730">
        <v>41779</v>
      </c>
      <c r="B12009" s="148" t="s">
        <v>27281</v>
      </c>
      <c r="C12009" s="148" t="s">
        <v>23010</v>
      </c>
      <c r="D12009" s="734">
        <v>131.93</v>
      </c>
    </row>
    <row r="12010" spans="1:4">
      <c r="A12010" s="730">
        <v>41780</v>
      </c>
      <c r="B12010" s="148" t="s">
        <v>27282</v>
      </c>
      <c r="C12010" s="148" t="s">
        <v>23010</v>
      </c>
      <c r="D12010" s="734">
        <v>206.69</v>
      </c>
    </row>
    <row r="12011" spans="1:4">
      <c r="A12011" s="730">
        <v>41782</v>
      </c>
      <c r="B12011" s="148" t="s">
        <v>27283</v>
      </c>
      <c r="C12011" s="148" t="s">
        <v>23010</v>
      </c>
      <c r="D12011" s="734">
        <v>740.42</v>
      </c>
    </row>
    <row r="12012" spans="1:4">
      <c r="A12012" s="730">
        <v>38130</v>
      </c>
      <c r="B12012" s="148" t="s">
        <v>27284</v>
      </c>
      <c r="C12012" s="148" t="s">
        <v>23010</v>
      </c>
      <c r="D12012" s="734">
        <v>36.69</v>
      </c>
    </row>
    <row r="12013" spans="1:4">
      <c r="A12013" s="730">
        <v>44260</v>
      </c>
      <c r="B12013" s="148" t="s">
        <v>27285</v>
      </c>
      <c r="C12013" s="148" t="s">
        <v>23010</v>
      </c>
      <c r="D12013" s="734">
        <v>347.25</v>
      </c>
    </row>
    <row r="12014" spans="1:4">
      <c r="A12014" s="730">
        <v>21123</v>
      </c>
      <c r="B12014" s="148" t="s">
        <v>27286</v>
      </c>
      <c r="C12014" s="148" t="s">
        <v>23010</v>
      </c>
      <c r="D12014" s="734">
        <v>10.210000000000001</v>
      </c>
    </row>
    <row r="12015" spans="1:4">
      <c r="A12015" s="730">
        <v>21124</v>
      </c>
      <c r="B12015" s="148" t="s">
        <v>27287</v>
      </c>
      <c r="C12015" s="148" t="s">
        <v>23010</v>
      </c>
      <c r="D12015" s="734">
        <v>16.309999999999999</v>
      </c>
    </row>
    <row r="12016" spans="1:4">
      <c r="A12016" s="730">
        <v>21125</v>
      </c>
      <c r="B12016" s="148" t="s">
        <v>27288</v>
      </c>
      <c r="C12016" s="148" t="s">
        <v>23010</v>
      </c>
      <c r="D12016" s="734">
        <v>28.09</v>
      </c>
    </row>
    <row r="12017" spans="1:4">
      <c r="A12017" s="730">
        <v>38028</v>
      </c>
      <c r="B12017" s="148" t="s">
        <v>27289</v>
      </c>
      <c r="C12017" s="148" t="s">
        <v>23010</v>
      </c>
      <c r="D12017" s="734">
        <v>49.11</v>
      </c>
    </row>
    <row r="12018" spans="1:4">
      <c r="A12018" s="730">
        <v>38029</v>
      </c>
      <c r="B12018" s="148" t="s">
        <v>27290</v>
      </c>
      <c r="C12018" s="148" t="s">
        <v>23010</v>
      </c>
      <c r="D12018" s="734">
        <v>71.89</v>
      </c>
    </row>
    <row r="12019" spans="1:4">
      <c r="A12019" s="730">
        <v>38030</v>
      </c>
      <c r="B12019" s="148" t="s">
        <v>27291</v>
      </c>
      <c r="C12019" s="148" t="s">
        <v>23010</v>
      </c>
      <c r="D12019" s="734">
        <v>116.24</v>
      </c>
    </row>
    <row r="12020" spans="1:4">
      <c r="A12020" s="730">
        <v>38031</v>
      </c>
      <c r="B12020" s="148" t="s">
        <v>27292</v>
      </c>
      <c r="C12020" s="148" t="s">
        <v>23010</v>
      </c>
      <c r="D12020" s="734">
        <v>182.46</v>
      </c>
    </row>
    <row r="12021" spans="1:4">
      <c r="A12021" s="730">
        <v>39735</v>
      </c>
      <c r="B12021" s="148" t="s">
        <v>27293</v>
      </c>
      <c r="C12021" s="148" t="s">
        <v>23010</v>
      </c>
      <c r="D12021" s="734">
        <v>64.849999999999994</v>
      </c>
    </row>
    <row r="12022" spans="1:4">
      <c r="A12022" s="730">
        <v>39734</v>
      </c>
      <c r="B12022" s="148" t="s">
        <v>27294</v>
      </c>
      <c r="C12022" s="148" t="s">
        <v>23010</v>
      </c>
      <c r="D12022" s="734">
        <v>76.92</v>
      </c>
    </row>
    <row r="12023" spans="1:4">
      <c r="A12023" s="730">
        <v>39736</v>
      </c>
      <c r="B12023" s="148" t="s">
        <v>27295</v>
      </c>
      <c r="C12023" s="148" t="s">
        <v>23010</v>
      </c>
      <c r="D12023" s="734">
        <v>87.79</v>
      </c>
    </row>
    <row r="12024" spans="1:4">
      <c r="A12024" s="730">
        <v>39737</v>
      </c>
      <c r="B12024" s="148" t="s">
        <v>27296</v>
      </c>
      <c r="C12024" s="148" t="s">
        <v>23010</v>
      </c>
      <c r="D12024" s="734">
        <v>11.81</v>
      </c>
    </row>
    <row r="12025" spans="1:4">
      <c r="A12025" s="730">
        <v>39738</v>
      </c>
      <c r="B12025" s="148" t="s">
        <v>27297</v>
      </c>
      <c r="C12025" s="148" t="s">
        <v>23010</v>
      </c>
      <c r="D12025" s="734">
        <v>4.2699999999999996</v>
      </c>
    </row>
    <row r="12026" spans="1:4">
      <c r="A12026" s="730">
        <v>39739</v>
      </c>
      <c r="B12026" s="148" t="s">
        <v>27298</v>
      </c>
      <c r="C12026" s="148" t="s">
        <v>23010</v>
      </c>
      <c r="D12026" s="734">
        <v>60.71</v>
      </c>
    </row>
    <row r="12027" spans="1:4">
      <c r="A12027" s="730">
        <v>39733</v>
      </c>
      <c r="B12027" s="148" t="s">
        <v>27299</v>
      </c>
      <c r="C12027" s="148" t="s">
        <v>23010</v>
      </c>
      <c r="D12027" s="734">
        <v>105.06</v>
      </c>
    </row>
    <row r="12028" spans="1:4">
      <c r="A12028" s="730">
        <v>39854</v>
      </c>
      <c r="B12028" s="148" t="s">
        <v>27300</v>
      </c>
      <c r="C12028" s="148" t="s">
        <v>23010</v>
      </c>
      <c r="D12028" s="734">
        <v>106.55</v>
      </c>
    </row>
    <row r="12029" spans="1:4">
      <c r="A12029" s="730">
        <v>39740</v>
      </c>
      <c r="B12029" s="148" t="s">
        <v>27301</v>
      </c>
      <c r="C12029" s="148" t="s">
        <v>23010</v>
      </c>
      <c r="D12029" s="734">
        <v>58.3</v>
      </c>
    </row>
    <row r="12030" spans="1:4">
      <c r="A12030" s="730">
        <v>39741</v>
      </c>
      <c r="B12030" s="148" t="s">
        <v>27302</v>
      </c>
      <c r="C12030" s="148" t="s">
        <v>23010</v>
      </c>
      <c r="D12030" s="734">
        <v>10.74</v>
      </c>
    </row>
    <row r="12031" spans="1:4">
      <c r="A12031" s="730">
        <v>39853</v>
      </c>
      <c r="B12031" s="148" t="s">
        <v>27303</v>
      </c>
      <c r="C12031" s="148" t="s">
        <v>23010</v>
      </c>
      <c r="D12031" s="734">
        <v>14.11</v>
      </c>
    </row>
    <row r="12032" spans="1:4">
      <c r="A12032" s="730">
        <v>39742</v>
      </c>
      <c r="B12032" s="148" t="s">
        <v>27304</v>
      </c>
      <c r="C12032" s="148" t="s">
        <v>23010</v>
      </c>
      <c r="D12032" s="734">
        <v>46.86</v>
      </c>
    </row>
    <row r="12033" spans="1:4">
      <c r="A12033" s="730">
        <v>39749</v>
      </c>
      <c r="B12033" s="148" t="s">
        <v>27305</v>
      </c>
      <c r="C12033" s="148" t="s">
        <v>23010</v>
      </c>
      <c r="D12033" s="734">
        <v>93.09</v>
      </c>
    </row>
    <row r="12034" spans="1:4">
      <c r="A12034" s="730">
        <v>39751</v>
      </c>
      <c r="B12034" s="148" t="s">
        <v>27306</v>
      </c>
      <c r="C12034" s="148" t="s">
        <v>23010</v>
      </c>
      <c r="D12034" s="734">
        <v>169.15</v>
      </c>
    </row>
    <row r="12035" spans="1:4">
      <c r="A12035" s="730">
        <v>39750</v>
      </c>
      <c r="B12035" s="148" t="s">
        <v>27307</v>
      </c>
      <c r="C12035" s="148" t="s">
        <v>23010</v>
      </c>
      <c r="D12035" s="734">
        <v>140.6</v>
      </c>
    </row>
    <row r="12036" spans="1:4">
      <c r="A12036" s="730">
        <v>39747</v>
      </c>
      <c r="B12036" s="148" t="s">
        <v>27308</v>
      </c>
      <c r="C12036" s="148" t="s">
        <v>23010</v>
      </c>
      <c r="D12036" s="734">
        <v>45.22</v>
      </c>
    </row>
    <row r="12037" spans="1:4">
      <c r="A12037" s="730">
        <v>39753</v>
      </c>
      <c r="B12037" s="148" t="s">
        <v>27309</v>
      </c>
      <c r="C12037" s="148" t="s">
        <v>23010</v>
      </c>
      <c r="D12037" s="734">
        <v>311.37</v>
      </c>
    </row>
    <row r="12038" spans="1:4">
      <c r="A12038" s="730">
        <v>39754</v>
      </c>
      <c r="B12038" s="148" t="s">
        <v>27310</v>
      </c>
      <c r="C12038" s="148" t="s">
        <v>23010</v>
      </c>
      <c r="D12038" s="734">
        <v>458.74</v>
      </c>
    </row>
    <row r="12039" spans="1:4">
      <c r="A12039" s="730">
        <v>39748</v>
      </c>
      <c r="B12039" s="148" t="s">
        <v>27311</v>
      </c>
      <c r="C12039" s="148" t="s">
        <v>23010</v>
      </c>
      <c r="D12039" s="734">
        <v>73.17</v>
      </c>
    </row>
    <row r="12040" spans="1:4">
      <c r="A12040" s="730">
        <v>39755</v>
      </c>
      <c r="B12040" s="148" t="s">
        <v>27312</v>
      </c>
      <c r="C12040" s="148" t="s">
        <v>23010</v>
      </c>
      <c r="D12040" s="734">
        <v>695.55</v>
      </c>
    </row>
    <row r="12041" spans="1:4">
      <c r="A12041" s="730">
        <v>12742</v>
      </c>
      <c r="B12041" s="148" t="s">
        <v>27313</v>
      </c>
      <c r="C12041" s="148" t="s">
        <v>23010</v>
      </c>
      <c r="D12041" s="734">
        <v>550.75</v>
      </c>
    </row>
    <row r="12042" spans="1:4">
      <c r="A12042" s="730">
        <v>12713</v>
      </c>
      <c r="B12042" s="148" t="s">
        <v>27314</v>
      </c>
      <c r="C12042" s="148" t="s">
        <v>23010</v>
      </c>
      <c r="D12042" s="734">
        <v>29.21</v>
      </c>
    </row>
    <row r="12043" spans="1:4">
      <c r="A12043" s="730">
        <v>12743</v>
      </c>
      <c r="B12043" s="148" t="s">
        <v>27315</v>
      </c>
      <c r="C12043" s="148" t="s">
        <v>23010</v>
      </c>
      <c r="D12043" s="734">
        <v>50.25</v>
      </c>
    </row>
    <row r="12044" spans="1:4">
      <c r="A12044" s="730">
        <v>12744</v>
      </c>
      <c r="B12044" s="148" t="s">
        <v>27316</v>
      </c>
      <c r="C12044" s="148" t="s">
        <v>23010</v>
      </c>
      <c r="D12044" s="734">
        <v>63.77</v>
      </c>
    </row>
    <row r="12045" spans="1:4">
      <c r="A12045" s="730">
        <v>12745</v>
      </c>
      <c r="B12045" s="148" t="s">
        <v>27317</v>
      </c>
      <c r="C12045" s="148" t="s">
        <v>23010</v>
      </c>
      <c r="D12045" s="734">
        <v>92.61</v>
      </c>
    </row>
    <row r="12046" spans="1:4">
      <c r="A12046" s="730">
        <v>12746</v>
      </c>
      <c r="B12046" s="148" t="s">
        <v>27318</v>
      </c>
      <c r="C12046" s="148" t="s">
        <v>23010</v>
      </c>
      <c r="D12046" s="734">
        <v>125.06</v>
      </c>
    </row>
    <row r="12047" spans="1:4">
      <c r="A12047" s="730">
        <v>12747</v>
      </c>
      <c r="B12047" s="148" t="s">
        <v>27319</v>
      </c>
      <c r="C12047" s="148" t="s">
        <v>23010</v>
      </c>
      <c r="D12047" s="734">
        <v>181.36</v>
      </c>
    </row>
    <row r="12048" spans="1:4">
      <c r="A12048" s="730">
        <v>12748</v>
      </c>
      <c r="B12048" s="148" t="s">
        <v>27320</v>
      </c>
      <c r="C12048" s="148" t="s">
        <v>23010</v>
      </c>
      <c r="D12048" s="734">
        <v>255.5</v>
      </c>
    </row>
    <row r="12049" spans="1:4">
      <c r="A12049" s="730">
        <v>12749</v>
      </c>
      <c r="B12049" s="148" t="s">
        <v>27321</v>
      </c>
      <c r="C12049" s="148" t="s">
        <v>23010</v>
      </c>
      <c r="D12049" s="734">
        <v>373.5</v>
      </c>
    </row>
    <row r="12050" spans="1:4">
      <c r="A12050" s="730">
        <v>39726</v>
      </c>
      <c r="B12050" s="148" t="s">
        <v>27322</v>
      </c>
      <c r="C12050" s="148" t="s">
        <v>23010</v>
      </c>
      <c r="D12050" s="734">
        <v>122.68</v>
      </c>
    </row>
    <row r="12051" spans="1:4">
      <c r="A12051" s="730">
        <v>39728</v>
      </c>
      <c r="B12051" s="148" t="s">
        <v>27323</v>
      </c>
      <c r="C12051" s="148" t="s">
        <v>23010</v>
      </c>
      <c r="D12051" s="734">
        <v>215.61</v>
      </c>
    </row>
    <row r="12052" spans="1:4">
      <c r="A12052" s="730">
        <v>39727</v>
      </c>
      <c r="B12052" s="148" t="s">
        <v>27324</v>
      </c>
      <c r="C12052" s="148" t="s">
        <v>23010</v>
      </c>
      <c r="D12052" s="734">
        <v>177.44</v>
      </c>
    </row>
    <row r="12053" spans="1:4">
      <c r="A12053" s="730">
        <v>39724</v>
      </c>
      <c r="B12053" s="148" t="s">
        <v>27325</v>
      </c>
      <c r="C12053" s="148" t="s">
        <v>23010</v>
      </c>
      <c r="D12053" s="734">
        <v>54.32</v>
      </c>
    </row>
    <row r="12054" spans="1:4">
      <c r="A12054" s="730">
        <v>39729</v>
      </c>
      <c r="B12054" s="148" t="s">
        <v>27326</v>
      </c>
      <c r="C12054" s="148" t="s">
        <v>23010</v>
      </c>
      <c r="D12054" s="734">
        <v>298.58999999999997</v>
      </c>
    </row>
    <row r="12055" spans="1:4">
      <c r="A12055" s="730">
        <v>39730</v>
      </c>
      <c r="B12055" s="148" t="s">
        <v>27327</v>
      </c>
      <c r="C12055" s="148" t="s">
        <v>23010</v>
      </c>
      <c r="D12055" s="734">
        <v>387.4</v>
      </c>
    </row>
    <row r="12056" spans="1:4">
      <c r="A12056" s="730">
        <v>39731</v>
      </c>
      <c r="B12056" s="148" t="s">
        <v>27328</v>
      </c>
      <c r="C12056" s="148" t="s">
        <v>23010</v>
      </c>
      <c r="D12056" s="734">
        <v>573.77</v>
      </c>
    </row>
    <row r="12057" spans="1:4">
      <c r="A12057" s="730">
        <v>39725</v>
      </c>
      <c r="B12057" s="148" t="s">
        <v>27329</v>
      </c>
      <c r="C12057" s="148" t="s">
        <v>23010</v>
      </c>
      <c r="D12057" s="734">
        <v>88.55</v>
      </c>
    </row>
    <row r="12058" spans="1:4">
      <c r="A12058" s="730">
        <v>39732</v>
      </c>
      <c r="B12058" s="148" t="s">
        <v>27330</v>
      </c>
      <c r="C12058" s="148" t="s">
        <v>23010</v>
      </c>
      <c r="D12058" s="734">
        <v>844.56</v>
      </c>
    </row>
    <row r="12059" spans="1:4">
      <c r="A12059" s="730">
        <v>39660</v>
      </c>
      <c r="B12059" s="148" t="s">
        <v>27331</v>
      </c>
      <c r="C12059" s="148" t="s">
        <v>23010</v>
      </c>
      <c r="D12059" s="734">
        <v>38.479999999999997</v>
      </c>
    </row>
    <row r="12060" spans="1:4">
      <c r="A12060" s="730">
        <v>39662</v>
      </c>
      <c r="B12060" s="148" t="s">
        <v>27332</v>
      </c>
      <c r="C12060" s="148" t="s">
        <v>23010</v>
      </c>
      <c r="D12060" s="734">
        <v>18.440000000000001</v>
      </c>
    </row>
    <row r="12061" spans="1:4">
      <c r="A12061" s="730">
        <v>39661</v>
      </c>
      <c r="B12061" s="148" t="s">
        <v>27333</v>
      </c>
      <c r="C12061" s="148" t="s">
        <v>23010</v>
      </c>
      <c r="D12061" s="734">
        <v>12.58</v>
      </c>
    </row>
    <row r="12062" spans="1:4">
      <c r="A12062" s="730">
        <v>39666</v>
      </c>
      <c r="B12062" s="148" t="s">
        <v>27334</v>
      </c>
      <c r="C12062" s="148" t="s">
        <v>23010</v>
      </c>
      <c r="D12062" s="734">
        <v>57.89</v>
      </c>
    </row>
    <row r="12063" spans="1:4">
      <c r="A12063" s="730">
        <v>39664</v>
      </c>
      <c r="B12063" s="148" t="s">
        <v>27335</v>
      </c>
      <c r="C12063" s="148" t="s">
        <v>23010</v>
      </c>
      <c r="D12063" s="734">
        <v>28.37</v>
      </c>
    </row>
    <row r="12064" spans="1:4">
      <c r="A12064" s="730">
        <v>39663</v>
      </c>
      <c r="B12064" s="148" t="s">
        <v>27336</v>
      </c>
      <c r="C12064" s="148" t="s">
        <v>23010</v>
      </c>
      <c r="D12064" s="734">
        <v>22.68</v>
      </c>
    </row>
    <row r="12065" spans="1:4">
      <c r="A12065" s="730">
        <v>39665</v>
      </c>
      <c r="B12065" s="148" t="s">
        <v>27337</v>
      </c>
      <c r="C12065" s="148" t="s">
        <v>23010</v>
      </c>
      <c r="D12065" s="734">
        <v>47.87</v>
      </c>
    </row>
    <row r="12066" spans="1:4">
      <c r="A12066" s="730">
        <v>39752</v>
      </c>
      <c r="B12066" s="148" t="s">
        <v>27338</v>
      </c>
      <c r="C12066" s="148" t="s">
        <v>23010</v>
      </c>
      <c r="D12066" s="734">
        <v>240.69</v>
      </c>
    </row>
    <row r="12067" spans="1:4">
      <c r="A12067" s="730">
        <v>7725</v>
      </c>
      <c r="B12067" s="148" t="s">
        <v>27339</v>
      </c>
      <c r="C12067" s="148" t="s">
        <v>23010</v>
      </c>
      <c r="D12067" s="734">
        <v>250</v>
      </c>
    </row>
    <row r="12068" spans="1:4">
      <c r="A12068" s="730">
        <v>7753</v>
      </c>
      <c r="B12068" s="148" t="s">
        <v>27340</v>
      </c>
      <c r="C12068" s="148" t="s">
        <v>23010</v>
      </c>
      <c r="D12068" s="734">
        <v>487.39</v>
      </c>
    </row>
    <row r="12069" spans="1:4">
      <c r="A12069" s="730">
        <v>13256</v>
      </c>
      <c r="B12069" s="148" t="s">
        <v>27341</v>
      </c>
      <c r="C12069" s="148" t="s">
        <v>23010</v>
      </c>
      <c r="D12069" s="734">
        <v>682.77</v>
      </c>
    </row>
    <row r="12070" spans="1:4">
      <c r="A12070" s="730">
        <v>7757</v>
      </c>
      <c r="B12070" s="148" t="s">
        <v>27342</v>
      </c>
      <c r="C12070" s="148" t="s">
        <v>23010</v>
      </c>
      <c r="D12070" s="734">
        <v>727.94</v>
      </c>
    </row>
    <row r="12071" spans="1:4">
      <c r="A12071" s="730">
        <v>7758</v>
      </c>
      <c r="B12071" s="148" t="s">
        <v>27343</v>
      </c>
      <c r="C12071" s="148" t="s">
        <v>23010</v>
      </c>
      <c r="D12071" s="732">
        <v>1054.6199999999999</v>
      </c>
    </row>
    <row r="12072" spans="1:4">
      <c r="A12072" s="730">
        <v>7759</v>
      </c>
      <c r="B12072" s="148" t="s">
        <v>27344</v>
      </c>
      <c r="C12072" s="148" t="s">
        <v>23010</v>
      </c>
      <c r="D12072" s="732">
        <v>2922.35</v>
      </c>
    </row>
    <row r="12073" spans="1:4">
      <c r="A12073" s="730">
        <v>40334</v>
      </c>
      <c r="B12073" s="148" t="s">
        <v>27345</v>
      </c>
      <c r="C12073" s="148" t="s">
        <v>23010</v>
      </c>
      <c r="D12073" s="734">
        <v>114.49</v>
      </c>
    </row>
    <row r="12074" spans="1:4">
      <c r="A12074" s="730">
        <v>7745</v>
      </c>
      <c r="B12074" s="148" t="s">
        <v>27346</v>
      </c>
      <c r="C12074" s="148" t="s">
        <v>23010</v>
      </c>
      <c r="D12074" s="734">
        <v>129.19999999999999</v>
      </c>
    </row>
    <row r="12075" spans="1:4">
      <c r="A12075" s="730">
        <v>7742</v>
      </c>
      <c r="B12075" s="148" t="s">
        <v>27347</v>
      </c>
      <c r="C12075" s="148" t="s">
        <v>23010</v>
      </c>
      <c r="D12075" s="734">
        <v>340.75</v>
      </c>
    </row>
    <row r="12076" spans="1:4">
      <c r="A12076" s="730">
        <v>7750</v>
      </c>
      <c r="B12076" s="148" t="s">
        <v>27348</v>
      </c>
      <c r="C12076" s="148" t="s">
        <v>23010</v>
      </c>
      <c r="D12076" s="734">
        <v>415.96</v>
      </c>
    </row>
    <row r="12077" spans="1:4">
      <c r="A12077" s="730">
        <v>7756</v>
      </c>
      <c r="B12077" s="148" t="s">
        <v>27349</v>
      </c>
      <c r="C12077" s="148" t="s">
        <v>23010</v>
      </c>
      <c r="D12077" s="734">
        <v>477.94</v>
      </c>
    </row>
    <row r="12078" spans="1:4">
      <c r="A12078" s="730">
        <v>7765</v>
      </c>
      <c r="B12078" s="148" t="s">
        <v>27350</v>
      </c>
      <c r="C12078" s="148" t="s">
        <v>23010</v>
      </c>
      <c r="D12078" s="734">
        <v>535.71</v>
      </c>
    </row>
    <row r="12079" spans="1:4">
      <c r="A12079" s="730">
        <v>12569</v>
      </c>
      <c r="B12079" s="148" t="s">
        <v>27351</v>
      </c>
      <c r="C12079" s="148" t="s">
        <v>23010</v>
      </c>
      <c r="D12079" s="734">
        <v>739.49</v>
      </c>
    </row>
    <row r="12080" spans="1:4">
      <c r="A12080" s="730">
        <v>7766</v>
      </c>
      <c r="B12080" s="148" t="s">
        <v>27352</v>
      </c>
      <c r="C12080" s="148" t="s">
        <v>23010</v>
      </c>
      <c r="D12080" s="734">
        <v>785.71</v>
      </c>
    </row>
    <row r="12081" spans="1:4">
      <c r="A12081" s="730">
        <v>7767</v>
      </c>
      <c r="B12081" s="148" t="s">
        <v>27353</v>
      </c>
      <c r="C12081" s="148" t="s">
        <v>23010</v>
      </c>
      <c r="D12081" s="732">
        <v>1128.1500000000001</v>
      </c>
    </row>
    <row r="12082" spans="1:4">
      <c r="A12082" s="730">
        <v>7727</v>
      </c>
      <c r="B12082" s="148" t="s">
        <v>27354</v>
      </c>
      <c r="C12082" s="148" t="s">
        <v>23010</v>
      </c>
      <c r="D12082" s="732">
        <v>3277.31</v>
      </c>
    </row>
    <row r="12083" spans="1:4">
      <c r="A12083" s="730">
        <v>7760</v>
      </c>
      <c r="B12083" s="148" t="s">
        <v>27355</v>
      </c>
      <c r="C12083" s="148" t="s">
        <v>23010</v>
      </c>
      <c r="D12083" s="734">
        <v>130.25</v>
      </c>
    </row>
    <row r="12084" spans="1:4">
      <c r="A12084" s="730">
        <v>7761</v>
      </c>
      <c r="B12084" s="148" t="s">
        <v>27356</v>
      </c>
      <c r="C12084" s="148" t="s">
        <v>23010</v>
      </c>
      <c r="D12084" s="734">
        <v>136.55000000000001</v>
      </c>
    </row>
    <row r="12085" spans="1:4">
      <c r="A12085" s="730">
        <v>7752</v>
      </c>
      <c r="B12085" s="148" t="s">
        <v>27357</v>
      </c>
      <c r="C12085" s="148" t="s">
        <v>23010</v>
      </c>
      <c r="D12085" s="734">
        <v>165.96</v>
      </c>
    </row>
    <row r="12086" spans="1:4">
      <c r="A12086" s="730">
        <v>7762</v>
      </c>
      <c r="B12086" s="148" t="s">
        <v>27358</v>
      </c>
      <c r="C12086" s="148" t="s">
        <v>23010</v>
      </c>
      <c r="D12086" s="734">
        <v>216.91</v>
      </c>
    </row>
    <row r="12087" spans="1:4">
      <c r="A12087" s="730">
        <v>7722</v>
      </c>
      <c r="B12087" s="148" t="s">
        <v>27359</v>
      </c>
      <c r="C12087" s="148" t="s">
        <v>23010</v>
      </c>
      <c r="D12087" s="734">
        <v>331.93</v>
      </c>
    </row>
    <row r="12088" spans="1:4">
      <c r="A12088" s="730">
        <v>7763</v>
      </c>
      <c r="B12088" s="148" t="s">
        <v>27360</v>
      </c>
      <c r="C12088" s="148" t="s">
        <v>23010</v>
      </c>
      <c r="D12088" s="734">
        <v>404.41</v>
      </c>
    </row>
    <row r="12089" spans="1:4">
      <c r="A12089" s="730">
        <v>7764</v>
      </c>
      <c r="B12089" s="148" t="s">
        <v>27361</v>
      </c>
      <c r="C12089" s="148" t="s">
        <v>23010</v>
      </c>
      <c r="D12089" s="734">
        <v>483.19</v>
      </c>
    </row>
    <row r="12090" spans="1:4">
      <c r="A12090" s="730">
        <v>12572</v>
      </c>
      <c r="B12090" s="148" t="s">
        <v>27362</v>
      </c>
      <c r="C12090" s="148" t="s">
        <v>23010</v>
      </c>
      <c r="D12090" s="734">
        <v>682.77</v>
      </c>
    </row>
    <row r="12091" spans="1:4">
      <c r="A12091" s="730">
        <v>12573</v>
      </c>
      <c r="B12091" s="148" t="s">
        <v>27363</v>
      </c>
      <c r="C12091" s="148" t="s">
        <v>23010</v>
      </c>
      <c r="D12091" s="734">
        <v>898.1</v>
      </c>
    </row>
    <row r="12092" spans="1:4">
      <c r="A12092" s="730">
        <v>12574</v>
      </c>
      <c r="B12092" s="148" t="s">
        <v>27364</v>
      </c>
      <c r="C12092" s="148" t="s">
        <v>23010</v>
      </c>
      <c r="D12092" s="732">
        <v>1085.92</v>
      </c>
    </row>
    <row r="12093" spans="1:4">
      <c r="A12093" s="730">
        <v>12575</v>
      </c>
      <c r="B12093" s="148" t="s">
        <v>27365</v>
      </c>
      <c r="C12093" s="148" t="s">
        <v>23010</v>
      </c>
      <c r="D12093" s="732">
        <v>1649.15</v>
      </c>
    </row>
    <row r="12094" spans="1:4">
      <c r="A12094" s="730">
        <v>12576</v>
      </c>
      <c r="B12094" s="148" t="s">
        <v>27366</v>
      </c>
      <c r="C12094" s="148" t="s">
        <v>23010</v>
      </c>
      <c r="D12094" s="734">
        <v>199.57</v>
      </c>
    </row>
    <row r="12095" spans="1:4">
      <c r="A12095" s="730">
        <v>12577</v>
      </c>
      <c r="B12095" s="148" t="s">
        <v>27367</v>
      </c>
      <c r="C12095" s="148" t="s">
        <v>23010</v>
      </c>
      <c r="D12095" s="734">
        <v>268.89999999999998</v>
      </c>
    </row>
    <row r="12096" spans="1:4">
      <c r="A12096" s="730">
        <v>12578</v>
      </c>
      <c r="B12096" s="148" t="s">
        <v>27368</v>
      </c>
      <c r="C12096" s="148" t="s">
        <v>23010</v>
      </c>
      <c r="D12096" s="734">
        <v>325.63</v>
      </c>
    </row>
    <row r="12097" spans="1:4">
      <c r="A12097" s="730">
        <v>12579</v>
      </c>
      <c r="B12097" s="148" t="s">
        <v>27369</v>
      </c>
      <c r="C12097" s="148" t="s">
        <v>23010</v>
      </c>
      <c r="D12097" s="734">
        <v>560.91999999999996</v>
      </c>
    </row>
    <row r="12098" spans="1:4">
      <c r="A12098" s="730">
        <v>12580</v>
      </c>
      <c r="B12098" s="148" t="s">
        <v>27370</v>
      </c>
      <c r="C12098" s="148" t="s">
        <v>23010</v>
      </c>
      <c r="D12098" s="734">
        <v>584.45000000000005</v>
      </c>
    </row>
    <row r="12099" spans="1:4">
      <c r="A12099" s="730">
        <v>12581</v>
      </c>
      <c r="B12099" s="148" t="s">
        <v>27371</v>
      </c>
      <c r="C12099" s="148" t="s">
        <v>23010</v>
      </c>
      <c r="D12099" s="734">
        <v>626.04999999999995</v>
      </c>
    </row>
    <row r="12100" spans="1:4">
      <c r="A12100" s="730">
        <v>7720</v>
      </c>
      <c r="B12100" s="148" t="s">
        <v>27372</v>
      </c>
      <c r="C12100" s="148" t="s">
        <v>23010</v>
      </c>
      <c r="D12100" s="734">
        <v>978.99</v>
      </c>
    </row>
    <row r="12101" spans="1:4">
      <c r="A12101" s="730">
        <v>40335</v>
      </c>
      <c r="B12101" s="148" t="s">
        <v>27373</v>
      </c>
      <c r="C12101" s="148" t="s">
        <v>23010</v>
      </c>
      <c r="D12101" s="734">
        <v>204.83</v>
      </c>
    </row>
    <row r="12102" spans="1:4">
      <c r="A12102" s="730">
        <v>7740</v>
      </c>
      <c r="B12102" s="148" t="s">
        <v>27374</v>
      </c>
      <c r="C12102" s="148" t="s">
        <v>23010</v>
      </c>
      <c r="D12102" s="734">
        <v>210.08</v>
      </c>
    </row>
    <row r="12103" spans="1:4">
      <c r="A12103" s="730">
        <v>7741</v>
      </c>
      <c r="B12103" s="148" t="s">
        <v>27375</v>
      </c>
      <c r="C12103" s="148" t="s">
        <v>23010</v>
      </c>
      <c r="D12103" s="734">
        <v>388.65</v>
      </c>
    </row>
    <row r="12104" spans="1:4">
      <c r="A12104" s="730">
        <v>7774</v>
      </c>
      <c r="B12104" s="148" t="s">
        <v>27376</v>
      </c>
      <c r="C12104" s="148" t="s">
        <v>23010</v>
      </c>
      <c r="D12104" s="734">
        <v>476.89</v>
      </c>
    </row>
    <row r="12105" spans="1:4">
      <c r="A12105" s="730">
        <v>7744</v>
      </c>
      <c r="B12105" s="148" t="s">
        <v>27377</v>
      </c>
      <c r="C12105" s="148" t="s">
        <v>23010</v>
      </c>
      <c r="D12105" s="734">
        <v>622.89</v>
      </c>
    </row>
    <row r="12106" spans="1:4">
      <c r="A12106" s="730">
        <v>7773</v>
      </c>
      <c r="B12106" s="148" t="s">
        <v>27378</v>
      </c>
      <c r="C12106" s="148" t="s">
        <v>23010</v>
      </c>
      <c r="D12106" s="734">
        <v>636.65</v>
      </c>
    </row>
    <row r="12107" spans="1:4">
      <c r="A12107" s="730">
        <v>7754</v>
      </c>
      <c r="B12107" s="148" t="s">
        <v>27379</v>
      </c>
      <c r="C12107" s="148" t="s">
        <v>23010</v>
      </c>
      <c r="D12107" s="734">
        <v>965.33</v>
      </c>
    </row>
    <row r="12108" spans="1:4">
      <c r="A12108" s="730">
        <v>7735</v>
      </c>
      <c r="B12108" s="148" t="s">
        <v>27380</v>
      </c>
      <c r="C12108" s="148" t="s">
        <v>23010</v>
      </c>
      <c r="D12108" s="732">
        <v>1250</v>
      </c>
    </row>
    <row r="12109" spans="1:4">
      <c r="A12109" s="730">
        <v>7755</v>
      </c>
      <c r="B12109" s="148" t="s">
        <v>27381</v>
      </c>
      <c r="C12109" s="148" t="s">
        <v>23010</v>
      </c>
      <c r="D12109" s="734">
        <v>247.89</v>
      </c>
    </row>
    <row r="12110" spans="1:4">
      <c r="A12110" s="730">
        <v>7776</v>
      </c>
      <c r="B12110" s="148" t="s">
        <v>27382</v>
      </c>
      <c r="C12110" s="148" t="s">
        <v>23010</v>
      </c>
      <c r="D12110" s="734">
        <v>516.79999999999995</v>
      </c>
    </row>
    <row r="12111" spans="1:4">
      <c r="A12111" s="730">
        <v>7743</v>
      </c>
      <c r="B12111" s="148" t="s">
        <v>27383</v>
      </c>
      <c r="C12111" s="148" t="s">
        <v>23010</v>
      </c>
      <c r="D12111" s="734">
        <v>547.26</v>
      </c>
    </row>
    <row r="12112" spans="1:4">
      <c r="A12112" s="730">
        <v>7733</v>
      </c>
      <c r="B12112" s="148" t="s">
        <v>27384</v>
      </c>
      <c r="C12112" s="148" t="s">
        <v>23010</v>
      </c>
      <c r="D12112" s="734">
        <v>714.28</v>
      </c>
    </row>
    <row r="12113" spans="1:4">
      <c r="A12113" s="730">
        <v>7775</v>
      </c>
      <c r="B12113" s="148" t="s">
        <v>27385</v>
      </c>
      <c r="C12113" s="148" t="s">
        <v>23010</v>
      </c>
      <c r="D12113" s="734">
        <v>782.56</v>
      </c>
    </row>
    <row r="12114" spans="1:4">
      <c r="A12114" s="730">
        <v>7734</v>
      </c>
      <c r="B12114" s="148" t="s">
        <v>27386</v>
      </c>
      <c r="C12114" s="148" t="s">
        <v>23010</v>
      </c>
      <c r="D12114" s="732">
        <v>1108.19</v>
      </c>
    </row>
    <row r="12115" spans="1:4">
      <c r="A12115" s="730">
        <v>7714</v>
      </c>
      <c r="B12115" s="148" t="s">
        <v>28535</v>
      </c>
      <c r="C12115" s="148" t="s">
        <v>23010</v>
      </c>
      <c r="D12115" s="734">
        <v>154.41</v>
      </c>
    </row>
    <row r="12116" spans="1:4">
      <c r="A12116" s="730">
        <v>37449</v>
      </c>
      <c r="B12116" s="148" t="s">
        <v>27387</v>
      </c>
      <c r="C12116" s="148" t="s">
        <v>23010</v>
      </c>
      <c r="D12116" s="734">
        <v>58.86</v>
      </c>
    </row>
    <row r="12117" spans="1:4">
      <c r="A12117" s="730">
        <v>37450</v>
      </c>
      <c r="B12117" s="148" t="s">
        <v>27388</v>
      </c>
      <c r="C12117" s="148" t="s">
        <v>23010</v>
      </c>
      <c r="D12117" s="734">
        <v>82.41</v>
      </c>
    </row>
    <row r="12118" spans="1:4">
      <c r="A12118" s="730">
        <v>37451</v>
      </c>
      <c r="B12118" s="148" t="s">
        <v>27389</v>
      </c>
      <c r="C12118" s="148" t="s">
        <v>23010</v>
      </c>
      <c r="D12118" s="734">
        <v>115.05</v>
      </c>
    </row>
    <row r="12119" spans="1:4">
      <c r="A12119" s="730">
        <v>37452</v>
      </c>
      <c r="B12119" s="148" t="s">
        <v>27390</v>
      </c>
      <c r="C12119" s="148" t="s">
        <v>23010</v>
      </c>
      <c r="D12119" s="734">
        <v>167.22</v>
      </c>
    </row>
    <row r="12120" spans="1:4">
      <c r="A12120" s="730">
        <v>37453</v>
      </c>
      <c r="B12120" s="148" t="s">
        <v>27391</v>
      </c>
      <c r="C12120" s="148" t="s">
        <v>23010</v>
      </c>
      <c r="D12120" s="734">
        <v>192.58</v>
      </c>
    </row>
    <row r="12121" spans="1:4">
      <c r="A12121" s="730">
        <v>7778</v>
      </c>
      <c r="B12121" s="148" t="s">
        <v>27392</v>
      </c>
      <c r="C12121" s="148" t="s">
        <v>23010</v>
      </c>
      <c r="D12121" s="734">
        <v>72.239999999999995</v>
      </c>
    </row>
    <row r="12122" spans="1:4">
      <c r="A12122" s="730">
        <v>7796</v>
      </c>
      <c r="B12122" s="148" t="s">
        <v>27393</v>
      </c>
      <c r="C12122" s="148" t="s">
        <v>23010</v>
      </c>
      <c r="D12122" s="734">
        <v>99</v>
      </c>
    </row>
    <row r="12123" spans="1:4">
      <c r="A12123" s="730">
        <v>7781</v>
      </c>
      <c r="B12123" s="148" t="s">
        <v>27394</v>
      </c>
      <c r="C12123" s="148" t="s">
        <v>23010</v>
      </c>
      <c r="D12123" s="734">
        <v>116.99</v>
      </c>
    </row>
    <row r="12124" spans="1:4">
      <c r="A12124" s="730">
        <v>7795</v>
      </c>
      <c r="B12124" s="148" t="s">
        <v>27395</v>
      </c>
      <c r="C12124" s="148" t="s">
        <v>23010</v>
      </c>
      <c r="D12124" s="734">
        <v>174.11</v>
      </c>
    </row>
    <row r="12125" spans="1:4">
      <c r="A12125" s="730">
        <v>7791</v>
      </c>
      <c r="B12125" s="148" t="s">
        <v>27396</v>
      </c>
      <c r="C12125" s="148" t="s">
        <v>23010</v>
      </c>
      <c r="D12125" s="734">
        <v>208.43</v>
      </c>
    </row>
    <row r="12126" spans="1:4">
      <c r="A12126" s="730">
        <v>7783</v>
      </c>
      <c r="B12126" s="148" t="s">
        <v>27397</v>
      </c>
      <c r="C12126" s="148" t="s">
        <v>23010</v>
      </c>
      <c r="D12126" s="734">
        <v>73.86</v>
      </c>
    </row>
    <row r="12127" spans="1:4">
      <c r="A12127" s="730">
        <v>7790</v>
      </c>
      <c r="B12127" s="148" t="s">
        <v>27398</v>
      </c>
      <c r="C12127" s="148" t="s">
        <v>23010</v>
      </c>
      <c r="D12127" s="734">
        <v>116.39</v>
      </c>
    </row>
    <row r="12128" spans="1:4">
      <c r="A12128" s="730">
        <v>7785</v>
      </c>
      <c r="B12128" s="148" t="s">
        <v>27399</v>
      </c>
      <c r="C12128" s="148" t="s">
        <v>23010</v>
      </c>
      <c r="D12128" s="734">
        <v>128.43</v>
      </c>
    </row>
    <row r="12129" spans="1:4">
      <c r="A12129" s="730">
        <v>7792</v>
      </c>
      <c r="B12129" s="148" t="s">
        <v>27400</v>
      </c>
      <c r="C12129" s="148" t="s">
        <v>23010</v>
      </c>
      <c r="D12129" s="734">
        <v>182.14</v>
      </c>
    </row>
    <row r="12130" spans="1:4">
      <c r="A12130" s="730">
        <v>7793</v>
      </c>
      <c r="B12130" s="148" t="s">
        <v>27401</v>
      </c>
      <c r="C12130" s="148" t="s">
        <v>23010</v>
      </c>
      <c r="D12130" s="734">
        <v>215.12</v>
      </c>
    </row>
    <row r="12131" spans="1:4">
      <c r="A12131" s="730">
        <v>13159</v>
      </c>
      <c r="B12131" s="148" t="s">
        <v>27402</v>
      </c>
      <c r="C12131" s="148" t="s">
        <v>23010</v>
      </c>
      <c r="D12131" s="734">
        <v>187.29</v>
      </c>
    </row>
    <row r="12132" spans="1:4">
      <c r="A12132" s="730">
        <v>13168</v>
      </c>
      <c r="B12132" s="148" t="s">
        <v>27403</v>
      </c>
      <c r="C12132" s="148" t="s">
        <v>23010</v>
      </c>
      <c r="D12132" s="734">
        <v>227.43</v>
      </c>
    </row>
    <row r="12133" spans="1:4">
      <c r="A12133" s="730">
        <v>13173</v>
      </c>
      <c r="B12133" s="148" t="s">
        <v>27404</v>
      </c>
      <c r="C12133" s="148" t="s">
        <v>23010</v>
      </c>
      <c r="D12133" s="734">
        <v>307.7</v>
      </c>
    </row>
    <row r="12134" spans="1:4">
      <c r="A12134" s="730">
        <v>12583</v>
      </c>
      <c r="B12134" s="148" t="s">
        <v>27405</v>
      </c>
      <c r="C12134" s="148" t="s">
        <v>23010</v>
      </c>
      <c r="D12134" s="734">
        <v>61.54</v>
      </c>
    </row>
    <row r="12135" spans="1:4">
      <c r="A12135" s="730">
        <v>12584</v>
      </c>
      <c r="B12135" s="148" t="s">
        <v>27406</v>
      </c>
      <c r="C12135" s="148" t="s">
        <v>23010</v>
      </c>
      <c r="D12135" s="734">
        <v>80.27</v>
      </c>
    </row>
    <row r="12136" spans="1:4">
      <c r="A12136" s="730">
        <v>12613</v>
      </c>
      <c r="B12136" s="148" t="s">
        <v>27407</v>
      </c>
      <c r="C12136" s="148" t="s">
        <v>22966</v>
      </c>
      <c r="D12136" s="734">
        <v>17.39</v>
      </c>
    </row>
    <row r="12137" spans="1:4">
      <c r="A12137" s="730">
        <v>1031</v>
      </c>
      <c r="B12137" s="148" t="s">
        <v>27408</v>
      </c>
      <c r="C12137" s="148" t="s">
        <v>22966</v>
      </c>
      <c r="D12137" s="734">
        <v>14.43</v>
      </c>
    </row>
    <row r="12138" spans="1:4">
      <c r="A12138" s="730">
        <v>39707</v>
      </c>
      <c r="B12138" s="148" t="s">
        <v>27409</v>
      </c>
      <c r="C12138" s="148" t="s">
        <v>23010</v>
      </c>
      <c r="D12138" s="734">
        <v>5.18</v>
      </c>
    </row>
    <row r="12139" spans="1:4">
      <c r="A12139" s="730">
        <v>39708</v>
      </c>
      <c r="B12139" s="148" t="s">
        <v>27410</v>
      </c>
      <c r="C12139" s="148" t="s">
        <v>23010</v>
      </c>
      <c r="D12139" s="734">
        <v>5.0199999999999996</v>
      </c>
    </row>
    <row r="12140" spans="1:4">
      <c r="A12140" s="730">
        <v>39710</v>
      </c>
      <c r="B12140" s="148" t="s">
        <v>27411</v>
      </c>
      <c r="C12140" s="148" t="s">
        <v>23010</v>
      </c>
      <c r="D12140" s="734">
        <v>3.53</v>
      </c>
    </row>
    <row r="12141" spans="1:4">
      <c r="A12141" s="730">
        <v>39709</v>
      </c>
      <c r="B12141" s="148" t="s">
        <v>27412</v>
      </c>
      <c r="C12141" s="148" t="s">
        <v>23010</v>
      </c>
      <c r="D12141" s="734">
        <v>4.9000000000000004</v>
      </c>
    </row>
    <row r="12142" spans="1:4">
      <c r="A12142" s="730">
        <v>39711</v>
      </c>
      <c r="B12142" s="148" t="s">
        <v>27413</v>
      </c>
      <c r="C12142" s="148" t="s">
        <v>23010</v>
      </c>
      <c r="D12142" s="734">
        <v>5.5</v>
      </c>
    </row>
    <row r="12143" spans="1:4">
      <c r="A12143" s="730">
        <v>39712</v>
      </c>
      <c r="B12143" s="148" t="s">
        <v>27414</v>
      </c>
      <c r="C12143" s="148" t="s">
        <v>23010</v>
      </c>
      <c r="D12143" s="734">
        <v>1.93</v>
      </c>
    </row>
    <row r="12144" spans="1:4">
      <c r="A12144" s="730">
        <v>39713</v>
      </c>
      <c r="B12144" s="148" t="s">
        <v>27415</v>
      </c>
      <c r="C12144" s="148" t="s">
        <v>23010</v>
      </c>
      <c r="D12144" s="734">
        <v>1.52</v>
      </c>
    </row>
    <row r="12145" spans="1:4">
      <c r="A12145" s="730">
        <v>39714</v>
      </c>
      <c r="B12145" s="148" t="s">
        <v>27416</v>
      </c>
      <c r="C12145" s="148" t="s">
        <v>23010</v>
      </c>
      <c r="D12145" s="734">
        <v>3.49</v>
      </c>
    </row>
    <row r="12146" spans="1:4">
      <c r="A12146" s="730">
        <v>39715</v>
      </c>
      <c r="B12146" s="148" t="s">
        <v>27417</v>
      </c>
      <c r="C12146" s="148" t="s">
        <v>23010</v>
      </c>
      <c r="D12146" s="734">
        <v>2.4900000000000002</v>
      </c>
    </row>
    <row r="12147" spans="1:4">
      <c r="A12147" s="730">
        <v>39716</v>
      </c>
      <c r="B12147" s="148" t="s">
        <v>27418</v>
      </c>
      <c r="C12147" s="148" t="s">
        <v>23010</v>
      </c>
      <c r="D12147" s="734">
        <v>1.88</v>
      </c>
    </row>
    <row r="12148" spans="1:4">
      <c r="A12148" s="730">
        <v>39718</v>
      </c>
      <c r="B12148" s="148" t="s">
        <v>27419</v>
      </c>
      <c r="C12148" s="148" t="s">
        <v>23010</v>
      </c>
      <c r="D12148" s="734">
        <v>3.21</v>
      </c>
    </row>
    <row r="12149" spans="1:4">
      <c r="A12149" s="730">
        <v>9813</v>
      </c>
      <c r="B12149" s="148" t="s">
        <v>27420</v>
      </c>
      <c r="C12149" s="148" t="s">
        <v>23010</v>
      </c>
      <c r="D12149" s="734">
        <v>5.15</v>
      </c>
    </row>
    <row r="12150" spans="1:4">
      <c r="A12150" s="730">
        <v>9815</v>
      </c>
      <c r="B12150" s="148" t="s">
        <v>27421</v>
      </c>
      <c r="C12150" s="148" t="s">
        <v>23010</v>
      </c>
      <c r="D12150" s="734">
        <v>10.17</v>
      </c>
    </row>
    <row r="12151" spans="1:4">
      <c r="A12151" s="730">
        <v>44543</v>
      </c>
      <c r="B12151" s="148" t="s">
        <v>27422</v>
      </c>
      <c r="C12151" s="148" t="s">
        <v>23010</v>
      </c>
      <c r="D12151" s="732">
        <v>5060.7299999999996</v>
      </c>
    </row>
    <row r="12152" spans="1:4">
      <c r="A12152" s="730">
        <v>44526</v>
      </c>
      <c r="B12152" s="148" t="s">
        <v>27423</v>
      </c>
      <c r="C12152" s="148" t="s">
        <v>23010</v>
      </c>
      <c r="D12152" s="734">
        <v>124.03</v>
      </c>
    </row>
    <row r="12153" spans="1:4">
      <c r="A12153" s="730">
        <v>44545</v>
      </c>
      <c r="B12153" s="148" t="s">
        <v>27424</v>
      </c>
      <c r="C12153" s="148" t="s">
        <v>23010</v>
      </c>
      <c r="D12153" s="734">
        <v>266.23</v>
      </c>
    </row>
    <row r="12154" spans="1:4">
      <c r="A12154" s="730">
        <v>44525</v>
      </c>
      <c r="B12154" s="148" t="s">
        <v>27425</v>
      </c>
      <c r="C12154" s="148" t="s">
        <v>23010</v>
      </c>
      <c r="D12154" s="732">
        <v>4590.05</v>
      </c>
    </row>
    <row r="12155" spans="1:4">
      <c r="A12155" s="730">
        <v>44547</v>
      </c>
      <c r="B12155" s="148" t="s">
        <v>27426</v>
      </c>
      <c r="C12155" s="148" t="s">
        <v>23010</v>
      </c>
      <c r="D12155" s="734">
        <v>415.03</v>
      </c>
    </row>
    <row r="12156" spans="1:4">
      <c r="A12156" s="730">
        <v>44519</v>
      </c>
      <c r="B12156" s="148" t="s">
        <v>27427</v>
      </c>
      <c r="C12156" s="148" t="s">
        <v>23010</v>
      </c>
      <c r="D12156" s="732">
        <v>1016.92</v>
      </c>
    </row>
    <row r="12157" spans="1:4">
      <c r="A12157" s="730">
        <v>44520</v>
      </c>
      <c r="B12157" s="148" t="s">
        <v>27428</v>
      </c>
      <c r="C12157" s="148" t="s">
        <v>23010</v>
      </c>
      <c r="D12157" s="732">
        <v>1637.9</v>
      </c>
    </row>
    <row r="12158" spans="1:4">
      <c r="A12158" s="730">
        <v>44521</v>
      </c>
      <c r="B12158" s="148" t="s">
        <v>27429</v>
      </c>
      <c r="C12158" s="148" t="s">
        <v>23010</v>
      </c>
      <c r="D12158" s="734">
        <v>26.42</v>
      </c>
    </row>
    <row r="12159" spans="1:4">
      <c r="A12159" s="730">
        <v>44522</v>
      </c>
      <c r="B12159" s="148" t="s">
        <v>27430</v>
      </c>
      <c r="C12159" s="148" t="s">
        <v>23010</v>
      </c>
      <c r="D12159" s="732">
        <v>2875.54</v>
      </c>
    </row>
    <row r="12160" spans="1:4">
      <c r="A12160" s="730">
        <v>44523</v>
      </c>
      <c r="B12160" s="148" t="s">
        <v>27431</v>
      </c>
      <c r="C12160" s="148" t="s">
        <v>23010</v>
      </c>
      <c r="D12160" s="732">
        <v>4276.74</v>
      </c>
    </row>
    <row r="12161" spans="1:4">
      <c r="A12161" s="730">
        <v>44527</v>
      </c>
      <c r="B12161" s="148" t="s">
        <v>27432</v>
      </c>
      <c r="C12161" s="148" t="s">
        <v>23010</v>
      </c>
      <c r="D12161" s="732">
        <v>2144.6799999999998</v>
      </c>
    </row>
    <row r="12162" spans="1:4">
      <c r="A12162" s="730">
        <v>44524</v>
      </c>
      <c r="B12162" s="148" t="s">
        <v>27433</v>
      </c>
      <c r="C12162" s="148" t="s">
        <v>23010</v>
      </c>
      <c r="D12162" s="734">
        <v>59.09</v>
      </c>
    </row>
    <row r="12163" spans="1:4">
      <c r="A12163" s="730">
        <v>44542</v>
      </c>
      <c r="B12163" s="148" t="s">
        <v>27434</v>
      </c>
      <c r="C12163" s="148" t="s">
        <v>23010</v>
      </c>
      <c r="D12163" s="732">
        <v>2798.08</v>
      </c>
    </row>
    <row r="12164" spans="1:4">
      <c r="A12164" s="730">
        <v>9877</v>
      </c>
      <c r="B12164" s="148" t="s">
        <v>27435</v>
      </c>
      <c r="C12164" s="148" t="s">
        <v>23010</v>
      </c>
      <c r="D12164" s="734">
        <v>112.1</v>
      </c>
    </row>
    <row r="12165" spans="1:4">
      <c r="A12165" s="730">
        <v>9878</v>
      </c>
      <c r="B12165" s="148" t="s">
        <v>27436</v>
      </c>
      <c r="C12165" s="148" t="s">
        <v>23010</v>
      </c>
      <c r="D12165" s="734">
        <v>138</v>
      </c>
    </row>
    <row r="12166" spans="1:4">
      <c r="A12166" s="730">
        <v>41986</v>
      </c>
      <c r="B12166" s="148" t="s">
        <v>27701</v>
      </c>
      <c r="C12166" s="148" t="s">
        <v>23010</v>
      </c>
      <c r="D12166" s="732">
        <v>3736.08</v>
      </c>
    </row>
    <row r="12167" spans="1:4">
      <c r="A12167" s="730">
        <v>43422</v>
      </c>
      <c r="B12167" s="148" t="s">
        <v>27437</v>
      </c>
      <c r="C12167" s="148" t="s">
        <v>23010</v>
      </c>
      <c r="D12167" s="732">
        <v>4581.93</v>
      </c>
    </row>
    <row r="12168" spans="1:4">
      <c r="A12168" s="730">
        <v>41987</v>
      </c>
      <c r="B12168" s="148" t="s">
        <v>27438</v>
      </c>
      <c r="C12168" s="148" t="s">
        <v>23010</v>
      </c>
      <c r="D12168" s="732">
        <v>5310.84</v>
      </c>
    </row>
    <row r="12169" spans="1:4">
      <c r="A12169" s="730">
        <v>41988</v>
      </c>
      <c r="B12169" s="148" t="s">
        <v>27439</v>
      </c>
      <c r="C12169" s="148" t="s">
        <v>23010</v>
      </c>
      <c r="D12169" s="732">
        <v>7014.86</v>
      </c>
    </row>
    <row r="12170" spans="1:4">
      <c r="A12170" s="730">
        <v>41697</v>
      </c>
      <c r="B12170" s="148" t="s">
        <v>27440</v>
      </c>
      <c r="C12170" s="148" t="s">
        <v>23010</v>
      </c>
      <c r="D12170" s="732">
        <v>1243.3599999999999</v>
      </c>
    </row>
    <row r="12171" spans="1:4">
      <c r="A12171" s="730">
        <v>41985</v>
      </c>
      <c r="B12171" s="148" t="s">
        <v>27441</v>
      </c>
      <c r="C12171" s="148" t="s">
        <v>23010</v>
      </c>
      <c r="D12171" s="732">
        <v>1731.67</v>
      </c>
    </row>
    <row r="12172" spans="1:4">
      <c r="A12172" s="730">
        <v>41699</v>
      </c>
      <c r="B12172" s="148" t="s">
        <v>27442</v>
      </c>
      <c r="C12172" s="148" t="s">
        <v>23010</v>
      </c>
      <c r="D12172" s="732">
        <v>2465.81</v>
      </c>
    </row>
    <row r="12173" spans="1:4">
      <c r="A12173" s="730">
        <v>38053</v>
      </c>
      <c r="B12173" s="148" t="s">
        <v>27443</v>
      </c>
      <c r="C12173" s="148" t="s">
        <v>23010</v>
      </c>
      <c r="D12173" s="734">
        <v>26.77</v>
      </c>
    </row>
    <row r="12174" spans="1:4">
      <c r="A12174" s="730">
        <v>38054</v>
      </c>
      <c r="B12174" s="148" t="s">
        <v>27444</v>
      </c>
      <c r="C12174" s="148" t="s">
        <v>23010</v>
      </c>
      <c r="D12174" s="734">
        <v>46.01</v>
      </c>
    </row>
    <row r="12175" spans="1:4">
      <c r="A12175" s="730">
        <v>38052</v>
      </c>
      <c r="B12175" s="148" t="s">
        <v>27445</v>
      </c>
      <c r="C12175" s="148" t="s">
        <v>23010</v>
      </c>
      <c r="D12175" s="734">
        <v>12.96</v>
      </c>
    </row>
    <row r="12176" spans="1:4">
      <c r="A12176" s="730">
        <v>38051</v>
      </c>
      <c r="B12176" s="148" t="s">
        <v>27446</v>
      </c>
      <c r="C12176" s="148" t="s">
        <v>23010</v>
      </c>
      <c r="D12176" s="734">
        <v>8.08</v>
      </c>
    </row>
    <row r="12177" spans="1:4">
      <c r="A12177" s="730">
        <v>38787</v>
      </c>
      <c r="B12177" s="148" t="s">
        <v>27447</v>
      </c>
      <c r="C12177" s="148" t="s">
        <v>23010</v>
      </c>
      <c r="D12177" s="734">
        <v>5.0199999999999996</v>
      </c>
    </row>
    <row r="12178" spans="1:4">
      <c r="A12178" s="730">
        <v>38825</v>
      </c>
      <c r="B12178" s="148" t="s">
        <v>27448</v>
      </c>
      <c r="C12178" s="148" t="s">
        <v>23010</v>
      </c>
      <c r="D12178" s="734">
        <v>6.49</v>
      </c>
    </row>
    <row r="12179" spans="1:4">
      <c r="A12179" s="730">
        <v>38826</v>
      </c>
      <c r="B12179" s="148" t="s">
        <v>27449</v>
      </c>
      <c r="C12179" s="148" t="s">
        <v>23010</v>
      </c>
      <c r="D12179" s="734">
        <v>9.23</v>
      </c>
    </row>
    <row r="12180" spans="1:4">
      <c r="A12180" s="730">
        <v>38827</v>
      </c>
      <c r="B12180" s="148" t="s">
        <v>27450</v>
      </c>
      <c r="C12180" s="148" t="s">
        <v>23010</v>
      </c>
      <c r="D12180" s="734">
        <v>15.09</v>
      </c>
    </row>
    <row r="12181" spans="1:4">
      <c r="A12181" s="730">
        <v>38828</v>
      </c>
      <c r="B12181" s="148" t="s">
        <v>28536</v>
      </c>
      <c r="C12181" s="148" t="s">
        <v>23010</v>
      </c>
      <c r="D12181" s="734">
        <v>9.67</v>
      </c>
    </row>
    <row r="12182" spans="1:4">
      <c r="A12182" s="730">
        <v>38829</v>
      </c>
      <c r="B12182" s="148" t="s">
        <v>28537</v>
      </c>
      <c r="C12182" s="148" t="s">
        <v>23010</v>
      </c>
      <c r="D12182" s="734">
        <v>15.83</v>
      </c>
    </row>
    <row r="12183" spans="1:4">
      <c r="A12183" s="730">
        <v>38830</v>
      </c>
      <c r="B12183" s="148" t="s">
        <v>28538</v>
      </c>
      <c r="C12183" s="148" t="s">
        <v>23010</v>
      </c>
      <c r="D12183" s="734">
        <v>21.93</v>
      </c>
    </row>
    <row r="12184" spans="1:4">
      <c r="A12184" s="730">
        <v>38831</v>
      </c>
      <c r="B12184" s="148" t="s">
        <v>28539</v>
      </c>
      <c r="C12184" s="148" t="s">
        <v>23010</v>
      </c>
      <c r="D12184" s="734">
        <v>30.58</v>
      </c>
    </row>
    <row r="12185" spans="1:4">
      <c r="A12185" s="730">
        <v>36274</v>
      </c>
      <c r="B12185" s="148" t="s">
        <v>27451</v>
      </c>
      <c r="C12185" s="148" t="s">
        <v>23010</v>
      </c>
      <c r="D12185" s="734">
        <v>8.94</v>
      </c>
    </row>
    <row r="12186" spans="1:4">
      <c r="A12186" s="730">
        <v>36278</v>
      </c>
      <c r="B12186" s="148" t="s">
        <v>27452</v>
      </c>
      <c r="C12186" s="148" t="s">
        <v>23010</v>
      </c>
      <c r="D12186" s="734">
        <v>12.12</v>
      </c>
    </row>
    <row r="12187" spans="1:4">
      <c r="A12187" s="730">
        <v>38977</v>
      </c>
      <c r="B12187" s="148" t="s">
        <v>27453</v>
      </c>
      <c r="C12187" s="148" t="s">
        <v>23010</v>
      </c>
      <c r="D12187" s="734">
        <v>118.6</v>
      </c>
    </row>
    <row r="12188" spans="1:4">
      <c r="A12188" s="730">
        <v>38971</v>
      </c>
      <c r="B12188" s="148" t="s">
        <v>27454</v>
      </c>
      <c r="C12188" s="148" t="s">
        <v>23010</v>
      </c>
      <c r="D12188" s="734">
        <v>9.9499999999999993</v>
      </c>
    </row>
    <row r="12189" spans="1:4">
      <c r="A12189" s="730">
        <v>38972</v>
      </c>
      <c r="B12189" s="148" t="s">
        <v>27455</v>
      </c>
      <c r="C12189" s="148" t="s">
        <v>23010</v>
      </c>
      <c r="D12189" s="734">
        <v>13.42</v>
      </c>
    </row>
    <row r="12190" spans="1:4">
      <c r="A12190" s="730">
        <v>38973</v>
      </c>
      <c r="B12190" s="148" t="s">
        <v>27456</v>
      </c>
      <c r="C12190" s="148" t="s">
        <v>23010</v>
      </c>
      <c r="D12190" s="734">
        <v>22.17</v>
      </c>
    </row>
    <row r="12191" spans="1:4">
      <c r="A12191" s="730">
        <v>38974</v>
      </c>
      <c r="B12191" s="148" t="s">
        <v>27457</v>
      </c>
      <c r="C12191" s="148" t="s">
        <v>23010</v>
      </c>
      <c r="D12191" s="734">
        <v>36.01</v>
      </c>
    </row>
    <row r="12192" spans="1:4">
      <c r="A12192" s="730">
        <v>38975</v>
      </c>
      <c r="B12192" s="148" t="s">
        <v>27458</v>
      </c>
      <c r="C12192" s="148" t="s">
        <v>23010</v>
      </c>
      <c r="D12192" s="734">
        <v>46.17</v>
      </c>
    </row>
    <row r="12193" spans="1:4">
      <c r="A12193" s="730">
        <v>38976</v>
      </c>
      <c r="B12193" s="148" t="s">
        <v>27459</v>
      </c>
      <c r="C12193" s="148" t="s">
        <v>23010</v>
      </c>
      <c r="D12193" s="734">
        <v>79.38</v>
      </c>
    </row>
    <row r="12194" spans="1:4">
      <c r="A12194" s="730">
        <v>44176</v>
      </c>
      <c r="B12194" s="148" t="s">
        <v>27460</v>
      </c>
      <c r="C12194" s="148" t="s">
        <v>23010</v>
      </c>
      <c r="D12194" s="734">
        <v>18.239999999999998</v>
      </c>
    </row>
    <row r="12195" spans="1:4">
      <c r="A12195" s="730">
        <v>38986</v>
      </c>
      <c r="B12195" s="148" t="s">
        <v>27461</v>
      </c>
      <c r="C12195" s="148" t="s">
        <v>23010</v>
      </c>
      <c r="D12195" s="734">
        <v>239.62</v>
      </c>
    </row>
    <row r="12196" spans="1:4">
      <c r="A12196" s="730">
        <v>38978</v>
      </c>
      <c r="B12196" s="148" t="s">
        <v>27462</v>
      </c>
      <c r="C12196" s="148" t="s">
        <v>23010</v>
      </c>
      <c r="D12196" s="734">
        <v>9.83</v>
      </c>
    </row>
    <row r="12197" spans="1:4">
      <c r="A12197" s="730">
        <v>38979</v>
      </c>
      <c r="B12197" s="148" t="s">
        <v>27463</v>
      </c>
      <c r="C12197" s="148" t="s">
        <v>23010</v>
      </c>
      <c r="D12197" s="734">
        <v>13.59</v>
      </c>
    </row>
    <row r="12198" spans="1:4">
      <c r="A12198" s="730">
        <v>38980</v>
      </c>
      <c r="B12198" s="148" t="s">
        <v>27464</v>
      </c>
      <c r="C12198" s="148" t="s">
        <v>23010</v>
      </c>
      <c r="D12198" s="734">
        <v>18.190000000000001</v>
      </c>
    </row>
    <row r="12199" spans="1:4">
      <c r="A12199" s="730">
        <v>38981</v>
      </c>
      <c r="B12199" s="148" t="s">
        <v>27465</v>
      </c>
      <c r="C12199" s="148" t="s">
        <v>23010</v>
      </c>
      <c r="D12199" s="734">
        <v>26.24</v>
      </c>
    </row>
    <row r="12200" spans="1:4">
      <c r="A12200" s="730">
        <v>38982</v>
      </c>
      <c r="B12200" s="148" t="s">
        <v>27466</v>
      </c>
      <c r="C12200" s="148" t="s">
        <v>23010</v>
      </c>
      <c r="D12200" s="734">
        <v>41.46</v>
      </c>
    </row>
    <row r="12201" spans="1:4">
      <c r="A12201" s="730">
        <v>38983</v>
      </c>
      <c r="B12201" s="148" t="s">
        <v>27467</v>
      </c>
      <c r="C12201" s="148" t="s">
        <v>23010</v>
      </c>
      <c r="D12201" s="734">
        <v>72.959999999999994</v>
      </c>
    </row>
    <row r="12202" spans="1:4">
      <c r="A12202" s="730">
        <v>38984</v>
      </c>
      <c r="B12202" s="148" t="s">
        <v>27468</v>
      </c>
      <c r="C12202" s="148" t="s">
        <v>23010</v>
      </c>
      <c r="D12202" s="734">
        <v>100.3</v>
      </c>
    </row>
    <row r="12203" spans="1:4">
      <c r="A12203" s="730">
        <v>38985</v>
      </c>
      <c r="B12203" s="148" t="s">
        <v>27469</v>
      </c>
      <c r="C12203" s="148" t="s">
        <v>23010</v>
      </c>
      <c r="D12203" s="734">
        <v>172.44</v>
      </c>
    </row>
    <row r="12204" spans="1:4">
      <c r="A12204" s="730">
        <v>9836</v>
      </c>
      <c r="B12204" s="148" t="s">
        <v>27470</v>
      </c>
      <c r="C12204" s="148" t="s">
        <v>23010</v>
      </c>
      <c r="D12204" s="734">
        <v>13.51</v>
      </c>
    </row>
    <row r="12205" spans="1:4">
      <c r="A12205" s="730">
        <v>20065</v>
      </c>
      <c r="B12205" s="148" t="s">
        <v>27471</v>
      </c>
      <c r="C12205" s="148" t="s">
        <v>23010</v>
      </c>
      <c r="D12205" s="734">
        <v>35.31</v>
      </c>
    </row>
    <row r="12206" spans="1:4">
      <c r="A12206" s="730">
        <v>9835</v>
      </c>
      <c r="B12206" s="148" t="s">
        <v>27472</v>
      </c>
      <c r="C12206" s="148" t="s">
        <v>23010</v>
      </c>
      <c r="D12206" s="734">
        <v>5.9</v>
      </c>
    </row>
    <row r="12207" spans="1:4">
      <c r="A12207" s="730">
        <v>38032</v>
      </c>
      <c r="B12207" s="148" t="s">
        <v>27473</v>
      </c>
      <c r="C12207" s="148" t="s">
        <v>23010</v>
      </c>
      <c r="D12207" s="734">
        <v>53.38</v>
      </c>
    </row>
    <row r="12208" spans="1:4">
      <c r="A12208" s="730">
        <v>38033</v>
      </c>
      <c r="B12208" s="148" t="s">
        <v>27474</v>
      </c>
      <c r="C12208" s="148" t="s">
        <v>23010</v>
      </c>
      <c r="D12208" s="734">
        <v>90.74</v>
      </c>
    </row>
    <row r="12209" spans="1:4">
      <c r="A12209" s="730">
        <v>38034</v>
      </c>
      <c r="B12209" s="148" t="s">
        <v>27475</v>
      </c>
      <c r="C12209" s="148" t="s">
        <v>23010</v>
      </c>
      <c r="D12209" s="734">
        <v>142.15</v>
      </c>
    </row>
    <row r="12210" spans="1:4">
      <c r="A12210" s="730">
        <v>38035</v>
      </c>
      <c r="B12210" s="148" t="s">
        <v>27476</v>
      </c>
      <c r="C12210" s="148" t="s">
        <v>23010</v>
      </c>
      <c r="D12210" s="734">
        <v>209.12</v>
      </c>
    </row>
    <row r="12211" spans="1:4">
      <c r="A12211" s="730">
        <v>38036</v>
      </c>
      <c r="B12211" s="148" t="s">
        <v>27477</v>
      </c>
      <c r="C12211" s="148" t="s">
        <v>23010</v>
      </c>
      <c r="D12211" s="734">
        <v>281.72000000000003</v>
      </c>
    </row>
    <row r="12212" spans="1:4">
      <c r="A12212" s="730">
        <v>38037</v>
      </c>
      <c r="B12212" s="148" t="s">
        <v>27478</v>
      </c>
      <c r="C12212" s="148" t="s">
        <v>23010</v>
      </c>
      <c r="D12212" s="734">
        <v>372.11</v>
      </c>
    </row>
    <row r="12213" spans="1:4">
      <c r="A12213" s="730">
        <v>9850</v>
      </c>
      <c r="B12213" s="148" t="s">
        <v>27479</v>
      </c>
      <c r="C12213" s="148" t="s">
        <v>23010</v>
      </c>
      <c r="D12213" s="734">
        <v>147.75</v>
      </c>
    </row>
    <row r="12214" spans="1:4">
      <c r="A12214" s="730">
        <v>9853</v>
      </c>
      <c r="B12214" s="148" t="s">
        <v>27480</v>
      </c>
      <c r="C12214" s="148" t="s">
        <v>23010</v>
      </c>
      <c r="D12214" s="734">
        <v>262.74</v>
      </c>
    </row>
    <row r="12215" spans="1:4">
      <c r="A12215" s="730">
        <v>9854</v>
      </c>
      <c r="B12215" s="148" t="s">
        <v>27481</v>
      </c>
      <c r="C12215" s="148" t="s">
        <v>23010</v>
      </c>
      <c r="D12215" s="734">
        <v>115.12</v>
      </c>
    </row>
    <row r="12216" spans="1:4">
      <c r="A12216" s="730">
        <v>9851</v>
      </c>
      <c r="B12216" s="148" t="s">
        <v>27482</v>
      </c>
      <c r="C12216" s="148" t="s">
        <v>23010</v>
      </c>
      <c r="D12216" s="734">
        <v>199.62</v>
      </c>
    </row>
    <row r="12217" spans="1:4">
      <c r="A12217" s="730">
        <v>9825</v>
      </c>
      <c r="B12217" s="148" t="s">
        <v>27483</v>
      </c>
      <c r="C12217" s="148" t="s">
        <v>23010</v>
      </c>
      <c r="D12217" s="734">
        <v>42.44</v>
      </c>
    </row>
    <row r="12218" spans="1:4">
      <c r="A12218" s="730">
        <v>9828</v>
      </c>
      <c r="B12218" s="148" t="s">
        <v>27484</v>
      </c>
      <c r="C12218" s="148" t="s">
        <v>23010</v>
      </c>
      <c r="D12218" s="734">
        <v>114.22</v>
      </c>
    </row>
    <row r="12219" spans="1:4">
      <c r="A12219" s="730">
        <v>9829</v>
      </c>
      <c r="B12219" s="148" t="s">
        <v>27485</v>
      </c>
      <c r="C12219" s="148" t="s">
        <v>23010</v>
      </c>
      <c r="D12219" s="734">
        <v>193.57</v>
      </c>
    </row>
    <row r="12220" spans="1:4">
      <c r="A12220" s="730">
        <v>9826</v>
      </c>
      <c r="B12220" s="148" t="s">
        <v>27486</v>
      </c>
      <c r="C12220" s="148" t="s">
        <v>23010</v>
      </c>
      <c r="D12220" s="734">
        <v>294.69</v>
      </c>
    </row>
    <row r="12221" spans="1:4">
      <c r="A12221" s="730">
        <v>9827</v>
      </c>
      <c r="B12221" s="148" t="s">
        <v>27487</v>
      </c>
      <c r="C12221" s="148" t="s">
        <v>23010</v>
      </c>
      <c r="D12221" s="734">
        <v>418.46</v>
      </c>
    </row>
    <row r="12222" spans="1:4">
      <c r="A12222" s="730">
        <v>36374</v>
      </c>
      <c r="B12222" s="148" t="s">
        <v>27488</v>
      </c>
      <c r="C12222" s="148" t="s">
        <v>23010</v>
      </c>
      <c r="D12222" s="734">
        <v>50.87</v>
      </c>
    </row>
    <row r="12223" spans="1:4">
      <c r="A12223" s="730">
        <v>36084</v>
      </c>
      <c r="B12223" s="148" t="s">
        <v>27489</v>
      </c>
      <c r="C12223" s="148" t="s">
        <v>23010</v>
      </c>
      <c r="D12223" s="734">
        <v>15.07</v>
      </c>
    </row>
    <row r="12224" spans="1:4">
      <c r="A12224" s="730">
        <v>36373</v>
      </c>
      <c r="B12224" s="148" t="s">
        <v>27490</v>
      </c>
      <c r="C12224" s="148" t="s">
        <v>23010</v>
      </c>
      <c r="D12224" s="734">
        <v>31.29</v>
      </c>
    </row>
    <row r="12225" spans="1:4">
      <c r="A12225" s="730">
        <v>36377</v>
      </c>
      <c r="B12225" s="148" t="s">
        <v>27491</v>
      </c>
      <c r="C12225" s="148" t="s">
        <v>23010</v>
      </c>
      <c r="D12225" s="734">
        <v>61.02</v>
      </c>
    </row>
    <row r="12226" spans="1:4">
      <c r="A12226" s="730">
        <v>36375</v>
      </c>
      <c r="B12226" s="148" t="s">
        <v>27492</v>
      </c>
      <c r="C12226" s="148" t="s">
        <v>23010</v>
      </c>
      <c r="D12226" s="734">
        <v>18.59</v>
      </c>
    </row>
    <row r="12227" spans="1:4">
      <c r="A12227" s="730">
        <v>36376</v>
      </c>
      <c r="B12227" s="148" t="s">
        <v>27493</v>
      </c>
      <c r="C12227" s="148" t="s">
        <v>23010</v>
      </c>
      <c r="D12227" s="734">
        <v>36.520000000000003</v>
      </c>
    </row>
    <row r="12228" spans="1:4">
      <c r="A12228" s="730">
        <v>36380</v>
      </c>
      <c r="B12228" s="148" t="s">
        <v>27494</v>
      </c>
      <c r="C12228" s="148" t="s">
        <v>23010</v>
      </c>
      <c r="D12228" s="734">
        <v>76.3</v>
      </c>
    </row>
    <row r="12229" spans="1:4">
      <c r="A12229" s="730">
        <v>36378</v>
      </c>
      <c r="B12229" s="148" t="s">
        <v>27495</v>
      </c>
      <c r="C12229" s="148" t="s">
        <v>23010</v>
      </c>
      <c r="D12229" s="734">
        <v>22.86</v>
      </c>
    </row>
    <row r="12230" spans="1:4">
      <c r="A12230" s="730">
        <v>36379</v>
      </c>
      <c r="B12230" s="148" t="s">
        <v>27496</v>
      </c>
      <c r="C12230" s="148" t="s">
        <v>23010</v>
      </c>
      <c r="D12230" s="734">
        <v>46.09</v>
      </c>
    </row>
    <row r="12231" spans="1:4">
      <c r="A12231" s="730">
        <v>9859</v>
      </c>
      <c r="B12231" s="148" t="s">
        <v>27497</v>
      </c>
      <c r="C12231" s="148" t="s">
        <v>23010</v>
      </c>
      <c r="D12231" s="734">
        <v>9.6199999999999992</v>
      </c>
    </row>
    <row r="12232" spans="1:4">
      <c r="A12232" s="730">
        <v>9838</v>
      </c>
      <c r="B12232" s="148" t="s">
        <v>27498</v>
      </c>
      <c r="C12232" s="148" t="s">
        <v>23010</v>
      </c>
      <c r="D12232" s="734">
        <v>9.75</v>
      </c>
    </row>
    <row r="12233" spans="1:4">
      <c r="A12233" s="730">
        <v>9837</v>
      </c>
      <c r="B12233" s="148" t="s">
        <v>27499</v>
      </c>
      <c r="C12233" s="148" t="s">
        <v>23010</v>
      </c>
      <c r="D12233" s="734">
        <v>12.79</v>
      </c>
    </row>
    <row r="12234" spans="1:4">
      <c r="A12234" s="730">
        <v>44315</v>
      </c>
      <c r="B12234" s="148" t="s">
        <v>27500</v>
      </c>
      <c r="C12234" s="148" t="s">
        <v>23010</v>
      </c>
      <c r="D12234" s="734">
        <v>52.89</v>
      </c>
    </row>
    <row r="12235" spans="1:4">
      <c r="A12235" s="730">
        <v>9863</v>
      </c>
      <c r="B12235" s="148" t="s">
        <v>27501</v>
      </c>
      <c r="C12235" s="148" t="s">
        <v>23010</v>
      </c>
      <c r="D12235" s="734">
        <v>58.13</v>
      </c>
    </row>
    <row r="12236" spans="1:4">
      <c r="A12236" s="730">
        <v>9860</v>
      </c>
      <c r="B12236" s="148" t="s">
        <v>27502</v>
      </c>
      <c r="C12236" s="148" t="s">
        <v>23010</v>
      </c>
      <c r="D12236" s="734">
        <v>42.43</v>
      </c>
    </row>
    <row r="12237" spans="1:4">
      <c r="A12237" s="730">
        <v>9862</v>
      </c>
      <c r="B12237" s="148" t="s">
        <v>27503</v>
      </c>
      <c r="C12237" s="148" t="s">
        <v>23010</v>
      </c>
      <c r="D12237" s="734">
        <v>29.65</v>
      </c>
    </row>
    <row r="12238" spans="1:4">
      <c r="A12238" s="730">
        <v>9861</v>
      </c>
      <c r="B12238" s="148" t="s">
        <v>27504</v>
      </c>
      <c r="C12238" s="148" t="s">
        <v>23010</v>
      </c>
      <c r="D12238" s="734">
        <v>23.29</v>
      </c>
    </row>
    <row r="12239" spans="1:4">
      <c r="A12239" s="730">
        <v>9856</v>
      </c>
      <c r="B12239" s="148" t="s">
        <v>27505</v>
      </c>
      <c r="C12239" s="148" t="s">
        <v>23010</v>
      </c>
      <c r="D12239" s="734">
        <v>7.51</v>
      </c>
    </row>
    <row r="12240" spans="1:4">
      <c r="A12240" s="730">
        <v>9866</v>
      </c>
      <c r="B12240" s="148" t="s">
        <v>27506</v>
      </c>
      <c r="C12240" s="148" t="s">
        <v>23010</v>
      </c>
      <c r="D12240" s="734">
        <v>20.100000000000001</v>
      </c>
    </row>
    <row r="12241" spans="1:4">
      <c r="A12241" s="730">
        <v>9841</v>
      </c>
      <c r="B12241" s="148" t="s">
        <v>27507</v>
      </c>
      <c r="C12241" s="148" t="s">
        <v>23010</v>
      </c>
      <c r="D12241" s="734">
        <v>25.44</v>
      </c>
    </row>
    <row r="12242" spans="1:4">
      <c r="A12242" s="730">
        <v>9840</v>
      </c>
      <c r="B12242" s="148" t="s">
        <v>27508</v>
      </c>
      <c r="C12242" s="148" t="s">
        <v>23010</v>
      </c>
      <c r="D12242" s="734">
        <v>53.74</v>
      </c>
    </row>
    <row r="12243" spans="1:4">
      <c r="A12243" s="730">
        <v>20067</v>
      </c>
      <c r="B12243" s="148" t="s">
        <v>27509</v>
      </c>
      <c r="C12243" s="148" t="s">
        <v>23010</v>
      </c>
      <c r="D12243" s="734">
        <v>8.25</v>
      </c>
    </row>
    <row r="12244" spans="1:4">
      <c r="A12244" s="730">
        <v>20068</v>
      </c>
      <c r="B12244" s="148" t="s">
        <v>27510</v>
      </c>
      <c r="C12244" s="148" t="s">
        <v>23010</v>
      </c>
      <c r="D12244" s="734">
        <v>11.62</v>
      </c>
    </row>
    <row r="12245" spans="1:4">
      <c r="A12245" s="730">
        <v>9839</v>
      </c>
      <c r="B12245" s="148" t="s">
        <v>27511</v>
      </c>
      <c r="C12245" s="148" t="s">
        <v>23010</v>
      </c>
      <c r="D12245" s="734">
        <v>21.07</v>
      </c>
    </row>
    <row r="12246" spans="1:4">
      <c r="A12246" s="730">
        <v>9870</v>
      </c>
      <c r="B12246" s="148" t="s">
        <v>27512</v>
      </c>
      <c r="C12246" s="148" t="s">
        <v>23010</v>
      </c>
      <c r="D12246" s="734">
        <v>86.7</v>
      </c>
    </row>
    <row r="12247" spans="1:4">
      <c r="A12247" s="730">
        <v>9867</v>
      </c>
      <c r="B12247" s="148" t="s">
        <v>27513</v>
      </c>
      <c r="C12247" s="148" t="s">
        <v>23010</v>
      </c>
      <c r="D12247" s="734">
        <v>3.48</v>
      </c>
    </row>
    <row r="12248" spans="1:4">
      <c r="A12248" s="730">
        <v>9868</v>
      </c>
      <c r="B12248" s="148" t="s">
        <v>27514</v>
      </c>
      <c r="C12248" s="148" t="s">
        <v>23010</v>
      </c>
      <c r="D12248" s="734">
        <v>3.93</v>
      </c>
    </row>
    <row r="12249" spans="1:4">
      <c r="A12249" s="730">
        <v>9869</v>
      </c>
      <c r="B12249" s="148" t="s">
        <v>27515</v>
      </c>
      <c r="C12249" s="148" t="s">
        <v>23010</v>
      </c>
      <c r="D12249" s="734">
        <v>8.48</v>
      </c>
    </row>
    <row r="12250" spans="1:4">
      <c r="A12250" s="730">
        <v>9874</v>
      </c>
      <c r="B12250" s="148" t="s">
        <v>27516</v>
      </c>
      <c r="C12250" s="148" t="s">
        <v>23010</v>
      </c>
      <c r="D12250" s="734">
        <v>13.32</v>
      </c>
    </row>
    <row r="12251" spans="1:4">
      <c r="A12251" s="730">
        <v>9875</v>
      </c>
      <c r="B12251" s="148" t="s">
        <v>27517</v>
      </c>
      <c r="C12251" s="148" t="s">
        <v>23010</v>
      </c>
      <c r="D12251" s="734">
        <v>14.61</v>
      </c>
    </row>
    <row r="12252" spans="1:4">
      <c r="A12252" s="730">
        <v>9873</v>
      </c>
      <c r="B12252" s="148" t="s">
        <v>27518</v>
      </c>
      <c r="C12252" s="148" t="s">
        <v>23010</v>
      </c>
      <c r="D12252" s="734">
        <v>24.03</v>
      </c>
    </row>
    <row r="12253" spans="1:4">
      <c r="A12253" s="730">
        <v>9871</v>
      </c>
      <c r="B12253" s="148" t="s">
        <v>27519</v>
      </c>
      <c r="C12253" s="148" t="s">
        <v>23010</v>
      </c>
      <c r="D12253" s="734">
        <v>39.82</v>
      </c>
    </row>
    <row r="12254" spans="1:4">
      <c r="A12254" s="730">
        <v>9872</v>
      </c>
      <c r="B12254" s="148" t="s">
        <v>27520</v>
      </c>
      <c r="C12254" s="148" t="s">
        <v>23010</v>
      </c>
      <c r="D12254" s="734">
        <v>55.4</v>
      </c>
    </row>
    <row r="12255" spans="1:4">
      <c r="A12255" s="730">
        <v>7667</v>
      </c>
      <c r="B12255" s="148" t="s">
        <v>27521</v>
      </c>
      <c r="C12255" s="148" t="s">
        <v>23010</v>
      </c>
      <c r="D12255" s="732">
        <v>3526.15</v>
      </c>
    </row>
    <row r="12256" spans="1:4">
      <c r="A12256" s="730">
        <v>7660</v>
      </c>
      <c r="B12256" s="148" t="s">
        <v>27522</v>
      </c>
      <c r="C12256" s="148" t="s">
        <v>23010</v>
      </c>
      <c r="D12256" s="732">
        <v>4495</v>
      </c>
    </row>
    <row r="12257" spans="1:4">
      <c r="A12257" s="730">
        <v>7676</v>
      </c>
      <c r="B12257" s="148" t="s">
        <v>27523</v>
      </c>
      <c r="C12257" s="148" t="s">
        <v>23010</v>
      </c>
      <c r="D12257" s="732">
        <v>4546.37</v>
      </c>
    </row>
    <row r="12258" spans="1:4">
      <c r="A12258" s="730">
        <v>12426</v>
      </c>
      <c r="B12258" s="148" t="s">
        <v>27524</v>
      </c>
      <c r="C12258" s="148" t="s">
        <v>22966</v>
      </c>
      <c r="D12258" s="734">
        <v>45.39</v>
      </c>
    </row>
    <row r="12259" spans="1:4">
      <c r="A12259" s="730">
        <v>12425</v>
      </c>
      <c r="B12259" s="148" t="s">
        <v>27525</v>
      </c>
      <c r="C12259" s="148" t="s">
        <v>22966</v>
      </c>
      <c r="D12259" s="734">
        <v>62.36</v>
      </c>
    </row>
    <row r="12260" spans="1:4">
      <c r="A12260" s="730">
        <v>12427</v>
      </c>
      <c r="B12260" s="148" t="s">
        <v>27526</v>
      </c>
      <c r="C12260" s="148" t="s">
        <v>22966</v>
      </c>
      <c r="D12260" s="734">
        <v>258.83</v>
      </c>
    </row>
    <row r="12261" spans="1:4">
      <c r="A12261" s="730">
        <v>12428</v>
      </c>
      <c r="B12261" s="148" t="s">
        <v>27527</v>
      </c>
      <c r="C12261" s="148" t="s">
        <v>22966</v>
      </c>
      <c r="D12261" s="734">
        <v>166.13</v>
      </c>
    </row>
    <row r="12262" spans="1:4">
      <c r="A12262" s="730">
        <v>12430</v>
      </c>
      <c r="B12262" s="148" t="s">
        <v>27528</v>
      </c>
      <c r="C12262" s="148" t="s">
        <v>22966</v>
      </c>
      <c r="D12262" s="734">
        <v>55.64</v>
      </c>
    </row>
    <row r="12263" spans="1:4">
      <c r="A12263" s="730">
        <v>12429</v>
      </c>
      <c r="B12263" s="148" t="s">
        <v>27529</v>
      </c>
      <c r="C12263" s="148" t="s">
        <v>22966</v>
      </c>
      <c r="D12263" s="734">
        <v>418.53</v>
      </c>
    </row>
    <row r="12264" spans="1:4">
      <c r="A12264" s="730">
        <v>12431</v>
      </c>
      <c r="B12264" s="148" t="s">
        <v>27530</v>
      </c>
      <c r="C12264" s="148" t="s">
        <v>22966</v>
      </c>
      <c r="D12264" s="734">
        <v>712.27</v>
      </c>
    </row>
    <row r="12265" spans="1:4">
      <c r="A12265" s="730">
        <v>12432</v>
      </c>
      <c r="B12265" s="148" t="s">
        <v>27531</v>
      </c>
      <c r="C12265" s="148" t="s">
        <v>22966</v>
      </c>
      <c r="D12265" s="734">
        <v>146.49</v>
      </c>
    </row>
    <row r="12266" spans="1:4">
      <c r="A12266" s="730">
        <v>12434</v>
      </c>
      <c r="B12266" s="148" t="s">
        <v>27532</v>
      </c>
      <c r="C12266" s="148" t="s">
        <v>22966</v>
      </c>
      <c r="D12266" s="734">
        <v>47.74</v>
      </c>
    </row>
    <row r="12267" spans="1:4">
      <c r="A12267" s="730">
        <v>12433</v>
      </c>
      <c r="B12267" s="148" t="s">
        <v>27533</v>
      </c>
      <c r="C12267" s="148" t="s">
        <v>22966</v>
      </c>
      <c r="D12267" s="734">
        <v>93.26</v>
      </c>
    </row>
    <row r="12268" spans="1:4">
      <c r="A12268" s="730">
        <v>12435</v>
      </c>
      <c r="B12268" s="148" t="s">
        <v>27534</v>
      </c>
      <c r="C12268" s="148" t="s">
        <v>22966</v>
      </c>
      <c r="D12268" s="734">
        <v>288.61</v>
      </c>
    </row>
    <row r="12269" spans="1:4">
      <c r="A12269" s="730">
        <v>12437</v>
      </c>
      <c r="B12269" s="148" t="s">
        <v>27535</v>
      </c>
      <c r="C12269" s="148" t="s">
        <v>22966</v>
      </c>
      <c r="D12269" s="734">
        <v>233.09</v>
      </c>
    </row>
    <row r="12270" spans="1:4">
      <c r="A12270" s="730">
        <v>12439</v>
      </c>
      <c r="B12270" s="148" t="s">
        <v>27536</v>
      </c>
      <c r="C12270" s="148" t="s">
        <v>22966</v>
      </c>
      <c r="D12270" s="734">
        <v>74.81</v>
      </c>
    </row>
    <row r="12271" spans="1:4">
      <c r="A12271" s="730">
        <v>12438</v>
      </c>
      <c r="B12271" s="148" t="s">
        <v>27537</v>
      </c>
      <c r="C12271" s="148" t="s">
        <v>22966</v>
      </c>
      <c r="D12271" s="734">
        <v>421.82</v>
      </c>
    </row>
    <row r="12272" spans="1:4">
      <c r="A12272" s="730">
        <v>12436</v>
      </c>
      <c r="B12272" s="148" t="s">
        <v>27538</v>
      </c>
      <c r="C12272" s="148" t="s">
        <v>22966</v>
      </c>
      <c r="D12272" s="734">
        <v>532.84</v>
      </c>
    </row>
    <row r="12273" spans="1:4">
      <c r="A12273" s="730">
        <v>36357</v>
      </c>
      <c r="B12273" s="148" t="s">
        <v>27539</v>
      </c>
      <c r="C12273" s="148" t="s">
        <v>22966</v>
      </c>
      <c r="D12273" s="734">
        <v>132.33000000000001</v>
      </c>
    </row>
    <row r="12274" spans="1:4">
      <c r="A12274" s="730">
        <v>12424</v>
      </c>
      <c r="B12274" s="148" t="s">
        <v>27540</v>
      </c>
      <c r="C12274" s="148" t="s">
        <v>22966</v>
      </c>
      <c r="D12274" s="734">
        <v>96.02</v>
      </c>
    </row>
    <row r="12275" spans="1:4">
      <c r="A12275" s="730">
        <v>12440</v>
      </c>
      <c r="B12275" s="148" t="s">
        <v>27541</v>
      </c>
      <c r="C12275" s="148" t="s">
        <v>22966</v>
      </c>
      <c r="D12275" s="734">
        <v>92.81</v>
      </c>
    </row>
    <row r="12276" spans="1:4">
      <c r="A12276" s="730">
        <v>9884</v>
      </c>
      <c r="B12276" s="148" t="s">
        <v>27542</v>
      </c>
      <c r="C12276" s="148" t="s">
        <v>22966</v>
      </c>
      <c r="D12276" s="734">
        <v>69.22</v>
      </c>
    </row>
    <row r="12277" spans="1:4">
      <c r="A12277" s="730">
        <v>9888</v>
      </c>
      <c r="B12277" s="148" t="s">
        <v>27543</v>
      </c>
      <c r="C12277" s="148" t="s">
        <v>22966</v>
      </c>
      <c r="D12277" s="734">
        <v>55.62</v>
      </c>
    </row>
    <row r="12278" spans="1:4">
      <c r="A12278" s="730">
        <v>9883</v>
      </c>
      <c r="B12278" s="148" t="s">
        <v>27544</v>
      </c>
      <c r="C12278" s="148" t="s">
        <v>22966</v>
      </c>
      <c r="D12278" s="734">
        <v>24.27</v>
      </c>
    </row>
    <row r="12279" spans="1:4">
      <c r="A12279" s="730">
        <v>9886</v>
      </c>
      <c r="B12279" s="148" t="s">
        <v>27545</v>
      </c>
      <c r="C12279" s="148" t="s">
        <v>22966</v>
      </c>
      <c r="D12279" s="734">
        <v>33.24</v>
      </c>
    </row>
    <row r="12280" spans="1:4">
      <c r="A12280" s="730">
        <v>9889</v>
      </c>
      <c r="B12280" s="148" t="s">
        <v>27546</v>
      </c>
      <c r="C12280" s="148" t="s">
        <v>22966</v>
      </c>
      <c r="D12280" s="734">
        <v>168.42</v>
      </c>
    </row>
    <row r="12281" spans="1:4">
      <c r="A12281" s="730">
        <v>9887</v>
      </c>
      <c r="B12281" s="148" t="s">
        <v>27547</v>
      </c>
      <c r="C12281" s="148" t="s">
        <v>22966</v>
      </c>
      <c r="D12281" s="734">
        <v>101.79</v>
      </c>
    </row>
    <row r="12282" spans="1:4">
      <c r="A12282" s="730">
        <v>9885</v>
      </c>
      <c r="B12282" s="148" t="s">
        <v>27548</v>
      </c>
      <c r="C12282" s="148" t="s">
        <v>22966</v>
      </c>
      <c r="D12282" s="734">
        <v>32.14</v>
      </c>
    </row>
    <row r="12283" spans="1:4">
      <c r="A12283" s="730">
        <v>9890</v>
      </c>
      <c r="B12283" s="148" t="s">
        <v>27549</v>
      </c>
      <c r="C12283" s="148" t="s">
        <v>22966</v>
      </c>
      <c r="D12283" s="734">
        <v>260.92</v>
      </c>
    </row>
    <row r="12284" spans="1:4">
      <c r="A12284" s="730">
        <v>9891</v>
      </c>
      <c r="B12284" s="148" t="s">
        <v>27550</v>
      </c>
      <c r="C12284" s="148" t="s">
        <v>22966</v>
      </c>
      <c r="D12284" s="734">
        <v>366.29</v>
      </c>
    </row>
    <row r="12285" spans="1:4">
      <c r="A12285" s="730">
        <v>36316</v>
      </c>
      <c r="B12285" s="148" t="s">
        <v>28540</v>
      </c>
      <c r="C12285" s="148" t="s">
        <v>22966</v>
      </c>
      <c r="D12285" s="734">
        <v>21.57</v>
      </c>
    </row>
    <row r="12286" spans="1:4">
      <c r="A12286" s="730">
        <v>36313</v>
      </c>
      <c r="B12286" s="148" t="s">
        <v>27551</v>
      </c>
      <c r="C12286" s="148" t="s">
        <v>22966</v>
      </c>
      <c r="D12286" s="734">
        <v>13.85</v>
      </c>
    </row>
    <row r="12287" spans="1:4">
      <c r="A12287" s="730">
        <v>64</v>
      </c>
      <c r="B12287" s="148" t="s">
        <v>27552</v>
      </c>
      <c r="C12287" s="148" t="s">
        <v>22966</v>
      </c>
      <c r="D12287" s="734">
        <v>4.79</v>
      </c>
    </row>
    <row r="12288" spans="1:4">
      <c r="A12288" s="730">
        <v>37423</v>
      </c>
      <c r="B12288" s="148" t="s">
        <v>27553</v>
      </c>
      <c r="C12288" s="148" t="s">
        <v>22966</v>
      </c>
      <c r="D12288" s="734">
        <v>11.84</v>
      </c>
    </row>
    <row r="12289" spans="1:4">
      <c r="A12289" s="730">
        <v>9892</v>
      </c>
      <c r="B12289" s="148" t="s">
        <v>27554</v>
      </c>
      <c r="C12289" s="148" t="s">
        <v>22966</v>
      </c>
      <c r="D12289" s="734">
        <v>6.38</v>
      </c>
    </row>
    <row r="12290" spans="1:4">
      <c r="A12290" s="730">
        <v>9901</v>
      </c>
      <c r="B12290" s="148" t="s">
        <v>27555</v>
      </c>
      <c r="C12290" s="148" t="s">
        <v>22966</v>
      </c>
      <c r="D12290" s="734">
        <v>30.86</v>
      </c>
    </row>
    <row r="12291" spans="1:4">
      <c r="A12291" s="730">
        <v>9900</v>
      </c>
      <c r="B12291" s="148" t="s">
        <v>27556</v>
      </c>
      <c r="C12291" s="148" t="s">
        <v>22966</v>
      </c>
      <c r="D12291" s="734">
        <v>17.88</v>
      </c>
    </row>
    <row r="12292" spans="1:4">
      <c r="A12292" s="730">
        <v>9899</v>
      </c>
      <c r="B12292" s="148" t="s">
        <v>27557</v>
      </c>
      <c r="C12292" s="148" t="s">
        <v>22966</v>
      </c>
      <c r="D12292" s="734">
        <v>8.02</v>
      </c>
    </row>
    <row r="12293" spans="1:4">
      <c r="A12293" s="730">
        <v>9908</v>
      </c>
      <c r="B12293" s="148" t="s">
        <v>27558</v>
      </c>
      <c r="C12293" s="148" t="s">
        <v>22966</v>
      </c>
      <c r="D12293" s="734">
        <v>360.44</v>
      </c>
    </row>
    <row r="12294" spans="1:4">
      <c r="A12294" s="730">
        <v>9905</v>
      </c>
      <c r="B12294" s="148" t="s">
        <v>27559</v>
      </c>
      <c r="C12294" s="148" t="s">
        <v>22966</v>
      </c>
      <c r="D12294" s="734">
        <v>6.27</v>
      </c>
    </row>
    <row r="12295" spans="1:4">
      <c r="A12295" s="730">
        <v>9906</v>
      </c>
      <c r="B12295" s="148" t="s">
        <v>27560</v>
      </c>
      <c r="C12295" s="148" t="s">
        <v>22966</v>
      </c>
      <c r="D12295" s="734">
        <v>7.56</v>
      </c>
    </row>
    <row r="12296" spans="1:4">
      <c r="A12296" s="730">
        <v>9895</v>
      </c>
      <c r="B12296" s="148" t="s">
        <v>27561</v>
      </c>
      <c r="C12296" s="148" t="s">
        <v>22966</v>
      </c>
      <c r="D12296" s="734">
        <v>12.73</v>
      </c>
    </row>
    <row r="12297" spans="1:4">
      <c r="A12297" s="730">
        <v>9894</v>
      </c>
      <c r="B12297" s="148" t="s">
        <v>27562</v>
      </c>
      <c r="C12297" s="148" t="s">
        <v>22966</v>
      </c>
      <c r="D12297" s="734">
        <v>24.49</v>
      </c>
    </row>
    <row r="12298" spans="1:4">
      <c r="A12298" s="730">
        <v>9897</v>
      </c>
      <c r="B12298" s="148" t="s">
        <v>27563</v>
      </c>
      <c r="C12298" s="148" t="s">
        <v>22966</v>
      </c>
      <c r="D12298" s="734">
        <v>26.15</v>
      </c>
    </row>
    <row r="12299" spans="1:4">
      <c r="A12299" s="730">
        <v>9910</v>
      </c>
      <c r="B12299" s="148" t="s">
        <v>27564</v>
      </c>
      <c r="C12299" s="148" t="s">
        <v>22966</v>
      </c>
      <c r="D12299" s="734">
        <v>68.03</v>
      </c>
    </row>
    <row r="12300" spans="1:4">
      <c r="A12300" s="730">
        <v>9909</v>
      </c>
      <c r="B12300" s="148" t="s">
        <v>27565</v>
      </c>
      <c r="C12300" s="148" t="s">
        <v>22966</v>
      </c>
      <c r="D12300" s="734">
        <v>138.56</v>
      </c>
    </row>
    <row r="12301" spans="1:4">
      <c r="A12301" s="730">
        <v>9907</v>
      </c>
      <c r="B12301" s="148" t="s">
        <v>27566</v>
      </c>
      <c r="C12301" s="148" t="s">
        <v>22966</v>
      </c>
      <c r="D12301" s="734">
        <v>163.6</v>
      </c>
    </row>
    <row r="12302" spans="1:4">
      <c r="A12302" s="730">
        <v>20973</v>
      </c>
      <c r="B12302" s="148" t="s">
        <v>27567</v>
      </c>
      <c r="C12302" s="148" t="s">
        <v>22966</v>
      </c>
      <c r="D12302" s="734">
        <v>110.23</v>
      </c>
    </row>
    <row r="12303" spans="1:4">
      <c r="A12303" s="730">
        <v>20974</v>
      </c>
      <c r="B12303" s="148" t="s">
        <v>27568</v>
      </c>
      <c r="C12303" s="148" t="s">
        <v>22966</v>
      </c>
      <c r="D12303" s="734">
        <v>157.71</v>
      </c>
    </row>
    <row r="12304" spans="1:4">
      <c r="A12304" s="730">
        <v>37989</v>
      </c>
      <c r="B12304" s="148" t="s">
        <v>27569</v>
      </c>
      <c r="C12304" s="148" t="s">
        <v>22966</v>
      </c>
      <c r="D12304" s="734">
        <v>12.79</v>
      </c>
    </row>
    <row r="12305" spans="1:4">
      <c r="A12305" s="730">
        <v>37990</v>
      </c>
      <c r="B12305" s="148" t="s">
        <v>27570</v>
      </c>
      <c r="C12305" s="148" t="s">
        <v>22966</v>
      </c>
      <c r="D12305" s="734">
        <v>14.1</v>
      </c>
    </row>
    <row r="12306" spans="1:4">
      <c r="A12306" s="730">
        <v>37991</v>
      </c>
      <c r="B12306" s="148" t="s">
        <v>27571</v>
      </c>
      <c r="C12306" s="148" t="s">
        <v>22966</v>
      </c>
      <c r="D12306" s="734">
        <v>18.77</v>
      </c>
    </row>
    <row r="12307" spans="1:4">
      <c r="A12307" s="730">
        <v>37992</v>
      </c>
      <c r="B12307" s="148" t="s">
        <v>27572</v>
      </c>
      <c r="C12307" s="148" t="s">
        <v>22966</v>
      </c>
      <c r="D12307" s="734">
        <v>29.12</v>
      </c>
    </row>
    <row r="12308" spans="1:4">
      <c r="A12308" s="730">
        <v>37993</v>
      </c>
      <c r="B12308" s="148" t="s">
        <v>27573</v>
      </c>
      <c r="C12308" s="148" t="s">
        <v>22966</v>
      </c>
      <c r="D12308" s="734">
        <v>44.19</v>
      </c>
    </row>
    <row r="12309" spans="1:4">
      <c r="A12309" s="730">
        <v>37994</v>
      </c>
      <c r="B12309" s="148" t="s">
        <v>27574</v>
      </c>
      <c r="C12309" s="148" t="s">
        <v>22966</v>
      </c>
      <c r="D12309" s="734">
        <v>105.23</v>
      </c>
    </row>
    <row r="12310" spans="1:4">
      <c r="A12310" s="730">
        <v>37995</v>
      </c>
      <c r="B12310" s="148" t="s">
        <v>27575</v>
      </c>
      <c r="C12310" s="148" t="s">
        <v>22966</v>
      </c>
      <c r="D12310" s="734">
        <v>137.16999999999999</v>
      </c>
    </row>
    <row r="12311" spans="1:4">
      <c r="A12311" s="730">
        <v>37996</v>
      </c>
      <c r="B12311" s="148" t="s">
        <v>27576</v>
      </c>
      <c r="C12311" s="148" t="s">
        <v>22966</v>
      </c>
      <c r="D12311" s="734">
        <v>208.87</v>
      </c>
    </row>
    <row r="12312" spans="1:4">
      <c r="A12312" s="730">
        <v>13883</v>
      </c>
      <c r="B12312" s="148" t="s">
        <v>27577</v>
      </c>
      <c r="C12312" s="148" t="s">
        <v>22966</v>
      </c>
      <c r="D12312" s="732">
        <v>149917.47</v>
      </c>
    </row>
    <row r="12313" spans="1:4">
      <c r="A12313" s="730">
        <v>38604</v>
      </c>
      <c r="B12313" s="148" t="s">
        <v>27578</v>
      </c>
      <c r="C12313" s="148" t="s">
        <v>22966</v>
      </c>
      <c r="D12313" s="732">
        <v>186720.22</v>
      </c>
    </row>
    <row r="12314" spans="1:4">
      <c r="A12314" s="730">
        <v>10601</v>
      </c>
      <c r="B12314" s="148" t="s">
        <v>27579</v>
      </c>
      <c r="C12314" s="148" t="s">
        <v>22966</v>
      </c>
      <c r="D12314" s="732">
        <v>3632080.77</v>
      </c>
    </row>
    <row r="12315" spans="1:4">
      <c r="A12315" s="730">
        <v>44469</v>
      </c>
      <c r="B12315" s="148" t="s">
        <v>27580</v>
      </c>
      <c r="C12315" s="148" t="s">
        <v>22966</v>
      </c>
      <c r="D12315" s="732">
        <v>9563140.5</v>
      </c>
    </row>
    <row r="12316" spans="1:4">
      <c r="A12316" s="730">
        <v>13894</v>
      </c>
      <c r="B12316" s="148" t="s">
        <v>27581</v>
      </c>
      <c r="C12316" s="148" t="s">
        <v>22966</v>
      </c>
      <c r="D12316" s="732">
        <v>399604.75</v>
      </c>
    </row>
    <row r="12317" spans="1:4">
      <c r="A12317" s="730">
        <v>13895</v>
      </c>
      <c r="B12317" s="148" t="s">
        <v>27582</v>
      </c>
      <c r="C12317" s="148" t="s">
        <v>22966</v>
      </c>
      <c r="D12317" s="732">
        <v>537335.18000000005</v>
      </c>
    </row>
    <row r="12318" spans="1:4">
      <c r="A12318" s="730">
        <v>13892</v>
      </c>
      <c r="B12318" s="148" t="s">
        <v>27583</v>
      </c>
      <c r="C12318" s="148" t="s">
        <v>22966</v>
      </c>
      <c r="D12318" s="732">
        <v>658491.12</v>
      </c>
    </row>
    <row r="12319" spans="1:4">
      <c r="A12319" s="730">
        <v>9914</v>
      </c>
      <c r="B12319" s="148" t="s">
        <v>27584</v>
      </c>
      <c r="C12319" s="148" t="s">
        <v>22966</v>
      </c>
      <c r="D12319" s="732">
        <v>712400</v>
      </c>
    </row>
    <row r="12320" spans="1:4">
      <c r="A12320" s="730">
        <v>36485</v>
      </c>
      <c r="B12320" s="148" t="s">
        <v>27585</v>
      </c>
      <c r="C12320" s="148" t="s">
        <v>22966</v>
      </c>
      <c r="D12320" s="732">
        <v>665336.65</v>
      </c>
    </row>
    <row r="12321" spans="1:4">
      <c r="A12321" s="730">
        <v>9912</v>
      </c>
      <c r="B12321" s="148" t="s">
        <v>27586</v>
      </c>
      <c r="C12321" s="148" t="s">
        <v>22966</v>
      </c>
      <c r="D12321" s="732">
        <v>2956923</v>
      </c>
    </row>
    <row r="12322" spans="1:4">
      <c r="A12322" s="730">
        <v>9921</v>
      </c>
      <c r="B12322" s="148" t="s">
        <v>27587</v>
      </c>
      <c r="C12322" s="148" t="s">
        <v>22966</v>
      </c>
      <c r="D12322" s="732">
        <v>1525320.74</v>
      </c>
    </row>
    <row r="12323" spans="1:4">
      <c r="A12323" s="730">
        <v>21112</v>
      </c>
      <c r="B12323" s="148" t="s">
        <v>27588</v>
      </c>
      <c r="C12323" s="148" t="s">
        <v>22966</v>
      </c>
      <c r="D12323" s="734">
        <v>260</v>
      </c>
    </row>
    <row r="12324" spans="1:4">
      <c r="A12324" s="730">
        <v>10228</v>
      </c>
      <c r="B12324" s="148" t="s">
        <v>27589</v>
      </c>
      <c r="C12324" s="148" t="s">
        <v>22966</v>
      </c>
      <c r="D12324" s="734">
        <v>302.04000000000002</v>
      </c>
    </row>
    <row r="12325" spans="1:4">
      <c r="A12325" s="730">
        <v>11781</v>
      </c>
      <c r="B12325" s="148" t="s">
        <v>27590</v>
      </c>
      <c r="C12325" s="148" t="s">
        <v>22966</v>
      </c>
      <c r="D12325" s="734">
        <v>244.69</v>
      </c>
    </row>
    <row r="12326" spans="1:4">
      <c r="A12326" s="730">
        <v>37588</v>
      </c>
      <c r="B12326" s="148" t="s">
        <v>27591</v>
      </c>
      <c r="C12326" s="148" t="s">
        <v>22966</v>
      </c>
      <c r="D12326" s="734">
        <v>76.709999999999994</v>
      </c>
    </row>
    <row r="12327" spans="1:4">
      <c r="A12327" s="730">
        <v>11746</v>
      </c>
      <c r="B12327" s="148" t="s">
        <v>27592</v>
      </c>
      <c r="C12327" s="148" t="s">
        <v>22966</v>
      </c>
      <c r="D12327" s="734">
        <v>105.57</v>
      </c>
    </row>
    <row r="12328" spans="1:4">
      <c r="A12328" s="730">
        <v>11751</v>
      </c>
      <c r="B12328" s="148" t="s">
        <v>27593</v>
      </c>
      <c r="C12328" s="148" t="s">
        <v>22966</v>
      </c>
      <c r="D12328" s="734">
        <v>189.61</v>
      </c>
    </row>
    <row r="12329" spans="1:4">
      <c r="A12329" s="730">
        <v>11750</v>
      </c>
      <c r="B12329" s="148" t="s">
        <v>27594</v>
      </c>
      <c r="C12329" s="148" t="s">
        <v>22966</v>
      </c>
      <c r="D12329" s="734">
        <v>157.35</v>
      </c>
    </row>
    <row r="12330" spans="1:4">
      <c r="A12330" s="730">
        <v>11748</v>
      </c>
      <c r="B12330" s="148" t="s">
        <v>27595</v>
      </c>
      <c r="C12330" s="148" t="s">
        <v>22966</v>
      </c>
      <c r="D12330" s="734">
        <v>67.75</v>
      </c>
    </row>
    <row r="12331" spans="1:4">
      <c r="A12331" s="730">
        <v>11747</v>
      </c>
      <c r="B12331" s="148" t="s">
        <v>27596</v>
      </c>
      <c r="C12331" s="148" t="s">
        <v>22966</v>
      </c>
      <c r="D12331" s="734">
        <v>292.39</v>
      </c>
    </row>
    <row r="12332" spans="1:4">
      <c r="A12332" s="730">
        <v>11749</v>
      </c>
      <c r="B12332" s="148" t="s">
        <v>27597</v>
      </c>
      <c r="C12332" s="148" t="s">
        <v>22966</v>
      </c>
      <c r="D12332" s="734">
        <v>78.2</v>
      </c>
    </row>
    <row r="12333" spans="1:4">
      <c r="A12333" s="730">
        <v>10236</v>
      </c>
      <c r="B12333" s="148" t="s">
        <v>27598</v>
      </c>
      <c r="C12333" s="148" t="s">
        <v>22966</v>
      </c>
      <c r="D12333" s="734">
        <v>103.47</v>
      </c>
    </row>
    <row r="12334" spans="1:4">
      <c r="A12334" s="730">
        <v>10233</v>
      </c>
      <c r="B12334" s="148" t="s">
        <v>27599</v>
      </c>
      <c r="C12334" s="148" t="s">
        <v>22966</v>
      </c>
      <c r="D12334" s="734">
        <v>96.96</v>
      </c>
    </row>
    <row r="12335" spans="1:4">
      <c r="A12335" s="730">
        <v>10234</v>
      </c>
      <c r="B12335" s="148" t="s">
        <v>27600</v>
      </c>
      <c r="C12335" s="148" t="s">
        <v>22966</v>
      </c>
      <c r="D12335" s="734">
        <v>61.08</v>
      </c>
    </row>
    <row r="12336" spans="1:4">
      <c r="A12336" s="730">
        <v>10231</v>
      </c>
      <c r="B12336" s="148" t="s">
        <v>27601</v>
      </c>
      <c r="C12336" s="148" t="s">
        <v>22966</v>
      </c>
      <c r="D12336" s="734">
        <v>280.10000000000002</v>
      </c>
    </row>
    <row r="12337" spans="1:4">
      <c r="A12337" s="730">
        <v>10232</v>
      </c>
      <c r="B12337" s="148" t="s">
        <v>27602</v>
      </c>
      <c r="C12337" s="148" t="s">
        <v>22966</v>
      </c>
      <c r="D12337" s="734">
        <v>156.74</v>
      </c>
    </row>
    <row r="12338" spans="1:4">
      <c r="A12338" s="730">
        <v>10229</v>
      </c>
      <c r="B12338" s="148" t="s">
        <v>27603</v>
      </c>
      <c r="C12338" s="148" t="s">
        <v>22966</v>
      </c>
      <c r="D12338" s="734">
        <v>55.24</v>
      </c>
    </row>
    <row r="12339" spans="1:4">
      <c r="A12339" s="730">
        <v>10235</v>
      </c>
      <c r="B12339" s="148" t="s">
        <v>27604</v>
      </c>
      <c r="C12339" s="148" t="s">
        <v>22966</v>
      </c>
      <c r="D12339" s="734">
        <v>383.98</v>
      </c>
    </row>
    <row r="12340" spans="1:4">
      <c r="A12340" s="730">
        <v>10230</v>
      </c>
      <c r="B12340" s="148" t="s">
        <v>27605</v>
      </c>
      <c r="C12340" s="148" t="s">
        <v>22966</v>
      </c>
      <c r="D12340" s="734">
        <v>675.77</v>
      </c>
    </row>
    <row r="12341" spans="1:4">
      <c r="A12341" s="730">
        <v>10409</v>
      </c>
      <c r="B12341" s="148" t="s">
        <v>27606</v>
      </c>
      <c r="C12341" s="148" t="s">
        <v>22966</v>
      </c>
      <c r="D12341" s="734">
        <v>200.76</v>
      </c>
    </row>
    <row r="12342" spans="1:4">
      <c r="A12342" s="730">
        <v>10411</v>
      </c>
      <c r="B12342" s="148" t="s">
        <v>27607</v>
      </c>
      <c r="C12342" s="148" t="s">
        <v>22966</v>
      </c>
      <c r="D12342" s="734">
        <v>179.64</v>
      </c>
    </row>
    <row r="12343" spans="1:4">
      <c r="A12343" s="730">
        <v>10404</v>
      </c>
      <c r="B12343" s="148" t="s">
        <v>27608</v>
      </c>
      <c r="C12343" s="148" t="s">
        <v>22966</v>
      </c>
      <c r="D12343" s="734">
        <v>72.849999999999994</v>
      </c>
    </row>
    <row r="12344" spans="1:4">
      <c r="A12344" s="730">
        <v>10410</v>
      </c>
      <c r="B12344" s="148" t="s">
        <v>27609</v>
      </c>
      <c r="C12344" s="148" t="s">
        <v>22966</v>
      </c>
      <c r="D12344" s="734">
        <v>120</v>
      </c>
    </row>
    <row r="12345" spans="1:4">
      <c r="A12345" s="730">
        <v>10405</v>
      </c>
      <c r="B12345" s="148" t="s">
        <v>27610</v>
      </c>
      <c r="C12345" s="148" t="s">
        <v>22966</v>
      </c>
      <c r="D12345" s="734">
        <v>402.23</v>
      </c>
    </row>
    <row r="12346" spans="1:4">
      <c r="A12346" s="730">
        <v>10408</v>
      </c>
      <c r="B12346" s="148" t="s">
        <v>27611</v>
      </c>
      <c r="C12346" s="148" t="s">
        <v>22966</v>
      </c>
      <c r="D12346" s="734">
        <v>281.27</v>
      </c>
    </row>
    <row r="12347" spans="1:4">
      <c r="A12347" s="730">
        <v>10412</v>
      </c>
      <c r="B12347" s="148" t="s">
        <v>27612</v>
      </c>
      <c r="C12347" s="148" t="s">
        <v>22966</v>
      </c>
      <c r="D12347" s="734">
        <v>88.29</v>
      </c>
    </row>
    <row r="12348" spans="1:4">
      <c r="A12348" s="730">
        <v>10406</v>
      </c>
      <c r="B12348" s="148" t="s">
        <v>27613</v>
      </c>
      <c r="C12348" s="148" t="s">
        <v>22966</v>
      </c>
      <c r="D12348" s="734">
        <v>555.55999999999995</v>
      </c>
    </row>
    <row r="12349" spans="1:4">
      <c r="A12349" s="730">
        <v>10407</v>
      </c>
      <c r="B12349" s="148" t="s">
        <v>27614</v>
      </c>
      <c r="C12349" s="148" t="s">
        <v>22966</v>
      </c>
      <c r="D12349" s="734">
        <v>861.68</v>
      </c>
    </row>
    <row r="12350" spans="1:4">
      <c r="A12350" s="730">
        <v>10416</v>
      </c>
      <c r="B12350" s="148" t="s">
        <v>27615</v>
      </c>
      <c r="C12350" s="148" t="s">
        <v>22966</v>
      </c>
      <c r="D12350" s="734">
        <v>106.88</v>
      </c>
    </row>
    <row r="12351" spans="1:4">
      <c r="A12351" s="730">
        <v>10419</v>
      </c>
      <c r="B12351" s="148" t="s">
        <v>27616</v>
      </c>
      <c r="C12351" s="148" t="s">
        <v>22966</v>
      </c>
      <c r="D12351" s="734">
        <v>92.77</v>
      </c>
    </row>
    <row r="12352" spans="1:4">
      <c r="A12352" s="730">
        <v>21092</v>
      </c>
      <c r="B12352" s="148" t="s">
        <v>27617</v>
      </c>
      <c r="C12352" s="148" t="s">
        <v>22966</v>
      </c>
      <c r="D12352" s="734">
        <v>53.04</v>
      </c>
    </row>
    <row r="12353" spans="1:4">
      <c r="A12353" s="730">
        <v>10418</v>
      </c>
      <c r="B12353" s="148" t="s">
        <v>27618</v>
      </c>
      <c r="C12353" s="148" t="s">
        <v>22966</v>
      </c>
      <c r="D12353" s="734">
        <v>61.84</v>
      </c>
    </row>
    <row r="12354" spans="1:4">
      <c r="A12354" s="730">
        <v>12657</v>
      </c>
      <c r="B12354" s="148" t="s">
        <v>27619</v>
      </c>
      <c r="C12354" s="148" t="s">
        <v>22966</v>
      </c>
      <c r="D12354" s="734">
        <v>249.55</v>
      </c>
    </row>
    <row r="12355" spans="1:4">
      <c r="A12355" s="730">
        <v>10417</v>
      </c>
      <c r="B12355" s="148" t="s">
        <v>27620</v>
      </c>
      <c r="C12355" s="148" t="s">
        <v>22966</v>
      </c>
      <c r="D12355" s="734">
        <v>155.72999999999999</v>
      </c>
    </row>
    <row r="12356" spans="1:4">
      <c r="A12356" s="730">
        <v>10413</v>
      </c>
      <c r="B12356" s="148" t="s">
        <v>27621</v>
      </c>
      <c r="C12356" s="148" t="s">
        <v>22966</v>
      </c>
      <c r="D12356" s="734">
        <v>56.6</v>
      </c>
    </row>
    <row r="12357" spans="1:4">
      <c r="A12357" s="730">
        <v>10414</v>
      </c>
      <c r="B12357" s="148" t="s">
        <v>27622</v>
      </c>
      <c r="C12357" s="148" t="s">
        <v>22966</v>
      </c>
      <c r="D12357" s="734">
        <v>340.77</v>
      </c>
    </row>
    <row r="12358" spans="1:4">
      <c r="A12358" s="730">
        <v>10415</v>
      </c>
      <c r="B12358" s="148" t="s">
        <v>27623</v>
      </c>
      <c r="C12358" s="148" t="s">
        <v>22966</v>
      </c>
      <c r="D12358" s="734">
        <v>591.42999999999995</v>
      </c>
    </row>
    <row r="12359" spans="1:4">
      <c r="A12359" s="730">
        <v>38643</v>
      </c>
      <c r="B12359" s="148" t="s">
        <v>27624</v>
      </c>
      <c r="C12359" s="148" t="s">
        <v>22966</v>
      </c>
      <c r="D12359" s="734">
        <v>60.96</v>
      </c>
    </row>
    <row r="12360" spans="1:4">
      <c r="A12360" s="730">
        <v>6157</v>
      </c>
      <c r="B12360" s="148" t="s">
        <v>27625</v>
      </c>
      <c r="C12360" s="148" t="s">
        <v>22966</v>
      </c>
      <c r="D12360" s="734">
        <v>83.28</v>
      </c>
    </row>
    <row r="12361" spans="1:4">
      <c r="A12361" s="730">
        <v>6158</v>
      </c>
      <c r="B12361" s="148" t="s">
        <v>27626</v>
      </c>
      <c r="C12361" s="148" t="s">
        <v>22966</v>
      </c>
      <c r="D12361" s="734">
        <v>8.2899999999999991</v>
      </c>
    </row>
    <row r="12362" spans="1:4">
      <c r="A12362" s="730">
        <v>6153</v>
      </c>
      <c r="B12362" s="148" t="s">
        <v>27627</v>
      </c>
      <c r="C12362" s="148" t="s">
        <v>22966</v>
      </c>
      <c r="D12362" s="734">
        <v>5.71</v>
      </c>
    </row>
    <row r="12363" spans="1:4">
      <c r="A12363" s="730">
        <v>6156</v>
      </c>
      <c r="B12363" s="148" t="s">
        <v>27628</v>
      </c>
      <c r="C12363" s="148" t="s">
        <v>22966</v>
      </c>
      <c r="D12363" s="734">
        <v>7.12</v>
      </c>
    </row>
    <row r="12364" spans="1:4">
      <c r="A12364" s="730">
        <v>6154</v>
      </c>
      <c r="B12364" s="148" t="s">
        <v>27629</v>
      </c>
      <c r="C12364" s="148" t="s">
        <v>22966</v>
      </c>
      <c r="D12364" s="734">
        <v>10.15</v>
      </c>
    </row>
    <row r="12365" spans="1:4">
      <c r="A12365" s="730">
        <v>6155</v>
      </c>
      <c r="B12365" s="148" t="s">
        <v>27630</v>
      </c>
      <c r="C12365" s="148" t="s">
        <v>22966</v>
      </c>
      <c r="D12365" s="734">
        <v>23.36</v>
      </c>
    </row>
    <row r="12366" spans="1:4">
      <c r="A12366" s="730">
        <v>43595</v>
      </c>
      <c r="B12366" s="148" t="s">
        <v>27631</v>
      </c>
      <c r="C12366" s="148" t="s">
        <v>22966</v>
      </c>
      <c r="D12366" s="734">
        <v>19.45</v>
      </c>
    </row>
    <row r="12367" spans="1:4">
      <c r="A12367" s="730">
        <v>43596</v>
      </c>
      <c r="B12367" s="148" t="s">
        <v>27632</v>
      </c>
      <c r="C12367" s="148" t="s">
        <v>22966</v>
      </c>
      <c r="D12367" s="734">
        <v>22.48</v>
      </c>
    </row>
    <row r="12368" spans="1:4">
      <c r="A12368" s="730">
        <v>38108</v>
      </c>
      <c r="B12368" s="148" t="s">
        <v>27633</v>
      </c>
      <c r="C12368" s="148" t="s">
        <v>22966</v>
      </c>
      <c r="D12368" s="734">
        <v>45.2</v>
      </c>
    </row>
    <row r="12369" spans="1:4">
      <c r="A12369" s="730">
        <v>38087</v>
      </c>
      <c r="B12369" s="148" t="s">
        <v>27634</v>
      </c>
      <c r="C12369" s="148" t="s">
        <v>22966</v>
      </c>
      <c r="D12369" s="734">
        <v>58.14</v>
      </c>
    </row>
    <row r="12370" spans="1:4">
      <c r="A12370" s="730">
        <v>38109</v>
      </c>
      <c r="B12370" s="148" t="s">
        <v>27635</v>
      </c>
      <c r="C12370" s="148" t="s">
        <v>22966</v>
      </c>
      <c r="D12370" s="734">
        <v>72.25</v>
      </c>
    </row>
    <row r="12371" spans="1:4">
      <c r="A12371" s="730">
        <v>38088</v>
      </c>
      <c r="B12371" s="148" t="s">
        <v>27636</v>
      </c>
      <c r="C12371" s="148" t="s">
        <v>22966</v>
      </c>
      <c r="D12371" s="734">
        <v>75.97</v>
      </c>
    </row>
    <row r="12372" spans="1:4">
      <c r="A12372" s="730">
        <v>38110</v>
      </c>
      <c r="B12372" s="148" t="s">
        <v>27637</v>
      </c>
      <c r="C12372" s="148" t="s">
        <v>22966</v>
      </c>
      <c r="D12372" s="734">
        <v>27.79</v>
      </c>
    </row>
    <row r="12373" spans="1:4">
      <c r="A12373" s="730">
        <v>38089</v>
      </c>
      <c r="B12373" s="148" t="s">
        <v>27638</v>
      </c>
      <c r="C12373" s="148" t="s">
        <v>22966</v>
      </c>
      <c r="D12373" s="734">
        <v>48.43</v>
      </c>
    </row>
    <row r="12374" spans="1:4">
      <c r="A12374" s="730">
        <v>38111</v>
      </c>
      <c r="B12374" s="148" t="s">
        <v>27639</v>
      </c>
      <c r="C12374" s="148" t="s">
        <v>22966</v>
      </c>
      <c r="D12374" s="734">
        <v>31.08</v>
      </c>
    </row>
    <row r="12375" spans="1:4">
      <c r="A12375" s="730">
        <v>38090</v>
      </c>
      <c r="B12375" s="148" t="s">
        <v>27640</v>
      </c>
      <c r="C12375" s="148" t="s">
        <v>22966</v>
      </c>
      <c r="D12375" s="734">
        <v>50.05</v>
      </c>
    </row>
    <row r="12376" spans="1:4">
      <c r="A12376" s="730">
        <v>13726</v>
      </c>
      <c r="B12376" s="148" t="s">
        <v>27641</v>
      </c>
      <c r="C12376" s="148" t="s">
        <v>22966</v>
      </c>
      <c r="D12376" s="732">
        <v>66249.990000000005</v>
      </c>
    </row>
    <row r="12377" spans="1:4">
      <c r="A12377" s="730">
        <v>38400</v>
      </c>
      <c r="B12377" s="148" t="s">
        <v>27642</v>
      </c>
      <c r="C12377" s="148" t="s">
        <v>22966</v>
      </c>
      <c r="D12377" s="734">
        <v>23.21</v>
      </c>
    </row>
    <row r="12378" spans="1:4">
      <c r="A12378" s="730">
        <v>12627</v>
      </c>
      <c r="B12378" s="148" t="s">
        <v>27643</v>
      </c>
      <c r="C12378" s="148" t="s">
        <v>22966</v>
      </c>
      <c r="D12378" s="734">
        <v>1.1599999999999999</v>
      </c>
    </row>
    <row r="12379" spans="1:4">
      <c r="A12379" s="730">
        <v>39996</v>
      </c>
      <c r="B12379" s="148" t="s">
        <v>27644</v>
      </c>
      <c r="C12379" s="148" t="s">
        <v>23010</v>
      </c>
      <c r="D12379" s="734">
        <v>3.19</v>
      </c>
    </row>
    <row r="12380" spans="1:4">
      <c r="A12380" s="730">
        <v>10478</v>
      </c>
      <c r="B12380" s="148" t="s">
        <v>27645</v>
      </c>
      <c r="C12380" s="148" t="s">
        <v>23016</v>
      </c>
      <c r="D12380" s="734">
        <v>41.09</v>
      </c>
    </row>
    <row r="12381" spans="1:4">
      <c r="A12381" s="730">
        <v>10481</v>
      </c>
      <c r="B12381" s="148" t="s">
        <v>27646</v>
      </c>
      <c r="C12381" s="148" t="s">
        <v>23016</v>
      </c>
      <c r="D12381" s="734">
        <v>36.54</v>
      </c>
    </row>
    <row r="12382" spans="1:4">
      <c r="A12382" s="730">
        <v>10475</v>
      </c>
      <c r="B12382" s="148" t="s">
        <v>27647</v>
      </c>
      <c r="C12382" s="148" t="s">
        <v>23016</v>
      </c>
      <c r="D12382" s="734">
        <v>35.36</v>
      </c>
    </row>
    <row r="12383" spans="1:4">
      <c r="A12383" s="730">
        <v>4030</v>
      </c>
      <c r="B12383" s="148" t="s">
        <v>27648</v>
      </c>
      <c r="C12383" s="148" t="s">
        <v>23364</v>
      </c>
      <c r="D12383" s="734">
        <v>6.39</v>
      </c>
    </row>
    <row r="12384" spans="1:4">
      <c r="A12384" s="730">
        <v>4031</v>
      </c>
      <c r="B12384" s="148" t="s">
        <v>27649</v>
      </c>
      <c r="C12384" s="148" t="s">
        <v>23364</v>
      </c>
      <c r="D12384" s="734">
        <v>30.03</v>
      </c>
    </row>
    <row r="12385" spans="1:4">
      <c r="A12385" s="730">
        <v>39399</v>
      </c>
      <c r="B12385" s="148" t="s">
        <v>27650</v>
      </c>
      <c r="C12385" s="148" t="s">
        <v>22966</v>
      </c>
      <c r="D12385" s="732">
        <v>1360.93</v>
      </c>
    </row>
    <row r="12386" spans="1:4">
      <c r="A12386" s="730">
        <v>39400</v>
      </c>
      <c r="B12386" s="148" t="s">
        <v>27651</v>
      </c>
      <c r="C12386" s="148" t="s">
        <v>22966</v>
      </c>
      <c r="D12386" s="732">
        <v>1479.28</v>
      </c>
    </row>
    <row r="12387" spans="1:4">
      <c r="A12387" s="730">
        <v>39401</v>
      </c>
      <c r="B12387" s="148" t="s">
        <v>27652</v>
      </c>
      <c r="C12387" s="148" t="s">
        <v>22966</v>
      </c>
      <c r="D12387" s="732">
        <v>1659.39</v>
      </c>
    </row>
    <row r="12388" spans="1:4">
      <c r="A12388" s="730">
        <v>11652</v>
      </c>
      <c r="B12388" s="148" t="s">
        <v>27653</v>
      </c>
      <c r="C12388" s="148" t="s">
        <v>22966</v>
      </c>
      <c r="D12388" s="732">
        <v>3570</v>
      </c>
    </row>
    <row r="12389" spans="1:4">
      <c r="A12389" s="730">
        <v>13896</v>
      </c>
      <c r="B12389" s="148" t="s">
        <v>27654</v>
      </c>
      <c r="C12389" s="148" t="s">
        <v>22966</v>
      </c>
      <c r="D12389" s="732">
        <v>3202.6</v>
      </c>
    </row>
    <row r="12390" spans="1:4">
      <c r="A12390" s="730">
        <v>13475</v>
      </c>
      <c r="B12390" s="148" t="s">
        <v>27655</v>
      </c>
      <c r="C12390" s="148" t="s">
        <v>22966</v>
      </c>
      <c r="D12390" s="732">
        <v>3901.15</v>
      </c>
    </row>
    <row r="12391" spans="1:4">
      <c r="A12391" s="730">
        <v>44491</v>
      </c>
      <c r="B12391" s="148" t="s">
        <v>27656</v>
      </c>
      <c r="C12391" s="148" t="s">
        <v>22966</v>
      </c>
      <c r="D12391" s="732">
        <v>3750234.4</v>
      </c>
    </row>
    <row r="12392" spans="1:4">
      <c r="A12392" s="730">
        <v>44470</v>
      </c>
      <c r="B12392" s="148" t="s">
        <v>27657</v>
      </c>
      <c r="C12392" s="148" t="s">
        <v>22966</v>
      </c>
      <c r="D12392" s="732">
        <v>1578805.15</v>
      </c>
    </row>
    <row r="12393" spans="1:4">
      <c r="A12393" s="730">
        <v>13476</v>
      </c>
      <c r="B12393" s="148" t="s">
        <v>27658</v>
      </c>
      <c r="C12393" s="148" t="s">
        <v>22966</v>
      </c>
      <c r="D12393" s="732">
        <v>1590245.88</v>
      </c>
    </row>
    <row r="12394" spans="1:4">
      <c r="A12394" s="730">
        <v>10488</v>
      </c>
      <c r="B12394" s="148" t="s">
        <v>27659</v>
      </c>
      <c r="C12394" s="148" t="s">
        <v>22966</v>
      </c>
      <c r="D12394" s="732">
        <v>1926600</v>
      </c>
    </row>
    <row r="12395" spans="1:4">
      <c r="A12395" s="730">
        <v>13606</v>
      </c>
      <c r="B12395" s="148" t="s">
        <v>27660</v>
      </c>
      <c r="C12395" s="148" t="s">
        <v>22966</v>
      </c>
      <c r="D12395" s="732">
        <v>1706940.04</v>
      </c>
    </row>
    <row r="12396" spans="1:4">
      <c r="A12396" s="730">
        <v>10489</v>
      </c>
      <c r="B12396" s="148" t="s">
        <v>27661</v>
      </c>
      <c r="C12396" s="148" t="s">
        <v>23109</v>
      </c>
      <c r="D12396" s="734">
        <v>15.54</v>
      </c>
    </row>
    <row r="12397" spans="1:4">
      <c r="A12397" s="730">
        <v>41073</v>
      </c>
      <c r="B12397" s="148" t="s">
        <v>27662</v>
      </c>
      <c r="C12397" s="148" t="s">
        <v>23111</v>
      </c>
      <c r="D12397" s="732">
        <v>2749.65</v>
      </c>
    </row>
    <row r="12398" spans="1:4">
      <c r="A12398" s="730">
        <v>34391</v>
      </c>
      <c r="B12398" s="148" t="s">
        <v>27663</v>
      </c>
      <c r="C12398" s="148" t="s">
        <v>23364</v>
      </c>
      <c r="D12398" s="734">
        <v>586.46</v>
      </c>
    </row>
    <row r="12399" spans="1:4">
      <c r="A12399" s="730">
        <v>10496</v>
      </c>
      <c r="B12399" s="148" t="s">
        <v>27664</v>
      </c>
      <c r="C12399" s="148" t="s">
        <v>23364</v>
      </c>
      <c r="D12399" s="734">
        <v>510.41</v>
      </c>
    </row>
    <row r="12400" spans="1:4">
      <c r="A12400" s="730">
        <v>10497</v>
      </c>
      <c r="B12400" s="148" t="s">
        <v>27665</v>
      </c>
      <c r="C12400" s="148" t="s">
        <v>23364</v>
      </c>
      <c r="D12400" s="732">
        <v>1327.08</v>
      </c>
    </row>
    <row r="12401" spans="1:4">
      <c r="A12401" s="730">
        <v>10504</v>
      </c>
      <c r="B12401" s="148" t="s">
        <v>27666</v>
      </c>
      <c r="C12401" s="148" t="s">
        <v>23364</v>
      </c>
      <c r="D12401" s="732">
        <v>1551.66</v>
      </c>
    </row>
    <row r="12402" spans="1:4">
      <c r="A12402" s="730">
        <v>34390</v>
      </c>
      <c r="B12402" s="148" t="s">
        <v>27667</v>
      </c>
      <c r="C12402" s="148" t="s">
        <v>23364</v>
      </c>
      <c r="D12402" s="734">
        <v>457.33</v>
      </c>
    </row>
    <row r="12403" spans="1:4">
      <c r="A12403" s="730">
        <v>34389</v>
      </c>
      <c r="B12403" s="148" t="s">
        <v>27668</v>
      </c>
      <c r="C12403" s="148" t="s">
        <v>23364</v>
      </c>
      <c r="D12403" s="734">
        <v>142.91</v>
      </c>
    </row>
    <row r="12404" spans="1:4">
      <c r="A12404" s="730">
        <v>34388</v>
      </c>
      <c r="B12404" s="148" t="s">
        <v>27669</v>
      </c>
      <c r="C12404" s="148" t="s">
        <v>23364</v>
      </c>
      <c r="D12404" s="734">
        <v>203.12</v>
      </c>
    </row>
    <row r="12405" spans="1:4">
      <c r="A12405" s="730">
        <v>34387</v>
      </c>
      <c r="B12405" s="148" t="s">
        <v>27670</v>
      </c>
      <c r="C12405" s="148" t="s">
        <v>23364</v>
      </c>
      <c r="D12405" s="734">
        <v>329.72</v>
      </c>
    </row>
    <row r="12406" spans="1:4">
      <c r="A12406" s="730">
        <v>11188</v>
      </c>
      <c r="B12406" s="148" t="s">
        <v>27671</v>
      </c>
      <c r="C12406" s="148" t="s">
        <v>23364</v>
      </c>
      <c r="D12406" s="734">
        <v>163.33000000000001</v>
      </c>
    </row>
    <row r="12407" spans="1:4">
      <c r="A12407" s="730">
        <v>11189</v>
      </c>
      <c r="B12407" s="148" t="s">
        <v>27672</v>
      </c>
      <c r="C12407" s="148" t="s">
        <v>23364</v>
      </c>
      <c r="D12407" s="734">
        <v>245</v>
      </c>
    </row>
    <row r="12408" spans="1:4">
      <c r="A12408" s="730">
        <v>21107</v>
      </c>
      <c r="B12408" s="148" t="s">
        <v>27673</v>
      </c>
      <c r="C12408" s="148" t="s">
        <v>23364</v>
      </c>
      <c r="D12408" s="734">
        <v>176.31</v>
      </c>
    </row>
    <row r="12409" spans="1:4">
      <c r="A12409" s="730">
        <v>34386</v>
      </c>
      <c r="B12409" s="148" t="s">
        <v>27674</v>
      </c>
      <c r="C12409" s="148" t="s">
        <v>23364</v>
      </c>
      <c r="D12409" s="734">
        <v>306.25</v>
      </c>
    </row>
    <row r="12410" spans="1:4">
      <c r="A12410" s="730">
        <v>10490</v>
      </c>
      <c r="B12410" s="148" t="s">
        <v>27675</v>
      </c>
      <c r="C12410" s="148" t="s">
        <v>23364</v>
      </c>
      <c r="D12410" s="734">
        <v>107.18</v>
      </c>
    </row>
    <row r="12411" spans="1:4">
      <c r="A12411" s="730">
        <v>10492</v>
      </c>
      <c r="B12411" s="148" t="s">
        <v>27676</v>
      </c>
      <c r="C12411" s="148" t="s">
        <v>23364</v>
      </c>
      <c r="D12411" s="734">
        <v>122.5</v>
      </c>
    </row>
    <row r="12412" spans="1:4">
      <c r="A12412" s="730">
        <v>10493</v>
      </c>
      <c r="B12412" s="148" t="s">
        <v>27677</v>
      </c>
      <c r="C12412" s="148" t="s">
        <v>23364</v>
      </c>
      <c r="D12412" s="734">
        <v>142.91</v>
      </c>
    </row>
    <row r="12413" spans="1:4">
      <c r="A12413" s="730">
        <v>10491</v>
      </c>
      <c r="B12413" s="148" t="s">
        <v>27678</v>
      </c>
      <c r="C12413" s="148" t="s">
        <v>23364</v>
      </c>
      <c r="D12413" s="734">
        <v>173.54</v>
      </c>
    </row>
    <row r="12414" spans="1:4">
      <c r="A12414" s="730">
        <v>34385</v>
      </c>
      <c r="B12414" s="148" t="s">
        <v>27679</v>
      </c>
      <c r="C12414" s="148" t="s">
        <v>23364</v>
      </c>
      <c r="D12414" s="734">
        <v>253.16</v>
      </c>
    </row>
    <row r="12415" spans="1:4">
      <c r="A12415" s="730">
        <v>10499</v>
      </c>
      <c r="B12415" s="148" t="s">
        <v>27680</v>
      </c>
      <c r="C12415" s="148" t="s">
        <v>23364</v>
      </c>
      <c r="D12415" s="734">
        <v>102.08</v>
      </c>
    </row>
    <row r="12416" spans="1:4">
      <c r="A12416" s="730">
        <v>34384</v>
      </c>
      <c r="B12416" s="148" t="s">
        <v>27681</v>
      </c>
      <c r="C12416" s="148" t="s">
        <v>23364</v>
      </c>
      <c r="D12416" s="734">
        <v>306.25</v>
      </c>
    </row>
    <row r="12417" spans="1:4">
      <c r="A12417" s="730">
        <v>11185</v>
      </c>
      <c r="B12417" s="148" t="s">
        <v>27682</v>
      </c>
      <c r="C12417" s="148" t="s">
        <v>23364</v>
      </c>
      <c r="D12417" s="734">
        <v>316.45</v>
      </c>
    </row>
    <row r="12418" spans="1:4">
      <c r="A12418" s="730">
        <v>10507</v>
      </c>
      <c r="B12418" s="148" t="s">
        <v>27683</v>
      </c>
      <c r="C12418" s="148" t="s">
        <v>23364</v>
      </c>
      <c r="D12418" s="734">
        <v>203.4</v>
      </c>
    </row>
    <row r="12419" spans="1:4">
      <c r="A12419" s="730">
        <v>10505</v>
      </c>
      <c r="B12419" s="148" t="s">
        <v>27684</v>
      </c>
      <c r="C12419" s="148" t="s">
        <v>23364</v>
      </c>
      <c r="D12419" s="734">
        <v>120.02</v>
      </c>
    </row>
    <row r="12420" spans="1:4">
      <c r="A12420" s="730">
        <v>10506</v>
      </c>
      <c r="B12420" s="148" t="s">
        <v>27685</v>
      </c>
      <c r="C12420" s="148" t="s">
        <v>23364</v>
      </c>
      <c r="D12420" s="734">
        <v>156.66999999999999</v>
      </c>
    </row>
    <row r="12421" spans="1:4">
      <c r="A12421" s="730">
        <v>5031</v>
      </c>
      <c r="B12421" s="148" t="s">
        <v>27686</v>
      </c>
      <c r="C12421" s="148" t="s">
        <v>23364</v>
      </c>
      <c r="D12421" s="734">
        <v>220</v>
      </c>
    </row>
    <row r="12422" spans="1:4">
      <c r="A12422" s="730">
        <v>10502</v>
      </c>
      <c r="B12422" s="148" t="s">
        <v>27687</v>
      </c>
      <c r="C12422" s="148" t="s">
        <v>23364</v>
      </c>
      <c r="D12422" s="734">
        <v>256.35000000000002</v>
      </c>
    </row>
    <row r="12423" spans="1:4">
      <c r="A12423" s="730">
        <v>10501</v>
      </c>
      <c r="B12423" s="148" t="s">
        <v>27688</v>
      </c>
      <c r="C12423" s="148" t="s">
        <v>23364</v>
      </c>
      <c r="D12423" s="734">
        <v>144.83000000000001</v>
      </c>
    </row>
    <row r="12424" spans="1:4">
      <c r="A12424" s="730">
        <v>10503</v>
      </c>
      <c r="B12424" s="148" t="s">
        <v>27689</v>
      </c>
      <c r="C12424" s="148" t="s">
        <v>23364</v>
      </c>
      <c r="D12424" s="734">
        <v>195.66</v>
      </c>
    </row>
    <row r="12425" spans="1:4">
      <c r="A12425" s="730">
        <v>4500</v>
      </c>
      <c r="B12425" s="148" t="s">
        <v>27690</v>
      </c>
      <c r="C12425" s="148" t="s">
        <v>23010</v>
      </c>
      <c r="D12425" s="734">
        <v>15.6</v>
      </c>
    </row>
    <row r="12426" spans="1:4">
      <c r="A12426" s="730">
        <v>4448</v>
      </c>
      <c r="B12426" s="148" t="s">
        <v>27691</v>
      </c>
      <c r="C12426" s="148" t="s">
        <v>23010</v>
      </c>
      <c r="D12426" s="734">
        <v>21.43</v>
      </c>
    </row>
    <row r="12427" spans="1:4">
      <c r="A12427" s="730">
        <v>20213</v>
      </c>
      <c r="B12427" s="148" t="s">
        <v>27692</v>
      </c>
      <c r="C12427" s="148" t="s">
        <v>23010</v>
      </c>
      <c r="D12427" s="734">
        <v>37.299999999999997</v>
      </c>
    </row>
    <row r="12428" spans="1:4">
      <c r="A12428" s="730">
        <v>20211</v>
      </c>
      <c r="B12428" s="148" t="s">
        <v>27693</v>
      </c>
      <c r="C12428" s="148" t="s">
        <v>23010</v>
      </c>
      <c r="D12428" s="734">
        <v>49.39</v>
      </c>
    </row>
    <row r="12429" spans="1:4">
      <c r="A12429" s="730">
        <v>40270</v>
      </c>
      <c r="B12429" s="148" t="s">
        <v>27694</v>
      </c>
      <c r="C12429" s="148" t="s">
        <v>23010</v>
      </c>
      <c r="D12429" s="734">
        <v>126.05</v>
      </c>
    </row>
    <row r="12430" spans="1:4">
      <c r="A12430" s="730">
        <v>4425</v>
      </c>
      <c r="B12430" s="148" t="s">
        <v>27695</v>
      </c>
      <c r="C12430" s="148" t="s">
        <v>23010</v>
      </c>
      <c r="D12430" s="734">
        <v>40.82</v>
      </c>
    </row>
    <row r="12431" spans="1:4">
      <c r="A12431" s="730">
        <v>4472</v>
      </c>
      <c r="B12431" s="148" t="s">
        <v>27696</v>
      </c>
      <c r="C12431" s="148" t="s">
        <v>23010</v>
      </c>
      <c r="D12431" s="734">
        <v>50.99</v>
      </c>
    </row>
    <row r="12432" spans="1:4">
      <c r="A12432" s="730">
        <v>35272</v>
      </c>
      <c r="B12432" s="148" t="s">
        <v>27697</v>
      </c>
      <c r="C12432" s="148" t="s">
        <v>23010</v>
      </c>
      <c r="D12432" s="734">
        <v>73.72</v>
      </c>
    </row>
    <row r="12433" spans="1:4">
      <c r="A12433" s="730">
        <v>4481</v>
      </c>
      <c r="B12433" s="148" t="s">
        <v>27698</v>
      </c>
      <c r="C12433" s="148" t="s">
        <v>23010</v>
      </c>
      <c r="D12433" s="734">
        <v>78.91</v>
      </c>
    </row>
    <row r="12434" spans="1:4">
      <c r="A12434" s="730">
        <v>34345</v>
      </c>
      <c r="B12434" s="148" t="s">
        <v>27699</v>
      </c>
      <c r="C12434" s="148" t="s">
        <v>23109</v>
      </c>
      <c r="D12434" s="734">
        <v>16.71</v>
      </c>
    </row>
    <row r="12435" spans="1:4">
      <c r="A12435" s="730">
        <v>41096</v>
      </c>
      <c r="B12435" s="148" t="s">
        <v>27700</v>
      </c>
      <c r="C12435" s="148" t="s">
        <v>23111</v>
      </c>
      <c r="D12435" s="732">
        <v>2956.67</v>
      </c>
    </row>
    <row r="12436" spans="1:4">
      <c r="B12436" s="148"/>
    </row>
    <row r="12437" spans="1:4">
      <c r="B12437" s="148"/>
    </row>
    <row r="12438" spans="1:4">
      <c r="B12438" s="148"/>
    </row>
    <row r="12439" spans="1:4">
      <c r="B12439" s="148"/>
    </row>
    <row r="12440" spans="1:4">
      <c r="B12440" s="148"/>
    </row>
    <row r="12441" spans="1:4">
      <c r="B12441" s="148"/>
    </row>
    <row r="12442" spans="1:4">
      <c r="B12442" s="148"/>
    </row>
    <row r="12443" spans="1:4">
      <c r="B12443" s="148"/>
    </row>
    <row r="12444" spans="1:4">
      <c r="B12444" s="148"/>
    </row>
    <row r="12445" spans="1:4">
      <c r="B12445" s="148"/>
    </row>
    <row r="12446" spans="1:4">
      <c r="B12446" s="148"/>
    </row>
    <row r="12447" spans="1:4">
      <c r="B12447" s="148"/>
    </row>
    <row r="12448" spans="1:4">
      <c r="B12448" s="148"/>
    </row>
    <row r="12449" spans="2:2">
      <c r="B12449" s="148"/>
    </row>
    <row r="12450" spans="2:2">
      <c r="B12450" s="148"/>
    </row>
    <row r="12451" spans="2:2">
      <c r="B12451" s="148"/>
    </row>
    <row r="12452" spans="2:2">
      <c r="B12452" s="148"/>
    </row>
    <row r="12453" spans="2:2">
      <c r="B12453" s="148"/>
    </row>
    <row r="12454" spans="2:2">
      <c r="B12454" s="148"/>
    </row>
    <row r="12455" spans="2:2">
      <c r="B12455" s="148"/>
    </row>
    <row r="12456" spans="2:2">
      <c r="B12456" s="148"/>
    </row>
    <row r="12457" spans="2:2">
      <c r="B12457" s="148"/>
    </row>
    <row r="12458" spans="2:2">
      <c r="B12458" s="148"/>
    </row>
    <row r="12459" spans="2:2">
      <c r="B12459" s="148"/>
    </row>
    <row r="12460" spans="2:2">
      <c r="B12460" s="148"/>
    </row>
    <row r="12461" spans="2:2">
      <c r="B12461" s="148"/>
    </row>
    <row r="12462" spans="2:2">
      <c r="B12462" s="148"/>
    </row>
    <row r="12463" spans="2:2">
      <c r="B12463" s="148"/>
    </row>
    <row r="12464" spans="2:2">
      <c r="B12464" s="148"/>
    </row>
    <row r="12465" spans="2:2">
      <c r="B12465" s="148"/>
    </row>
    <row r="12466" spans="2:2">
      <c r="B12466" s="148"/>
    </row>
    <row r="12467" spans="2:2">
      <c r="B12467" s="148"/>
    </row>
    <row r="12468" spans="2:2">
      <c r="B12468" s="148"/>
    </row>
    <row r="12469" spans="2:2">
      <c r="B12469" s="148"/>
    </row>
    <row r="12470" spans="2:2">
      <c r="B12470" s="148"/>
    </row>
    <row r="12471" spans="2:2">
      <c r="B12471" s="148"/>
    </row>
    <row r="12472" spans="2:2">
      <c r="B12472" s="148"/>
    </row>
    <row r="12473" spans="2:2">
      <c r="B12473" s="148"/>
    </row>
    <row r="12474" spans="2:2">
      <c r="B12474" s="148"/>
    </row>
    <row r="12475" spans="2:2">
      <c r="B12475" s="148"/>
    </row>
    <row r="12476" spans="2:2">
      <c r="B12476" s="148"/>
    </row>
    <row r="12477" spans="2:2">
      <c r="B12477" s="148"/>
    </row>
    <row r="12478" spans="2:2">
      <c r="B12478" s="148"/>
    </row>
    <row r="12479" spans="2:2">
      <c r="B12479" s="148"/>
    </row>
    <row r="12480" spans="2:2">
      <c r="B12480" s="148"/>
    </row>
    <row r="12481" spans="2:2">
      <c r="B12481" s="148"/>
    </row>
    <row r="12482" spans="2:2">
      <c r="B12482" s="148"/>
    </row>
    <row r="12483" spans="2:2">
      <c r="B12483" s="148"/>
    </row>
    <row r="12484" spans="2:2">
      <c r="B12484" s="148"/>
    </row>
    <row r="12485" spans="2:2">
      <c r="B12485" s="148"/>
    </row>
    <row r="12486" spans="2:2">
      <c r="B12486" s="148"/>
    </row>
    <row r="12487" spans="2:2">
      <c r="B12487" s="148"/>
    </row>
    <row r="12488" spans="2:2">
      <c r="B12488" s="148"/>
    </row>
    <row r="12489" spans="2:2">
      <c r="B12489" s="148"/>
    </row>
    <row r="12490" spans="2:2">
      <c r="B12490" s="148"/>
    </row>
    <row r="12491" spans="2:2">
      <c r="B12491" s="148"/>
    </row>
    <row r="12492" spans="2:2">
      <c r="B12492" s="148"/>
    </row>
    <row r="12493" spans="2:2">
      <c r="B12493" s="148"/>
    </row>
    <row r="12494" spans="2:2">
      <c r="B12494" s="148"/>
    </row>
    <row r="12495" spans="2:2">
      <c r="B12495" s="148"/>
    </row>
    <row r="12496" spans="2:2">
      <c r="B12496" s="148"/>
    </row>
    <row r="12497" spans="2:2">
      <c r="B12497" s="148"/>
    </row>
    <row r="12498" spans="2:2">
      <c r="B12498" s="148"/>
    </row>
    <row r="12499" spans="2:2">
      <c r="B12499" s="148"/>
    </row>
    <row r="12500" spans="2:2">
      <c r="B12500" s="148"/>
    </row>
    <row r="12501" spans="2:2">
      <c r="B12501" s="148"/>
    </row>
    <row r="12502" spans="2:2">
      <c r="B12502" s="148"/>
    </row>
    <row r="12503" spans="2:2">
      <c r="B12503" s="148"/>
    </row>
    <row r="12504" spans="2:2">
      <c r="B12504" s="148"/>
    </row>
    <row r="12505" spans="2:2">
      <c r="B12505" s="148"/>
    </row>
    <row r="12506" spans="2:2">
      <c r="B12506" s="148"/>
    </row>
    <row r="12507" spans="2:2">
      <c r="B12507" s="148"/>
    </row>
    <row r="12508" spans="2:2">
      <c r="B12508" s="148"/>
    </row>
    <row r="12509" spans="2:2">
      <c r="B12509" s="148"/>
    </row>
    <row r="12510" spans="2:2">
      <c r="B12510" s="148"/>
    </row>
    <row r="12511" spans="2:2">
      <c r="B12511" s="148"/>
    </row>
    <row r="12512" spans="2:2">
      <c r="B12512" s="148"/>
    </row>
    <row r="12513" spans="2:2">
      <c r="B12513" s="148"/>
    </row>
    <row r="12514" spans="2:2">
      <c r="B12514" s="148"/>
    </row>
    <row r="12515" spans="2:2">
      <c r="B12515" s="148"/>
    </row>
    <row r="12516" spans="2:2">
      <c r="B12516" s="148"/>
    </row>
    <row r="12517" spans="2:2">
      <c r="B12517" s="148"/>
    </row>
    <row r="12518" spans="2:2">
      <c r="B12518" s="148"/>
    </row>
    <row r="12519" spans="2:2">
      <c r="B12519" s="148"/>
    </row>
    <row r="12520" spans="2:2">
      <c r="B12520" s="148"/>
    </row>
    <row r="12521" spans="2:2">
      <c r="B12521" s="148"/>
    </row>
    <row r="12522" spans="2:2">
      <c r="B12522" s="148"/>
    </row>
    <row r="12523" spans="2:2">
      <c r="B12523" s="148"/>
    </row>
    <row r="12524" spans="2:2">
      <c r="B12524" s="148"/>
    </row>
    <row r="12525" spans="2:2">
      <c r="B12525" s="148"/>
    </row>
    <row r="12526" spans="2:2">
      <c r="B12526" s="148"/>
    </row>
    <row r="12527" spans="2:2">
      <c r="B12527" s="148"/>
    </row>
    <row r="12528" spans="2:2">
      <c r="B12528" s="148"/>
    </row>
    <row r="12529" spans="2:2">
      <c r="B12529" s="148"/>
    </row>
    <row r="12530" spans="2:2">
      <c r="B12530" s="148"/>
    </row>
    <row r="12531" spans="2:2">
      <c r="B12531" s="148"/>
    </row>
    <row r="12532" spans="2:2">
      <c r="B12532" s="148"/>
    </row>
    <row r="12533" spans="2:2">
      <c r="B12533" s="148"/>
    </row>
    <row r="12534" spans="2:2">
      <c r="B12534" s="148"/>
    </row>
    <row r="12535" spans="2:2">
      <c r="B12535" s="148"/>
    </row>
    <row r="12536" spans="2:2">
      <c r="B12536" s="148"/>
    </row>
    <row r="12537" spans="2:2">
      <c r="B12537" s="148"/>
    </row>
    <row r="12538" spans="2:2">
      <c r="B12538" s="148"/>
    </row>
    <row r="12539" spans="2:2">
      <c r="B12539" s="148"/>
    </row>
    <row r="12540" spans="2:2">
      <c r="B12540" s="148"/>
    </row>
    <row r="12541" spans="2:2">
      <c r="B12541" s="148"/>
    </row>
    <row r="12542" spans="2:2">
      <c r="B12542" s="148"/>
    </row>
    <row r="12543" spans="2:2">
      <c r="B12543" s="148"/>
    </row>
    <row r="12544" spans="2:2">
      <c r="B12544" s="148"/>
    </row>
    <row r="12545" spans="2:2">
      <c r="B12545" s="148"/>
    </row>
    <row r="12546" spans="2:2">
      <c r="B12546" s="148"/>
    </row>
    <row r="12547" spans="2:2">
      <c r="B12547" s="148"/>
    </row>
    <row r="12548" spans="2:2">
      <c r="B12548" s="148"/>
    </row>
    <row r="12549" spans="2:2">
      <c r="B12549" s="148"/>
    </row>
    <row r="12550" spans="2:2">
      <c r="B12550" s="148"/>
    </row>
    <row r="12551" spans="2:2">
      <c r="B12551" s="148"/>
    </row>
    <row r="12552" spans="2:2">
      <c r="B12552" s="148"/>
    </row>
    <row r="12553" spans="2:2">
      <c r="B12553" s="148"/>
    </row>
    <row r="12554" spans="2:2">
      <c r="B12554" s="148"/>
    </row>
    <row r="12555" spans="2:2">
      <c r="B12555" s="148"/>
    </row>
    <row r="12556" spans="2:2">
      <c r="B12556" s="148"/>
    </row>
    <row r="12557" spans="2:2">
      <c r="B12557" s="148"/>
    </row>
    <row r="12558" spans="2:2">
      <c r="B12558" s="148"/>
    </row>
    <row r="12559" spans="2:2">
      <c r="B12559" s="148"/>
    </row>
    <row r="12560" spans="2:2">
      <c r="B12560" s="148"/>
    </row>
    <row r="12561" spans="2:2">
      <c r="B12561" s="148"/>
    </row>
    <row r="12562" spans="2:2">
      <c r="B12562" s="148"/>
    </row>
    <row r="12563" spans="2:2">
      <c r="B12563" s="148"/>
    </row>
    <row r="12564" spans="2:2">
      <c r="B12564" s="148"/>
    </row>
    <row r="12565" spans="2:2">
      <c r="B12565" s="148"/>
    </row>
    <row r="12566" spans="2:2">
      <c r="B12566" s="148"/>
    </row>
    <row r="12567" spans="2:2">
      <c r="B12567" s="148"/>
    </row>
    <row r="12568" spans="2:2">
      <c r="B12568" s="148"/>
    </row>
    <row r="12569" spans="2:2">
      <c r="B12569" s="148"/>
    </row>
    <row r="12570" spans="2:2">
      <c r="B12570" s="148"/>
    </row>
    <row r="12571" spans="2:2">
      <c r="B12571" s="148"/>
    </row>
    <row r="12572" spans="2:2">
      <c r="B12572" s="148"/>
    </row>
    <row r="12573" spans="2:2">
      <c r="B12573" s="148"/>
    </row>
    <row r="12574" spans="2:2">
      <c r="B12574" s="148"/>
    </row>
    <row r="12575" spans="2:2">
      <c r="B12575" s="148"/>
    </row>
    <row r="12576" spans="2:2">
      <c r="B12576" s="148"/>
    </row>
    <row r="12577" spans="2:2">
      <c r="B12577" s="148"/>
    </row>
    <row r="12578" spans="2:2">
      <c r="B12578" s="148"/>
    </row>
    <row r="12579" spans="2:2">
      <c r="B12579" s="148"/>
    </row>
    <row r="12580" spans="2:2">
      <c r="B12580" s="148"/>
    </row>
    <row r="12581" spans="2:2">
      <c r="B12581" s="148"/>
    </row>
    <row r="12582" spans="2:2">
      <c r="B12582" s="148"/>
    </row>
    <row r="12583" spans="2:2">
      <c r="B12583" s="148"/>
    </row>
    <row r="12584" spans="2:2">
      <c r="B12584" s="148"/>
    </row>
    <row r="12585" spans="2:2">
      <c r="B12585" s="148"/>
    </row>
    <row r="12586" spans="2:2">
      <c r="B12586" s="148"/>
    </row>
    <row r="12587" spans="2:2">
      <c r="B12587" s="148"/>
    </row>
    <row r="12588" spans="2:2">
      <c r="B12588" s="148"/>
    </row>
    <row r="12589" spans="2:2">
      <c r="B12589" s="148"/>
    </row>
    <row r="12590" spans="2:2">
      <c r="B12590" s="148"/>
    </row>
    <row r="12591" spans="2:2">
      <c r="B12591" s="148"/>
    </row>
    <row r="12592" spans="2:2">
      <c r="B12592" s="148"/>
    </row>
    <row r="12593" spans="2:2">
      <c r="B12593" s="148"/>
    </row>
    <row r="12594" spans="2:2">
      <c r="B12594" s="148"/>
    </row>
    <row r="12595" spans="2:2">
      <c r="B12595" s="148"/>
    </row>
    <row r="12596" spans="2:2">
      <c r="B12596" s="148"/>
    </row>
    <row r="12597" spans="2:2">
      <c r="B12597" s="148"/>
    </row>
    <row r="12598" spans="2:2">
      <c r="B12598" s="148"/>
    </row>
    <row r="12599" spans="2:2">
      <c r="B12599" s="148"/>
    </row>
    <row r="12600" spans="2:2">
      <c r="B12600" s="148"/>
    </row>
    <row r="12601" spans="2:2">
      <c r="B12601" s="148"/>
    </row>
    <row r="12602" spans="2:2">
      <c r="B12602" s="148"/>
    </row>
    <row r="12603" spans="2:2">
      <c r="B12603" s="148"/>
    </row>
    <row r="12604" spans="2:2">
      <c r="B12604" s="148"/>
    </row>
    <row r="12605" spans="2:2">
      <c r="B12605" s="148"/>
    </row>
    <row r="12606" spans="2:2">
      <c r="B12606" s="148"/>
    </row>
    <row r="12607" spans="2:2">
      <c r="B12607" s="148"/>
    </row>
    <row r="12608" spans="2:2">
      <c r="B12608" s="148"/>
    </row>
    <row r="12609" spans="2:2">
      <c r="B12609" s="148"/>
    </row>
    <row r="12610" spans="2:2">
      <c r="B12610" s="148"/>
    </row>
    <row r="12611" spans="2:2">
      <c r="B12611" s="148"/>
    </row>
    <row r="12612" spans="2:2">
      <c r="B12612" s="148"/>
    </row>
    <row r="12613" spans="2:2">
      <c r="B12613" s="148"/>
    </row>
    <row r="12614" spans="2:2">
      <c r="B12614" s="148"/>
    </row>
    <row r="12615" spans="2:2">
      <c r="B12615" s="148"/>
    </row>
    <row r="12616" spans="2:2">
      <c r="B12616" s="148"/>
    </row>
    <row r="12617" spans="2:2">
      <c r="B12617" s="148"/>
    </row>
    <row r="12618" spans="2:2">
      <c r="B12618" s="148"/>
    </row>
    <row r="12619" spans="2:2">
      <c r="B12619" s="148"/>
    </row>
    <row r="12620" spans="2:2">
      <c r="B12620" s="148"/>
    </row>
    <row r="12621" spans="2:2">
      <c r="B12621" s="148"/>
    </row>
    <row r="12622" spans="2:2">
      <c r="B12622" s="148"/>
    </row>
    <row r="12623" spans="2:2">
      <c r="B12623" s="148"/>
    </row>
    <row r="12624" spans="2:2">
      <c r="B12624" s="148"/>
    </row>
    <row r="12625" spans="2:2">
      <c r="B12625" s="148"/>
    </row>
    <row r="12626" spans="2:2">
      <c r="B12626" s="148"/>
    </row>
    <row r="12627" spans="2:2">
      <c r="B12627" s="148"/>
    </row>
    <row r="12628" spans="2:2">
      <c r="B12628" s="148"/>
    </row>
    <row r="12629" spans="2:2">
      <c r="B12629" s="148"/>
    </row>
    <row r="12630" spans="2:2">
      <c r="B12630" s="148"/>
    </row>
    <row r="12631" spans="2:2">
      <c r="B12631" s="148"/>
    </row>
    <row r="12632" spans="2:2">
      <c r="B12632" s="148"/>
    </row>
    <row r="12633" spans="2:2">
      <c r="B12633" s="148"/>
    </row>
    <row r="12634" spans="2:2">
      <c r="B12634" s="148"/>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25"/>
  <sheetViews>
    <sheetView topLeftCell="A1560" workbookViewId="0">
      <selection activeCell="B1592" sqref="B1592"/>
    </sheetView>
  </sheetViews>
  <sheetFormatPr defaultColWidth="9" defaultRowHeight="15.75"/>
  <cols>
    <col min="1" max="1" width="11.875" style="624" customWidth="1"/>
    <col min="2" max="2" width="54.75" style="623" customWidth="1"/>
    <col min="3" max="3" width="11" style="623" customWidth="1"/>
    <col min="4" max="4" width="16.125" style="623" customWidth="1"/>
    <col min="5" max="16384" width="9" style="149"/>
  </cols>
  <sheetData>
    <row r="1" spans="1:4">
      <c r="A1" s="625" t="s">
        <v>8</v>
      </c>
      <c r="B1" s="623" t="s">
        <v>7553</v>
      </c>
      <c r="C1" s="623" t="s">
        <v>7554</v>
      </c>
      <c r="D1" s="623" t="s">
        <v>7555</v>
      </c>
    </row>
    <row r="2" spans="1:4">
      <c r="A2" s="626">
        <v>8662</v>
      </c>
      <c r="B2" s="628" t="s">
        <v>134</v>
      </c>
    </row>
    <row r="3" spans="1:4">
      <c r="A3" s="625">
        <v>8700</v>
      </c>
      <c r="B3" s="628" t="s">
        <v>135</v>
      </c>
    </row>
    <row r="4" spans="1:4">
      <c r="A4" s="625" t="s">
        <v>136</v>
      </c>
      <c r="B4" s="628" t="s">
        <v>137</v>
      </c>
      <c r="C4" s="623" t="s">
        <v>54</v>
      </c>
      <c r="D4" s="623">
        <v>0.2</v>
      </c>
    </row>
    <row r="5" spans="1:4">
      <c r="A5" s="625" t="s">
        <v>138</v>
      </c>
      <c r="B5" s="628" t="s">
        <v>139</v>
      </c>
      <c r="C5" s="623" t="s">
        <v>54</v>
      </c>
      <c r="D5" s="623">
        <v>0.5</v>
      </c>
    </row>
    <row r="6" spans="1:4">
      <c r="A6" s="626" t="s">
        <v>140</v>
      </c>
      <c r="B6" s="628" t="s">
        <v>141</v>
      </c>
      <c r="C6" s="623" t="s">
        <v>54</v>
      </c>
      <c r="D6" s="623">
        <v>0.3</v>
      </c>
    </row>
    <row r="7" spans="1:4">
      <c r="A7" s="625">
        <v>8701</v>
      </c>
      <c r="B7" s="628" t="s">
        <v>142</v>
      </c>
    </row>
    <row r="8" spans="1:4">
      <c r="A8" s="625" t="s">
        <v>143</v>
      </c>
      <c r="B8" s="628" t="s">
        <v>144</v>
      </c>
      <c r="C8" s="623" t="s">
        <v>54</v>
      </c>
      <c r="D8" s="623">
        <v>1</v>
      </c>
    </row>
    <row r="9" spans="1:4">
      <c r="A9" s="625" t="s">
        <v>145</v>
      </c>
      <c r="B9" s="628" t="s">
        <v>146</v>
      </c>
      <c r="C9" s="623" t="s">
        <v>54</v>
      </c>
      <c r="D9" s="623">
        <v>1.5</v>
      </c>
    </row>
    <row r="10" spans="1:4">
      <c r="A10" s="626" t="s">
        <v>147</v>
      </c>
      <c r="B10" s="628" t="s">
        <v>148</v>
      </c>
      <c r="C10" s="623" t="s">
        <v>54</v>
      </c>
      <c r="D10" s="623">
        <v>2</v>
      </c>
    </row>
    <row r="11" spans="1:4">
      <c r="A11" s="626">
        <v>8663</v>
      </c>
      <c r="B11" s="628" t="s">
        <v>19</v>
      </c>
    </row>
    <row r="12" spans="1:4">
      <c r="A12" s="625">
        <v>8702</v>
      </c>
      <c r="B12" s="628" t="s">
        <v>149</v>
      </c>
    </row>
    <row r="13" spans="1:4">
      <c r="A13" s="625" t="s">
        <v>150</v>
      </c>
      <c r="B13" s="628" t="s">
        <v>151</v>
      </c>
      <c r="C13" s="623" t="s">
        <v>152</v>
      </c>
      <c r="D13" s="623">
        <v>1.18</v>
      </c>
    </row>
    <row r="14" spans="1:4">
      <c r="A14" s="625" t="s">
        <v>5031</v>
      </c>
      <c r="B14" s="628" t="s">
        <v>5032</v>
      </c>
      <c r="C14" s="623" t="s">
        <v>252</v>
      </c>
      <c r="D14" s="623">
        <v>450.07</v>
      </c>
    </row>
    <row r="15" spans="1:4">
      <c r="A15" s="625" t="s">
        <v>153</v>
      </c>
      <c r="B15" s="628" t="s">
        <v>5033</v>
      </c>
      <c r="C15" s="623" t="s">
        <v>152</v>
      </c>
      <c r="D15" s="623">
        <v>2.08</v>
      </c>
    </row>
    <row r="16" spans="1:4">
      <c r="A16" s="625" t="s">
        <v>154</v>
      </c>
      <c r="B16" s="628" t="s">
        <v>5034</v>
      </c>
      <c r="C16" s="623" t="s">
        <v>152</v>
      </c>
      <c r="D16" s="623">
        <v>0.78</v>
      </c>
    </row>
    <row r="17" spans="1:4">
      <c r="A17" s="626" t="s">
        <v>5035</v>
      </c>
      <c r="B17" s="628" t="s">
        <v>5036</v>
      </c>
      <c r="C17" s="623" t="s">
        <v>152</v>
      </c>
      <c r="D17" s="623">
        <v>0.17</v>
      </c>
    </row>
    <row r="18" spans="1:4">
      <c r="A18" s="625">
        <v>8703</v>
      </c>
      <c r="B18" s="628" t="s">
        <v>155</v>
      </c>
    </row>
    <row r="19" spans="1:4">
      <c r="A19" s="626" t="s">
        <v>156</v>
      </c>
      <c r="B19" s="628" t="s">
        <v>5037</v>
      </c>
      <c r="C19" s="623" t="s">
        <v>152</v>
      </c>
      <c r="D19" s="623">
        <v>0.49</v>
      </c>
    </row>
    <row r="20" spans="1:4">
      <c r="A20" s="625">
        <v>8704</v>
      </c>
      <c r="B20" s="628" t="s">
        <v>157</v>
      </c>
    </row>
    <row r="21" spans="1:4">
      <c r="A21" s="625" t="s">
        <v>159</v>
      </c>
      <c r="B21" s="628" t="s">
        <v>5038</v>
      </c>
      <c r="C21" s="623" t="s">
        <v>252</v>
      </c>
      <c r="D21" s="623">
        <v>81.72</v>
      </c>
    </row>
    <row r="22" spans="1:4">
      <c r="A22" s="626" t="s">
        <v>160</v>
      </c>
      <c r="B22" s="628" t="s">
        <v>5039</v>
      </c>
      <c r="C22" s="623" t="s">
        <v>252</v>
      </c>
      <c r="D22" s="623">
        <v>49.03</v>
      </c>
    </row>
    <row r="23" spans="1:4">
      <c r="A23" s="625">
        <v>8706</v>
      </c>
      <c r="B23" s="628" t="s">
        <v>5040</v>
      </c>
    </row>
    <row r="24" spans="1:4">
      <c r="A24" s="625" t="s">
        <v>165</v>
      </c>
      <c r="B24" s="628" t="s">
        <v>5041</v>
      </c>
      <c r="C24" s="623" t="s">
        <v>161</v>
      </c>
      <c r="D24" s="623">
        <v>4.1100000000000003</v>
      </c>
    </row>
    <row r="25" spans="1:4">
      <c r="A25" s="625" t="s">
        <v>166</v>
      </c>
      <c r="B25" s="628" t="s">
        <v>5042</v>
      </c>
      <c r="C25" s="623" t="s">
        <v>161</v>
      </c>
      <c r="D25" s="623">
        <v>4.93</v>
      </c>
    </row>
    <row r="26" spans="1:4">
      <c r="A26" s="625" t="s">
        <v>164</v>
      </c>
      <c r="B26" s="628" t="s">
        <v>5043</v>
      </c>
      <c r="C26" s="623" t="s">
        <v>152</v>
      </c>
      <c r="D26" s="623">
        <v>9.93</v>
      </c>
    </row>
    <row r="27" spans="1:4">
      <c r="A27" s="625" t="s">
        <v>162</v>
      </c>
      <c r="B27" s="628" t="s">
        <v>5044</v>
      </c>
      <c r="C27" s="623" t="s">
        <v>152</v>
      </c>
      <c r="D27" s="623">
        <v>19.86</v>
      </c>
    </row>
    <row r="28" spans="1:4">
      <c r="A28" s="625" t="s">
        <v>163</v>
      </c>
      <c r="B28" s="628" t="s">
        <v>5045</v>
      </c>
      <c r="C28" s="623" t="s">
        <v>152</v>
      </c>
      <c r="D28" s="623">
        <v>13.24</v>
      </c>
    </row>
    <row r="29" spans="1:4">
      <c r="A29" s="625" t="s">
        <v>167</v>
      </c>
      <c r="B29" s="628" t="s">
        <v>5046</v>
      </c>
      <c r="C29" s="623" t="s">
        <v>161</v>
      </c>
      <c r="D29" s="623">
        <v>6.05</v>
      </c>
    </row>
    <row r="30" spans="1:4">
      <c r="A30" s="625" t="s">
        <v>170</v>
      </c>
      <c r="B30" s="628" t="s">
        <v>5047</v>
      </c>
      <c r="C30" s="623" t="s">
        <v>152</v>
      </c>
      <c r="D30" s="623">
        <v>11.35</v>
      </c>
    </row>
    <row r="31" spans="1:4">
      <c r="A31" s="625" t="s">
        <v>168</v>
      </c>
      <c r="B31" s="628" t="s">
        <v>5048</v>
      </c>
      <c r="C31" s="623" t="s">
        <v>152</v>
      </c>
      <c r="D31" s="623">
        <v>21.41</v>
      </c>
    </row>
    <row r="32" spans="1:4">
      <c r="A32" s="625" t="s">
        <v>171</v>
      </c>
      <c r="B32" s="628" t="s">
        <v>7126</v>
      </c>
      <c r="C32" s="623" t="s">
        <v>152</v>
      </c>
      <c r="D32" s="623">
        <v>23.25</v>
      </c>
    </row>
    <row r="33" spans="1:4">
      <c r="A33" s="626" t="s">
        <v>169</v>
      </c>
      <c r="B33" s="628" t="s">
        <v>5049</v>
      </c>
      <c r="C33" s="623" t="s">
        <v>152</v>
      </c>
      <c r="D33" s="623">
        <v>7.94</v>
      </c>
    </row>
    <row r="34" spans="1:4">
      <c r="A34" s="625">
        <v>8707</v>
      </c>
      <c r="B34" s="628" t="s">
        <v>5050</v>
      </c>
    </row>
    <row r="35" spans="1:4">
      <c r="A35" s="625" t="s">
        <v>177</v>
      </c>
      <c r="B35" s="628" t="s">
        <v>5051</v>
      </c>
      <c r="C35" s="623" t="s">
        <v>161</v>
      </c>
      <c r="D35" s="623">
        <v>7.4</v>
      </c>
    </row>
    <row r="36" spans="1:4">
      <c r="A36" s="625" t="s">
        <v>173</v>
      </c>
      <c r="B36" s="628" t="s">
        <v>5052</v>
      </c>
      <c r="C36" s="623" t="s">
        <v>252</v>
      </c>
      <c r="D36" s="623">
        <v>38.950000000000003</v>
      </c>
    </row>
    <row r="37" spans="1:4">
      <c r="A37" s="625" t="s">
        <v>174</v>
      </c>
      <c r="B37" s="628" t="s">
        <v>5053</v>
      </c>
      <c r="C37" s="623" t="s">
        <v>252</v>
      </c>
      <c r="D37" s="623">
        <v>9.3699999999999992</v>
      </c>
    </row>
    <row r="38" spans="1:4">
      <c r="A38" s="625" t="s">
        <v>175</v>
      </c>
      <c r="B38" s="628" t="s">
        <v>5054</v>
      </c>
      <c r="C38" s="623" t="s">
        <v>252</v>
      </c>
      <c r="D38" s="623">
        <v>5.46</v>
      </c>
    </row>
    <row r="39" spans="1:4">
      <c r="A39" s="625" t="s">
        <v>172</v>
      </c>
      <c r="B39" s="628" t="s">
        <v>5055</v>
      </c>
      <c r="C39" s="623" t="s">
        <v>161</v>
      </c>
      <c r="D39" s="623">
        <v>8.2200000000000006</v>
      </c>
    </row>
    <row r="40" spans="1:4">
      <c r="A40" s="626" t="s">
        <v>176</v>
      </c>
      <c r="B40" s="628" t="s">
        <v>5056</v>
      </c>
      <c r="C40" s="623" t="s">
        <v>161</v>
      </c>
      <c r="D40" s="623">
        <v>10.66</v>
      </c>
    </row>
    <row r="41" spans="1:4">
      <c r="A41" s="625">
        <v>8708</v>
      </c>
      <c r="B41" s="628" t="s">
        <v>178</v>
      </c>
    </row>
    <row r="42" spans="1:4">
      <c r="A42" s="626" t="s">
        <v>179</v>
      </c>
      <c r="B42" s="628" t="s">
        <v>5057</v>
      </c>
      <c r="C42" s="623" t="s">
        <v>152</v>
      </c>
      <c r="D42" s="623">
        <v>4.88</v>
      </c>
    </row>
    <row r="43" spans="1:4">
      <c r="A43" s="625">
        <v>8709</v>
      </c>
      <c r="B43" s="628" t="s">
        <v>5058</v>
      </c>
    </row>
    <row r="44" spans="1:4">
      <c r="A44" s="625" t="s">
        <v>180</v>
      </c>
      <c r="B44" s="628" t="s">
        <v>5059</v>
      </c>
      <c r="C44" s="623" t="s">
        <v>152</v>
      </c>
      <c r="D44" s="623">
        <v>1.84</v>
      </c>
    </row>
    <row r="45" spans="1:4">
      <c r="A45" s="625" t="s">
        <v>181</v>
      </c>
      <c r="B45" s="628" t="s">
        <v>5060</v>
      </c>
      <c r="C45" s="623" t="s">
        <v>152</v>
      </c>
      <c r="D45" s="623">
        <v>5.53</v>
      </c>
    </row>
    <row r="46" spans="1:4">
      <c r="A46" s="625" t="s">
        <v>182</v>
      </c>
      <c r="B46" s="628" t="s">
        <v>5061</v>
      </c>
      <c r="C46" s="623" t="s">
        <v>152</v>
      </c>
      <c r="D46" s="623">
        <v>8.7100000000000009</v>
      </c>
    </row>
    <row r="47" spans="1:4">
      <c r="A47" s="626" t="s">
        <v>5062</v>
      </c>
      <c r="B47" s="628" t="s">
        <v>5063</v>
      </c>
      <c r="C47" s="623" t="s">
        <v>152</v>
      </c>
      <c r="D47" s="623">
        <v>3.69</v>
      </c>
    </row>
    <row r="48" spans="1:4">
      <c r="A48" s="625">
        <v>8710</v>
      </c>
      <c r="B48" s="628" t="s">
        <v>5064</v>
      </c>
    </row>
    <row r="49" spans="1:4">
      <c r="A49" s="625" t="s">
        <v>183</v>
      </c>
      <c r="B49" s="628" t="s">
        <v>5065</v>
      </c>
      <c r="C49" s="623" t="s">
        <v>184</v>
      </c>
      <c r="D49" s="623">
        <v>3.09</v>
      </c>
    </row>
    <row r="50" spans="1:4">
      <c r="A50" s="625" t="s">
        <v>185</v>
      </c>
      <c r="B50" s="628" t="s">
        <v>5066</v>
      </c>
      <c r="C50" s="623" t="s">
        <v>252</v>
      </c>
      <c r="D50" s="623">
        <v>18.850000000000001</v>
      </c>
    </row>
    <row r="51" spans="1:4">
      <c r="A51" s="625" t="s">
        <v>188</v>
      </c>
      <c r="B51" s="628" t="s">
        <v>5067</v>
      </c>
      <c r="C51" s="623" t="s">
        <v>152</v>
      </c>
      <c r="D51" s="623">
        <v>11.85</v>
      </c>
    </row>
    <row r="52" spans="1:4">
      <c r="A52" s="625" t="s">
        <v>189</v>
      </c>
      <c r="B52" s="628" t="s">
        <v>5068</v>
      </c>
      <c r="C52" s="623" t="s">
        <v>152</v>
      </c>
      <c r="D52" s="623">
        <v>16.46</v>
      </c>
    </row>
    <row r="53" spans="1:4">
      <c r="A53" s="625" t="s">
        <v>186</v>
      </c>
      <c r="B53" s="628" t="s">
        <v>5069</v>
      </c>
      <c r="C53" s="623" t="s">
        <v>152</v>
      </c>
      <c r="D53" s="623">
        <v>8</v>
      </c>
    </row>
    <row r="54" spans="1:4">
      <c r="A54" s="626" t="s">
        <v>187</v>
      </c>
      <c r="B54" s="628" t="s">
        <v>5070</v>
      </c>
      <c r="C54" s="623" t="s">
        <v>252</v>
      </c>
      <c r="D54" s="623">
        <v>16</v>
      </c>
    </row>
    <row r="55" spans="1:4">
      <c r="A55" s="625">
        <v>8711</v>
      </c>
      <c r="B55" s="628" t="s">
        <v>190</v>
      </c>
    </row>
    <row r="56" spans="1:4">
      <c r="A56" s="626" t="s">
        <v>191</v>
      </c>
      <c r="B56" s="628" t="s">
        <v>5071</v>
      </c>
      <c r="C56" s="623" t="s">
        <v>152</v>
      </c>
      <c r="D56" s="623">
        <v>24.42</v>
      </c>
    </row>
    <row r="57" spans="1:4">
      <c r="A57" s="625">
        <v>8712</v>
      </c>
      <c r="B57" s="628" t="s">
        <v>5072</v>
      </c>
    </row>
    <row r="58" spans="1:4">
      <c r="A58" s="625" t="s">
        <v>192</v>
      </c>
      <c r="B58" s="628" t="s">
        <v>5073</v>
      </c>
      <c r="C58" s="623" t="s">
        <v>252</v>
      </c>
      <c r="D58" s="623">
        <v>37.99</v>
      </c>
    </row>
    <row r="59" spans="1:4">
      <c r="A59" s="625" t="s">
        <v>193</v>
      </c>
      <c r="B59" s="628" t="s">
        <v>5074</v>
      </c>
      <c r="C59" s="623" t="s">
        <v>252</v>
      </c>
      <c r="D59" s="623">
        <v>5.66</v>
      </c>
    </row>
    <row r="60" spans="1:4">
      <c r="A60" s="626" t="s">
        <v>194</v>
      </c>
      <c r="B60" s="628" t="s">
        <v>5075</v>
      </c>
      <c r="C60" s="623" t="s">
        <v>252</v>
      </c>
      <c r="D60" s="623">
        <v>18.079999999999998</v>
      </c>
    </row>
    <row r="61" spans="1:4">
      <c r="A61" s="625">
        <v>8713</v>
      </c>
      <c r="B61" s="628" t="s">
        <v>5076</v>
      </c>
    </row>
    <row r="62" spans="1:4">
      <c r="A62" s="625" t="s">
        <v>195</v>
      </c>
      <c r="B62" s="628" t="s">
        <v>5077</v>
      </c>
      <c r="C62" s="623" t="s">
        <v>152</v>
      </c>
      <c r="D62" s="623">
        <v>15.59</v>
      </c>
    </row>
    <row r="63" spans="1:4">
      <c r="A63" s="625" t="s">
        <v>196</v>
      </c>
      <c r="B63" s="628" t="s">
        <v>5078</v>
      </c>
      <c r="C63" s="623" t="s">
        <v>152</v>
      </c>
      <c r="D63" s="623">
        <v>6.27</v>
      </c>
    </row>
    <row r="64" spans="1:4">
      <c r="A64" s="625" t="s">
        <v>197</v>
      </c>
      <c r="B64" s="628" t="s">
        <v>5079</v>
      </c>
      <c r="C64" s="623" t="s">
        <v>152</v>
      </c>
      <c r="D64" s="623">
        <v>9.56</v>
      </c>
    </row>
    <row r="65" spans="1:4">
      <c r="A65" s="625" t="s">
        <v>198</v>
      </c>
      <c r="B65" s="628" t="s">
        <v>5080</v>
      </c>
      <c r="C65" s="623" t="s">
        <v>152</v>
      </c>
      <c r="D65" s="623">
        <v>47.42</v>
      </c>
    </row>
    <row r="66" spans="1:4">
      <c r="A66" s="626" t="s">
        <v>5081</v>
      </c>
      <c r="B66" s="628" t="s">
        <v>5082</v>
      </c>
      <c r="C66" s="623" t="s">
        <v>152</v>
      </c>
      <c r="D66" s="623">
        <v>39.57</v>
      </c>
    </row>
    <row r="67" spans="1:4">
      <c r="A67" s="625">
        <v>8714</v>
      </c>
      <c r="B67" s="628" t="s">
        <v>199</v>
      </c>
    </row>
    <row r="68" spans="1:4">
      <c r="A68" s="625" t="s">
        <v>200</v>
      </c>
      <c r="B68" s="628" t="s">
        <v>5083</v>
      </c>
      <c r="C68" s="623" t="s">
        <v>201</v>
      </c>
      <c r="D68" s="623">
        <v>134.74</v>
      </c>
    </row>
    <row r="69" spans="1:4">
      <c r="A69" s="625" t="s">
        <v>202</v>
      </c>
      <c r="B69" s="628" t="s">
        <v>5084</v>
      </c>
      <c r="C69" s="623" t="s">
        <v>201</v>
      </c>
      <c r="D69" s="623">
        <v>92.63</v>
      </c>
    </row>
    <row r="70" spans="1:4">
      <c r="A70" s="626" t="s">
        <v>5085</v>
      </c>
      <c r="B70" s="628" t="s">
        <v>5086</v>
      </c>
      <c r="C70" s="623" t="s">
        <v>152</v>
      </c>
      <c r="D70" s="623">
        <v>14.71</v>
      </c>
    </row>
    <row r="71" spans="1:4">
      <c r="A71" s="625">
        <v>8715</v>
      </c>
      <c r="B71" s="628" t="s">
        <v>203</v>
      </c>
    </row>
    <row r="72" spans="1:4">
      <c r="A72" s="625" t="s">
        <v>206</v>
      </c>
      <c r="B72" s="628" t="s">
        <v>5087</v>
      </c>
      <c r="C72" s="623" t="s">
        <v>201</v>
      </c>
      <c r="D72" s="623">
        <v>423.5</v>
      </c>
    </row>
    <row r="73" spans="1:4">
      <c r="A73" s="625" t="s">
        <v>209</v>
      </c>
      <c r="B73" s="628" t="s">
        <v>5088</v>
      </c>
      <c r="C73" s="623" t="s">
        <v>201</v>
      </c>
      <c r="D73" s="623">
        <v>256.67</v>
      </c>
    </row>
    <row r="74" spans="1:4">
      <c r="A74" s="625" t="s">
        <v>204</v>
      </c>
      <c r="B74" s="628" t="s">
        <v>5089</v>
      </c>
      <c r="C74" s="623" t="s">
        <v>201</v>
      </c>
      <c r="D74" s="623">
        <v>220.49</v>
      </c>
    </row>
    <row r="75" spans="1:4">
      <c r="A75" s="625" t="s">
        <v>205</v>
      </c>
      <c r="B75" s="628" t="s">
        <v>5090</v>
      </c>
      <c r="C75" s="623" t="s">
        <v>201</v>
      </c>
      <c r="D75" s="623">
        <v>302.64</v>
      </c>
    </row>
    <row r="76" spans="1:4">
      <c r="A76" s="625" t="s">
        <v>207</v>
      </c>
      <c r="B76" s="628" t="s">
        <v>5091</v>
      </c>
      <c r="C76" s="623" t="s">
        <v>201</v>
      </c>
      <c r="D76" s="623">
        <v>135.88</v>
      </c>
    </row>
    <row r="77" spans="1:4">
      <c r="A77" s="626" t="s">
        <v>208</v>
      </c>
      <c r="B77" s="628" t="s">
        <v>5092</v>
      </c>
      <c r="C77" s="623" t="s">
        <v>201</v>
      </c>
      <c r="D77" s="623">
        <v>185.66</v>
      </c>
    </row>
    <row r="78" spans="1:4">
      <c r="A78" s="625">
        <v>8716</v>
      </c>
      <c r="B78" s="628" t="s">
        <v>5093</v>
      </c>
    </row>
    <row r="79" spans="1:4">
      <c r="A79" s="625" t="s">
        <v>211</v>
      </c>
      <c r="B79" s="628" t="s">
        <v>5094</v>
      </c>
      <c r="C79" s="623" t="s">
        <v>252</v>
      </c>
      <c r="D79" s="623">
        <v>86.86</v>
      </c>
    </row>
    <row r="80" spans="1:4">
      <c r="A80" s="626" t="s">
        <v>210</v>
      </c>
      <c r="B80" s="628" t="s">
        <v>5095</v>
      </c>
      <c r="C80" s="623" t="s">
        <v>252</v>
      </c>
      <c r="D80" s="623">
        <v>218.82</v>
      </c>
    </row>
    <row r="81" spans="1:4">
      <c r="A81" s="625">
        <v>8717</v>
      </c>
      <c r="B81" s="628" t="s">
        <v>5096</v>
      </c>
    </row>
    <row r="82" spans="1:4">
      <c r="A82" s="625" t="s">
        <v>215</v>
      </c>
      <c r="B82" s="628" t="s">
        <v>5097</v>
      </c>
      <c r="C82" s="623" t="s">
        <v>152</v>
      </c>
      <c r="D82" s="623">
        <v>37.04</v>
      </c>
    </row>
    <row r="83" spans="1:4">
      <c r="A83" s="625" t="s">
        <v>219</v>
      </c>
      <c r="B83" s="628" t="s">
        <v>5098</v>
      </c>
      <c r="C83" s="623" t="s">
        <v>152</v>
      </c>
      <c r="D83" s="623">
        <v>9.25</v>
      </c>
    </row>
    <row r="84" spans="1:4">
      <c r="A84" s="625" t="s">
        <v>213</v>
      </c>
      <c r="B84" s="628" t="s">
        <v>5099</v>
      </c>
      <c r="C84" s="623" t="s">
        <v>152</v>
      </c>
      <c r="D84" s="623">
        <v>20.02</v>
      </c>
    </row>
    <row r="85" spans="1:4">
      <c r="A85" s="625" t="s">
        <v>214</v>
      </c>
      <c r="B85" s="628" t="s">
        <v>5100</v>
      </c>
      <c r="C85" s="623" t="s">
        <v>152</v>
      </c>
      <c r="D85" s="623">
        <v>26.98</v>
      </c>
    </row>
    <row r="86" spans="1:4">
      <c r="A86" s="625" t="s">
        <v>218</v>
      </c>
      <c r="B86" s="628" t="s">
        <v>5101</v>
      </c>
      <c r="C86" s="623" t="s">
        <v>152</v>
      </c>
      <c r="D86" s="623">
        <v>8.9600000000000009</v>
      </c>
    </row>
    <row r="87" spans="1:4">
      <c r="A87" s="625" t="s">
        <v>220</v>
      </c>
      <c r="B87" s="628" t="s">
        <v>5102</v>
      </c>
      <c r="C87" s="623" t="s">
        <v>152</v>
      </c>
      <c r="D87" s="623">
        <v>12.73</v>
      </c>
    </row>
    <row r="88" spans="1:4">
      <c r="A88" s="625" t="s">
        <v>212</v>
      </c>
      <c r="B88" s="628" t="s">
        <v>5103</v>
      </c>
      <c r="C88" s="623" t="s">
        <v>152</v>
      </c>
      <c r="D88" s="623">
        <v>7.68</v>
      </c>
    </row>
    <row r="89" spans="1:4">
      <c r="A89" s="625" t="s">
        <v>221</v>
      </c>
      <c r="B89" s="628" t="s">
        <v>5104</v>
      </c>
      <c r="C89" s="623" t="s">
        <v>161</v>
      </c>
      <c r="D89" s="623">
        <v>18.510000000000002</v>
      </c>
    </row>
    <row r="90" spans="1:4">
      <c r="A90" s="625" t="s">
        <v>222</v>
      </c>
      <c r="B90" s="628" t="s">
        <v>5105</v>
      </c>
      <c r="C90" s="623" t="s">
        <v>161</v>
      </c>
      <c r="D90" s="623">
        <v>9.8699999999999992</v>
      </c>
    </row>
    <row r="91" spans="1:4">
      <c r="A91" s="625" t="s">
        <v>216</v>
      </c>
      <c r="B91" s="628" t="s">
        <v>7127</v>
      </c>
      <c r="C91" s="623" t="s">
        <v>152</v>
      </c>
      <c r="D91" s="623">
        <v>12.73</v>
      </c>
    </row>
    <row r="92" spans="1:4">
      <c r="A92" s="626" t="s">
        <v>217</v>
      </c>
      <c r="B92" s="628" t="s">
        <v>5106</v>
      </c>
      <c r="C92" s="623" t="s">
        <v>152</v>
      </c>
      <c r="D92" s="623">
        <v>14.14</v>
      </c>
    </row>
    <row r="93" spans="1:4">
      <c r="A93" s="625">
        <v>8718</v>
      </c>
      <c r="B93" s="628" t="s">
        <v>5107</v>
      </c>
    </row>
    <row r="94" spans="1:4">
      <c r="A94" s="625" t="s">
        <v>223</v>
      </c>
      <c r="B94" s="628" t="s">
        <v>5108</v>
      </c>
      <c r="C94" s="623" t="s">
        <v>152</v>
      </c>
      <c r="D94" s="623">
        <v>9.25</v>
      </c>
    </row>
    <row r="95" spans="1:4">
      <c r="A95" s="625" t="s">
        <v>224</v>
      </c>
      <c r="B95" s="628" t="s">
        <v>5109</v>
      </c>
      <c r="C95" s="623" t="s">
        <v>152</v>
      </c>
      <c r="D95" s="623">
        <v>8.7899999999999991</v>
      </c>
    </row>
    <row r="96" spans="1:4">
      <c r="A96" s="625" t="s">
        <v>225</v>
      </c>
      <c r="B96" s="628" t="s">
        <v>5110</v>
      </c>
      <c r="C96" s="623" t="s">
        <v>152</v>
      </c>
      <c r="D96" s="623">
        <v>18.309999999999999</v>
      </c>
    </row>
    <row r="97" spans="1:4">
      <c r="A97" s="625" t="s">
        <v>226</v>
      </c>
      <c r="B97" s="628" t="s">
        <v>5111</v>
      </c>
      <c r="C97" s="623" t="s">
        <v>152</v>
      </c>
      <c r="D97" s="623">
        <v>21.98</v>
      </c>
    </row>
    <row r="98" spans="1:4">
      <c r="A98" s="626" t="s">
        <v>227</v>
      </c>
      <c r="B98" s="628" t="s">
        <v>5112</v>
      </c>
      <c r="C98" s="623" t="s">
        <v>161</v>
      </c>
      <c r="D98" s="623">
        <v>7.2</v>
      </c>
    </row>
    <row r="99" spans="1:4">
      <c r="A99" s="625">
        <v>8719</v>
      </c>
      <c r="B99" s="628" t="s">
        <v>5113</v>
      </c>
    </row>
    <row r="100" spans="1:4">
      <c r="A100" s="625" t="s">
        <v>228</v>
      </c>
      <c r="B100" s="628" t="s">
        <v>5114</v>
      </c>
      <c r="C100" s="623" t="s">
        <v>152</v>
      </c>
      <c r="D100" s="623">
        <v>14.65</v>
      </c>
    </row>
    <row r="101" spans="1:4">
      <c r="A101" s="625" t="s">
        <v>229</v>
      </c>
      <c r="B101" s="628" t="s">
        <v>5115</v>
      </c>
      <c r="C101" s="623" t="s">
        <v>152</v>
      </c>
      <c r="D101" s="623">
        <v>15.69</v>
      </c>
    </row>
    <row r="102" spans="1:4">
      <c r="A102" s="625" t="s">
        <v>231</v>
      </c>
      <c r="B102" s="628" t="s">
        <v>5116</v>
      </c>
      <c r="C102" s="623" t="s">
        <v>152</v>
      </c>
      <c r="D102" s="623">
        <v>18.309999999999999</v>
      </c>
    </row>
    <row r="103" spans="1:4">
      <c r="A103" s="625" t="s">
        <v>230</v>
      </c>
      <c r="B103" s="628" t="s">
        <v>5117</v>
      </c>
      <c r="C103" s="623" t="s">
        <v>152</v>
      </c>
      <c r="D103" s="623">
        <v>19.98</v>
      </c>
    </row>
    <row r="104" spans="1:4">
      <c r="A104" s="625" t="s">
        <v>234</v>
      </c>
      <c r="B104" s="628" t="s">
        <v>5118</v>
      </c>
      <c r="C104" s="623" t="s">
        <v>152</v>
      </c>
      <c r="D104" s="623">
        <v>7.79</v>
      </c>
    </row>
    <row r="105" spans="1:4">
      <c r="A105" s="625" t="s">
        <v>235</v>
      </c>
      <c r="B105" s="628" t="s">
        <v>5119</v>
      </c>
      <c r="C105" s="623" t="s">
        <v>161</v>
      </c>
      <c r="D105" s="623">
        <v>2.42</v>
      </c>
    </row>
    <row r="106" spans="1:4">
      <c r="A106" s="625" t="s">
        <v>232</v>
      </c>
      <c r="B106" s="628" t="s">
        <v>5120</v>
      </c>
      <c r="C106" s="623" t="s">
        <v>152</v>
      </c>
      <c r="D106" s="623">
        <v>21.98</v>
      </c>
    </row>
    <row r="107" spans="1:4">
      <c r="A107" s="625" t="s">
        <v>233</v>
      </c>
      <c r="B107" s="628" t="s">
        <v>5121</v>
      </c>
      <c r="C107" s="623" t="s">
        <v>152</v>
      </c>
      <c r="D107" s="623">
        <v>19.11</v>
      </c>
    </row>
    <row r="108" spans="1:4">
      <c r="A108" s="626" t="s">
        <v>236</v>
      </c>
      <c r="B108" s="628" t="s">
        <v>5122</v>
      </c>
      <c r="C108" s="623" t="s">
        <v>161</v>
      </c>
      <c r="D108" s="623">
        <v>7.7</v>
      </c>
    </row>
    <row r="109" spans="1:4">
      <c r="A109" s="625">
        <v>8720</v>
      </c>
      <c r="B109" s="628" t="s">
        <v>237</v>
      </c>
    </row>
    <row r="110" spans="1:4">
      <c r="A110" s="625" t="s">
        <v>238</v>
      </c>
      <c r="B110" s="628" t="s">
        <v>5123</v>
      </c>
      <c r="C110" s="623" t="s">
        <v>152</v>
      </c>
      <c r="D110" s="623">
        <v>16.91</v>
      </c>
    </row>
    <row r="111" spans="1:4">
      <c r="A111" s="625" t="s">
        <v>239</v>
      </c>
      <c r="B111" s="628" t="s">
        <v>5124</v>
      </c>
      <c r="C111" s="623" t="s">
        <v>152</v>
      </c>
      <c r="D111" s="623">
        <v>14.65</v>
      </c>
    </row>
    <row r="112" spans="1:4">
      <c r="A112" s="626" t="s">
        <v>240</v>
      </c>
      <c r="B112" s="628" t="s">
        <v>5125</v>
      </c>
      <c r="C112" s="623" t="s">
        <v>161</v>
      </c>
      <c r="D112" s="623">
        <v>2.4500000000000002</v>
      </c>
    </row>
    <row r="113" spans="1:4">
      <c r="A113" s="625">
        <v>8721</v>
      </c>
      <c r="B113" s="628" t="s">
        <v>241</v>
      </c>
    </row>
    <row r="114" spans="1:4">
      <c r="A114" s="626" t="s">
        <v>242</v>
      </c>
      <c r="B114" s="628" t="s">
        <v>5126</v>
      </c>
      <c r="C114" s="623" t="s">
        <v>152</v>
      </c>
      <c r="D114" s="623">
        <v>5.78</v>
      </c>
    </row>
    <row r="115" spans="1:4">
      <c r="A115" s="625">
        <v>8722</v>
      </c>
      <c r="B115" s="628" t="s">
        <v>243</v>
      </c>
    </row>
    <row r="116" spans="1:4">
      <c r="A116" s="626" t="s">
        <v>244</v>
      </c>
      <c r="B116" s="628" t="s">
        <v>5127</v>
      </c>
      <c r="C116" s="623" t="s">
        <v>152</v>
      </c>
      <c r="D116" s="623">
        <v>24.69</v>
      </c>
    </row>
    <row r="117" spans="1:4">
      <c r="A117" s="626">
        <v>8664</v>
      </c>
      <c r="B117" s="628" t="s">
        <v>245</v>
      </c>
    </row>
    <row r="118" spans="1:4">
      <c r="A118" s="625">
        <v>8723</v>
      </c>
      <c r="B118" s="628" t="s">
        <v>246</v>
      </c>
    </row>
    <row r="119" spans="1:4">
      <c r="A119" s="625" t="s">
        <v>247</v>
      </c>
      <c r="B119" s="628" t="s">
        <v>248</v>
      </c>
      <c r="C119" s="623" t="s">
        <v>152</v>
      </c>
      <c r="D119" s="623">
        <v>303.81</v>
      </c>
    </row>
    <row r="120" spans="1:4">
      <c r="A120" s="625" t="s">
        <v>5128</v>
      </c>
      <c r="B120" s="628" t="s">
        <v>5129</v>
      </c>
      <c r="C120" s="623" t="s">
        <v>252</v>
      </c>
      <c r="D120" s="623">
        <v>1367.14</v>
      </c>
    </row>
    <row r="121" spans="1:4">
      <c r="A121" s="625" t="s">
        <v>5130</v>
      </c>
      <c r="B121" s="628" t="s">
        <v>5131</v>
      </c>
      <c r="C121" s="623" t="s">
        <v>252</v>
      </c>
      <c r="D121" s="623">
        <v>3645.72</v>
      </c>
    </row>
    <row r="122" spans="1:4">
      <c r="A122" s="626" t="s">
        <v>5132</v>
      </c>
      <c r="B122" s="628" t="s">
        <v>5133</v>
      </c>
      <c r="C122" s="623" t="s">
        <v>252</v>
      </c>
      <c r="D122" s="623">
        <v>5468.58</v>
      </c>
    </row>
    <row r="123" spans="1:4">
      <c r="A123" s="625">
        <v>8724</v>
      </c>
      <c r="B123" s="628" t="s">
        <v>249</v>
      </c>
    </row>
    <row r="124" spans="1:4">
      <c r="A124" s="625" t="s">
        <v>250</v>
      </c>
      <c r="B124" s="628" t="s">
        <v>251</v>
      </c>
      <c r="C124" s="623" t="s">
        <v>252</v>
      </c>
      <c r="D124" s="623">
        <v>375.23</v>
      </c>
    </row>
    <row r="125" spans="1:4">
      <c r="A125" s="625" t="s">
        <v>20518</v>
      </c>
      <c r="B125" s="628" t="s">
        <v>20519</v>
      </c>
      <c r="C125" s="623" t="s">
        <v>252</v>
      </c>
      <c r="D125" s="623">
        <v>752.33</v>
      </c>
    </row>
    <row r="126" spans="1:4">
      <c r="A126" s="626" t="s">
        <v>253</v>
      </c>
      <c r="B126" s="628" t="s">
        <v>5134</v>
      </c>
      <c r="C126" s="623" t="s">
        <v>252</v>
      </c>
      <c r="D126" s="623">
        <v>1154.49</v>
      </c>
    </row>
    <row r="127" spans="1:4">
      <c r="A127" s="625">
        <v>8725</v>
      </c>
      <c r="B127" s="628" t="s">
        <v>254</v>
      </c>
    </row>
    <row r="128" spans="1:4">
      <c r="A128" s="625" t="s">
        <v>255</v>
      </c>
      <c r="B128" s="628" t="s">
        <v>5135</v>
      </c>
      <c r="C128" s="623" t="s">
        <v>152</v>
      </c>
      <c r="D128" s="623">
        <v>120.45</v>
      </c>
    </row>
    <row r="129" spans="1:4">
      <c r="A129" s="625" t="s">
        <v>256</v>
      </c>
      <c r="B129" s="628" t="s">
        <v>257</v>
      </c>
      <c r="C129" s="623" t="s">
        <v>152</v>
      </c>
      <c r="D129" s="623">
        <v>553.62</v>
      </c>
    </row>
    <row r="130" spans="1:4">
      <c r="A130" s="625" t="s">
        <v>258</v>
      </c>
      <c r="B130" s="628" t="s">
        <v>259</v>
      </c>
      <c r="C130" s="623" t="s">
        <v>252</v>
      </c>
      <c r="D130" s="623">
        <v>7349.85</v>
      </c>
    </row>
    <row r="131" spans="1:4">
      <c r="A131" s="625" t="s">
        <v>260</v>
      </c>
      <c r="B131" s="628" t="s">
        <v>261</v>
      </c>
      <c r="C131" s="623" t="s">
        <v>252</v>
      </c>
      <c r="D131" s="623">
        <v>12112.09</v>
      </c>
    </row>
    <row r="132" spans="1:4">
      <c r="A132" s="625" t="s">
        <v>262</v>
      </c>
      <c r="B132" s="628" t="s">
        <v>263</v>
      </c>
      <c r="C132" s="623" t="s">
        <v>252</v>
      </c>
      <c r="D132" s="623">
        <v>10073.74</v>
      </c>
    </row>
    <row r="133" spans="1:4">
      <c r="A133" s="625" t="s">
        <v>264</v>
      </c>
      <c r="B133" s="628" t="s">
        <v>265</v>
      </c>
      <c r="C133" s="623" t="s">
        <v>252</v>
      </c>
      <c r="D133" s="623">
        <v>11586.3</v>
      </c>
    </row>
    <row r="134" spans="1:4">
      <c r="A134" s="625" t="s">
        <v>266</v>
      </c>
      <c r="B134" s="628" t="s">
        <v>267</v>
      </c>
      <c r="C134" s="623" t="s">
        <v>252</v>
      </c>
      <c r="D134" s="623">
        <v>9903.76</v>
      </c>
    </row>
    <row r="135" spans="1:4">
      <c r="A135" s="625" t="s">
        <v>268</v>
      </c>
      <c r="B135" s="628" t="s">
        <v>269</v>
      </c>
      <c r="C135" s="623" t="s">
        <v>252</v>
      </c>
      <c r="D135" s="623">
        <v>11416.32</v>
      </c>
    </row>
    <row r="136" spans="1:4">
      <c r="A136" s="625" t="s">
        <v>270</v>
      </c>
      <c r="B136" s="628" t="s">
        <v>271</v>
      </c>
      <c r="C136" s="623" t="s">
        <v>252</v>
      </c>
      <c r="D136" s="623">
        <v>8181.3</v>
      </c>
    </row>
    <row r="137" spans="1:4">
      <c r="A137" s="625" t="s">
        <v>272</v>
      </c>
      <c r="B137" s="628" t="s">
        <v>273</v>
      </c>
      <c r="C137" s="623" t="s">
        <v>252</v>
      </c>
      <c r="D137" s="623">
        <v>10439.51</v>
      </c>
    </row>
    <row r="138" spans="1:4">
      <c r="A138" s="625" t="s">
        <v>274</v>
      </c>
      <c r="B138" s="628" t="s">
        <v>275</v>
      </c>
      <c r="C138" s="623" t="s">
        <v>252</v>
      </c>
      <c r="D138" s="623">
        <v>14740.41</v>
      </c>
    </row>
    <row r="139" spans="1:4">
      <c r="A139" s="625" t="s">
        <v>276</v>
      </c>
      <c r="B139" s="628" t="s">
        <v>277</v>
      </c>
      <c r="C139" s="623" t="s">
        <v>252</v>
      </c>
      <c r="D139" s="623">
        <v>9206.33</v>
      </c>
    </row>
    <row r="140" spans="1:4">
      <c r="A140" s="625" t="s">
        <v>278</v>
      </c>
      <c r="B140" s="628" t="s">
        <v>279</v>
      </c>
      <c r="C140" s="623" t="s">
        <v>252</v>
      </c>
      <c r="D140" s="623">
        <v>12396.38</v>
      </c>
    </row>
    <row r="141" spans="1:4">
      <c r="A141" s="625" t="s">
        <v>280</v>
      </c>
      <c r="B141" s="628" t="s">
        <v>281</v>
      </c>
      <c r="C141" s="623" t="s">
        <v>252</v>
      </c>
      <c r="D141" s="623">
        <v>13558.13</v>
      </c>
    </row>
    <row r="142" spans="1:4">
      <c r="A142" s="625" t="s">
        <v>282</v>
      </c>
      <c r="B142" s="628" t="s">
        <v>283</v>
      </c>
      <c r="C142" s="623" t="s">
        <v>252</v>
      </c>
      <c r="D142" s="623">
        <v>26501.8</v>
      </c>
    </row>
    <row r="143" spans="1:4">
      <c r="A143" s="625" t="s">
        <v>285</v>
      </c>
      <c r="B143" s="628" t="s">
        <v>286</v>
      </c>
      <c r="C143" s="623" t="s">
        <v>252</v>
      </c>
      <c r="D143" s="623">
        <v>287.82</v>
      </c>
    </row>
    <row r="144" spans="1:4">
      <c r="A144" s="625" t="s">
        <v>287</v>
      </c>
      <c r="B144" s="628" t="s">
        <v>288</v>
      </c>
      <c r="C144" s="623" t="s">
        <v>252</v>
      </c>
      <c r="D144" s="623">
        <v>339.94</v>
      </c>
    </row>
    <row r="145" spans="1:4">
      <c r="A145" s="625" t="s">
        <v>289</v>
      </c>
      <c r="B145" s="628" t="s">
        <v>290</v>
      </c>
      <c r="C145" s="623" t="s">
        <v>252</v>
      </c>
      <c r="D145" s="623">
        <v>296.2</v>
      </c>
    </row>
    <row r="146" spans="1:4">
      <c r="A146" s="625" t="s">
        <v>291</v>
      </c>
      <c r="B146" s="628" t="s">
        <v>292</v>
      </c>
      <c r="C146" s="623" t="s">
        <v>252</v>
      </c>
      <c r="D146" s="623">
        <v>296.2</v>
      </c>
    </row>
    <row r="147" spans="1:4">
      <c r="A147" s="625" t="s">
        <v>293</v>
      </c>
      <c r="B147" s="628" t="s">
        <v>294</v>
      </c>
      <c r="C147" s="623" t="s">
        <v>252</v>
      </c>
      <c r="D147" s="623">
        <v>584.02</v>
      </c>
    </row>
    <row r="148" spans="1:4">
      <c r="A148" s="625" t="s">
        <v>295</v>
      </c>
      <c r="B148" s="628" t="s">
        <v>296</v>
      </c>
      <c r="C148" s="623" t="s">
        <v>252</v>
      </c>
      <c r="D148" s="623">
        <v>296.2</v>
      </c>
    </row>
    <row r="149" spans="1:4">
      <c r="A149" s="625" t="s">
        <v>297</v>
      </c>
      <c r="B149" s="628" t="s">
        <v>298</v>
      </c>
      <c r="C149" s="623" t="s">
        <v>252</v>
      </c>
      <c r="D149" s="623">
        <v>296.2</v>
      </c>
    </row>
    <row r="150" spans="1:4">
      <c r="A150" s="625" t="s">
        <v>299</v>
      </c>
      <c r="B150" s="628" t="s">
        <v>300</v>
      </c>
      <c r="C150" s="623" t="s">
        <v>252</v>
      </c>
      <c r="D150" s="623">
        <v>1011.34</v>
      </c>
    </row>
    <row r="151" spans="1:4">
      <c r="A151" s="625" t="s">
        <v>301</v>
      </c>
      <c r="B151" s="628" t="s">
        <v>302</v>
      </c>
      <c r="C151" s="623" t="s">
        <v>252</v>
      </c>
      <c r="D151" s="623">
        <v>636.14</v>
      </c>
    </row>
    <row r="152" spans="1:4">
      <c r="A152" s="625" t="s">
        <v>303</v>
      </c>
      <c r="B152" s="628" t="s">
        <v>304</v>
      </c>
      <c r="C152" s="623" t="s">
        <v>252</v>
      </c>
      <c r="D152" s="623">
        <v>850.54</v>
      </c>
    </row>
    <row r="153" spans="1:4">
      <c r="A153" s="625" t="s">
        <v>305</v>
      </c>
      <c r="B153" s="628" t="s">
        <v>306</v>
      </c>
      <c r="C153" s="623" t="s">
        <v>252</v>
      </c>
      <c r="D153" s="623">
        <v>296.2</v>
      </c>
    </row>
    <row r="154" spans="1:4">
      <c r="A154" s="625" t="s">
        <v>307</v>
      </c>
      <c r="B154" s="628" t="s">
        <v>308</v>
      </c>
      <c r="C154" s="623" t="s">
        <v>309</v>
      </c>
      <c r="D154" s="623">
        <v>836.4</v>
      </c>
    </row>
    <row r="155" spans="1:4">
      <c r="A155" s="625" t="s">
        <v>310</v>
      </c>
      <c r="B155" s="628" t="s">
        <v>311</v>
      </c>
      <c r="C155" s="623" t="s">
        <v>309</v>
      </c>
      <c r="D155" s="623">
        <v>944.26</v>
      </c>
    </row>
    <row r="156" spans="1:4">
      <c r="A156" s="625" t="s">
        <v>312</v>
      </c>
      <c r="B156" s="628" t="s">
        <v>313</v>
      </c>
      <c r="C156" s="623" t="s">
        <v>309</v>
      </c>
      <c r="D156" s="623">
        <v>1121.54</v>
      </c>
    </row>
    <row r="157" spans="1:4">
      <c r="A157" s="625" t="s">
        <v>314</v>
      </c>
      <c r="B157" s="628" t="s">
        <v>315</v>
      </c>
      <c r="C157" s="623" t="s">
        <v>309</v>
      </c>
      <c r="D157" s="623">
        <v>882.56</v>
      </c>
    </row>
    <row r="158" spans="1:4">
      <c r="A158" s="625" t="s">
        <v>316</v>
      </c>
      <c r="B158" s="628" t="s">
        <v>317</v>
      </c>
      <c r="C158" s="623" t="s">
        <v>309</v>
      </c>
      <c r="D158" s="623">
        <v>721.22</v>
      </c>
    </row>
    <row r="159" spans="1:4">
      <c r="A159" s="625" t="s">
        <v>318</v>
      </c>
      <c r="B159" s="628" t="s">
        <v>319</v>
      </c>
      <c r="C159" s="623" t="s">
        <v>309</v>
      </c>
      <c r="D159" s="623">
        <v>982.6</v>
      </c>
    </row>
    <row r="160" spans="1:4">
      <c r="A160" s="625" t="s">
        <v>320</v>
      </c>
      <c r="B160" s="628" t="s">
        <v>321</v>
      </c>
      <c r="C160" s="623" t="s">
        <v>309</v>
      </c>
      <c r="D160" s="623">
        <v>945.65</v>
      </c>
    </row>
    <row r="161" spans="1:4">
      <c r="A161" s="625" t="s">
        <v>322</v>
      </c>
      <c r="B161" s="628" t="s">
        <v>323</v>
      </c>
      <c r="C161" s="623" t="s">
        <v>309</v>
      </c>
      <c r="D161" s="623">
        <v>951.21</v>
      </c>
    </row>
    <row r="162" spans="1:4">
      <c r="A162" s="625" t="s">
        <v>324</v>
      </c>
      <c r="B162" s="628" t="s">
        <v>325</v>
      </c>
      <c r="C162" s="623" t="s">
        <v>309</v>
      </c>
      <c r="D162" s="623">
        <v>767.2</v>
      </c>
    </row>
    <row r="163" spans="1:4">
      <c r="A163" s="626" t="s">
        <v>326</v>
      </c>
      <c r="B163" s="628" t="s">
        <v>5136</v>
      </c>
      <c r="C163" s="623" t="s">
        <v>252</v>
      </c>
      <c r="D163" s="623">
        <v>1524.82</v>
      </c>
    </row>
    <row r="164" spans="1:4">
      <c r="A164" s="625">
        <v>8726</v>
      </c>
      <c r="B164" s="628" t="s">
        <v>327</v>
      </c>
    </row>
    <row r="165" spans="1:4">
      <c r="A165" s="625" t="s">
        <v>5137</v>
      </c>
      <c r="B165" s="628" t="s">
        <v>5138</v>
      </c>
      <c r="C165" s="623" t="s">
        <v>161</v>
      </c>
      <c r="D165" s="623">
        <v>49.91</v>
      </c>
    </row>
    <row r="166" spans="1:4">
      <c r="A166" s="625" t="s">
        <v>328</v>
      </c>
      <c r="B166" s="628" t="s">
        <v>5139</v>
      </c>
      <c r="C166" s="623" t="s">
        <v>252</v>
      </c>
      <c r="D166" s="623">
        <v>32.81</v>
      </c>
    </row>
    <row r="167" spans="1:4">
      <c r="A167" s="625" t="s">
        <v>330</v>
      </c>
      <c r="B167" s="628" t="s">
        <v>5140</v>
      </c>
      <c r="C167" s="623" t="s">
        <v>252</v>
      </c>
      <c r="D167" s="623">
        <v>56.75</v>
      </c>
    </row>
    <row r="168" spans="1:4">
      <c r="A168" s="626" t="s">
        <v>329</v>
      </c>
      <c r="B168" s="628" t="s">
        <v>5141</v>
      </c>
      <c r="C168" s="623" t="s">
        <v>252</v>
      </c>
      <c r="D168" s="623">
        <v>75.37</v>
      </c>
    </row>
    <row r="169" spans="1:4">
      <c r="A169" s="625">
        <v>8727</v>
      </c>
      <c r="B169" s="628" t="s">
        <v>331</v>
      </c>
    </row>
    <row r="170" spans="1:4">
      <c r="A170" s="625" t="s">
        <v>332</v>
      </c>
      <c r="B170" s="628" t="s">
        <v>5142</v>
      </c>
      <c r="C170" s="623" t="s">
        <v>161</v>
      </c>
      <c r="D170" s="623">
        <v>39.130000000000003</v>
      </c>
    </row>
    <row r="171" spans="1:4">
      <c r="A171" s="625" t="s">
        <v>335</v>
      </c>
      <c r="B171" s="628" t="s">
        <v>7128</v>
      </c>
      <c r="C171" s="623" t="s">
        <v>152</v>
      </c>
      <c r="D171" s="623">
        <v>145.31</v>
      </c>
    </row>
    <row r="172" spans="1:4">
      <c r="A172" s="625" t="s">
        <v>333</v>
      </c>
      <c r="B172" s="628" t="s">
        <v>5143</v>
      </c>
      <c r="C172" s="623" t="s">
        <v>152</v>
      </c>
      <c r="D172" s="623">
        <v>9.33</v>
      </c>
    </row>
    <row r="173" spans="1:4">
      <c r="A173" s="625" t="s">
        <v>334</v>
      </c>
      <c r="B173" s="628" t="s">
        <v>20520</v>
      </c>
      <c r="C173" s="623" t="s">
        <v>161</v>
      </c>
      <c r="D173" s="623">
        <v>12.31</v>
      </c>
    </row>
    <row r="174" spans="1:4">
      <c r="A174" s="625" t="s">
        <v>338</v>
      </c>
      <c r="B174" s="628" t="s">
        <v>5144</v>
      </c>
      <c r="C174" s="623" t="s">
        <v>161</v>
      </c>
      <c r="D174" s="623">
        <v>192.5</v>
      </c>
    </row>
    <row r="175" spans="1:4">
      <c r="A175" s="625" t="s">
        <v>337</v>
      </c>
      <c r="B175" s="628" t="s">
        <v>5145</v>
      </c>
      <c r="C175" s="623" t="s">
        <v>152</v>
      </c>
      <c r="D175" s="623">
        <v>77.459999999999994</v>
      </c>
    </row>
    <row r="176" spans="1:4">
      <c r="A176" s="625" t="s">
        <v>7124</v>
      </c>
      <c r="B176" s="628" t="s">
        <v>7125</v>
      </c>
      <c r="C176" s="623" t="s">
        <v>152</v>
      </c>
      <c r="D176" s="623">
        <v>57.44</v>
      </c>
    </row>
    <row r="177" spans="1:4">
      <c r="A177" s="626" t="s">
        <v>336</v>
      </c>
      <c r="B177" s="628" t="s">
        <v>20521</v>
      </c>
      <c r="C177" s="623" t="s">
        <v>152</v>
      </c>
      <c r="D177" s="623">
        <v>71.86</v>
      </c>
    </row>
    <row r="178" spans="1:4">
      <c r="A178" s="625">
        <v>8728</v>
      </c>
      <c r="B178" s="628" t="s">
        <v>339</v>
      </c>
    </row>
    <row r="179" spans="1:4">
      <c r="A179" s="625" t="s">
        <v>340</v>
      </c>
      <c r="B179" s="628" t="s">
        <v>341</v>
      </c>
      <c r="C179" s="623" t="s">
        <v>252</v>
      </c>
      <c r="D179" s="623">
        <v>4.63</v>
      </c>
    </row>
    <row r="180" spans="1:4">
      <c r="A180" s="625" t="s">
        <v>342</v>
      </c>
      <c r="B180" s="628" t="s">
        <v>5146</v>
      </c>
      <c r="C180" s="623" t="s">
        <v>161</v>
      </c>
      <c r="D180" s="623">
        <v>2.5</v>
      </c>
    </row>
    <row r="181" spans="1:4">
      <c r="A181" s="626" t="s">
        <v>343</v>
      </c>
      <c r="B181" s="628" t="s">
        <v>20522</v>
      </c>
      <c r="C181" s="623" t="s">
        <v>161</v>
      </c>
      <c r="D181" s="623">
        <v>10.17</v>
      </c>
    </row>
    <row r="182" spans="1:4">
      <c r="A182" s="625">
        <v>8729</v>
      </c>
      <c r="B182" s="628" t="s">
        <v>344</v>
      </c>
    </row>
    <row r="183" spans="1:4">
      <c r="A183" s="625" t="s">
        <v>5147</v>
      </c>
      <c r="B183" s="628" t="s">
        <v>5148</v>
      </c>
      <c r="C183" s="623" t="s">
        <v>161</v>
      </c>
      <c r="D183" s="623">
        <v>1.42</v>
      </c>
    </row>
    <row r="184" spans="1:4">
      <c r="A184" s="625" t="s">
        <v>5149</v>
      </c>
      <c r="B184" s="628" t="s">
        <v>7129</v>
      </c>
      <c r="C184" s="623" t="s">
        <v>152</v>
      </c>
      <c r="D184" s="623">
        <v>1.29</v>
      </c>
    </row>
    <row r="185" spans="1:4">
      <c r="A185" s="625" t="s">
        <v>345</v>
      </c>
      <c r="B185" s="628" t="s">
        <v>5150</v>
      </c>
      <c r="C185" s="623" t="s">
        <v>351</v>
      </c>
      <c r="D185" s="623">
        <v>45.13</v>
      </c>
    </row>
    <row r="186" spans="1:4">
      <c r="A186" s="625" t="s">
        <v>346</v>
      </c>
      <c r="B186" s="628" t="s">
        <v>347</v>
      </c>
      <c r="C186" s="623" t="s">
        <v>348</v>
      </c>
      <c r="D186" s="623">
        <v>9.82</v>
      </c>
    </row>
    <row r="187" spans="1:4">
      <c r="A187" s="625" t="s">
        <v>349</v>
      </c>
      <c r="B187" s="628" t="s">
        <v>350</v>
      </c>
      <c r="C187" s="623" t="s">
        <v>351</v>
      </c>
      <c r="D187" s="623">
        <v>20</v>
      </c>
    </row>
    <row r="188" spans="1:4">
      <c r="A188" s="625" t="s">
        <v>352</v>
      </c>
      <c r="B188" s="628" t="s">
        <v>353</v>
      </c>
      <c r="C188" s="623" t="s">
        <v>152</v>
      </c>
      <c r="D188" s="623">
        <v>8.8800000000000008</v>
      </c>
    </row>
    <row r="189" spans="1:4">
      <c r="A189" s="625" t="s">
        <v>354</v>
      </c>
      <c r="B189" s="628" t="s">
        <v>355</v>
      </c>
      <c r="C189" s="623" t="s">
        <v>152</v>
      </c>
      <c r="D189" s="623">
        <v>12.09</v>
      </c>
    </row>
    <row r="190" spans="1:4">
      <c r="A190" s="625" t="s">
        <v>356</v>
      </c>
      <c r="B190" s="628" t="s">
        <v>357</v>
      </c>
      <c r="C190" s="623" t="s">
        <v>161</v>
      </c>
      <c r="D190" s="623">
        <v>9.74</v>
      </c>
    </row>
    <row r="191" spans="1:4">
      <c r="A191" s="625" t="s">
        <v>358</v>
      </c>
      <c r="B191" s="628" t="s">
        <v>5151</v>
      </c>
      <c r="C191" s="623" t="s">
        <v>152</v>
      </c>
      <c r="D191" s="623">
        <v>11.85</v>
      </c>
    </row>
    <row r="192" spans="1:4">
      <c r="A192" s="626" t="s">
        <v>359</v>
      </c>
      <c r="B192" s="628" t="s">
        <v>5152</v>
      </c>
      <c r="C192" s="623" t="s">
        <v>152</v>
      </c>
      <c r="D192" s="623">
        <v>13.58</v>
      </c>
    </row>
    <row r="193" spans="1:4">
      <c r="A193" s="625">
        <v>8730</v>
      </c>
      <c r="B193" s="628" t="s">
        <v>5153</v>
      </c>
    </row>
    <row r="194" spans="1:4">
      <c r="A194" s="625" t="s">
        <v>5154</v>
      </c>
      <c r="B194" s="628" t="s">
        <v>5155</v>
      </c>
      <c r="C194" s="623" t="s">
        <v>161</v>
      </c>
      <c r="D194" s="623">
        <v>190.31</v>
      </c>
    </row>
    <row r="195" spans="1:4">
      <c r="A195" s="626" t="s">
        <v>5156</v>
      </c>
      <c r="B195" s="628" t="s">
        <v>5157</v>
      </c>
      <c r="C195" s="623" t="s">
        <v>161</v>
      </c>
      <c r="D195" s="623">
        <v>119.15</v>
      </c>
    </row>
    <row r="196" spans="1:4">
      <c r="A196" s="626">
        <v>8665</v>
      </c>
      <c r="B196" s="628" t="s">
        <v>360</v>
      </c>
    </row>
    <row r="197" spans="1:4">
      <c r="A197" s="625">
        <v>8731</v>
      </c>
      <c r="B197" s="628" t="s">
        <v>361</v>
      </c>
    </row>
    <row r="198" spans="1:4">
      <c r="A198" s="625" t="s">
        <v>362</v>
      </c>
      <c r="B198" s="628" t="s">
        <v>7130</v>
      </c>
      <c r="C198" s="623" t="s">
        <v>201</v>
      </c>
      <c r="D198" s="623">
        <v>3.74</v>
      </c>
    </row>
    <row r="199" spans="1:4">
      <c r="A199" s="625" t="s">
        <v>365</v>
      </c>
      <c r="B199" s="628" t="s">
        <v>7131</v>
      </c>
      <c r="C199" s="623" t="s">
        <v>152</v>
      </c>
      <c r="D199" s="623">
        <v>8.7200000000000006</v>
      </c>
    </row>
    <row r="200" spans="1:4">
      <c r="A200" s="625" t="s">
        <v>364</v>
      </c>
      <c r="B200" s="628" t="s">
        <v>7132</v>
      </c>
      <c r="C200" s="623" t="s">
        <v>152</v>
      </c>
      <c r="D200" s="623">
        <v>3.15</v>
      </c>
    </row>
    <row r="201" spans="1:4">
      <c r="A201" s="626" t="s">
        <v>363</v>
      </c>
      <c r="B201" s="628" t="s">
        <v>7133</v>
      </c>
      <c r="C201" s="623" t="s">
        <v>152</v>
      </c>
      <c r="D201" s="623">
        <v>4.49</v>
      </c>
    </row>
    <row r="202" spans="1:4">
      <c r="A202" s="625">
        <v>8732</v>
      </c>
      <c r="B202" s="628" t="s">
        <v>366</v>
      </c>
    </row>
    <row r="203" spans="1:4">
      <c r="A203" s="625" t="s">
        <v>375</v>
      </c>
      <c r="B203" s="628" t="s">
        <v>7134</v>
      </c>
      <c r="C203" s="623" t="s">
        <v>201</v>
      </c>
      <c r="D203" s="623">
        <v>9.67</v>
      </c>
    </row>
    <row r="204" spans="1:4">
      <c r="A204" s="625" t="s">
        <v>372</v>
      </c>
      <c r="B204" s="628" t="s">
        <v>7135</v>
      </c>
      <c r="C204" s="623" t="s">
        <v>201</v>
      </c>
      <c r="D204" s="623">
        <v>8.4600000000000009</v>
      </c>
    </row>
    <row r="205" spans="1:4">
      <c r="A205" s="625" t="s">
        <v>376</v>
      </c>
      <c r="B205" s="628" t="s">
        <v>7136</v>
      </c>
      <c r="C205" s="623" t="s">
        <v>201</v>
      </c>
      <c r="D205" s="623">
        <v>9.07</v>
      </c>
    </row>
    <row r="206" spans="1:4">
      <c r="A206" s="625" t="s">
        <v>373</v>
      </c>
      <c r="B206" s="628" t="s">
        <v>7137</v>
      </c>
      <c r="C206" s="623" t="s">
        <v>201</v>
      </c>
      <c r="D206" s="623">
        <v>8.01</v>
      </c>
    </row>
    <row r="207" spans="1:4">
      <c r="A207" s="625" t="s">
        <v>374</v>
      </c>
      <c r="B207" s="628" t="s">
        <v>7138</v>
      </c>
      <c r="C207" s="623" t="s">
        <v>201</v>
      </c>
      <c r="D207" s="623">
        <v>11.34</v>
      </c>
    </row>
    <row r="208" spans="1:4">
      <c r="A208" s="625" t="s">
        <v>371</v>
      </c>
      <c r="B208" s="628" t="s">
        <v>7139</v>
      </c>
      <c r="C208" s="623" t="s">
        <v>201</v>
      </c>
      <c r="D208" s="623">
        <v>9.83</v>
      </c>
    </row>
    <row r="209" spans="1:4">
      <c r="A209" s="625" t="s">
        <v>367</v>
      </c>
      <c r="B209" s="628" t="s">
        <v>7140</v>
      </c>
      <c r="C209" s="623" t="s">
        <v>201</v>
      </c>
      <c r="D209" s="623">
        <v>7.86</v>
      </c>
    </row>
    <row r="210" spans="1:4">
      <c r="A210" s="625" t="s">
        <v>368</v>
      </c>
      <c r="B210" s="628" t="s">
        <v>7141</v>
      </c>
      <c r="C210" s="623" t="s">
        <v>201</v>
      </c>
      <c r="D210" s="623">
        <v>9.83</v>
      </c>
    </row>
    <row r="211" spans="1:4">
      <c r="A211" s="625" t="s">
        <v>377</v>
      </c>
      <c r="B211" s="628" t="s">
        <v>7142</v>
      </c>
      <c r="C211" s="623" t="s">
        <v>201</v>
      </c>
      <c r="D211" s="623">
        <v>8.6199999999999992</v>
      </c>
    </row>
    <row r="212" spans="1:4">
      <c r="A212" s="625" t="s">
        <v>369</v>
      </c>
      <c r="B212" s="628" t="s">
        <v>7143</v>
      </c>
      <c r="C212" s="623" t="s">
        <v>201</v>
      </c>
      <c r="D212" s="623">
        <v>3.12</v>
      </c>
    </row>
    <row r="213" spans="1:4">
      <c r="A213" s="626" t="s">
        <v>370</v>
      </c>
      <c r="B213" s="628" t="s">
        <v>7144</v>
      </c>
      <c r="C213" s="623" t="s">
        <v>201</v>
      </c>
      <c r="D213" s="623">
        <v>4.68</v>
      </c>
    </row>
    <row r="214" spans="1:4">
      <c r="A214" s="625">
        <v>8733</v>
      </c>
      <c r="B214" s="628" t="s">
        <v>378</v>
      </c>
    </row>
    <row r="215" spans="1:4">
      <c r="A215" s="625" t="s">
        <v>379</v>
      </c>
      <c r="B215" s="628" t="s">
        <v>7145</v>
      </c>
      <c r="C215" s="623" t="s">
        <v>201</v>
      </c>
      <c r="D215" s="623">
        <v>35.5</v>
      </c>
    </row>
    <row r="216" spans="1:4">
      <c r="A216" s="625" t="s">
        <v>380</v>
      </c>
      <c r="B216" s="628" t="s">
        <v>7146</v>
      </c>
      <c r="C216" s="623" t="s">
        <v>201</v>
      </c>
      <c r="D216" s="623">
        <v>79.94</v>
      </c>
    </row>
    <row r="217" spans="1:4">
      <c r="A217" s="625" t="s">
        <v>381</v>
      </c>
      <c r="B217" s="628" t="s">
        <v>7147</v>
      </c>
      <c r="C217" s="623" t="s">
        <v>201</v>
      </c>
      <c r="D217" s="623">
        <v>105.94</v>
      </c>
    </row>
    <row r="218" spans="1:4">
      <c r="A218" s="626" t="s">
        <v>382</v>
      </c>
      <c r="B218" s="628" t="s">
        <v>7148</v>
      </c>
      <c r="C218" s="623" t="s">
        <v>201</v>
      </c>
      <c r="D218" s="623">
        <v>60.61</v>
      </c>
    </row>
    <row r="219" spans="1:4">
      <c r="A219" s="625">
        <v>8734</v>
      </c>
      <c r="B219" s="628" t="s">
        <v>383</v>
      </c>
    </row>
    <row r="220" spans="1:4">
      <c r="A220" s="625" t="s">
        <v>385</v>
      </c>
      <c r="B220" s="628" t="s">
        <v>7149</v>
      </c>
      <c r="C220" s="623" t="s">
        <v>152</v>
      </c>
      <c r="D220" s="623">
        <v>20.43</v>
      </c>
    </row>
    <row r="221" spans="1:4">
      <c r="A221" s="626" t="s">
        <v>384</v>
      </c>
      <c r="B221" s="628" t="s">
        <v>7150</v>
      </c>
      <c r="C221" s="623" t="s">
        <v>152</v>
      </c>
      <c r="D221" s="623">
        <v>11.46</v>
      </c>
    </row>
    <row r="222" spans="1:4">
      <c r="A222" s="625">
        <v>8735</v>
      </c>
      <c r="B222" s="628" t="s">
        <v>386</v>
      </c>
    </row>
    <row r="223" spans="1:4">
      <c r="A223" s="625" t="s">
        <v>390</v>
      </c>
      <c r="B223" s="628" t="s">
        <v>7151</v>
      </c>
      <c r="C223" s="623" t="s">
        <v>201</v>
      </c>
      <c r="D223" s="623">
        <v>60.61</v>
      </c>
    </row>
    <row r="224" spans="1:4">
      <c r="A224" s="625" t="s">
        <v>7152</v>
      </c>
      <c r="B224" s="628" t="s">
        <v>7153</v>
      </c>
      <c r="C224" s="623" t="s">
        <v>201</v>
      </c>
      <c r="D224" s="623">
        <v>8.73</v>
      </c>
    </row>
    <row r="225" spans="1:4">
      <c r="A225" s="625" t="s">
        <v>7154</v>
      </c>
      <c r="B225" s="628" t="s">
        <v>7155</v>
      </c>
      <c r="C225" s="623" t="s">
        <v>201</v>
      </c>
      <c r="D225" s="623">
        <v>5.49</v>
      </c>
    </row>
    <row r="226" spans="1:4">
      <c r="A226" s="625" t="s">
        <v>388</v>
      </c>
      <c r="B226" s="628" t="s">
        <v>7156</v>
      </c>
      <c r="C226" s="623" t="s">
        <v>201</v>
      </c>
      <c r="D226" s="623">
        <v>4.87</v>
      </c>
    </row>
    <row r="227" spans="1:4">
      <c r="A227" s="625" t="s">
        <v>389</v>
      </c>
      <c r="B227" s="628" t="s">
        <v>7157</v>
      </c>
      <c r="C227" s="623" t="s">
        <v>201</v>
      </c>
      <c r="D227" s="623">
        <v>2.95</v>
      </c>
    </row>
    <row r="228" spans="1:4">
      <c r="A228" s="625" t="s">
        <v>387</v>
      </c>
      <c r="B228" s="628" t="s">
        <v>7158</v>
      </c>
      <c r="C228" s="623" t="s">
        <v>201</v>
      </c>
      <c r="D228" s="623">
        <v>42.1</v>
      </c>
    </row>
    <row r="229" spans="1:4">
      <c r="A229" s="625" t="s">
        <v>392</v>
      </c>
      <c r="B229" s="628" t="s">
        <v>7159</v>
      </c>
      <c r="C229" s="623" t="s">
        <v>201</v>
      </c>
      <c r="D229" s="623">
        <v>60.61</v>
      </c>
    </row>
    <row r="230" spans="1:4">
      <c r="A230" s="626" t="s">
        <v>391</v>
      </c>
      <c r="B230" s="628" t="s">
        <v>7160</v>
      </c>
      <c r="C230" s="623" t="s">
        <v>201</v>
      </c>
      <c r="D230" s="623">
        <v>37.799999999999997</v>
      </c>
    </row>
    <row r="231" spans="1:4">
      <c r="A231" s="625">
        <v>8736</v>
      </c>
      <c r="B231" s="628" t="s">
        <v>393</v>
      </c>
    </row>
    <row r="232" spans="1:4">
      <c r="A232" s="625" t="s">
        <v>7161</v>
      </c>
      <c r="B232" s="628" t="s">
        <v>7162</v>
      </c>
      <c r="C232" s="623" t="s">
        <v>152</v>
      </c>
      <c r="D232" s="623">
        <v>101.4</v>
      </c>
    </row>
    <row r="233" spans="1:4">
      <c r="A233" s="626" t="s">
        <v>7163</v>
      </c>
      <c r="B233" s="628" t="s">
        <v>7164</v>
      </c>
      <c r="C233" s="623" t="s">
        <v>152</v>
      </c>
      <c r="D233" s="623">
        <v>68.349999999999994</v>
      </c>
    </row>
    <row r="234" spans="1:4">
      <c r="A234" s="626">
        <v>8666</v>
      </c>
      <c r="B234" s="628" t="s">
        <v>394</v>
      </c>
    </row>
    <row r="235" spans="1:4">
      <c r="A235" s="625">
        <v>8737</v>
      </c>
      <c r="B235" s="628" t="s">
        <v>395</v>
      </c>
    </row>
    <row r="236" spans="1:4">
      <c r="A236" s="626" t="s">
        <v>7165</v>
      </c>
      <c r="B236" s="628" t="s">
        <v>7166</v>
      </c>
      <c r="C236" s="623" t="s">
        <v>201</v>
      </c>
      <c r="D236" s="623">
        <v>147.36000000000001</v>
      </c>
    </row>
    <row r="237" spans="1:4">
      <c r="A237" s="625">
        <v>8738</v>
      </c>
      <c r="B237" s="628" t="s">
        <v>396</v>
      </c>
    </row>
    <row r="238" spans="1:4">
      <c r="A238" s="625" t="s">
        <v>7167</v>
      </c>
      <c r="B238" s="628" t="s">
        <v>7168</v>
      </c>
      <c r="C238" s="623" t="s">
        <v>252</v>
      </c>
      <c r="D238" s="623">
        <v>29.6</v>
      </c>
    </row>
    <row r="239" spans="1:4">
      <c r="A239" s="625" t="s">
        <v>7169</v>
      </c>
      <c r="B239" s="628" t="s">
        <v>7170</v>
      </c>
      <c r="C239" s="623" t="s">
        <v>252</v>
      </c>
      <c r="D239" s="623">
        <v>34.28</v>
      </c>
    </row>
    <row r="240" spans="1:4">
      <c r="A240" s="625" t="s">
        <v>7171</v>
      </c>
      <c r="B240" s="628" t="s">
        <v>7172</v>
      </c>
      <c r="C240" s="623" t="s">
        <v>252</v>
      </c>
      <c r="D240" s="623">
        <v>14.8</v>
      </c>
    </row>
    <row r="241" spans="1:4">
      <c r="A241" s="625" t="s">
        <v>7173</v>
      </c>
      <c r="B241" s="628" t="s">
        <v>7174</v>
      </c>
      <c r="C241" s="623" t="s">
        <v>252</v>
      </c>
      <c r="D241" s="623">
        <v>17.14</v>
      </c>
    </row>
    <row r="242" spans="1:4">
      <c r="A242" s="625" t="s">
        <v>7175</v>
      </c>
      <c r="B242" s="628" t="s">
        <v>7176</v>
      </c>
      <c r="C242" s="623" t="s">
        <v>201</v>
      </c>
      <c r="D242" s="623">
        <v>139.94</v>
      </c>
    </row>
    <row r="243" spans="1:4">
      <c r="A243" s="625" t="s">
        <v>401</v>
      </c>
      <c r="B243" s="628" t="s">
        <v>7177</v>
      </c>
      <c r="C243" s="623" t="s">
        <v>161</v>
      </c>
      <c r="D243" s="623">
        <v>170.27</v>
      </c>
    </row>
    <row r="244" spans="1:4">
      <c r="A244" s="625" t="s">
        <v>402</v>
      </c>
      <c r="B244" s="628" t="s">
        <v>7178</v>
      </c>
      <c r="C244" s="623" t="s">
        <v>161</v>
      </c>
      <c r="D244" s="623">
        <v>178.6</v>
      </c>
    </row>
    <row r="245" spans="1:4">
      <c r="A245" s="625" t="s">
        <v>403</v>
      </c>
      <c r="B245" s="628" t="s">
        <v>7179</v>
      </c>
      <c r="C245" s="623" t="s">
        <v>161</v>
      </c>
      <c r="D245" s="623">
        <v>215.54</v>
      </c>
    </row>
    <row r="246" spans="1:4">
      <c r="A246" s="625" t="s">
        <v>404</v>
      </c>
      <c r="B246" s="628" t="s">
        <v>7180</v>
      </c>
      <c r="C246" s="623" t="s">
        <v>161</v>
      </c>
      <c r="D246" s="623">
        <v>239.78</v>
      </c>
    </row>
    <row r="247" spans="1:4">
      <c r="A247" s="625" t="s">
        <v>405</v>
      </c>
      <c r="B247" s="628" t="s">
        <v>7181</v>
      </c>
      <c r="C247" s="623" t="s">
        <v>161</v>
      </c>
      <c r="D247" s="623">
        <v>262.62</v>
      </c>
    </row>
    <row r="248" spans="1:4">
      <c r="A248" s="625" t="s">
        <v>406</v>
      </c>
      <c r="B248" s="628" t="s">
        <v>7182</v>
      </c>
      <c r="C248" s="623" t="s">
        <v>161</v>
      </c>
      <c r="D248" s="623">
        <v>317.06</v>
      </c>
    </row>
    <row r="249" spans="1:4">
      <c r="A249" s="625" t="s">
        <v>407</v>
      </c>
      <c r="B249" s="628" t="s">
        <v>7183</v>
      </c>
      <c r="C249" s="623" t="s">
        <v>161</v>
      </c>
      <c r="D249" s="623">
        <v>347.28</v>
      </c>
    </row>
    <row r="250" spans="1:4">
      <c r="A250" s="625" t="s">
        <v>409</v>
      </c>
      <c r="B250" s="628" t="s">
        <v>7184</v>
      </c>
      <c r="C250" s="623" t="s">
        <v>161</v>
      </c>
      <c r="D250" s="623">
        <v>422.2</v>
      </c>
    </row>
    <row r="251" spans="1:4">
      <c r="A251" s="625" t="s">
        <v>411</v>
      </c>
      <c r="B251" s="628" t="s">
        <v>7185</v>
      </c>
      <c r="C251" s="623" t="s">
        <v>161</v>
      </c>
      <c r="D251" s="623">
        <v>475.61</v>
      </c>
    </row>
    <row r="252" spans="1:4">
      <c r="A252" s="625" t="s">
        <v>413</v>
      </c>
      <c r="B252" s="628" t="s">
        <v>7186</v>
      </c>
      <c r="C252" s="623" t="s">
        <v>161</v>
      </c>
      <c r="D252" s="623">
        <v>559.16</v>
      </c>
    </row>
    <row r="253" spans="1:4">
      <c r="A253" s="625" t="s">
        <v>415</v>
      </c>
      <c r="B253" s="628" t="s">
        <v>7187</v>
      </c>
      <c r="C253" s="623" t="s">
        <v>161</v>
      </c>
      <c r="D253" s="623">
        <v>685.03</v>
      </c>
    </row>
    <row r="254" spans="1:4">
      <c r="A254" s="625" t="s">
        <v>408</v>
      </c>
      <c r="B254" s="628" t="s">
        <v>7188</v>
      </c>
      <c r="C254" s="623" t="s">
        <v>161</v>
      </c>
      <c r="D254" s="623">
        <v>168.95</v>
      </c>
    </row>
    <row r="255" spans="1:4">
      <c r="A255" s="625" t="s">
        <v>410</v>
      </c>
      <c r="B255" s="628" t="s">
        <v>7189</v>
      </c>
      <c r="C255" s="623" t="s">
        <v>161</v>
      </c>
      <c r="D255" s="623">
        <v>206.6</v>
      </c>
    </row>
    <row r="256" spans="1:4">
      <c r="A256" s="625" t="s">
        <v>412</v>
      </c>
      <c r="B256" s="628" t="s">
        <v>7190</v>
      </c>
      <c r="C256" s="623" t="s">
        <v>161</v>
      </c>
      <c r="D256" s="623">
        <v>233.21</v>
      </c>
    </row>
    <row r="257" spans="1:4">
      <c r="A257" s="625" t="s">
        <v>414</v>
      </c>
      <c r="B257" s="628" t="s">
        <v>7191</v>
      </c>
      <c r="C257" s="623" t="s">
        <v>161</v>
      </c>
      <c r="D257" s="623">
        <v>276.18</v>
      </c>
    </row>
    <row r="258" spans="1:4">
      <c r="A258" s="625" t="s">
        <v>416</v>
      </c>
      <c r="B258" s="628" t="s">
        <v>7192</v>
      </c>
      <c r="C258" s="623" t="s">
        <v>161</v>
      </c>
      <c r="D258" s="623">
        <v>339.88</v>
      </c>
    </row>
    <row r="259" spans="1:4">
      <c r="A259" s="625" t="s">
        <v>397</v>
      </c>
      <c r="B259" s="628" t="s">
        <v>7193</v>
      </c>
      <c r="C259" s="623" t="s">
        <v>252</v>
      </c>
      <c r="D259" s="623">
        <v>71.73</v>
      </c>
    </row>
    <row r="260" spans="1:4">
      <c r="A260" s="625" t="s">
        <v>7194</v>
      </c>
      <c r="B260" s="628" t="s">
        <v>7195</v>
      </c>
      <c r="C260" s="623" t="s">
        <v>252</v>
      </c>
      <c r="D260" s="623">
        <v>177.16</v>
      </c>
    </row>
    <row r="261" spans="1:4">
      <c r="A261" s="625" t="s">
        <v>7196</v>
      </c>
      <c r="B261" s="628" t="s">
        <v>7197</v>
      </c>
      <c r="C261" s="623" t="s">
        <v>252</v>
      </c>
      <c r="D261" s="623">
        <v>210.12</v>
      </c>
    </row>
    <row r="262" spans="1:4">
      <c r="A262" s="625" t="s">
        <v>7198</v>
      </c>
      <c r="B262" s="628" t="s">
        <v>7199</v>
      </c>
      <c r="C262" s="623" t="s">
        <v>252</v>
      </c>
      <c r="D262" s="623">
        <v>88.58</v>
      </c>
    </row>
    <row r="263" spans="1:4">
      <c r="A263" s="625" t="s">
        <v>7200</v>
      </c>
      <c r="B263" s="628" t="s">
        <v>7201</v>
      </c>
      <c r="C263" s="623" t="s">
        <v>252</v>
      </c>
      <c r="D263" s="623">
        <v>105.06</v>
      </c>
    </row>
    <row r="264" spans="1:4">
      <c r="A264" s="625" t="s">
        <v>398</v>
      </c>
      <c r="B264" s="628" t="s">
        <v>399</v>
      </c>
      <c r="C264" s="623" t="s">
        <v>161</v>
      </c>
      <c r="D264" s="623">
        <v>287.5</v>
      </c>
    </row>
    <row r="265" spans="1:4">
      <c r="A265" s="625" t="s">
        <v>400</v>
      </c>
      <c r="B265" s="628" t="s">
        <v>7202</v>
      </c>
      <c r="C265" s="623" t="s">
        <v>201</v>
      </c>
      <c r="D265" s="623">
        <v>335.09</v>
      </c>
    </row>
    <row r="266" spans="1:4">
      <c r="A266" s="625" t="s">
        <v>417</v>
      </c>
      <c r="B266" s="628" t="s">
        <v>7203</v>
      </c>
      <c r="C266" s="623" t="s">
        <v>161</v>
      </c>
      <c r="D266" s="623">
        <v>34.99</v>
      </c>
    </row>
    <row r="267" spans="1:4">
      <c r="A267" s="625" t="s">
        <v>418</v>
      </c>
      <c r="B267" s="628" t="s">
        <v>7204</v>
      </c>
      <c r="C267" s="623" t="s">
        <v>161</v>
      </c>
      <c r="D267" s="623">
        <v>50.09</v>
      </c>
    </row>
    <row r="268" spans="1:4">
      <c r="A268" s="625" t="s">
        <v>419</v>
      </c>
      <c r="B268" s="628" t="s">
        <v>7205</v>
      </c>
      <c r="C268" s="623" t="s">
        <v>161</v>
      </c>
      <c r="D268" s="623">
        <v>69.650000000000006</v>
      </c>
    </row>
    <row r="269" spans="1:4">
      <c r="A269" s="625" t="s">
        <v>420</v>
      </c>
      <c r="B269" s="628" t="s">
        <v>7206</v>
      </c>
      <c r="C269" s="623" t="s">
        <v>161</v>
      </c>
      <c r="D269" s="623">
        <v>93.55</v>
      </c>
    </row>
    <row r="270" spans="1:4">
      <c r="A270" s="625" t="s">
        <v>421</v>
      </c>
      <c r="B270" s="628" t="s">
        <v>7207</v>
      </c>
      <c r="C270" s="623" t="s">
        <v>161</v>
      </c>
      <c r="D270" s="623">
        <v>154.4</v>
      </c>
    </row>
    <row r="271" spans="1:4">
      <c r="A271" s="625" t="s">
        <v>422</v>
      </c>
      <c r="B271" s="628" t="s">
        <v>7208</v>
      </c>
      <c r="C271" s="623" t="s">
        <v>161</v>
      </c>
      <c r="D271" s="623">
        <v>37.83</v>
      </c>
    </row>
    <row r="272" spans="1:4">
      <c r="A272" s="625" t="s">
        <v>423</v>
      </c>
      <c r="B272" s="628" t="s">
        <v>7209</v>
      </c>
      <c r="C272" s="623" t="s">
        <v>161</v>
      </c>
      <c r="D272" s="623">
        <v>73.48</v>
      </c>
    </row>
    <row r="273" spans="1:4">
      <c r="A273" s="625" t="s">
        <v>424</v>
      </c>
      <c r="B273" s="628" t="s">
        <v>7210</v>
      </c>
      <c r="C273" s="623" t="s">
        <v>161</v>
      </c>
      <c r="D273" s="623">
        <v>40.020000000000003</v>
      </c>
    </row>
    <row r="274" spans="1:4">
      <c r="A274" s="625" t="s">
        <v>425</v>
      </c>
      <c r="B274" s="628" t="s">
        <v>7211</v>
      </c>
      <c r="C274" s="623" t="s">
        <v>161</v>
      </c>
      <c r="D274" s="623">
        <v>98.43</v>
      </c>
    </row>
    <row r="275" spans="1:4">
      <c r="A275" s="625" t="s">
        <v>426</v>
      </c>
      <c r="B275" s="628" t="s">
        <v>7212</v>
      </c>
      <c r="C275" s="623" t="s">
        <v>161</v>
      </c>
      <c r="D275" s="623">
        <v>41.56</v>
      </c>
    </row>
    <row r="276" spans="1:4">
      <c r="A276" s="625" t="s">
        <v>427</v>
      </c>
      <c r="B276" s="628" t="s">
        <v>7213</v>
      </c>
      <c r="C276" s="623" t="s">
        <v>161</v>
      </c>
      <c r="D276" s="623">
        <v>123.93</v>
      </c>
    </row>
    <row r="277" spans="1:4">
      <c r="A277" s="625" t="s">
        <v>428</v>
      </c>
      <c r="B277" s="628" t="s">
        <v>7214</v>
      </c>
      <c r="C277" s="623" t="s">
        <v>161</v>
      </c>
      <c r="D277" s="623">
        <v>43.71</v>
      </c>
    </row>
    <row r="278" spans="1:4">
      <c r="A278" s="625" t="s">
        <v>429</v>
      </c>
      <c r="B278" s="628" t="s">
        <v>7215</v>
      </c>
      <c r="C278" s="623" t="s">
        <v>161</v>
      </c>
      <c r="D278" s="623">
        <v>148.72</v>
      </c>
    </row>
    <row r="279" spans="1:4">
      <c r="A279" s="625" t="s">
        <v>7216</v>
      </c>
      <c r="B279" s="628" t="s">
        <v>7217</v>
      </c>
      <c r="C279" s="623" t="s">
        <v>252</v>
      </c>
      <c r="D279" s="623">
        <v>9628.7199999999993</v>
      </c>
    </row>
    <row r="280" spans="1:4">
      <c r="A280" s="625" t="s">
        <v>7218</v>
      </c>
      <c r="B280" s="628" t="s">
        <v>7219</v>
      </c>
      <c r="C280" s="623" t="s">
        <v>5252</v>
      </c>
      <c r="D280" s="623">
        <v>25.38</v>
      </c>
    </row>
    <row r="281" spans="1:4">
      <c r="A281" s="625" t="s">
        <v>7220</v>
      </c>
      <c r="B281" s="628" t="s">
        <v>7221</v>
      </c>
      <c r="C281" s="623" t="s">
        <v>252</v>
      </c>
      <c r="D281" s="623">
        <v>19846.900000000001</v>
      </c>
    </row>
    <row r="282" spans="1:4">
      <c r="A282" s="625" t="s">
        <v>7222</v>
      </c>
      <c r="B282" s="628" t="s">
        <v>7223</v>
      </c>
      <c r="C282" s="623" t="s">
        <v>5252</v>
      </c>
      <c r="D282" s="623">
        <v>25.38</v>
      </c>
    </row>
    <row r="283" spans="1:4">
      <c r="A283" s="625" t="s">
        <v>7224</v>
      </c>
      <c r="B283" s="628" t="s">
        <v>7225</v>
      </c>
      <c r="C283" s="623" t="s">
        <v>252</v>
      </c>
      <c r="D283" s="623">
        <v>4829.84</v>
      </c>
    </row>
    <row r="284" spans="1:4">
      <c r="A284" s="625" t="s">
        <v>7226</v>
      </c>
      <c r="B284" s="628" t="s">
        <v>7227</v>
      </c>
      <c r="C284" s="623" t="s">
        <v>5252</v>
      </c>
      <c r="D284" s="623">
        <v>10.4</v>
      </c>
    </row>
    <row r="285" spans="1:4">
      <c r="A285" s="625" t="s">
        <v>7228</v>
      </c>
      <c r="B285" s="628" t="s">
        <v>7229</v>
      </c>
      <c r="C285" s="623" t="s">
        <v>252</v>
      </c>
      <c r="D285" s="623">
        <v>4150.0200000000004</v>
      </c>
    </row>
    <row r="286" spans="1:4">
      <c r="A286" s="625" t="s">
        <v>7230</v>
      </c>
      <c r="B286" s="628" t="s">
        <v>7231</v>
      </c>
      <c r="C286" s="623" t="s">
        <v>5252</v>
      </c>
      <c r="D286" s="623">
        <v>23.91</v>
      </c>
    </row>
    <row r="287" spans="1:4">
      <c r="A287" s="626" t="s">
        <v>7232</v>
      </c>
      <c r="B287" s="628" t="s">
        <v>7233</v>
      </c>
      <c r="C287" s="623" t="s">
        <v>201</v>
      </c>
      <c r="D287" s="623">
        <v>97.26</v>
      </c>
    </row>
    <row r="288" spans="1:4">
      <c r="A288" s="625">
        <v>8739</v>
      </c>
      <c r="B288" s="628" t="s">
        <v>7234</v>
      </c>
    </row>
    <row r="289" spans="1:4">
      <c r="A289" s="625" t="s">
        <v>430</v>
      </c>
      <c r="B289" s="628" t="s">
        <v>20523</v>
      </c>
      <c r="C289" s="623" t="s">
        <v>152</v>
      </c>
      <c r="D289" s="623">
        <v>66.81</v>
      </c>
    </row>
    <row r="290" spans="1:4">
      <c r="A290" s="625" t="s">
        <v>431</v>
      </c>
      <c r="B290" s="628" t="s">
        <v>20524</v>
      </c>
      <c r="C290" s="623" t="s">
        <v>152</v>
      </c>
      <c r="D290" s="623">
        <v>59.49</v>
      </c>
    </row>
    <row r="291" spans="1:4">
      <c r="A291" s="626" t="s">
        <v>432</v>
      </c>
      <c r="B291" s="628" t="s">
        <v>20525</v>
      </c>
      <c r="C291" s="623" t="s">
        <v>152</v>
      </c>
      <c r="D291" s="623">
        <v>56.41</v>
      </c>
    </row>
    <row r="292" spans="1:4">
      <c r="A292" s="625">
        <v>8740</v>
      </c>
      <c r="B292" s="628" t="s">
        <v>433</v>
      </c>
    </row>
    <row r="293" spans="1:4">
      <c r="A293" s="625" t="s">
        <v>434</v>
      </c>
      <c r="B293" s="628" t="s">
        <v>7235</v>
      </c>
      <c r="C293" s="623" t="s">
        <v>201</v>
      </c>
      <c r="D293" s="623">
        <v>668.59</v>
      </c>
    </row>
    <row r="294" spans="1:4">
      <c r="A294" s="625" t="s">
        <v>435</v>
      </c>
      <c r="B294" s="628" t="s">
        <v>7236</v>
      </c>
      <c r="C294" s="623" t="s">
        <v>201</v>
      </c>
      <c r="D294" s="623">
        <v>685.09</v>
      </c>
    </row>
    <row r="295" spans="1:4">
      <c r="A295" s="625" t="s">
        <v>20526</v>
      </c>
      <c r="B295" s="628" t="s">
        <v>20527</v>
      </c>
      <c r="C295" s="623" t="s">
        <v>201</v>
      </c>
      <c r="D295" s="623">
        <v>709.01</v>
      </c>
    </row>
    <row r="296" spans="1:4">
      <c r="A296" s="625" t="s">
        <v>436</v>
      </c>
      <c r="B296" s="628" t="s">
        <v>7237</v>
      </c>
      <c r="C296" s="623" t="s">
        <v>201</v>
      </c>
      <c r="D296" s="623">
        <v>705.19</v>
      </c>
    </row>
    <row r="297" spans="1:4">
      <c r="A297" s="625" t="s">
        <v>437</v>
      </c>
      <c r="B297" s="628" t="s">
        <v>7238</v>
      </c>
      <c r="C297" s="623" t="s">
        <v>201</v>
      </c>
      <c r="D297" s="623">
        <v>725.27</v>
      </c>
    </row>
    <row r="298" spans="1:4">
      <c r="A298" s="625" t="s">
        <v>438</v>
      </c>
      <c r="B298" s="628" t="s">
        <v>7239</v>
      </c>
      <c r="C298" s="623" t="s">
        <v>201</v>
      </c>
      <c r="D298" s="623">
        <v>753.03</v>
      </c>
    </row>
    <row r="299" spans="1:4">
      <c r="A299" s="625" t="s">
        <v>439</v>
      </c>
      <c r="B299" s="628" t="s">
        <v>7240</v>
      </c>
      <c r="C299" s="623" t="s">
        <v>201</v>
      </c>
      <c r="D299" s="623">
        <v>660.29</v>
      </c>
    </row>
    <row r="300" spans="1:4">
      <c r="A300" s="625" t="s">
        <v>440</v>
      </c>
      <c r="B300" s="628" t="s">
        <v>7241</v>
      </c>
      <c r="C300" s="623" t="s">
        <v>201</v>
      </c>
      <c r="D300" s="623">
        <v>684.97</v>
      </c>
    </row>
    <row r="301" spans="1:4">
      <c r="A301" s="625" t="s">
        <v>441</v>
      </c>
      <c r="B301" s="628" t="s">
        <v>7242</v>
      </c>
      <c r="C301" s="623" t="s">
        <v>201</v>
      </c>
      <c r="D301" s="623">
        <v>709.47</v>
      </c>
    </row>
    <row r="302" spans="1:4">
      <c r="A302" s="625" t="s">
        <v>442</v>
      </c>
      <c r="B302" s="628" t="s">
        <v>7243</v>
      </c>
      <c r="C302" s="623" t="s">
        <v>201</v>
      </c>
      <c r="D302" s="623">
        <v>734.73</v>
      </c>
    </row>
    <row r="303" spans="1:4">
      <c r="A303" s="625" t="s">
        <v>443</v>
      </c>
      <c r="B303" s="628" t="s">
        <v>7244</v>
      </c>
      <c r="C303" s="623" t="s">
        <v>201</v>
      </c>
      <c r="D303" s="623">
        <v>756.1</v>
      </c>
    </row>
    <row r="304" spans="1:4">
      <c r="A304" s="625" t="s">
        <v>444</v>
      </c>
      <c r="B304" s="628" t="s">
        <v>7245</v>
      </c>
      <c r="C304" s="623" t="s">
        <v>201</v>
      </c>
      <c r="D304" s="623">
        <v>612.96</v>
      </c>
    </row>
    <row r="305" spans="1:4">
      <c r="A305" s="626" t="s">
        <v>445</v>
      </c>
      <c r="B305" s="628" t="s">
        <v>7246</v>
      </c>
      <c r="C305" s="623" t="s">
        <v>201</v>
      </c>
      <c r="D305" s="623">
        <v>636.37</v>
      </c>
    </row>
    <row r="306" spans="1:4">
      <c r="A306" s="625">
        <v>8741</v>
      </c>
      <c r="B306" s="628" t="s">
        <v>446</v>
      </c>
    </row>
    <row r="307" spans="1:4">
      <c r="A307" s="625" t="s">
        <v>447</v>
      </c>
      <c r="B307" s="628" t="s">
        <v>7247</v>
      </c>
      <c r="C307" s="623" t="s">
        <v>201</v>
      </c>
      <c r="D307" s="623">
        <v>664.3</v>
      </c>
    </row>
    <row r="308" spans="1:4">
      <c r="A308" s="625" t="s">
        <v>448</v>
      </c>
      <c r="B308" s="628" t="s">
        <v>7248</v>
      </c>
      <c r="C308" s="623" t="s">
        <v>201</v>
      </c>
      <c r="D308" s="623">
        <v>685.49</v>
      </c>
    </row>
    <row r="309" spans="1:4">
      <c r="A309" s="625" t="s">
        <v>449</v>
      </c>
      <c r="B309" s="628" t="s">
        <v>7249</v>
      </c>
      <c r="C309" s="623" t="s">
        <v>201</v>
      </c>
      <c r="D309" s="623">
        <v>729.64</v>
      </c>
    </row>
    <row r="310" spans="1:4">
      <c r="A310" s="625" t="s">
        <v>450</v>
      </c>
      <c r="B310" s="628" t="s">
        <v>7250</v>
      </c>
      <c r="C310" s="623" t="s">
        <v>201</v>
      </c>
      <c r="D310" s="623">
        <v>755.67</v>
      </c>
    </row>
    <row r="311" spans="1:4">
      <c r="A311" s="625" t="s">
        <v>451</v>
      </c>
      <c r="B311" s="628" t="s">
        <v>7251</v>
      </c>
      <c r="C311" s="623" t="s">
        <v>201</v>
      </c>
      <c r="D311" s="623">
        <v>797.95</v>
      </c>
    </row>
    <row r="312" spans="1:4">
      <c r="A312" s="625" t="s">
        <v>452</v>
      </c>
      <c r="B312" s="628" t="s">
        <v>7252</v>
      </c>
      <c r="C312" s="623" t="s">
        <v>201</v>
      </c>
      <c r="D312" s="623">
        <v>604.95000000000005</v>
      </c>
    </row>
    <row r="313" spans="1:4">
      <c r="A313" s="625" t="s">
        <v>453</v>
      </c>
      <c r="B313" s="628" t="s">
        <v>7253</v>
      </c>
      <c r="C313" s="623" t="s">
        <v>201</v>
      </c>
      <c r="D313" s="623">
        <v>626.78</v>
      </c>
    </row>
    <row r="314" spans="1:4">
      <c r="A314" s="625" t="s">
        <v>454</v>
      </c>
      <c r="B314" s="628" t="s">
        <v>7254</v>
      </c>
      <c r="C314" s="623" t="s">
        <v>201</v>
      </c>
      <c r="D314" s="623">
        <v>625.91</v>
      </c>
    </row>
    <row r="315" spans="1:4">
      <c r="A315" s="625" t="s">
        <v>455</v>
      </c>
      <c r="B315" s="628" t="s">
        <v>7255</v>
      </c>
      <c r="C315" s="623" t="s">
        <v>201</v>
      </c>
      <c r="D315" s="623">
        <v>652.5</v>
      </c>
    </row>
    <row r="316" spans="1:4">
      <c r="A316" s="626" t="s">
        <v>456</v>
      </c>
      <c r="B316" s="628" t="s">
        <v>7256</v>
      </c>
      <c r="C316" s="623" t="s">
        <v>201</v>
      </c>
      <c r="D316" s="623">
        <v>598.63</v>
      </c>
    </row>
    <row r="317" spans="1:4">
      <c r="A317" s="626">
        <v>8667</v>
      </c>
      <c r="B317" s="628" t="s">
        <v>457</v>
      </c>
    </row>
    <row r="318" spans="1:4">
      <c r="A318" s="625">
        <v>8742</v>
      </c>
      <c r="B318" s="628" t="s">
        <v>458</v>
      </c>
    </row>
    <row r="319" spans="1:4">
      <c r="A319" s="625" t="s">
        <v>459</v>
      </c>
      <c r="B319" s="628" t="s">
        <v>7257</v>
      </c>
      <c r="C319" s="623" t="s">
        <v>201</v>
      </c>
      <c r="D319" s="623">
        <v>495.27</v>
      </c>
    </row>
    <row r="320" spans="1:4">
      <c r="A320" s="625" t="s">
        <v>460</v>
      </c>
      <c r="B320" s="628" t="s">
        <v>7258</v>
      </c>
      <c r="C320" s="623" t="s">
        <v>201</v>
      </c>
      <c r="D320" s="623">
        <v>395.25</v>
      </c>
    </row>
    <row r="321" spans="1:4">
      <c r="A321" s="626" t="s">
        <v>461</v>
      </c>
      <c r="B321" s="628" t="s">
        <v>7259</v>
      </c>
      <c r="C321" s="623" t="s">
        <v>201</v>
      </c>
      <c r="D321" s="623">
        <v>409.16</v>
      </c>
    </row>
    <row r="322" spans="1:4">
      <c r="A322" s="625">
        <v>8744</v>
      </c>
      <c r="B322" s="628" t="s">
        <v>462</v>
      </c>
    </row>
    <row r="323" spans="1:4">
      <c r="A323" s="625" t="s">
        <v>463</v>
      </c>
      <c r="B323" s="628" t="s">
        <v>7260</v>
      </c>
      <c r="C323" s="623" t="s">
        <v>201</v>
      </c>
      <c r="D323" s="623">
        <v>156.08000000000001</v>
      </c>
    </row>
    <row r="324" spans="1:4">
      <c r="A324" s="625" t="s">
        <v>464</v>
      </c>
      <c r="B324" s="628" t="s">
        <v>7261</v>
      </c>
      <c r="C324" s="623" t="s">
        <v>201</v>
      </c>
      <c r="D324" s="623">
        <v>170.21</v>
      </c>
    </row>
    <row r="325" spans="1:4">
      <c r="A325" s="625" t="s">
        <v>465</v>
      </c>
      <c r="B325" s="628" t="s">
        <v>466</v>
      </c>
      <c r="C325" s="623" t="s">
        <v>201</v>
      </c>
      <c r="D325" s="623">
        <v>505.36</v>
      </c>
    </row>
    <row r="326" spans="1:4">
      <c r="A326" s="626" t="s">
        <v>4405</v>
      </c>
      <c r="B326" s="628" t="s">
        <v>4406</v>
      </c>
      <c r="C326" s="623" t="s">
        <v>201</v>
      </c>
      <c r="D326" s="623">
        <v>253.82</v>
      </c>
    </row>
    <row r="327" spans="1:4">
      <c r="A327" s="625">
        <v>8745</v>
      </c>
      <c r="B327" s="628" t="s">
        <v>467</v>
      </c>
    </row>
    <row r="328" spans="1:4">
      <c r="A328" s="625" t="s">
        <v>468</v>
      </c>
      <c r="B328" s="628" t="s">
        <v>7262</v>
      </c>
      <c r="C328" s="623" t="s">
        <v>201</v>
      </c>
      <c r="D328" s="623">
        <v>229.22</v>
      </c>
    </row>
    <row r="329" spans="1:4">
      <c r="A329" s="626" t="s">
        <v>469</v>
      </c>
      <c r="B329" s="628" t="s">
        <v>7263</v>
      </c>
      <c r="C329" s="623" t="s">
        <v>201</v>
      </c>
      <c r="D329" s="623">
        <v>158.65</v>
      </c>
    </row>
    <row r="330" spans="1:4">
      <c r="A330" s="626">
        <v>8668</v>
      </c>
      <c r="B330" s="628" t="s">
        <v>114</v>
      </c>
    </row>
    <row r="331" spans="1:4">
      <c r="A331" s="625">
        <v>8746</v>
      </c>
      <c r="B331" s="628" t="s">
        <v>474</v>
      </c>
    </row>
    <row r="332" spans="1:4">
      <c r="A332" s="625" t="s">
        <v>7264</v>
      </c>
      <c r="B332" s="628" t="s">
        <v>7265</v>
      </c>
      <c r="C332" s="623" t="s">
        <v>152</v>
      </c>
      <c r="D332" s="623">
        <v>29.62</v>
      </c>
    </row>
    <row r="333" spans="1:4">
      <c r="A333" s="625" t="s">
        <v>7266</v>
      </c>
      <c r="B333" s="628" t="s">
        <v>7267</v>
      </c>
      <c r="C333" s="623" t="s">
        <v>152</v>
      </c>
      <c r="D333" s="623">
        <v>13.8</v>
      </c>
    </row>
    <row r="334" spans="1:4">
      <c r="A334" s="625" t="s">
        <v>7268</v>
      </c>
      <c r="B334" s="628" t="s">
        <v>7269</v>
      </c>
      <c r="C334" s="623" t="s">
        <v>152</v>
      </c>
      <c r="D334" s="623">
        <v>16.95</v>
      </c>
    </row>
    <row r="335" spans="1:4">
      <c r="A335" s="625" t="s">
        <v>7270</v>
      </c>
      <c r="B335" s="628" t="s">
        <v>7271</v>
      </c>
      <c r="C335" s="623" t="s">
        <v>152</v>
      </c>
      <c r="D335" s="623">
        <v>20.43</v>
      </c>
    </row>
    <row r="336" spans="1:4">
      <c r="A336" s="625" t="s">
        <v>7272</v>
      </c>
      <c r="B336" s="628" t="s">
        <v>7273</v>
      </c>
      <c r="C336" s="623" t="s">
        <v>475</v>
      </c>
      <c r="D336" s="623">
        <v>12.02</v>
      </c>
    </row>
    <row r="337" spans="1:4">
      <c r="A337" s="625" t="s">
        <v>7274</v>
      </c>
      <c r="B337" s="628" t="s">
        <v>7275</v>
      </c>
      <c r="C337" s="623" t="s">
        <v>475</v>
      </c>
      <c r="D337" s="623">
        <v>10.91</v>
      </c>
    </row>
    <row r="338" spans="1:4">
      <c r="A338" s="625" t="s">
        <v>7276</v>
      </c>
      <c r="B338" s="628" t="s">
        <v>7277</v>
      </c>
      <c r="C338" s="623" t="s">
        <v>475</v>
      </c>
      <c r="D338" s="623">
        <v>10.99</v>
      </c>
    </row>
    <row r="339" spans="1:4">
      <c r="A339" s="625" t="s">
        <v>476</v>
      </c>
      <c r="B339" s="628" t="s">
        <v>7278</v>
      </c>
      <c r="C339" s="623" t="s">
        <v>475</v>
      </c>
      <c r="D339" s="623">
        <v>11.21</v>
      </c>
    </row>
    <row r="340" spans="1:4">
      <c r="A340" s="625" t="s">
        <v>7279</v>
      </c>
      <c r="B340" s="628" t="s">
        <v>7280</v>
      </c>
      <c r="C340" s="623" t="s">
        <v>475</v>
      </c>
      <c r="D340" s="623">
        <v>12.1</v>
      </c>
    </row>
    <row r="341" spans="1:4">
      <c r="A341" s="625" t="s">
        <v>7281</v>
      </c>
      <c r="B341" s="628" t="s">
        <v>7282</v>
      </c>
      <c r="C341" s="623" t="s">
        <v>475</v>
      </c>
      <c r="D341" s="623">
        <v>12.1</v>
      </c>
    </row>
    <row r="342" spans="1:4">
      <c r="A342" s="625" t="s">
        <v>477</v>
      </c>
      <c r="B342" s="628" t="s">
        <v>7283</v>
      </c>
      <c r="C342" s="623" t="s">
        <v>475</v>
      </c>
      <c r="D342" s="623">
        <v>11.64</v>
      </c>
    </row>
    <row r="343" spans="1:4">
      <c r="A343" s="625" t="s">
        <v>7284</v>
      </c>
      <c r="B343" s="628" t="s">
        <v>7285</v>
      </c>
      <c r="C343" s="623" t="s">
        <v>475</v>
      </c>
      <c r="D343" s="623">
        <v>11.69</v>
      </c>
    </row>
    <row r="344" spans="1:4">
      <c r="A344" s="625" t="s">
        <v>7286</v>
      </c>
      <c r="B344" s="628" t="s">
        <v>7287</v>
      </c>
      <c r="C344" s="623" t="s">
        <v>475</v>
      </c>
      <c r="D344" s="623">
        <v>11.69</v>
      </c>
    </row>
    <row r="345" spans="1:4">
      <c r="A345" s="625" t="s">
        <v>478</v>
      </c>
      <c r="B345" s="628" t="s">
        <v>7288</v>
      </c>
      <c r="C345" s="623" t="s">
        <v>475</v>
      </c>
      <c r="D345" s="623">
        <v>11.53</v>
      </c>
    </row>
    <row r="346" spans="1:4">
      <c r="A346" s="625" t="s">
        <v>479</v>
      </c>
      <c r="B346" s="628" t="s">
        <v>7289</v>
      </c>
      <c r="C346" s="623" t="s">
        <v>475</v>
      </c>
      <c r="D346" s="623">
        <v>11.58</v>
      </c>
    </row>
    <row r="347" spans="1:4">
      <c r="A347" s="625" t="s">
        <v>7290</v>
      </c>
      <c r="B347" s="628" t="s">
        <v>7291</v>
      </c>
      <c r="C347" s="623" t="s">
        <v>475</v>
      </c>
      <c r="D347" s="623">
        <v>11.58</v>
      </c>
    </row>
    <row r="348" spans="1:4">
      <c r="A348" s="626" t="s">
        <v>7292</v>
      </c>
      <c r="B348" s="628" t="s">
        <v>7293</v>
      </c>
      <c r="C348" s="623" t="s">
        <v>475</v>
      </c>
      <c r="D348" s="623">
        <v>11.58</v>
      </c>
    </row>
    <row r="349" spans="1:4">
      <c r="A349" s="625">
        <v>8747</v>
      </c>
      <c r="B349" s="628" t="s">
        <v>7234</v>
      </c>
    </row>
    <row r="350" spans="1:4">
      <c r="A350" s="625" t="s">
        <v>480</v>
      </c>
      <c r="B350" s="628" t="s">
        <v>7294</v>
      </c>
      <c r="C350" s="623" t="s">
        <v>152</v>
      </c>
      <c r="D350" s="623">
        <v>68.150000000000006</v>
      </c>
    </row>
    <row r="351" spans="1:4">
      <c r="A351" s="625" t="s">
        <v>481</v>
      </c>
      <c r="B351" s="628" t="s">
        <v>7295</v>
      </c>
      <c r="C351" s="623" t="s">
        <v>152</v>
      </c>
      <c r="D351" s="623">
        <v>49.16</v>
      </c>
    </row>
    <row r="352" spans="1:4">
      <c r="A352" s="625" t="s">
        <v>482</v>
      </c>
      <c r="B352" s="628" t="s">
        <v>7296</v>
      </c>
      <c r="C352" s="623" t="s">
        <v>152</v>
      </c>
      <c r="D352" s="623">
        <v>54.5</v>
      </c>
    </row>
    <row r="353" spans="1:4">
      <c r="A353" s="625" t="s">
        <v>483</v>
      </c>
      <c r="B353" s="628" t="s">
        <v>7297</v>
      </c>
      <c r="C353" s="623" t="s">
        <v>152</v>
      </c>
      <c r="D353" s="623">
        <v>55.74</v>
      </c>
    </row>
    <row r="354" spans="1:4">
      <c r="A354" s="625" t="s">
        <v>484</v>
      </c>
      <c r="B354" s="628" t="s">
        <v>7298</v>
      </c>
      <c r="C354" s="623" t="s">
        <v>152</v>
      </c>
      <c r="D354" s="623">
        <v>59.07</v>
      </c>
    </row>
    <row r="355" spans="1:4">
      <c r="A355" s="625" t="s">
        <v>485</v>
      </c>
      <c r="B355" s="628" t="s">
        <v>7299</v>
      </c>
      <c r="C355" s="623" t="s">
        <v>152</v>
      </c>
      <c r="D355" s="623">
        <v>61.64</v>
      </c>
    </row>
    <row r="356" spans="1:4">
      <c r="A356" s="625" t="s">
        <v>486</v>
      </c>
      <c r="B356" s="628" t="s">
        <v>7300</v>
      </c>
      <c r="C356" s="623" t="s">
        <v>152</v>
      </c>
      <c r="D356" s="623">
        <v>123.14</v>
      </c>
    </row>
    <row r="357" spans="1:4">
      <c r="A357" s="625" t="s">
        <v>487</v>
      </c>
      <c r="B357" s="628" t="s">
        <v>7301</v>
      </c>
      <c r="C357" s="623" t="s">
        <v>152</v>
      </c>
      <c r="D357" s="623">
        <v>100.93</v>
      </c>
    </row>
    <row r="358" spans="1:4">
      <c r="A358" s="625" t="s">
        <v>488</v>
      </c>
      <c r="B358" s="628" t="s">
        <v>7302</v>
      </c>
      <c r="C358" s="623" t="s">
        <v>152</v>
      </c>
      <c r="D358" s="623">
        <v>83.17</v>
      </c>
    </row>
    <row r="359" spans="1:4">
      <c r="A359" s="625" t="s">
        <v>489</v>
      </c>
      <c r="B359" s="628" t="s">
        <v>7303</v>
      </c>
      <c r="C359" s="623" t="s">
        <v>152</v>
      </c>
      <c r="D359" s="623">
        <v>53.55</v>
      </c>
    </row>
    <row r="360" spans="1:4">
      <c r="A360" s="625" t="s">
        <v>490</v>
      </c>
      <c r="B360" s="628" t="s">
        <v>7304</v>
      </c>
      <c r="C360" s="623" t="s">
        <v>152</v>
      </c>
      <c r="D360" s="623">
        <v>43.04</v>
      </c>
    </row>
    <row r="361" spans="1:4">
      <c r="A361" s="625" t="s">
        <v>491</v>
      </c>
      <c r="B361" s="628" t="s">
        <v>7305</v>
      </c>
      <c r="C361" s="623" t="s">
        <v>152</v>
      </c>
      <c r="D361" s="623">
        <v>102.72</v>
      </c>
    </row>
    <row r="362" spans="1:4">
      <c r="A362" s="625" t="s">
        <v>20528</v>
      </c>
      <c r="B362" s="628" t="s">
        <v>20529</v>
      </c>
      <c r="C362" s="623" t="s">
        <v>152</v>
      </c>
      <c r="D362" s="623">
        <v>60.36</v>
      </c>
    </row>
    <row r="363" spans="1:4">
      <c r="A363" s="625" t="s">
        <v>20530</v>
      </c>
      <c r="B363" s="628" t="s">
        <v>20531</v>
      </c>
      <c r="C363" s="623" t="s">
        <v>152</v>
      </c>
      <c r="D363" s="623">
        <v>43.46</v>
      </c>
    </row>
    <row r="364" spans="1:4">
      <c r="A364" s="625" t="s">
        <v>20532</v>
      </c>
      <c r="B364" s="628" t="s">
        <v>20533</v>
      </c>
      <c r="C364" s="623" t="s">
        <v>152</v>
      </c>
      <c r="D364" s="623">
        <v>43.96</v>
      </c>
    </row>
    <row r="365" spans="1:4">
      <c r="A365" s="625" t="s">
        <v>20534</v>
      </c>
      <c r="B365" s="628" t="s">
        <v>20535</v>
      </c>
      <c r="C365" s="623" t="s">
        <v>152</v>
      </c>
      <c r="D365" s="623">
        <v>48.39</v>
      </c>
    </row>
    <row r="366" spans="1:4">
      <c r="A366" s="625" t="s">
        <v>20536</v>
      </c>
      <c r="B366" s="628" t="s">
        <v>20537</v>
      </c>
      <c r="C366" s="623" t="s">
        <v>152</v>
      </c>
      <c r="D366" s="623">
        <v>51.59</v>
      </c>
    </row>
    <row r="367" spans="1:4">
      <c r="A367" s="625" t="s">
        <v>20538</v>
      </c>
      <c r="B367" s="628" t="s">
        <v>20539</v>
      </c>
      <c r="C367" s="623" t="s">
        <v>152</v>
      </c>
      <c r="D367" s="623">
        <v>54.08</v>
      </c>
    </row>
    <row r="368" spans="1:4">
      <c r="A368" s="625" t="s">
        <v>20540</v>
      </c>
      <c r="B368" s="628" t="s">
        <v>20541</v>
      </c>
      <c r="C368" s="623" t="s">
        <v>152</v>
      </c>
      <c r="D368" s="623">
        <v>46.41</v>
      </c>
    </row>
    <row r="369" spans="1:4">
      <c r="A369" s="625" t="s">
        <v>20542</v>
      </c>
      <c r="B369" s="628" t="s">
        <v>20543</v>
      </c>
      <c r="C369" s="623" t="s">
        <v>152</v>
      </c>
      <c r="D369" s="623">
        <v>37.04</v>
      </c>
    </row>
    <row r="370" spans="1:4">
      <c r="A370" s="625" t="s">
        <v>492</v>
      </c>
      <c r="B370" s="628" t="s">
        <v>7306</v>
      </c>
      <c r="C370" s="623" t="s">
        <v>348</v>
      </c>
      <c r="D370" s="623">
        <v>57.34</v>
      </c>
    </row>
    <row r="371" spans="1:4">
      <c r="A371" s="625" t="s">
        <v>493</v>
      </c>
      <c r="B371" s="628" t="s">
        <v>7307</v>
      </c>
      <c r="C371" s="623" t="s">
        <v>348</v>
      </c>
      <c r="D371" s="623">
        <v>57.98</v>
      </c>
    </row>
    <row r="372" spans="1:4">
      <c r="A372" s="625" t="s">
        <v>20544</v>
      </c>
      <c r="B372" s="628" t="s">
        <v>20545</v>
      </c>
      <c r="C372" s="623" t="s">
        <v>152</v>
      </c>
      <c r="D372" s="623">
        <v>84.6</v>
      </c>
    </row>
    <row r="373" spans="1:4">
      <c r="A373" s="625" t="s">
        <v>20546</v>
      </c>
      <c r="B373" s="628" t="s">
        <v>20547</v>
      </c>
      <c r="C373" s="623" t="s">
        <v>152</v>
      </c>
      <c r="D373" s="623">
        <v>58.91</v>
      </c>
    </row>
    <row r="374" spans="1:4">
      <c r="A374" s="625" t="s">
        <v>20548</v>
      </c>
      <c r="B374" s="628" t="s">
        <v>20549</v>
      </c>
      <c r="C374" s="623" t="s">
        <v>152</v>
      </c>
      <c r="D374" s="623">
        <v>59.49</v>
      </c>
    </row>
    <row r="375" spans="1:4">
      <c r="A375" s="625" t="s">
        <v>20550</v>
      </c>
      <c r="B375" s="628" t="s">
        <v>20551</v>
      </c>
      <c r="C375" s="623" t="s">
        <v>152</v>
      </c>
      <c r="D375" s="623">
        <v>70.55</v>
      </c>
    </row>
    <row r="376" spans="1:4">
      <c r="A376" s="625" t="s">
        <v>20552</v>
      </c>
      <c r="B376" s="628" t="s">
        <v>20553</v>
      </c>
      <c r="C376" s="623" t="s">
        <v>152</v>
      </c>
      <c r="D376" s="623">
        <v>74.3</v>
      </c>
    </row>
    <row r="377" spans="1:4">
      <c r="A377" s="625" t="s">
        <v>20554</v>
      </c>
      <c r="B377" s="628" t="s">
        <v>20555</v>
      </c>
      <c r="C377" s="623" t="s">
        <v>152</v>
      </c>
      <c r="D377" s="623">
        <v>77.22</v>
      </c>
    </row>
    <row r="378" spans="1:4">
      <c r="A378" s="625" t="s">
        <v>20556</v>
      </c>
      <c r="B378" s="628" t="s">
        <v>20557</v>
      </c>
      <c r="C378" s="623" t="s">
        <v>152</v>
      </c>
      <c r="D378" s="623">
        <v>67.33</v>
      </c>
    </row>
    <row r="379" spans="1:4">
      <c r="A379" s="625" t="s">
        <v>20558</v>
      </c>
      <c r="B379" s="628" t="s">
        <v>20559</v>
      </c>
      <c r="C379" s="623" t="s">
        <v>152</v>
      </c>
      <c r="D379" s="623">
        <v>54.63</v>
      </c>
    </row>
    <row r="380" spans="1:4">
      <c r="A380" s="625" t="s">
        <v>20560</v>
      </c>
      <c r="B380" s="628" t="s">
        <v>20561</v>
      </c>
      <c r="C380" s="623" t="s">
        <v>152</v>
      </c>
      <c r="D380" s="623">
        <v>69.44</v>
      </c>
    </row>
    <row r="381" spans="1:4">
      <c r="A381" s="625" t="s">
        <v>20562</v>
      </c>
      <c r="B381" s="628" t="s">
        <v>20563</v>
      </c>
      <c r="C381" s="623" t="s">
        <v>152</v>
      </c>
      <c r="D381" s="623">
        <v>74.36</v>
      </c>
    </row>
    <row r="382" spans="1:4">
      <c r="A382" s="625" t="s">
        <v>20564</v>
      </c>
      <c r="B382" s="628" t="s">
        <v>20565</v>
      </c>
      <c r="C382" s="623" t="s">
        <v>152</v>
      </c>
      <c r="D382" s="623">
        <v>54.57</v>
      </c>
    </row>
    <row r="383" spans="1:4">
      <c r="A383" s="625" t="s">
        <v>20566</v>
      </c>
      <c r="B383" s="628" t="s">
        <v>20567</v>
      </c>
      <c r="C383" s="623" t="s">
        <v>152</v>
      </c>
      <c r="D383" s="623">
        <v>61.87</v>
      </c>
    </row>
    <row r="384" spans="1:4">
      <c r="A384" s="625" t="s">
        <v>20568</v>
      </c>
      <c r="B384" s="628" t="s">
        <v>20569</v>
      </c>
      <c r="C384" s="623" t="s">
        <v>152</v>
      </c>
      <c r="D384" s="623">
        <v>65.209999999999994</v>
      </c>
    </row>
    <row r="385" spans="1:4">
      <c r="A385" s="625" t="s">
        <v>20570</v>
      </c>
      <c r="B385" s="628" t="s">
        <v>20571</v>
      </c>
      <c r="C385" s="623" t="s">
        <v>152</v>
      </c>
      <c r="D385" s="623">
        <v>67.8</v>
      </c>
    </row>
    <row r="386" spans="1:4">
      <c r="A386" s="625" t="s">
        <v>20572</v>
      </c>
      <c r="B386" s="628" t="s">
        <v>20573</v>
      </c>
      <c r="C386" s="623" t="s">
        <v>152</v>
      </c>
      <c r="D386" s="623">
        <v>59.76</v>
      </c>
    </row>
    <row r="387" spans="1:4">
      <c r="A387" s="626" t="s">
        <v>20574</v>
      </c>
      <c r="B387" s="628" t="s">
        <v>20575</v>
      </c>
      <c r="C387" s="623" t="s">
        <v>152</v>
      </c>
      <c r="D387" s="623">
        <v>48.22</v>
      </c>
    </row>
    <row r="388" spans="1:4">
      <c r="A388" s="625">
        <v>8748</v>
      </c>
      <c r="B388" s="628" t="s">
        <v>433</v>
      </c>
    </row>
    <row r="389" spans="1:4">
      <c r="A389" s="625" t="s">
        <v>494</v>
      </c>
      <c r="B389" s="628" t="s">
        <v>7308</v>
      </c>
      <c r="C389" s="623" t="s">
        <v>201</v>
      </c>
      <c r="D389" s="623">
        <v>681.12</v>
      </c>
    </row>
    <row r="390" spans="1:4">
      <c r="A390" s="625" t="s">
        <v>495</v>
      </c>
      <c r="B390" s="628" t="s">
        <v>7309</v>
      </c>
      <c r="C390" s="623" t="s">
        <v>201</v>
      </c>
      <c r="D390" s="623">
        <v>697.62</v>
      </c>
    </row>
    <row r="391" spans="1:4">
      <c r="A391" s="625" t="s">
        <v>496</v>
      </c>
      <c r="B391" s="628" t="s">
        <v>7310</v>
      </c>
      <c r="C391" s="623" t="s">
        <v>201</v>
      </c>
      <c r="D391" s="623">
        <v>717.72</v>
      </c>
    </row>
    <row r="392" spans="1:4">
      <c r="A392" s="625" t="s">
        <v>497</v>
      </c>
      <c r="B392" s="628" t="s">
        <v>7311</v>
      </c>
      <c r="C392" s="623" t="s">
        <v>201</v>
      </c>
      <c r="D392" s="623">
        <v>737.8</v>
      </c>
    </row>
    <row r="393" spans="1:4">
      <c r="A393" s="625" t="s">
        <v>498</v>
      </c>
      <c r="B393" s="628" t="s">
        <v>7312</v>
      </c>
      <c r="C393" s="623" t="s">
        <v>201</v>
      </c>
      <c r="D393" s="623">
        <v>765.56</v>
      </c>
    </row>
    <row r="394" spans="1:4">
      <c r="A394" s="625" t="s">
        <v>499</v>
      </c>
      <c r="B394" s="628" t="s">
        <v>7313</v>
      </c>
      <c r="C394" s="623" t="s">
        <v>201</v>
      </c>
      <c r="D394" s="623">
        <v>825.34</v>
      </c>
    </row>
    <row r="395" spans="1:4">
      <c r="A395" s="625" t="s">
        <v>500</v>
      </c>
      <c r="B395" s="628" t="s">
        <v>7314</v>
      </c>
      <c r="C395" s="623" t="s">
        <v>201</v>
      </c>
      <c r="D395" s="623">
        <v>689.95</v>
      </c>
    </row>
    <row r="396" spans="1:4">
      <c r="A396" s="625" t="s">
        <v>501</v>
      </c>
      <c r="B396" s="628" t="s">
        <v>7315</v>
      </c>
      <c r="C396" s="623" t="s">
        <v>201</v>
      </c>
      <c r="D396" s="623">
        <v>714.63</v>
      </c>
    </row>
    <row r="397" spans="1:4">
      <c r="A397" s="625" t="s">
        <v>502</v>
      </c>
      <c r="B397" s="628" t="s">
        <v>7316</v>
      </c>
      <c r="C397" s="623" t="s">
        <v>201</v>
      </c>
      <c r="D397" s="623">
        <v>739.13</v>
      </c>
    </row>
    <row r="398" spans="1:4">
      <c r="A398" s="625" t="s">
        <v>503</v>
      </c>
      <c r="B398" s="628" t="s">
        <v>7317</v>
      </c>
      <c r="C398" s="623" t="s">
        <v>201</v>
      </c>
      <c r="D398" s="623">
        <v>764.39</v>
      </c>
    </row>
    <row r="399" spans="1:4">
      <c r="A399" s="625" t="s">
        <v>504</v>
      </c>
      <c r="B399" s="628" t="s">
        <v>7318</v>
      </c>
      <c r="C399" s="623" t="s">
        <v>201</v>
      </c>
      <c r="D399" s="623">
        <v>785.76</v>
      </c>
    </row>
    <row r="400" spans="1:4">
      <c r="A400" s="625" t="s">
        <v>505</v>
      </c>
      <c r="B400" s="628" t="s">
        <v>7319</v>
      </c>
      <c r="C400" s="623" t="s">
        <v>201</v>
      </c>
      <c r="D400" s="623">
        <v>820.41</v>
      </c>
    </row>
    <row r="401" spans="1:4">
      <c r="A401" s="625" t="s">
        <v>506</v>
      </c>
      <c r="B401" s="628" t="s">
        <v>7320</v>
      </c>
      <c r="C401" s="623" t="s">
        <v>201</v>
      </c>
      <c r="D401" s="623">
        <v>642.62</v>
      </c>
    </row>
    <row r="402" spans="1:4">
      <c r="A402" s="626" t="s">
        <v>507</v>
      </c>
      <c r="B402" s="628" t="s">
        <v>7321</v>
      </c>
      <c r="C402" s="623" t="s">
        <v>201</v>
      </c>
      <c r="D402" s="623">
        <v>666.03</v>
      </c>
    </row>
    <row r="403" spans="1:4">
      <c r="A403" s="625">
        <v>8749</v>
      </c>
      <c r="B403" s="628" t="s">
        <v>508</v>
      </c>
    </row>
    <row r="404" spans="1:4">
      <c r="A404" s="625" t="s">
        <v>509</v>
      </c>
      <c r="B404" s="628" t="s">
        <v>7322</v>
      </c>
      <c r="C404" s="623" t="s">
        <v>201</v>
      </c>
      <c r="D404" s="623">
        <v>739.25</v>
      </c>
    </row>
    <row r="405" spans="1:4">
      <c r="A405" s="625" t="s">
        <v>510</v>
      </c>
      <c r="B405" s="628" t="s">
        <v>7323</v>
      </c>
      <c r="C405" s="623" t="s">
        <v>201</v>
      </c>
      <c r="D405" s="623">
        <v>759.81</v>
      </c>
    </row>
    <row r="406" spans="1:4">
      <c r="A406" s="625" t="s">
        <v>511</v>
      </c>
      <c r="B406" s="628" t="s">
        <v>7324</v>
      </c>
      <c r="C406" s="623" t="s">
        <v>201</v>
      </c>
      <c r="D406" s="623">
        <v>783.63</v>
      </c>
    </row>
    <row r="407" spans="1:4">
      <c r="A407" s="625" t="s">
        <v>512</v>
      </c>
      <c r="B407" s="628" t="s">
        <v>7325</v>
      </c>
      <c r="C407" s="623" t="s">
        <v>201</v>
      </c>
      <c r="D407" s="623">
        <v>806.28</v>
      </c>
    </row>
    <row r="408" spans="1:4">
      <c r="A408" s="625" t="s">
        <v>513</v>
      </c>
      <c r="B408" s="628" t="s">
        <v>7326</v>
      </c>
      <c r="C408" s="623" t="s">
        <v>201</v>
      </c>
      <c r="D408" s="623">
        <v>829.65</v>
      </c>
    </row>
    <row r="409" spans="1:4">
      <c r="A409" s="626" t="s">
        <v>514</v>
      </c>
      <c r="B409" s="628" t="s">
        <v>7327</v>
      </c>
      <c r="C409" s="623" t="s">
        <v>201</v>
      </c>
      <c r="D409" s="623">
        <v>853.74</v>
      </c>
    </row>
    <row r="410" spans="1:4">
      <c r="A410" s="625">
        <v>8750</v>
      </c>
      <c r="B410" s="628" t="s">
        <v>446</v>
      </c>
    </row>
    <row r="411" spans="1:4">
      <c r="A411" s="625" t="s">
        <v>515</v>
      </c>
      <c r="B411" s="628" t="s">
        <v>7328</v>
      </c>
      <c r="C411" s="623" t="s">
        <v>201</v>
      </c>
      <c r="D411" s="623">
        <v>683.37</v>
      </c>
    </row>
    <row r="412" spans="1:4">
      <c r="A412" s="625" t="s">
        <v>516</v>
      </c>
      <c r="B412" s="628" t="s">
        <v>7329</v>
      </c>
      <c r="C412" s="623" t="s">
        <v>201</v>
      </c>
      <c r="D412" s="623">
        <v>714.3</v>
      </c>
    </row>
    <row r="413" spans="1:4">
      <c r="A413" s="625" t="s">
        <v>517</v>
      </c>
      <c r="B413" s="628" t="s">
        <v>7330</v>
      </c>
      <c r="C413" s="623" t="s">
        <v>201</v>
      </c>
      <c r="D413" s="623">
        <v>759.3</v>
      </c>
    </row>
    <row r="414" spans="1:4">
      <c r="A414" s="625" t="s">
        <v>518</v>
      </c>
      <c r="B414" s="628" t="s">
        <v>7331</v>
      </c>
      <c r="C414" s="623" t="s">
        <v>201</v>
      </c>
      <c r="D414" s="623">
        <v>785.33</v>
      </c>
    </row>
    <row r="415" spans="1:4">
      <c r="A415" s="625" t="s">
        <v>519</v>
      </c>
      <c r="B415" s="628" t="s">
        <v>7332</v>
      </c>
      <c r="C415" s="623" t="s">
        <v>201</v>
      </c>
      <c r="D415" s="623">
        <v>827.61</v>
      </c>
    </row>
    <row r="416" spans="1:4">
      <c r="A416" s="625" t="s">
        <v>520</v>
      </c>
      <c r="B416" s="628" t="s">
        <v>7333</v>
      </c>
      <c r="C416" s="623" t="s">
        <v>201</v>
      </c>
      <c r="D416" s="623">
        <v>634.61</v>
      </c>
    </row>
    <row r="417" spans="1:4">
      <c r="A417" s="625" t="s">
        <v>521</v>
      </c>
      <c r="B417" s="628" t="s">
        <v>7334</v>
      </c>
      <c r="C417" s="623" t="s">
        <v>201</v>
      </c>
      <c r="D417" s="623">
        <v>656.44</v>
      </c>
    </row>
    <row r="418" spans="1:4">
      <c r="A418" s="625" t="s">
        <v>522</v>
      </c>
      <c r="B418" s="628" t="s">
        <v>7335</v>
      </c>
      <c r="C418" s="623" t="s">
        <v>201</v>
      </c>
      <c r="D418" s="623">
        <v>664.84</v>
      </c>
    </row>
    <row r="419" spans="1:4">
      <c r="A419" s="625" t="s">
        <v>523</v>
      </c>
      <c r="B419" s="628" t="s">
        <v>7336</v>
      </c>
      <c r="C419" s="623" t="s">
        <v>201</v>
      </c>
      <c r="D419" s="623">
        <v>682.16</v>
      </c>
    </row>
    <row r="420" spans="1:4">
      <c r="A420" s="626" t="s">
        <v>524</v>
      </c>
      <c r="B420" s="628" t="s">
        <v>7337</v>
      </c>
      <c r="C420" s="623" t="s">
        <v>201</v>
      </c>
      <c r="D420" s="623">
        <v>628.29</v>
      </c>
    </row>
    <row r="421" spans="1:4">
      <c r="A421" s="625">
        <v>8751</v>
      </c>
      <c r="B421" s="628" t="s">
        <v>525</v>
      </c>
    </row>
    <row r="422" spans="1:4">
      <c r="A422" s="625" t="s">
        <v>526</v>
      </c>
      <c r="B422" s="628" t="s">
        <v>527</v>
      </c>
      <c r="C422" s="623" t="s">
        <v>475</v>
      </c>
      <c r="D422" s="623">
        <v>25.82</v>
      </c>
    </row>
    <row r="423" spans="1:4">
      <c r="A423" s="626" t="s">
        <v>528</v>
      </c>
      <c r="B423" s="628" t="s">
        <v>529</v>
      </c>
      <c r="C423" s="623" t="s">
        <v>475</v>
      </c>
      <c r="D423" s="623">
        <v>25.82</v>
      </c>
    </row>
    <row r="424" spans="1:4">
      <c r="A424" s="625">
        <v>8752</v>
      </c>
      <c r="B424" s="628" t="s">
        <v>530</v>
      </c>
    </row>
    <row r="425" spans="1:4">
      <c r="A425" s="625" t="s">
        <v>531</v>
      </c>
      <c r="B425" s="628" t="s">
        <v>7338</v>
      </c>
      <c r="C425" s="623" t="s">
        <v>152</v>
      </c>
      <c r="D425" s="623">
        <v>138.93</v>
      </c>
    </row>
    <row r="426" spans="1:4">
      <c r="A426" s="625" t="s">
        <v>532</v>
      </c>
      <c r="B426" s="628" t="s">
        <v>7339</v>
      </c>
      <c r="C426" s="623" t="s">
        <v>152</v>
      </c>
      <c r="D426" s="623">
        <v>145.66999999999999</v>
      </c>
    </row>
    <row r="427" spans="1:4">
      <c r="A427" s="625" t="s">
        <v>533</v>
      </c>
      <c r="B427" s="628" t="s">
        <v>7340</v>
      </c>
      <c r="C427" s="623" t="s">
        <v>152</v>
      </c>
      <c r="D427" s="623">
        <v>152.41</v>
      </c>
    </row>
    <row r="428" spans="1:4">
      <c r="A428" s="625" t="s">
        <v>534</v>
      </c>
      <c r="B428" s="628" t="s">
        <v>7341</v>
      </c>
      <c r="C428" s="623" t="s">
        <v>152</v>
      </c>
      <c r="D428" s="623">
        <v>142.30000000000001</v>
      </c>
    </row>
    <row r="429" spans="1:4">
      <c r="A429" s="625" t="s">
        <v>535</v>
      </c>
      <c r="B429" s="628" t="s">
        <v>7342</v>
      </c>
      <c r="C429" s="623" t="s">
        <v>152</v>
      </c>
      <c r="D429" s="623">
        <v>152.41</v>
      </c>
    </row>
    <row r="430" spans="1:4">
      <c r="A430" s="625" t="s">
        <v>536</v>
      </c>
      <c r="B430" s="628" t="s">
        <v>7343</v>
      </c>
      <c r="C430" s="623" t="s">
        <v>152</v>
      </c>
      <c r="D430" s="623">
        <v>167.02</v>
      </c>
    </row>
    <row r="431" spans="1:4">
      <c r="A431" s="625" t="s">
        <v>537</v>
      </c>
      <c r="B431" s="628" t="s">
        <v>7344</v>
      </c>
      <c r="C431" s="623" t="s">
        <v>152</v>
      </c>
      <c r="D431" s="623">
        <v>175.99</v>
      </c>
    </row>
    <row r="432" spans="1:4">
      <c r="A432" s="625" t="s">
        <v>538</v>
      </c>
      <c r="B432" s="628" t="s">
        <v>7345</v>
      </c>
      <c r="C432" s="623" t="s">
        <v>152</v>
      </c>
      <c r="D432" s="623">
        <v>145.66999999999999</v>
      </c>
    </row>
    <row r="433" spans="1:4">
      <c r="A433" s="625" t="s">
        <v>539</v>
      </c>
      <c r="B433" s="628" t="s">
        <v>7346</v>
      </c>
      <c r="C433" s="623" t="s">
        <v>152</v>
      </c>
      <c r="D433" s="623">
        <v>158.01</v>
      </c>
    </row>
    <row r="434" spans="1:4">
      <c r="A434" s="625" t="s">
        <v>540</v>
      </c>
      <c r="B434" s="628" t="s">
        <v>7347</v>
      </c>
      <c r="C434" s="623" t="s">
        <v>152</v>
      </c>
      <c r="D434" s="623">
        <v>188.35</v>
      </c>
    </row>
    <row r="435" spans="1:4">
      <c r="A435" s="625" t="s">
        <v>541</v>
      </c>
      <c r="B435" s="628" t="s">
        <v>7348</v>
      </c>
      <c r="C435" s="623" t="s">
        <v>152</v>
      </c>
      <c r="D435" s="623">
        <v>126.4</v>
      </c>
    </row>
    <row r="436" spans="1:4">
      <c r="A436" s="625" t="s">
        <v>542</v>
      </c>
      <c r="B436" s="628" t="s">
        <v>7349</v>
      </c>
      <c r="C436" s="623" t="s">
        <v>152</v>
      </c>
      <c r="D436" s="623">
        <v>133.13999999999999</v>
      </c>
    </row>
    <row r="437" spans="1:4">
      <c r="A437" s="625" t="s">
        <v>543</v>
      </c>
      <c r="B437" s="628" t="s">
        <v>7350</v>
      </c>
      <c r="C437" s="623" t="s">
        <v>152</v>
      </c>
      <c r="D437" s="623">
        <v>139.88</v>
      </c>
    </row>
    <row r="438" spans="1:4">
      <c r="A438" s="625" t="s">
        <v>544</v>
      </c>
      <c r="B438" s="628" t="s">
        <v>7351</v>
      </c>
      <c r="C438" s="623" t="s">
        <v>152</v>
      </c>
      <c r="D438" s="623">
        <v>129.77000000000001</v>
      </c>
    </row>
    <row r="439" spans="1:4">
      <c r="A439" s="625" t="s">
        <v>545</v>
      </c>
      <c r="B439" s="628" t="s">
        <v>7352</v>
      </c>
      <c r="C439" s="623" t="s">
        <v>152</v>
      </c>
      <c r="D439" s="623">
        <v>139.88</v>
      </c>
    </row>
    <row r="440" spans="1:4">
      <c r="A440" s="625" t="s">
        <v>546</v>
      </c>
      <c r="B440" s="628" t="s">
        <v>7353</v>
      </c>
      <c r="C440" s="623" t="s">
        <v>152</v>
      </c>
      <c r="D440" s="623">
        <v>154.49</v>
      </c>
    </row>
    <row r="441" spans="1:4">
      <c r="A441" s="625" t="s">
        <v>547</v>
      </c>
      <c r="B441" s="628" t="s">
        <v>7354</v>
      </c>
      <c r="C441" s="623" t="s">
        <v>152</v>
      </c>
      <c r="D441" s="623">
        <v>133.13999999999999</v>
      </c>
    </row>
    <row r="442" spans="1:4">
      <c r="A442" s="625" t="s">
        <v>548</v>
      </c>
      <c r="B442" s="628" t="s">
        <v>7355</v>
      </c>
      <c r="C442" s="623" t="s">
        <v>152</v>
      </c>
      <c r="D442" s="623">
        <v>145.47999999999999</v>
      </c>
    </row>
    <row r="443" spans="1:4">
      <c r="A443" s="626" t="s">
        <v>549</v>
      </c>
      <c r="B443" s="628" t="s">
        <v>7356</v>
      </c>
      <c r="C443" s="623" t="s">
        <v>152</v>
      </c>
      <c r="D443" s="623">
        <v>175.82</v>
      </c>
    </row>
    <row r="444" spans="1:4">
      <c r="A444" s="625">
        <v>8753</v>
      </c>
      <c r="B444" s="628" t="s">
        <v>550</v>
      </c>
    </row>
    <row r="445" spans="1:4">
      <c r="A445" s="625" t="s">
        <v>551</v>
      </c>
      <c r="B445" s="628" t="s">
        <v>552</v>
      </c>
      <c r="C445" s="623" t="s">
        <v>348</v>
      </c>
      <c r="D445" s="623">
        <v>19.010000000000002</v>
      </c>
    </row>
    <row r="446" spans="1:4">
      <c r="A446" s="625" t="s">
        <v>553</v>
      </c>
      <c r="B446" s="628" t="s">
        <v>554</v>
      </c>
      <c r="C446" s="623" t="s">
        <v>348</v>
      </c>
      <c r="D446" s="623">
        <v>19.649999999999999</v>
      </c>
    </row>
    <row r="447" spans="1:4">
      <c r="A447" s="625" t="s">
        <v>555</v>
      </c>
      <c r="B447" s="628" t="s">
        <v>556</v>
      </c>
      <c r="C447" s="623" t="s">
        <v>348</v>
      </c>
      <c r="D447" s="623">
        <v>16.34</v>
      </c>
    </row>
    <row r="448" spans="1:4">
      <c r="A448" s="625" t="s">
        <v>557</v>
      </c>
      <c r="B448" s="628" t="s">
        <v>558</v>
      </c>
      <c r="C448" s="623" t="s">
        <v>348</v>
      </c>
      <c r="D448" s="623">
        <v>17.14</v>
      </c>
    </row>
    <row r="449" spans="1:4">
      <c r="A449" s="626" t="s">
        <v>559</v>
      </c>
      <c r="B449" s="628" t="s">
        <v>560</v>
      </c>
      <c r="C449" s="623" t="s">
        <v>348</v>
      </c>
      <c r="D449" s="623">
        <v>14.98</v>
      </c>
    </row>
    <row r="450" spans="1:4">
      <c r="A450" s="625">
        <v>8754</v>
      </c>
      <c r="B450" s="628" t="s">
        <v>561</v>
      </c>
    </row>
    <row r="451" spans="1:4">
      <c r="A451" s="626" t="s">
        <v>562</v>
      </c>
      <c r="B451" s="628" t="s">
        <v>7357</v>
      </c>
      <c r="C451" s="623" t="s">
        <v>152</v>
      </c>
      <c r="D451" s="623">
        <v>11.93</v>
      </c>
    </row>
    <row r="452" spans="1:4">
      <c r="A452" s="625">
        <v>8755</v>
      </c>
      <c r="B452" s="628" t="s">
        <v>563</v>
      </c>
    </row>
    <row r="453" spans="1:4">
      <c r="A453" s="625" t="s">
        <v>7358</v>
      </c>
      <c r="B453" s="628" t="s">
        <v>20576</v>
      </c>
      <c r="C453" s="623" t="s">
        <v>201</v>
      </c>
      <c r="D453" s="623">
        <v>650.54</v>
      </c>
    </row>
    <row r="454" spans="1:4">
      <c r="A454" s="626" t="s">
        <v>564</v>
      </c>
      <c r="B454" s="628" t="s">
        <v>7359</v>
      </c>
      <c r="C454" s="623" t="s">
        <v>201</v>
      </c>
      <c r="D454" s="623">
        <v>3162.5</v>
      </c>
    </row>
    <row r="455" spans="1:4">
      <c r="A455" s="625">
        <v>8756</v>
      </c>
      <c r="B455" s="628" t="s">
        <v>565</v>
      </c>
    </row>
    <row r="456" spans="1:4">
      <c r="A456" s="625" t="s">
        <v>566</v>
      </c>
      <c r="B456" s="628" t="s">
        <v>7360</v>
      </c>
      <c r="C456" s="623" t="s">
        <v>567</v>
      </c>
      <c r="D456" s="623">
        <v>394.08</v>
      </c>
    </row>
    <row r="457" spans="1:4">
      <c r="A457" s="625" t="s">
        <v>568</v>
      </c>
      <c r="B457" s="628" t="s">
        <v>7361</v>
      </c>
      <c r="C457" s="623" t="s">
        <v>152</v>
      </c>
      <c r="D457" s="623">
        <v>156.72999999999999</v>
      </c>
    </row>
    <row r="458" spans="1:4">
      <c r="A458" s="625" t="s">
        <v>569</v>
      </c>
      <c r="B458" s="628" t="s">
        <v>7362</v>
      </c>
      <c r="C458" s="623" t="s">
        <v>161</v>
      </c>
      <c r="D458" s="623">
        <v>7.76</v>
      </c>
    </row>
    <row r="459" spans="1:4">
      <c r="A459" s="625" t="s">
        <v>570</v>
      </c>
      <c r="B459" s="628" t="s">
        <v>7363</v>
      </c>
      <c r="C459" s="623" t="s">
        <v>161</v>
      </c>
      <c r="D459" s="623">
        <v>5.83</v>
      </c>
    </row>
    <row r="460" spans="1:4">
      <c r="A460" s="625" t="s">
        <v>7364</v>
      </c>
      <c r="B460" s="628" t="s">
        <v>7365</v>
      </c>
      <c r="C460" s="623" t="s">
        <v>475</v>
      </c>
      <c r="D460" s="623">
        <v>56.19</v>
      </c>
    </row>
    <row r="461" spans="1:4">
      <c r="A461" s="625" t="s">
        <v>571</v>
      </c>
      <c r="B461" s="628" t="s">
        <v>7366</v>
      </c>
      <c r="C461" s="623" t="s">
        <v>475</v>
      </c>
      <c r="D461" s="623">
        <v>14.95</v>
      </c>
    </row>
    <row r="462" spans="1:4">
      <c r="A462" s="625" t="s">
        <v>1564</v>
      </c>
      <c r="B462" s="628" t="s">
        <v>1565</v>
      </c>
      <c r="C462" s="623" t="s">
        <v>152</v>
      </c>
      <c r="D462" s="623">
        <v>39.11</v>
      </c>
    </row>
    <row r="463" spans="1:4">
      <c r="A463" s="626" t="s">
        <v>1566</v>
      </c>
      <c r="B463" s="628" t="s">
        <v>1567</v>
      </c>
      <c r="C463" s="623" t="s">
        <v>152</v>
      </c>
      <c r="D463" s="623">
        <v>39.770000000000003</v>
      </c>
    </row>
    <row r="464" spans="1:4">
      <c r="A464" s="626">
        <v>8669</v>
      </c>
      <c r="B464" s="628" t="s">
        <v>572</v>
      </c>
    </row>
    <row r="465" spans="1:4">
      <c r="A465" s="625">
        <v>8757</v>
      </c>
      <c r="B465" s="628" t="s">
        <v>573</v>
      </c>
    </row>
    <row r="466" spans="1:4">
      <c r="A466" s="625" t="s">
        <v>574</v>
      </c>
      <c r="B466" s="628" t="s">
        <v>575</v>
      </c>
      <c r="C466" s="623" t="s">
        <v>152</v>
      </c>
      <c r="D466" s="623">
        <v>108.14</v>
      </c>
    </row>
    <row r="467" spans="1:4">
      <c r="A467" s="625" t="s">
        <v>576</v>
      </c>
      <c r="B467" s="628" t="s">
        <v>577</v>
      </c>
      <c r="C467" s="623" t="s">
        <v>152</v>
      </c>
      <c r="D467" s="623">
        <v>200.15</v>
      </c>
    </row>
    <row r="468" spans="1:4">
      <c r="A468" s="626" t="s">
        <v>578</v>
      </c>
      <c r="B468" s="628" t="s">
        <v>579</v>
      </c>
      <c r="C468" s="623" t="s">
        <v>152</v>
      </c>
      <c r="D468" s="623">
        <v>64.959999999999994</v>
      </c>
    </row>
    <row r="469" spans="1:4">
      <c r="A469" s="625">
        <v>8758</v>
      </c>
      <c r="B469" s="628" t="s">
        <v>580</v>
      </c>
    </row>
    <row r="470" spans="1:4">
      <c r="A470" s="625" t="s">
        <v>581</v>
      </c>
      <c r="B470" s="628" t="s">
        <v>582</v>
      </c>
      <c r="C470" s="623" t="s">
        <v>152</v>
      </c>
      <c r="D470" s="623">
        <v>103.3</v>
      </c>
    </row>
    <row r="471" spans="1:4">
      <c r="A471" s="625" t="s">
        <v>583</v>
      </c>
      <c r="B471" s="628" t="s">
        <v>584</v>
      </c>
      <c r="C471" s="623" t="s">
        <v>152</v>
      </c>
      <c r="D471" s="623">
        <v>100.61</v>
      </c>
    </row>
    <row r="472" spans="1:4">
      <c r="A472" s="625" t="s">
        <v>585</v>
      </c>
      <c r="B472" s="628" t="s">
        <v>586</v>
      </c>
      <c r="C472" s="623" t="s">
        <v>152</v>
      </c>
      <c r="D472" s="623">
        <v>187.54</v>
      </c>
    </row>
    <row r="473" spans="1:4">
      <c r="A473" s="625" t="s">
        <v>587</v>
      </c>
      <c r="B473" s="628" t="s">
        <v>588</v>
      </c>
      <c r="C473" s="623" t="s">
        <v>152</v>
      </c>
      <c r="D473" s="623">
        <v>182.55</v>
      </c>
    </row>
    <row r="474" spans="1:4">
      <c r="A474" s="626" t="s">
        <v>589</v>
      </c>
      <c r="B474" s="628" t="s">
        <v>590</v>
      </c>
      <c r="C474" s="623" t="s">
        <v>152</v>
      </c>
      <c r="D474" s="623">
        <v>73.2</v>
      </c>
    </row>
    <row r="475" spans="1:4">
      <c r="A475" s="625">
        <v>8759</v>
      </c>
      <c r="B475" s="628" t="s">
        <v>591</v>
      </c>
    </row>
    <row r="476" spans="1:4">
      <c r="A476" s="625" t="s">
        <v>592</v>
      </c>
      <c r="B476" s="628" t="s">
        <v>593</v>
      </c>
      <c r="C476" s="623" t="s">
        <v>152</v>
      </c>
      <c r="D476" s="623">
        <v>62.81</v>
      </c>
    </row>
    <row r="477" spans="1:4">
      <c r="A477" s="625" t="s">
        <v>594</v>
      </c>
      <c r="B477" s="628" t="s">
        <v>595</v>
      </c>
      <c r="C477" s="623" t="s">
        <v>152</v>
      </c>
      <c r="D477" s="623">
        <v>75.94</v>
      </c>
    </row>
    <row r="478" spans="1:4">
      <c r="A478" s="626" t="s">
        <v>596</v>
      </c>
      <c r="B478" s="628" t="s">
        <v>597</v>
      </c>
      <c r="C478" s="623" t="s">
        <v>152</v>
      </c>
      <c r="D478" s="623">
        <v>45.95</v>
      </c>
    </row>
    <row r="479" spans="1:4">
      <c r="A479" s="625">
        <v>8760</v>
      </c>
      <c r="B479" s="628" t="s">
        <v>598</v>
      </c>
    </row>
    <row r="480" spans="1:4">
      <c r="A480" s="625" t="s">
        <v>599</v>
      </c>
      <c r="B480" s="628" t="s">
        <v>600</v>
      </c>
      <c r="C480" s="623" t="s">
        <v>152</v>
      </c>
      <c r="D480" s="623">
        <v>72.849999999999994</v>
      </c>
    </row>
    <row r="481" spans="1:4">
      <c r="A481" s="625" t="s">
        <v>601</v>
      </c>
      <c r="B481" s="628" t="s">
        <v>602</v>
      </c>
      <c r="C481" s="623" t="s">
        <v>152</v>
      </c>
      <c r="D481" s="623">
        <v>70.09</v>
      </c>
    </row>
    <row r="482" spans="1:4">
      <c r="A482" s="625" t="s">
        <v>603</v>
      </c>
      <c r="B482" s="628" t="s">
        <v>604</v>
      </c>
      <c r="C482" s="623" t="s">
        <v>152</v>
      </c>
      <c r="D482" s="623">
        <v>88.73</v>
      </c>
    </row>
    <row r="483" spans="1:4">
      <c r="A483" s="625" t="s">
        <v>605</v>
      </c>
      <c r="B483" s="628" t="s">
        <v>606</v>
      </c>
      <c r="C483" s="623" t="s">
        <v>152</v>
      </c>
      <c r="D483" s="623">
        <v>85.26</v>
      </c>
    </row>
    <row r="484" spans="1:4">
      <c r="A484" s="625" t="s">
        <v>607</v>
      </c>
      <c r="B484" s="628" t="s">
        <v>608</v>
      </c>
      <c r="C484" s="623" t="s">
        <v>152</v>
      </c>
      <c r="D484" s="623">
        <v>58.62</v>
      </c>
    </row>
    <row r="485" spans="1:4">
      <c r="A485" s="626" t="s">
        <v>609</v>
      </c>
      <c r="B485" s="628" t="s">
        <v>610</v>
      </c>
      <c r="C485" s="623" t="s">
        <v>152</v>
      </c>
      <c r="D485" s="623">
        <v>56.54</v>
      </c>
    </row>
    <row r="486" spans="1:4">
      <c r="A486" s="625">
        <v>8761</v>
      </c>
      <c r="B486" s="628" t="s">
        <v>611</v>
      </c>
    </row>
    <row r="487" spans="1:4">
      <c r="A487" s="625" t="s">
        <v>612</v>
      </c>
      <c r="B487" s="628" t="s">
        <v>613</v>
      </c>
      <c r="C487" s="623" t="s">
        <v>152</v>
      </c>
      <c r="D487" s="623">
        <v>77.41</v>
      </c>
    </row>
    <row r="488" spans="1:4">
      <c r="A488" s="625" t="s">
        <v>614</v>
      </c>
      <c r="B488" s="628" t="s">
        <v>615</v>
      </c>
      <c r="C488" s="623" t="s">
        <v>152</v>
      </c>
      <c r="D488" s="623">
        <v>72.099999999999994</v>
      </c>
    </row>
    <row r="489" spans="1:4">
      <c r="A489" s="625" t="s">
        <v>616</v>
      </c>
      <c r="B489" s="628" t="s">
        <v>617</v>
      </c>
      <c r="C489" s="623" t="s">
        <v>152</v>
      </c>
      <c r="D489" s="623">
        <v>92.39</v>
      </c>
    </row>
    <row r="490" spans="1:4">
      <c r="A490" s="625" t="s">
        <v>618</v>
      </c>
      <c r="B490" s="628" t="s">
        <v>619</v>
      </c>
      <c r="C490" s="623" t="s">
        <v>152</v>
      </c>
      <c r="D490" s="623">
        <v>85.85</v>
      </c>
    </row>
    <row r="491" spans="1:4">
      <c r="A491" s="625" t="s">
        <v>620</v>
      </c>
      <c r="B491" s="628" t="s">
        <v>621</v>
      </c>
      <c r="C491" s="623" t="s">
        <v>152</v>
      </c>
      <c r="D491" s="623">
        <v>60.06</v>
      </c>
    </row>
    <row r="492" spans="1:4">
      <c r="A492" s="625" t="s">
        <v>622</v>
      </c>
      <c r="B492" s="628" t="s">
        <v>623</v>
      </c>
      <c r="C492" s="623" t="s">
        <v>152</v>
      </c>
      <c r="D492" s="623">
        <v>56.37</v>
      </c>
    </row>
    <row r="493" spans="1:4">
      <c r="A493" s="625" t="s">
        <v>624</v>
      </c>
      <c r="B493" s="628" t="s">
        <v>625</v>
      </c>
      <c r="C493" s="623" t="s">
        <v>161</v>
      </c>
      <c r="D493" s="623">
        <v>18.07</v>
      </c>
    </row>
    <row r="494" spans="1:4">
      <c r="A494" s="625" t="s">
        <v>626</v>
      </c>
      <c r="B494" s="628" t="s">
        <v>627</v>
      </c>
      <c r="C494" s="623" t="s">
        <v>161</v>
      </c>
      <c r="D494" s="623">
        <v>17.579999999999998</v>
      </c>
    </row>
    <row r="495" spans="1:4">
      <c r="A495" s="625" t="s">
        <v>628</v>
      </c>
      <c r="B495" s="628" t="s">
        <v>629</v>
      </c>
      <c r="C495" s="623" t="s">
        <v>161</v>
      </c>
      <c r="D495" s="623">
        <v>19.37</v>
      </c>
    </row>
    <row r="496" spans="1:4">
      <c r="A496" s="625" t="s">
        <v>630</v>
      </c>
      <c r="B496" s="628" t="s">
        <v>631</v>
      </c>
      <c r="C496" s="623" t="s">
        <v>161</v>
      </c>
      <c r="D496" s="623">
        <v>18.760000000000002</v>
      </c>
    </row>
    <row r="497" spans="1:4">
      <c r="A497" s="625" t="s">
        <v>632</v>
      </c>
      <c r="B497" s="628" t="s">
        <v>633</v>
      </c>
      <c r="C497" s="623" t="s">
        <v>161</v>
      </c>
      <c r="D497" s="623">
        <v>22.8</v>
      </c>
    </row>
    <row r="498" spans="1:4">
      <c r="A498" s="625" t="s">
        <v>634</v>
      </c>
      <c r="B498" s="628" t="s">
        <v>635</v>
      </c>
      <c r="C498" s="623" t="s">
        <v>161</v>
      </c>
      <c r="D498" s="623">
        <v>22.09</v>
      </c>
    </row>
    <row r="499" spans="1:4">
      <c r="A499" s="625" t="s">
        <v>636</v>
      </c>
      <c r="B499" s="628" t="s">
        <v>637</v>
      </c>
      <c r="C499" s="623" t="s">
        <v>161</v>
      </c>
      <c r="D499" s="623">
        <v>14.68</v>
      </c>
    </row>
    <row r="500" spans="1:4">
      <c r="A500" s="626" t="s">
        <v>638</v>
      </c>
      <c r="B500" s="628" t="s">
        <v>639</v>
      </c>
      <c r="C500" s="623" t="s">
        <v>161</v>
      </c>
      <c r="D500" s="623">
        <v>14.29</v>
      </c>
    </row>
    <row r="501" spans="1:4">
      <c r="A501" s="625">
        <v>8762</v>
      </c>
      <c r="B501" s="628" t="s">
        <v>640</v>
      </c>
    </row>
    <row r="502" spans="1:4">
      <c r="A502" s="625" t="s">
        <v>641</v>
      </c>
      <c r="B502" s="628" t="s">
        <v>642</v>
      </c>
      <c r="C502" s="623" t="s">
        <v>152</v>
      </c>
      <c r="D502" s="623">
        <v>81.63</v>
      </c>
    </row>
    <row r="503" spans="1:4">
      <c r="A503" s="625" t="s">
        <v>643</v>
      </c>
      <c r="B503" s="628" t="s">
        <v>644</v>
      </c>
      <c r="C503" s="623" t="s">
        <v>152</v>
      </c>
      <c r="D503" s="623">
        <v>128.6</v>
      </c>
    </row>
    <row r="504" spans="1:4">
      <c r="A504" s="626" t="s">
        <v>645</v>
      </c>
      <c r="B504" s="628" t="s">
        <v>646</v>
      </c>
      <c r="C504" s="623" t="s">
        <v>152</v>
      </c>
      <c r="D504" s="623">
        <v>165.55</v>
      </c>
    </row>
    <row r="505" spans="1:4">
      <c r="A505" s="625">
        <v>8764</v>
      </c>
      <c r="B505" s="628" t="s">
        <v>665</v>
      </c>
    </row>
    <row r="506" spans="1:4">
      <c r="A506" s="625" t="s">
        <v>666</v>
      </c>
      <c r="B506" s="628" t="s">
        <v>667</v>
      </c>
      <c r="C506" s="623" t="s">
        <v>152</v>
      </c>
      <c r="D506" s="623">
        <v>117.93</v>
      </c>
    </row>
    <row r="507" spans="1:4">
      <c r="A507" s="625" t="s">
        <v>668</v>
      </c>
      <c r="B507" s="628" t="s">
        <v>669</v>
      </c>
      <c r="C507" s="623" t="s">
        <v>152</v>
      </c>
      <c r="D507" s="623">
        <v>106.01</v>
      </c>
    </row>
    <row r="508" spans="1:4">
      <c r="A508" s="626">
        <v>8765</v>
      </c>
      <c r="B508" s="628" t="s">
        <v>670</v>
      </c>
    </row>
    <row r="509" spans="1:4">
      <c r="A509" s="625" t="s">
        <v>671</v>
      </c>
      <c r="B509" s="628" t="s">
        <v>672</v>
      </c>
      <c r="C509" s="623" t="s">
        <v>152</v>
      </c>
      <c r="D509" s="623">
        <v>1518.97</v>
      </c>
    </row>
    <row r="510" spans="1:4">
      <c r="A510" s="625" t="s">
        <v>673</v>
      </c>
      <c r="B510" s="628" t="s">
        <v>674</v>
      </c>
      <c r="C510" s="623" t="s">
        <v>152</v>
      </c>
      <c r="D510" s="623">
        <v>1513.86</v>
      </c>
    </row>
    <row r="511" spans="1:4">
      <c r="A511" s="625" t="s">
        <v>675</v>
      </c>
      <c r="B511" s="628" t="s">
        <v>676</v>
      </c>
      <c r="C511" s="623" t="s">
        <v>152</v>
      </c>
      <c r="D511" s="623">
        <v>614.05999999999995</v>
      </c>
    </row>
    <row r="512" spans="1:4">
      <c r="A512" s="626">
        <v>8767</v>
      </c>
      <c r="B512" s="628" t="s">
        <v>679</v>
      </c>
    </row>
    <row r="513" spans="1:4">
      <c r="A513" s="625" t="s">
        <v>680</v>
      </c>
      <c r="B513" s="628" t="s">
        <v>681</v>
      </c>
      <c r="C513" s="623" t="s">
        <v>161</v>
      </c>
      <c r="D513" s="623">
        <v>6.04</v>
      </c>
    </row>
    <row r="514" spans="1:4">
      <c r="A514" s="625" t="s">
        <v>682</v>
      </c>
      <c r="B514" s="628" t="s">
        <v>683</v>
      </c>
      <c r="C514" s="623" t="s">
        <v>161</v>
      </c>
      <c r="D514" s="623">
        <v>9.07</v>
      </c>
    </row>
    <row r="515" spans="1:4">
      <c r="A515" s="626">
        <v>8768</v>
      </c>
      <c r="B515" s="628" t="s">
        <v>684</v>
      </c>
    </row>
    <row r="516" spans="1:4">
      <c r="A516" s="625" t="s">
        <v>685</v>
      </c>
      <c r="B516" s="628" t="s">
        <v>20577</v>
      </c>
      <c r="C516" s="623" t="s">
        <v>201</v>
      </c>
      <c r="D516" s="623">
        <v>2828.07</v>
      </c>
    </row>
    <row r="517" spans="1:4">
      <c r="A517" s="625" t="s">
        <v>686</v>
      </c>
      <c r="B517" s="628" t="s">
        <v>20578</v>
      </c>
      <c r="C517" s="623" t="s">
        <v>201</v>
      </c>
      <c r="D517" s="623">
        <v>2628.71</v>
      </c>
    </row>
    <row r="518" spans="1:4">
      <c r="A518" s="626">
        <v>8769</v>
      </c>
      <c r="B518" s="628" t="s">
        <v>687</v>
      </c>
    </row>
    <row r="519" spans="1:4">
      <c r="A519" s="625" t="s">
        <v>688</v>
      </c>
      <c r="B519" s="628" t="s">
        <v>5158</v>
      </c>
      <c r="C519" s="623" t="s">
        <v>152</v>
      </c>
      <c r="D519" s="623">
        <v>103.66</v>
      </c>
    </row>
    <row r="520" spans="1:4">
      <c r="A520" s="625" t="s">
        <v>689</v>
      </c>
      <c r="B520" s="628" t="s">
        <v>5159</v>
      </c>
      <c r="C520" s="623" t="s">
        <v>152</v>
      </c>
      <c r="D520" s="623">
        <v>93.26</v>
      </c>
    </row>
    <row r="521" spans="1:4">
      <c r="A521" s="625" t="s">
        <v>690</v>
      </c>
      <c r="B521" s="628" t="s">
        <v>5160</v>
      </c>
      <c r="C521" s="623" t="s">
        <v>152</v>
      </c>
      <c r="D521" s="623">
        <v>114.07</v>
      </c>
    </row>
    <row r="522" spans="1:4">
      <c r="A522" s="626">
        <v>8770</v>
      </c>
      <c r="B522" s="628" t="s">
        <v>691</v>
      </c>
    </row>
    <row r="523" spans="1:4">
      <c r="A523" s="625" t="s">
        <v>692</v>
      </c>
      <c r="B523" s="628" t="s">
        <v>21498</v>
      </c>
      <c r="C523" s="623" t="s">
        <v>152</v>
      </c>
      <c r="D523" s="623">
        <v>100.93</v>
      </c>
    </row>
    <row r="524" spans="1:4">
      <c r="A524" s="625" t="s">
        <v>693</v>
      </c>
      <c r="B524" s="628" t="s">
        <v>21499</v>
      </c>
      <c r="C524" s="623" t="s">
        <v>152</v>
      </c>
      <c r="D524" s="623">
        <v>100.44</v>
      </c>
    </row>
    <row r="525" spans="1:4">
      <c r="A525" s="626">
        <v>8771</v>
      </c>
      <c r="B525" s="628" t="s">
        <v>694</v>
      </c>
    </row>
    <row r="526" spans="1:4">
      <c r="A526" s="625" t="s">
        <v>695</v>
      </c>
      <c r="B526" s="628" t="s">
        <v>21500</v>
      </c>
      <c r="C526" s="623" t="s">
        <v>152</v>
      </c>
      <c r="D526" s="623">
        <v>308.33999999999997</v>
      </c>
    </row>
    <row r="527" spans="1:4">
      <c r="A527" s="625" t="s">
        <v>696</v>
      </c>
      <c r="B527" s="628" t="s">
        <v>21501</v>
      </c>
      <c r="C527" s="623" t="s">
        <v>152</v>
      </c>
      <c r="D527" s="623">
        <v>229.86</v>
      </c>
    </row>
    <row r="528" spans="1:4">
      <c r="A528" s="625" t="s">
        <v>697</v>
      </c>
      <c r="B528" s="628" t="s">
        <v>21502</v>
      </c>
      <c r="C528" s="623" t="s">
        <v>152</v>
      </c>
      <c r="D528" s="623">
        <v>677.81</v>
      </c>
    </row>
    <row r="529" spans="1:4">
      <c r="A529" s="625" t="s">
        <v>698</v>
      </c>
      <c r="B529" s="628" t="s">
        <v>21503</v>
      </c>
      <c r="C529" s="623" t="s">
        <v>152</v>
      </c>
      <c r="D529" s="623">
        <v>585.33000000000004</v>
      </c>
    </row>
    <row r="530" spans="1:4">
      <c r="A530" s="625" t="s">
        <v>699</v>
      </c>
      <c r="B530" s="628" t="s">
        <v>21504</v>
      </c>
      <c r="C530" s="623" t="s">
        <v>152</v>
      </c>
      <c r="D530" s="623">
        <v>573.84</v>
      </c>
    </row>
    <row r="531" spans="1:4">
      <c r="A531" s="626">
        <v>8670</v>
      </c>
      <c r="B531" s="628" t="s">
        <v>700</v>
      </c>
    </row>
    <row r="532" spans="1:4">
      <c r="A532" s="626">
        <v>8773</v>
      </c>
      <c r="B532" s="628" t="s">
        <v>701</v>
      </c>
    </row>
    <row r="533" spans="1:4">
      <c r="A533" s="625" t="s">
        <v>702</v>
      </c>
      <c r="B533" s="628" t="s">
        <v>703</v>
      </c>
      <c r="C533" s="623" t="s">
        <v>252</v>
      </c>
      <c r="D533" s="623">
        <v>491.26</v>
      </c>
    </row>
    <row r="534" spans="1:4">
      <c r="A534" s="625" t="s">
        <v>704</v>
      </c>
      <c r="B534" s="628" t="s">
        <v>21505</v>
      </c>
      <c r="C534" s="623" t="s">
        <v>152</v>
      </c>
      <c r="D534" s="623">
        <v>344.99</v>
      </c>
    </row>
    <row r="535" spans="1:4">
      <c r="A535" s="625" t="s">
        <v>705</v>
      </c>
      <c r="B535" s="628" t="s">
        <v>706</v>
      </c>
      <c r="C535" s="623" t="s">
        <v>152</v>
      </c>
      <c r="D535" s="623">
        <v>350.09</v>
      </c>
    </row>
    <row r="536" spans="1:4">
      <c r="A536" s="625" t="s">
        <v>707</v>
      </c>
      <c r="B536" s="628" t="s">
        <v>708</v>
      </c>
      <c r="C536" s="623" t="s">
        <v>152</v>
      </c>
      <c r="D536" s="623">
        <v>376.6</v>
      </c>
    </row>
    <row r="537" spans="1:4">
      <c r="A537" s="625" t="s">
        <v>709</v>
      </c>
      <c r="B537" s="628" t="s">
        <v>710</v>
      </c>
      <c r="C537" s="623" t="s">
        <v>152</v>
      </c>
      <c r="D537" s="623">
        <v>376.6</v>
      </c>
    </row>
    <row r="538" spans="1:4">
      <c r="A538" s="625" t="s">
        <v>711</v>
      </c>
      <c r="B538" s="628" t="s">
        <v>712</v>
      </c>
      <c r="C538" s="623" t="s">
        <v>152</v>
      </c>
      <c r="D538" s="623">
        <v>355.4</v>
      </c>
    </row>
    <row r="539" spans="1:4">
      <c r="A539" s="625" t="s">
        <v>1389</v>
      </c>
      <c r="B539" s="628" t="s">
        <v>21506</v>
      </c>
      <c r="C539" s="623" t="s">
        <v>152</v>
      </c>
      <c r="D539" s="623">
        <v>384.73</v>
      </c>
    </row>
    <row r="540" spans="1:4">
      <c r="A540" s="625" t="s">
        <v>1388</v>
      </c>
      <c r="B540" s="628" t="s">
        <v>21507</v>
      </c>
      <c r="C540" s="623" t="s">
        <v>152</v>
      </c>
      <c r="D540" s="623">
        <v>408.88</v>
      </c>
    </row>
    <row r="541" spans="1:4">
      <c r="A541" s="625" t="s">
        <v>1390</v>
      </c>
      <c r="B541" s="628" t="s">
        <v>21508</v>
      </c>
      <c r="C541" s="623" t="s">
        <v>152</v>
      </c>
      <c r="D541" s="623">
        <v>521.38</v>
      </c>
    </row>
    <row r="542" spans="1:4">
      <c r="A542" s="625" t="s">
        <v>1391</v>
      </c>
      <c r="B542" s="628" t="s">
        <v>21509</v>
      </c>
      <c r="C542" s="623" t="s">
        <v>152</v>
      </c>
      <c r="D542" s="623">
        <v>540.15</v>
      </c>
    </row>
    <row r="543" spans="1:4">
      <c r="A543" s="626">
        <v>8774</v>
      </c>
      <c r="B543" s="628" t="s">
        <v>713</v>
      </c>
    </row>
    <row r="544" spans="1:4">
      <c r="A544" s="625" t="s">
        <v>7367</v>
      </c>
      <c r="B544" s="628" t="s">
        <v>20579</v>
      </c>
      <c r="C544" s="623" t="s">
        <v>252</v>
      </c>
      <c r="D544" s="623">
        <v>89.3</v>
      </c>
    </row>
    <row r="545" spans="1:4">
      <c r="A545" s="625" t="s">
        <v>7368</v>
      </c>
      <c r="B545" s="628" t="s">
        <v>7369</v>
      </c>
      <c r="C545" s="623" t="s">
        <v>252</v>
      </c>
      <c r="D545" s="623">
        <v>131.76</v>
      </c>
    </row>
    <row r="546" spans="1:4">
      <c r="A546" s="625" t="s">
        <v>7370</v>
      </c>
      <c r="B546" s="628" t="s">
        <v>7371</v>
      </c>
      <c r="C546" s="623" t="s">
        <v>152</v>
      </c>
      <c r="D546" s="623">
        <v>859.46</v>
      </c>
    </row>
    <row r="547" spans="1:4">
      <c r="A547" s="625" t="s">
        <v>7372</v>
      </c>
      <c r="B547" s="628" t="s">
        <v>7373</v>
      </c>
      <c r="C547" s="623" t="s">
        <v>152</v>
      </c>
      <c r="D547" s="623">
        <v>577.30999999999995</v>
      </c>
    </row>
    <row r="548" spans="1:4">
      <c r="A548" s="625" t="s">
        <v>7374</v>
      </c>
      <c r="B548" s="628" t="s">
        <v>7375</v>
      </c>
      <c r="C548" s="623" t="s">
        <v>152</v>
      </c>
      <c r="D548" s="623">
        <v>1006.78</v>
      </c>
    </row>
    <row r="549" spans="1:4">
      <c r="A549" s="625" t="s">
        <v>7376</v>
      </c>
      <c r="B549" s="628" t="s">
        <v>7377</v>
      </c>
      <c r="C549" s="623" t="s">
        <v>152</v>
      </c>
      <c r="D549" s="623">
        <v>906.01</v>
      </c>
    </row>
    <row r="550" spans="1:4">
      <c r="A550" s="626">
        <v>8775</v>
      </c>
      <c r="B550" s="628" t="s">
        <v>714</v>
      </c>
    </row>
    <row r="551" spans="1:4">
      <c r="A551" s="625" t="s">
        <v>716</v>
      </c>
      <c r="B551" s="628" t="s">
        <v>21510</v>
      </c>
      <c r="C551" s="623" t="s">
        <v>152</v>
      </c>
      <c r="D551" s="623">
        <v>87.34</v>
      </c>
    </row>
    <row r="552" spans="1:4">
      <c r="A552" s="625" t="s">
        <v>717</v>
      </c>
      <c r="B552" s="628" t="s">
        <v>21511</v>
      </c>
      <c r="C552" s="623" t="s">
        <v>152</v>
      </c>
      <c r="D552" s="623">
        <v>141.76</v>
      </c>
    </row>
    <row r="553" spans="1:4">
      <c r="A553" s="625" t="s">
        <v>718</v>
      </c>
      <c r="B553" s="628" t="s">
        <v>21512</v>
      </c>
      <c r="C553" s="623" t="s">
        <v>152</v>
      </c>
      <c r="D553" s="623">
        <v>57.31</v>
      </c>
    </row>
    <row r="554" spans="1:4">
      <c r="A554" s="625" t="s">
        <v>719</v>
      </c>
      <c r="B554" s="628" t="s">
        <v>21513</v>
      </c>
      <c r="C554" s="623" t="s">
        <v>152</v>
      </c>
      <c r="D554" s="623">
        <v>467.16</v>
      </c>
    </row>
    <row r="555" spans="1:4">
      <c r="A555" s="625" t="s">
        <v>720</v>
      </c>
      <c r="B555" s="628" t="s">
        <v>21514</v>
      </c>
      <c r="C555" s="623" t="s">
        <v>152</v>
      </c>
      <c r="D555" s="623">
        <v>489.68</v>
      </c>
    </row>
    <row r="556" spans="1:4">
      <c r="A556" s="625" t="s">
        <v>721</v>
      </c>
      <c r="B556" s="628" t="s">
        <v>21515</v>
      </c>
      <c r="C556" s="623" t="s">
        <v>152</v>
      </c>
      <c r="D556" s="623">
        <v>544.65</v>
      </c>
    </row>
    <row r="557" spans="1:4">
      <c r="A557" s="625" t="s">
        <v>722</v>
      </c>
      <c r="B557" s="628" t="s">
        <v>21516</v>
      </c>
      <c r="C557" s="623" t="s">
        <v>152</v>
      </c>
      <c r="D557" s="623">
        <v>550.58000000000004</v>
      </c>
    </row>
    <row r="558" spans="1:4">
      <c r="A558" s="625" t="s">
        <v>723</v>
      </c>
      <c r="B558" s="628" t="s">
        <v>21517</v>
      </c>
      <c r="C558" s="623" t="s">
        <v>152</v>
      </c>
      <c r="D558" s="623">
        <v>380.21</v>
      </c>
    </row>
    <row r="559" spans="1:4">
      <c r="A559" s="625" t="s">
        <v>724</v>
      </c>
      <c r="B559" s="628" t="s">
        <v>21518</v>
      </c>
      <c r="C559" s="623" t="s">
        <v>152</v>
      </c>
      <c r="D559" s="623">
        <v>376.74</v>
      </c>
    </row>
    <row r="560" spans="1:4">
      <c r="A560" s="625" t="s">
        <v>725</v>
      </c>
      <c r="B560" s="628" t="s">
        <v>21519</v>
      </c>
      <c r="C560" s="623" t="s">
        <v>152</v>
      </c>
      <c r="D560" s="623">
        <v>638.86</v>
      </c>
    </row>
    <row r="561" spans="1:4">
      <c r="A561" s="625">
        <v>8776</v>
      </c>
      <c r="B561" s="628" t="s">
        <v>726</v>
      </c>
    </row>
    <row r="562" spans="1:4">
      <c r="A562" s="626" t="s">
        <v>7378</v>
      </c>
      <c r="B562" s="628" t="s">
        <v>7379</v>
      </c>
      <c r="C562" s="623" t="s">
        <v>252</v>
      </c>
      <c r="D562" s="623">
        <v>174.88</v>
      </c>
    </row>
    <row r="563" spans="1:4">
      <c r="A563" s="625" t="s">
        <v>7380</v>
      </c>
      <c r="B563" s="628" t="s">
        <v>20580</v>
      </c>
      <c r="C563" s="623" t="s">
        <v>252</v>
      </c>
      <c r="D563" s="623">
        <v>194.35</v>
      </c>
    </row>
    <row r="564" spans="1:4">
      <c r="A564" s="625" t="s">
        <v>7381</v>
      </c>
      <c r="B564" s="628" t="s">
        <v>7382</v>
      </c>
      <c r="C564" s="623" t="s">
        <v>252</v>
      </c>
      <c r="D564" s="623">
        <v>2072.5500000000002</v>
      </c>
    </row>
    <row r="565" spans="1:4">
      <c r="A565" s="625" t="s">
        <v>7383</v>
      </c>
      <c r="B565" s="628" t="s">
        <v>7384</v>
      </c>
      <c r="C565" s="623" t="s">
        <v>252</v>
      </c>
      <c r="D565" s="623">
        <v>2238.23</v>
      </c>
    </row>
    <row r="566" spans="1:4">
      <c r="A566" s="625" t="s">
        <v>7385</v>
      </c>
      <c r="B566" s="628" t="s">
        <v>7386</v>
      </c>
      <c r="C566" s="623" t="s">
        <v>252</v>
      </c>
      <c r="D566" s="623">
        <v>2403.89</v>
      </c>
    </row>
    <row r="567" spans="1:4">
      <c r="A567" s="625" t="s">
        <v>7387</v>
      </c>
      <c r="B567" s="628" t="s">
        <v>7388</v>
      </c>
      <c r="C567" s="623" t="s">
        <v>252</v>
      </c>
      <c r="D567" s="623">
        <v>1579.15</v>
      </c>
    </row>
    <row r="568" spans="1:4">
      <c r="A568" s="625" t="s">
        <v>7389</v>
      </c>
      <c r="B568" s="628" t="s">
        <v>7390</v>
      </c>
      <c r="C568" s="623" t="s">
        <v>252</v>
      </c>
      <c r="D568" s="623">
        <v>1721.16</v>
      </c>
    </row>
    <row r="569" spans="1:4">
      <c r="A569" s="625" t="s">
        <v>7391</v>
      </c>
      <c r="B569" s="628" t="s">
        <v>7392</v>
      </c>
      <c r="C569" s="623" t="s">
        <v>252</v>
      </c>
      <c r="D569" s="623">
        <v>1863.25</v>
      </c>
    </row>
    <row r="570" spans="1:4">
      <c r="A570" s="625" t="s">
        <v>7393</v>
      </c>
      <c r="B570" s="628" t="s">
        <v>7394</v>
      </c>
      <c r="C570" s="623" t="s">
        <v>252</v>
      </c>
      <c r="D570" s="623">
        <v>2005.34</v>
      </c>
    </row>
    <row r="571" spans="1:4">
      <c r="A571" s="625">
        <v>8777</v>
      </c>
      <c r="B571" s="628" t="s">
        <v>727</v>
      </c>
    </row>
    <row r="572" spans="1:4">
      <c r="A572" s="626" t="s">
        <v>715</v>
      </c>
      <c r="B572" s="628" t="s">
        <v>21520</v>
      </c>
      <c r="C572" s="623" t="s">
        <v>152</v>
      </c>
      <c r="D572" s="623">
        <v>130.44</v>
      </c>
    </row>
    <row r="573" spans="1:4">
      <c r="A573" s="625" t="s">
        <v>736</v>
      </c>
      <c r="B573" s="628" t="s">
        <v>21521</v>
      </c>
      <c r="C573" s="623" t="s">
        <v>152</v>
      </c>
      <c r="D573" s="623">
        <v>399.73</v>
      </c>
    </row>
    <row r="574" spans="1:4">
      <c r="A574" s="625" t="s">
        <v>728</v>
      </c>
      <c r="B574" s="628" t="s">
        <v>21522</v>
      </c>
      <c r="C574" s="623" t="s">
        <v>252</v>
      </c>
      <c r="D574" s="623">
        <v>471.84</v>
      </c>
    </row>
    <row r="575" spans="1:4">
      <c r="A575" s="625" t="s">
        <v>729</v>
      </c>
      <c r="B575" s="628" t="s">
        <v>21523</v>
      </c>
      <c r="C575" s="623" t="s">
        <v>252</v>
      </c>
      <c r="D575" s="623">
        <v>506.68</v>
      </c>
    </row>
    <row r="576" spans="1:4">
      <c r="A576" s="625" t="s">
        <v>731</v>
      </c>
      <c r="B576" s="628" t="s">
        <v>21524</v>
      </c>
      <c r="C576" s="623" t="s">
        <v>252</v>
      </c>
      <c r="D576" s="623">
        <v>696.96</v>
      </c>
    </row>
    <row r="577" spans="1:4">
      <c r="A577" s="625" t="s">
        <v>730</v>
      </c>
      <c r="B577" s="628" t="s">
        <v>21525</v>
      </c>
      <c r="C577" s="623" t="s">
        <v>252</v>
      </c>
      <c r="D577" s="623">
        <v>561.92999999999995</v>
      </c>
    </row>
    <row r="578" spans="1:4">
      <c r="A578" s="625" t="s">
        <v>732</v>
      </c>
      <c r="B578" s="628" t="s">
        <v>21526</v>
      </c>
      <c r="C578" s="623" t="s">
        <v>252</v>
      </c>
      <c r="D578" s="623">
        <v>586.27</v>
      </c>
    </row>
    <row r="579" spans="1:4">
      <c r="A579" s="625" t="s">
        <v>734</v>
      </c>
      <c r="B579" s="628" t="s">
        <v>21527</v>
      </c>
      <c r="C579" s="623" t="s">
        <v>252</v>
      </c>
      <c r="D579" s="623">
        <v>367.18</v>
      </c>
    </row>
    <row r="580" spans="1:4">
      <c r="A580" s="625" t="s">
        <v>733</v>
      </c>
      <c r="B580" s="628" t="s">
        <v>21528</v>
      </c>
      <c r="C580" s="623" t="s">
        <v>252</v>
      </c>
      <c r="D580" s="623">
        <v>419.58</v>
      </c>
    </row>
    <row r="581" spans="1:4">
      <c r="A581" s="625" t="s">
        <v>735</v>
      </c>
      <c r="B581" s="628" t="s">
        <v>21529</v>
      </c>
      <c r="C581" s="623" t="s">
        <v>252</v>
      </c>
      <c r="D581" s="623">
        <v>407.06</v>
      </c>
    </row>
    <row r="582" spans="1:4">
      <c r="A582" s="625">
        <v>8778</v>
      </c>
      <c r="B582" s="628" t="s">
        <v>737</v>
      </c>
    </row>
    <row r="583" spans="1:4">
      <c r="A583" s="625" t="s">
        <v>739</v>
      </c>
      <c r="B583" s="628" t="s">
        <v>21530</v>
      </c>
      <c r="C583" s="623" t="s">
        <v>252</v>
      </c>
      <c r="D583" s="623">
        <v>340.41</v>
      </c>
    </row>
    <row r="584" spans="1:4">
      <c r="A584" s="626" t="s">
        <v>740</v>
      </c>
      <c r="B584" s="628" t="s">
        <v>21531</v>
      </c>
      <c r="C584" s="623" t="s">
        <v>252</v>
      </c>
      <c r="D584" s="623">
        <v>347.04</v>
      </c>
    </row>
    <row r="585" spans="1:4">
      <c r="A585" s="625" t="s">
        <v>741</v>
      </c>
      <c r="B585" s="628" t="s">
        <v>21532</v>
      </c>
      <c r="C585" s="623" t="s">
        <v>252</v>
      </c>
      <c r="D585" s="623">
        <v>353.69</v>
      </c>
    </row>
    <row r="586" spans="1:4">
      <c r="A586" s="625" t="s">
        <v>742</v>
      </c>
      <c r="B586" s="628" t="s">
        <v>21533</v>
      </c>
      <c r="C586" s="623" t="s">
        <v>252</v>
      </c>
      <c r="D586" s="623">
        <v>383.66</v>
      </c>
    </row>
    <row r="587" spans="1:4">
      <c r="A587" s="625" t="s">
        <v>738</v>
      </c>
      <c r="B587" s="628" t="s">
        <v>21534</v>
      </c>
      <c r="C587" s="623" t="s">
        <v>252</v>
      </c>
      <c r="D587" s="623">
        <v>283.52</v>
      </c>
    </row>
    <row r="588" spans="1:4">
      <c r="A588" s="625" t="s">
        <v>743</v>
      </c>
      <c r="B588" s="628" t="s">
        <v>21535</v>
      </c>
      <c r="C588" s="623" t="s">
        <v>252</v>
      </c>
      <c r="D588" s="623">
        <v>303.35000000000002</v>
      </c>
    </row>
    <row r="589" spans="1:4">
      <c r="A589" s="625" t="s">
        <v>744</v>
      </c>
      <c r="B589" s="628" t="s">
        <v>21536</v>
      </c>
      <c r="C589" s="623" t="s">
        <v>252</v>
      </c>
      <c r="D589" s="623">
        <v>303.35000000000002</v>
      </c>
    </row>
    <row r="590" spans="1:4">
      <c r="A590" s="625" t="s">
        <v>745</v>
      </c>
      <c r="B590" s="628" t="s">
        <v>21537</v>
      </c>
      <c r="C590" s="623" t="s">
        <v>252</v>
      </c>
      <c r="D590" s="623">
        <v>303.35000000000002</v>
      </c>
    </row>
    <row r="591" spans="1:4">
      <c r="A591" s="625" t="s">
        <v>746</v>
      </c>
      <c r="B591" s="628" t="s">
        <v>21538</v>
      </c>
      <c r="C591" s="623" t="s">
        <v>252</v>
      </c>
      <c r="D591" s="623">
        <v>303.35000000000002</v>
      </c>
    </row>
    <row r="592" spans="1:4">
      <c r="A592" s="625" t="s">
        <v>747</v>
      </c>
      <c r="B592" s="628" t="s">
        <v>21539</v>
      </c>
      <c r="C592" s="623" t="s">
        <v>252</v>
      </c>
      <c r="D592" s="623">
        <v>762</v>
      </c>
    </row>
    <row r="593" spans="1:4">
      <c r="A593" s="625" t="s">
        <v>748</v>
      </c>
      <c r="B593" s="628" t="s">
        <v>21540</v>
      </c>
      <c r="C593" s="623" t="s">
        <v>252</v>
      </c>
      <c r="D593" s="623">
        <v>827.74</v>
      </c>
    </row>
    <row r="594" spans="1:4">
      <c r="A594" s="625" t="s">
        <v>749</v>
      </c>
      <c r="B594" s="628" t="s">
        <v>21541</v>
      </c>
      <c r="C594" s="623" t="s">
        <v>252</v>
      </c>
      <c r="D594" s="623">
        <v>886.12</v>
      </c>
    </row>
    <row r="595" spans="1:4">
      <c r="A595" s="625" t="s">
        <v>750</v>
      </c>
      <c r="B595" s="628" t="s">
        <v>21542</v>
      </c>
      <c r="C595" s="623" t="s">
        <v>252</v>
      </c>
      <c r="D595" s="623">
        <v>915.5</v>
      </c>
    </row>
    <row r="596" spans="1:4">
      <c r="A596" s="625" t="s">
        <v>751</v>
      </c>
      <c r="B596" s="628" t="s">
        <v>21543</v>
      </c>
      <c r="C596" s="623" t="s">
        <v>252</v>
      </c>
      <c r="D596" s="623">
        <v>70.53</v>
      </c>
    </row>
    <row r="597" spans="1:4">
      <c r="A597" s="625" t="s">
        <v>752</v>
      </c>
      <c r="B597" s="628" t="s">
        <v>21544</v>
      </c>
      <c r="C597" s="623" t="s">
        <v>252</v>
      </c>
      <c r="D597" s="623">
        <v>93.69</v>
      </c>
    </row>
    <row r="598" spans="1:4">
      <c r="A598" s="625">
        <v>8779</v>
      </c>
      <c r="B598" s="628" t="s">
        <v>753</v>
      </c>
    </row>
    <row r="599" spans="1:4">
      <c r="A599" s="625" t="s">
        <v>754</v>
      </c>
      <c r="B599" s="628" t="s">
        <v>21545</v>
      </c>
      <c r="C599" s="623" t="s">
        <v>252</v>
      </c>
      <c r="D599" s="623">
        <v>1111.06</v>
      </c>
    </row>
    <row r="600" spans="1:4">
      <c r="A600" s="626" t="s">
        <v>755</v>
      </c>
      <c r="B600" s="628" t="s">
        <v>21546</v>
      </c>
      <c r="C600" s="623" t="s">
        <v>252</v>
      </c>
      <c r="D600" s="623">
        <v>1234.97</v>
      </c>
    </row>
    <row r="601" spans="1:4">
      <c r="A601" s="625" t="s">
        <v>756</v>
      </c>
      <c r="B601" s="628" t="s">
        <v>21547</v>
      </c>
      <c r="C601" s="623" t="s">
        <v>252</v>
      </c>
      <c r="D601" s="623">
        <v>1351.53</v>
      </c>
    </row>
    <row r="602" spans="1:4">
      <c r="A602" s="625" t="s">
        <v>757</v>
      </c>
      <c r="B602" s="628" t="s">
        <v>21548</v>
      </c>
      <c r="C602" s="623" t="s">
        <v>252</v>
      </c>
      <c r="D602" s="623">
        <v>941.98</v>
      </c>
    </row>
    <row r="603" spans="1:4">
      <c r="A603" s="625">
        <v>8780</v>
      </c>
      <c r="B603" s="628" t="s">
        <v>758</v>
      </c>
    </row>
    <row r="604" spans="1:4">
      <c r="A604" s="625" t="s">
        <v>759</v>
      </c>
      <c r="B604" s="628" t="s">
        <v>21549</v>
      </c>
      <c r="C604" s="623" t="s">
        <v>252</v>
      </c>
      <c r="D604" s="623">
        <v>574.26</v>
      </c>
    </row>
    <row r="605" spans="1:4">
      <c r="A605" s="625" t="s">
        <v>761</v>
      </c>
      <c r="B605" s="628" t="s">
        <v>21550</v>
      </c>
      <c r="C605" s="623" t="s">
        <v>252</v>
      </c>
      <c r="D605" s="623">
        <v>616.19000000000005</v>
      </c>
    </row>
    <row r="606" spans="1:4">
      <c r="A606" s="626" t="s">
        <v>762</v>
      </c>
      <c r="B606" s="628" t="s">
        <v>21551</v>
      </c>
      <c r="C606" s="623" t="s">
        <v>252</v>
      </c>
      <c r="D606" s="623">
        <v>488.23</v>
      </c>
    </row>
    <row r="607" spans="1:4">
      <c r="A607" s="625" t="s">
        <v>760</v>
      </c>
      <c r="B607" s="628" t="s">
        <v>21552</v>
      </c>
      <c r="C607" s="623" t="s">
        <v>252</v>
      </c>
      <c r="D607" s="623">
        <v>456.32</v>
      </c>
    </row>
    <row r="608" spans="1:4">
      <c r="A608" s="625" t="s">
        <v>763</v>
      </c>
      <c r="B608" s="628" t="s">
        <v>21553</v>
      </c>
      <c r="C608" s="623" t="s">
        <v>252</v>
      </c>
      <c r="D608" s="623">
        <v>498.25</v>
      </c>
    </row>
    <row r="609" spans="1:4">
      <c r="A609" s="625" t="s">
        <v>764</v>
      </c>
      <c r="B609" s="628" t="s">
        <v>21554</v>
      </c>
      <c r="C609" s="623" t="s">
        <v>252</v>
      </c>
      <c r="D609" s="623">
        <v>497.81</v>
      </c>
    </row>
    <row r="610" spans="1:4">
      <c r="A610" s="625">
        <v>8782</v>
      </c>
      <c r="B610" s="628" t="s">
        <v>767</v>
      </c>
    </row>
    <row r="611" spans="1:4">
      <c r="A611" s="625" t="s">
        <v>768</v>
      </c>
      <c r="B611" s="628" t="s">
        <v>769</v>
      </c>
      <c r="C611" s="623" t="s">
        <v>252</v>
      </c>
      <c r="D611" s="623">
        <v>94.31</v>
      </c>
    </row>
    <row r="612" spans="1:4">
      <c r="A612" s="625">
        <v>8783</v>
      </c>
      <c r="B612" s="628" t="s">
        <v>770</v>
      </c>
    </row>
    <row r="613" spans="1:4">
      <c r="A613" s="626" t="s">
        <v>771</v>
      </c>
      <c r="B613" s="628" t="s">
        <v>772</v>
      </c>
      <c r="C613" s="623" t="s">
        <v>252</v>
      </c>
      <c r="D613" s="623">
        <v>20.309999999999999</v>
      </c>
    </row>
    <row r="614" spans="1:4">
      <c r="A614" s="625" t="s">
        <v>773</v>
      </c>
      <c r="B614" s="628" t="s">
        <v>774</v>
      </c>
      <c r="C614" s="623" t="s">
        <v>252</v>
      </c>
      <c r="D614" s="623">
        <v>25.04</v>
      </c>
    </row>
    <row r="615" spans="1:4">
      <c r="A615" s="626" t="s">
        <v>775</v>
      </c>
      <c r="B615" s="628" t="s">
        <v>776</v>
      </c>
      <c r="C615" s="623" t="s">
        <v>252</v>
      </c>
      <c r="D615" s="623">
        <v>22.94</v>
      </c>
    </row>
    <row r="616" spans="1:4">
      <c r="A616" s="625" t="s">
        <v>777</v>
      </c>
      <c r="B616" s="628" t="s">
        <v>778</v>
      </c>
      <c r="C616" s="623" t="s">
        <v>252</v>
      </c>
      <c r="D616" s="623">
        <v>18.89</v>
      </c>
    </row>
    <row r="617" spans="1:4">
      <c r="A617" s="625" t="s">
        <v>779</v>
      </c>
      <c r="B617" s="628" t="s">
        <v>780</v>
      </c>
      <c r="C617" s="623" t="s">
        <v>252</v>
      </c>
      <c r="D617" s="623">
        <v>104.85</v>
      </c>
    </row>
    <row r="618" spans="1:4">
      <c r="A618" s="625" t="s">
        <v>781</v>
      </c>
      <c r="B618" s="628" t="s">
        <v>782</v>
      </c>
      <c r="C618" s="623" t="s">
        <v>252</v>
      </c>
      <c r="D618" s="623">
        <v>90.3</v>
      </c>
    </row>
    <row r="619" spans="1:4">
      <c r="A619" s="625" t="s">
        <v>783</v>
      </c>
      <c r="B619" s="628" t="s">
        <v>784</v>
      </c>
      <c r="C619" s="623" t="s">
        <v>252</v>
      </c>
      <c r="D619" s="623">
        <v>111.98</v>
      </c>
    </row>
    <row r="620" spans="1:4">
      <c r="A620" s="625" t="s">
        <v>785</v>
      </c>
      <c r="B620" s="628" t="s">
        <v>786</v>
      </c>
      <c r="C620" s="623" t="s">
        <v>252</v>
      </c>
      <c r="D620" s="623">
        <v>112.64</v>
      </c>
    </row>
    <row r="621" spans="1:4">
      <c r="A621" s="625" t="s">
        <v>787</v>
      </c>
      <c r="B621" s="628" t="s">
        <v>788</v>
      </c>
      <c r="C621" s="623" t="s">
        <v>252</v>
      </c>
      <c r="D621" s="623">
        <v>83.25</v>
      </c>
    </row>
    <row r="622" spans="1:4">
      <c r="A622" s="625" t="s">
        <v>789</v>
      </c>
      <c r="B622" s="628" t="s">
        <v>790</v>
      </c>
      <c r="C622" s="623" t="s">
        <v>252</v>
      </c>
      <c r="D622" s="623">
        <v>151.22999999999999</v>
      </c>
    </row>
    <row r="623" spans="1:4">
      <c r="A623" s="625" t="s">
        <v>791</v>
      </c>
      <c r="B623" s="628" t="s">
        <v>792</v>
      </c>
      <c r="C623" s="623" t="s">
        <v>252</v>
      </c>
      <c r="D623" s="623">
        <v>281.08</v>
      </c>
    </row>
    <row r="624" spans="1:4">
      <c r="A624" s="625" t="s">
        <v>793</v>
      </c>
      <c r="B624" s="628" t="s">
        <v>21555</v>
      </c>
      <c r="C624" s="623" t="s">
        <v>252</v>
      </c>
      <c r="D624" s="623">
        <v>161.99</v>
      </c>
    </row>
    <row r="625" spans="1:4">
      <c r="A625" s="625" t="s">
        <v>794</v>
      </c>
      <c r="B625" s="628" t="s">
        <v>795</v>
      </c>
      <c r="C625" s="623" t="s">
        <v>252</v>
      </c>
      <c r="D625" s="623">
        <v>18.899999999999999</v>
      </c>
    </row>
    <row r="626" spans="1:4">
      <c r="A626" s="625" t="s">
        <v>796</v>
      </c>
      <c r="B626" s="628" t="s">
        <v>797</v>
      </c>
      <c r="C626" s="623" t="s">
        <v>252</v>
      </c>
      <c r="D626" s="623">
        <v>63.92</v>
      </c>
    </row>
    <row r="627" spans="1:4">
      <c r="A627" s="625">
        <v>8784</v>
      </c>
      <c r="B627" s="628" t="s">
        <v>798</v>
      </c>
    </row>
    <row r="628" spans="1:4">
      <c r="A628" s="625" t="s">
        <v>801</v>
      </c>
      <c r="B628" s="628" t="s">
        <v>21556</v>
      </c>
      <c r="C628" s="623" t="s">
        <v>252</v>
      </c>
      <c r="D628" s="623">
        <v>2791.49</v>
      </c>
    </row>
    <row r="629" spans="1:4">
      <c r="A629" s="625" t="s">
        <v>799</v>
      </c>
      <c r="B629" s="628" t="s">
        <v>21557</v>
      </c>
      <c r="C629" s="623" t="s">
        <v>252</v>
      </c>
      <c r="D629" s="623">
        <v>1527.22</v>
      </c>
    </row>
    <row r="630" spans="1:4">
      <c r="A630" s="626" t="s">
        <v>800</v>
      </c>
      <c r="B630" s="628" t="s">
        <v>21558</v>
      </c>
      <c r="C630" s="623" t="s">
        <v>252</v>
      </c>
      <c r="D630" s="623">
        <v>1615.3</v>
      </c>
    </row>
    <row r="631" spans="1:4">
      <c r="A631" s="625">
        <v>8785</v>
      </c>
      <c r="B631" s="628" t="s">
        <v>802</v>
      </c>
    </row>
    <row r="632" spans="1:4">
      <c r="A632" s="625" t="s">
        <v>803</v>
      </c>
      <c r="B632" s="628" t="s">
        <v>21559</v>
      </c>
      <c r="C632" s="623" t="s">
        <v>161</v>
      </c>
      <c r="D632" s="623">
        <v>20.77</v>
      </c>
    </row>
    <row r="633" spans="1:4">
      <c r="A633" s="625">
        <v>8865</v>
      </c>
      <c r="B633" s="628" t="s">
        <v>1424</v>
      </c>
    </row>
    <row r="634" spans="1:4">
      <c r="A634" s="626" t="s">
        <v>1425</v>
      </c>
      <c r="B634" s="628" t="s">
        <v>21560</v>
      </c>
      <c r="C634" s="623" t="s">
        <v>152</v>
      </c>
      <c r="D634" s="623">
        <v>467.27</v>
      </c>
    </row>
    <row r="635" spans="1:4">
      <c r="A635" s="625">
        <v>8671</v>
      </c>
      <c r="B635" s="628" t="s">
        <v>804</v>
      </c>
    </row>
    <row r="636" spans="1:4">
      <c r="A636" s="626">
        <v>8786</v>
      </c>
      <c r="B636" s="628" t="s">
        <v>805</v>
      </c>
    </row>
    <row r="637" spans="1:4">
      <c r="A637" s="625" t="s">
        <v>806</v>
      </c>
      <c r="B637" s="628" t="s">
        <v>21561</v>
      </c>
      <c r="C637" s="623" t="s">
        <v>161</v>
      </c>
      <c r="D637" s="623">
        <v>13.87</v>
      </c>
    </row>
    <row r="638" spans="1:4">
      <c r="A638" s="626" t="s">
        <v>809</v>
      </c>
      <c r="B638" s="628" t="s">
        <v>21562</v>
      </c>
      <c r="C638" s="623" t="s">
        <v>152</v>
      </c>
      <c r="D638" s="623">
        <v>26.12</v>
      </c>
    </row>
    <row r="639" spans="1:4">
      <c r="A639" s="626" t="s">
        <v>810</v>
      </c>
      <c r="B639" s="628" t="s">
        <v>21563</v>
      </c>
      <c r="C639" s="623" t="s">
        <v>152</v>
      </c>
      <c r="D639" s="623">
        <v>24.75</v>
      </c>
    </row>
    <row r="640" spans="1:4">
      <c r="A640" s="625" t="s">
        <v>807</v>
      </c>
      <c r="B640" s="628" t="s">
        <v>808</v>
      </c>
      <c r="C640" s="623" t="s">
        <v>152</v>
      </c>
      <c r="D640" s="623">
        <v>80.709999999999994</v>
      </c>
    </row>
    <row r="641" spans="1:4">
      <c r="A641" s="625" t="s">
        <v>811</v>
      </c>
      <c r="B641" s="628" t="s">
        <v>812</v>
      </c>
      <c r="C641" s="623" t="s">
        <v>152</v>
      </c>
      <c r="D641" s="623">
        <v>141.82</v>
      </c>
    </row>
    <row r="642" spans="1:4">
      <c r="A642" s="625" t="s">
        <v>813</v>
      </c>
      <c r="B642" s="628" t="s">
        <v>21564</v>
      </c>
      <c r="C642" s="623" t="s">
        <v>161</v>
      </c>
      <c r="D642" s="623">
        <v>37.69</v>
      </c>
    </row>
    <row r="643" spans="1:4">
      <c r="A643" s="625" t="s">
        <v>814</v>
      </c>
      <c r="B643" s="628" t="s">
        <v>21565</v>
      </c>
      <c r="C643" s="623" t="s">
        <v>161</v>
      </c>
      <c r="D643" s="623">
        <v>45.17</v>
      </c>
    </row>
    <row r="644" spans="1:4">
      <c r="A644" s="625" t="s">
        <v>815</v>
      </c>
      <c r="B644" s="628" t="s">
        <v>21566</v>
      </c>
      <c r="C644" s="623" t="s">
        <v>161</v>
      </c>
      <c r="D644" s="623">
        <v>26.32</v>
      </c>
    </row>
    <row r="645" spans="1:4">
      <c r="A645" s="625" t="s">
        <v>816</v>
      </c>
      <c r="B645" s="628" t="s">
        <v>21567</v>
      </c>
      <c r="C645" s="623" t="s">
        <v>161</v>
      </c>
      <c r="D645" s="623">
        <v>10.01</v>
      </c>
    </row>
    <row r="646" spans="1:4">
      <c r="A646" s="625">
        <v>8787</v>
      </c>
      <c r="B646" s="628" t="s">
        <v>817</v>
      </c>
    </row>
    <row r="647" spans="1:4">
      <c r="A647" s="625" t="s">
        <v>818</v>
      </c>
      <c r="B647" s="628" t="s">
        <v>819</v>
      </c>
      <c r="C647" s="623" t="s">
        <v>475</v>
      </c>
      <c r="D647" s="623">
        <v>23.56</v>
      </c>
    </row>
    <row r="648" spans="1:4">
      <c r="A648" s="625" t="s">
        <v>820</v>
      </c>
      <c r="B648" s="628" t="s">
        <v>821</v>
      </c>
      <c r="C648" s="623" t="s">
        <v>152</v>
      </c>
      <c r="D648" s="623">
        <v>293.33</v>
      </c>
    </row>
    <row r="649" spans="1:4">
      <c r="A649" s="626" t="s">
        <v>822</v>
      </c>
      <c r="B649" s="628" t="s">
        <v>823</v>
      </c>
      <c r="C649" s="623" t="s">
        <v>152</v>
      </c>
      <c r="D649" s="623">
        <v>301.68</v>
      </c>
    </row>
    <row r="650" spans="1:4">
      <c r="A650" s="625" t="s">
        <v>824</v>
      </c>
      <c r="B650" s="628" t="s">
        <v>825</v>
      </c>
      <c r="C650" s="623" t="s">
        <v>152</v>
      </c>
      <c r="D650" s="623">
        <v>287.92</v>
      </c>
    </row>
    <row r="651" spans="1:4">
      <c r="A651" s="625" t="s">
        <v>826</v>
      </c>
      <c r="B651" s="628" t="s">
        <v>827</v>
      </c>
      <c r="C651" s="623" t="s">
        <v>152</v>
      </c>
      <c r="D651" s="623">
        <v>777.05</v>
      </c>
    </row>
    <row r="652" spans="1:4">
      <c r="A652" s="625" t="s">
        <v>828</v>
      </c>
      <c r="B652" s="628" t="s">
        <v>829</v>
      </c>
      <c r="C652" s="623" t="s">
        <v>152</v>
      </c>
      <c r="D652" s="623">
        <v>371.62</v>
      </c>
    </row>
    <row r="653" spans="1:4">
      <c r="A653" s="625" t="s">
        <v>830</v>
      </c>
      <c r="B653" s="628" t="s">
        <v>831</v>
      </c>
      <c r="C653" s="623" t="s">
        <v>152</v>
      </c>
      <c r="D653" s="623">
        <v>233.72</v>
      </c>
    </row>
    <row r="654" spans="1:4">
      <c r="A654" s="625" t="s">
        <v>832</v>
      </c>
      <c r="B654" s="628" t="s">
        <v>833</v>
      </c>
      <c r="C654" s="623" t="s">
        <v>152</v>
      </c>
      <c r="D654" s="623">
        <v>216.83</v>
      </c>
    </row>
    <row r="655" spans="1:4">
      <c r="A655" s="625">
        <v>8788</v>
      </c>
      <c r="B655" s="628" t="s">
        <v>834</v>
      </c>
    </row>
    <row r="656" spans="1:4">
      <c r="A656" s="625" t="s">
        <v>836</v>
      </c>
      <c r="B656" s="628" t="s">
        <v>21568</v>
      </c>
      <c r="C656" s="623" t="s">
        <v>152</v>
      </c>
      <c r="D656" s="623">
        <v>39.32</v>
      </c>
    </row>
    <row r="657" spans="1:4">
      <c r="A657" s="625" t="s">
        <v>837</v>
      </c>
      <c r="B657" s="628" t="s">
        <v>21569</v>
      </c>
      <c r="C657" s="623" t="s">
        <v>152</v>
      </c>
      <c r="D657" s="623">
        <v>37.700000000000003</v>
      </c>
    </row>
    <row r="658" spans="1:4">
      <c r="A658" s="626" t="s">
        <v>835</v>
      </c>
      <c r="B658" s="628" t="s">
        <v>21570</v>
      </c>
      <c r="C658" s="623" t="s">
        <v>152</v>
      </c>
      <c r="D658" s="623">
        <v>107.07</v>
      </c>
    </row>
    <row r="659" spans="1:4">
      <c r="A659" s="625" t="s">
        <v>838</v>
      </c>
      <c r="B659" s="628" t="s">
        <v>21571</v>
      </c>
      <c r="C659" s="623" t="s">
        <v>152</v>
      </c>
      <c r="D659" s="623">
        <v>164.12</v>
      </c>
    </row>
    <row r="660" spans="1:4">
      <c r="A660" s="625" t="s">
        <v>839</v>
      </c>
      <c r="B660" s="628" t="s">
        <v>21572</v>
      </c>
      <c r="C660" s="623" t="s">
        <v>152</v>
      </c>
      <c r="D660" s="623">
        <v>225.98</v>
      </c>
    </row>
    <row r="661" spans="1:4">
      <c r="A661" s="625" t="s">
        <v>840</v>
      </c>
      <c r="B661" s="628" t="s">
        <v>21573</v>
      </c>
      <c r="C661" s="623" t="s">
        <v>161</v>
      </c>
      <c r="D661" s="623">
        <v>48.03</v>
      </c>
    </row>
    <row r="662" spans="1:4">
      <c r="A662" s="625">
        <v>8789</v>
      </c>
      <c r="B662" s="628" t="s">
        <v>841</v>
      </c>
    </row>
    <row r="663" spans="1:4">
      <c r="A663" s="625" t="s">
        <v>842</v>
      </c>
      <c r="B663" s="628" t="s">
        <v>843</v>
      </c>
      <c r="C663" s="623" t="s">
        <v>152</v>
      </c>
      <c r="D663" s="623">
        <v>94.86</v>
      </c>
    </row>
    <row r="664" spans="1:4">
      <c r="A664" s="625" t="s">
        <v>844</v>
      </c>
      <c r="B664" s="628" t="s">
        <v>845</v>
      </c>
      <c r="C664" s="623" t="s">
        <v>152</v>
      </c>
      <c r="D664" s="623">
        <v>231.31</v>
      </c>
    </row>
    <row r="665" spans="1:4">
      <c r="A665" s="626" t="s">
        <v>846</v>
      </c>
      <c r="B665" s="628" t="s">
        <v>847</v>
      </c>
      <c r="C665" s="623" t="s">
        <v>152</v>
      </c>
      <c r="D665" s="623">
        <v>99.04</v>
      </c>
    </row>
    <row r="666" spans="1:4">
      <c r="A666" s="625" t="s">
        <v>848</v>
      </c>
      <c r="B666" s="628" t="s">
        <v>21574</v>
      </c>
      <c r="C666" s="623" t="s">
        <v>152</v>
      </c>
      <c r="D666" s="623">
        <v>74.38</v>
      </c>
    </row>
    <row r="667" spans="1:4">
      <c r="A667" s="625" t="s">
        <v>849</v>
      </c>
      <c r="B667" s="628" t="s">
        <v>21575</v>
      </c>
      <c r="C667" s="623" t="s">
        <v>152</v>
      </c>
      <c r="D667" s="623">
        <v>77.44</v>
      </c>
    </row>
    <row r="668" spans="1:4">
      <c r="A668" s="625" t="s">
        <v>850</v>
      </c>
      <c r="B668" s="628" t="s">
        <v>21576</v>
      </c>
      <c r="C668" s="623" t="s">
        <v>161</v>
      </c>
      <c r="D668" s="623">
        <v>57.04</v>
      </c>
    </row>
    <row r="669" spans="1:4">
      <c r="A669" s="625">
        <v>8790</v>
      </c>
      <c r="B669" s="628" t="s">
        <v>851</v>
      </c>
    </row>
    <row r="670" spans="1:4">
      <c r="A670" s="625" t="s">
        <v>852</v>
      </c>
      <c r="B670" s="628" t="s">
        <v>21577</v>
      </c>
      <c r="C670" s="623" t="s">
        <v>152</v>
      </c>
      <c r="D670" s="623">
        <v>122.04</v>
      </c>
    </row>
    <row r="671" spans="1:4">
      <c r="A671" s="625" t="s">
        <v>854</v>
      </c>
      <c r="B671" s="628" t="s">
        <v>21578</v>
      </c>
      <c r="C671" s="623" t="s">
        <v>152</v>
      </c>
      <c r="D671" s="623">
        <v>89.68</v>
      </c>
    </row>
    <row r="672" spans="1:4">
      <c r="A672" s="625" t="s">
        <v>853</v>
      </c>
      <c r="B672" s="628" t="s">
        <v>21579</v>
      </c>
      <c r="C672" s="623" t="s">
        <v>152</v>
      </c>
      <c r="D672" s="623">
        <v>100.68</v>
      </c>
    </row>
    <row r="673" spans="1:4">
      <c r="A673" s="626" t="s">
        <v>855</v>
      </c>
      <c r="B673" s="628" t="s">
        <v>21580</v>
      </c>
      <c r="C673" s="623" t="s">
        <v>161</v>
      </c>
      <c r="D673" s="623">
        <v>14.08</v>
      </c>
    </row>
    <row r="674" spans="1:4">
      <c r="A674" s="625">
        <v>8791</v>
      </c>
      <c r="B674" s="628" t="s">
        <v>856</v>
      </c>
    </row>
    <row r="675" spans="1:4">
      <c r="A675" s="625" t="s">
        <v>857</v>
      </c>
      <c r="B675" s="628" t="s">
        <v>21581</v>
      </c>
      <c r="C675" s="623" t="s">
        <v>161</v>
      </c>
      <c r="D675" s="623">
        <v>84.42</v>
      </c>
    </row>
    <row r="676" spans="1:4">
      <c r="A676" s="625" t="s">
        <v>858</v>
      </c>
      <c r="B676" s="628" t="s">
        <v>21582</v>
      </c>
      <c r="C676" s="623" t="s">
        <v>161</v>
      </c>
      <c r="D676" s="623">
        <v>125.11</v>
      </c>
    </row>
    <row r="677" spans="1:4">
      <c r="A677" s="625" t="s">
        <v>859</v>
      </c>
      <c r="B677" s="628" t="s">
        <v>21583</v>
      </c>
      <c r="C677" s="623" t="s">
        <v>161</v>
      </c>
      <c r="D677" s="623">
        <v>55.95</v>
      </c>
    </row>
    <row r="678" spans="1:4">
      <c r="A678" s="626" t="s">
        <v>862</v>
      </c>
      <c r="B678" s="628" t="s">
        <v>863</v>
      </c>
      <c r="C678" s="623" t="s">
        <v>161</v>
      </c>
      <c r="D678" s="623">
        <v>74.510000000000005</v>
      </c>
    </row>
    <row r="679" spans="1:4">
      <c r="A679" s="625" t="s">
        <v>860</v>
      </c>
      <c r="B679" s="628" t="s">
        <v>21584</v>
      </c>
      <c r="C679" s="623" t="s">
        <v>161</v>
      </c>
      <c r="D679" s="623">
        <v>49.25</v>
      </c>
    </row>
    <row r="680" spans="1:4">
      <c r="A680" s="625" t="s">
        <v>864</v>
      </c>
      <c r="B680" s="628" t="s">
        <v>21585</v>
      </c>
      <c r="C680" s="623" t="s">
        <v>161</v>
      </c>
      <c r="D680" s="623">
        <v>32.520000000000003</v>
      </c>
    </row>
    <row r="681" spans="1:4">
      <c r="A681" s="625" t="s">
        <v>861</v>
      </c>
      <c r="B681" s="628" t="s">
        <v>21586</v>
      </c>
      <c r="C681" s="623" t="s">
        <v>161</v>
      </c>
      <c r="D681" s="623">
        <v>42.74</v>
      </c>
    </row>
    <row r="682" spans="1:4">
      <c r="A682" s="625">
        <v>8792</v>
      </c>
      <c r="B682" s="628" t="s">
        <v>865</v>
      </c>
    </row>
    <row r="683" spans="1:4">
      <c r="A683" s="625" t="s">
        <v>866</v>
      </c>
      <c r="B683" s="628" t="s">
        <v>867</v>
      </c>
      <c r="C683" s="623" t="s">
        <v>161</v>
      </c>
      <c r="D683" s="623">
        <v>45.74</v>
      </c>
    </row>
    <row r="684" spans="1:4">
      <c r="A684" s="625" t="s">
        <v>868</v>
      </c>
      <c r="B684" s="628" t="s">
        <v>869</v>
      </c>
      <c r="C684" s="623" t="s">
        <v>161</v>
      </c>
      <c r="D684" s="623">
        <v>53.58</v>
      </c>
    </row>
    <row r="685" spans="1:4">
      <c r="A685" s="625" t="s">
        <v>870</v>
      </c>
      <c r="B685" s="628" t="s">
        <v>871</v>
      </c>
      <c r="C685" s="623" t="s">
        <v>161</v>
      </c>
      <c r="D685" s="623">
        <v>69.459999999999994</v>
      </c>
    </row>
    <row r="686" spans="1:4">
      <c r="A686" s="626" t="s">
        <v>872</v>
      </c>
      <c r="B686" s="628" t="s">
        <v>873</v>
      </c>
      <c r="C686" s="623" t="s">
        <v>161</v>
      </c>
      <c r="D686" s="623">
        <v>158.86000000000001</v>
      </c>
    </row>
    <row r="687" spans="1:4">
      <c r="A687" s="625" t="s">
        <v>874</v>
      </c>
      <c r="B687" s="628" t="s">
        <v>875</v>
      </c>
      <c r="C687" s="623" t="s">
        <v>161</v>
      </c>
      <c r="D687" s="623">
        <v>54.63</v>
      </c>
    </row>
    <row r="688" spans="1:4">
      <c r="A688" s="625" t="s">
        <v>876</v>
      </c>
      <c r="B688" s="628" t="s">
        <v>877</v>
      </c>
      <c r="C688" s="623" t="s">
        <v>161</v>
      </c>
      <c r="D688" s="623">
        <v>64.349999999999994</v>
      </c>
    </row>
    <row r="689" spans="1:4">
      <c r="A689" s="625" t="s">
        <v>878</v>
      </c>
      <c r="B689" s="628" t="s">
        <v>879</v>
      </c>
      <c r="C689" s="623" t="s">
        <v>161</v>
      </c>
      <c r="D689" s="623">
        <v>78.66</v>
      </c>
    </row>
    <row r="690" spans="1:4">
      <c r="A690" s="625" t="s">
        <v>880</v>
      </c>
      <c r="B690" s="628" t="s">
        <v>881</v>
      </c>
      <c r="C690" s="623" t="s">
        <v>161</v>
      </c>
      <c r="D690" s="623">
        <v>92.97</v>
      </c>
    </row>
    <row r="691" spans="1:4">
      <c r="A691" s="625" t="s">
        <v>882</v>
      </c>
      <c r="B691" s="628" t="s">
        <v>883</v>
      </c>
      <c r="C691" s="623" t="s">
        <v>161</v>
      </c>
      <c r="D691" s="623">
        <v>102.02</v>
      </c>
    </row>
    <row r="692" spans="1:4">
      <c r="A692" s="625" t="s">
        <v>884</v>
      </c>
      <c r="B692" s="628" t="s">
        <v>885</v>
      </c>
      <c r="C692" s="623" t="s">
        <v>161</v>
      </c>
      <c r="D692" s="623">
        <v>115.79</v>
      </c>
    </row>
    <row r="693" spans="1:4">
      <c r="A693" s="625" t="s">
        <v>886</v>
      </c>
      <c r="B693" s="628" t="s">
        <v>887</v>
      </c>
      <c r="C693" s="623" t="s">
        <v>161</v>
      </c>
      <c r="D693" s="623">
        <v>185.78</v>
      </c>
    </row>
    <row r="694" spans="1:4">
      <c r="A694" s="625" t="s">
        <v>888</v>
      </c>
      <c r="B694" s="628" t="s">
        <v>889</v>
      </c>
      <c r="C694" s="623" t="s">
        <v>161</v>
      </c>
      <c r="D694" s="623">
        <v>63.51</v>
      </c>
    </row>
    <row r="695" spans="1:4">
      <c r="A695" s="625" t="s">
        <v>890</v>
      </c>
      <c r="B695" s="628" t="s">
        <v>891</v>
      </c>
      <c r="C695" s="623" t="s">
        <v>161</v>
      </c>
      <c r="D695" s="623">
        <v>75.11</v>
      </c>
    </row>
    <row r="696" spans="1:4">
      <c r="A696" s="625" t="s">
        <v>892</v>
      </c>
      <c r="B696" s="628" t="s">
        <v>893</v>
      </c>
      <c r="C696" s="623" t="s">
        <v>161</v>
      </c>
      <c r="D696" s="623">
        <v>92.12</v>
      </c>
    </row>
    <row r="697" spans="1:4">
      <c r="A697" s="625" t="s">
        <v>894</v>
      </c>
      <c r="B697" s="628" t="s">
        <v>895</v>
      </c>
      <c r="C697" s="623" t="s">
        <v>161</v>
      </c>
      <c r="D697" s="623">
        <v>119.79</v>
      </c>
    </row>
    <row r="698" spans="1:4">
      <c r="A698" s="625" t="s">
        <v>896</v>
      </c>
      <c r="B698" s="628" t="s">
        <v>897</v>
      </c>
      <c r="C698" s="623" t="s">
        <v>161</v>
      </c>
      <c r="D698" s="623">
        <v>135.97999999999999</v>
      </c>
    </row>
    <row r="699" spans="1:4">
      <c r="A699" s="625">
        <v>8793</v>
      </c>
      <c r="B699" s="628" t="s">
        <v>898</v>
      </c>
    </row>
    <row r="700" spans="1:4">
      <c r="A700" s="625" t="s">
        <v>899</v>
      </c>
      <c r="B700" s="628" t="s">
        <v>5162</v>
      </c>
      <c r="C700" s="623" t="s">
        <v>161</v>
      </c>
      <c r="D700" s="623">
        <v>27.21</v>
      </c>
    </row>
    <row r="701" spans="1:4">
      <c r="A701" s="625" t="s">
        <v>900</v>
      </c>
      <c r="B701" s="628" t="s">
        <v>5163</v>
      </c>
      <c r="C701" s="623" t="s">
        <v>161</v>
      </c>
      <c r="D701" s="623">
        <v>33.24</v>
      </c>
    </row>
    <row r="702" spans="1:4">
      <c r="A702" s="625" t="s">
        <v>905</v>
      </c>
      <c r="B702" s="628" t="s">
        <v>5164</v>
      </c>
      <c r="C702" s="623" t="s">
        <v>161</v>
      </c>
      <c r="D702" s="623">
        <v>31.86</v>
      </c>
    </row>
    <row r="703" spans="1:4">
      <c r="A703" s="626" t="s">
        <v>906</v>
      </c>
      <c r="B703" s="628" t="s">
        <v>5165</v>
      </c>
      <c r="C703" s="623" t="s">
        <v>161</v>
      </c>
      <c r="D703" s="623">
        <v>39.43</v>
      </c>
    </row>
    <row r="704" spans="1:4">
      <c r="A704" s="625" t="s">
        <v>907</v>
      </c>
      <c r="B704" s="628" t="s">
        <v>5166</v>
      </c>
      <c r="C704" s="623" t="s">
        <v>161</v>
      </c>
      <c r="D704" s="623">
        <v>46.85</v>
      </c>
    </row>
    <row r="705" spans="1:4">
      <c r="A705" s="625" t="s">
        <v>908</v>
      </c>
      <c r="B705" s="628" t="s">
        <v>5167</v>
      </c>
      <c r="C705" s="623" t="s">
        <v>161</v>
      </c>
      <c r="D705" s="623">
        <v>58.72</v>
      </c>
    </row>
    <row r="706" spans="1:4">
      <c r="A706" s="625" t="s">
        <v>909</v>
      </c>
      <c r="B706" s="628" t="s">
        <v>5168</v>
      </c>
      <c r="C706" s="623" t="s">
        <v>161</v>
      </c>
      <c r="D706" s="623">
        <v>84.86</v>
      </c>
    </row>
    <row r="707" spans="1:4">
      <c r="A707" s="625" t="s">
        <v>910</v>
      </c>
      <c r="B707" s="628" t="s">
        <v>5169</v>
      </c>
      <c r="C707" s="623" t="s">
        <v>161</v>
      </c>
      <c r="D707" s="623">
        <v>100.4</v>
      </c>
    </row>
    <row r="708" spans="1:4">
      <c r="A708" s="625" t="s">
        <v>911</v>
      </c>
      <c r="B708" s="628" t="s">
        <v>5170</v>
      </c>
      <c r="C708" s="623" t="s">
        <v>161</v>
      </c>
      <c r="D708" s="623">
        <v>116.89</v>
      </c>
    </row>
    <row r="709" spans="1:4">
      <c r="A709" s="625" t="s">
        <v>901</v>
      </c>
      <c r="B709" s="628" t="s">
        <v>902</v>
      </c>
      <c r="C709" s="623" t="s">
        <v>161</v>
      </c>
      <c r="D709" s="623">
        <v>38.67</v>
      </c>
    </row>
    <row r="710" spans="1:4">
      <c r="A710" s="625" t="s">
        <v>903</v>
      </c>
      <c r="B710" s="628" t="s">
        <v>904</v>
      </c>
      <c r="C710" s="623" t="s">
        <v>161</v>
      </c>
      <c r="D710" s="623">
        <v>48.51</v>
      </c>
    </row>
    <row r="711" spans="1:4">
      <c r="A711" s="625">
        <v>8794</v>
      </c>
      <c r="B711" s="628" t="s">
        <v>912</v>
      </c>
    </row>
    <row r="712" spans="1:4">
      <c r="A712" s="625" t="s">
        <v>913</v>
      </c>
      <c r="B712" s="628" t="s">
        <v>914</v>
      </c>
      <c r="C712" s="623" t="s">
        <v>161</v>
      </c>
      <c r="D712" s="623">
        <v>60.45</v>
      </c>
    </row>
    <row r="713" spans="1:4">
      <c r="A713" s="625">
        <v>8795</v>
      </c>
      <c r="B713" s="628" t="s">
        <v>915</v>
      </c>
    </row>
    <row r="714" spans="1:4">
      <c r="A714" s="625" t="s">
        <v>21587</v>
      </c>
      <c r="B714" s="628" t="s">
        <v>21588</v>
      </c>
      <c r="C714" s="623" t="s">
        <v>161</v>
      </c>
      <c r="D714" s="623">
        <v>15.94</v>
      </c>
    </row>
    <row r="715" spans="1:4">
      <c r="A715" s="626">
        <v>8797</v>
      </c>
      <c r="B715" s="628" t="s">
        <v>916</v>
      </c>
    </row>
    <row r="716" spans="1:4">
      <c r="A716" s="625" t="s">
        <v>917</v>
      </c>
      <c r="B716" s="628" t="s">
        <v>21589</v>
      </c>
      <c r="C716" s="623" t="s">
        <v>161</v>
      </c>
      <c r="D716" s="623">
        <v>82.81</v>
      </c>
    </row>
    <row r="717" spans="1:4">
      <c r="A717" s="626" t="s">
        <v>918</v>
      </c>
      <c r="B717" s="628" t="s">
        <v>21590</v>
      </c>
      <c r="C717" s="623" t="s">
        <v>161</v>
      </c>
      <c r="D717" s="623">
        <v>82.61</v>
      </c>
    </row>
    <row r="718" spans="1:4">
      <c r="A718" s="625">
        <v>8798</v>
      </c>
      <c r="B718" s="628" t="s">
        <v>919</v>
      </c>
    </row>
    <row r="719" spans="1:4">
      <c r="A719" s="626" t="s">
        <v>920</v>
      </c>
      <c r="B719" s="628" t="s">
        <v>21591</v>
      </c>
      <c r="C719" s="623" t="s">
        <v>252</v>
      </c>
      <c r="D719" s="623">
        <v>37.270000000000003</v>
      </c>
    </row>
    <row r="720" spans="1:4">
      <c r="A720" s="625" t="s">
        <v>921</v>
      </c>
      <c r="B720" s="628" t="s">
        <v>21592</v>
      </c>
      <c r="C720" s="623" t="s">
        <v>252</v>
      </c>
      <c r="D720" s="623">
        <v>30.87</v>
      </c>
    </row>
    <row r="721" spans="1:4">
      <c r="A721" s="625" t="s">
        <v>922</v>
      </c>
      <c r="B721" s="628" t="s">
        <v>21593</v>
      </c>
      <c r="C721" s="623" t="s">
        <v>252</v>
      </c>
      <c r="D721" s="623">
        <v>33.36</v>
      </c>
    </row>
    <row r="722" spans="1:4">
      <c r="A722" s="626">
        <v>8799</v>
      </c>
      <c r="B722" s="628" t="s">
        <v>923</v>
      </c>
    </row>
    <row r="723" spans="1:4">
      <c r="A723" s="625" t="s">
        <v>924</v>
      </c>
      <c r="B723" s="628" t="s">
        <v>21594</v>
      </c>
      <c r="C723" s="623" t="s">
        <v>161</v>
      </c>
      <c r="D723" s="623">
        <v>31.43</v>
      </c>
    </row>
    <row r="724" spans="1:4">
      <c r="A724" s="625" t="s">
        <v>5171</v>
      </c>
      <c r="B724" s="628" t="s">
        <v>21595</v>
      </c>
      <c r="C724" s="623" t="s">
        <v>161</v>
      </c>
      <c r="D724" s="623">
        <v>61.24</v>
      </c>
    </row>
    <row r="725" spans="1:4">
      <c r="A725" s="625">
        <v>10529</v>
      </c>
      <c r="B725" s="628" t="s">
        <v>5172</v>
      </c>
    </row>
    <row r="726" spans="1:4">
      <c r="A726" s="625" t="s">
        <v>1384</v>
      </c>
      <c r="B726" s="628" t="s">
        <v>21596</v>
      </c>
      <c r="C726" s="623" t="s">
        <v>152</v>
      </c>
      <c r="D726" s="623">
        <v>22.65</v>
      </c>
    </row>
    <row r="727" spans="1:4">
      <c r="A727" s="625">
        <v>8672</v>
      </c>
      <c r="B727" s="628" t="s">
        <v>925</v>
      </c>
    </row>
    <row r="728" spans="1:4">
      <c r="A728" s="625">
        <v>8800</v>
      </c>
      <c r="B728" s="628" t="s">
        <v>926</v>
      </c>
    </row>
    <row r="729" spans="1:4">
      <c r="A729" s="626" t="s">
        <v>927</v>
      </c>
      <c r="B729" s="628" t="s">
        <v>928</v>
      </c>
      <c r="C729" s="623" t="s">
        <v>152</v>
      </c>
      <c r="D729" s="623">
        <v>62.61</v>
      </c>
    </row>
    <row r="730" spans="1:4">
      <c r="A730" s="625">
        <v>8801</v>
      </c>
      <c r="B730" s="628" t="s">
        <v>929</v>
      </c>
    </row>
    <row r="731" spans="1:4">
      <c r="A731" s="625" t="s">
        <v>930</v>
      </c>
      <c r="B731" s="628" t="s">
        <v>931</v>
      </c>
      <c r="C731" s="623" t="s">
        <v>152</v>
      </c>
      <c r="D731" s="623">
        <v>51.44</v>
      </c>
    </row>
    <row r="732" spans="1:4">
      <c r="A732" s="626" t="s">
        <v>932</v>
      </c>
      <c r="B732" s="628" t="s">
        <v>933</v>
      </c>
      <c r="C732" s="623" t="s">
        <v>152</v>
      </c>
      <c r="D732" s="623">
        <v>25.77</v>
      </c>
    </row>
    <row r="733" spans="1:4">
      <c r="A733" s="625" t="s">
        <v>934</v>
      </c>
      <c r="B733" s="628" t="s">
        <v>935</v>
      </c>
      <c r="C733" s="623" t="s">
        <v>152</v>
      </c>
      <c r="D733" s="623">
        <v>20.91</v>
      </c>
    </row>
    <row r="734" spans="1:4">
      <c r="A734" s="626">
        <v>8802</v>
      </c>
      <c r="B734" s="628" t="s">
        <v>936</v>
      </c>
    </row>
    <row r="735" spans="1:4">
      <c r="A735" s="626" t="s">
        <v>937</v>
      </c>
      <c r="B735" s="628" t="s">
        <v>20581</v>
      </c>
      <c r="C735" s="623" t="s">
        <v>152</v>
      </c>
      <c r="D735" s="623">
        <v>30.31</v>
      </c>
    </row>
    <row r="736" spans="1:4">
      <c r="A736" s="625" t="s">
        <v>938</v>
      </c>
      <c r="B736" s="628" t="s">
        <v>20582</v>
      </c>
      <c r="C736" s="623" t="s">
        <v>152</v>
      </c>
      <c r="D736" s="623">
        <v>33.75</v>
      </c>
    </row>
    <row r="737" spans="1:4">
      <c r="A737" s="626" t="s">
        <v>939</v>
      </c>
      <c r="B737" s="628" t="s">
        <v>20583</v>
      </c>
      <c r="C737" s="623" t="s">
        <v>152</v>
      </c>
      <c r="D737" s="623">
        <v>37.200000000000003</v>
      </c>
    </row>
    <row r="738" spans="1:4">
      <c r="A738" s="625" t="s">
        <v>940</v>
      </c>
      <c r="B738" s="628" t="s">
        <v>20584</v>
      </c>
      <c r="C738" s="623" t="s">
        <v>152</v>
      </c>
      <c r="D738" s="623">
        <v>40.64</v>
      </c>
    </row>
    <row r="739" spans="1:4">
      <c r="A739" s="625" t="s">
        <v>941</v>
      </c>
      <c r="B739" s="628" t="s">
        <v>20585</v>
      </c>
      <c r="C739" s="623" t="s">
        <v>152</v>
      </c>
      <c r="D739" s="623">
        <v>28.77</v>
      </c>
    </row>
    <row r="740" spans="1:4">
      <c r="A740" s="625" t="s">
        <v>942</v>
      </c>
      <c r="B740" s="628" t="s">
        <v>20586</v>
      </c>
      <c r="C740" s="623" t="s">
        <v>152</v>
      </c>
      <c r="D740" s="623">
        <v>31.7</v>
      </c>
    </row>
    <row r="741" spans="1:4">
      <c r="A741" s="626" t="s">
        <v>943</v>
      </c>
      <c r="B741" s="628" t="s">
        <v>20587</v>
      </c>
      <c r="C741" s="623" t="s">
        <v>152</v>
      </c>
      <c r="D741" s="623">
        <v>34.64</v>
      </c>
    </row>
    <row r="742" spans="1:4">
      <c r="A742" s="625" t="s">
        <v>944</v>
      </c>
      <c r="B742" s="628" t="s">
        <v>20588</v>
      </c>
      <c r="C742" s="623" t="s">
        <v>152</v>
      </c>
      <c r="D742" s="623">
        <v>37.57</v>
      </c>
    </row>
    <row r="743" spans="1:4">
      <c r="A743" s="625">
        <v>8803</v>
      </c>
      <c r="B743" s="628" t="s">
        <v>945</v>
      </c>
    </row>
    <row r="744" spans="1:4">
      <c r="A744" s="625" t="s">
        <v>946</v>
      </c>
      <c r="B744" s="628" t="s">
        <v>20589</v>
      </c>
      <c r="C744" s="623" t="s">
        <v>152</v>
      </c>
      <c r="D744" s="623">
        <v>26.39</v>
      </c>
    </row>
    <row r="745" spans="1:4">
      <c r="A745" s="625" t="s">
        <v>947</v>
      </c>
      <c r="B745" s="628" t="s">
        <v>20590</v>
      </c>
      <c r="C745" s="623" t="s">
        <v>152</v>
      </c>
      <c r="D745" s="623">
        <v>29.83</v>
      </c>
    </row>
    <row r="746" spans="1:4">
      <c r="A746" s="625" t="s">
        <v>948</v>
      </c>
      <c r="B746" s="628" t="s">
        <v>20591</v>
      </c>
      <c r="C746" s="623" t="s">
        <v>152</v>
      </c>
      <c r="D746" s="623">
        <v>33.28</v>
      </c>
    </row>
    <row r="747" spans="1:4">
      <c r="A747" s="625" t="s">
        <v>949</v>
      </c>
      <c r="B747" s="628" t="s">
        <v>20592</v>
      </c>
      <c r="C747" s="623" t="s">
        <v>152</v>
      </c>
      <c r="D747" s="623">
        <v>36.72</v>
      </c>
    </row>
    <row r="748" spans="1:4">
      <c r="A748" s="625" t="s">
        <v>950</v>
      </c>
      <c r="B748" s="628" t="s">
        <v>20593</v>
      </c>
      <c r="C748" s="623" t="s">
        <v>152</v>
      </c>
      <c r="D748" s="623">
        <v>24.85</v>
      </c>
    </row>
    <row r="749" spans="1:4">
      <c r="A749" s="625" t="s">
        <v>951</v>
      </c>
      <c r="B749" s="628" t="s">
        <v>20594</v>
      </c>
      <c r="C749" s="623" t="s">
        <v>152</v>
      </c>
      <c r="D749" s="623">
        <v>27.78</v>
      </c>
    </row>
    <row r="750" spans="1:4">
      <c r="A750" s="626" t="s">
        <v>952</v>
      </c>
      <c r="B750" s="628" t="s">
        <v>20595</v>
      </c>
      <c r="C750" s="623" t="s">
        <v>152</v>
      </c>
      <c r="D750" s="623">
        <v>30.72</v>
      </c>
    </row>
    <row r="751" spans="1:4">
      <c r="A751" s="625" t="s">
        <v>953</v>
      </c>
      <c r="B751" s="628" t="s">
        <v>20596</v>
      </c>
      <c r="C751" s="623" t="s">
        <v>152</v>
      </c>
      <c r="D751" s="623">
        <v>33.65</v>
      </c>
    </row>
    <row r="752" spans="1:4">
      <c r="A752" s="625">
        <v>8804</v>
      </c>
      <c r="B752" s="628" t="s">
        <v>954</v>
      </c>
    </row>
    <row r="753" spans="1:4">
      <c r="A753" s="625" t="s">
        <v>955</v>
      </c>
      <c r="B753" s="628" t="s">
        <v>956</v>
      </c>
      <c r="C753" s="623" t="s">
        <v>161</v>
      </c>
      <c r="D753" s="623">
        <v>13.37</v>
      </c>
    </row>
    <row r="754" spans="1:4">
      <c r="A754" s="625" t="s">
        <v>957</v>
      </c>
      <c r="B754" s="628" t="s">
        <v>958</v>
      </c>
      <c r="C754" s="623" t="s">
        <v>152</v>
      </c>
      <c r="D754" s="623">
        <v>23.36</v>
      </c>
    </row>
    <row r="755" spans="1:4">
      <c r="A755" s="625">
        <v>8805</v>
      </c>
      <c r="B755" s="628" t="s">
        <v>959</v>
      </c>
    </row>
    <row r="756" spans="1:4">
      <c r="A756" s="625" t="s">
        <v>960</v>
      </c>
      <c r="B756" s="628" t="s">
        <v>961</v>
      </c>
      <c r="C756" s="623" t="s">
        <v>152</v>
      </c>
      <c r="D756" s="623">
        <v>69.89</v>
      </c>
    </row>
    <row r="757" spans="1:4">
      <c r="A757" s="625" t="s">
        <v>962</v>
      </c>
      <c r="B757" s="628" t="s">
        <v>963</v>
      </c>
      <c r="C757" s="623" t="s">
        <v>152</v>
      </c>
      <c r="D757" s="623">
        <v>70.92</v>
      </c>
    </row>
    <row r="758" spans="1:4">
      <c r="A758" s="625">
        <v>8673</v>
      </c>
      <c r="B758" s="628" t="s">
        <v>964</v>
      </c>
    </row>
    <row r="759" spans="1:4">
      <c r="A759" s="626">
        <v>8807</v>
      </c>
      <c r="B759" s="628" t="s">
        <v>965</v>
      </c>
    </row>
    <row r="760" spans="1:4">
      <c r="A760" s="625" t="s">
        <v>966</v>
      </c>
      <c r="B760" s="628" t="s">
        <v>967</v>
      </c>
      <c r="C760" s="623" t="s">
        <v>152</v>
      </c>
      <c r="D760" s="623">
        <v>8.8800000000000008</v>
      </c>
    </row>
    <row r="761" spans="1:4">
      <c r="A761" s="625" t="s">
        <v>968</v>
      </c>
      <c r="B761" s="628" t="s">
        <v>969</v>
      </c>
      <c r="C761" s="623" t="s">
        <v>152</v>
      </c>
      <c r="D761" s="623">
        <v>2.74</v>
      </c>
    </row>
    <row r="762" spans="1:4">
      <c r="A762" s="626">
        <v>8808</v>
      </c>
      <c r="B762" s="628" t="s">
        <v>970</v>
      </c>
    </row>
    <row r="763" spans="1:4">
      <c r="A763" s="625" t="s">
        <v>971</v>
      </c>
      <c r="B763" s="628" t="s">
        <v>972</v>
      </c>
      <c r="C763" s="623" t="s">
        <v>152</v>
      </c>
      <c r="D763" s="623">
        <v>33.130000000000003</v>
      </c>
    </row>
    <row r="764" spans="1:4">
      <c r="A764" s="625" t="s">
        <v>973</v>
      </c>
      <c r="B764" s="628" t="s">
        <v>974</v>
      </c>
      <c r="C764" s="623" t="s">
        <v>152</v>
      </c>
      <c r="D764" s="623">
        <v>36.42</v>
      </c>
    </row>
    <row r="765" spans="1:4">
      <c r="A765" s="626" t="s">
        <v>975</v>
      </c>
      <c r="B765" s="628" t="s">
        <v>976</v>
      </c>
      <c r="C765" s="623" t="s">
        <v>152</v>
      </c>
      <c r="D765" s="623">
        <v>39.700000000000003</v>
      </c>
    </row>
    <row r="766" spans="1:4">
      <c r="A766" s="626" t="s">
        <v>977</v>
      </c>
      <c r="B766" s="628" t="s">
        <v>978</v>
      </c>
      <c r="C766" s="623" t="s">
        <v>152</v>
      </c>
      <c r="D766" s="623">
        <v>56.19</v>
      </c>
    </row>
    <row r="767" spans="1:4">
      <c r="A767" s="625">
        <v>8809</v>
      </c>
      <c r="B767" s="628" t="s">
        <v>979</v>
      </c>
    </row>
    <row r="768" spans="1:4">
      <c r="A768" s="625" t="s">
        <v>980</v>
      </c>
      <c r="B768" s="628" t="s">
        <v>981</v>
      </c>
      <c r="C768" s="623" t="s">
        <v>152</v>
      </c>
      <c r="D768" s="623">
        <v>60.52</v>
      </c>
    </row>
    <row r="769" spans="1:4">
      <c r="A769" s="626" t="s">
        <v>982</v>
      </c>
      <c r="B769" s="628" t="s">
        <v>983</v>
      </c>
      <c r="C769" s="623" t="s">
        <v>152</v>
      </c>
      <c r="D769" s="623">
        <v>62.54</v>
      </c>
    </row>
    <row r="770" spans="1:4">
      <c r="A770" s="625" t="s">
        <v>984</v>
      </c>
      <c r="B770" s="628" t="s">
        <v>985</v>
      </c>
      <c r="C770" s="623" t="s">
        <v>152</v>
      </c>
      <c r="D770" s="623">
        <v>64.94</v>
      </c>
    </row>
    <row r="771" spans="1:4">
      <c r="A771" s="625">
        <v>8810</v>
      </c>
      <c r="B771" s="628" t="s">
        <v>986</v>
      </c>
    </row>
    <row r="772" spans="1:4">
      <c r="A772" s="625" t="s">
        <v>987</v>
      </c>
      <c r="B772" s="628" t="s">
        <v>988</v>
      </c>
      <c r="C772" s="623" t="s">
        <v>152</v>
      </c>
      <c r="D772" s="623">
        <v>70.040000000000006</v>
      </c>
    </row>
    <row r="773" spans="1:4">
      <c r="A773" s="625" t="s">
        <v>989</v>
      </c>
      <c r="B773" s="628" t="s">
        <v>990</v>
      </c>
      <c r="C773" s="623" t="s">
        <v>152</v>
      </c>
      <c r="D773" s="623">
        <v>65.84</v>
      </c>
    </row>
    <row r="774" spans="1:4">
      <c r="A774" s="626" t="s">
        <v>991</v>
      </c>
      <c r="B774" s="628" t="s">
        <v>992</v>
      </c>
      <c r="C774" s="623" t="s">
        <v>152</v>
      </c>
      <c r="D774" s="623">
        <v>57.2</v>
      </c>
    </row>
    <row r="775" spans="1:4">
      <c r="A775" s="625" t="s">
        <v>993</v>
      </c>
      <c r="B775" s="628" t="s">
        <v>994</v>
      </c>
      <c r="C775" s="623" t="s">
        <v>152</v>
      </c>
      <c r="D775" s="623">
        <v>55.7</v>
      </c>
    </row>
    <row r="776" spans="1:4">
      <c r="A776" s="625" t="s">
        <v>995</v>
      </c>
      <c r="B776" s="628" t="s">
        <v>996</v>
      </c>
      <c r="C776" s="623" t="s">
        <v>152</v>
      </c>
      <c r="D776" s="623">
        <v>83.78</v>
      </c>
    </row>
    <row r="777" spans="1:4">
      <c r="A777" s="625" t="s">
        <v>997</v>
      </c>
      <c r="B777" s="628" t="s">
        <v>998</v>
      </c>
      <c r="C777" s="623" t="s">
        <v>152</v>
      </c>
      <c r="D777" s="623">
        <v>88.18</v>
      </c>
    </row>
    <row r="778" spans="1:4">
      <c r="A778" s="626" t="s">
        <v>999</v>
      </c>
      <c r="B778" s="628" t="s">
        <v>1000</v>
      </c>
      <c r="C778" s="623" t="s">
        <v>152</v>
      </c>
      <c r="D778" s="623">
        <v>97.31</v>
      </c>
    </row>
    <row r="779" spans="1:4">
      <c r="A779" s="625">
        <v>8811</v>
      </c>
      <c r="B779" s="628" t="s">
        <v>1001</v>
      </c>
    </row>
    <row r="780" spans="1:4">
      <c r="A780" s="625" t="s">
        <v>1002</v>
      </c>
      <c r="B780" s="628" t="s">
        <v>1003</v>
      </c>
      <c r="C780" s="623" t="s">
        <v>152</v>
      </c>
      <c r="D780" s="623">
        <v>143.54</v>
      </c>
    </row>
    <row r="781" spans="1:4">
      <c r="A781" s="625" t="s">
        <v>1004</v>
      </c>
      <c r="B781" s="628" t="s">
        <v>1005</v>
      </c>
      <c r="C781" s="623" t="s">
        <v>152</v>
      </c>
      <c r="D781" s="623">
        <v>128.94999999999999</v>
      </c>
    </row>
    <row r="782" spans="1:4">
      <c r="A782" s="625">
        <v>8812</v>
      </c>
      <c r="B782" s="628" t="s">
        <v>1006</v>
      </c>
    </row>
    <row r="783" spans="1:4">
      <c r="A783" s="625" t="s">
        <v>1007</v>
      </c>
      <c r="B783" s="628" t="s">
        <v>1008</v>
      </c>
      <c r="C783" s="623" t="s">
        <v>152</v>
      </c>
      <c r="D783" s="623">
        <v>91.7</v>
      </c>
    </row>
    <row r="784" spans="1:4">
      <c r="A784" s="625" t="s">
        <v>1009</v>
      </c>
      <c r="B784" s="628" t="s">
        <v>1010</v>
      </c>
      <c r="C784" s="623" t="s">
        <v>152</v>
      </c>
      <c r="D784" s="623">
        <v>88.37</v>
      </c>
    </row>
    <row r="785" spans="1:4">
      <c r="A785" s="625" t="s">
        <v>1011</v>
      </c>
      <c r="B785" s="628" t="s">
        <v>1012</v>
      </c>
      <c r="C785" s="623" t="s">
        <v>152</v>
      </c>
      <c r="D785" s="623">
        <v>68.45</v>
      </c>
    </row>
    <row r="786" spans="1:4">
      <c r="A786" s="626" t="s">
        <v>1013</v>
      </c>
      <c r="B786" s="628" t="s">
        <v>1014</v>
      </c>
      <c r="C786" s="623" t="s">
        <v>152</v>
      </c>
      <c r="D786" s="623">
        <v>99.15</v>
      </c>
    </row>
    <row r="787" spans="1:4">
      <c r="A787" s="625" t="s">
        <v>1015</v>
      </c>
      <c r="B787" s="628" t="s">
        <v>1016</v>
      </c>
      <c r="C787" s="623" t="s">
        <v>152</v>
      </c>
      <c r="D787" s="623">
        <v>94.5</v>
      </c>
    </row>
    <row r="788" spans="1:4">
      <c r="A788" s="625" t="s">
        <v>1017</v>
      </c>
      <c r="B788" s="628" t="s">
        <v>1018</v>
      </c>
      <c r="C788" s="623" t="s">
        <v>152</v>
      </c>
      <c r="D788" s="623">
        <v>71.739999999999995</v>
      </c>
    </row>
    <row r="789" spans="1:4">
      <c r="A789" s="626">
        <v>8814</v>
      </c>
      <c r="B789" s="628" t="s">
        <v>1020</v>
      </c>
    </row>
    <row r="790" spans="1:4">
      <c r="A790" s="625" t="s">
        <v>1021</v>
      </c>
      <c r="B790" s="628" t="s">
        <v>1022</v>
      </c>
      <c r="C790" s="623" t="s">
        <v>152</v>
      </c>
      <c r="D790" s="623">
        <v>269.97000000000003</v>
      </c>
    </row>
    <row r="791" spans="1:4">
      <c r="A791" s="625" t="s">
        <v>1023</v>
      </c>
      <c r="B791" s="628" t="s">
        <v>1024</v>
      </c>
      <c r="C791" s="623" t="s">
        <v>152</v>
      </c>
      <c r="D791" s="623">
        <v>233.52</v>
      </c>
    </row>
    <row r="792" spans="1:4">
      <c r="A792" s="625" t="s">
        <v>1025</v>
      </c>
      <c r="B792" s="628" t="s">
        <v>1026</v>
      </c>
      <c r="C792" s="623" t="s">
        <v>152</v>
      </c>
      <c r="D792" s="623">
        <v>309.27999999999997</v>
      </c>
    </row>
    <row r="793" spans="1:4">
      <c r="A793" s="625">
        <v>8815</v>
      </c>
      <c r="B793" s="628" t="s">
        <v>1027</v>
      </c>
    </row>
    <row r="794" spans="1:4">
      <c r="A794" s="625" t="s">
        <v>1028</v>
      </c>
      <c r="B794" s="628" t="s">
        <v>1029</v>
      </c>
      <c r="C794" s="623" t="s">
        <v>152</v>
      </c>
      <c r="D794" s="623">
        <v>4.6500000000000004</v>
      </c>
    </row>
    <row r="795" spans="1:4">
      <c r="A795" s="625" t="s">
        <v>1315</v>
      </c>
      <c r="B795" s="628" t="s">
        <v>1316</v>
      </c>
      <c r="C795" s="623" t="s">
        <v>152</v>
      </c>
      <c r="D795" s="623">
        <v>5.19</v>
      </c>
    </row>
    <row r="796" spans="1:4">
      <c r="A796" s="626" t="s">
        <v>1030</v>
      </c>
      <c r="B796" s="628" t="s">
        <v>1031</v>
      </c>
      <c r="C796" s="623" t="s">
        <v>152</v>
      </c>
      <c r="D796" s="623">
        <v>5.5</v>
      </c>
    </row>
    <row r="797" spans="1:4">
      <c r="A797" s="625" t="s">
        <v>1032</v>
      </c>
      <c r="B797" s="628" t="s">
        <v>1033</v>
      </c>
      <c r="C797" s="623" t="s">
        <v>152</v>
      </c>
      <c r="D797" s="623">
        <v>7.74</v>
      </c>
    </row>
    <row r="798" spans="1:4">
      <c r="A798" s="625" t="s">
        <v>1034</v>
      </c>
      <c r="B798" s="628" t="s">
        <v>1035</v>
      </c>
      <c r="C798" s="623" t="s">
        <v>152</v>
      </c>
      <c r="D798" s="623">
        <v>8.49</v>
      </c>
    </row>
    <row r="799" spans="1:4">
      <c r="A799" s="625" t="s">
        <v>1036</v>
      </c>
      <c r="B799" s="628" t="s">
        <v>1037</v>
      </c>
      <c r="C799" s="623" t="s">
        <v>152</v>
      </c>
      <c r="D799" s="623">
        <v>15.49</v>
      </c>
    </row>
    <row r="800" spans="1:4">
      <c r="A800" s="626">
        <v>8816</v>
      </c>
      <c r="B800" s="628" t="s">
        <v>1038</v>
      </c>
    </row>
    <row r="801" spans="1:4">
      <c r="A801" s="625" t="s">
        <v>1039</v>
      </c>
      <c r="B801" s="628" t="s">
        <v>1040</v>
      </c>
      <c r="C801" s="623" t="s">
        <v>152</v>
      </c>
      <c r="D801" s="623">
        <v>124.68</v>
      </c>
    </row>
    <row r="802" spans="1:4">
      <c r="A802" s="625">
        <v>8817</v>
      </c>
      <c r="B802" s="628" t="s">
        <v>115</v>
      </c>
    </row>
    <row r="803" spans="1:4">
      <c r="A803" s="625" t="s">
        <v>1041</v>
      </c>
      <c r="B803" s="628" t="s">
        <v>1042</v>
      </c>
      <c r="C803" s="623" t="s">
        <v>152</v>
      </c>
      <c r="D803" s="623">
        <v>46.03</v>
      </c>
    </row>
    <row r="804" spans="1:4">
      <c r="A804" s="625" t="s">
        <v>1043</v>
      </c>
      <c r="B804" s="628" t="s">
        <v>1044</v>
      </c>
      <c r="C804" s="623" t="s">
        <v>152</v>
      </c>
      <c r="D804" s="623">
        <v>46.41</v>
      </c>
    </row>
    <row r="805" spans="1:4">
      <c r="A805" s="625" t="s">
        <v>1045</v>
      </c>
      <c r="B805" s="628" t="s">
        <v>1046</v>
      </c>
      <c r="C805" s="623" t="s">
        <v>152</v>
      </c>
      <c r="D805" s="623">
        <v>48.29</v>
      </c>
    </row>
    <row r="806" spans="1:4">
      <c r="A806" s="625" t="s">
        <v>1047</v>
      </c>
      <c r="B806" s="628" t="s">
        <v>1048</v>
      </c>
      <c r="C806" s="623" t="s">
        <v>152</v>
      </c>
      <c r="D806" s="623">
        <v>12.82</v>
      </c>
    </row>
    <row r="807" spans="1:4">
      <c r="A807" s="626" t="s">
        <v>1049</v>
      </c>
      <c r="B807" s="628" t="s">
        <v>1050</v>
      </c>
      <c r="C807" s="623" t="s">
        <v>152</v>
      </c>
      <c r="D807" s="623">
        <v>15.55</v>
      </c>
    </row>
    <row r="808" spans="1:4">
      <c r="A808" s="625" t="s">
        <v>1051</v>
      </c>
      <c r="B808" s="628" t="s">
        <v>1052</v>
      </c>
      <c r="C808" s="623" t="s">
        <v>152</v>
      </c>
      <c r="D808" s="623">
        <v>15.93</v>
      </c>
    </row>
    <row r="809" spans="1:4">
      <c r="A809" s="626" t="s">
        <v>1053</v>
      </c>
      <c r="B809" s="628" t="s">
        <v>1054</v>
      </c>
      <c r="C809" s="623" t="s">
        <v>152</v>
      </c>
      <c r="D809" s="623">
        <v>17.809999999999999</v>
      </c>
    </row>
    <row r="810" spans="1:4">
      <c r="A810" s="625" t="s">
        <v>1055</v>
      </c>
      <c r="B810" s="628" t="s">
        <v>1056</v>
      </c>
      <c r="C810" s="623" t="s">
        <v>152</v>
      </c>
      <c r="D810" s="623">
        <v>4.84</v>
      </c>
    </row>
    <row r="811" spans="1:4">
      <c r="A811" s="625" t="s">
        <v>1057</v>
      </c>
      <c r="B811" s="628" t="s">
        <v>1058</v>
      </c>
      <c r="C811" s="623" t="s">
        <v>152</v>
      </c>
      <c r="D811" s="623">
        <v>123.45</v>
      </c>
    </row>
    <row r="812" spans="1:4">
      <c r="A812" s="625" t="s">
        <v>1059</v>
      </c>
      <c r="B812" s="628" t="s">
        <v>1060</v>
      </c>
      <c r="C812" s="623" t="s">
        <v>152</v>
      </c>
      <c r="D812" s="623">
        <v>109.02</v>
      </c>
    </row>
    <row r="813" spans="1:4">
      <c r="A813" s="625">
        <v>8818</v>
      </c>
      <c r="B813" s="628" t="s">
        <v>1061</v>
      </c>
    </row>
    <row r="814" spans="1:4">
      <c r="A814" s="625" t="s">
        <v>1062</v>
      </c>
      <c r="B814" s="628" t="s">
        <v>1063</v>
      </c>
      <c r="C814" s="623" t="s">
        <v>152</v>
      </c>
      <c r="D814" s="623">
        <v>49.08</v>
      </c>
    </row>
    <row r="815" spans="1:4">
      <c r="A815" s="625" t="s">
        <v>1064</v>
      </c>
      <c r="B815" s="628" t="s">
        <v>1065</v>
      </c>
      <c r="C815" s="623" t="s">
        <v>152</v>
      </c>
      <c r="D815" s="623">
        <v>53.85</v>
      </c>
    </row>
    <row r="816" spans="1:4">
      <c r="A816" s="625" t="s">
        <v>1066</v>
      </c>
      <c r="B816" s="628" t="s">
        <v>1067</v>
      </c>
      <c r="C816" s="623" t="s">
        <v>152</v>
      </c>
      <c r="D816" s="623">
        <v>50.6</v>
      </c>
    </row>
    <row r="817" spans="1:4">
      <c r="A817" s="625" t="s">
        <v>1068</v>
      </c>
      <c r="B817" s="628" t="s">
        <v>1069</v>
      </c>
      <c r="C817" s="623" t="s">
        <v>152</v>
      </c>
      <c r="D817" s="623">
        <v>58.58</v>
      </c>
    </row>
    <row r="818" spans="1:4">
      <c r="A818" s="625" t="s">
        <v>1070</v>
      </c>
      <c r="B818" s="628" t="s">
        <v>1071</v>
      </c>
      <c r="C818" s="623" t="s">
        <v>152</v>
      </c>
      <c r="D818" s="623">
        <v>59.24</v>
      </c>
    </row>
    <row r="819" spans="1:4">
      <c r="A819" s="625" t="s">
        <v>1072</v>
      </c>
      <c r="B819" s="628" t="s">
        <v>1073</v>
      </c>
      <c r="C819" s="623" t="s">
        <v>152</v>
      </c>
      <c r="D819" s="623">
        <v>55.99</v>
      </c>
    </row>
    <row r="820" spans="1:4">
      <c r="A820" s="626" t="s">
        <v>1074</v>
      </c>
      <c r="B820" s="628" t="s">
        <v>1075</v>
      </c>
      <c r="C820" s="623" t="s">
        <v>152</v>
      </c>
      <c r="D820" s="623">
        <v>63.97</v>
      </c>
    </row>
    <row r="821" spans="1:4">
      <c r="A821" s="625" t="s">
        <v>1076</v>
      </c>
      <c r="B821" s="628" t="s">
        <v>1077</v>
      </c>
      <c r="C821" s="623" t="s">
        <v>152</v>
      </c>
      <c r="D821" s="623">
        <v>76.62</v>
      </c>
    </row>
    <row r="822" spans="1:4">
      <c r="A822" s="625" t="s">
        <v>1078</v>
      </c>
      <c r="B822" s="628" t="s">
        <v>1079</v>
      </c>
      <c r="C822" s="623" t="s">
        <v>152</v>
      </c>
      <c r="D822" s="623">
        <v>51.83</v>
      </c>
    </row>
    <row r="823" spans="1:4">
      <c r="A823" s="625" t="s">
        <v>1080</v>
      </c>
      <c r="B823" s="628" t="s">
        <v>1081</v>
      </c>
      <c r="C823" s="623" t="s">
        <v>152</v>
      </c>
      <c r="D823" s="623">
        <v>38.75</v>
      </c>
    </row>
    <row r="824" spans="1:4">
      <c r="A824" s="625" t="s">
        <v>1082</v>
      </c>
      <c r="B824" s="628" t="s">
        <v>1083</v>
      </c>
      <c r="C824" s="623" t="s">
        <v>152</v>
      </c>
      <c r="D824" s="623">
        <v>56.31</v>
      </c>
    </row>
    <row r="825" spans="1:4">
      <c r="A825" s="625" t="s">
        <v>1084</v>
      </c>
      <c r="B825" s="628" t="s">
        <v>1085</v>
      </c>
      <c r="C825" s="623" t="s">
        <v>152</v>
      </c>
      <c r="D825" s="623">
        <v>53.06</v>
      </c>
    </row>
    <row r="826" spans="1:4">
      <c r="A826" s="625" t="s">
        <v>1086</v>
      </c>
      <c r="B826" s="628" t="s">
        <v>1087</v>
      </c>
      <c r="C826" s="623" t="s">
        <v>152</v>
      </c>
      <c r="D826" s="623">
        <v>61.04</v>
      </c>
    </row>
    <row r="827" spans="1:4">
      <c r="A827" s="625" t="s">
        <v>1088</v>
      </c>
      <c r="B827" s="628" t="s">
        <v>1089</v>
      </c>
      <c r="C827" s="623" t="s">
        <v>152</v>
      </c>
      <c r="D827" s="623">
        <v>42.04</v>
      </c>
    </row>
    <row r="828" spans="1:4">
      <c r="A828" s="625" t="s">
        <v>1090</v>
      </c>
      <c r="B828" s="628" t="s">
        <v>1091</v>
      </c>
      <c r="C828" s="623" t="s">
        <v>152</v>
      </c>
      <c r="D828" s="623">
        <v>61.4</v>
      </c>
    </row>
    <row r="829" spans="1:4">
      <c r="A829" s="625" t="s">
        <v>1092</v>
      </c>
      <c r="B829" s="628" t="s">
        <v>1093</v>
      </c>
      <c r="C829" s="623" t="s">
        <v>152</v>
      </c>
      <c r="D829" s="623">
        <v>58.15</v>
      </c>
    </row>
    <row r="830" spans="1:4">
      <c r="A830" s="625" t="s">
        <v>1094</v>
      </c>
      <c r="B830" s="628" t="s">
        <v>1095</v>
      </c>
      <c r="C830" s="623" t="s">
        <v>152</v>
      </c>
      <c r="D830" s="623">
        <v>66.13</v>
      </c>
    </row>
    <row r="831" spans="1:4">
      <c r="A831" s="625" t="s">
        <v>1096</v>
      </c>
      <c r="B831" s="628" t="s">
        <v>1097</v>
      </c>
      <c r="C831" s="623" t="s">
        <v>152</v>
      </c>
      <c r="D831" s="623">
        <v>45.32</v>
      </c>
    </row>
    <row r="832" spans="1:4">
      <c r="A832" s="625" t="s">
        <v>1098</v>
      </c>
      <c r="B832" s="628" t="s">
        <v>1099</v>
      </c>
      <c r="C832" s="623" t="s">
        <v>152</v>
      </c>
      <c r="D832" s="623">
        <v>83.59</v>
      </c>
    </row>
    <row r="833" spans="1:4">
      <c r="A833" s="625" t="s">
        <v>1100</v>
      </c>
      <c r="B833" s="628" t="s">
        <v>1101</v>
      </c>
      <c r="C833" s="623" t="s">
        <v>152</v>
      </c>
      <c r="D833" s="623">
        <v>63.55</v>
      </c>
    </row>
    <row r="834" spans="1:4">
      <c r="A834" s="625">
        <v>8819</v>
      </c>
      <c r="B834" s="628" t="s">
        <v>1102</v>
      </c>
    </row>
    <row r="835" spans="1:4">
      <c r="A835" s="625" t="s">
        <v>1103</v>
      </c>
      <c r="B835" s="628" t="s">
        <v>1104</v>
      </c>
      <c r="C835" s="623" t="s">
        <v>152</v>
      </c>
      <c r="D835" s="623">
        <v>26.73</v>
      </c>
    </row>
    <row r="836" spans="1:4">
      <c r="A836" s="625" t="s">
        <v>1105</v>
      </c>
      <c r="B836" s="628" t="s">
        <v>1106</v>
      </c>
      <c r="C836" s="623" t="s">
        <v>152</v>
      </c>
      <c r="D836" s="623">
        <v>105.05</v>
      </c>
    </row>
    <row r="837" spans="1:4">
      <c r="A837" s="625" t="s">
        <v>1107</v>
      </c>
      <c r="B837" s="628" t="s">
        <v>1108</v>
      </c>
      <c r="C837" s="623" t="s">
        <v>152</v>
      </c>
      <c r="D837" s="623">
        <v>105.05</v>
      </c>
    </row>
    <row r="838" spans="1:4">
      <c r="A838" s="625" t="s">
        <v>1109</v>
      </c>
      <c r="B838" s="628" t="s">
        <v>1110</v>
      </c>
      <c r="C838" s="623" t="s">
        <v>152</v>
      </c>
      <c r="D838" s="623">
        <v>168.73</v>
      </c>
    </row>
    <row r="839" spans="1:4">
      <c r="A839" s="625" t="s">
        <v>1111</v>
      </c>
      <c r="B839" s="628" t="s">
        <v>1112</v>
      </c>
      <c r="C839" s="623" t="s">
        <v>152</v>
      </c>
      <c r="D839" s="623">
        <v>151.97</v>
      </c>
    </row>
    <row r="840" spans="1:4">
      <c r="A840" s="625" t="s">
        <v>1113</v>
      </c>
      <c r="B840" s="628" t="s">
        <v>1114</v>
      </c>
      <c r="C840" s="623" t="s">
        <v>152</v>
      </c>
      <c r="D840" s="623">
        <v>141.13</v>
      </c>
    </row>
    <row r="841" spans="1:4">
      <c r="A841" s="626" t="s">
        <v>1115</v>
      </c>
      <c r="B841" s="628" t="s">
        <v>1116</v>
      </c>
      <c r="C841" s="623" t="s">
        <v>152</v>
      </c>
      <c r="D841" s="623">
        <v>124.37</v>
      </c>
    </row>
    <row r="842" spans="1:4">
      <c r="A842" s="625">
        <v>8820</v>
      </c>
      <c r="B842" s="628" t="s">
        <v>1117</v>
      </c>
    </row>
    <row r="843" spans="1:4">
      <c r="A843" s="625" t="s">
        <v>1118</v>
      </c>
      <c r="B843" s="628" t="s">
        <v>1119</v>
      </c>
      <c r="C843" s="623" t="s">
        <v>201</v>
      </c>
      <c r="D843" s="623">
        <v>2692.65</v>
      </c>
    </row>
    <row r="844" spans="1:4">
      <c r="A844" s="625" t="s">
        <v>1120</v>
      </c>
      <c r="B844" s="628" t="s">
        <v>1121</v>
      </c>
      <c r="C844" s="623" t="s">
        <v>152</v>
      </c>
      <c r="D844" s="623">
        <v>49.77</v>
      </c>
    </row>
    <row r="845" spans="1:4">
      <c r="A845" s="625" t="s">
        <v>1122</v>
      </c>
      <c r="B845" s="628" t="s">
        <v>1123</v>
      </c>
      <c r="C845" s="623" t="s">
        <v>152</v>
      </c>
      <c r="D845" s="623">
        <v>78.599999999999994</v>
      </c>
    </row>
    <row r="846" spans="1:4">
      <c r="A846" s="625" t="s">
        <v>1124</v>
      </c>
      <c r="B846" s="628" t="s">
        <v>1125</v>
      </c>
      <c r="C846" s="623" t="s">
        <v>152</v>
      </c>
      <c r="D846" s="623">
        <v>127.03</v>
      </c>
    </row>
    <row r="847" spans="1:4">
      <c r="A847" s="625" t="s">
        <v>1126</v>
      </c>
      <c r="B847" s="628" t="s">
        <v>1127</v>
      </c>
      <c r="C847" s="623" t="s">
        <v>152</v>
      </c>
      <c r="D847" s="623">
        <v>139.37</v>
      </c>
    </row>
    <row r="848" spans="1:4">
      <c r="A848" s="625" t="s">
        <v>1128</v>
      </c>
      <c r="B848" s="628" t="s">
        <v>1129</v>
      </c>
      <c r="C848" s="623" t="s">
        <v>152</v>
      </c>
      <c r="D848" s="623">
        <v>82.89</v>
      </c>
    </row>
    <row r="849" spans="1:4">
      <c r="A849" s="626" t="s">
        <v>1130</v>
      </c>
      <c r="B849" s="628" t="s">
        <v>1131</v>
      </c>
      <c r="C849" s="623" t="s">
        <v>152</v>
      </c>
      <c r="D849" s="623">
        <v>60.81</v>
      </c>
    </row>
    <row r="850" spans="1:4">
      <c r="A850" s="625" t="s">
        <v>1132</v>
      </c>
      <c r="B850" s="628" t="s">
        <v>1133</v>
      </c>
      <c r="C850" s="623" t="s">
        <v>152</v>
      </c>
      <c r="D850" s="623">
        <v>194.41</v>
      </c>
    </row>
    <row r="851" spans="1:4">
      <c r="A851" s="625">
        <v>8821</v>
      </c>
      <c r="B851" s="628" t="s">
        <v>1134</v>
      </c>
    </row>
    <row r="852" spans="1:4">
      <c r="A852" s="625" t="s">
        <v>1135</v>
      </c>
      <c r="B852" s="628" t="s">
        <v>1136</v>
      </c>
      <c r="C852" s="623" t="s">
        <v>152</v>
      </c>
      <c r="D852" s="623">
        <v>114.66</v>
      </c>
    </row>
    <row r="853" spans="1:4">
      <c r="A853" s="625" t="s">
        <v>1137</v>
      </c>
      <c r="B853" s="628" t="s">
        <v>1138</v>
      </c>
      <c r="C853" s="623" t="s">
        <v>152</v>
      </c>
      <c r="D853" s="623">
        <v>129.18</v>
      </c>
    </row>
    <row r="854" spans="1:4">
      <c r="A854" s="625" t="s">
        <v>1139</v>
      </c>
      <c r="B854" s="628" t="s">
        <v>1140</v>
      </c>
      <c r="C854" s="623" t="s">
        <v>152</v>
      </c>
      <c r="D854" s="623">
        <v>134.38</v>
      </c>
    </row>
    <row r="855" spans="1:4">
      <c r="A855" s="625" t="s">
        <v>1141</v>
      </c>
      <c r="B855" s="628" t="s">
        <v>1142</v>
      </c>
      <c r="C855" s="623" t="s">
        <v>152</v>
      </c>
      <c r="D855" s="623">
        <v>141.77000000000001</v>
      </c>
    </row>
    <row r="856" spans="1:4">
      <c r="A856" s="625" t="s">
        <v>1143</v>
      </c>
      <c r="B856" s="628" t="s">
        <v>1144</v>
      </c>
      <c r="C856" s="623" t="s">
        <v>152</v>
      </c>
      <c r="D856" s="623">
        <v>144.41999999999999</v>
      </c>
    </row>
    <row r="857" spans="1:4">
      <c r="A857" s="625" t="s">
        <v>1145</v>
      </c>
      <c r="B857" s="628" t="s">
        <v>1146</v>
      </c>
      <c r="C857" s="623" t="s">
        <v>152</v>
      </c>
      <c r="D857" s="623">
        <v>49.77</v>
      </c>
    </row>
    <row r="858" spans="1:4">
      <c r="A858" s="626" t="s">
        <v>1147</v>
      </c>
      <c r="B858" s="628" t="s">
        <v>1148</v>
      </c>
      <c r="C858" s="623" t="s">
        <v>152</v>
      </c>
      <c r="D858" s="623">
        <v>55.64</v>
      </c>
    </row>
    <row r="859" spans="1:4">
      <c r="A859" s="625" t="s">
        <v>1149</v>
      </c>
      <c r="B859" s="628" t="s">
        <v>1150</v>
      </c>
      <c r="C859" s="623" t="s">
        <v>152</v>
      </c>
      <c r="D859" s="623">
        <v>112.17</v>
      </c>
    </row>
    <row r="860" spans="1:4">
      <c r="A860" s="625" t="s">
        <v>1151</v>
      </c>
      <c r="B860" s="628" t="s">
        <v>1152</v>
      </c>
      <c r="C860" s="623" t="s">
        <v>152</v>
      </c>
      <c r="D860" s="623">
        <v>113.94</v>
      </c>
    </row>
    <row r="861" spans="1:4">
      <c r="A861" s="625" t="s">
        <v>1153</v>
      </c>
      <c r="B861" s="628" t="s">
        <v>1154</v>
      </c>
      <c r="C861" s="623" t="s">
        <v>152</v>
      </c>
      <c r="D861" s="623">
        <v>116.08</v>
      </c>
    </row>
    <row r="862" spans="1:4">
      <c r="A862" s="625" t="s">
        <v>1155</v>
      </c>
      <c r="B862" s="628" t="s">
        <v>1156</v>
      </c>
      <c r="C862" s="623" t="s">
        <v>152</v>
      </c>
      <c r="D862" s="623">
        <v>70.930000000000007</v>
      </c>
    </row>
    <row r="863" spans="1:4">
      <c r="A863" s="625" t="s">
        <v>1157</v>
      </c>
      <c r="B863" s="628" t="s">
        <v>1158</v>
      </c>
      <c r="C863" s="623" t="s">
        <v>152</v>
      </c>
      <c r="D863" s="623">
        <v>119.58</v>
      </c>
    </row>
    <row r="864" spans="1:4">
      <c r="A864" s="625">
        <v>8822</v>
      </c>
      <c r="B864" s="628" t="s">
        <v>1159</v>
      </c>
    </row>
    <row r="865" spans="1:4">
      <c r="A865" s="625" t="s">
        <v>1160</v>
      </c>
      <c r="B865" s="628" t="s">
        <v>1161</v>
      </c>
      <c r="C865" s="623" t="s">
        <v>152</v>
      </c>
      <c r="D865" s="623">
        <v>78.02</v>
      </c>
    </row>
    <row r="866" spans="1:4">
      <c r="A866" s="625">
        <v>8823</v>
      </c>
      <c r="B866" s="628" t="s">
        <v>1162</v>
      </c>
    </row>
    <row r="867" spans="1:4">
      <c r="A867" s="625" t="s">
        <v>1163</v>
      </c>
      <c r="B867" s="628" t="s">
        <v>1164</v>
      </c>
      <c r="C867" s="623" t="s">
        <v>152</v>
      </c>
      <c r="D867" s="623">
        <v>113.76</v>
      </c>
    </row>
    <row r="868" spans="1:4">
      <c r="A868" s="625" t="s">
        <v>1165</v>
      </c>
      <c r="B868" s="628" t="s">
        <v>1166</v>
      </c>
      <c r="C868" s="623" t="s">
        <v>152</v>
      </c>
      <c r="D868" s="623">
        <v>96.88</v>
      </c>
    </row>
    <row r="869" spans="1:4">
      <c r="A869" s="625">
        <v>8824</v>
      </c>
      <c r="B869" s="628" t="s">
        <v>1167</v>
      </c>
    </row>
    <row r="870" spans="1:4">
      <c r="A870" s="625" t="s">
        <v>1168</v>
      </c>
      <c r="B870" s="628" t="s">
        <v>1169</v>
      </c>
      <c r="C870" s="623" t="s">
        <v>152</v>
      </c>
      <c r="D870" s="623">
        <v>296.10000000000002</v>
      </c>
    </row>
    <row r="871" spans="1:4">
      <c r="A871" s="626" t="s">
        <v>1170</v>
      </c>
      <c r="B871" s="628" t="s">
        <v>1171</v>
      </c>
      <c r="C871" s="623" t="s">
        <v>152</v>
      </c>
      <c r="D871" s="623">
        <v>259.02</v>
      </c>
    </row>
    <row r="872" spans="1:4">
      <c r="A872" s="625" t="s">
        <v>1172</v>
      </c>
      <c r="B872" s="628" t="s">
        <v>1173</v>
      </c>
      <c r="C872" s="623" t="s">
        <v>152</v>
      </c>
      <c r="D872" s="623">
        <v>265.8</v>
      </c>
    </row>
    <row r="873" spans="1:4">
      <c r="A873" s="626" t="s">
        <v>1174</v>
      </c>
      <c r="B873" s="628" t="s">
        <v>1175</v>
      </c>
      <c r="C873" s="623" t="s">
        <v>152</v>
      </c>
      <c r="D873" s="623">
        <v>262.24</v>
      </c>
    </row>
    <row r="874" spans="1:4">
      <c r="A874" s="625" t="s">
        <v>1176</v>
      </c>
      <c r="B874" s="628" t="s">
        <v>1177</v>
      </c>
      <c r="C874" s="623" t="s">
        <v>152</v>
      </c>
      <c r="D874" s="623">
        <v>301.42</v>
      </c>
    </row>
    <row r="875" spans="1:4">
      <c r="A875" s="625" t="s">
        <v>1178</v>
      </c>
      <c r="B875" s="628" t="s">
        <v>1179</v>
      </c>
      <c r="C875" s="623" t="s">
        <v>152</v>
      </c>
      <c r="D875" s="623">
        <v>263.44</v>
      </c>
    </row>
    <row r="876" spans="1:4">
      <c r="A876" s="626" t="s">
        <v>1180</v>
      </c>
      <c r="B876" s="628" t="s">
        <v>1181</v>
      </c>
      <c r="C876" s="623" t="s">
        <v>152</v>
      </c>
      <c r="D876" s="623">
        <v>264.27</v>
      </c>
    </row>
    <row r="877" spans="1:4">
      <c r="A877" s="625" t="s">
        <v>1182</v>
      </c>
      <c r="B877" s="628" t="s">
        <v>1183</v>
      </c>
      <c r="C877" s="623" t="s">
        <v>152</v>
      </c>
      <c r="D877" s="623">
        <v>260.79000000000002</v>
      </c>
    </row>
    <row r="878" spans="1:4">
      <c r="A878" s="625" t="s">
        <v>1184</v>
      </c>
      <c r="B878" s="628" t="s">
        <v>1185</v>
      </c>
      <c r="C878" s="623" t="s">
        <v>152</v>
      </c>
      <c r="D878" s="623">
        <v>101.17</v>
      </c>
    </row>
    <row r="879" spans="1:4">
      <c r="A879" s="625" t="s">
        <v>1186</v>
      </c>
      <c r="B879" s="628" t="s">
        <v>1187</v>
      </c>
      <c r="C879" s="623" t="s">
        <v>152</v>
      </c>
      <c r="D879" s="623">
        <v>131.5</v>
      </c>
    </row>
    <row r="880" spans="1:4">
      <c r="A880" s="625" t="s">
        <v>1188</v>
      </c>
      <c r="B880" s="628" t="s">
        <v>1189</v>
      </c>
      <c r="C880" s="623" t="s">
        <v>152</v>
      </c>
      <c r="D880" s="623">
        <v>100.55</v>
      </c>
    </row>
    <row r="881" spans="1:4">
      <c r="A881" s="625" t="s">
        <v>1190</v>
      </c>
      <c r="B881" s="628" t="s">
        <v>1191</v>
      </c>
      <c r="C881" s="623" t="s">
        <v>152</v>
      </c>
      <c r="D881" s="623">
        <v>129.35</v>
      </c>
    </row>
    <row r="882" spans="1:4">
      <c r="A882" s="625">
        <v>8825</v>
      </c>
      <c r="B882" s="628" t="s">
        <v>1192</v>
      </c>
    </row>
    <row r="883" spans="1:4">
      <c r="A883" s="625" t="s">
        <v>1193</v>
      </c>
      <c r="B883" s="628" t="s">
        <v>1194</v>
      </c>
      <c r="C883" s="623" t="s">
        <v>152</v>
      </c>
      <c r="D883" s="623">
        <v>63.81</v>
      </c>
    </row>
    <row r="884" spans="1:4">
      <c r="A884" s="625">
        <v>8826</v>
      </c>
      <c r="B884" s="628" t="s">
        <v>1195</v>
      </c>
    </row>
    <row r="885" spans="1:4">
      <c r="A885" s="625" t="s">
        <v>1196</v>
      </c>
      <c r="B885" s="628" t="s">
        <v>1197</v>
      </c>
      <c r="C885" s="623" t="s">
        <v>161</v>
      </c>
      <c r="D885" s="623">
        <v>31.01</v>
      </c>
    </row>
    <row r="886" spans="1:4">
      <c r="A886" s="625">
        <v>8827</v>
      </c>
      <c r="B886" s="628" t="s">
        <v>1198</v>
      </c>
    </row>
    <row r="887" spans="1:4">
      <c r="A887" s="625" t="s">
        <v>1199</v>
      </c>
      <c r="B887" s="628" t="s">
        <v>1200</v>
      </c>
      <c r="C887" s="623" t="s">
        <v>161</v>
      </c>
      <c r="D887" s="623">
        <v>13.62</v>
      </c>
    </row>
    <row r="888" spans="1:4">
      <c r="A888" s="625" t="s">
        <v>1201</v>
      </c>
      <c r="B888" s="628" t="s">
        <v>1202</v>
      </c>
      <c r="C888" s="623" t="s">
        <v>161</v>
      </c>
      <c r="D888" s="623">
        <v>199.86</v>
      </c>
    </row>
    <row r="889" spans="1:4">
      <c r="A889" s="626" t="s">
        <v>1203</v>
      </c>
      <c r="B889" s="628" t="s">
        <v>1204</v>
      </c>
      <c r="C889" s="623" t="s">
        <v>161</v>
      </c>
      <c r="D889" s="623">
        <v>9.44</v>
      </c>
    </row>
    <row r="890" spans="1:4">
      <c r="A890" s="625">
        <v>8828</v>
      </c>
      <c r="B890" s="628" t="s">
        <v>1205</v>
      </c>
    </row>
    <row r="891" spans="1:4">
      <c r="A891" s="626" t="s">
        <v>1206</v>
      </c>
      <c r="B891" s="628" t="s">
        <v>1207</v>
      </c>
      <c r="C891" s="623" t="s">
        <v>152</v>
      </c>
      <c r="D891" s="623">
        <v>107.27</v>
      </c>
    </row>
    <row r="892" spans="1:4">
      <c r="A892" s="625">
        <v>8674</v>
      </c>
      <c r="B892" s="628" t="s">
        <v>1208</v>
      </c>
    </row>
    <row r="893" spans="1:4">
      <c r="A893" s="626">
        <v>8829</v>
      </c>
      <c r="B893" s="628" t="s">
        <v>1209</v>
      </c>
    </row>
    <row r="894" spans="1:4">
      <c r="A894" s="625" t="s">
        <v>1210</v>
      </c>
      <c r="B894" s="628" t="s">
        <v>1211</v>
      </c>
      <c r="C894" s="623" t="s">
        <v>161</v>
      </c>
      <c r="D894" s="623">
        <v>15.04</v>
      </c>
    </row>
    <row r="895" spans="1:4">
      <c r="A895" s="625" t="s">
        <v>1212</v>
      </c>
      <c r="B895" s="628" t="s">
        <v>1213</v>
      </c>
      <c r="C895" s="623" t="s">
        <v>161</v>
      </c>
      <c r="D895" s="623">
        <v>15.35</v>
      </c>
    </row>
    <row r="896" spans="1:4">
      <c r="A896" s="625">
        <v>8830</v>
      </c>
      <c r="B896" s="628" t="s">
        <v>1214</v>
      </c>
    </row>
    <row r="897" spans="1:4">
      <c r="A897" s="626" t="s">
        <v>1215</v>
      </c>
      <c r="B897" s="628" t="s">
        <v>1216</v>
      </c>
      <c r="C897" s="623" t="s">
        <v>161</v>
      </c>
      <c r="D897" s="623">
        <v>11.78</v>
      </c>
    </row>
    <row r="898" spans="1:4">
      <c r="A898" s="625">
        <v>8831</v>
      </c>
      <c r="B898" s="628" t="s">
        <v>1217</v>
      </c>
    </row>
    <row r="899" spans="1:4">
      <c r="A899" s="626" t="s">
        <v>1218</v>
      </c>
      <c r="B899" s="628" t="s">
        <v>1219</v>
      </c>
      <c r="C899" s="623" t="s">
        <v>161</v>
      </c>
      <c r="D899" s="623">
        <v>52.61</v>
      </c>
    </row>
    <row r="900" spans="1:4">
      <c r="A900" s="626" t="s">
        <v>1220</v>
      </c>
      <c r="B900" s="628" t="s">
        <v>1221</v>
      </c>
      <c r="C900" s="623" t="s">
        <v>161</v>
      </c>
      <c r="D900" s="623">
        <v>37.69</v>
      </c>
    </row>
    <row r="901" spans="1:4">
      <c r="A901" s="625" t="s">
        <v>1222</v>
      </c>
      <c r="B901" s="628" t="s">
        <v>1223</v>
      </c>
      <c r="C901" s="623" t="s">
        <v>161</v>
      </c>
      <c r="D901" s="623">
        <v>43.65</v>
      </c>
    </row>
    <row r="902" spans="1:4">
      <c r="A902" s="625" t="s">
        <v>1224</v>
      </c>
      <c r="B902" s="628" t="s">
        <v>1225</v>
      </c>
      <c r="C902" s="623" t="s">
        <v>161</v>
      </c>
      <c r="D902" s="623">
        <v>38.119999999999997</v>
      </c>
    </row>
    <row r="903" spans="1:4">
      <c r="A903" s="626" t="s">
        <v>1226</v>
      </c>
      <c r="B903" s="628" t="s">
        <v>1227</v>
      </c>
      <c r="C903" s="623" t="s">
        <v>161</v>
      </c>
      <c r="D903" s="623">
        <v>30.44</v>
      </c>
    </row>
    <row r="904" spans="1:4">
      <c r="A904" s="625" t="s">
        <v>1228</v>
      </c>
      <c r="B904" s="628" t="s">
        <v>1229</v>
      </c>
      <c r="C904" s="623" t="s">
        <v>161</v>
      </c>
      <c r="D904" s="623">
        <v>33.51</v>
      </c>
    </row>
    <row r="905" spans="1:4">
      <c r="A905" s="626">
        <v>8832</v>
      </c>
      <c r="B905" s="628" t="s">
        <v>1230</v>
      </c>
    </row>
    <row r="906" spans="1:4">
      <c r="A906" s="625" t="s">
        <v>1231</v>
      </c>
      <c r="B906" s="628" t="s">
        <v>1232</v>
      </c>
      <c r="C906" s="623" t="s">
        <v>161</v>
      </c>
      <c r="D906" s="623">
        <v>80.66</v>
      </c>
    </row>
    <row r="907" spans="1:4">
      <c r="A907" s="625" t="s">
        <v>1233</v>
      </c>
      <c r="B907" s="628" t="s">
        <v>1234</v>
      </c>
      <c r="C907" s="623" t="s">
        <v>161</v>
      </c>
      <c r="D907" s="623">
        <v>46.69</v>
      </c>
    </row>
    <row r="908" spans="1:4">
      <c r="A908" s="625" t="s">
        <v>1235</v>
      </c>
      <c r="B908" s="628" t="s">
        <v>1236</v>
      </c>
      <c r="C908" s="623" t="s">
        <v>161</v>
      </c>
      <c r="D908" s="623">
        <v>57.23</v>
      </c>
    </row>
    <row r="909" spans="1:4">
      <c r="A909" s="625">
        <v>8833</v>
      </c>
      <c r="B909" s="628" t="s">
        <v>1237</v>
      </c>
    </row>
    <row r="910" spans="1:4">
      <c r="A910" s="625" t="s">
        <v>1238</v>
      </c>
      <c r="B910" s="628" t="s">
        <v>1239</v>
      </c>
      <c r="C910" s="623" t="s">
        <v>161</v>
      </c>
      <c r="D910" s="623">
        <v>68.95</v>
      </c>
    </row>
    <row r="911" spans="1:4">
      <c r="A911" s="625" t="s">
        <v>1240</v>
      </c>
      <c r="B911" s="628" t="s">
        <v>1241</v>
      </c>
      <c r="C911" s="623" t="s">
        <v>161</v>
      </c>
      <c r="D911" s="623">
        <v>42.81</v>
      </c>
    </row>
    <row r="912" spans="1:4">
      <c r="A912" s="626" t="s">
        <v>1242</v>
      </c>
      <c r="B912" s="628" t="s">
        <v>1243</v>
      </c>
      <c r="C912" s="623" t="s">
        <v>161</v>
      </c>
      <c r="D912" s="623">
        <v>50.12</v>
      </c>
    </row>
    <row r="913" spans="1:4">
      <c r="A913" s="625">
        <v>8834</v>
      </c>
      <c r="B913" s="628" t="s">
        <v>1244</v>
      </c>
    </row>
    <row r="914" spans="1:4">
      <c r="A914" s="625" t="s">
        <v>1245</v>
      </c>
      <c r="B914" s="628" t="s">
        <v>1246</v>
      </c>
      <c r="C914" s="623" t="s">
        <v>161</v>
      </c>
      <c r="D914" s="623">
        <v>17.5</v>
      </c>
    </row>
    <row r="915" spans="1:4">
      <c r="A915" s="625">
        <v>8835</v>
      </c>
      <c r="B915" s="628" t="s">
        <v>1247</v>
      </c>
    </row>
    <row r="916" spans="1:4">
      <c r="A916" s="626" t="s">
        <v>1248</v>
      </c>
      <c r="B916" s="628" t="s">
        <v>1249</v>
      </c>
      <c r="C916" s="623" t="s">
        <v>161</v>
      </c>
      <c r="D916" s="623">
        <v>18.07</v>
      </c>
    </row>
    <row r="917" spans="1:4">
      <c r="A917" s="625" t="s">
        <v>1250</v>
      </c>
      <c r="B917" s="628" t="s">
        <v>1251</v>
      </c>
      <c r="C917" s="623" t="s">
        <v>161</v>
      </c>
      <c r="D917" s="623">
        <v>15.6</v>
      </c>
    </row>
    <row r="918" spans="1:4">
      <c r="A918" s="625" t="s">
        <v>1252</v>
      </c>
      <c r="B918" s="628" t="s">
        <v>1253</v>
      </c>
      <c r="C918" s="623" t="s">
        <v>161</v>
      </c>
      <c r="D918" s="623">
        <v>17.13</v>
      </c>
    </row>
    <row r="919" spans="1:4">
      <c r="A919" s="625">
        <v>8836</v>
      </c>
      <c r="B919" s="628" t="s">
        <v>1254</v>
      </c>
    </row>
    <row r="920" spans="1:4">
      <c r="A920" s="626" t="s">
        <v>1255</v>
      </c>
      <c r="B920" s="628" t="s">
        <v>1256</v>
      </c>
      <c r="C920" s="623" t="s">
        <v>161</v>
      </c>
      <c r="D920" s="623">
        <v>34.57</v>
      </c>
    </row>
    <row r="921" spans="1:4">
      <c r="A921" s="625" t="s">
        <v>1257</v>
      </c>
      <c r="B921" s="628" t="s">
        <v>1258</v>
      </c>
      <c r="C921" s="623" t="s">
        <v>161</v>
      </c>
      <c r="D921" s="623">
        <v>34.82</v>
      </c>
    </row>
    <row r="922" spans="1:4">
      <c r="A922" s="626">
        <v>8837</v>
      </c>
      <c r="B922" s="628" t="s">
        <v>1259</v>
      </c>
    </row>
    <row r="923" spans="1:4">
      <c r="A923" s="625" t="s">
        <v>1260</v>
      </c>
      <c r="B923" s="628" t="s">
        <v>1261</v>
      </c>
      <c r="C923" s="623" t="s">
        <v>152</v>
      </c>
      <c r="D923" s="623">
        <v>187.02</v>
      </c>
    </row>
    <row r="924" spans="1:4">
      <c r="A924" s="625">
        <v>8838</v>
      </c>
      <c r="B924" s="628" t="s">
        <v>1262</v>
      </c>
    </row>
    <row r="925" spans="1:4">
      <c r="A925" s="625" t="s">
        <v>1263</v>
      </c>
      <c r="B925" s="628" t="s">
        <v>1264</v>
      </c>
      <c r="C925" s="623" t="s">
        <v>152</v>
      </c>
      <c r="D925" s="623">
        <v>264.26</v>
      </c>
    </row>
    <row r="926" spans="1:4">
      <c r="A926" s="626" t="s">
        <v>1265</v>
      </c>
      <c r="B926" s="628" t="s">
        <v>1266</v>
      </c>
      <c r="C926" s="623" t="s">
        <v>152</v>
      </c>
      <c r="D926" s="623">
        <v>315.58999999999997</v>
      </c>
    </row>
    <row r="927" spans="1:4">
      <c r="A927" s="625">
        <v>8839</v>
      </c>
      <c r="B927" s="628" t="s">
        <v>1267</v>
      </c>
    </row>
    <row r="928" spans="1:4">
      <c r="A928" s="625" t="s">
        <v>1268</v>
      </c>
      <c r="B928" s="628" t="s">
        <v>1269</v>
      </c>
      <c r="C928" s="623" t="s">
        <v>152</v>
      </c>
      <c r="D928" s="623">
        <v>343.33</v>
      </c>
    </row>
    <row r="929" spans="1:4">
      <c r="A929" s="626" t="s">
        <v>1270</v>
      </c>
      <c r="B929" s="628" t="s">
        <v>1271</v>
      </c>
      <c r="C929" s="623" t="s">
        <v>152</v>
      </c>
      <c r="D929" s="623">
        <v>368.09</v>
      </c>
    </row>
    <row r="930" spans="1:4">
      <c r="A930" s="625">
        <v>8840</v>
      </c>
      <c r="B930" s="628" t="s">
        <v>116</v>
      </c>
    </row>
    <row r="931" spans="1:4">
      <c r="A931" s="626" t="s">
        <v>1272</v>
      </c>
      <c r="B931" s="628" t="s">
        <v>1273</v>
      </c>
      <c r="C931" s="623" t="s">
        <v>161</v>
      </c>
      <c r="D931" s="623">
        <v>34.9</v>
      </c>
    </row>
    <row r="932" spans="1:4">
      <c r="A932" s="625" t="s">
        <v>1274</v>
      </c>
      <c r="B932" s="628" t="s">
        <v>1275</v>
      </c>
      <c r="C932" s="623" t="s">
        <v>161</v>
      </c>
      <c r="D932" s="623">
        <v>53.39</v>
      </c>
    </row>
    <row r="933" spans="1:4">
      <c r="A933" s="625" t="s">
        <v>1276</v>
      </c>
      <c r="B933" s="628" t="s">
        <v>1277</v>
      </c>
      <c r="C933" s="623" t="s">
        <v>161</v>
      </c>
      <c r="D933" s="623">
        <v>50.87</v>
      </c>
    </row>
    <row r="934" spans="1:4">
      <c r="A934" s="626">
        <v>8841</v>
      </c>
      <c r="B934" s="628" t="s">
        <v>1278</v>
      </c>
    </row>
    <row r="935" spans="1:4">
      <c r="A935" s="625" t="s">
        <v>1279</v>
      </c>
      <c r="B935" s="628" t="s">
        <v>1280</v>
      </c>
      <c r="C935" s="623" t="s">
        <v>152</v>
      </c>
      <c r="D935" s="623">
        <v>187.02</v>
      </c>
    </row>
    <row r="936" spans="1:4">
      <c r="A936" s="625">
        <v>8842</v>
      </c>
      <c r="B936" s="628" t="s">
        <v>1281</v>
      </c>
    </row>
    <row r="937" spans="1:4">
      <c r="A937" s="626" t="s">
        <v>1282</v>
      </c>
      <c r="B937" s="628" t="s">
        <v>1283</v>
      </c>
      <c r="C937" s="623" t="s">
        <v>152</v>
      </c>
      <c r="D937" s="623">
        <v>116.21</v>
      </c>
    </row>
    <row r="938" spans="1:4">
      <c r="A938" s="625">
        <v>8843</v>
      </c>
      <c r="B938" s="628" t="s">
        <v>1284</v>
      </c>
    </row>
    <row r="939" spans="1:4">
      <c r="A939" s="625" t="s">
        <v>1285</v>
      </c>
      <c r="B939" s="628" t="s">
        <v>20597</v>
      </c>
      <c r="C939" s="623" t="s">
        <v>152</v>
      </c>
      <c r="D939" s="623">
        <v>295.29000000000002</v>
      </c>
    </row>
    <row r="940" spans="1:4">
      <c r="A940" s="625" t="s">
        <v>1286</v>
      </c>
      <c r="B940" s="628" t="s">
        <v>20598</v>
      </c>
      <c r="C940" s="623" t="s">
        <v>152</v>
      </c>
      <c r="D940" s="623">
        <v>368.45</v>
      </c>
    </row>
    <row r="941" spans="1:4">
      <c r="A941" s="626">
        <v>8844</v>
      </c>
      <c r="B941" s="628" t="s">
        <v>1287</v>
      </c>
    </row>
    <row r="942" spans="1:4">
      <c r="A942" s="625" t="s">
        <v>1288</v>
      </c>
      <c r="B942" s="628" t="s">
        <v>1289</v>
      </c>
      <c r="C942" s="623" t="s">
        <v>152</v>
      </c>
      <c r="D942" s="623">
        <v>343.33</v>
      </c>
    </row>
    <row r="943" spans="1:4">
      <c r="A943" s="626" t="s">
        <v>1290</v>
      </c>
      <c r="B943" s="628" t="s">
        <v>1291</v>
      </c>
      <c r="C943" s="623" t="s">
        <v>152</v>
      </c>
      <c r="D943" s="623">
        <v>368.09</v>
      </c>
    </row>
    <row r="944" spans="1:4">
      <c r="A944" s="625">
        <v>8675</v>
      </c>
      <c r="B944" s="628" t="s">
        <v>68</v>
      </c>
    </row>
    <row r="945" spans="1:4">
      <c r="A945" s="626">
        <v>8845</v>
      </c>
      <c r="B945" s="628" t="s">
        <v>1292</v>
      </c>
    </row>
    <row r="946" spans="1:4">
      <c r="A946" s="625" t="s">
        <v>1293</v>
      </c>
      <c r="B946" s="628" t="s">
        <v>20599</v>
      </c>
      <c r="C946" s="623" t="s">
        <v>152</v>
      </c>
      <c r="D946" s="623">
        <v>13.25</v>
      </c>
    </row>
    <row r="947" spans="1:4">
      <c r="A947" s="625" t="s">
        <v>1294</v>
      </c>
      <c r="B947" s="628" t="s">
        <v>20600</v>
      </c>
      <c r="C947" s="623" t="s">
        <v>152</v>
      </c>
      <c r="D947" s="623">
        <v>12.7</v>
      </c>
    </row>
    <row r="948" spans="1:4">
      <c r="A948" s="626" t="s">
        <v>1295</v>
      </c>
      <c r="B948" s="628" t="s">
        <v>20601</v>
      </c>
      <c r="C948" s="623" t="s">
        <v>152</v>
      </c>
      <c r="D948" s="623">
        <v>11.87</v>
      </c>
    </row>
    <row r="949" spans="1:4">
      <c r="A949" s="625" t="s">
        <v>1296</v>
      </c>
      <c r="B949" s="628" t="s">
        <v>20602</v>
      </c>
      <c r="C949" s="623" t="s">
        <v>152</v>
      </c>
      <c r="D949" s="623">
        <v>8.5</v>
      </c>
    </row>
    <row r="950" spans="1:4">
      <c r="A950" s="625" t="s">
        <v>1297</v>
      </c>
      <c r="B950" s="628" t="s">
        <v>20603</v>
      </c>
      <c r="C950" s="623" t="s">
        <v>152</v>
      </c>
      <c r="D950" s="623">
        <v>11.57</v>
      </c>
    </row>
    <row r="951" spans="1:4">
      <c r="A951" s="626" t="s">
        <v>1298</v>
      </c>
      <c r="B951" s="628" t="s">
        <v>20604</v>
      </c>
      <c r="C951" s="623" t="s">
        <v>152</v>
      </c>
      <c r="D951" s="623">
        <v>30.28</v>
      </c>
    </row>
    <row r="952" spans="1:4">
      <c r="A952" s="626" t="s">
        <v>20605</v>
      </c>
      <c r="B952" s="628" t="s">
        <v>20606</v>
      </c>
      <c r="C952" s="623" t="s">
        <v>152</v>
      </c>
      <c r="D952" s="623">
        <v>63.61</v>
      </c>
    </row>
    <row r="953" spans="1:4">
      <c r="A953" s="625" t="s">
        <v>20607</v>
      </c>
      <c r="B953" s="628" t="s">
        <v>20608</v>
      </c>
      <c r="C953" s="623" t="s">
        <v>152</v>
      </c>
      <c r="D953" s="623">
        <v>48.44</v>
      </c>
    </row>
    <row r="954" spans="1:4">
      <c r="A954" s="625" t="s">
        <v>1299</v>
      </c>
      <c r="B954" s="628" t="s">
        <v>1300</v>
      </c>
      <c r="C954" s="623" t="s">
        <v>161</v>
      </c>
      <c r="D954" s="623">
        <v>20.329999999999998</v>
      </c>
    </row>
    <row r="955" spans="1:4">
      <c r="A955" s="625" t="s">
        <v>1301</v>
      </c>
      <c r="B955" s="628" t="s">
        <v>20609</v>
      </c>
      <c r="C955" s="623" t="s">
        <v>152</v>
      </c>
      <c r="D955" s="623">
        <v>32.08</v>
      </c>
    </row>
    <row r="956" spans="1:4">
      <c r="A956" s="625" t="s">
        <v>1302</v>
      </c>
      <c r="B956" s="628" t="s">
        <v>20610</v>
      </c>
      <c r="C956" s="623" t="s">
        <v>152</v>
      </c>
      <c r="D956" s="623">
        <v>47.54</v>
      </c>
    </row>
    <row r="957" spans="1:4">
      <c r="A957" s="625" t="s">
        <v>1303</v>
      </c>
      <c r="B957" s="628" t="s">
        <v>20611</v>
      </c>
      <c r="C957" s="623" t="s">
        <v>152</v>
      </c>
      <c r="D957" s="623">
        <v>28.4</v>
      </c>
    </row>
    <row r="958" spans="1:4">
      <c r="A958" s="625" t="s">
        <v>1304</v>
      </c>
      <c r="B958" s="628" t="s">
        <v>20612</v>
      </c>
      <c r="C958" s="623" t="s">
        <v>152</v>
      </c>
      <c r="D958" s="623">
        <v>28.9</v>
      </c>
    </row>
    <row r="959" spans="1:4">
      <c r="A959" s="625" t="s">
        <v>1305</v>
      </c>
      <c r="B959" s="628" t="s">
        <v>20613</v>
      </c>
      <c r="C959" s="623" t="s">
        <v>152</v>
      </c>
      <c r="D959" s="623">
        <v>30.7</v>
      </c>
    </row>
    <row r="960" spans="1:4">
      <c r="A960" s="625">
        <v>8846</v>
      </c>
      <c r="B960" s="628" t="s">
        <v>1306</v>
      </c>
    </row>
    <row r="961" spans="1:4">
      <c r="A961" s="625" t="s">
        <v>1307</v>
      </c>
      <c r="B961" s="628" t="s">
        <v>1308</v>
      </c>
      <c r="C961" s="623" t="s">
        <v>152</v>
      </c>
      <c r="D961" s="623">
        <v>20.88</v>
      </c>
    </row>
    <row r="962" spans="1:4">
      <c r="A962" s="625" t="s">
        <v>1309</v>
      </c>
      <c r="B962" s="628" t="s">
        <v>1310</v>
      </c>
      <c r="C962" s="623" t="s">
        <v>152</v>
      </c>
      <c r="D962" s="623">
        <v>23.97</v>
      </c>
    </row>
    <row r="963" spans="1:4">
      <c r="A963" s="625">
        <v>8847</v>
      </c>
      <c r="B963" s="628" t="s">
        <v>1311</v>
      </c>
    </row>
    <row r="964" spans="1:4">
      <c r="A964" s="625" t="s">
        <v>1313</v>
      </c>
      <c r="B964" s="628" t="s">
        <v>20614</v>
      </c>
      <c r="C964" s="623" t="s">
        <v>152</v>
      </c>
      <c r="D964" s="623">
        <v>48.28</v>
      </c>
    </row>
    <row r="965" spans="1:4">
      <c r="A965" s="625" t="s">
        <v>1312</v>
      </c>
      <c r="B965" s="628" t="s">
        <v>20615</v>
      </c>
      <c r="C965" s="623" t="s">
        <v>152</v>
      </c>
      <c r="D965" s="623">
        <v>19.38</v>
      </c>
    </row>
    <row r="966" spans="1:4">
      <c r="A966" s="625">
        <v>8848</v>
      </c>
      <c r="B966" s="628" t="s">
        <v>1314</v>
      </c>
    </row>
    <row r="967" spans="1:4">
      <c r="A967" s="626" t="s">
        <v>1317</v>
      </c>
      <c r="B967" s="628" t="s">
        <v>1318</v>
      </c>
      <c r="C967" s="623" t="s">
        <v>161</v>
      </c>
      <c r="D967" s="623">
        <v>20.97</v>
      </c>
    </row>
    <row r="968" spans="1:4">
      <c r="A968" s="625" t="s">
        <v>1319</v>
      </c>
      <c r="B968" s="628" t="s">
        <v>1320</v>
      </c>
      <c r="C968" s="623" t="s">
        <v>161</v>
      </c>
      <c r="D968" s="623">
        <v>21.58</v>
      </c>
    </row>
    <row r="969" spans="1:4">
      <c r="A969" s="625" t="s">
        <v>1321</v>
      </c>
      <c r="B969" s="628" t="s">
        <v>1322</v>
      </c>
      <c r="C969" s="623" t="s">
        <v>161</v>
      </c>
      <c r="D969" s="623">
        <v>32.83</v>
      </c>
    </row>
    <row r="970" spans="1:4">
      <c r="A970" s="626" t="s">
        <v>1323</v>
      </c>
      <c r="B970" s="628" t="s">
        <v>1324</v>
      </c>
      <c r="C970" s="623" t="s">
        <v>152</v>
      </c>
      <c r="D970" s="623">
        <v>96.21</v>
      </c>
    </row>
    <row r="971" spans="1:4">
      <c r="A971" s="625" t="s">
        <v>1325</v>
      </c>
      <c r="B971" s="628" t="s">
        <v>1326</v>
      </c>
      <c r="C971" s="623" t="s">
        <v>152</v>
      </c>
      <c r="D971" s="623">
        <v>102.29</v>
      </c>
    </row>
    <row r="972" spans="1:4">
      <c r="A972" s="625" t="s">
        <v>1327</v>
      </c>
      <c r="B972" s="628" t="s">
        <v>1328</v>
      </c>
      <c r="C972" s="623" t="s">
        <v>152</v>
      </c>
      <c r="D972" s="623">
        <v>89.46</v>
      </c>
    </row>
    <row r="973" spans="1:4">
      <c r="A973" s="626" t="s">
        <v>1329</v>
      </c>
      <c r="B973" s="628" t="s">
        <v>1330</v>
      </c>
      <c r="C973" s="623" t="s">
        <v>152</v>
      </c>
      <c r="D973" s="623">
        <v>83.31</v>
      </c>
    </row>
    <row r="974" spans="1:4">
      <c r="A974" s="625" t="s">
        <v>1331</v>
      </c>
      <c r="B974" s="628" t="s">
        <v>1332</v>
      </c>
      <c r="C974" s="623" t="s">
        <v>152</v>
      </c>
      <c r="D974" s="623">
        <v>70.33</v>
      </c>
    </row>
    <row r="975" spans="1:4">
      <c r="A975" s="625" t="s">
        <v>1333</v>
      </c>
      <c r="B975" s="628" t="s">
        <v>1334</v>
      </c>
      <c r="C975" s="623" t="s">
        <v>152</v>
      </c>
      <c r="D975" s="623">
        <v>320.39999999999998</v>
      </c>
    </row>
    <row r="976" spans="1:4">
      <c r="A976" s="625" t="s">
        <v>1335</v>
      </c>
      <c r="B976" s="628" t="s">
        <v>1336</v>
      </c>
      <c r="C976" s="623" t="s">
        <v>152</v>
      </c>
      <c r="D976" s="623">
        <v>214.7</v>
      </c>
    </row>
    <row r="977" spans="1:4">
      <c r="A977" s="625">
        <v>8850</v>
      </c>
      <c r="B977" s="628" t="s">
        <v>1337</v>
      </c>
    </row>
    <row r="978" spans="1:4">
      <c r="A978" s="625" t="s">
        <v>1338</v>
      </c>
      <c r="B978" s="628" t="s">
        <v>1339</v>
      </c>
      <c r="C978" s="623" t="s">
        <v>161</v>
      </c>
      <c r="D978" s="623">
        <v>24.29</v>
      </c>
    </row>
    <row r="979" spans="1:4">
      <c r="A979" s="625">
        <v>8851</v>
      </c>
      <c r="B979" s="628" t="s">
        <v>1340</v>
      </c>
    </row>
    <row r="980" spans="1:4">
      <c r="A980" s="625" t="s">
        <v>1341</v>
      </c>
      <c r="B980" s="628" t="s">
        <v>1342</v>
      </c>
      <c r="C980" s="623" t="s">
        <v>152</v>
      </c>
      <c r="D980" s="623">
        <v>71.22</v>
      </c>
    </row>
    <row r="981" spans="1:4">
      <c r="A981" s="625" t="s">
        <v>1343</v>
      </c>
      <c r="B981" s="628" t="s">
        <v>1344</v>
      </c>
      <c r="C981" s="623" t="s">
        <v>152</v>
      </c>
      <c r="D981" s="623">
        <v>74.510000000000005</v>
      </c>
    </row>
    <row r="982" spans="1:4">
      <c r="A982" s="625">
        <v>8852</v>
      </c>
      <c r="B982" s="628" t="s">
        <v>1345</v>
      </c>
    </row>
    <row r="983" spans="1:4">
      <c r="A983" s="625" t="s">
        <v>1346</v>
      </c>
      <c r="B983" s="628" t="s">
        <v>1347</v>
      </c>
      <c r="C983" s="623" t="s">
        <v>152</v>
      </c>
      <c r="D983" s="623">
        <v>67.91</v>
      </c>
    </row>
    <row r="984" spans="1:4">
      <c r="A984" s="626" t="s">
        <v>1348</v>
      </c>
      <c r="B984" s="628" t="s">
        <v>1349</v>
      </c>
      <c r="C984" s="623" t="s">
        <v>152</v>
      </c>
      <c r="D984" s="623">
        <v>283.20999999999998</v>
      </c>
    </row>
    <row r="985" spans="1:4">
      <c r="A985" s="625" t="s">
        <v>1350</v>
      </c>
      <c r="B985" s="628" t="s">
        <v>1351</v>
      </c>
      <c r="C985" s="623" t="s">
        <v>152</v>
      </c>
      <c r="D985" s="623">
        <v>237.82</v>
      </c>
    </row>
    <row r="986" spans="1:4">
      <c r="A986" s="626" t="s">
        <v>1352</v>
      </c>
      <c r="B986" s="628" t="s">
        <v>1353</v>
      </c>
      <c r="C986" s="623" t="s">
        <v>152</v>
      </c>
      <c r="D986" s="623">
        <v>126.4</v>
      </c>
    </row>
    <row r="987" spans="1:4">
      <c r="A987" s="625">
        <v>8853</v>
      </c>
      <c r="B987" s="628" t="s">
        <v>1354</v>
      </c>
    </row>
    <row r="988" spans="1:4">
      <c r="A988" s="625" t="s">
        <v>1355</v>
      </c>
      <c r="B988" s="628" t="s">
        <v>1356</v>
      </c>
      <c r="C988" s="623" t="s">
        <v>152</v>
      </c>
      <c r="D988" s="623">
        <v>16.100000000000001</v>
      </c>
    </row>
    <row r="989" spans="1:4">
      <c r="A989" s="626" t="s">
        <v>1357</v>
      </c>
      <c r="B989" s="628" t="s">
        <v>1358</v>
      </c>
      <c r="C989" s="623" t="s">
        <v>152</v>
      </c>
      <c r="D989" s="623">
        <v>123.1</v>
      </c>
    </row>
    <row r="990" spans="1:4">
      <c r="A990" s="625" t="s">
        <v>1359</v>
      </c>
      <c r="B990" s="628" t="s">
        <v>1360</v>
      </c>
      <c r="C990" s="623" t="s">
        <v>152</v>
      </c>
      <c r="D990" s="623">
        <v>128.62</v>
      </c>
    </row>
    <row r="991" spans="1:4">
      <c r="A991" s="625" t="s">
        <v>1361</v>
      </c>
      <c r="B991" s="628" t="s">
        <v>1362</v>
      </c>
      <c r="C991" s="623" t="s">
        <v>152</v>
      </c>
      <c r="D991" s="623">
        <v>112.48</v>
      </c>
    </row>
    <row r="992" spans="1:4">
      <c r="A992" s="625">
        <v>8854</v>
      </c>
      <c r="B992" s="628" t="s">
        <v>1363</v>
      </c>
    </row>
    <row r="993" spans="1:4">
      <c r="A993" s="625" t="s">
        <v>1364</v>
      </c>
      <c r="B993" s="628" t="s">
        <v>1365</v>
      </c>
      <c r="C993" s="623" t="s">
        <v>152</v>
      </c>
      <c r="D993" s="623">
        <v>44.66</v>
      </c>
    </row>
    <row r="994" spans="1:4">
      <c r="A994" s="626" t="s">
        <v>1366</v>
      </c>
      <c r="B994" s="628" t="s">
        <v>1367</v>
      </c>
      <c r="C994" s="623" t="s">
        <v>152</v>
      </c>
      <c r="D994" s="623">
        <v>166.72</v>
      </c>
    </row>
    <row r="995" spans="1:4">
      <c r="A995" s="625">
        <v>8676</v>
      </c>
      <c r="B995" s="628" t="s">
        <v>1368</v>
      </c>
    </row>
    <row r="996" spans="1:4">
      <c r="A996" s="625">
        <v>8855</v>
      </c>
      <c r="B996" s="628" t="s">
        <v>117</v>
      </c>
    </row>
    <row r="997" spans="1:4">
      <c r="A997" s="625" t="s">
        <v>1370</v>
      </c>
      <c r="B997" s="628" t="s">
        <v>5173</v>
      </c>
      <c r="C997" s="623" t="s">
        <v>152</v>
      </c>
      <c r="D997" s="623">
        <v>61.75</v>
      </c>
    </row>
    <row r="998" spans="1:4">
      <c r="A998" s="625" t="s">
        <v>1369</v>
      </c>
      <c r="B998" s="628" t="s">
        <v>5174</v>
      </c>
      <c r="C998" s="623" t="s">
        <v>152</v>
      </c>
      <c r="D998" s="623">
        <v>53.5</v>
      </c>
    </row>
    <row r="999" spans="1:4">
      <c r="A999" s="626" t="s">
        <v>1371</v>
      </c>
      <c r="B999" s="628" t="s">
        <v>5175</v>
      </c>
      <c r="C999" s="623" t="s">
        <v>152</v>
      </c>
      <c r="D999" s="623">
        <v>42.41</v>
      </c>
    </row>
    <row r="1000" spans="1:4">
      <c r="A1000" s="625" t="s">
        <v>5176</v>
      </c>
      <c r="B1000" s="628" t="s">
        <v>5177</v>
      </c>
      <c r="C1000" s="623" t="s">
        <v>161</v>
      </c>
      <c r="D1000" s="623">
        <v>17.72</v>
      </c>
    </row>
    <row r="1001" spans="1:4">
      <c r="A1001" s="625">
        <v>8856</v>
      </c>
      <c r="B1001" s="628" t="s">
        <v>118</v>
      </c>
    </row>
    <row r="1002" spans="1:4">
      <c r="A1002" s="626" t="s">
        <v>1372</v>
      </c>
      <c r="B1002" s="628" t="s">
        <v>1373</v>
      </c>
      <c r="C1002" s="623" t="s">
        <v>161</v>
      </c>
      <c r="D1002" s="623">
        <v>16.84</v>
      </c>
    </row>
    <row r="1003" spans="1:4">
      <c r="A1003" s="626" t="s">
        <v>1374</v>
      </c>
      <c r="B1003" s="628" t="s">
        <v>1375</v>
      </c>
      <c r="C1003" s="623" t="s">
        <v>152</v>
      </c>
      <c r="D1003" s="623">
        <v>138.41</v>
      </c>
    </row>
    <row r="1004" spans="1:4">
      <c r="A1004" s="625" t="s">
        <v>1376</v>
      </c>
      <c r="B1004" s="628" t="s">
        <v>1377</v>
      </c>
      <c r="C1004" s="623" t="s">
        <v>152</v>
      </c>
      <c r="D1004" s="623">
        <v>66.91</v>
      </c>
    </row>
    <row r="1005" spans="1:4">
      <c r="A1005" s="625" t="s">
        <v>1378</v>
      </c>
      <c r="B1005" s="628" t="s">
        <v>1379</v>
      </c>
      <c r="C1005" s="623" t="s">
        <v>152</v>
      </c>
      <c r="D1005" s="623">
        <v>85.99</v>
      </c>
    </row>
    <row r="1006" spans="1:4">
      <c r="A1006" s="625">
        <v>8857</v>
      </c>
      <c r="B1006" s="628" t="s">
        <v>1380</v>
      </c>
    </row>
    <row r="1007" spans="1:4">
      <c r="A1007" s="625" t="s">
        <v>5178</v>
      </c>
      <c r="B1007" s="628" t="s">
        <v>5179</v>
      </c>
      <c r="C1007" s="623" t="s">
        <v>152</v>
      </c>
      <c r="D1007" s="623">
        <v>64.88</v>
      </c>
    </row>
    <row r="1008" spans="1:4">
      <c r="A1008" s="626" t="s">
        <v>5180</v>
      </c>
      <c r="B1008" s="628" t="s">
        <v>5181</v>
      </c>
      <c r="C1008" s="623" t="s">
        <v>161</v>
      </c>
      <c r="D1008" s="623">
        <v>17.25</v>
      </c>
    </row>
    <row r="1009" spans="1:4">
      <c r="A1009" s="625">
        <v>8858</v>
      </c>
      <c r="B1009" s="628" t="s">
        <v>1381</v>
      </c>
    </row>
    <row r="1010" spans="1:4">
      <c r="A1010" s="625" t="s">
        <v>1382</v>
      </c>
      <c r="B1010" s="628" t="s">
        <v>1383</v>
      </c>
      <c r="C1010" s="623" t="s">
        <v>161</v>
      </c>
      <c r="D1010" s="623">
        <v>9.25</v>
      </c>
    </row>
    <row r="1011" spans="1:4">
      <c r="A1011" s="625">
        <v>8677</v>
      </c>
      <c r="B1011" s="628" t="s">
        <v>1385</v>
      </c>
    </row>
    <row r="1012" spans="1:4">
      <c r="A1012" s="625">
        <v>8859</v>
      </c>
      <c r="B1012" s="628" t="s">
        <v>20616</v>
      </c>
    </row>
    <row r="1013" spans="1:4">
      <c r="A1013" s="626" t="s">
        <v>20617</v>
      </c>
      <c r="B1013" s="628" t="s">
        <v>20618</v>
      </c>
      <c r="C1013" s="623" t="s">
        <v>161</v>
      </c>
      <c r="D1013" s="623">
        <v>209.84</v>
      </c>
    </row>
    <row r="1014" spans="1:4">
      <c r="A1014" s="625" t="s">
        <v>20619</v>
      </c>
      <c r="B1014" s="628" t="s">
        <v>20620</v>
      </c>
      <c r="C1014" s="623" t="s">
        <v>161</v>
      </c>
      <c r="D1014" s="623">
        <v>291.37</v>
      </c>
    </row>
    <row r="1015" spans="1:4">
      <c r="A1015" s="625" t="s">
        <v>20621</v>
      </c>
      <c r="B1015" s="628" t="s">
        <v>20622</v>
      </c>
      <c r="C1015" s="623" t="s">
        <v>161</v>
      </c>
      <c r="D1015" s="623">
        <v>480.17</v>
      </c>
    </row>
    <row r="1016" spans="1:4">
      <c r="A1016" s="626" t="s">
        <v>20623</v>
      </c>
      <c r="B1016" s="628" t="s">
        <v>20624</v>
      </c>
      <c r="C1016" s="623" t="s">
        <v>161</v>
      </c>
      <c r="D1016" s="623">
        <v>287.23</v>
      </c>
    </row>
    <row r="1017" spans="1:4">
      <c r="A1017" s="625" t="s">
        <v>1386</v>
      </c>
      <c r="B1017" s="628" t="s">
        <v>20625</v>
      </c>
      <c r="C1017" s="623" t="s">
        <v>161</v>
      </c>
      <c r="D1017" s="623">
        <v>113.99</v>
      </c>
    </row>
    <row r="1018" spans="1:4">
      <c r="A1018" s="626" t="s">
        <v>1387</v>
      </c>
      <c r="B1018" s="628" t="s">
        <v>20626</v>
      </c>
      <c r="C1018" s="623" t="s">
        <v>161</v>
      </c>
      <c r="D1018" s="623">
        <v>192.83</v>
      </c>
    </row>
    <row r="1019" spans="1:4">
      <c r="A1019" s="626" t="s">
        <v>20627</v>
      </c>
      <c r="B1019" s="628" t="s">
        <v>20628</v>
      </c>
      <c r="C1019" s="623" t="s">
        <v>161</v>
      </c>
      <c r="D1019" s="623">
        <v>644.32000000000005</v>
      </c>
    </row>
    <row r="1020" spans="1:4">
      <c r="A1020" s="625" t="s">
        <v>20629</v>
      </c>
      <c r="B1020" s="628" t="s">
        <v>20630</v>
      </c>
      <c r="C1020" s="623" t="s">
        <v>161</v>
      </c>
      <c r="D1020" s="623">
        <v>834.79</v>
      </c>
    </row>
    <row r="1021" spans="1:4">
      <c r="A1021" s="625" t="s">
        <v>20631</v>
      </c>
      <c r="B1021" s="628" t="s">
        <v>20632</v>
      </c>
      <c r="C1021" s="623" t="s">
        <v>161</v>
      </c>
      <c r="D1021" s="623">
        <v>739.54</v>
      </c>
    </row>
    <row r="1022" spans="1:4">
      <c r="A1022" s="625" t="s">
        <v>20633</v>
      </c>
      <c r="B1022" s="628" t="s">
        <v>20634</v>
      </c>
      <c r="C1022" s="623" t="s">
        <v>161</v>
      </c>
      <c r="D1022" s="623">
        <v>709.51</v>
      </c>
    </row>
    <row r="1023" spans="1:4">
      <c r="A1023" s="625" t="s">
        <v>20635</v>
      </c>
      <c r="B1023" s="628" t="s">
        <v>20636</v>
      </c>
      <c r="C1023" s="623" t="s">
        <v>161</v>
      </c>
      <c r="D1023" s="623">
        <v>899.98</v>
      </c>
    </row>
    <row r="1024" spans="1:4">
      <c r="A1024" s="625" t="s">
        <v>20637</v>
      </c>
      <c r="B1024" s="628" t="s">
        <v>20638</v>
      </c>
      <c r="C1024" s="623" t="s">
        <v>161</v>
      </c>
      <c r="D1024" s="623">
        <v>804.73</v>
      </c>
    </row>
    <row r="1025" spans="1:4">
      <c r="A1025" s="625" t="s">
        <v>20639</v>
      </c>
      <c r="B1025" s="628" t="s">
        <v>20640</v>
      </c>
      <c r="C1025" s="623" t="s">
        <v>161</v>
      </c>
      <c r="D1025" s="623">
        <v>489.7</v>
      </c>
    </row>
    <row r="1026" spans="1:4">
      <c r="A1026" s="625" t="s">
        <v>20641</v>
      </c>
      <c r="B1026" s="628" t="s">
        <v>20642</v>
      </c>
      <c r="C1026" s="623" t="s">
        <v>161</v>
      </c>
      <c r="D1026" s="623">
        <v>680.17</v>
      </c>
    </row>
    <row r="1027" spans="1:4">
      <c r="A1027" s="625" t="s">
        <v>20643</v>
      </c>
      <c r="B1027" s="628" t="s">
        <v>20644</v>
      </c>
      <c r="C1027" s="623" t="s">
        <v>161</v>
      </c>
      <c r="D1027" s="623">
        <v>584.91999999999996</v>
      </c>
    </row>
    <row r="1028" spans="1:4">
      <c r="A1028" s="625" t="s">
        <v>20645</v>
      </c>
      <c r="B1028" s="628" t="s">
        <v>20646</v>
      </c>
      <c r="C1028" s="623" t="s">
        <v>161</v>
      </c>
      <c r="D1028" s="623">
        <v>574.25</v>
      </c>
    </row>
    <row r="1029" spans="1:4">
      <c r="A1029" s="625" t="s">
        <v>20647</v>
      </c>
      <c r="B1029" s="628" t="s">
        <v>20648</v>
      </c>
      <c r="C1029" s="623" t="s">
        <v>161</v>
      </c>
      <c r="D1029" s="623">
        <v>764.72</v>
      </c>
    </row>
    <row r="1030" spans="1:4">
      <c r="A1030" s="625" t="s">
        <v>20649</v>
      </c>
      <c r="B1030" s="628" t="s">
        <v>20650</v>
      </c>
      <c r="C1030" s="623" t="s">
        <v>161</v>
      </c>
      <c r="D1030" s="623">
        <v>669.47</v>
      </c>
    </row>
    <row r="1031" spans="1:4">
      <c r="A1031" s="625" t="s">
        <v>20651</v>
      </c>
      <c r="B1031" s="628" t="s">
        <v>20652</v>
      </c>
      <c r="C1031" s="623" t="s">
        <v>161</v>
      </c>
      <c r="D1031" s="623">
        <v>633.12</v>
      </c>
    </row>
    <row r="1032" spans="1:4">
      <c r="A1032" s="625" t="s">
        <v>20653</v>
      </c>
      <c r="B1032" s="628" t="s">
        <v>20654</v>
      </c>
      <c r="C1032" s="623" t="s">
        <v>161</v>
      </c>
      <c r="D1032" s="623">
        <v>823.59</v>
      </c>
    </row>
    <row r="1033" spans="1:4">
      <c r="A1033" s="625" t="s">
        <v>20655</v>
      </c>
      <c r="B1033" s="628" t="s">
        <v>20656</v>
      </c>
      <c r="C1033" s="623" t="s">
        <v>161</v>
      </c>
      <c r="D1033" s="623">
        <v>728.34</v>
      </c>
    </row>
    <row r="1034" spans="1:4">
      <c r="A1034" s="625" t="s">
        <v>20657</v>
      </c>
      <c r="B1034" s="628" t="s">
        <v>20658</v>
      </c>
      <c r="C1034" s="623" t="s">
        <v>161</v>
      </c>
      <c r="D1034" s="623">
        <v>441.33</v>
      </c>
    </row>
    <row r="1035" spans="1:4">
      <c r="A1035" s="625" t="s">
        <v>20659</v>
      </c>
      <c r="B1035" s="628" t="s">
        <v>20660</v>
      </c>
      <c r="C1035" s="623" t="s">
        <v>161</v>
      </c>
      <c r="D1035" s="623">
        <v>631.79999999999995</v>
      </c>
    </row>
    <row r="1036" spans="1:4">
      <c r="A1036" s="625" t="s">
        <v>20661</v>
      </c>
      <c r="B1036" s="628" t="s">
        <v>20662</v>
      </c>
      <c r="C1036" s="623" t="s">
        <v>161</v>
      </c>
      <c r="D1036" s="623">
        <v>536.54999999999995</v>
      </c>
    </row>
    <row r="1037" spans="1:4">
      <c r="A1037" s="625">
        <v>8861</v>
      </c>
      <c r="B1037" s="628" t="s">
        <v>1392</v>
      </c>
    </row>
    <row r="1038" spans="1:4">
      <c r="A1038" s="625" t="s">
        <v>1393</v>
      </c>
      <c r="B1038" s="628" t="s">
        <v>1394</v>
      </c>
      <c r="C1038" s="623" t="s">
        <v>161</v>
      </c>
      <c r="D1038" s="623">
        <v>332.99</v>
      </c>
    </row>
    <row r="1039" spans="1:4">
      <c r="A1039" s="625" t="s">
        <v>1395</v>
      </c>
      <c r="B1039" s="628" t="s">
        <v>1396</v>
      </c>
      <c r="C1039" s="623" t="s">
        <v>161</v>
      </c>
      <c r="D1039" s="623">
        <v>710.38</v>
      </c>
    </row>
    <row r="1040" spans="1:4">
      <c r="A1040" s="625" t="s">
        <v>1397</v>
      </c>
      <c r="B1040" s="628" t="s">
        <v>1398</v>
      </c>
      <c r="C1040" s="623" t="s">
        <v>161</v>
      </c>
      <c r="D1040" s="623">
        <v>977.44</v>
      </c>
    </row>
    <row r="1041" spans="1:4">
      <c r="A1041" s="625" t="s">
        <v>1399</v>
      </c>
      <c r="B1041" s="628" t="s">
        <v>1400</v>
      </c>
      <c r="C1041" s="623" t="s">
        <v>152</v>
      </c>
      <c r="D1041" s="623">
        <v>174.39</v>
      </c>
    </row>
    <row r="1042" spans="1:4">
      <c r="A1042" s="625" t="s">
        <v>1401</v>
      </c>
      <c r="B1042" s="628" t="s">
        <v>1402</v>
      </c>
      <c r="C1042" s="623" t="s">
        <v>252</v>
      </c>
      <c r="D1042" s="623">
        <v>1155.05</v>
      </c>
    </row>
    <row r="1043" spans="1:4">
      <c r="A1043" s="625">
        <v>8862</v>
      </c>
      <c r="B1043" s="628" t="s">
        <v>1403</v>
      </c>
    </row>
    <row r="1044" spans="1:4">
      <c r="A1044" s="626" t="s">
        <v>1405</v>
      </c>
      <c r="B1044" s="628" t="s">
        <v>1406</v>
      </c>
      <c r="C1044" s="623" t="s">
        <v>252</v>
      </c>
      <c r="D1044" s="623">
        <v>677.78</v>
      </c>
    </row>
    <row r="1045" spans="1:4">
      <c r="A1045" s="625" t="s">
        <v>1407</v>
      </c>
      <c r="B1045" s="628" t="s">
        <v>1408</v>
      </c>
      <c r="C1045" s="623" t="s">
        <v>158</v>
      </c>
      <c r="D1045" s="623">
        <v>435.38</v>
      </c>
    </row>
    <row r="1046" spans="1:4">
      <c r="A1046" s="625" t="s">
        <v>1409</v>
      </c>
      <c r="B1046" s="628" t="s">
        <v>1410</v>
      </c>
      <c r="C1046" s="623" t="s">
        <v>184</v>
      </c>
      <c r="D1046" s="623">
        <v>3116.13</v>
      </c>
    </row>
    <row r="1047" spans="1:4">
      <c r="A1047" s="625" t="s">
        <v>1411</v>
      </c>
      <c r="B1047" s="628" t="s">
        <v>1412</v>
      </c>
      <c r="C1047" s="623" t="s">
        <v>252</v>
      </c>
      <c r="D1047" s="623">
        <v>209.55</v>
      </c>
    </row>
    <row r="1048" spans="1:4">
      <c r="A1048" s="625">
        <v>8863</v>
      </c>
      <c r="B1048" s="628" t="s">
        <v>1413</v>
      </c>
    </row>
    <row r="1049" spans="1:4">
      <c r="A1049" s="625" t="s">
        <v>1414</v>
      </c>
      <c r="B1049" s="628" t="s">
        <v>20663</v>
      </c>
      <c r="C1049" s="623" t="s">
        <v>252</v>
      </c>
      <c r="D1049" s="623">
        <v>313.38</v>
      </c>
    </row>
    <row r="1050" spans="1:4">
      <c r="A1050" s="626" t="s">
        <v>1415</v>
      </c>
      <c r="B1050" s="628" t="s">
        <v>20664</v>
      </c>
      <c r="C1050" s="623" t="s">
        <v>252</v>
      </c>
      <c r="D1050" s="623">
        <v>366.16</v>
      </c>
    </row>
    <row r="1051" spans="1:4">
      <c r="A1051" s="625" t="s">
        <v>1416</v>
      </c>
      <c r="B1051" s="628" t="s">
        <v>20665</v>
      </c>
      <c r="C1051" s="623" t="s">
        <v>252</v>
      </c>
      <c r="D1051" s="623">
        <v>424.6</v>
      </c>
    </row>
    <row r="1052" spans="1:4">
      <c r="A1052" s="625">
        <v>8864</v>
      </c>
      <c r="B1052" s="628" t="s">
        <v>1417</v>
      </c>
    </row>
    <row r="1053" spans="1:4">
      <c r="A1053" s="625" t="s">
        <v>1418</v>
      </c>
      <c r="B1053" s="628" t="s">
        <v>1419</v>
      </c>
      <c r="C1053" s="623" t="s">
        <v>158</v>
      </c>
      <c r="D1053" s="623">
        <v>50.52</v>
      </c>
    </row>
    <row r="1054" spans="1:4">
      <c r="A1054" s="625" t="s">
        <v>1420</v>
      </c>
      <c r="B1054" s="628" t="s">
        <v>1421</v>
      </c>
      <c r="C1054" s="623" t="s">
        <v>161</v>
      </c>
      <c r="D1054" s="623">
        <v>186.43</v>
      </c>
    </row>
    <row r="1055" spans="1:4">
      <c r="A1055" s="626" t="s">
        <v>1422</v>
      </c>
      <c r="B1055" s="628" t="s">
        <v>1423</v>
      </c>
      <c r="C1055" s="623" t="s">
        <v>161</v>
      </c>
      <c r="D1055" s="623">
        <v>395.43</v>
      </c>
    </row>
    <row r="1056" spans="1:4">
      <c r="A1056" s="625">
        <v>8781</v>
      </c>
      <c r="B1056" s="628" t="s">
        <v>20666</v>
      </c>
    </row>
    <row r="1057" spans="1:4">
      <c r="A1057" s="625" t="s">
        <v>765</v>
      </c>
      <c r="B1057" s="628" t="s">
        <v>5161</v>
      </c>
      <c r="C1057" s="623" t="s">
        <v>161</v>
      </c>
      <c r="D1057" s="623">
        <v>68.819999999999993</v>
      </c>
    </row>
    <row r="1058" spans="1:4">
      <c r="A1058" s="625" t="s">
        <v>766</v>
      </c>
      <c r="B1058" s="628" t="s">
        <v>21597</v>
      </c>
      <c r="C1058" s="623" t="s">
        <v>161</v>
      </c>
      <c r="D1058" s="623">
        <v>88.43</v>
      </c>
    </row>
    <row r="1059" spans="1:4">
      <c r="A1059" s="626">
        <v>8678</v>
      </c>
      <c r="B1059" s="628" t="s">
        <v>119</v>
      </c>
    </row>
    <row r="1060" spans="1:4">
      <c r="A1060" s="625">
        <v>8866</v>
      </c>
      <c r="B1060" s="628" t="s">
        <v>1426</v>
      </c>
    </row>
    <row r="1061" spans="1:4">
      <c r="A1061" s="625" t="s">
        <v>1427</v>
      </c>
      <c r="B1061" s="628" t="s">
        <v>1428</v>
      </c>
      <c r="C1061" s="623" t="s">
        <v>152</v>
      </c>
      <c r="D1061" s="623">
        <v>2.69</v>
      </c>
    </row>
    <row r="1062" spans="1:4">
      <c r="A1062" s="625" t="s">
        <v>1429</v>
      </c>
      <c r="B1062" s="628" t="s">
        <v>1430</v>
      </c>
      <c r="C1062" s="623" t="s">
        <v>152</v>
      </c>
      <c r="D1062" s="623">
        <v>4.05</v>
      </c>
    </row>
    <row r="1063" spans="1:4">
      <c r="A1063" s="626" t="s">
        <v>1431</v>
      </c>
      <c r="B1063" s="628" t="s">
        <v>1432</v>
      </c>
      <c r="C1063" s="623" t="s">
        <v>152</v>
      </c>
      <c r="D1063" s="623">
        <v>4.5599999999999996</v>
      </c>
    </row>
    <row r="1064" spans="1:4">
      <c r="A1064" s="625" t="s">
        <v>1433</v>
      </c>
      <c r="B1064" s="628" t="s">
        <v>1434</v>
      </c>
      <c r="C1064" s="623" t="s">
        <v>152</v>
      </c>
      <c r="D1064" s="623">
        <v>3.05</v>
      </c>
    </row>
    <row r="1065" spans="1:4">
      <c r="A1065" s="625">
        <v>8867</v>
      </c>
      <c r="B1065" s="628" t="s">
        <v>1435</v>
      </c>
    </row>
    <row r="1066" spans="1:4">
      <c r="A1066" s="626" t="s">
        <v>1437</v>
      </c>
      <c r="B1066" s="628" t="s">
        <v>1438</v>
      </c>
      <c r="C1066" s="623" t="s">
        <v>152</v>
      </c>
      <c r="D1066" s="623">
        <v>6.29</v>
      </c>
    </row>
    <row r="1067" spans="1:4">
      <c r="A1067" s="626" t="s">
        <v>1436</v>
      </c>
      <c r="B1067" s="628" t="s">
        <v>5182</v>
      </c>
      <c r="C1067" s="623" t="s">
        <v>152</v>
      </c>
      <c r="D1067" s="623">
        <v>5.67</v>
      </c>
    </row>
    <row r="1068" spans="1:4">
      <c r="A1068" s="625" t="s">
        <v>1439</v>
      </c>
      <c r="B1068" s="628" t="s">
        <v>1440</v>
      </c>
      <c r="C1068" s="623" t="s">
        <v>152</v>
      </c>
      <c r="D1068" s="623">
        <v>7.85</v>
      </c>
    </row>
    <row r="1069" spans="1:4">
      <c r="A1069" s="625">
        <v>8868</v>
      </c>
      <c r="B1069" s="628" t="s">
        <v>1441</v>
      </c>
    </row>
    <row r="1070" spans="1:4">
      <c r="A1070" s="625" t="s">
        <v>1442</v>
      </c>
      <c r="B1070" s="628" t="s">
        <v>1443</v>
      </c>
      <c r="C1070" s="623" t="s">
        <v>152</v>
      </c>
      <c r="D1070" s="623">
        <v>17.22</v>
      </c>
    </row>
    <row r="1071" spans="1:4">
      <c r="A1071" s="625" t="s">
        <v>1444</v>
      </c>
      <c r="B1071" s="628" t="s">
        <v>1445</v>
      </c>
      <c r="C1071" s="623" t="s">
        <v>152</v>
      </c>
      <c r="D1071" s="623">
        <v>14.99</v>
      </c>
    </row>
    <row r="1072" spans="1:4">
      <c r="A1072" s="626" t="s">
        <v>1446</v>
      </c>
      <c r="B1072" s="628" t="s">
        <v>1447</v>
      </c>
      <c r="C1072" s="623" t="s">
        <v>152</v>
      </c>
      <c r="D1072" s="623">
        <v>21.47</v>
      </c>
    </row>
    <row r="1073" spans="1:4">
      <c r="A1073" s="625" t="s">
        <v>1448</v>
      </c>
      <c r="B1073" s="628" t="s">
        <v>1449</v>
      </c>
      <c r="C1073" s="623" t="s">
        <v>152</v>
      </c>
      <c r="D1073" s="623">
        <v>13.9</v>
      </c>
    </row>
    <row r="1074" spans="1:4">
      <c r="A1074" s="625" t="s">
        <v>1450</v>
      </c>
      <c r="B1074" s="628" t="s">
        <v>1451</v>
      </c>
      <c r="C1074" s="623" t="s">
        <v>152</v>
      </c>
      <c r="D1074" s="623">
        <v>17.329999999999998</v>
      </c>
    </row>
    <row r="1075" spans="1:4">
      <c r="A1075" s="625" t="s">
        <v>1452</v>
      </c>
      <c r="B1075" s="628" t="s">
        <v>1453</v>
      </c>
      <c r="C1075" s="623" t="s">
        <v>152</v>
      </c>
      <c r="D1075" s="623">
        <v>11.83</v>
      </c>
    </row>
    <row r="1076" spans="1:4">
      <c r="A1076" s="626" t="s">
        <v>1454</v>
      </c>
      <c r="B1076" s="628" t="s">
        <v>5183</v>
      </c>
      <c r="C1076" s="623" t="s">
        <v>152</v>
      </c>
      <c r="D1076" s="623">
        <v>13.9</v>
      </c>
    </row>
    <row r="1077" spans="1:4">
      <c r="A1077" s="625" t="s">
        <v>1455</v>
      </c>
      <c r="B1077" s="628" t="s">
        <v>5184</v>
      </c>
      <c r="C1077" s="623" t="s">
        <v>152</v>
      </c>
      <c r="D1077" s="623">
        <v>11.83</v>
      </c>
    </row>
    <row r="1078" spans="1:4">
      <c r="A1078" s="625" t="s">
        <v>1456</v>
      </c>
      <c r="B1078" s="628" t="s">
        <v>1457</v>
      </c>
      <c r="C1078" s="623" t="s">
        <v>152</v>
      </c>
      <c r="D1078" s="623">
        <v>32.42</v>
      </c>
    </row>
    <row r="1079" spans="1:4">
      <c r="A1079" s="625" t="s">
        <v>1458</v>
      </c>
      <c r="B1079" s="628" t="s">
        <v>1459</v>
      </c>
      <c r="C1079" s="623" t="s">
        <v>152</v>
      </c>
      <c r="D1079" s="623">
        <v>22.11</v>
      </c>
    </row>
    <row r="1080" spans="1:4">
      <c r="A1080" s="625" t="s">
        <v>1460</v>
      </c>
      <c r="B1080" s="628" t="s">
        <v>1461</v>
      </c>
      <c r="C1080" s="623" t="s">
        <v>152</v>
      </c>
      <c r="D1080" s="623">
        <v>28.28</v>
      </c>
    </row>
    <row r="1081" spans="1:4">
      <c r="A1081" s="625" t="s">
        <v>1462</v>
      </c>
      <c r="B1081" s="628" t="s">
        <v>1463</v>
      </c>
      <c r="C1081" s="623" t="s">
        <v>152</v>
      </c>
      <c r="D1081" s="623">
        <v>20.04</v>
      </c>
    </row>
    <row r="1082" spans="1:4">
      <c r="A1082" s="625">
        <v>8869</v>
      </c>
      <c r="B1082" s="628" t="s">
        <v>1464</v>
      </c>
    </row>
    <row r="1083" spans="1:4">
      <c r="A1083" s="625" t="s">
        <v>1465</v>
      </c>
      <c r="B1083" s="628" t="s">
        <v>1466</v>
      </c>
      <c r="C1083" s="623" t="s">
        <v>152</v>
      </c>
      <c r="D1083" s="623">
        <v>23.94</v>
      </c>
    </row>
    <row r="1084" spans="1:4">
      <c r="A1084" s="625" t="s">
        <v>1467</v>
      </c>
      <c r="B1084" s="628" t="s">
        <v>1468</v>
      </c>
      <c r="C1084" s="623" t="s">
        <v>152</v>
      </c>
      <c r="D1084" s="623">
        <v>14.18</v>
      </c>
    </row>
    <row r="1085" spans="1:4">
      <c r="A1085" s="625" t="s">
        <v>1469</v>
      </c>
      <c r="B1085" s="628" t="s">
        <v>1470</v>
      </c>
      <c r="C1085" s="623" t="s">
        <v>152</v>
      </c>
      <c r="D1085" s="623">
        <v>26.01</v>
      </c>
    </row>
    <row r="1086" spans="1:4">
      <c r="A1086" s="625" t="s">
        <v>1471</v>
      </c>
      <c r="B1086" s="628" t="s">
        <v>1472</v>
      </c>
      <c r="C1086" s="623" t="s">
        <v>152</v>
      </c>
      <c r="D1086" s="623">
        <v>18.61</v>
      </c>
    </row>
    <row r="1087" spans="1:4">
      <c r="A1087" s="625" t="s">
        <v>1473</v>
      </c>
      <c r="B1087" s="628" t="s">
        <v>1474</v>
      </c>
      <c r="C1087" s="623" t="s">
        <v>161</v>
      </c>
      <c r="D1087" s="623">
        <v>5.92</v>
      </c>
    </row>
    <row r="1088" spans="1:4">
      <c r="A1088" s="625" t="s">
        <v>1475</v>
      </c>
      <c r="B1088" s="628" t="s">
        <v>1476</v>
      </c>
      <c r="C1088" s="623" t="s">
        <v>152</v>
      </c>
      <c r="D1088" s="623">
        <v>15.64</v>
      </c>
    </row>
    <row r="1089" spans="1:4">
      <c r="A1089" s="626" t="s">
        <v>1477</v>
      </c>
      <c r="B1089" s="628" t="s">
        <v>1478</v>
      </c>
      <c r="C1089" s="623" t="s">
        <v>152</v>
      </c>
      <c r="D1089" s="623">
        <v>35.68</v>
      </c>
    </row>
    <row r="1090" spans="1:4">
      <c r="A1090" s="625" t="s">
        <v>1479</v>
      </c>
      <c r="B1090" s="628" t="s">
        <v>1480</v>
      </c>
      <c r="C1090" s="623" t="s">
        <v>152</v>
      </c>
      <c r="D1090" s="623">
        <v>20.81</v>
      </c>
    </row>
    <row r="1091" spans="1:4">
      <c r="A1091" s="625">
        <v>8870</v>
      </c>
      <c r="B1091" s="628" t="s">
        <v>1481</v>
      </c>
    </row>
    <row r="1092" spans="1:4">
      <c r="A1092" s="625" t="s">
        <v>1482</v>
      </c>
      <c r="B1092" s="628" t="s">
        <v>1483</v>
      </c>
      <c r="C1092" s="623" t="s">
        <v>152</v>
      </c>
      <c r="D1092" s="623">
        <v>14.1</v>
      </c>
    </row>
    <row r="1093" spans="1:4">
      <c r="A1093" s="625" t="s">
        <v>1484</v>
      </c>
      <c r="B1093" s="628" t="s">
        <v>1485</v>
      </c>
      <c r="C1093" s="623" t="s">
        <v>152</v>
      </c>
      <c r="D1093" s="623">
        <v>25.93</v>
      </c>
    </row>
    <row r="1094" spans="1:4">
      <c r="A1094" s="625" t="s">
        <v>1486</v>
      </c>
      <c r="B1094" s="628" t="s">
        <v>1487</v>
      </c>
      <c r="C1094" s="623" t="s">
        <v>152</v>
      </c>
      <c r="D1094" s="623">
        <v>18.489999999999998</v>
      </c>
    </row>
    <row r="1095" spans="1:4">
      <c r="A1095" s="625" t="s">
        <v>1488</v>
      </c>
      <c r="B1095" s="628" t="s">
        <v>1489</v>
      </c>
      <c r="C1095" s="623" t="s">
        <v>152</v>
      </c>
      <c r="D1095" s="623">
        <v>15.56</v>
      </c>
    </row>
    <row r="1096" spans="1:4">
      <c r="A1096" s="625" t="s">
        <v>1490</v>
      </c>
      <c r="B1096" s="628" t="s">
        <v>1491</v>
      </c>
      <c r="C1096" s="623" t="s">
        <v>152</v>
      </c>
      <c r="D1096" s="623">
        <v>35.6</v>
      </c>
    </row>
    <row r="1097" spans="1:4">
      <c r="A1097" s="625" t="s">
        <v>1492</v>
      </c>
      <c r="B1097" s="628" t="s">
        <v>1493</v>
      </c>
      <c r="C1097" s="623" t="s">
        <v>152</v>
      </c>
      <c r="D1097" s="623">
        <v>20.69</v>
      </c>
    </row>
    <row r="1098" spans="1:4">
      <c r="A1098" s="626">
        <v>8871</v>
      </c>
      <c r="B1098" s="628" t="s">
        <v>1494</v>
      </c>
    </row>
    <row r="1099" spans="1:4">
      <c r="A1099" s="625" t="s">
        <v>1495</v>
      </c>
      <c r="B1099" s="628" t="s">
        <v>1496</v>
      </c>
      <c r="C1099" s="623" t="s">
        <v>152</v>
      </c>
      <c r="D1099" s="623">
        <v>13.84</v>
      </c>
    </row>
    <row r="1100" spans="1:4">
      <c r="A1100" s="625" t="s">
        <v>1497</v>
      </c>
      <c r="B1100" s="628" t="s">
        <v>1498</v>
      </c>
      <c r="C1100" s="623" t="s">
        <v>152</v>
      </c>
      <c r="D1100" s="623">
        <v>16.239999999999998</v>
      </c>
    </row>
    <row r="1101" spans="1:4">
      <c r="A1101" s="625">
        <v>8872</v>
      </c>
      <c r="B1101" s="628" t="s">
        <v>1499</v>
      </c>
    </row>
    <row r="1102" spans="1:4">
      <c r="A1102" s="625" t="s">
        <v>1500</v>
      </c>
      <c r="B1102" s="628" t="s">
        <v>1501</v>
      </c>
      <c r="C1102" s="623" t="s">
        <v>152</v>
      </c>
      <c r="D1102" s="623">
        <v>21.23</v>
      </c>
    </row>
    <row r="1103" spans="1:4">
      <c r="A1103" s="625" t="s">
        <v>1502</v>
      </c>
      <c r="B1103" s="628" t="s">
        <v>1503</v>
      </c>
      <c r="C1103" s="623" t="s">
        <v>152</v>
      </c>
      <c r="D1103" s="623">
        <v>31.05</v>
      </c>
    </row>
    <row r="1104" spans="1:4">
      <c r="A1104" s="625">
        <v>8873</v>
      </c>
      <c r="B1104" s="628" t="s">
        <v>1504</v>
      </c>
    </row>
    <row r="1105" spans="1:4">
      <c r="A1105" s="626" t="s">
        <v>1505</v>
      </c>
      <c r="B1105" s="628" t="s">
        <v>1506</v>
      </c>
      <c r="C1105" s="623" t="s">
        <v>152</v>
      </c>
      <c r="D1105" s="623">
        <v>18.87</v>
      </c>
    </row>
    <row r="1106" spans="1:4">
      <c r="A1106" s="625" t="s">
        <v>1507</v>
      </c>
      <c r="B1106" s="628" t="s">
        <v>1508</v>
      </c>
      <c r="C1106" s="623" t="s">
        <v>152</v>
      </c>
      <c r="D1106" s="623">
        <v>31.28</v>
      </c>
    </row>
    <row r="1107" spans="1:4">
      <c r="A1107" s="625">
        <v>8874</v>
      </c>
      <c r="B1107" s="628" t="s">
        <v>1509</v>
      </c>
    </row>
    <row r="1108" spans="1:4">
      <c r="A1108" s="626" t="s">
        <v>1510</v>
      </c>
      <c r="B1108" s="628" t="s">
        <v>1511</v>
      </c>
      <c r="C1108" s="623" t="s">
        <v>152</v>
      </c>
      <c r="D1108" s="623">
        <v>30.06</v>
      </c>
    </row>
    <row r="1109" spans="1:4">
      <c r="A1109" s="625" t="s">
        <v>1512</v>
      </c>
      <c r="B1109" s="628" t="s">
        <v>1513</v>
      </c>
      <c r="C1109" s="623" t="s">
        <v>161</v>
      </c>
      <c r="D1109" s="623">
        <v>8.06</v>
      </c>
    </row>
    <row r="1110" spans="1:4">
      <c r="A1110" s="625" t="s">
        <v>1514</v>
      </c>
      <c r="B1110" s="628" t="s">
        <v>1515</v>
      </c>
      <c r="C1110" s="623" t="s">
        <v>152</v>
      </c>
      <c r="D1110" s="623">
        <v>23.09</v>
      </c>
    </row>
    <row r="1111" spans="1:4">
      <c r="A1111" s="626" t="s">
        <v>1516</v>
      </c>
      <c r="B1111" s="628" t="s">
        <v>1517</v>
      </c>
      <c r="C1111" s="623" t="s">
        <v>152</v>
      </c>
      <c r="D1111" s="623">
        <v>23.08</v>
      </c>
    </row>
    <row r="1112" spans="1:4">
      <c r="A1112" s="625" t="s">
        <v>1518</v>
      </c>
      <c r="B1112" s="628" t="s">
        <v>1519</v>
      </c>
      <c r="C1112" s="623" t="s">
        <v>152</v>
      </c>
      <c r="D1112" s="623">
        <v>22.55</v>
      </c>
    </row>
    <row r="1113" spans="1:4">
      <c r="A1113" s="625" t="s">
        <v>1520</v>
      </c>
      <c r="B1113" s="628" t="s">
        <v>1521</v>
      </c>
      <c r="C1113" s="623" t="s">
        <v>161</v>
      </c>
      <c r="D1113" s="623">
        <v>7.28</v>
      </c>
    </row>
    <row r="1114" spans="1:4">
      <c r="A1114" s="626">
        <v>8875</v>
      </c>
      <c r="B1114" s="628" t="s">
        <v>1522</v>
      </c>
    </row>
    <row r="1115" spans="1:4">
      <c r="A1115" s="625" t="s">
        <v>1523</v>
      </c>
      <c r="B1115" s="628" t="s">
        <v>1524</v>
      </c>
      <c r="C1115" s="623" t="s">
        <v>152</v>
      </c>
      <c r="D1115" s="623">
        <v>27.29</v>
      </c>
    </row>
    <row r="1116" spans="1:4">
      <c r="A1116" s="625" t="s">
        <v>5185</v>
      </c>
      <c r="B1116" s="628" t="s">
        <v>5186</v>
      </c>
      <c r="C1116" s="623" t="s">
        <v>152</v>
      </c>
      <c r="D1116" s="623">
        <v>19.57</v>
      </c>
    </row>
    <row r="1117" spans="1:4">
      <c r="A1117" s="625" t="s">
        <v>5187</v>
      </c>
      <c r="B1117" s="628" t="s">
        <v>5188</v>
      </c>
      <c r="C1117" s="623" t="s">
        <v>152</v>
      </c>
      <c r="D1117" s="623">
        <v>25.81</v>
      </c>
    </row>
    <row r="1118" spans="1:4">
      <c r="A1118" s="625">
        <v>8876</v>
      </c>
      <c r="B1118" s="628" t="s">
        <v>1525</v>
      </c>
    </row>
    <row r="1119" spans="1:4">
      <c r="A1119" s="625" t="s">
        <v>1526</v>
      </c>
      <c r="B1119" s="628" t="s">
        <v>5189</v>
      </c>
      <c r="C1119" s="623" t="s">
        <v>152</v>
      </c>
      <c r="D1119" s="623">
        <v>26.22</v>
      </c>
    </row>
    <row r="1120" spans="1:4">
      <c r="A1120" s="625" t="s">
        <v>1527</v>
      </c>
      <c r="B1120" s="628" t="s">
        <v>5190</v>
      </c>
      <c r="C1120" s="623" t="s">
        <v>161</v>
      </c>
      <c r="D1120" s="623">
        <v>8.49</v>
      </c>
    </row>
    <row r="1121" spans="1:4">
      <c r="A1121" s="626">
        <v>8877</v>
      </c>
      <c r="B1121" s="628" t="s">
        <v>1528</v>
      </c>
    </row>
    <row r="1122" spans="1:4">
      <c r="A1122" s="625" t="s">
        <v>1529</v>
      </c>
      <c r="B1122" s="628" t="s">
        <v>1530</v>
      </c>
      <c r="C1122" s="623" t="s">
        <v>152</v>
      </c>
      <c r="D1122" s="623">
        <v>22.58</v>
      </c>
    </row>
    <row r="1123" spans="1:4">
      <c r="A1123" s="625" t="s">
        <v>1531</v>
      </c>
      <c r="B1123" s="628" t="s">
        <v>1532</v>
      </c>
      <c r="C1123" s="623" t="s">
        <v>152</v>
      </c>
      <c r="D1123" s="623">
        <v>29.39</v>
      </c>
    </row>
    <row r="1124" spans="1:4">
      <c r="A1124" s="625">
        <v>8878</v>
      </c>
      <c r="B1124" s="628" t="s">
        <v>1533</v>
      </c>
    </row>
    <row r="1125" spans="1:4">
      <c r="A1125" s="626" t="s">
        <v>1534</v>
      </c>
      <c r="B1125" s="628" t="s">
        <v>1535</v>
      </c>
      <c r="C1125" s="623" t="s">
        <v>152</v>
      </c>
      <c r="D1125" s="623">
        <v>34.28</v>
      </c>
    </row>
    <row r="1126" spans="1:4">
      <c r="A1126" s="625" t="s">
        <v>1536</v>
      </c>
      <c r="B1126" s="628" t="s">
        <v>1537</v>
      </c>
      <c r="C1126" s="623" t="s">
        <v>161</v>
      </c>
      <c r="D1126" s="623">
        <v>23.28</v>
      </c>
    </row>
    <row r="1127" spans="1:4">
      <c r="A1127" s="625" t="s">
        <v>1538</v>
      </c>
      <c r="B1127" s="628" t="s">
        <v>7395</v>
      </c>
      <c r="C1127" s="623" t="s">
        <v>152</v>
      </c>
      <c r="D1127" s="623">
        <v>34.28</v>
      </c>
    </row>
    <row r="1128" spans="1:4">
      <c r="A1128" s="626">
        <v>8879</v>
      </c>
      <c r="B1128" s="628" t="s">
        <v>1539</v>
      </c>
    </row>
    <row r="1129" spans="1:4">
      <c r="A1129" s="625" t="s">
        <v>1540</v>
      </c>
      <c r="B1129" s="628" t="s">
        <v>1541</v>
      </c>
      <c r="C1129" s="623" t="s">
        <v>152</v>
      </c>
      <c r="D1129" s="623">
        <v>28.28</v>
      </c>
    </row>
    <row r="1130" spans="1:4">
      <c r="A1130" s="625" t="s">
        <v>1542</v>
      </c>
      <c r="B1130" s="628" t="s">
        <v>1543</v>
      </c>
      <c r="C1130" s="623" t="s">
        <v>152</v>
      </c>
      <c r="D1130" s="623">
        <v>42.18</v>
      </c>
    </row>
    <row r="1131" spans="1:4">
      <c r="A1131" s="626" t="s">
        <v>1544</v>
      </c>
      <c r="B1131" s="628" t="s">
        <v>1545</v>
      </c>
      <c r="C1131" s="623" t="s">
        <v>152</v>
      </c>
      <c r="D1131" s="623">
        <v>39.76</v>
      </c>
    </row>
    <row r="1132" spans="1:4">
      <c r="A1132" s="625">
        <v>8880</v>
      </c>
      <c r="B1132" s="628" t="s">
        <v>1546</v>
      </c>
    </row>
    <row r="1133" spans="1:4">
      <c r="A1133" s="625" t="s">
        <v>1547</v>
      </c>
      <c r="B1133" s="628" t="s">
        <v>1548</v>
      </c>
      <c r="C1133" s="623" t="s">
        <v>152</v>
      </c>
      <c r="D1133" s="623">
        <v>27.09</v>
      </c>
    </row>
    <row r="1134" spans="1:4">
      <c r="A1134" s="625" t="s">
        <v>1549</v>
      </c>
      <c r="B1134" s="628" t="s">
        <v>1550</v>
      </c>
      <c r="C1134" s="623" t="s">
        <v>152</v>
      </c>
      <c r="D1134" s="623">
        <v>51.01</v>
      </c>
    </row>
    <row r="1135" spans="1:4">
      <c r="A1135" s="626" t="s">
        <v>1551</v>
      </c>
      <c r="B1135" s="628" t="s">
        <v>1552</v>
      </c>
      <c r="C1135" s="623" t="s">
        <v>152</v>
      </c>
      <c r="D1135" s="623">
        <v>96.1</v>
      </c>
    </row>
    <row r="1136" spans="1:4">
      <c r="A1136" s="625" t="s">
        <v>1553</v>
      </c>
      <c r="B1136" s="628" t="s">
        <v>1554</v>
      </c>
      <c r="C1136" s="623" t="s">
        <v>152</v>
      </c>
      <c r="D1136" s="623">
        <v>14.18</v>
      </c>
    </row>
    <row r="1137" spans="1:4">
      <c r="A1137" s="625" t="s">
        <v>1555</v>
      </c>
      <c r="B1137" s="628" t="s">
        <v>1556</v>
      </c>
      <c r="C1137" s="623" t="s">
        <v>152</v>
      </c>
      <c r="D1137" s="623">
        <v>23.92</v>
      </c>
    </row>
    <row r="1138" spans="1:4">
      <c r="A1138" s="625">
        <v>8881</v>
      </c>
      <c r="B1138" s="628" t="s">
        <v>1557</v>
      </c>
    </row>
    <row r="1139" spans="1:4">
      <c r="A1139" s="626" t="s">
        <v>1558</v>
      </c>
      <c r="B1139" s="628" t="s">
        <v>1559</v>
      </c>
      <c r="C1139" s="623" t="s">
        <v>152</v>
      </c>
      <c r="D1139" s="623">
        <v>28.32</v>
      </c>
    </row>
    <row r="1140" spans="1:4">
      <c r="A1140" s="625" t="s">
        <v>1560</v>
      </c>
      <c r="B1140" s="628" t="s">
        <v>1561</v>
      </c>
      <c r="C1140" s="623" t="s">
        <v>152</v>
      </c>
      <c r="D1140" s="623">
        <v>33.43</v>
      </c>
    </row>
    <row r="1141" spans="1:4">
      <c r="A1141" s="625" t="s">
        <v>1562</v>
      </c>
      <c r="B1141" s="628" t="s">
        <v>1563</v>
      </c>
      <c r="C1141" s="623" t="s">
        <v>152</v>
      </c>
      <c r="D1141" s="623">
        <v>18.489999999999998</v>
      </c>
    </row>
    <row r="1142" spans="1:4">
      <c r="A1142" s="625">
        <v>8882</v>
      </c>
      <c r="B1142" s="628" t="s">
        <v>1568</v>
      </c>
    </row>
    <row r="1143" spans="1:4">
      <c r="A1143" s="625" t="s">
        <v>1569</v>
      </c>
      <c r="B1143" s="628" t="s">
        <v>1570</v>
      </c>
      <c r="C1143" s="623" t="s">
        <v>152</v>
      </c>
      <c r="D1143" s="623">
        <v>23.16</v>
      </c>
    </row>
    <row r="1144" spans="1:4">
      <c r="A1144" s="625" t="s">
        <v>1571</v>
      </c>
      <c r="B1144" s="628" t="s">
        <v>1572</v>
      </c>
      <c r="C1144" s="623" t="s">
        <v>152</v>
      </c>
      <c r="D1144" s="623">
        <v>26.78</v>
      </c>
    </row>
    <row r="1145" spans="1:4">
      <c r="A1145" s="626" t="s">
        <v>1573</v>
      </c>
      <c r="B1145" s="628" t="s">
        <v>1574</v>
      </c>
      <c r="C1145" s="623" t="s">
        <v>152</v>
      </c>
      <c r="D1145" s="623">
        <v>18</v>
      </c>
    </row>
    <row r="1146" spans="1:4">
      <c r="A1146" s="625" t="s">
        <v>1575</v>
      </c>
      <c r="B1146" s="628" t="s">
        <v>1576</v>
      </c>
      <c r="C1146" s="623" t="s">
        <v>152</v>
      </c>
      <c r="D1146" s="623">
        <v>21.86</v>
      </c>
    </row>
    <row r="1147" spans="1:4">
      <c r="A1147" s="625">
        <v>8883</v>
      </c>
      <c r="B1147" s="628" t="s">
        <v>1577</v>
      </c>
    </row>
    <row r="1148" spans="1:4">
      <c r="A1148" s="625" t="s">
        <v>1578</v>
      </c>
      <c r="B1148" s="628" t="s">
        <v>1579</v>
      </c>
      <c r="C1148" s="623" t="s">
        <v>152</v>
      </c>
      <c r="D1148" s="623">
        <v>13.57</v>
      </c>
    </row>
    <row r="1149" spans="1:4">
      <c r="A1149" s="626" t="s">
        <v>1580</v>
      </c>
      <c r="B1149" s="628" t="s">
        <v>1581</v>
      </c>
      <c r="C1149" s="623" t="s">
        <v>152</v>
      </c>
      <c r="D1149" s="623">
        <v>29.77</v>
      </c>
    </row>
    <row r="1150" spans="1:4">
      <c r="A1150" s="625" t="s">
        <v>1582</v>
      </c>
      <c r="B1150" s="628" t="s">
        <v>1583</v>
      </c>
      <c r="C1150" s="623" t="s">
        <v>152</v>
      </c>
      <c r="D1150" s="623">
        <v>19.989999999999998</v>
      </c>
    </row>
    <row r="1151" spans="1:4">
      <c r="A1151" s="625" t="s">
        <v>1584</v>
      </c>
      <c r="B1151" s="628" t="s">
        <v>1585</v>
      </c>
      <c r="C1151" s="623" t="s">
        <v>152</v>
      </c>
      <c r="D1151" s="623">
        <v>35.26</v>
      </c>
    </row>
    <row r="1152" spans="1:4">
      <c r="A1152" s="625">
        <v>8884</v>
      </c>
      <c r="B1152" s="628" t="s">
        <v>1586</v>
      </c>
    </row>
    <row r="1153" spans="1:4">
      <c r="A1153" s="625" t="s">
        <v>1588</v>
      </c>
      <c r="B1153" s="628" t="s">
        <v>1589</v>
      </c>
      <c r="C1153" s="623" t="s">
        <v>152</v>
      </c>
      <c r="D1153" s="623">
        <v>33.24</v>
      </c>
    </row>
    <row r="1154" spans="1:4">
      <c r="A1154" s="626" t="s">
        <v>1590</v>
      </c>
      <c r="B1154" s="628" t="s">
        <v>1591</v>
      </c>
      <c r="C1154" s="623" t="s">
        <v>152</v>
      </c>
      <c r="D1154" s="623">
        <v>52.43</v>
      </c>
    </row>
    <row r="1155" spans="1:4">
      <c r="A1155" s="625" t="s">
        <v>1587</v>
      </c>
      <c r="B1155" s="628" t="s">
        <v>20667</v>
      </c>
      <c r="C1155" s="623" t="s">
        <v>161</v>
      </c>
      <c r="D1155" s="623">
        <v>9.4700000000000006</v>
      </c>
    </row>
    <row r="1156" spans="1:4">
      <c r="A1156" s="625">
        <v>8885</v>
      </c>
      <c r="B1156" s="628" t="s">
        <v>1592</v>
      </c>
    </row>
    <row r="1157" spans="1:4">
      <c r="A1157" s="625" t="s">
        <v>1593</v>
      </c>
      <c r="B1157" s="628" t="s">
        <v>1594</v>
      </c>
      <c r="C1157" s="623" t="s">
        <v>161</v>
      </c>
      <c r="D1157" s="623">
        <v>3.35</v>
      </c>
    </row>
    <row r="1158" spans="1:4">
      <c r="A1158" s="625" t="s">
        <v>1595</v>
      </c>
      <c r="B1158" s="628" t="s">
        <v>1596</v>
      </c>
      <c r="C1158" s="623" t="s">
        <v>161</v>
      </c>
      <c r="D1158" s="623">
        <v>4.5199999999999996</v>
      </c>
    </row>
    <row r="1159" spans="1:4">
      <c r="A1159" s="626" t="s">
        <v>1597</v>
      </c>
      <c r="B1159" s="628" t="s">
        <v>1598</v>
      </c>
      <c r="C1159" s="623" t="s">
        <v>152</v>
      </c>
      <c r="D1159" s="623">
        <v>10.9</v>
      </c>
    </row>
    <row r="1160" spans="1:4">
      <c r="A1160" s="625" t="s">
        <v>1599</v>
      </c>
      <c r="B1160" s="628" t="s">
        <v>1600</v>
      </c>
      <c r="C1160" s="623" t="s">
        <v>152</v>
      </c>
      <c r="D1160" s="623">
        <v>10.9</v>
      </c>
    </row>
    <row r="1161" spans="1:4">
      <c r="A1161" s="625" t="s">
        <v>1601</v>
      </c>
      <c r="B1161" s="628" t="s">
        <v>1602</v>
      </c>
      <c r="C1161" s="623" t="s">
        <v>152</v>
      </c>
      <c r="D1161" s="623">
        <v>22.18</v>
      </c>
    </row>
    <row r="1162" spans="1:4">
      <c r="A1162" s="625" t="s">
        <v>1604</v>
      </c>
      <c r="B1162" s="628" t="s">
        <v>1605</v>
      </c>
      <c r="C1162" s="623" t="s">
        <v>152</v>
      </c>
      <c r="D1162" s="623">
        <v>11.34</v>
      </c>
    </row>
    <row r="1163" spans="1:4">
      <c r="A1163" s="626" t="s">
        <v>1603</v>
      </c>
      <c r="B1163" s="628" t="s">
        <v>20668</v>
      </c>
      <c r="C1163" s="623" t="s">
        <v>161</v>
      </c>
      <c r="D1163" s="623">
        <v>9.4700000000000006</v>
      </c>
    </row>
    <row r="1164" spans="1:4">
      <c r="A1164" s="625" t="s">
        <v>1606</v>
      </c>
      <c r="B1164" s="628" t="s">
        <v>1607</v>
      </c>
      <c r="C1164" s="623" t="s">
        <v>161</v>
      </c>
      <c r="D1164" s="623">
        <v>18.88</v>
      </c>
    </row>
    <row r="1165" spans="1:4">
      <c r="A1165" s="625" t="s">
        <v>1608</v>
      </c>
      <c r="B1165" s="628" t="s">
        <v>1609</v>
      </c>
      <c r="C1165" s="623" t="s">
        <v>158</v>
      </c>
      <c r="D1165" s="623">
        <v>248.35</v>
      </c>
    </row>
    <row r="1166" spans="1:4">
      <c r="A1166" s="625">
        <v>8679</v>
      </c>
      <c r="B1166" s="628" t="s">
        <v>5191</v>
      </c>
    </row>
    <row r="1167" spans="1:4">
      <c r="A1167" s="625">
        <v>8886</v>
      </c>
      <c r="B1167" s="628" t="s">
        <v>1610</v>
      </c>
    </row>
    <row r="1168" spans="1:4">
      <c r="A1168" s="625" t="s">
        <v>1611</v>
      </c>
      <c r="B1168" s="628" t="s">
        <v>1612</v>
      </c>
      <c r="C1168" s="623" t="s">
        <v>252</v>
      </c>
      <c r="D1168" s="623">
        <v>457.37</v>
      </c>
    </row>
    <row r="1169" spans="1:4">
      <c r="A1169" s="625" t="s">
        <v>1613</v>
      </c>
      <c r="B1169" s="628" t="s">
        <v>1614</v>
      </c>
      <c r="C1169" s="623" t="s">
        <v>252</v>
      </c>
      <c r="D1169" s="623">
        <v>482.92</v>
      </c>
    </row>
    <row r="1170" spans="1:4">
      <c r="A1170" s="625" t="s">
        <v>1615</v>
      </c>
      <c r="B1170" s="628" t="s">
        <v>1616</v>
      </c>
      <c r="C1170" s="623" t="s">
        <v>252</v>
      </c>
      <c r="D1170" s="623">
        <v>950.72</v>
      </c>
    </row>
    <row r="1171" spans="1:4">
      <c r="A1171" s="625">
        <v>8887</v>
      </c>
      <c r="B1171" s="628" t="s">
        <v>1617</v>
      </c>
    </row>
    <row r="1172" spans="1:4">
      <c r="A1172" s="625" t="s">
        <v>1618</v>
      </c>
      <c r="B1172" s="628" t="s">
        <v>1619</v>
      </c>
      <c r="C1172" s="623" t="s">
        <v>252</v>
      </c>
      <c r="D1172" s="623">
        <v>338.63</v>
      </c>
    </row>
    <row r="1173" spans="1:4">
      <c r="A1173" s="626" t="s">
        <v>1620</v>
      </c>
      <c r="B1173" s="628" t="s">
        <v>1621</v>
      </c>
      <c r="C1173" s="623" t="s">
        <v>252</v>
      </c>
      <c r="D1173" s="623">
        <v>392.86</v>
      </c>
    </row>
    <row r="1174" spans="1:4">
      <c r="A1174" s="626" t="s">
        <v>1622</v>
      </c>
      <c r="B1174" s="628" t="s">
        <v>1623</v>
      </c>
      <c r="C1174" s="623" t="s">
        <v>252</v>
      </c>
      <c r="D1174" s="623">
        <v>451.44</v>
      </c>
    </row>
    <row r="1175" spans="1:4">
      <c r="A1175" s="625" t="s">
        <v>1624</v>
      </c>
      <c r="B1175" s="628" t="s">
        <v>1625</v>
      </c>
      <c r="C1175" s="623" t="s">
        <v>158</v>
      </c>
      <c r="D1175" s="623">
        <v>459.55</v>
      </c>
    </row>
    <row r="1176" spans="1:4">
      <c r="A1176" s="625" t="s">
        <v>1626</v>
      </c>
      <c r="B1176" s="628" t="s">
        <v>1627</v>
      </c>
      <c r="C1176" s="623" t="s">
        <v>158</v>
      </c>
      <c r="D1176" s="623">
        <v>378.37</v>
      </c>
    </row>
    <row r="1177" spans="1:4">
      <c r="A1177" s="625" t="s">
        <v>1628</v>
      </c>
      <c r="B1177" s="628" t="s">
        <v>1629</v>
      </c>
      <c r="C1177" s="623" t="s">
        <v>158</v>
      </c>
      <c r="D1177" s="623">
        <v>364.8</v>
      </c>
    </row>
    <row r="1178" spans="1:4">
      <c r="A1178" s="626">
        <v>8888</v>
      </c>
      <c r="B1178" s="628" t="s">
        <v>120</v>
      </c>
    </row>
    <row r="1179" spans="1:4">
      <c r="A1179" s="625" t="s">
        <v>1630</v>
      </c>
      <c r="B1179" s="628" t="s">
        <v>1631</v>
      </c>
      <c r="C1179" s="623" t="s">
        <v>252</v>
      </c>
      <c r="D1179" s="623">
        <v>853.12</v>
      </c>
    </row>
    <row r="1180" spans="1:4">
      <c r="A1180" s="625" t="s">
        <v>1632</v>
      </c>
      <c r="B1180" s="628" t="s">
        <v>1633</v>
      </c>
      <c r="C1180" s="623" t="s">
        <v>158</v>
      </c>
      <c r="D1180" s="623">
        <v>472.45</v>
      </c>
    </row>
    <row r="1181" spans="1:4">
      <c r="A1181" s="625" t="s">
        <v>1634</v>
      </c>
      <c r="B1181" s="628" t="s">
        <v>1635</v>
      </c>
      <c r="C1181" s="623" t="s">
        <v>158</v>
      </c>
      <c r="D1181" s="623">
        <v>687.33</v>
      </c>
    </row>
    <row r="1182" spans="1:4">
      <c r="A1182" s="625" t="s">
        <v>1636</v>
      </c>
      <c r="B1182" s="628" t="s">
        <v>1637</v>
      </c>
      <c r="C1182" s="623" t="s">
        <v>158</v>
      </c>
      <c r="D1182" s="623">
        <v>622.79999999999995</v>
      </c>
    </row>
    <row r="1183" spans="1:4">
      <c r="A1183" s="625" t="s">
        <v>1638</v>
      </c>
      <c r="B1183" s="628" t="s">
        <v>1639</v>
      </c>
      <c r="C1183" s="623" t="s">
        <v>158</v>
      </c>
      <c r="D1183" s="623">
        <v>489.77</v>
      </c>
    </row>
    <row r="1184" spans="1:4">
      <c r="A1184" s="625" t="s">
        <v>1640</v>
      </c>
      <c r="B1184" s="628" t="s">
        <v>1641</v>
      </c>
      <c r="C1184" s="623" t="s">
        <v>158</v>
      </c>
      <c r="D1184" s="623">
        <v>142.61000000000001</v>
      </c>
    </row>
    <row r="1185" spans="1:4">
      <c r="A1185" s="626" t="s">
        <v>1642</v>
      </c>
      <c r="B1185" s="628" t="s">
        <v>1643</v>
      </c>
      <c r="C1185" s="623" t="s">
        <v>158</v>
      </c>
      <c r="D1185" s="623">
        <v>155.78</v>
      </c>
    </row>
    <row r="1186" spans="1:4">
      <c r="A1186" s="625">
        <v>8889</v>
      </c>
      <c r="B1186" s="628" t="s">
        <v>121</v>
      </c>
    </row>
    <row r="1187" spans="1:4">
      <c r="A1187" s="625" t="s">
        <v>7396</v>
      </c>
      <c r="B1187" s="628" t="s">
        <v>7397</v>
      </c>
      <c r="C1187" s="623" t="s">
        <v>252</v>
      </c>
      <c r="D1187" s="623">
        <v>497.05</v>
      </c>
    </row>
    <row r="1188" spans="1:4">
      <c r="A1188" s="625" t="s">
        <v>1644</v>
      </c>
      <c r="B1188" s="628" t="s">
        <v>7398</v>
      </c>
      <c r="C1188" s="623" t="s">
        <v>252</v>
      </c>
      <c r="D1188" s="623">
        <v>310.91000000000003</v>
      </c>
    </row>
    <row r="1189" spans="1:4">
      <c r="A1189" s="625" t="s">
        <v>1645</v>
      </c>
      <c r="B1189" s="628" t="s">
        <v>7399</v>
      </c>
      <c r="C1189" s="623" t="s">
        <v>252</v>
      </c>
      <c r="D1189" s="623">
        <v>230.37</v>
      </c>
    </row>
    <row r="1190" spans="1:4">
      <c r="A1190" s="625" t="s">
        <v>1646</v>
      </c>
      <c r="B1190" s="628" t="s">
        <v>1647</v>
      </c>
      <c r="C1190" s="623" t="s">
        <v>252</v>
      </c>
      <c r="D1190" s="623">
        <v>109.68</v>
      </c>
    </row>
    <row r="1191" spans="1:4">
      <c r="A1191" s="625" t="s">
        <v>20669</v>
      </c>
      <c r="B1191" s="628" t="s">
        <v>20670</v>
      </c>
      <c r="C1191" s="623" t="s">
        <v>252</v>
      </c>
      <c r="D1191" s="623">
        <v>92.69</v>
      </c>
    </row>
    <row r="1192" spans="1:4">
      <c r="A1192" s="625" t="s">
        <v>1648</v>
      </c>
      <c r="B1192" s="628" t="s">
        <v>1649</v>
      </c>
      <c r="C1192" s="623" t="s">
        <v>252</v>
      </c>
      <c r="D1192" s="623">
        <v>46.66</v>
      </c>
    </row>
    <row r="1193" spans="1:4">
      <c r="A1193" s="626" t="s">
        <v>1650</v>
      </c>
      <c r="B1193" s="628" t="s">
        <v>1651</v>
      </c>
      <c r="C1193" s="623" t="s">
        <v>252</v>
      </c>
      <c r="D1193" s="623">
        <v>131.24</v>
      </c>
    </row>
    <row r="1194" spans="1:4">
      <c r="A1194" s="625" t="s">
        <v>1652</v>
      </c>
      <c r="B1194" s="628" t="s">
        <v>1653</v>
      </c>
      <c r="C1194" s="623" t="s">
        <v>252</v>
      </c>
      <c r="D1194" s="623">
        <v>347.52</v>
      </c>
    </row>
    <row r="1195" spans="1:4">
      <c r="A1195" s="625" t="s">
        <v>1654</v>
      </c>
      <c r="B1195" s="628" t="s">
        <v>1655</v>
      </c>
      <c r="C1195" s="623" t="s">
        <v>252</v>
      </c>
      <c r="D1195" s="623">
        <v>82.45</v>
      </c>
    </row>
    <row r="1196" spans="1:4">
      <c r="A1196" s="625" t="s">
        <v>1656</v>
      </c>
      <c r="B1196" s="628" t="s">
        <v>1657</v>
      </c>
      <c r="C1196" s="623" t="s">
        <v>252</v>
      </c>
      <c r="D1196" s="623">
        <v>86.18</v>
      </c>
    </row>
    <row r="1197" spans="1:4">
      <c r="A1197" s="625" t="s">
        <v>1658</v>
      </c>
      <c r="B1197" s="628" t="s">
        <v>1659</v>
      </c>
      <c r="C1197" s="623" t="s">
        <v>252</v>
      </c>
      <c r="D1197" s="623">
        <v>163.24</v>
      </c>
    </row>
    <row r="1198" spans="1:4">
      <c r="A1198" s="625" t="s">
        <v>1660</v>
      </c>
      <c r="B1198" s="628" t="s">
        <v>1661</v>
      </c>
      <c r="C1198" s="623" t="s">
        <v>252</v>
      </c>
      <c r="D1198" s="623">
        <v>99.67</v>
      </c>
    </row>
    <row r="1199" spans="1:4">
      <c r="A1199" s="625" t="s">
        <v>1662</v>
      </c>
      <c r="B1199" s="628" t="s">
        <v>7400</v>
      </c>
      <c r="C1199" s="623" t="s">
        <v>252</v>
      </c>
      <c r="D1199" s="623">
        <v>81.489999999999995</v>
      </c>
    </row>
    <row r="1200" spans="1:4">
      <c r="A1200" s="625" t="s">
        <v>1663</v>
      </c>
      <c r="B1200" s="628" t="s">
        <v>7401</v>
      </c>
      <c r="C1200" s="623" t="s">
        <v>252</v>
      </c>
      <c r="D1200" s="623">
        <v>74.52</v>
      </c>
    </row>
    <row r="1201" spans="1:4">
      <c r="A1201" s="625" t="s">
        <v>21598</v>
      </c>
      <c r="B1201" s="628" t="s">
        <v>21599</v>
      </c>
      <c r="C1201" s="623" t="s">
        <v>252</v>
      </c>
      <c r="D1201" s="623">
        <v>13.72</v>
      </c>
    </row>
    <row r="1202" spans="1:4">
      <c r="A1202" s="625">
        <v>8890</v>
      </c>
      <c r="B1202" s="628" t="s">
        <v>1664</v>
      </c>
    </row>
    <row r="1203" spans="1:4">
      <c r="A1203" s="625" t="s">
        <v>1665</v>
      </c>
      <c r="B1203" s="628" t="s">
        <v>1666</v>
      </c>
      <c r="C1203" s="623" t="s">
        <v>252</v>
      </c>
      <c r="D1203" s="623">
        <v>54.92</v>
      </c>
    </row>
    <row r="1204" spans="1:4">
      <c r="A1204" s="625">
        <v>8891</v>
      </c>
      <c r="B1204" s="628" t="s">
        <v>1667</v>
      </c>
    </row>
    <row r="1205" spans="1:4">
      <c r="A1205" s="625" t="s">
        <v>1668</v>
      </c>
      <c r="B1205" s="628" t="s">
        <v>1669</v>
      </c>
      <c r="C1205" s="623" t="s">
        <v>158</v>
      </c>
      <c r="D1205" s="623">
        <v>50.16</v>
      </c>
    </row>
    <row r="1206" spans="1:4">
      <c r="A1206" s="625" t="s">
        <v>1670</v>
      </c>
      <c r="B1206" s="628" t="s">
        <v>1671</v>
      </c>
      <c r="C1206" s="623" t="s">
        <v>158</v>
      </c>
      <c r="D1206" s="623">
        <v>71.83</v>
      </c>
    </row>
    <row r="1207" spans="1:4">
      <c r="A1207" s="625" t="s">
        <v>1672</v>
      </c>
      <c r="B1207" s="628" t="s">
        <v>1673</v>
      </c>
      <c r="C1207" s="623" t="s">
        <v>158</v>
      </c>
      <c r="D1207" s="623">
        <v>100.39</v>
      </c>
    </row>
    <row r="1208" spans="1:4">
      <c r="A1208" s="626" t="s">
        <v>1674</v>
      </c>
      <c r="B1208" s="628" t="s">
        <v>1675</v>
      </c>
      <c r="C1208" s="623" t="s">
        <v>252</v>
      </c>
      <c r="D1208" s="623">
        <v>232.69</v>
      </c>
    </row>
    <row r="1209" spans="1:4">
      <c r="A1209" s="625" t="s">
        <v>1676</v>
      </c>
      <c r="B1209" s="628" t="s">
        <v>1677</v>
      </c>
      <c r="C1209" s="623" t="s">
        <v>158</v>
      </c>
      <c r="D1209" s="623">
        <v>93.57</v>
      </c>
    </row>
    <row r="1210" spans="1:4">
      <c r="A1210" s="626" t="s">
        <v>1678</v>
      </c>
      <c r="B1210" s="628" t="s">
        <v>1679</v>
      </c>
      <c r="C1210" s="623" t="s">
        <v>158</v>
      </c>
      <c r="D1210" s="623">
        <v>91.59</v>
      </c>
    </row>
    <row r="1211" spans="1:4">
      <c r="A1211" s="625">
        <v>8892</v>
      </c>
      <c r="B1211" s="628" t="s">
        <v>1680</v>
      </c>
    </row>
    <row r="1212" spans="1:4">
      <c r="A1212" s="625" t="s">
        <v>1681</v>
      </c>
      <c r="B1212" s="628" t="s">
        <v>1682</v>
      </c>
      <c r="C1212" s="623" t="s">
        <v>158</v>
      </c>
      <c r="D1212" s="623">
        <v>169.92</v>
      </c>
    </row>
    <row r="1213" spans="1:4">
      <c r="A1213" s="625" t="s">
        <v>1683</v>
      </c>
      <c r="B1213" s="628" t="s">
        <v>1684</v>
      </c>
      <c r="C1213" s="623" t="s">
        <v>158</v>
      </c>
      <c r="D1213" s="623">
        <v>215.49</v>
      </c>
    </row>
    <row r="1214" spans="1:4">
      <c r="A1214" s="625">
        <v>8893</v>
      </c>
      <c r="B1214" s="628" t="s">
        <v>1685</v>
      </c>
    </row>
    <row r="1215" spans="1:4">
      <c r="A1215" s="625" t="s">
        <v>1686</v>
      </c>
      <c r="B1215" s="628" t="s">
        <v>1687</v>
      </c>
      <c r="C1215" s="623" t="s">
        <v>252</v>
      </c>
      <c r="D1215" s="623">
        <v>998.31</v>
      </c>
    </row>
    <row r="1216" spans="1:4">
      <c r="A1216" s="625" t="s">
        <v>1688</v>
      </c>
      <c r="B1216" s="628" t="s">
        <v>1689</v>
      </c>
      <c r="C1216" s="623" t="s">
        <v>252</v>
      </c>
      <c r="D1216" s="623">
        <v>515.65</v>
      </c>
    </row>
    <row r="1217" spans="1:4">
      <c r="A1217" s="626" t="s">
        <v>1690</v>
      </c>
      <c r="B1217" s="628" t="s">
        <v>1691</v>
      </c>
      <c r="C1217" s="623" t="s">
        <v>252</v>
      </c>
      <c r="D1217" s="623">
        <v>752.76</v>
      </c>
    </row>
    <row r="1218" spans="1:4">
      <c r="A1218" s="625" t="s">
        <v>1692</v>
      </c>
      <c r="B1218" s="628" t="s">
        <v>1693</v>
      </c>
      <c r="C1218" s="623" t="s">
        <v>252</v>
      </c>
      <c r="D1218" s="623">
        <v>316.51</v>
      </c>
    </row>
    <row r="1219" spans="1:4">
      <c r="A1219" s="625" t="s">
        <v>1694</v>
      </c>
      <c r="B1219" s="628" t="s">
        <v>1695</v>
      </c>
      <c r="C1219" s="623" t="s">
        <v>252</v>
      </c>
      <c r="D1219" s="623">
        <v>735.76</v>
      </c>
    </row>
    <row r="1220" spans="1:4">
      <c r="A1220" s="626" t="s">
        <v>1696</v>
      </c>
      <c r="B1220" s="628" t="s">
        <v>1697</v>
      </c>
      <c r="C1220" s="623" t="s">
        <v>252</v>
      </c>
      <c r="D1220" s="623">
        <v>947.51</v>
      </c>
    </row>
    <row r="1221" spans="1:4">
      <c r="A1221" s="625">
        <v>8894</v>
      </c>
      <c r="B1221" s="628" t="s">
        <v>1698</v>
      </c>
    </row>
    <row r="1222" spans="1:4">
      <c r="A1222" s="625" t="s">
        <v>1699</v>
      </c>
      <c r="B1222" s="628" t="s">
        <v>1700</v>
      </c>
      <c r="C1222" s="623" t="s">
        <v>252</v>
      </c>
      <c r="D1222" s="623">
        <v>987.33</v>
      </c>
    </row>
    <row r="1223" spans="1:4">
      <c r="A1223" s="625" t="s">
        <v>1701</v>
      </c>
      <c r="B1223" s="628" t="s">
        <v>1702</v>
      </c>
      <c r="C1223" s="623" t="s">
        <v>252</v>
      </c>
      <c r="D1223" s="623">
        <v>1268.56</v>
      </c>
    </row>
    <row r="1224" spans="1:4">
      <c r="A1224" s="625" t="s">
        <v>1703</v>
      </c>
      <c r="B1224" s="628" t="s">
        <v>1704</v>
      </c>
      <c r="C1224" s="623" t="s">
        <v>158</v>
      </c>
      <c r="D1224" s="623">
        <v>528.07000000000005</v>
      </c>
    </row>
    <row r="1225" spans="1:4">
      <c r="A1225" s="625">
        <v>8895</v>
      </c>
      <c r="B1225" s="628" t="s">
        <v>1705</v>
      </c>
    </row>
    <row r="1226" spans="1:4">
      <c r="A1226" s="625" t="s">
        <v>21600</v>
      </c>
      <c r="B1226" s="628" t="s">
        <v>21601</v>
      </c>
      <c r="C1226" s="623" t="s">
        <v>252</v>
      </c>
      <c r="D1226" s="623">
        <v>495.81</v>
      </c>
    </row>
    <row r="1227" spans="1:4">
      <c r="A1227" s="626" t="s">
        <v>21602</v>
      </c>
      <c r="B1227" s="628" t="s">
        <v>21603</v>
      </c>
      <c r="C1227" s="623" t="s">
        <v>252</v>
      </c>
      <c r="D1227" s="623">
        <v>144.77000000000001</v>
      </c>
    </row>
    <row r="1228" spans="1:4">
      <c r="A1228" s="625" t="s">
        <v>1706</v>
      </c>
      <c r="B1228" s="628" t="s">
        <v>1707</v>
      </c>
      <c r="C1228" s="623" t="s">
        <v>252</v>
      </c>
      <c r="D1228" s="623">
        <v>528.22</v>
      </c>
    </row>
    <row r="1229" spans="1:4">
      <c r="A1229" s="625" t="s">
        <v>21604</v>
      </c>
      <c r="B1229" s="628" t="s">
        <v>21605</v>
      </c>
      <c r="C1229" s="623" t="s">
        <v>252</v>
      </c>
      <c r="D1229" s="623">
        <v>776.16</v>
      </c>
    </row>
    <row r="1230" spans="1:4">
      <c r="A1230" s="625" t="s">
        <v>1708</v>
      </c>
      <c r="B1230" s="628" t="s">
        <v>1709</v>
      </c>
      <c r="C1230" s="623" t="s">
        <v>158</v>
      </c>
      <c r="D1230" s="623">
        <v>166.21</v>
      </c>
    </row>
    <row r="1231" spans="1:4">
      <c r="A1231" s="626" t="s">
        <v>1710</v>
      </c>
      <c r="B1231" s="628" t="s">
        <v>1711</v>
      </c>
      <c r="C1231" s="623" t="s">
        <v>252</v>
      </c>
      <c r="D1231" s="623">
        <v>267.10000000000002</v>
      </c>
    </row>
    <row r="1232" spans="1:4">
      <c r="A1232" s="625">
        <v>8896</v>
      </c>
      <c r="B1232" s="628" t="s">
        <v>1712</v>
      </c>
    </row>
    <row r="1233" spans="1:4">
      <c r="A1233" s="625" t="s">
        <v>1713</v>
      </c>
      <c r="B1233" s="628" t="s">
        <v>1714</v>
      </c>
      <c r="C1233" s="623" t="s">
        <v>158</v>
      </c>
      <c r="D1233" s="623">
        <v>1044.3499999999999</v>
      </c>
    </row>
    <row r="1234" spans="1:4">
      <c r="A1234" s="625" t="s">
        <v>1715</v>
      </c>
      <c r="B1234" s="628" t="s">
        <v>1716</v>
      </c>
      <c r="C1234" s="623" t="s">
        <v>158</v>
      </c>
      <c r="D1234" s="623">
        <v>1223.24</v>
      </c>
    </row>
    <row r="1235" spans="1:4">
      <c r="A1235" s="626" t="s">
        <v>1717</v>
      </c>
      <c r="B1235" s="628" t="s">
        <v>1718</v>
      </c>
      <c r="C1235" s="623" t="s">
        <v>158</v>
      </c>
      <c r="D1235" s="623">
        <v>1143.72</v>
      </c>
    </row>
    <row r="1236" spans="1:4">
      <c r="A1236" s="625" t="s">
        <v>1719</v>
      </c>
      <c r="B1236" s="628" t="s">
        <v>1720</v>
      </c>
      <c r="C1236" s="623" t="s">
        <v>158</v>
      </c>
      <c r="D1236" s="623">
        <v>1103.7</v>
      </c>
    </row>
    <row r="1237" spans="1:4">
      <c r="A1237" s="625" t="s">
        <v>21606</v>
      </c>
      <c r="B1237" s="628" t="s">
        <v>21607</v>
      </c>
      <c r="C1237" s="623" t="s">
        <v>252</v>
      </c>
      <c r="D1237" s="623">
        <v>133.08000000000001</v>
      </c>
    </row>
    <row r="1238" spans="1:4">
      <c r="A1238" s="625">
        <v>8897</v>
      </c>
      <c r="B1238" s="628" t="s">
        <v>1721</v>
      </c>
    </row>
    <row r="1239" spans="1:4">
      <c r="A1239" s="625" t="s">
        <v>1722</v>
      </c>
      <c r="B1239" s="628" t="s">
        <v>1723</v>
      </c>
      <c r="C1239" s="623" t="s">
        <v>252</v>
      </c>
      <c r="D1239" s="623">
        <v>151.61000000000001</v>
      </c>
    </row>
    <row r="1240" spans="1:4">
      <c r="A1240" s="626">
        <v>8898</v>
      </c>
      <c r="B1240" s="628" t="s">
        <v>1724</v>
      </c>
    </row>
    <row r="1241" spans="1:4">
      <c r="A1241" s="625" t="s">
        <v>1725</v>
      </c>
      <c r="B1241" s="628" t="s">
        <v>1726</v>
      </c>
      <c r="C1241" s="623" t="s">
        <v>252</v>
      </c>
      <c r="D1241" s="623">
        <v>20.25</v>
      </c>
    </row>
    <row r="1242" spans="1:4">
      <c r="A1242" s="626" t="s">
        <v>284</v>
      </c>
      <c r="B1242" s="628" t="s">
        <v>5192</v>
      </c>
      <c r="C1242" s="623" t="s">
        <v>252</v>
      </c>
      <c r="D1242" s="623">
        <v>107.2</v>
      </c>
    </row>
    <row r="1243" spans="1:4">
      <c r="A1243" s="625" t="s">
        <v>1727</v>
      </c>
      <c r="B1243" s="628" t="s">
        <v>5193</v>
      </c>
      <c r="C1243" s="623" t="s">
        <v>252</v>
      </c>
      <c r="D1243" s="623">
        <v>235.97</v>
      </c>
    </row>
    <row r="1244" spans="1:4">
      <c r="A1244" s="625" t="s">
        <v>1728</v>
      </c>
      <c r="B1244" s="628" t="s">
        <v>5194</v>
      </c>
      <c r="C1244" s="623" t="s">
        <v>252</v>
      </c>
      <c r="D1244" s="623">
        <v>237.8</v>
      </c>
    </row>
    <row r="1245" spans="1:4">
      <c r="A1245" s="625" t="s">
        <v>21608</v>
      </c>
      <c r="B1245" s="628" t="s">
        <v>21609</v>
      </c>
      <c r="C1245" s="623" t="s">
        <v>252</v>
      </c>
      <c r="D1245" s="623">
        <v>25.61</v>
      </c>
    </row>
    <row r="1246" spans="1:4">
      <c r="A1246" s="625">
        <v>8899</v>
      </c>
      <c r="B1246" s="628" t="s">
        <v>1729</v>
      </c>
    </row>
    <row r="1247" spans="1:4">
      <c r="A1247" s="626" t="s">
        <v>1730</v>
      </c>
      <c r="B1247" s="628" t="s">
        <v>1731</v>
      </c>
      <c r="C1247" s="623" t="s">
        <v>158</v>
      </c>
      <c r="D1247" s="623">
        <v>53.58</v>
      </c>
    </row>
    <row r="1248" spans="1:4">
      <c r="A1248" s="625" t="s">
        <v>1732</v>
      </c>
      <c r="B1248" s="628" t="s">
        <v>1733</v>
      </c>
      <c r="C1248" s="623" t="s">
        <v>158</v>
      </c>
      <c r="D1248" s="623">
        <v>186.04</v>
      </c>
    </row>
    <row r="1249" spans="1:4">
      <c r="A1249" s="625" t="s">
        <v>1734</v>
      </c>
      <c r="B1249" s="628" t="s">
        <v>1735</v>
      </c>
      <c r="C1249" s="623" t="s">
        <v>158</v>
      </c>
      <c r="D1249" s="623">
        <v>1153.74</v>
      </c>
    </row>
    <row r="1250" spans="1:4">
      <c r="A1250" s="625" t="s">
        <v>1736</v>
      </c>
      <c r="B1250" s="628" t="s">
        <v>1737</v>
      </c>
      <c r="C1250" s="623" t="s">
        <v>158</v>
      </c>
      <c r="D1250" s="623">
        <v>14.94</v>
      </c>
    </row>
    <row r="1251" spans="1:4">
      <c r="A1251" s="625" t="s">
        <v>1738</v>
      </c>
      <c r="B1251" s="628" t="s">
        <v>1739</v>
      </c>
      <c r="C1251" s="623" t="s">
        <v>252</v>
      </c>
      <c r="D1251" s="623">
        <v>30.04</v>
      </c>
    </row>
    <row r="1252" spans="1:4">
      <c r="A1252" s="625" t="s">
        <v>1740</v>
      </c>
      <c r="B1252" s="628" t="s">
        <v>1741</v>
      </c>
      <c r="C1252" s="623" t="s">
        <v>158</v>
      </c>
      <c r="D1252" s="623">
        <v>49.17</v>
      </c>
    </row>
    <row r="1253" spans="1:4">
      <c r="A1253" s="625" t="s">
        <v>1742</v>
      </c>
      <c r="B1253" s="628" t="s">
        <v>1743</v>
      </c>
      <c r="C1253" s="623" t="s">
        <v>158</v>
      </c>
      <c r="D1253" s="623">
        <v>39.19</v>
      </c>
    </row>
    <row r="1254" spans="1:4">
      <c r="A1254" s="625" t="s">
        <v>1744</v>
      </c>
      <c r="B1254" s="628" t="s">
        <v>1745</v>
      </c>
      <c r="C1254" s="623" t="s">
        <v>158</v>
      </c>
      <c r="D1254" s="623">
        <v>187.49</v>
      </c>
    </row>
    <row r="1255" spans="1:4">
      <c r="A1255" s="625" t="s">
        <v>1746</v>
      </c>
      <c r="B1255" s="628" t="s">
        <v>1747</v>
      </c>
      <c r="C1255" s="623" t="s">
        <v>158</v>
      </c>
      <c r="D1255" s="623">
        <v>64.47</v>
      </c>
    </row>
    <row r="1256" spans="1:4">
      <c r="A1256" s="625" t="s">
        <v>1748</v>
      </c>
      <c r="B1256" s="628" t="s">
        <v>1749</v>
      </c>
      <c r="C1256" s="623" t="s">
        <v>158</v>
      </c>
      <c r="D1256" s="623">
        <v>58.92</v>
      </c>
    </row>
    <row r="1257" spans="1:4">
      <c r="A1257" s="625" t="s">
        <v>1750</v>
      </c>
      <c r="B1257" s="628" t="s">
        <v>1751</v>
      </c>
      <c r="C1257" s="623" t="s">
        <v>252</v>
      </c>
      <c r="D1257" s="623">
        <v>43.29</v>
      </c>
    </row>
    <row r="1258" spans="1:4">
      <c r="A1258" s="625" t="s">
        <v>1752</v>
      </c>
      <c r="B1258" s="628" t="s">
        <v>1753</v>
      </c>
      <c r="C1258" s="623" t="s">
        <v>252</v>
      </c>
      <c r="D1258" s="623">
        <v>92.16</v>
      </c>
    </row>
    <row r="1259" spans="1:4">
      <c r="A1259" s="625" t="s">
        <v>1754</v>
      </c>
      <c r="B1259" s="628" t="s">
        <v>1755</v>
      </c>
      <c r="C1259" s="623" t="s">
        <v>158</v>
      </c>
      <c r="D1259" s="623">
        <v>56.84</v>
      </c>
    </row>
    <row r="1260" spans="1:4">
      <c r="A1260" s="625" t="s">
        <v>1756</v>
      </c>
      <c r="B1260" s="628" t="s">
        <v>1757</v>
      </c>
      <c r="C1260" s="623" t="s">
        <v>252</v>
      </c>
      <c r="D1260" s="623">
        <v>4.18</v>
      </c>
    </row>
    <row r="1261" spans="1:4">
      <c r="A1261" s="625" t="s">
        <v>1758</v>
      </c>
      <c r="B1261" s="628" t="s">
        <v>1759</v>
      </c>
      <c r="C1261" s="623" t="s">
        <v>252</v>
      </c>
      <c r="D1261" s="623">
        <v>50.75</v>
      </c>
    </row>
    <row r="1262" spans="1:4">
      <c r="A1262" s="625" t="s">
        <v>1760</v>
      </c>
      <c r="B1262" s="628" t="s">
        <v>1761</v>
      </c>
      <c r="C1262" s="623" t="s">
        <v>158</v>
      </c>
      <c r="D1262" s="623">
        <v>55.25</v>
      </c>
    </row>
    <row r="1263" spans="1:4">
      <c r="A1263" s="625" t="s">
        <v>1762</v>
      </c>
      <c r="B1263" s="628" t="s">
        <v>1763</v>
      </c>
      <c r="C1263" s="623" t="s">
        <v>158</v>
      </c>
      <c r="D1263" s="623">
        <v>137.5</v>
      </c>
    </row>
    <row r="1264" spans="1:4">
      <c r="A1264" s="625" t="s">
        <v>1764</v>
      </c>
      <c r="B1264" s="628" t="s">
        <v>1765</v>
      </c>
      <c r="C1264" s="623" t="s">
        <v>158</v>
      </c>
      <c r="D1264" s="623">
        <v>152.19</v>
      </c>
    </row>
    <row r="1265" spans="1:4">
      <c r="A1265" s="625" t="s">
        <v>1766</v>
      </c>
      <c r="B1265" s="628" t="s">
        <v>1767</v>
      </c>
      <c r="C1265" s="623" t="s">
        <v>158</v>
      </c>
      <c r="D1265" s="623">
        <v>33.32</v>
      </c>
    </row>
    <row r="1266" spans="1:4">
      <c r="A1266" s="625" t="s">
        <v>1768</v>
      </c>
      <c r="B1266" s="628" t="s">
        <v>1769</v>
      </c>
      <c r="C1266" s="623" t="s">
        <v>158</v>
      </c>
      <c r="D1266" s="623">
        <v>49.78</v>
      </c>
    </row>
    <row r="1267" spans="1:4">
      <c r="A1267" s="625">
        <v>8900</v>
      </c>
      <c r="B1267" s="628" t="s">
        <v>1770</v>
      </c>
    </row>
    <row r="1268" spans="1:4">
      <c r="A1268" s="626" t="s">
        <v>1771</v>
      </c>
      <c r="B1268" s="628" t="s">
        <v>1772</v>
      </c>
      <c r="C1268" s="623" t="s">
        <v>158</v>
      </c>
      <c r="D1268" s="623">
        <v>60.3</v>
      </c>
    </row>
    <row r="1269" spans="1:4">
      <c r="A1269" s="625" t="s">
        <v>1773</v>
      </c>
      <c r="B1269" s="628" t="s">
        <v>1774</v>
      </c>
      <c r="C1269" s="623" t="s">
        <v>158</v>
      </c>
      <c r="D1269" s="623">
        <v>63.74</v>
      </c>
    </row>
    <row r="1270" spans="1:4">
      <c r="A1270" s="625" t="s">
        <v>1775</v>
      </c>
      <c r="B1270" s="628" t="s">
        <v>1776</v>
      </c>
      <c r="C1270" s="623" t="s">
        <v>158</v>
      </c>
      <c r="D1270" s="623">
        <v>196.48</v>
      </c>
    </row>
    <row r="1271" spans="1:4">
      <c r="A1271" s="625" t="s">
        <v>1777</v>
      </c>
      <c r="B1271" s="628" t="s">
        <v>1778</v>
      </c>
      <c r="C1271" s="623" t="s">
        <v>158</v>
      </c>
      <c r="D1271" s="623">
        <v>75.319999999999993</v>
      </c>
    </row>
    <row r="1272" spans="1:4">
      <c r="A1272" s="625" t="s">
        <v>1779</v>
      </c>
      <c r="B1272" s="628" t="s">
        <v>1780</v>
      </c>
      <c r="C1272" s="623" t="s">
        <v>158</v>
      </c>
      <c r="D1272" s="623">
        <v>62.33</v>
      </c>
    </row>
    <row r="1273" spans="1:4">
      <c r="A1273" s="625">
        <v>8901</v>
      </c>
      <c r="B1273" s="628" t="s">
        <v>1781</v>
      </c>
    </row>
    <row r="1274" spans="1:4">
      <c r="A1274" s="626" t="s">
        <v>1782</v>
      </c>
      <c r="B1274" s="628" t="s">
        <v>1783</v>
      </c>
      <c r="C1274" s="623" t="s">
        <v>158</v>
      </c>
      <c r="D1274" s="623">
        <v>616.21</v>
      </c>
    </row>
    <row r="1275" spans="1:4">
      <c r="A1275" s="625" t="s">
        <v>1784</v>
      </c>
      <c r="B1275" s="628" t="s">
        <v>1785</v>
      </c>
      <c r="C1275" s="623" t="s">
        <v>252</v>
      </c>
      <c r="D1275" s="623">
        <v>324.83999999999997</v>
      </c>
    </row>
    <row r="1276" spans="1:4">
      <c r="A1276" s="625" t="s">
        <v>1786</v>
      </c>
      <c r="B1276" s="628" t="s">
        <v>1787</v>
      </c>
      <c r="C1276" s="623" t="s">
        <v>252</v>
      </c>
      <c r="D1276" s="623">
        <v>223.54</v>
      </c>
    </row>
    <row r="1277" spans="1:4">
      <c r="A1277" s="625" t="s">
        <v>1788</v>
      </c>
      <c r="B1277" s="628" t="s">
        <v>1789</v>
      </c>
      <c r="C1277" s="623" t="s">
        <v>252</v>
      </c>
      <c r="D1277" s="623">
        <v>233.62</v>
      </c>
    </row>
    <row r="1278" spans="1:4">
      <c r="A1278" s="625" t="s">
        <v>1790</v>
      </c>
      <c r="B1278" s="628" t="s">
        <v>1791</v>
      </c>
      <c r="C1278" s="623" t="s">
        <v>252</v>
      </c>
      <c r="D1278" s="623">
        <v>264.73</v>
      </c>
    </row>
    <row r="1279" spans="1:4">
      <c r="A1279" s="625" t="s">
        <v>1792</v>
      </c>
      <c r="B1279" s="628" t="s">
        <v>1793</v>
      </c>
      <c r="C1279" s="623" t="s">
        <v>252</v>
      </c>
      <c r="D1279" s="623">
        <v>135.03</v>
      </c>
    </row>
    <row r="1280" spans="1:4">
      <c r="A1280" s="625" t="s">
        <v>1794</v>
      </c>
      <c r="B1280" s="628" t="s">
        <v>1795</v>
      </c>
      <c r="C1280" s="623" t="s">
        <v>252</v>
      </c>
      <c r="D1280" s="623">
        <v>179.49</v>
      </c>
    </row>
    <row r="1281" spans="1:4">
      <c r="A1281" s="625" t="s">
        <v>1796</v>
      </c>
      <c r="B1281" s="628" t="s">
        <v>1797</v>
      </c>
      <c r="C1281" s="623" t="s">
        <v>252</v>
      </c>
      <c r="D1281" s="623">
        <v>226.84</v>
      </c>
    </row>
    <row r="1282" spans="1:4">
      <c r="A1282" s="625" t="s">
        <v>1798</v>
      </c>
      <c r="B1282" s="628" t="s">
        <v>1799</v>
      </c>
      <c r="C1282" s="623" t="s">
        <v>252</v>
      </c>
      <c r="D1282" s="623">
        <v>218.8</v>
      </c>
    </row>
    <row r="1283" spans="1:4">
      <c r="A1283" s="625">
        <v>8680</v>
      </c>
      <c r="B1283" s="628" t="s">
        <v>1800</v>
      </c>
    </row>
    <row r="1284" spans="1:4">
      <c r="A1284" s="626">
        <v>8902</v>
      </c>
      <c r="B1284" s="628" t="s">
        <v>1801</v>
      </c>
    </row>
    <row r="1285" spans="1:4">
      <c r="A1285" s="626" t="s">
        <v>1802</v>
      </c>
      <c r="B1285" s="628" t="s">
        <v>1803</v>
      </c>
      <c r="C1285" s="623" t="s">
        <v>152</v>
      </c>
      <c r="D1285" s="623">
        <v>1265.6300000000001</v>
      </c>
    </row>
    <row r="1286" spans="1:4">
      <c r="A1286" s="625">
        <v>8903</v>
      </c>
      <c r="B1286" s="628" t="s">
        <v>1804</v>
      </c>
    </row>
    <row r="1287" spans="1:4">
      <c r="A1287" s="626" t="s">
        <v>1805</v>
      </c>
      <c r="B1287" s="628" t="s">
        <v>1806</v>
      </c>
      <c r="C1287" s="623" t="s">
        <v>152</v>
      </c>
      <c r="D1287" s="623">
        <v>229.72</v>
      </c>
    </row>
    <row r="1288" spans="1:4">
      <c r="A1288" s="625" t="s">
        <v>1807</v>
      </c>
      <c r="B1288" s="628" t="s">
        <v>1808</v>
      </c>
      <c r="C1288" s="623" t="s">
        <v>152</v>
      </c>
      <c r="D1288" s="623">
        <v>255.06</v>
      </c>
    </row>
    <row r="1289" spans="1:4">
      <c r="A1289" s="625">
        <v>8904</v>
      </c>
      <c r="B1289" s="628" t="s">
        <v>1809</v>
      </c>
    </row>
    <row r="1290" spans="1:4">
      <c r="A1290" s="626" t="s">
        <v>1810</v>
      </c>
      <c r="B1290" s="628" t="s">
        <v>1811</v>
      </c>
      <c r="C1290" s="623" t="s">
        <v>152</v>
      </c>
      <c r="D1290" s="623">
        <v>342.82</v>
      </c>
    </row>
    <row r="1291" spans="1:4">
      <c r="A1291" s="625" t="s">
        <v>1812</v>
      </c>
      <c r="B1291" s="628" t="s">
        <v>1813</v>
      </c>
      <c r="C1291" s="623" t="s">
        <v>152</v>
      </c>
      <c r="D1291" s="623">
        <v>365.86</v>
      </c>
    </row>
    <row r="1292" spans="1:4">
      <c r="A1292" s="625" t="s">
        <v>1814</v>
      </c>
      <c r="B1292" s="628" t="s">
        <v>1815</v>
      </c>
      <c r="C1292" s="623" t="s">
        <v>152</v>
      </c>
      <c r="D1292" s="623">
        <v>335.92</v>
      </c>
    </row>
    <row r="1293" spans="1:4">
      <c r="A1293" s="625" t="s">
        <v>1816</v>
      </c>
      <c r="B1293" s="628" t="s">
        <v>1817</v>
      </c>
      <c r="C1293" s="623" t="s">
        <v>152</v>
      </c>
      <c r="D1293" s="623">
        <v>372.84</v>
      </c>
    </row>
    <row r="1294" spans="1:4">
      <c r="A1294" s="625">
        <v>8905</v>
      </c>
      <c r="B1294" s="628" t="s">
        <v>1818</v>
      </c>
    </row>
    <row r="1295" spans="1:4">
      <c r="A1295" s="626" t="s">
        <v>1819</v>
      </c>
      <c r="B1295" s="628" t="s">
        <v>1820</v>
      </c>
      <c r="C1295" s="623" t="s">
        <v>152</v>
      </c>
      <c r="D1295" s="623">
        <v>468.7</v>
      </c>
    </row>
    <row r="1296" spans="1:4">
      <c r="A1296" s="625" t="s">
        <v>1821</v>
      </c>
      <c r="B1296" s="628" t="s">
        <v>1822</v>
      </c>
      <c r="C1296" s="623" t="s">
        <v>152</v>
      </c>
      <c r="D1296" s="623">
        <v>480.67</v>
      </c>
    </row>
    <row r="1297" spans="1:4">
      <c r="A1297" s="625">
        <v>8906</v>
      </c>
      <c r="B1297" s="628" t="s">
        <v>1823</v>
      </c>
    </row>
    <row r="1298" spans="1:4">
      <c r="A1298" s="626" t="s">
        <v>1824</v>
      </c>
      <c r="B1298" s="628" t="s">
        <v>1825</v>
      </c>
      <c r="C1298" s="623" t="s">
        <v>252</v>
      </c>
      <c r="D1298" s="623">
        <v>102.56</v>
      </c>
    </row>
    <row r="1299" spans="1:4">
      <c r="A1299" s="625">
        <v>8907</v>
      </c>
      <c r="B1299" s="628" t="s">
        <v>1826</v>
      </c>
    </row>
    <row r="1300" spans="1:4">
      <c r="A1300" s="626" t="s">
        <v>1827</v>
      </c>
      <c r="B1300" s="628" t="s">
        <v>1828</v>
      </c>
      <c r="C1300" s="623" t="s">
        <v>161</v>
      </c>
      <c r="D1300" s="623">
        <v>48.1</v>
      </c>
    </row>
    <row r="1301" spans="1:4">
      <c r="A1301" s="625" t="s">
        <v>1829</v>
      </c>
      <c r="B1301" s="628" t="s">
        <v>1830</v>
      </c>
      <c r="C1301" s="623" t="s">
        <v>161</v>
      </c>
      <c r="D1301" s="623">
        <v>40.520000000000003</v>
      </c>
    </row>
    <row r="1302" spans="1:4">
      <c r="A1302" s="625" t="s">
        <v>1831</v>
      </c>
      <c r="B1302" s="628" t="s">
        <v>1832</v>
      </c>
      <c r="C1302" s="623" t="s">
        <v>161</v>
      </c>
      <c r="D1302" s="623">
        <v>13.17</v>
      </c>
    </row>
    <row r="1303" spans="1:4">
      <c r="A1303" s="625" t="s">
        <v>1833</v>
      </c>
      <c r="B1303" s="628" t="s">
        <v>1834</v>
      </c>
      <c r="C1303" s="623" t="s">
        <v>161</v>
      </c>
      <c r="D1303" s="623">
        <v>178.58</v>
      </c>
    </row>
    <row r="1304" spans="1:4">
      <c r="A1304" s="625" t="s">
        <v>1835</v>
      </c>
      <c r="B1304" s="628" t="s">
        <v>1836</v>
      </c>
      <c r="C1304" s="623" t="s">
        <v>161</v>
      </c>
      <c r="D1304" s="623">
        <v>161.47999999999999</v>
      </c>
    </row>
    <row r="1305" spans="1:4">
      <c r="A1305" s="625" t="s">
        <v>1837</v>
      </c>
      <c r="B1305" s="628" t="s">
        <v>1838</v>
      </c>
      <c r="C1305" s="623" t="s">
        <v>161</v>
      </c>
      <c r="D1305" s="623">
        <v>166.37</v>
      </c>
    </row>
    <row r="1306" spans="1:4">
      <c r="A1306" s="625">
        <v>8908</v>
      </c>
      <c r="B1306" s="628" t="s">
        <v>1839</v>
      </c>
    </row>
    <row r="1307" spans="1:4">
      <c r="A1307" s="626" t="s">
        <v>1840</v>
      </c>
      <c r="B1307" s="628" t="s">
        <v>1841</v>
      </c>
      <c r="C1307" s="623" t="s">
        <v>161</v>
      </c>
      <c r="D1307" s="623">
        <v>37.42</v>
      </c>
    </row>
    <row r="1308" spans="1:4">
      <c r="A1308" s="625" t="s">
        <v>1842</v>
      </c>
      <c r="B1308" s="628" t="s">
        <v>1843</v>
      </c>
      <c r="C1308" s="623" t="s">
        <v>161</v>
      </c>
      <c r="D1308" s="623">
        <v>29.04</v>
      </c>
    </row>
    <row r="1309" spans="1:4">
      <c r="A1309" s="625" t="s">
        <v>1844</v>
      </c>
      <c r="B1309" s="628" t="s">
        <v>1845</v>
      </c>
      <c r="C1309" s="623" t="s">
        <v>161</v>
      </c>
      <c r="D1309" s="623">
        <v>13.27</v>
      </c>
    </row>
    <row r="1310" spans="1:4">
      <c r="A1310" s="625">
        <v>8909</v>
      </c>
      <c r="B1310" s="628" t="s">
        <v>1846</v>
      </c>
    </row>
    <row r="1311" spans="1:4">
      <c r="A1311" s="626" t="s">
        <v>1847</v>
      </c>
      <c r="B1311" s="628" t="s">
        <v>1848</v>
      </c>
      <c r="C1311" s="623" t="s">
        <v>152</v>
      </c>
      <c r="D1311" s="623">
        <v>289.82</v>
      </c>
    </row>
    <row r="1312" spans="1:4">
      <c r="A1312" s="625" t="s">
        <v>1849</v>
      </c>
      <c r="B1312" s="628" t="s">
        <v>1850</v>
      </c>
      <c r="C1312" s="623" t="s">
        <v>152</v>
      </c>
      <c r="D1312" s="623">
        <v>274.82</v>
      </c>
    </row>
    <row r="1313" spans="1:4">
      <c r="A1313" s="625">
        <v>8910</v>
      </c>
      <c r="B1313" s="628" t="s">
        <v>1851</v>
      </c>
    </row>
    <row r="1314" spans="1:4">
      <c r="A1314" s="626" t="s">
        <v>1852</v>
      </c>
      <c r="B1314" s="628" t="s">
        <v>1853</v>
      </c>
      <c r="C1314" s="623" t="s">
        <v>152</v>
      </c>
      <c r="D1314" s="623">
        <v>220.32</v>
      </c>
    </row>
    <row r="1315" spans="1:4">
      <c r="A1315" s="625" t="s">
        <v>1854</v>
      </c>
      <c r="B1315" s="628" t="s">
        <v>1855</v>
      </c>
      <c r="C1315" s="623" t="s">
        <v>152</v>
      </c>
      <c r="D1315" s="623">
        <v>212.72</v>
      </c>
    </row>
    <row r="1316" spans="1:4">
      <c r="A1316" s="625">
        <v>8911</v>
      </c>
      <c r="B1316" s="628" t="s">
        <v>1856</v>
      </c>
    </row>
    <row r="1317" spans="1:4">
      <c r="A1317" s="626" t="s">
        <v>1857</v>
      </c>
      <c r="B1317" s="628" t="s">
        <v>1858</v>
      </c>
      <c r="C1317" s="623" t="s">
        <v>152</v>
      </c>
      <c r="D1317" s="623">
        <v>270.58999999999997</v>
      </c>
    </row>
    <row r="1318" spans="1:4">
      <c r="A1318" s="625" t="s">
        <v>1859</v>
      </c>
      <c r="B1318" s="628" t="s">
        <v>1860</v>
      </c>
      <c r="C1318" s="623" t="s">
        <v>152</v>
      </c>
      <c r="D1318" s="623">
        <v>265.52</v>
      </c>
    </row>
    <row r="1319" spans="1:4">
      <c r="A1319" s="625">
        <v>8912</v>
      </c>
      <c r="B1319" s="628" t="s">
        <v>1861</v>
      </c>
    </row>
    <row r="1320" spans="1:4">
      <c r="A1320" s="626" t="s">
        <v>1862</v>
      </c>
      <c r="B1320" s="628" t="s">
        <v>1863</v>
      </c>
      <c r="C1320" s="623" t="s">
        <v>152</v>
      </c>
      <c r="D1320" s="623">
        <v>316.36</v>
      </c>
    </row>
    <row r="1321" spans="1:4">
      <c r="A1321" s="625" t="s">
        <v>1864</v>
      </c>
      <c r="B1321" s="628" t="s">
        <v>1865</v>
      </c>
      <c r="C1321" s="623" t="s">
        <v>152</v>
      </c>
      <c r="D1321" s="623">
        <v>311.29000000000002</v>
      </c>
    </row>
    <row r="1322" spans="1:4">
      <c r="A1322" s="625">
        <v>8913</v>
      </c>
      <c r="B1322" s="628" t="s">
        <v>1866</v>
      </c>
    </row>
    <row r="1323" spans="1:4">
      <c r="A1323" s="626" t="s">
        <v>1867</v>
      </c>
      <c r="B1323" s="628" t="s">
        <v>1868</v>
      </c>
      <c r="C1323" s="623" t="s">
        <v>152</v>
      </c>
      <c r="D1323" s="623">
        <v>185.24</v>
      </c>
    </row>
    <row r="1324" spans="1:4">
      <c r="A1324" s="625" t="s">
        <v>1869</v>
      </c>
      <c r="B1324" s="628" t="s">
        <v>1870</v>
      </c>
      <c r="C1324" s="623" t="s">
        <v>152</v>
      </c>
      <c r="D1324" s="623">
        <v>193.66</v>
      </c>
    </row>
    <row r="1325" spans="1:4">
      <c r="A1325" s="625">
        <v>8914</v>
      </c>
      <c r="B1325" s="628" t="s">
        <v>1871</v>
      </c>
    </row>
    <row r="1326" spans="1:4">
      <c r="A1326" s="626" t="s">
        <v>1872</v>
      </c>
      <c r="B1326" s="628" t="s">
        <v>1873</v>
      </c>
      <c r="C1326" s="623" t="s">
        <v>152</v>
      </c>
      <c r="D1326" s="623">
        <v>248.76</v>
      </c>
    </row>
    <row r="1327" spans="1:4">
      <c r="A1327" s="625" t="s">
        <v>1874</v>
      </c>
      <c r="B1327" s="628" t="s">
        <v>1875</v>
      </c>
      <c r="C1327" s="623" t="s">
        <v>152</v>
      </c>
      <c r="D1327" s="623">
        <v>239.26</v>
      </c>
    </row>
    <row r="1328" spans="1:4">
      <c r="A1328" s="625">
        <v>8681</v>
      </c>
      <c r="B1328" s="628" t="s">
        <v>21</v>
      </c>
    </row>
    <row r="1329" spans="1:4">
      <c r="A1329" s="626">
        <v>8915</v>
      </c>
      <c r="B1329" s="628" t="s">
        <v>1876</v>
      </c>
    </row>
    <row r="1330" spans="1:4">
      <c r="A1330" s="626" t="s">
        <v>1877</v>
      </c>
      <c r="B1330" s="628" t="s">
        <v>1878</v>
      </c>
      <c r="C1330" s="623" t="s">
        <v>161</v>
      </c>
      <c r="D1330" s="623">
        <v>12.81</v>
      </c>
    </row>
    <row r="1331" spans="1:4">
      <c r="A1331" s="625" t="s">
        <v>1879</v>
      </c>
      <c r="B1331" s="628" t="s">
        <v>1880</v>
      </c>
      <c r="C1331" s="623" t="s">
        <v>161</v>
      </c>
      <c r="D1331" s="623">
        <v>2.66</v>
      </c>
    </row>
    <row r="1332" spans="1:4">
      <c r="A1332" s="625" t="s">
        <v>1881</v>
      </c>
      <c r="B1332" s="628" t="s">
        <v>1882</v>
      </c>
      <c r="C1332" s="623" t="s">
        <v>161</v>
      </c>
      <c r="D1332" s="623">
        <v>18</v>
      </c>
    </row>
    <row r="1333" spans="1:4">
      <c r="A1333" s="625" t="s">
        <v>1883</v>
      </c>
      <c r="B1333" s="628" t="s">
        <v>1884</v>
      </c>
      <c r="C1333" s="623" t="s">
        <v>161</v>
      </c>
      <c r="D1333" s="623">
        <v>4.2300000000000004</v>
      </c>
    </row>
    <row r="1334" spans="1:4">
      <c r="A1334" s="625" t="s">
        <v>1885</v>
      </c>
      <c r="B1334" s="628" t="s">
        <v>1886</v>
      </c>
      <c r="C1334" s="623" t="s">
        <v>161</v>
      </c>
      <c r="D1334" s="623">
        <v>25.84</v>
      </c>
    </row>
    <row r="1335" spans="1:4">
      <c r="A1335" s="625" t="s">
        <v>1887</v>
      </c>
      <c r="B1335" s="628" t="s">
        <v>1888</v>
      </c>
      <c r="C1335" s="623" t="s">
        <v>161</v>
      </c>
      <c r="D1335" s="623">
        <v>36.590000000000003</v>
      </c>
    </row>
    <row r="1336" spans="1:4">
      <c r="A1336" s="625" t="s">
        <v>1889</v>
      </c>
      <c r="B1336" s="628" t="s">
        <v>1890</v>
      </c>
      <c r="C1336" s="623" t="s">
        <v>161</v>
      </c>
      <c r="D1336" s="623">
        <v>5.87</v>
      </c>
    </row>
    <row r="1337" spans="1:4">
      <c r="A1337" s="625" t="s">
        <v>1891</v>
      </c>
      <c r="B1337" s="628" t="s">
        <v>1892</v>
      </c>
      <c r="C1337" s="623" t="s">
        <v>161</v>
      </c>
      <c r="D1337" s="623">
        <v>8.2799999999999994</v>
      </c>
    </row>
    <row r="1338" spans="1:4">
      <c r="A1338" s="625" t="s">
        <v>1893</v>
      </c>
      <c r="B1338" s="628" t="s">
        <v>1894</v>
      </c>
      <c r="C1338" s="623" t="s">
        <v>161</v>
      </c>
      <c r="D1338" s="623">
        <v>10.49</v>
      </c>
    </row>
    <row r="1339" spans="1:4">
      <c r="A1339" s="625" t="s">
        <v>1895</v>
      </c>
      <c r="B1339" s="628" t="s">
        <v>1896</v>
      </c>
      <c r="C1339" s="623" t="s">
        <v>161</v>
      </c>
      <c r="D1339" s="623">
        <v>5.15</v>
      </c>
    </row>
    <row r="1340" spans="1:4">
      <c r="A1340" s="625" t="s">
        <v>1897</v>
      </c>
      <c r="B1340" s="628" t="s">
        <v>1898</v>
      </c>
      <c r="C1340" s="623" t="s">
        <v>161</v>
      </c>
      <c r="D1340" s="623">
        <v>5.95</v>
      </c>
    </row>
    <row r="1341" spans="1:4">
      <c r="A1341" s="625" t="s">
        <v>1899</v>
      </c>
      <c r="B1341" s="628" t="s">
        <v>1900</v>
      </c>
      <c r="C1341" s="623" t="s">
        <v>161</v>
      </c>
      <c r="D1341" s="623">
        <v>7.06</v>
      </c>
    </row>
    <row r="1342" spans="1:4">
      <c r="A1342" s="625" t="s">
        <v>1901</v>
      </c>
      <c r="B1342" s="628" t="s">
        <v>1902</v>
      </c>
      <c r="C1342" s="623" t="s">
        <v>161</v>
      </c>
      <c r="D1342" s="623">
        <v>8.27</v>
      </c>
    </row>
    <row r="1343" spans="1:4">
      <c r="A1343" s="625">
        <v>8916</v>
      </c>
      <c r="B1343" s="628" t="s">
        <v>1903</v>
      </c>
    </row>
    <row r="1344" spans="1:4">
      <c r="A1344" s="626" t="s">
        <v>1904</v>
      </c>
      <c r="B1344" s="628" t="s">
        <v>1905</v>
      </c>
      <c r="C1344" s="623" t="s">
        <v>161</v>
      </c>
      <c r="D1344" s="623">
        <v>13.24</v>
      </c>
    </row>
    <row r="1345" spans="1:4">
      <c r="A1345" s="625" t="s">
        <v>1906</v>
      </c>
      <c r="B1345" s="628" t="s">
        <v>1907</v>
      </c>
      <c r="C1345" s="623" t="s">
        <v>161</v>
      </c>
      <c r="D1345" s="623">
        <v>108.07</v>
      </c>
    </row>
    <row r="1346" spans="1:4">
      <c r="A1346" s="625" t="s">
        <v>1908</v>
      </c>
      <c r="B1346" s="628" t="s">
        <v>1909</v>
      </c>
      <c r="C1346" s="623" t="s">
        <v>161</v>
      </c>
      <c r="D1346" s="623">
        <v>2.77</v>
      </c>
    </row>
    <row r="1347" spans="1:4">
      <c r="A1347" s="625" t="s">
        <v>1910</v>
      </c>
      <c r="B1347" s="628" t="s">
        <v>1911</v>
      </c>
      <c r="C1347" s="623" t="s">
        <v>161</v>
      </c>
      <c r="D1347" s="623">
        <v>136</v>
      </c>
    </row>
    <row r="1348" spans="1:4">
      <c r="A1348" s="625" t="s">
        <v>1912</v>
      </c>
      <c r="B1348" s="628" t="s">
        <v>1913</v>
      </c>
      <c r="C1348" s="623" t="s">
        <v>161</v>
      </c>
      <c r="D1348" s="623">
        <v>19.89</v>
      </c>
    </row>
    <row r="1349" spans="1:4">
      <c r="A1349" s="625" t="s">
        <v>1914</v>
      </c>
      <c r="B1349" s="628" t="s">
        <v>1915</v>
      </c>
      <c r="C1349" s="623" t="s">
        <v>161</v>
      </c>
      <c r="D1349" s="623">
        <v>166.02</v>
      </c>
    </row>
    <row r="1350" spans="1:4">
      <c r="A1350" s="625" t="s">
        <v>1916</v>
      </c>
      <c r="B1350" s="628" t="s">
        <v>1917</v>
      </c>
      <c r="C1350" s="623" t="s">
        <v>161</v>
      </c>
      <c r="D1350" s="623">
        <v>217.05</v>
      </c>
    </row>
    <row r="1351" spans="1:4">
      <c r="A1351" s="625" t="s">
        <v>1918</v>
      </c>
      <c r="B1351" s="628" t="s">
        <v>1919</v>
      </c>
      <c r="C1351" s="623" t="s">
        <v>161</v>
      </c>
      <c r="D1351" s="623">
        <v>4.3600000000000003</v>
      </c>
    </row>
    <row r="1352" spans="1:4">
      <c r="A1352" s="625" t="s">
        <v>1920</v>
      </c>
      <c r="B1352" s="628" t="s">
        <v>1921</v>
      </c>
      <c r="C1352" s="623" t="s">
        <v>161</v>
      </c>
      <c r="D1352" s="623">
        <v>28.42</v>
      </c>
    </row>
    <row r="1353" spans="1:4">
      <c r="A1353" s="625" t="s">
        <v>1922</v>
      </c>
      <c r="B1353" s="628" t="s">
        <v>1923</v>
      </c>
      <c r="C1353" s="623" t="s">
        <v>161</v>
      </c>
      <c r="D1353" s="623">
        <v>266.93</v>
      </c>
    </row>
    <row r="1354" spans="1:4">
      <c r="A1354" s="625" t="s">
        <v>1924</v>
      </c>
      <c r="B1354" s="628" t="s">
        <v>1925</v>
      </c>
      <c r="C1354" s="623" t="s">
        <v>161</v>
      </c>
      <c r="D1354" s="623">
        <v>35.83</v>
      </c>
    </row>
    <row r="1355" spans="1:4">
      <c r="A1355" s="625" t="s">
        <v>1926</v>
      </c>
      <c r="B1355" s="628" t="s">
        <v>1927</v>
      </c>
      <c r="C1355" s="623" t="s">
        <v>161</v>
      </c>
      <c r="D1355" s="623">
        <v>5.91</v>
      </c>
    </row>
    <row r="1356" spans="1:4">
      <c r="A1356" s="625" t="s">
        <v>1928</v>
      </c>
      <c r="B1356" s="628" t="s">
        <v>1929</v>
      </c>
      <c r="C1356" s="623" t="s">
        <v>161</v>
      </c>
      <c r="D1356" s="623">
        <v>51.62</v>
      </c>
    </row>
    <row r="1357" spans="1:4">
      <c r="A1357" s="625" t="s">
        <v>1930</v>
      </c>
      <c r="B1357" s="628" t="s">
        <v>1931</v>
      </c>
      <c r="C1357" s="623" t="s">
        <v>161</v>
      </c>
      <c r="D1357" s="623">
        <v>8.8800000000000008</v>
      </c>
    </row>
    <row r="1358" spans="1:4">
      <c r="A1358" s="625" t="s">
        <v>1932</v>
      </c>
      <c r="B1358" s="628" t="s">
        <v>1933</v>
      </c>
      <c r="C1358" s="623" t="s">
        <v>161</v>
      </c>
      <c r="D1358" s="623">
        <v>73.09</v>
      </c>
    </row>
    <row r="1359" spans="1:4">
      <c r="A1359" s="625" t="s">
        <v>1934</v>
      </c>
      <c r="B1359" s="628" t="s">
        <v>1935</v>
      </c>
      <c r="C1359" s="623" t="s">
        <v>161</v>
      </c>
      <c r="D1359" s="623">
        <v>95.71</v>
      </c>
    </row>
    <row r="1360" spans="1:4">
      <c r="A1360" s="625">
        <v>8917</v>
      </c>
      <c r="B1360" s="628" t="s">
        <v>1936</v>
      </c>
    </row>
    <row r="1361" spans="1:4">
      <c r="A1361" s="626" t="s">
        <v>1937</v>
      </c>
      <c r="B1361" s="628" t="s">
        <v>5195</v>
      </c>
      <c r="C1361" s="623" t="s">
        <v>161</v>
      </c>
      <c r="D1361" s="623">
        <v>12</v>
      </c>
    </row>
    <row r="1362" spans="1:4">
      <c r="A1362" s="625" t="s">
        <v>1938</v>
      </c>
      <c r="B1362" s="628" t="s">
        <v>5196</v>
      </c>
      <c r="C1362" s="623" t="s">
        <v>161</v>
      </c>
      <c r="D1362" s="623">
        <v>17.96</v>
      </c>
    </row>
    <row r="1363" spans="1:4">
      <c r="A1363" s="625" t="s">
        <v>1939</v>
      </c>
      <c r="B1363" s="628" t="s">
        <v>5197</v>
      </c>
      <c r="C1363" s="623" t="s">
        <v>161</v>
      </c>
      <c r="D1363" s="623">
        <v>25.41</v>
      </c>
    </row>
    <row r="1364" spans="1:4">
      <c r="A1364" s="625" t="s">
        <v>1940</v>
      </c>
      <c r="B1364" s="628" t="s">
        <v>5198</v>
      </c>
      <c r="C1364" s="623" t="s">
        <v>161</v>
      </c>
      <c r="D1364" s="623">
        <v>35.29</v>
      </c>
    </row>
    <row r="1365" spans="1:4">
      <c r="A1365" s="625" t="s">
        <v>1941</v>
      </c>
      <c r="B1365" s="628" t="s">
        <v>5199</v>
      </c>
      <c r="C1365" s="623" t="s">
        <v>161</v>
      </c>
      <c r="D1365" s="623">
        <v>48.29</v>
      </c>
    </row>
    <row r="1366" spans="1:4">
      <c r="A1366" s="625" t="s">
        <v>1942</v>
      </c>
      <c r="B1366" s="628" t="s">
        <v>5200</v>
      </c>
      <c r="C1366" s="623" t="s">
        <v>161</v>
      </c>
      <c r="D1366" s="623">
        <v>65.75</v>
      </c>
    </row>
    <row r="1367" spans="1:4">
      <c r="A1367" s="625" t="s">
        <v>1943</v>
      </c>
      <c r="B1367" s="628" t="s">
        <v>5201</v>
      </c>
      <c r="C1367" s="623" t="s">
        <v>161</v>
      </c>
      <c r="D1367" s="623">
        <v>90.33</v>
      </c>
    </row>
    <row r="1368" spans="1:4">
      <c r="A1368" s="625">
        <v>8918</v>
      </c>
      <c r="B1368" s="628" t="s">
        <v>1944</v>
      </c>
    </row>
    <row r="1369" spans="1:4">
      <c r="A1369" s="626" t="s">
        <v>1945</v>
      </c>
      <c r="B1369" s="628" t="s">
        <v>1946</v>
      </c>
      <c r="C1369" s="623" t="s">
        <v>252</v>
      </c>
      <c r="D1369" s="623">
        <v>17.149999999999999</v>
      </c>
    </row>
    <row r="1370" spans="1:4">
      <c r="A1370" s="625" t="s">
        <v>1947</v>
      </c>
      <c r="B1370" s="628" t="s">
        <v>1948</v>
      </c>
      <c r="C1370" s="623" t="s">
        <v>252</v>
      </c>
      <c r="D1370" s="623">
        <v>10</v>
      </c>
    </row>
    <row r="1371" spans="1:4">
      <c r="A1371" s="625" t="s">
        <v>1949</v>
      </c>
      <c r="B1371" s="628" t="s">
        <v>5202</v>
      </c>
      <c r="C1371" s="623" t="s">
        <v>252</v>
      </c>
      <c r="D1371" s="623">
        <v>13.91</v>
      </c>
    </row>
    <row r="1372" spans="1:4">
      <c r="A1372" s="625" t="s">
        <v>1950</v>
      </c>
      <c r="B1372" s="628" t="s">
        <v>1951</v>
      </c>
      <c r="C1372" s="623" t="s">
        <v>252</v>
      </c>
      <c r="D1372" s="623">
        <v>13.5</v>
      </c>
    </row>
    <row r="1373" spans="1:4">
      <c r="A1373" s="625" t="s">
        <v>1952</v>
      </c>
      <c r="B1373" s="628" t="s">
        <v>5203</v>
      </c>
      <c r="C1373" s="623" t="s">
        <v>252</v>
      </c>
      <c r="D1373" s="623">
        <v>15.61</v>
      </c>
    </row>
    <row r="1374" spans="1:4">
      <c r="A1374" s="625" t="s">
        <v>1953</v>
      </c>
      <c r="B1374" s="628" t="s">
        <v>1954</v>
      </c>
      <c r="C1374" s="623" t="s">
        <v>252</v>
      </c>
      <c r="D1374" s="623">
        <v>10.98</v>
      </c>
    </row>
    <row r="1375" spans="1:4">
      <c r="A1375" s="625" t="s">
        <v>1955</v>
      </c>
      <c r="B1375" s="628" t="s">
        <v>1956</v>
      </c>
      <c r="C1375" s="623" t="s">
        <v>252</v>
      </c>
      <c r="D1375" s="623">
        <v>12.53</v>
      </c>
    </row>
    <row r="1376" spans="1:4">
      <c r="A1376" s="625" t="s">
        <v>1957</v>
      </c>
      <c r="B1376" s="628" t="s">
        <v>1958</v>
      </c>
      <c r="C1376" s="623" t="s">
        <v>252</v>
      </c>
      <c r="D1376" s="623">
        <v>11.88</v>
      </c>
    </row>
    <row r="1377" spans="1:4">
      <c r="A1377" s="625" t="s">
        <v>1959</v>
      </c>
      <c r="B1377" s="628" t="s">
        <v>1960</v>
      </c>
      <c r="C1377" s="623" t="s">
        <v>252</v>
      </c>
      <c r="D1377" s="623">
        <v>9.41</v>
      </c>
    </row>
    <row r="1378" spans="1:4">
      <c r="A1378" s="625" t="s">
        <v>1961</v>
      </c>
      <c r="B1378" s="628" t="s">
        <v>1962</v>
      </c>
      <c r="C1378" s="623" t="s">
        <v>252</v>
      </c>
      <c r="D1378" s="623">
        <v>11.92</v>
      </c>
    </row>
    <row r="1379" spans="1:4">
      <c r="A1379" s="625" t="s">
        <v>1963</v>
      </c>
      <c r="B1379" s="628" t="s">
        <v>1964</v>
      </c>
      <c r="C1379" s="623" t="s">
        <v>252</v>
      </c>
      <c r="D1379" s="623">
        <v>52.98</v>
      </c>
    </row>
    <row r="1380" spans="1:4">
      <c r="A1380" s="625">
        <v>8919</v>
      </c>
      <c r="B1380" s="628" t="s">
        <v>1965</v>
      </c>
    </row>
    <row r="1381" spans="1:4">
      <c r="A1381" s="626" t="s">
        <v>1966</v>
      </c>
      <c r="B1381" s="628" t="s">
        <v>1967</v>
      </c>
      <c r="C1381" s="623" t="s">
        <v>252</v>
      </c>
      <c r="D1381" s="623">
        <v>203.15</v>
      </c>
    </row>
    <row r="1382" spans="1:4">
      <c r="A1382" s="625" t="s">
        <v>1968</v>
      </c>
      <c r="B1382" s="628" t="s">
        <v>1969</v>
      </c>
      <c r="C1382" s="623" t="s">
        <v>252</v>
      </c>
      <c r="D1382" s="623">
        <v>706.53</v>
      </c>
    </row>
    <row r="1383" spans="1:4">
      <c r="A1383" s="625" t="s">
        <v>1970</v>
      </c>
      <c r="B1383" s="628" t="s">
        <v>1971</v>
      </c>
      <c r="C1383" s="623" t="s">
        <v>252</v>
      </c>
      <c r="D1383" s="623">
        <v>671.17</v>
      </c>
    </row>
    <row r="1384" spans="1:4">
      <c r="A1384" s="625" t="s">
        <v>1972</v>
      </c>
      <c r="B1384" s="628" t="s">
        <v>1973</v>
      </c>
      <c r="C1384" s="623" t="s">
        <v>252</v>
      </c>
      <c r="D1384" s="623">
        <v>1800.54</v>
      </c>
    </row>
    <row r="1385" spans="1:4">
      <c r="A1385" s="625" t="s">
        <v>1974</v>
      </c>
      <c r="B1385" s="628" t="s">
        <v>1975</v>
      </c>
      <c r="C1385" s="623" t="s">
        <v>252</v>
      </c>
      <c r="D1385" s="623">
        <v>1428.52</v>
      </c>
    </row>
    <row r="1386" spans="1:4">
      <c r="A1386" s="625" t="s">
        <v>1976</v>
      </c>
      <c r="B1386" s="628" t="s">
        <v>1977</v>
      </c>
      <c r="C1386" s="623" t="s">
        <v>252</v>
      </c>
      <c r="D1386" s="623">
        <v>65.680000000000007</v>
      </c>
    </row>
    <row r="1387" spans="1:4">
      <c r="A1387" s="625" t="s">
        <v>1978</v>
      </c>
      <c r="B1387" s="628" t="s">
        <v>1979</v>
      </c>
      <c r="C1387" s="623" t="s">
        <v>252</v>
      </c>
      <c r="D1387" s="623">
        <v>26.93</v>
      </c>
    </row>
    <row r="1388" spans="1:4">
      <c r="A1388" s="625" t="s">
        <v>1980</v>
      </c>
      <c r="B1388" s="628" t="s">
        <v>1981</v>
      </c>
      <c r="C1388" s="623" t="s">
        <v>252</v>
      </c>
      <c r="D1388" s="623">
        <v>48.93</v>
      </c>
    </row>
    <row r="1389" spans="1:4">
      <c r="A1389" s="625" t="s">
        <v>1982</v>
      </c>
      <c r="B1389" s="628" t="s">
        <v>1983</v>
      </c>
      <c r="C1389" s="623" t="s">
        <v>252</v>
      </c>
      <c r="D1389" s="623">
        <v>84.32</v>
      </c>
    </row>
    <row r="1390" spans="1:4">
      <c r="A1390" s="625" t="s">
        <v>1984</v>
      </c>
      <c r="B1390" s="628" t="s">
        <v>1985</v>
      </c>
      <c r="C1390" s="623" t="s">
        <v>252</v>
      </c>
      <c r="D1390" s="623">
        <v>93.34</v>
      </c>
    </row>
    <row r="1391" spans="1:4">
      <c r="A1391" s="625" t="s">
        <v>1986</v>
      </c>
      <c r="B1391" s="628" t="s">
        <v>1987</v>
      </c>
      <c r="C1391" s="623" t="s">
        <v>252</v>
      </c>
      <c r="D1391" s="623">
        <v>130.66999999999999</v>
      </c>
    </row>
    <row r="1392" spans="1:4">
      <c r="A1392" s="625" t="s">
        <v>1988</v>
      </c>
      <c r="B1392" s="628" t="s">
        <v>1989</v>
      </c>
      <c r="C1392" s="623" t="s">
        <v>252</v>
      </c>
      <c r="D1392" s="623">
        <v>109.22</v>
      </c>
    </row>
    <row r="1393" spans="1:4">
      <c r="A1393" s="625" t="s">
        <v>1990</v>
      </c>
      <c r="B1393" s="628" t="s">
        <v>1991</v>
      </c>
      <c r="C1393" s="623" t="s">
        <v>252</v>
      </c>
      <c r="D1393" s="623">
        <v>104.42</v>
      </c>
    </row>
    <row r="1394" spans="1:4">
      <c r="A1394" s="625" t="s">
        <v>1992</v>
      </c>
      <c r="B1394" s="628" t="s">
        <v>1993</v>
      </c>
      <c r="C1394" s="623" t="s">
        <v>252</v>
      </c>
      <c r="D1394" s="623">
        <v>119.14</v>
      </c>
    </row>
    <row r="1395" spans="1:4">
      <c r="A1395" s="625" t="s">
        <v>1994</v>
      </c>
      <c r="B1395" s="628" t="s">
        <v>1995</v>
      </c>
      <c r="C1395" s="623" t="s">
        <v>252</v>
      </c>
      <c r="D1395" s="623">
        <v>112.42</v>
      </c>
    </row>
    <row r="1396" spans="1:4">
      <c r="A1396" s="625" t="s">
        <v>1996</v>
      </c>
      <c r="B1396" s="628" t="s">
        <v>21610</v>
      </c>
      <c r="C1396" s="623" t="s">
        <v>252</v>
      </c>
      <c r="D1396" s="623">
        <v>67.510000000000005</v>
      </c>
    </row>
    <row r="1397" spans="1:4">
      <c r="A1397" s="625" t="s">
        <v>1997</v>
      </c>
      <c r="B1397" s="628" t="s">
        <v>21611</v>
      </c>
      <c r="C1397" s="623" t="s">
        <v>252</v>
      </c>
      <c r="D1397" s="623">
        <v>117.48</v>
      </c>
    </row>
    <row r="1398" spans="1:4">
      <c r="A1398" s="625" t="s">
        <v>1998</v>
      </c>
      <c r="B1398" s="628" t="s">
        <v>21612</v>
      </c>
      <c r="C1398" s="623" t="s">
        <v>252</v>
      </c>
      <c r="D1398" s="623">
        <v>231.34</v>
      </c>
    </row>
    <row r="1399" spans="1:4">
      <c r="A1399" s="625" t="s">
        <v>1999</v>
      </c>
      <c r="B1399" s="628" t="s">
        <v>21613</v>
      </c>
      <c r="C1399" s="623" t="s">
        <v>252</v>
      </c>
      <c r="D1399" s="623">
        <v>388.13</v>
      </c>
    </row>
    <row r="1400" spans="1:4">
      <c r="A1400" s="625" t="s">
        <v>2000</v>
      </c>
      <c r="B1400" s="628" t="s">
        <v>2001</v>
      </c>
      <c r="C1400" s="623" t="s">
        <v>252</v>
      </c>
      <c r="D1400" s="623">
        <v>31.2</v>
      </c>
    </row>
    <row r="1401" spans="1:4">
      <c r="A1401" s="625" t="s">
        <v>2002</v>
      </c>
      <c r="B1401" s="628" t="s">
        <v>2003</v>
      </c>
      <c r="C1401" s="623" t="s">
        <v>252</v>
      </c>
      <c r="D1401" s="623">
        <v>34.35</v>
      </c>
    </row>
    <row r="1402" spans="1:4">
      <c r="A1402" s="625">
        <v>8920</v>
      </c>
      <c r="B1402" s="628" t="s">
        <v>2004</v>
      </c>
    </row>
    <row r="1403" spans="1:4">
      <c r="A1403" s="626" t="s">
        <v>2005</v>
      </c>
      <c r="B1403" s="628" t="s">
        <v>2006</v>
      </c>
      <c r="C1403" s="623" t="s">
        <v>252</v>
      </c>
      <c r="D1403" s="623">
        <v>158.76</v>
      </c>
    </row>
    <row r="1404" spans="1:4">
      <c r="A1404" s="625" t="s">
        <v>2007</v>
      </c>
      <c r="B1404" s="628" t="s">
        <v>2008</v>
      </c>
      <c r="C1404" s="623" t="s">
        <v>252</v>
      </c>
      <c r="D1404" s="623">
        <v>157.28</v>
      </c>
    </row>
    <row r="1405" spans="1:4">
      <c r="A1405" s="625" t="s">
        <v>2009</v>
      </c>
      <c r="B1405" s="628" t="s">
        <v>2010</v>
      </c>
      <c r="C1405" s="623" t="s">
        <v>252</v>
      </c>
      <c r="D1405" s="623">
        <v>278.60000000000002</v>
      </c>
    </row>
    <row r="1406" spans="1:4">
      <c r="A1406" s="625" t="s">
        <v>2011</v>
      </c>
      <c r="B1406" s="628" t="s">
        <v>2012</v>
      </c>
      <c r="C1406" s="623" t="s">
        <v>252</v>
      </c>
      <c r="D1406" s="623">
        <v>347.78</v>
      </c>
    </row>
    <row r="1407" spans="1:4">
      <c r="A1407" s="625">
        <v>8921</v>
      </c>
      <c r="B1407" s="628" t="s">
        <v>2013</v>
      </c>
    </row>
    <row r="1408" spans="1:4">
      <c r="A1408" s="626" t="s">
        <v>2017</v>
      </c>
      <c r="B1408" s="628" t="s">
        <v>2018</v>
      </c>
      <c r="C1408" s="623" t="s">
        <v>252</v>
      </c>
      <c r="D1408" s="623">
        <v>59.54</v>
      </c>
    </row>
    <row r="1409" spans="1:4">
      <c r="A1409" s="625" t="s">
        <v>2019</v>
      </c>
      <c r="B1409" s="628" t="s">
        <v>2018</v>
      </c>
      <c r="C1409" s="623" t="s">
        <v>252</v>
      </c>
      <c r="D1409" s="623">
        <v>59.54</v>
      </c>
    </row>
    <row r="1410" spans="1:4">
      <c r="A1410" s="625" t="s">
        <v>2020</v>
      </c>
      <c r="B1410" s="628" t="s">
        <v>2021</v>
      </c>
      <c r="C1410" s="623" t="s">
        <v>252</v>
      </c>
      <c r="D1410" s="623">
        <v>119.3</v>
      </c>
    </row>
    <row r="1411" spans="1:4">
      <c r="A1411" s="625" t="s">
        <v>2022</v>
      </c>
      <c r="B1411" s="628" t="s">
        <v>2023</v>
      </c>
      <c r="C1411" s="623" t="s">
        <v>252</v>
      </c>
      <c r="D1411" s="623">
        <v>119.3</v>
      </c>
    </row>
    <row r="1412" spans="1:4">
      <c r="A1412" s="625" t="s">
        <v>2025</v>
      </c>
      <c r="B1412" s="628" t="s">
        <v>2026</v>
      </c>
      <c r="C1412" s="623" t="s">
        <v>252</v>
      </c>
      <c r="D1412" s="623">
        <v>185.95</v>
      </c>
    </row>
    <row r="1413" spans="1:4">
      <c r="A1413" s="625" t="s">
        <v>2027</v>
      </c>
      <c r="B1413" s="628" t="s">
        <v>2028</v>
      </c>
      <c r="C1413" s="623" t="s">
        <v>252</v>
      </c>
      <c r="D1413" s="623">
        <v>185.95</v>
      </c>
    </row>
    <row r="1414" spans="1:4">
      <c r="A1414" s="625" t="s">
        <v>2032</v>
      </c>
      <c r="B1414" s="628" t="s">
        <v>2033</v>
      </c>
      <c r="C1414" s="623" t="s">
        <v>252</v>
      </c>
      <c r="D1414" s="623">
        <v>746.46</v>
      </c>
    </row>
    <row r="1415" spans="1:4">
      <c r="A1415" s="625" t="s">
        <v>2034</v>
      </c>
      <c r="B1415" s="628" t="s">
        <v>2035</v>
      </c>
      <c r="C1415" s="623" t="s">
        <v>252</v>
      </c>
      <c r="D1415" s="623">
        <v>749.39</v>
      </c>
    </row>
    <row r="1416" spans="1:4">
      <c r="A1416" s="625" t="s">
        <v>2024</v>
      </c>
      <c r="B1416" s="628" t="s">
        <v>5204</v>
      </c>
      <c r="C1416" s="623" t="s">
        <v>252</v>
      </c>
      <c r="D1416" s="623">
        <v>122.62</v>
      </c>
    </row>
    <row r="1417" spans="1:4">
      <c r="A1417" s="625" t="s">
        <v>2014</v>
      </c>
      <c r="B1417" s="628" t="s">
        <v>5205</v>
      </c>
      <c r="C1417" s="623" t="s">
        <v>252</v>
      </c>
      <c r="D1417" s="623">
        <v>233.92</v>
      </c>
    </row>
    <row r="1418" spans="1:4">
      <c r="A1418" s="625" t="s">
        <v>2029</v>
      </c>
      <c r="B1418" s="628" t="s">
        <v>5206</v>
      </c>
      <c r="C1418" s="623" t="s">
        <v>252</v>
      </c>
      <c r="D1418" s="623">
        <v>246.2</v>
      </c>
    </row>
    <row r="1419" spans="1:4">
      <c r="A1419" s="625" t="s">
        <v>2015</v>
      </c>
      <c r="B1419" s="628" t="s">
        <v>5207</v>
      </c>
      <c r="C1419" s="623" t="s">
        <v>252</v>
      </c>
      <c r="D1419" s="623">
        <v>366.87</v>
      </c>
    </row>
    <row r="1420" spans="1:4">
      <c r="A1420" s="625" t="s">
        <v>2030</v>
      </c>
      <c r="B1420" s="628" t="s">
        <v>5208</v>
      </c>
      <c r="C1420" s="623" t="s">
        <v>252</v>
      </c>
      <c r="D1420" s="623">
        <v>339.92</v>
      </c>
    </row>
    <row r="1421" spans="1:4">
      <c r="A1421" s="625" t="s">
        <v>2016</v>
      </c>
      <c r="B1421" s="628" t="s">
        <v>5209</v>
      </c>
      <c r="C1421" s="623" t="s">
        <v>252</v>
      </c>
      <c r="D1421" s="623">
        <v>462.12</v>
      </c>
    </row>
    <row r="1422" spans="1:4">
      <c r="A1422" s="625" t="s">
        <v>2031</v>
      </c>
      <c r="B1422" s="628" t="s">
        <v>5210</v>
      </c>
      <c r="C1422" s="623" t="s">
        <v>252</v>
      </c>
      <c r="D1422" s="623">
        <v>522.30999999999995</v>
      </c>
    </row>
    <row r="1423" spans="1:4">
      <c r="A1423" s="625" t="s">
        <v>7402</v>
      </c>
      <c r="B1423" s="628" t="s">
        <v>7403</v>
      </c>
      <c r="C1423" s="623" t="s">
        <v>252</v>
      </c>
      <c r="D1423" s="623">
        <v>736</v>
      </c>
    </row>
    <row r="1424" spans="1:4">
      <c r="A1424" s="625" t="s">
        <v>5211</v>
      </c>
      <c r="B1424" s="628" t="s">
        <v>5212</v>
      </c>
      <c r="C1424" s="623" t="s">
        <v>252</v>
      </c>
      <c r="D1424" s="623">
        <v>1209.76</v>
      </c>
    </row>
    <row r="1425" spans="1:4">
      <c r="A1425" s="625" t="s">
        <v>2036</v>
      </c>
      <c r="B1425" s="628" t="s">
        <v>5213</v>
      </c>
      <c r="C1425" s="623" t="s">
        <v>252</v>
      </c>
      <c r="D1425" s="623">
        <v>1727.3</v>
      </c>
    </row>
    <row r="1426" spans="1:4">
      <c r="A1426" s="625" t="s">
        <v>2037</v>
      </c>
      <c r="B1426" s="628" t="s">
        <v>5214</v>
      </c>
      <c r="C1426" s="623" t="s">
        <v>252</v>
      </c>
      <c r="D1426" s="623">
        <v>530.95000000000005</v>
      </c>
    </row>
    <row r="1427" spans="1:4">
      <c r="A1427" s="625" t="s">
        <v>2038</v>
      </c>
      <c r="B1427" s="628" t="s">
        <v>5215</v>
      </c>
      <c r="C1427" s="623" t="s">
        <v>252</v>
      </c>
      <c r="D1427" s="623">
        <v>1150.5899999999999</v>
      </c>
    </row>
    <row r="1428" spans="1:4">
      <c r="A1428" s="625" t="s">
        <v>2039</v>
      </c>
      <c r="B1428" s="628" t="s">
        <v>5216</v>
      </c>
      <c r="C1428" s="623" t="s">
        <v>252</v>
      </c>
      <c r="D1428" s="623">
        <v>348</v>
      </c>
    </row>
    <row r="1429" spans="1:4">
      <c r="A1429" s="625">
        <v>8922</v>
      </c>
      <c r="B1429" s="628" t="s">
        <v>2040</v>
      </c>
    </row>
    <row r="1430" spans="1:4">
      <c r="A1430" s="626" t="s">
        <v>2041</v>
      </c>
      <c r="B1430" s="628" t="s">
        <v>2042</v>
      </c>
      <c r="C1430" s="623" t="s">
        <v>252</v>
      </c>
      <c r="D1430" s="623">
        <v>66.92</v>
      </c>
    </row>
    <row r="1431" spans="1:4">
      <c r="A1431" s="625" t="s">
        <v>2043</v>
      </c>
      <c r="B1431" s="628" t="s">
        <v>2044</v>
      </c>
      <c r="C1431" s="623" t="s">
        <v>252</v>
      </c>
      <c r="D1431" s="623">
        <v>71.67</v>
      </c>
    </row>
    <row r="1432" spans="1:4">
      <c r="A1432" s="625" t="s">
        <v>2045</v>
      </c>
      <c r="B1432" s="628" t="s">
        <v>2046</v>
      </c>
      <c r="C1432" s="623" t="s">
        <v>252</v>
      </c>
      <c r="D1432" s="623">
        <v>79.36</v>
      </c>
    </row>
    <row r="1433" spans="1:4">
      <c r="A1433" s="625" t="s">
        <v>2047</v>
      </c>
      <c r="B1433" s="628" t="s">
        <v>2048</v>
      </c>
      <c r="C1433" s="623" t="s">
        <v>252</v>
      </c>
      <c r="D1433" s="623">
        <v>84.06</v>
      </c>
    </row>
    <row r="1434" spans="1:4">
      <c r="A1434" s="625" t="s">
        <v>2049</v>
      </c>
      <c r="B1434" s="628" t="s">
        <v>2050</v>
      </c>
      <c r="C1434" s="623" t="s">
        <v>252</v>
      </c>
      <c r="D1434" s="623">
        <v>118.38</v>
      </c>
    </row>
    <row r="1435" spans="1:4">
      <c r="A1435" s="625" t="s">
        <v>2051</v>
      </c>
      <c r="B1435" s="628" t="s">
        <v>2052</v>
      </c>
      <c r="C1435" s="623" t="s">
        <v>252</v>
      </c>
      <c r="D1435" s="623">
        <v>96.88</v>
      </c>
    </row>
    <row r="1436" spans="1:4">
      <c r="A1436" s="625" t="s">
        <v>2053</v>
      </c>
      <c r="B1436" s="628" t="s">
        <v>2054</v>
      </c>
      <c r="C1436" s="623" t="s">
        <v>252</v>
      </c>
      <c r="D1436" s="623">
        <v>93.47</v>
      </c>
    </row>
    <row r="1437" spans="1:4">
      <c r="A1437" s="625" t="s">
        <v>2055</v>
      </c>
      <c r="B1437" s="628" t="s">
        <v>2056</v>
      </c>
      <c r="C1437" s="623" t="s">
        <v>252</v>
      </c>
      <c r="D1437" s="623">
        <v>94.36</v>
      </c>
    </row>
    <row r="1438" spans="1:4">
      <c r="A1438" s="625" t="s">
        <v>2057</v>
      </c>
      <c r="B1438" s="628" t="s">
        <v>2058</v>
      </c>
      <c r="C1438" s="623" t="s">
        <v>252</v>
      </c>
      <c r="D1438" s="623">
        <v>59.47</v>
      </c>
    </row>
    <row r="1439" spans="1:4">
      <c r="A1439" s="625" t="s">
        <v>2059</v>
      </c>
      <c r="B1439" s="628" t="s">
        <v>2060</v>
      </c>
      <c r="C1439" s="623" t="s">
        <v>252</v>
      </c>
      <c r="D1439" s="623">
        <v>60.36</v>
      </c>
    </row>
    <row r="1440" spans="1:4">
      <c r="A1440" s="625" t="s">
        <v>2061</v>
      </c>
      <c r="B1440" s="628" t="s">
        <v>2062</v>
      </c>
      <c r="C1440" s="623" t="s">
        <v>252</v>
      </c>
      <c r="D1440" s="623">
        <v>45.36</v>
      </c>
    </row>
    <row r="1441" spans="1:4">
      <c r="A1441" s="625" t="s">
        <v>2063</v>
      </c>
      <c r="B1441" s="628" t="s">
        <v>2064</v>
      </c>
      <c r="C1441" s="623" t="s">
        <v>252</v>
      </c>
      <c r="D1441" s="623">
        <v>41.06</v>
      </c>
    </row>
    <row r="1442" spans="1:4">
      <c r="A1442" s="625" t="s">
        <v>2065</v>
      </c>
      <c r="B1442" s="628" t="s">
        <v>2066</v>
      </c>
      <c r="C1442" s="623" t="s">
        <v>252</v>
      </c>
      <c r="D1442" s="623">
        <v>45.76</v>
      </c>
    </row>
    <row r="1443" spans="1:4">
      <c r="A1443" s="625" t="s">
        <v>2067</v>
      </c>
      <c r="B1443" s="628" t="s">
        <v>2068</v>
      </c>
      <c r="C1443" s="623" t="s">
        <v>252</v>
      </c>
      <c r="D1443" s="623">
        <v>80.08</v>
      </c>
    </row>
    <row r="1444" spans="1:4">
      <c r="A1444" s="625" t="s">
        <v>2069</v>
      </c>
      <c r="B1444" s="628" t="s">
        <v>2070</v>
      </c>
      <c r="C1444" s="623" t="s">
        <v>252</v>
      </c>
      <c r="D1444" s="623">
        <v>58.58</v>
      </c>
    </row>
    <row r="1445" spans="1:4">
      <c r="A1445" s="625" t="s">
        <v>2071</v>
      </c>
      <c r="B1445" s="628" t="s">
        <v>2072</v>
      </c>
      <c r="C1445" s="623" t="s">
        <v>252</v>
      </c>
      <c r="D1445" s="623">
        <v>55.17</v>
      </c>
    </row>
    <row r="1446" spans="1:4">
      <c r="A1446" s="625" t="s">
        <v>2073</v>
      </c>
      <c r="B1446" s="628" t="s">
        <v>2074</v>
      </c>
      <c r="C1446" s="623" t="s">
        <v>252</v>
      </c>
      <c r="D1446" s="623">
        <v>56.06</v>
      </c>
    </row>
    <row r="1447" spans="1:4">
      <c r="A1447" s="625" t="s">
        <v>2075</v>
      </c>
      <c r="B1447" s="628" t="s">
        <v>2076</v>
      </c>
      <c r="C1447" s="623" t="s">
        <v>252</v>
      </c>
      <c r="D1447" s="623">
        <v>19.3</v>
      </c>
    </row>
    <row r="1448" spans="1:4">
      <c r="A1448" s="625" t="s">
        <v>2077</v>
      </c>
      <c r="B1448" s="628" t="s">
        <v>2078</v>
      </c>
      <c r="C1448" s="623" t="s">
        <v>252</v>
      </c>
      <c r="D1448" s="623">
        <v>38.54</v>
      </c>
    </row>
    <row r="1449" spans="1:4">
      <c r="A1449" s="625" t="s">
        <v>2079</v>
      </c>
      <c r="B1449" s="628" t="s">
        <v>2080</v>
      </c>
      <c r="C1449" s="623" t="s">
        <v>252</v>
      </c>
      <c r="D1449" s="623">
        <v>43.24</v>
      </c>
    </row>
    <row r="1450" spans="1:4">
      <c r="A1450" s="625" t="s">
        <v>2081</v>
      </c>
      <c r="B1450" s="628" t="s">
        <v>2082</v>
      </c>
      <c r="C1450" s="623" t="s">
        <v>252</v>
      </c>
      <c r="D1450" s="623">
        <v>40.32</v>
      </c>
    </row>
    <row r="1451" spans="1:4">
      <c r="A1451" s="625" t="s">
        <v>2083</v>
      </c>
      <c r="B1451" s="628" t="s">
        <v>2084</v>
      </c>
      <c r="C1451" s="623" t="s">
        <v>252</v>
      </c>
      <c r="D1451" s="623">
        <v>45.02</v>
      </c>
    </row>
    <row r="1452" spans="1:4">
      <c r="A1452" s="625" t="s">
        <v>2085</v>
      </c>
      <c r="B1452" s="628" t="s">
        <v>2086</v>
      </c>
      <c r="C1452" s="623" t="s">
        <v>252</v>
      </c>
      <c r="D1452" s="623">
        <v>41.14</v>
      </c>
    </row>
    <row r="1453" spans="1:4">
      <c r="A1453" s="625" t="s">
        <v>2087</v>
      </c>
      <c r="B1453" s="628" t="s">
        <v>2088</v>
      </c>
      <c r="C1453" s="623" t="s">
        <v>252</v>
      </c>
      <c r="D1453" s="623">
        <v>45.84</v>
      </c>
    </row>
    <row r="1454" spans="1:4">
      <c r="A1454" s="625" t="s">
        <v>2089</v>
      </c>
      <c r="B1454" s="628" t="s">
        <v>2090</v>
      </c>
      <c r="C1454" s="623" t="s">
        <v>252</v>
      </c>
      <c r="D1454" s="623">
        <v>106.4</v>
      </c>
    </row>
    <row r="1455" spans="1:4">
      <c r="A1455" s="625" t="s">
        <v>2091</v>
      </c>
      <c r="B1455" s="628" t="s">
        <v>2092</v>
      </c>
      <c r="C1455" s="623" t="s">
        <v>252</v>
      </c>
      <c r="D1455" s="623">
        <v>152.38</v>
      </c>
    </row>
    <row r="1456" spans="1:4">
      <c r="A1456" s="625" t="s">
        <v>2093</v>
      </c>
      <c r="B1456" s="628" t="s">
        <v>2094</v>
      </c>
      <c r="C1456" s="623" t="s">
        <v>252</v>
      </c>
      <c r="D1456" s="623">
        <v>75.78</v>
      </c>
    </row>
    <row r="1457" spans="1:4">
      <c r="A1457" s="625" t="s">
        <v>2095</v>
      </c>
      <c r="B1457" s="628" t="s">
        <v>2096</v>
      </c>
      <c r="C1457" s="623" t="s">
        <v>252</v>
      </c>
      <c r="D1457" s="623">
        <v>105.96</v>
      </c>
    </row>
    <row r="1458" spans="1:4">
      <c r="A1458" s="625" t="s">
        <v>2097</v>
      </c>
      <c r="B1458" s="628" t="s">
        <v>2098</v>
      </c>
      <c r="C1458" s="623" t="s">
        <v>252</v>
      </c>
      <c r="D1458" s="623">
        <v>113.88</v>
      </c>
    </row>
    <row r="1459" spans="1:4">
      <c r="A1459" s="625" t="s">
        <v>2099</v>
      </c>
      <c r="B1459" s="628" t="s">
        <v>2100</v>
      </c>
      <c r="C1459" s="623" t="s">
        <v>252</v>
      </c>
      <c r="D1459" s="623">
        <v>56.43</v>
      </c>
    </row>
    <row r="1460" spans="1:4">
      <c r="A1460" s="625" t="s">
        <v>2101</v>
      </c>
      <c r="B1460" s="628" t="s">
        <v>2102</v>
      </c>
      <c r="C1460" s="623" t="s">
        <v>252</v>
      </c>
      <c r="D1460" s="623">
        <v>44.62</v>
      </c>
    </row>
    <row r="1461" spans="1:4">
      <c r="A1461" s="625" t="s">
        <v>2103</v>
      </c>
      <c r="B1461" s="628" t="s">
        <v>2104</v>
      </c>
      <c r="C1461" s="623" t="s">
        <v>252</v>
      </c>
      <c r="D1461" s="623">
        <v>62.36</v>
      </c>
    </row>
    <row r="1462" spans="1:4">
      <c r="A1462" s="625" t="s">
        <v>2105</v>
      </c>
      <c r="B1462" s="628" t="s">
        <v>2106</v>
      </c>
      <c r="C1462" s="623" t="s">
        <v>252</v>
      </c>
      <c r="D1462" s="623">
        <v>58.95</v>
      </c>
    </row>
    <row r="1463" spans="1:4">
      <c r="A1463" s="625" t="s">
        <v>2107</v>
      </c>
      <c r="B1463" s="628" t="s">
        <v>2108</v>
      </c>
      <c r="C1463" s="623" t="s">
        <v>252</v>
      </c>
      <c r="D1463" s="623">
        <v>59.84</v>
      </c>
    </row>
    <row r="1464" spans="1:4">
      <c r="A1464" s="625" t="s">
        <v>2109</v>
      </c>
      <c r="B1464" s="628" t="s">
        <v>2110</v>
      </c>
      <c r="C1464" s="623" t="s">
        <v>252</v>
      </c>
      <c r="D1464" s="623">
        <v>50.26</v>
      </c>
    </row>
    <row r="1465" spans="1:4">
      <c r="A1465" s="625" t="s">
        <v>2111</v>
      </c>
      <c r="B1465" s="628" t="s">
        <v>2112</v>
      </c>
      <c r="C1465" s="623" t="s">
        <v>252</v>
      </c>
      <c r="D1465" s="623">
        <v>27.62</v>
      </c>
    </row>
    <row r="1466" spans="1:4">
      <c r="A1466" s="625" t="s">
        <v>2113</v>
      </c>
      <c r="B1466" s="628" t="s">
        <v>2114</v>
      </c>
      <c r="C1466" s="623" t="s">
        <v>252</v>
      </c>
      <c r="D1466" s="623">
        <v>41.95</v>
      </c>
    </row>
    <row r="1467" spans="1:4">
      <c r="A1467" s="625" t="s">
        <v>2115</v>
      </c>
      <c r="B1467" s="628" t="s">
        <v>2116</v>
      </c>
      <c r="C1467" s="623" t="s">
        <v>252</v>
      </c>
      <c r="D1467" s="623">
        <v>42.84</v>
      </c>
    </row>
    <row r="1468" spans="1:4">
      <c r="A1468" s="625" t="s">
        <v>2117</v>
      </c>
      <c r="B1468" s="628" t="s">
        <v>2118</v>
      </c>
      <c r="C1468" s="623" t="s">
        <v>252</v>
      </c>
      <c r="D1468" s="623">
        <v>26.78</v>
      </c>
    </row>
    <row r="1469" spans="1:4">
      <c r="A1469" s="625" t="s">
        <v>2119</v>
      </c>
      <c r="B1469" s="628" t="s">
        <v>2120</v>
      </c>
      <c r="C1469" s="623" t="s">
        <v>252</v>
      </c>
      <c r="D1469" s="623">
        <v>25.47</v>
      </c>
    </row>
    <row r="1470" spans="1:4">
      <c r="A1470" s="625" t="s">
        <v>2121</v>
      </c>
      <c r="B1470" s="628" t="s">
        <v>2122</v>
      </c>
      <c r="C1470" s="623" t="s">
        <v>252</v>
      </c>
      <c r="D1470" s="623">
        <v>43.21</v>
      </c>
    </row>
    <row r="1471" spans="1:4">
      <c r="A1471" s="625" t="s">
        <v>2123</v>
      </c>
      <c r="B1471" s="628" t="s">
        <v>2124</v>
      </c>
      <c r="C1471" s="623" t="s">
        <v>252</v>
      </c>
      <c r="D1471" s="623">
        <v>39.799999999999997</v>
      </c>
    </row>
    <row r="1472" spans="1:4">
      <c r="A1472" s="625" t="s">
        <v>2125</v>
      </c>
      <c r="B1472" s="628" t="s">
        <v>2126</v>
      </c>
      <c r="C1472" s="623" t="s">
        <v>252</v>
      </c>
      <c r="D1472" s="623">
        <v>40.69</v>
      </c>
    </row>
    <row r="1473" spans="1:4">
      <c r="A1473" s="625" t="s">
        <v>2127</v>
      </c>
      <c r="B1473" s="628" t="s">
        <v>2128</v>
      </c>
      <c r="C1473" s="623" t="s">
        <v>252</v>
      </c>
      <c r="D1473" s="623">
        <v>76.47</v>
      </c>
    </row>
    <row r="1474" spans="1:4">
      <c r="A1474" s="625" t="s">
        <v>2129</v>
      </c>
      <c r="B1474" s="628" t="s">
        <v>2130</v>
      </c>
      <c r="C1474" s="623" t="s">
        <v>252</v>
      </c>
      <c r="D1474" s="623">
        <v>77.36</v>
      </c>
    </row>
    <row r="1475" spans="1:4">
      <c r="A1475" s="625" t="s">
        <v>2131</v>
      </c>
      <c r="B1475" s="628" t="s">
        <v>2132</v>
      </c>
      <c r="C1475" s="623" t="s">
        <v>252</v>
      </c>
      <c r="D1475" s="623">
        <v>57.32</v>
      </c>
    </row>
    <row r="1476" spans="1:4">
      <c r="A1476" s="625" t="s">
        <v>2133</v>
      </c>
      <c r="B1476" s="628" t="s">
        <v>2134</v>
      </c>
      <c r="C1476" s="623" t="s">
        <v>252</v>
      </c>
      <c r="D1476" s="623">
        <v>58.21</v>
      </c>
    </row>
    <row r="1477" spans="1:4">
      <c r="A1477" s="625" t="s">
        <v>2135</v>
      </c>
      <c r="B1477" s="628" t="s">
        <v>2136</v>
      </c>
      <c r="C1477" s="623" t="s">
        <v>252</v>
      </c>
      <c r="D1477" s="623">
        <v>12.24</v>
      </c>
    </row>
    <row r="1478" spans="1:4">
      <c r="A1478" s="625" t="s">
        <v>2137</v>
      </c>
      <c r="B1478" s="628" t="s">
        <v>2138</v>
      </c>
      <c r="C1478" s="623" t="s">
        <v>252</v>
      </c>
      <c r="D1478" s="623">
        <v>7.33</v>
      </c>
    </row>
    <row r="1479" spans="1:4">
      <c r="A1479" s="625" t="s">
        <v>2139</v>
      </c>
      <c r="B1479" s="628" t="s">
        <v>2140</v>
      </c>
      <c r="C1479" s="623" t="s">
        <v>252</v>
      </c>
      <c r="D1479" s="623">
        <v>10.33</v>
      </c>
    </row>
    <row r="1480" spans="1:4">
      <c r="A1480" s="625" t="s">
        <v>2141</v>
      </c>
      <c r="B1480" s="628" t="s">
        <v>2142</v>
      </c>
      <c r="C1480" s="623" t="s">
        <v>252</v>
      </c>
      <c r="D1480" s="623">
        <v>16.14</v>
      </c>
    </row>
    <row r="1481" spans="1:4">
      <c r="A1481" s="625" t="s">
        <v>2143</v>
      </c>
      <c r="B1481" s="628" t="s">
        <v>2144</v>
      </c>
      <c r="C1481" s="623" t="s">
        <v>252</v>
      </c>
      <c r="D1481" s="623">
        <v>27.03</v>
      </c>
    </row>
    <row r="1482" spans="1:4">
      <c r="A1482" s="625" t="s">
        <v>2145</v>
      </c>
      <c r="B1482" s="628" t="s">
        <v>2146</v>
      </c>
      <c r="C1482" s="623" t="s">
        <v>252</v>
      </c>
      <c r="D1482" s="623">
        <v>24.21</v>
      </c>
    </row>
    <row r="1483" spans="1:4">
      <c r="A1483" s="625" t="s">
        <v>2147</v>
      </c>
      <c r="B1483" s="628" t="s">
        <v>2148</v>
      </c>
      <c r="C1483" s="623" t="s">
        <v>252</v>
      </c>
      <c r="D1483" s="623">
        <v>39.43</v>
      </c>
    </row>
    <row r="1484" spans="1:4">
      <c r="A1484" s="625" t="s">
        <v>2149</v>
      </c>
      <c r="B1484" s="628" t="s">
        <v>2150</v>
      </c>
      <c r="C1484" s="623" t="s">
        <v>252</v>
      </c>
      <c r="D1484" s="623">
        <v>44.13</v>
      </c>
    </row>
    <row r="1485" spans="1:4">
      <c r="A1485" s="625" t="s">
        <v>2151</v>
      </c>
      <c r="B1485" s="628" t="s">
        <v>2152</v>
      </c>
      <c r="C1485" s="623" t="s">
        <v>252</v>
      </c>
      <c r="D1485" s="623">
        <v>72.47</v>
      </c>
    </row>
    <row r="1486" spans="1:4">
      <c r="A1486" s="625" t="s">
        <v>2153</v>
      </c>
      <c r="B1486" s="628" t="s">
        <v>2154</v>
      </c>
      <c r="C1486" s="623" t="s">
        <v>252</v>
      </c>
      <c r="D1486" s="623">
        <v>77.17</v>
      </c>
    </row>
    <row r="1487" spans="1:4">
      <c r="A1487" s="625" t="s">
        <v>2155</v>
      </c>
      <c r="B1487" s="628" t="s">
        <v>2156</v>
      </c>
      <c r="C1487" s="623" t="s">
        <v>252</v>
      </c>
      <c r="D1487" s="623">
        <v>25.1</v>
      </c>
    </row>
    <row r="1488" spans="1:4">
      <c r="A1488" s="625" t="s">
        <v>2157</v>
      </c>
      <c r="B1488" s="628" t="s">
        <v>2158</v>
      </c>
      <c r="C1488" s="623" t="s">
        <v>252</v>
      </c>
      <c r="D1488" s="623">
        <v>25.51</v>
      </c>
    </row>
    <row r="1489" spans="1:4">
      <c r="A1489" s="625" t="s">
        <v>2159</v>
      </c>
      <c r="B1489" s="628" t="s">
        <v>2160</v>
      </c>
      <c r="C1489" s="623" t="s">
        <v>252</v>
      </c>
      <c r="D1489" s="623">
        <v>58.14</v>
      </c>
    </row>
    <row r="1490" spans="1:4">
      <c r="A1490" s="625" t="s">
        <v>2161</v>
      </c>
      <c r="B1490" s="628" t="s">
        <v>2162</v>
      </c>
      <c r="C1490" s="623" t="s">
        <v>252</v>
      </c>
      <c r="D1490" s="623">
        <v>48.02</v>
      </c>
    </row>
    <row r="1491" spans="1:4">
      <c r="A1491" s="625" t="s">
        <v>2163</v>
      </c>
      <c r="B1491" s="628" t="s">
        <v>2164</v>
      </c>
      <c r="C1491" s="623" t="s">
        <v>252</v>
      </c>
      <c r="D1491" s="623">
        <v>33.83</v>
      </c>
    </row>
    <row r="1492" spans="1:4">
      <c r="A1492" s="625" t="s">
        <v>2165</v>
      </c>
      <c r="B1492" s="628" t="s">
        <v>2166</v>
      </c>
      <c r="C1492" s="623" t="s">
        <v>252</v>
      </c>
      <c r="D1492" s="623">
        <v>31.03</v>
      </c>
    </row>
    <row r="1493" spans="1:4">
      <c r="A1493" s="625" t="s">
        <v>2167</v>
      </c>
      <c r="B1493" s="628" t="s">
        <v>2168</v>
      </c>
      <c r="C1493" s="623" t="s">
        <v>252</v>
      </c>
      <c r="D1493" s="623">
        <v>1.62</v>
      </c>
    </row>
    <row r="1494" spans="1:4">
      <c r="A1494" s="625" t="s">
        <v>2169</v>
      </c>
      <c r="B1494" s="628" t="s">
        <v>2170</v>
      </c>
      <c r="C1494" s="623" t="s">
        <v>252</v>
      </c>
      <c r="D1494" s="623">
        <v>1.68</v>
      </c>
    </row>
    <row r="1495" spans="1:4">
      <c r="A1495" s="625" t="s">
        <v>2171</v>
      </c>
      <c r="B1495" s="628" t="s">
        <v>2172</v>
      </c>
      <c r="C1495" s="623" t="s">
        <v>252</v>
      </c>
      <c r="D1495" s="623">
        <v>34.06</v>
      </c>
    </row>
    <row r="1496" spans="1:4">
      <c r="A1496" s="625" t="s">
        <v>2173</v>
      </c>
      <c r="B1496" s="628" t="s">
        <v>2174</v>
      </c>
      <c r="C1496" s="623" t="s">
        <v>252</v>
      </c>
      <c r="D1496" s="623">
        <v>39.700000000000003</v>
      </c>
    </row>
    <row r="1497" spans="1:4">
      <c r="A1497" s="625" t="s">
        <v>2175</v>
      </c>
      <c r="B1497" s="628" t="s">
        <v>2176</v>
      </c>
      <c r="C1497" s="623" t="s">
        <v>252</v>
      </c>
      <c r="D1497" s="623">
        <v>17.059999999999999</v>
      </c>
    </row>
    <row r="1498" spans="1:4">
      <c r="A1498" s="625" t="s">
        <v>2177</v>
      </c>
      <c r="B1498" s="628" t="s">
        <v>2178</v>
      </c>
      <c r="C1498" s="623" t="s">
        <v>252</v>
      </c>
      <c r="D1498" s="623">
        <v>14.91</v>
      </c>
    </row>
    <row r="1499" spans="1:4">
      <c r="A1499" s="625" t="s">
        <v>2179</v>
      </c>
      <c r="B1499" s="628" t="s">
        <v>2180</v>
      </c>
      <c r="C1499" s="623" t="s">
        <v>252</v>
      </c>
      <c r="D1499" s="623">
        <v>16.47</v>
      </c>
    </row>
    <row r="1500" spans="1:4">
      <c r="A1500" s="625" t="s">
        <v>2181</v>
      </c>
      <c r="B1500" s="628" t="s">
        <v>2182</v>
      </c>
      <c r="C1500" s="623" t="s">
        <v>252</v>
      </c>
      <c r="D1500" s="623">
        <v>16.22</v>
      </c>
    </row>
    <row r="1501" spans="1:4">
      <c r="A1501" s="625" t="s">
        <v>2183</v>
      </c>
      <c r="B1501" s="628" t="s">
        <v>2184</v>
      </c>
      <c r="C1501" s="623" t="s">
        <v>252</v>
      </c>
      <c r="D1501" s="623">
        <v>13.65</v>
      </c>
    </row>
    <row r="1502" spans="1:4">
      <c r="A1502" s="625" t="s">
        <v>2185</v>
      </c>
      <c r="B1502" s="628" t="s">
        <v>2186</v>
      </c>
      <c r="C1502" s="623" t="s">
        <v>252</v>
      </c>
      <c r="D1502" s="623">
        <v>14.54</v>
      </c>
    </row>
    <row r="1503" spans="1:4">
      <c r="A1503" s="625" t="s">
        <v>2187</v>
      </c>
      <c r="B1503" s="628" t="s">
        <v>2188</v>
      </c>
      <c r="C1503" s="623" t="s">
        <v>252</v>
      </c>
      <c r="D1503" s="623">
        <v>14.95</v>
      </c>
    </row>
    <row r="1504" spans="1:4">
      <c r="A1504" s="625" t="s">
        <v>2189</v>
      </c>
      <c r="B1504" s="628" t="s">
        <v>2190</v>
      </c>
      <c r="C1504" s="623" t="s">
        <v>252</v>
      </c>
      <c r="D1504" s="623">
        <v>47.58</v>
      </c>
    </row>
    <row r="1505" spans="1:4">
      <c r="A1505" s="625" t="s">
        <v>2191</v>
      </c>
      <c r="B1505" s="628" t="s">
        <v>2192</v>
      </c>
      <c r="C1505" s="623" t="s">
        <v>252</v>
      </c>
      <c r="D1505" s="623">
        <v>5.0999999999999996</v>
      </c>
    </row>
    <row r="1506" spans="1:4">
      <c r="A1506" s="625" t="s">
        <v>2193</v>
      </c>
      <c r="B1506" s="628" t="s">
        <v>2194</v>
      </c>
      <c r="C1506" s="623" t="s">
        <v>252</v>
      </c>
      <c r="D1506" s="623">
        <v>6.01</v>
      </c>
    </row>
    <row r="1507" spans="1:4">
      <c r="A1507" s="625" t="s">
        <v>2195</v>
      </c>
      <c r="B1507" s="628" t="s">
        <v>2196</v>
      </c>
      <c r="C1507" s="623" t="s">
        <v>252</v>
      </c>
      <c r="D1507" s="623">
        <v>6.47</v>
      </c>
    </row>
    <row r="1508" spans="1:4">
      <c r="A1508" s="625" t="s">
        <v>2197</v>
      </c>
      <c r="B1508" s="628" t="s">
        <v>2198</v>
      </c>
      <c r="C1508" s="623" t="s">
        <v>252</v>
      </c>
      <c r="D1508" s="623">
        <v>5.33</v>
      </c>
    </row>
    <row r="1509" spans="1:4">
      <c r="A1509" s="625" t="s">
        <v>2199</v>
      </c>
      <c r="B1509" s="628" t="s">
        <v>2200</v>
      </c>
      <c r="C1509" s="623" t="s">
        <v>252</v>
      </c>
      <c r="D1509" s="623">
        <v>8.16</v>
      </c>
    </row>
    <row r="1510" spans="1:4">
      <c r="A1510" s="625" t="s">
        <v>2201</v>
      </c>
      <c r="B1510" s="628" t="s">
        <v>2202</v>
      </c>
      <c r="C1510" s="623" t="s">
        <v>252</v>
      </c>
      <c r="D1510" s="623">
        <v>7.96</v>
      </c>
    </row>
    <row r="1511" spans="1:4">
      <c r="A1511" s="625" t="s">
        <v>2203</v>
      </c>
      <c r="B1511" s="628" t="s">
        <v>2204</v>
      </c>
      <c r="C1511" s="623" t="s">
        <v>252</v>
      </c>
      <c r="D1511" s="623">
        <v>8.16</v>
      </c>
    </row>
    <row r="1512" spans="1:4">
      <c r="A1512" s="625" t="s">
        <v>2205</v>
      </c>
      <c r="B1512" s="628" t="s">
        <v>2206</v>
      </c>
      <c r="C1512" s="623" t="s">
        <v>252</v>
      </c>
      <c r="D1512" s="623">
        <v>8.52</v>
      </c>
    </row>
    <row r="1513" spans="1:4">
      <c r="A1513" s="625" t="s">
        <v>2207</v>
      </c>
      <c r="B1513" s="628" t="s">
        <v>2208</v>
      </c>
      <c r="C1513" s="623" t="s">
        <v>252</v>
      </c>
      <c r="D1513" s="623">
        <v>5.23</v>
      </c>
    </row>
    <row r="1514" spans="1:4">
      <c r="A1514" s="625" t="s">
        <v>2209</v>
      </c>
      <c r="B1514" s="628" t="s">
        <v>2210</v>
      </c>
      <c r="C1514" s="623" t="s">
        <v>252</v>
      </c>
      <c r="D1514" s="623">
        <v>7.98</v>
      </c>
    </row>
    <row r="1515" spans="1:4">
      <c r="A1515" s="625">
        <v>8923</v>
      </c>
      <c r="B1515" s="628" t="s">
        <v>2211</v>
      </c>
    </row>
    <row r="1516" spans="1:4">
      <c r="A1516" s="626" t="s">
        <v>2212</v>
      </c>
      <c r="B1516" s="628" t="s">
        <v>2213</v>
      </c>
      <c r="C1516" s="623" t="s">
        <v>161</v>
      </c>
      <c r="D1516" s="623">
        <v>12.68</v>
      </c>
    </row>
    <row r="1517" spans="1:4">
      <c r="A1517" s="625">
        <v>8924</v>
      </c>
      <c r="B1517" s="628" t="s">
        <v>2214</v>
      </c>
    </row>
    <row r="1518" spans="1:4">
      <c r="A1518" s="626" t="s">
        <v>2215</v>
      </c>
      <c r="B1518" s="628" t="s">
        <v>2216</v>
      </c>
      <c r="C1518" s="623" t="s">
        <v>252</v>
      </c>
      <c r="D1518" s="623">
        <v>32.770000000000003</v>
      </c>
    </row>
    <row r="1519" spans="1:4">
      <c r="A1519" s="625" t="s">
        <v>2217</v>
      </c>
      <c r="B1519" s="628" t="s">
        <v>2218</v>
      </c>
      <c r="C1519" s="623" t="s">
        <v>252</v>
      </c>
      <c r="D1519" s="623">
        <v>56.15</v>
      </c>
    </row>
    <row r="1520" spans="1:4">
      <c r="A1520" s="625" t="s">
        <v>2219</v>
      </c>
      <c r="B1520" s="628" t="s">
        <v>2220</v>
      </c>
      <c r="C1520" s="623" t="s">
        <v>252</v>
      </c>
      <c r="D1520" s="623">
        <v>45.23</v>
      </c>
    </row>
    <row r="1521" spans="1:4">
      <c r="A1521" s="625" t="s">
        <v>2221</v>
      </c>
      <c r="B1521" s="628" t="s">
        <v>2222</v>
      </c>
      <c r="C1521" s="623" t="s">
        <v>252</v>
      </c>
      <c r="D1521" s="623">
        <v>73.67</v>
      </c>
    </row>
    <row r="1522" spans="1:4">
      <c r="A1522" s="625" t="s">
        <v>2223</v>
      </c>
      <c r="B1522" s="628" t="s">
        <v>2224</v>
      </c>
      <c r="C1522" s="623" t="s">
        <v>252</v>
      </c>
      <c r="D1522" s="623">
        <v>28.46</v>
      </c>
    </row>
    <row r="1523" spans="1:4">
      <c r="A1523" s="625" t="s">
        <v>2225</v>
      </c>
      <c r="B1523" s="628" t="s">
        <v>2226</v>
      </c>
      <c r="C1523" s="623" t="s">
        <v>252</v>
      </c>
      <c r="D1523" s="623">
        <v>35.26</v>
      </c>
    </row>
    <row r="1524" spans="1:4">
      <c r="A1524" s="625" t="s">
        <v>2227</v>
      </c>
      <c r="B1524" s="628" t="s">
        <v>2228</v>
      </c>
      <c r="C1524" s="623" t="s">
        <v>252</v>
      </c>
      <c r="D1524" s="623">
        <v>62</v>
      </c>
    </row>
    <row r="1525" spans="1:4">
      <c r="A1525" s="625" t="s">
        <v>2229</v>
      </c>
      <c r="B1525" s="628" t="s">
        <v>2230</v>
      </c>
      <c r="C1525" s="623" t="s">
        <v>252</v>
      </c>
      <c r="D1525" s="623">
        <v>50.1</v>
      </c>
    </row>
    <row r="1526" spans="1:4">
      <c r="A1526" s="625" t="s">
        <v>2231</v>
      </c>
      <c r="B1526" s="628" t="s">
        <v>2232</v>
      </c>
      <c r="C1526" s="623" t="s">
        <v>252</v>
      </c>
      <c r="D1526" s="623">
        <v>81.180000000000007</v>
      </c>
    </row>
    <row r="1527" spans="1:4">
      <c r="A1527" s="625" t="s">
        <v>2233</v>
      </c>
      <c r="B1527" s="628" t="s">
        <v>2234</v>
      </c>
      <c r="C1527" s="623" t="s">
        <v>252</v>
      </c>
      <c r="D1527" s="623">
        <v>30.53</v>
      </c>
    </row>
    <row r="1528" spans="1:4">
      <c r="A1528" s="625" t="s">
        <v>2235</v>
      </c>
      <c r="B1528" s="628" t="s">
        <v>2236</v>
      </c>
      <c r="C1528" s="623" t="s">
        <v>252</v>
      </c>
      <c r="D1528" s="623">
        <v>32.770000000000003</v>
      </c>
    </row>
    <row r="1529" spans="1:4">
      <c r="A1529" s="625" t="s">
        <v>2237</v>
      </c>
      <c r="B1529" s="628" t="s">
        <v>2238</v>
      </c>
      <c r="C1529" s="623" t="s">
        <v>252</v>
      </c>
      <c r="D1529" s="623">
        <v>56.15</v>
      </c>
    </row>
    <row r="1530" spans="1:4">
      <c r="A1530" s="625" t="s">
        <v>2239</v>
      </c>
      <c r="B1530" s="628" t="s">
        <v>2240</v>
      </c>
      <c r="C1530" s="623" t="s">
        <v>252</v>
      </c>
      <c r="D1530" s="623">
        <v>45.23</v>
      </c>
    </row>
    <row r="1531" spans="1:4">
      <c r="A1531" s="625" t="s">
        <v>2241</v>
      </c>
      <c r="B1531" s="628" t="s">
        <v>2242</v>
      </c>
      <c r="C1531" s="623" t="s">
        <v>252</v>
      </c>
      <c r="D1531" s="623">
        <v>73.67</v>
      </c>
    </row>
    <row r="1532" spans="1:4">
      <c r="A1532" s="625" t="s">
        <v>2243</v>
      </c>
      <c r="B1532" s="628" t="s">
        <v>2244</v>
      </c>
      <c r="C1532" s="623" t="s">
        <v>252</v>
      </c>
      <c r="D1532" s="623">
        <v>28.46</v>
      </c>
    </row>
    <row r="1533" spans="1:4">
      <c r="A1533" s="625" t="s">
        <v>2245</v>
      </c>
      <c r="B1533" s="628" t="s">
        <v>2246</v>
      </c>
      <c r="C1533" s="623" t="s">
        <v>252</v>
      </c>
      <c r="D1533" s="623">
        <v>35.26</v>
      </c>
    </row>
    <row r="1534" spans="1:4">
      <c r="A1534" s="625" t="s">
        <v>2247</v>
      </c>
      <c r="B1534" s="628" t="s">
        <v>2248</v>
      </c>
      <c r="C1534" s="623" t="s">
        <v>252</v>
      </c>
      <c r="D1534" s="623">
        <v>62</v>
      </c>
    </row>
    <row r="1535" spans="1:4">
      <c r="A1535" s="625" t="s">
        <v>2249</v>
      </c>
      <c r="B1535" s="628" t="s">
        <v>2250</v>
      </c>
      <c r="C1535" s="623" t="s">
        <v>252</v>
      </c>
      <c r="D1535" s="623">
        <v>50.1</v>
      </c>
    </row>
    <row r="1536" spans="1:4">
      <c r="A1536" s="625" t="s">
        <v>2251</v>
      </c>
      <c r="B1536" s="628" t="s">
        <v>2252</v>
      </c>
      <c r="C1536" s="623" t="s">
        <v>252</v>
      </c>
      <c r="D1536" s="623">
        <v>81.180000000000007</v>
      </c>
    </row>
    <row r="1537" spans="1:4">
      <c r="A1537" s="625" t="s">
        <v>2253</v>
      </c>
      <c r="B1537" s="628" t="s">
        <v>2254</v>
      </c>
      <c r="C1537" s="623" t="s">
        <v>252</v>
      </c>
      <c r="D1537" s="623">
        <v>30.53</v>
      </c>
    </row>
    <row r="1538" spans="1:4">
      <c r="A1538" s="625" t="s">
        <v>2255</v>
      </c>
      <c r="B1538" s="628" t="s">
        <v>2256</v>
      </c>
      <c r="C1538" s="623" t="s">
        <v>252</v>
      </c>
      <c r="D1538" s="623">
        <v>35.26</v>
      </c>
    </row>
    <row r="1539" spans="1:4">
      <c r="A1539" s="625" t="s">
        <v>2257</v>
      </c>
      <c r="B1539" s="628" t="s">
        <v>2258</v>
      </c>
      <c r="C1539" s="623" t="s">
        <v>252</v>
      </c>
      <c r="D1539" s="623">
        <v>62</v>
      </c>
    </row>
    <row r="1540" spans="1:4">
      <c r="A1540" s="625" t="s">
        <v>2259</v>
      </c>
      <c r="B1540" s="628" t="s">
        <v>2260</v>
      </c>
      <c r="C1540" s="623" t="s">
        <v>252</v>
      </c>
      <c r="D1540" s="623">
        <v>50.1</v>
      </c>
    </row>
    <row r="1541" spans="1:4">
      <c r="A1541" s="625" t="s">
        <v>2261</v>
      </c>
      <c r="B1541" s="628" t="s">
        <v>2262</v>
      </c>
      <c r="C1541" s="623" t="s">
        <v>252</v>
      </c>
      <c r="D1541" s="623">
        <v>81.180000000000007</v>
      </c>
    </row>
    <row r="1542" spans="1:4">
      <c r="A1542" s="625" t="s">
        <v>2263</v>
      </c>
      <c r="B1542" s="628" t="s">
        <v>2264</v>
      </c>
      <c r="C1542" s="623" t="s">
        <v>252</v>
      </c>
      <c r="D1542" s="623">
        <v>30.53</v>
      </c>
    </row>
    <row r="1543" spans="1:4">
      <c r="A1543" s="625" t="s">
        <v>2265</v>
      </c>
      <c r="B1543" s="628" t="s">
        <v>2266</v>
      </c>
      <c r="C1543" s="623" t="s">
        <v>252</v>
      </c>
      <c r="D1543" s="623">
        <v>35.26</v>
      </c>
    </row>
    <row r="1544" spans="1:4">
      <c r="A1544" s="625" t="s">
        <v>2267</v>
      </c>
      <c r="B1544" s="628" t="s">
        <v>2268</v>
      </c>
      <c r="C1544" s="623" t="s">
        <v>252</v>
      </c>
      <c r="D1544" s="623">
        <v>62</v>
      </c>
    </row>
    <row r="1545" spans="1:4">
      <c r="A1545" s="625" t="s">
        <v>2269</v>
      </c>
      <c r="B1545" s="628" t="s">
        <v>2270</v>
      </c>
      <c r="C1545" s="623" t="s">
        <v>252</v>
      </c>
      <c r="D1545" s="623">
        <v>50.1</v>
      </c>
    </row>
    <row r="1546" spans="1:4">
      <c r="A1546" s="625" t="s">
        <v>2271</v>
      </c>
      <c r="B1546" s="628" t="s">
        <v>2272</v>
      </c>
      <c r="C1546" s="623" t="s">
        <v>252</v>
      </c>
      <c r="D1546" s="623">
        <v>81.180000000000007</v>
      </c>
    </row>
    <row r="1547" spans="1:4">
      <c r="A1547" s="625" t="s">
        <v>2273</v>
      </c>
      <c r="B1547" s="628" t="s">
        <v>2274</v>
      </c>
      <c r="C1547" s="623" t="s">
        <v>252</v>
      </c>
      <c r="D1547" s="623">
        <v>30.53</v>
      </c>
    </row>
    <row r="1548" spans="1:4">
      <c r="A1548" s="625" t="s">
        <v>2275</v>
      </c>
      <c r="B1548" s="628" t="s">
        <v>2276</v>
      </c>
      <c r="C1548" s="623" t="s">
        <v>252</v>
      </c>
      <c r="D1548" s="623">
        <v>37.75</v>
      </c>
    </row>
    <row r="1549" spans="1:4">
      <c r="A1549" s="625" t="s">
        <v>2277</v>
      </c>
      <c r="B1549" s="628" t="s">
        <v>2278</v>
      </c>
      <c r="C1549" s="623" t="s">
        <v>252</v>
      </c>
      <c r="D1549" s="623">
        <v>67.849999999999994</v>
      </c>
    </row>
    <row r="1550" spans="1:4">
      <c r="A1550" s="625" t="s">
        <v>2279</v>
      </c>
      <c r="B1550" s="628" t="s">
        <v>2280</v>
      </c>
      <c r="C1550" s="623" t="s">
        <v>252</v>
      </c>
      <c r="D1550" s="623">
        <v>54.97</v>
      </c>
    </row>
    <row r="1551" spans="1:4">
      <c r="A1551" s="625" t="s">
        <v>2281</v>
      </c>
      <c r="B1551" s="628" t="s">
        <v>2282</v>
      </c>
      <c r="C1551" s="623" t="s">
        <v>252</v>
      </c>
      <c r="D1551" s="623">
        <v>88.69</v>
      </c>
    </row>
    <row r="1552" spans="1:4">
      <c r="A1552" s="625" t="s">
        <v>2283</v>
      </c>
      <c r="B1552" s="628" t="s">
        <v>2284</v>
      </c>
      <c r="C1552" s="623" t="s">
        <v>252</v>
      </c>
      <c r="D1552" s="623">
        <v>32.6</v>
      </c>
    </row>
    <row r="1553" spans="1:4">
      <c r="A1553" s="625" t="s">
        <v>2285</v>
      </c>
      <c r="B1553" s="628" t="s">
        <v>2286</v>
      </c>
      <c r="C1553" s="623" t="s">
        <v>252</v>
      </c>
      <c r="D1553" s="623">
        <v>37.75</v>
      </c>
    </row>
    <row r="1554" spans="1:4">
      <c r="A1554" s="625" t="s">
        <v>2287</v>
      </c>
      <c r="B1554" s="628" t="s">
        <v>2288</v>
      </c>
      <c r="C1554" s="623" t="s">
        <v>252</v>
      </c>
      <c r="D1554" s="623">
        <v>67.849999999999994</v>
      </c>
    </row>
    <row r="1555" spans="1:4">
      <c r="A1555" s="625" t="s">
        <v>2289</v>
      </c>
      <c r="B1555" s="628" t="s">
        <v>2290</v>
      </c>
      <c r="C1555" s="623" t="s">
        <v>252</v>
      </c>
      <c r="D1555" s="623">
        <v>54.97</v>
      </c>
    </row>
    <row r="1556" spans="1:4">
      <c r="A1556" s="625" t="s">
        <v>2291</v>
      </c>
      <c r="B1556" s="628" t="s">
        <v>2292</v>
      </c>
      <c r="C1556" s="623" t="s">
        <v>252</v>
      </c>
      <c r="D1556" s="623">
        <v>88.69</v>
      </c>
    </row>
    <row r="1557" spans="1:4">
      <c r="A1557" s="625" t="s">
        <v>2293</v>
      </c>
      <c r="B1557" s="628" t="s">
        <v>2294</v>
      </c>
      <c r="C1557" s="623" t="s">
        <v>252</v>
      </c>
      <c r="D1557" s="623">
        <v>32.6</v>
      </c>
    </row>
    <row r="1558" spans="1:4">
      <c r="A1558" s="625" t="s">
        <v>2295</v>
      </c>
      <c r="B1558" s="628" t="s">
        <v>2296</v>
      </c>
      <c r="C1558" s="623" t="s">
        <v>252</v>
      </c>
      <c r="D1558" s="623">
        <v>40.24</v>
      </c>
    </row>
    <row r="1559" spans="1:4">
      <c r="A1559" s="625" t="s">
        <v>2297</v>
      </c>
      <c r="B1559" s="628" t="s">
        <v>2298</v>
      </c>
      <c r="C1559" s="623" t="s">
        <v>252</v>
      </c>
      <c r="D1559" s="623">
        <v>73.7</v>
      </c>
    </row>
    <row r="1560" spans="1:4">
      <c r="A1560" s="625" t="s">
        <v>2299</v>
      </c>
      <c r="B1560" s="628" t="s">
        <v>2300</v>
      </c>
      <c r="C1560" s="623" t="s">
        <v>252</v>
      </c>
      <c r="D1560" s="623">
        <v>59.84</v>
      </c>
    </row>
    <row r="1561" spans="1:4">
      <c r="A1561" s="625" t="s">
        <v>2301</v>
      </c>
      <c r="B1561" s="628" t="s">
        <v>2302</v>
      </c>
      <c r="C1561" s="623" t="s">
        <v>252</v>
      </c>
      <c r="D1561" s="623">
        <v>96.2</v>
      </c>
    </row>
    <row r="1562" spans="1:4">
      <c r="A1562" s="625" t="s">
        <v>2303</v>
      </c>
      <c r="B1562" s="628" t="s">
        <v>2304</v>
      </c>
      <c r="C1562" s="623" t="s">
        <v>252</v>
      </c>
      <c r="D1562" s="623">
        <v>34.67</v>
      </c>
    </row>
    <row r="1563" spans="1:4">
      <c r="A1563" s="625" t="s">
        <v>2305</v>
      </c>
      <c r="B1563" s="628" t="s">
        <v>2306</v>
      </c>
      <c r="C1563" s="623" t="s">
        <v>252</v>
      </c>
      <c r="D1563" s="623">
        <v>57.8</v>
      </c>
    </row>
    <row r="1564" spans="1:4">
      <c r="A1564" s="625" t="s">
        <v>2307</v>
      </c>
      <c r="B1564" s="628" t="s">
        <v>2308</v>
      </c>
      <c r="C1564" s="623" t="s">
        <v>252</v>
      </c>
      <c r="D1564" s="623">
        <v>50.28</v>
      </c>
    </row>
    <row r="1565" spans="1:4">
      <c r="A1565" s="625" t="s">
        <v>2309</v>
      </c>
      <c r="B1565" s="628" t="s">
        <v>2310</v>
      </c>
      <c r="C1565" s="623" t="s">
        <v>252</v>
      </c>
      <c r="D1565" s="623">
        <v>36.090000000000003</v>
      </c>
    </row>
    <row r="1566" spans="1:4">
      <c r="A1566" s="625" t="s">
        <v>2311</v>
      </c>
      <c r="B1566" s="628" t="s">
        <v>2312</v>
      </c>
      <c r="C1566" s="623" t="s">
        <v>252</v>
      </c>
      <c r="D1566" s="623">
        <v>37.700000000000003</v>
      </c>
    </row>
    <row r="1567" spans="1:4">
      <c r="A1567" s="625" t="s">
        <v>2313</v>
      </c>
      <c r="B1567" s="628" t="s">
        <v>2314</v>
      </c>
      <c r="C1567" s="623" t="s">
        <v>252</v>
      </c>
      <c r="D1567" s="623">
        <v>33.26</v>
      </c>
    </row>
    <row r="1568" spans="1:4">
      <c r="A1568" s="625" t="s">
        <v>2315</v>
      </c>
      <c r="B1568" s="628" t="s">
        <v>2316</v>
      </c>
      <c r="C1568" s="623" t="s">
        <v>252</v>
      </c>
      <c r="D1568" s="623">
        <v>40.54</v>
      </c>
    </row>
    <row r="1569" spans="1:4">
      <c r="A1569" s="625" t="s">
        <v>2317</v>
      </c>
      <c r="B1569" s="628" t="s">
        <v>2318</v>
      </c>
      <c r="C1569" s="623" t="s">
        <v>252</v>
      </c>
      <c r="D1569" s="623">
        <v>56.4</v>
      </c>
    </row>
    <row r="1570" spans="1:4">
      <c r="A1570" s="625" t="s">
        <v>2319</v>
      </c>
      <c r="B1570" s="628" t="s">
        <v>2320</v>
      </c>
      <c r="C1570" s="623" t="s">
        <v>252</v>
      </c>
      <c r="D1570" s="623">
        <v>38.31</v>
      </c>
    </row>
    <row r="1571" spans="1:4">
      <c r="A1571" s="625" t="s">
        <v>2321</v>
      </c>
      <c r="B1571" s="628" t="s">
        <v>2322</v>
      </c>
      <c r="C1571" s="623" t="s">
        <v>252</v>
      </c>
      <c r="D1571" s="623">
        <v>6.41</v>
      </c>
    </row>
    <row r="1572" spans="1:4">
      <c r="A1572" s="625" t="s">
        <v>2323</v>
      </c>
      <c r="B1572" s="628" t="s">
        <v>2324</v>
      </c>
      <c r="C1572" s="623" t="s">
        <v>252</v>
      </c>
      <c r="D1572" s="623">
        <v>12.95</v>
      </c>
    </row>
    <row r="1573" spans="1:4">
      <c r="A1573" s="625" t="s">
        <v>2325</v>
      </c>
      <c r="B1573" s="628" t="s">
        <v>2326</v>
      </c>
      <c r="C1573" s="623" t="s">
        <v>252</v>
      </c>
      <c r="D1573" s="623">
        <v>11.62</v>
      </c>
    </row>
    <row r="1574" spans="1:4">
      <c r="A1574" s="625" t="s">
        <v>2327</v>
      </c>
      <c r="B1574" s="628" t="s">
        <v>2328</v>
      </c>
      <c r="C1574" s="623" t="s">
        <v>252</v>
      </c>
      <c r="D1574" s="623">
        <v>16.89</v>
      </c>
    </row>
    <row r="1575" spans="1:4">
      <c r="A1575" s="625" t="s">
        <v>2329</v>
      </c>
      <c r="B1575" s="628" t="s">
        <v>2330</v>
      </c>
      <c r="C1575" s="623" t="s">
        <v>252</v>
      </c>
      <c r="D1575" s="623">
        <v>5.26</v>
      </c>
    </row>
    <row r="1576" spans="1:4">
      <c r="A1576" s="625">
        <v>8925</v>
      </c>
      <c r="B1576" s="628" t="s">
        <v>2331</v>
      </c>
    </row>
    <row r="1577" spans="1:4">
      <c r="A1577" s="626" t="s">
        <v>2332</v>
      </c>
      <c r="B1577" s="628" t="s">
        <v>2333</v>
      </c>
      <c r="C1577" s="623" t="s">
        <v>161</v>
      </c>
      <c r="D1577" s="623">
        <v>5.1100000000000003</v>
      </c>
    </row>
    <row r="1578" spans="1:4">
      <c r="A1578" s="625" t="s">
        <v>2334</v>
      </c>
      <c r="B1578" s="628" t="s">
        <v>2335</v>
      </c>
      <c r="C1578" s="623" t="s">
        <v>161</v>
      </c>
      <c r="D1578" s="623">
        <v>8.24</v>
      </c>
    </row>
    <row r="1579" spans="1:4">
      <c r="A1579" s="625" t="s">
        <v>2336</v>
      </c>
      <c r="B1579" s="628" t="s">
        <v>2337</v>
      </c>
      <c r="C1579" s="623" t="s">
        <v>161</v>
      </c>
      <c r="D1579" s="623">
        <v>5.96</v>
      </c>
    </row>
    <row r="1580" spans="1:4">
      <c r="A1580" s="625" t="s">
        <v>2338</v>
      </c>
      <c r="B1580" s="628" t="s">
        <v>2339</v>
      </c>
      <c r="C1580" s="623" t="s">
        <v>161</v>
      </c>
      <c r="D1580" s="623">
        <v>9.09</v>
      </c>
    </row>
    <row r="1581" spans="1:4">
      <c r="A1581" s="625" t="s">
        <v>2340</v>
      </c>
      <c r="B1581" s="628" t="s">
        <v>2341</v>
      </c>
      <c r="C1581" s="623" t="s">
        <v>161</v>
      </c>
      <c r="D1581" s="623">
        <v>7.8</v>
      </c>
    </row>
    <row r="1582" spans="1:4">
      <c r="A1582" s="625" t="s">
        <v>2342</v>
      </c>
      <c r="B1582" s="628" t="s">
        <v>2343</v>
      </c>
      <c r="C1582" s="623" t="s">
        <v>161</v>
      </c>
      <c r="D1582" s="623">
        <v>17.989999999999998</v>
      </c>
    </row>
    <row r="1583" spans="1:4">
      <c r="A1583" s="625" t="s">
        <v>2344</v>
      </c>
      <c r="B1583" s="628" t="s">
        <v>2345</v>
      </c>
      <c r="C1583" s="623" t="s">
        <v>161</v>
      </c>
      <c r="D1583" s="623">
        <v>31.84</v>
      </c>
    </row>
    <row r="1584" spans="1:4">
      <c r="A1584" s="625" t="s">
        <v>2346</v>
      </c>
      <c r="B1584" s="628" t="s">
        <v>2347</v>
      </c>
      <c r="C1584" s="623" t="s">
        <v>161</v>
      </c>
      <c r="D1584" s="623">
        <v>23.16</v>
      </c>
    </row>
    <row r="1585" spans="1:4">
      <c r="A1585" s="625" t="s">
        <v>2348</v>
      </c>
      <c r="B1585" s="628" t="s">
        <v>2349</v>
      </c>
      <c r="C1585" s="623" t="s">
        <v>161</v>
      </c>
      <c r="D1585" s="623">
        <v>41.22</v>
      </c>
    </row>
    <row r="1586" spans="1:4">
      <c r="A1586" s="625" t="s">
        <v>2350</v>
      </c>
      <c r="B1586" s="628" t="s">
        <v>2351</v>
      </c>
      <c r="C1586" s="623" t="s">
        <v>161</v>
      </c>
      <c r="D1586" s="623">
        <v>68.650000000000006</v>
      </c>
    </row>
    <row r="1587" spans="1:4">
      <c r="A1587" s="625" t="s">
        <v>2352</v>
      </c>
      <c r="B1587" s="628" t="s">
        <v>2353</v>
      </c>
      <c r="C1587" s="623" t="s">
        <v>161</v>
      </c>
      <c r="D1587" s="623">
        <v>14.95</v>
      </c>
    </row>
    <row r="1588" spans="1:4">
      <c r="A1588" s="625">
        <v>8926</v>
      </c>
      <c r="B1588" s="628" t="s">
        <v>2354</v>
      </c>
    </row>
    <row r="1589" spans="1:4">
      <c r="A1589" s="626" t="s">
        <v>2355</v>
      </c>
      <c r="B1589" s="628" t="s">
        <v>2356</v>
      </c>
      <c r="C1589" s="623" t="s">
        <v>161</v>
      </c>
      <c r="D1589" s="623">
        <v>96.54</v>
      </c>
    </row>
    <row r="1590" spans="1:4">
      <c r="A1590" s="625" t="s">
        <v>2357</v>
      </c>
      <c r="B1590" s="628" t="s">
        <v>2358</v>
      </c>
      <c r="C1590" s="623" t="s">
        <v>161</v>
      </c>
      <c r="D1590" s="623">
        <v>18.489999999999998</v>
      </c>
    </row>
    <row r="1591" spans="1:4">
      <c r="A1591" s="625" t="s">
        <v>2359</v>
      </c>
      <c r="B1591" s="628" t="s">
        <v>2360</v>
      </c>
      <c r="C1591" s="623" t="s">
        <v>161</v>
      </c>
      <c r="D1591" s="623">
        <v>19.96</v>
      </c>
    </row>
    <row r="1592" spans="1:4">
      <c r="A1592" s="625" t="s">
        <v>2361</v>
      </c>
      <c r="B1592" s="628" t="s">
        <v>2362</v>
      </c>
      <c r="C1592" s="623" t="s">
        <v>161</v>
      </c>
      <c r="D1592" s="623">
        <v>23.9</v>
      </c>
    </row>
    <row r="1593" spans="1:4">
      <c r="A1593" s="625" t="s">
        <v>2363</v>
      </c>
      <c r="B1593" s="628" t="s">
        <v>2364</v>
      </c>
      <c r="C1593" s="623" t="s">
        <v>161</v>
      </c>
      <c r="D1593" s="623">
        <v>36.340000000000003</v>
      </c>
    </row>
    <row r="1594" spans="1:4">
      <c r="A1594" s="625" t="s">
        <v>2365</v>
      </c>
      <c r="B1594" s="628" t="s">
        <v>2366</v>
      </c>
      <c r="C1594" s="623" t="s">
        <v>161</v>
      </c>
      <c r="D1594" s="623">
        <v>35.1</v>
      </c>
    </row>
    <row r="1595" spans="1:4">
      <c r="A1595" s="625" t="s">
        <v>2367</v>
      </c>
      <c r="B1595" s="628" t="s">
        <v>2368</v>
      </c>
      <c r="C1595" s="623" t="s">
        <v>161</v>
      </c>
      <c r="D1595" s="623">
        <v>45.45</v>
      </c>
    </row>
    <row r="1596" spans="1:4">
      <c r="A1596" s="625" t="s">
        <v>2369</v>
      </c>
      <c r="B1596" s="628" t="s">
        <v>2370</v>
      </c>
      <c r="C1596" s="623" t="s">
        <v>161</v>
      </c>
      <c r="D1596" s="623">
        <v>65.31</v>
      </c>
    </row>
    <row r="1597" spans="1:4">
      <c r="A1597" s="625" t="s">
        <v>2371</v>
      </c>
      <c r="B1597" s="628" t="s">
        <v>2372</v>
      </c>
      <c r="C1597" s="623" t="s">
        <v>161</v>
      </c>
      <c r="D1597" s="623">
        <v>70.77</v>
      </c>
    </row>
    <row r="1598" spans="1:4">
      <c r="A1598" s="625" t="s">
        <v>2373</v>
      </c>
      <c r="B1598" s="628" t="s">
        <v>2374</v>
      </c>
      <c r="C1598" s="623" t="s">
        <v>161</v>
      </c>
      <c r="D1598" s="623">
        <v>0.75</v>
      </c>
    </row>
    <row r="1599" spans="1:4">
      <c r="A1599" s="625">
        <v>8927</v>
      </c>
      <c r="B1599" s="628" t="s">
        <v>2375</v>
      </c>
    </row>
    <row r="1600" spans="1:4">
      <c r="A1600" s="626" t="s">
        <v>2376</v>
      </c>
      <c r="B1600" s="628" t="s">
        <v>2377</v>
      </c>
      <c r="C1600" s="623" t="s">
        <v>161</v>
      </c>
      <c r="D1600" s="623">
        <v>19.78</v>
      </c>
    </row>
    <row r="1601" spans="1:4">
      <c r="A1601" s="625" t="s">
        <v>2378</v>
      </c>
      <c r="B1601" s="628" t="s">
        <v>2379</v>
      </c>
      <c r="C1601" s="623" t="s">
        <v>161</v>
      </c>
      <c r="D1601" s="623">
        <v>21.38</v>
      </c>
    </row>
    <row r="1602" spans="1:4">
      <c r="A1602" s="625" t="s">
        <v>2380</v>
      </c>
      <c r="B1602" s="628" t="s">
        <v>2381</v>
      </c>
      <c r="C1602" s="623" t="s">
        <v>161</v>
      </c>
      <c r="D1602" s="623">
        <v>27.94</v>
      </c>
    </row>
    <row r="1603" spans="1:4">
      <c r="A1603" s="625" t="s">
        <v>2382</v>
      </c>
      <c r="B1603" s="628" t="s">
        <v>2383</v>
      </c>
      <c r="C1603" s="623" t="s">
        <v>161</v>
      </c>
      <c r="D1603" s="623">
        <v>144.76</v>
      </c>
    </row>
    <row r="1604" spans="1:4">
      <c r="A1604" s="625" t="s">
        <v>2384</v>
      </c>
      <c r="B1604" s="628" t="s">
        <v>2385</v>
      </c>
      <c r="C1604" s="623" t="s">
        <v>161</v>
      </c>
      <c r="D1604" s="623">
        <v>42.74</v>
      </c>
    </row>
    <row r="1605" spans="1:4">
      <c r="A1605" s="625" t="s">
        <v>2386</v>
      </c>
      <c r="B1605" s="628" t="s">
        <v>2387</v>
      </c>
      <c r="C1605" s="623" t="s">
        <v>161</v>
      </c>
      <c r="D1605" s="623">
        <v>48.43</v>
      </c>
    </row>
    <row r="1606" spans="1:4">
      <c r="A1606" s="625" t="s">
        <v>2388</v>
      </c>
      <c r="B1606" s="628" t="s">
        <v>2389</v>
      </c>
      <c r="C1606" s="623" t="s">
        <v>161</v>
      </c>
      <c r="D1606" s="623">
        <v>54.81</v>
      </c>
    </row>
    <row r="1607" spans="1:4">
      <c r="A1607" s="625" t="s">
        <v>2390</v>
      </c>
      <c r="B1607" s="628" t="s">
        <v>2391</v>
      </c>
      <c r="C1607" s="623" t="s">
        <v>161</v>
      </c>
      <c r="D1607" s="623">
        <v>81.459999999999994</v>
      </c>
    </row>
    <row r="1608" spans="1:4">
      <c r="A1608" s="625" t="s">
        <v>2392</v>
      </c>
      <c r="B1608" s="628" t="s">
        <v>2393</v>
      </c>
      <c r="C1608" s="623" t="s">
        <v>161</v>
      </c>
      <c r="D1608" s="623">
        <v>110.21</v>
      </c>
    </row>
    <row r="1609" spans="1:4">
      <c r="A1609" s="625" t="s">
        <v>2394</v>
      </c>
      <c r="B1609" s="628" t="s">
        <v>2395</v>
      </c>
      <c r="C1609" s="623" t="s">
        <v>161</v>
      </c>
      <c r="D1609" s="623">
        <v>240.56</v>
      </c>
    </row>
    <row r="1610" spans="1:4">
      <c r="A1610" s="625" t="s">
        <v>2396</v>
      </c>
      <c r="B1610" s="628" t="s">
        <v>2397</v>
      </c>
      <c r="C1610" s="623" t="s">
        <v>161</v>
      </c>
      <c r="D1610" s="623">
        <v>36.61</v>
      </c>
    </row>
    <row r="1611" spans="1:4">
      <c r="A1611" s="625" t="s">
        <v>2398</v>
      </c>
      <c r="B1611" s="628" t="s">
        <v>2399</v>
      </c>
      <c r="C1611" s="623" t="s">
        <v>161</v>
      </c>
      <c r="D1611" s="623">
        <v>42.05</v>
      </c>
    </row>
    <row r="1612" spans="1:4">
      <c r="A1612" s="625" t="s">
        <v>2400</v>
      </c>
      <c r="B1612" s="628" t="s">
        <v>2401</v>
      </c>
      <c r="C1612" s="623" t="s">
        <v>161</v>
      </c>
      <c r="D1612" s="623">
        <v>53.77</v>
      </c>
    </row>
    <row r="1613" spans="1:4">
      <c r="A1613" s="625" t="s">
        <v>2402</v>
      </c>
      <c r="B1613" s="628" t="s">
        <v>2403</v>
      </c>
      <c r="C1613" s="623" t="s">
        <v>161</v>
      </c>
      <c r="D1613" s="623">
        <v>70.02</v>
      </c>
    </row>
    <row r="1614" spans="1:4">
      <c r="A1614" s="625" t="s">
        <v>2404</v>
      </c>
      <c r="B1614" s="628" t="s">
        <v>2405</v>
      </c>
      <c r="C1614" s="623" t="s">
        <v>161</v>
      </c>
      <c r="D1614" s="623">
        <v>79.900000000000006</v>
      </c>
    </row>
    <row r="1615" spans="1:4">
      <c r="A1615" s="625" t="s">
        <v>2406</v>
      </c>
      <c r="B1615" s="628" t="s">
        <v>2407</v>
      </c>
      <c r="C1615" s="623" t="s">
        <v>161</v>
      </c>
      <c r="D1615" s="623">
        <v>93.62</v>
      </c>
    </row>
    <row r="1616" spans="1:4">
      <c r="A1616" s="625" t="s">
        <v>2408</v>
      </c>
      <c r="B1616" s="628" t="s">
        <v>2409</v>
      </c>
      <c r="C1616" s="623" t="s">
        <v>161</v>
      </c>
      <c r="D1616" s="623">
        <v>134.58000000000001</v>
      </c>
    </row>
    <row r="1617" spans="1:4">
      <c r="A1617" s="625" t="s">
        <v>2410</v>
      </c>
      <c r="B1617" s="628" t="s">
        <v>2411</v>
      </c>
      <c r="C1617" s="623" t="s">
        <v>161</v>
      </c>
      <c r="D1617" s="623">
        <v>172.19</v>
      </c>
    </row>
    <row r="1618" spans="1:4">
      <c r="A1618" s="625">
        <v>8928</v>
      </c>
      <c r="B1618" s="628" t="s">
        <v>2412</v>
      </c>
    </row>
    <row r="1619" spans="1:4">
      <c r="A1619" s="626" t="s">
        <v>2413</v>
      </c>
      <c r="B1619" s="628" t="s">
        <v>2414</v>
      </c>
      <c r="C1619" s="623" t="s">
        <v>252</v>
      </c>
      <c r="D1619" s="623">
        <v>28.66</v>
      </c>
    </row>
    <row r="1620" spans="1:4">
      <c r="A1620" s="625" t="s">
        <v>2415</v>
      </c>
      <c r="B1620" s="628" t="s">
        <v>2416</v>
      </c>
      <c r="C1620" s="623" t="s">
        <v>252</v>
      </c>
      <c r="D1620" s="623">
        <v>28.66</v>
      </c>
    </row>
    <row r="1621" spans="1:4">
      <c r="A1621" s="625" t="s">
        <v>2417</v>
      </c>
      <c r="B1621" s="628" t="s">
        <v>2418</v>
      </c>
      <c r="C1621" s="623" t="s">
        <v>252</v>
      </c>
      <c r="D1621" s="623">
        <v>28.66</v>
      </c>
    </row>
    <row r="1622" spans="1:4">
      <c r="A1622" s="625" t="s">
        <v>2419</v>
      </c>
      <c r="B1622" s="628" t="s">
        <v>2420</v>
      </c>
      <c r="C1622" s="623" t="s">
        <v>252</v>
      </c>
      <c r="D1622" s="623">
        <v>29.43</v>
      </c>
    </row>
    <row r="1623" spans="1:4">
      <c r="A1623" s="625" t="s">
        <v>2421</v>
      </c>
      <c r="B1623" s="628" t="s">
        <v>2422</v>
      </c>
      <c r="C1623" s="623" t="s">
        <v>252</v>
      </c>
      <c r="D1623" s="623">
        <v>30.2</v>
      </c>
    </row>
    <row r="1624" spans="1:4">
      <c r="A1624" s="625" t="s">
        <v>2423</v>
      </c>
      <c r="B1624" s="628" t="s">
        <v>2424</v>
      </c>
      <c r="C1624" s="623" t="s">
        <v>161</v>
      </c>
      <c r="D1624" s="623">
        <v>11.73</v>
      </c>
    </row>
    <row r="1625" spans="1:4">
      <c r="A1625" s="625" t="s">
        <v>2425</v>
      </c>
      <c r="B1625" s="628" t="s">
        <v>2426</v>
      </c>
      <c r="C1625" s="623" t="s">
        <v>161</v>
      </c>
      <c r="D1625" s="623">
        <v>42.5</v>
      </c>
    </row>
    <row r="1626" spans="1:4">
      <c r="A1626" s="625" t="s">
        <v>2427</v>
      </c>
      <c r="B1626" s="628" t="s">
        <v>2428</v>
      </c>
      <c r="C1626" s="623" t="s">
        <v>161</v>
      </c>
      <c r="D1626" s="623">
        <v>50.82</v>
      </c>
    </row>
    <row r="1627" spans="1:4">
      <c r="A1627" s="625" t="s">
        <v>2429</v>
      </c>
      <c r="B1627" s="628" t="s">
        <v>2430</v>
      </c>
      <c r="C1627" s="623" t="s">
        <v>161</v>
      </c>
      <c r="D1627" s="623">
        <v>60.37</v>
      </c>
    </row>
    <row r="1628" spans="1:4">
      <c r="A1628" s="625" t="s">
        <v>2431</v>
      </c>
      <c r="B1628" s="628" t="s">
        <v>2432</v>
      </c>
      <c r="C1628" s="623" t="s">
        <v>161</v>
      </c>
      <c r="D1628" s="623">
        <v>50.46</v>
      </c>
    </row>
    <row r="1629" spans="1:4">
      <c r="A1629" s="625" t="s">
        <v>2433</v>
      </c>
      <c r="B1629" s="628" t="s">
        <v>2434</v>
      </c>
      <c r="C1629" s="623" t="s">
        <v>161</v>
      </c>
      <c r="D1629" s="623">
        <v>60.01</v>
      </c>
    </row>
    <row r="1630" spans="1:4">
      <c r="A1630" s="625" t="s">
        <v>2435</v>
      </c>
      <c r="B1630" s="628" t="s">
        <v>2436</v>
      </c>
      <c r="C1630" s="623" t="s">
        <v>252</v>
      </c>
      <c r="D1630" s="623">
        <v>6.91</v>
      </c>
    </row>
    <row r="1631" spans="1:4">
      <c r="A1631" s="625" t="s">
        <v>2437</v>
      </c>
      <c r="B1631" s="628" t="s">
        <v>2438</v>
      </c>
      <c r="C1631" s="623" t="s">
        <v>252</v>
      </c>
      <c r="D1631" s="623">
        <v>7.24</v>
      </c>
    </row>
    <row r="1632" spans="1:4">
      <c r="A1632" s="625">
        <v>8929</v>
      </c>
      <c r="B1632" s="628" t="s">
        <v>2439</v>
      </c>
    </row>
    <row r="1633" spans="1:4">
      <c r="A1633" s="626" t="s">
        <v>2440</v>
      </c>
      <c r="B1633" s="628" t="s">
        <v>2441</v>
      </c>
      <c r="C1633" s="623" t="s">
        <v>161</v>
      </c>
      <c r="D1633" s="623">
        <v>110.16</v>
      </c>
    </row>
    <row r="1634" spans="1:4">
      <c r="A1634" s="625" t="s">
        <v>2442</v>
      </c>
      <c r="B1634" s="628" t="s">
        <v>2443</v>
      </c>
      <c r="C1634" s="623" t="s">
        <v>161</v>
      </c>
      <c r="D1634" s="623">
        <v>87.93</v>
      </c>
    </row>
    <row r="1635" spans="1:4">
      <c r="A1635" s="625" t="s">
        <v>2444</v>
      </c>
      <c r="B1635" s="628" t="s">
        <v>2445</v>
      </c>
      <c r="C1635" s="623" t="s">
        <v>161</v>
      </c>
      <c r="D1635" s="623">
        <v>124.58</v>
      </c>
    </row>
    <row r="1636" spans="1:4">
      <c r="A1636" s="625" t="s">
        <v>2446</v>
      </c>
      <c r="B1636" s="628" t="s">
        <v>2447</v>
      </c>
      <c r="C1636" s="623" t="s">
        <v>161</v>
      </c>
      <c r="D1636" s="623">
        <v>101.56</v>
      </c>
    </row>
    <row r="1637" spans="1:4">
      <c r="A1637" s="625" t="s">
        <v>2448</v>
      </c>
      <c r="B1637" s="628" t="s">
        <v>2449</v>
      </c>
      <c r="C1637" s="623" t="s">
        <v>161</v>
      </c>
      <c r="D1637" s="623">
        <v>136.87</v>
      </c>
    </row>
    <row r="1638" spans="1:4">
      <c r="A1638" s="625" t="s">
        <v>2450</v>
      </c>
      <c r="B1638" s="628" t="s">
        <v>2451</v>
      </c>
      <c r="C1638" s="623" t="s">
        <v>161</v>
      </c>
      <c r="D1638" s="623">
        <v>116.99</v>
      </c>
    </row>
    <row r="1639" spans="1:4">
      <c r="A1639" s="625" t="s">
        <v>2452</v>
      </c>
      <c r="B1639" s="628" t="s">
        <v>2453</v>
      </c>
      <c r="C1639" s="623" t="s">
        <v>161</v>
      </c>
      <c r="D1639" s="623">
        <v>167.98</v>
      </c>
    </row>
    <row r="1640" spans="1:4">
      <c r="A1640" s="625" t="s">
        <v>2454</v>
      </c>
      <c r="B1640" s="628" t="s">
        <v>2455</v>
      </c>
      <c r="C1640" s="623" t="s">
        <v>161</v>
      </c>
      <c r="D1640" s="623">
        <v>144.46</v>
      </c>
    </row>
    <row r="1641" spans="1:4">
      <c r="A1641" s="625" t="s">
        <v>2456</v>
      </c>
      <c r="B1641" s="628" t="s">
        <v>2457</v>
      </c>
      <c r="C1641" s="623" t="s">
        <v>161</v>
      </c>
      <c r="D1641" s="623">
        <v>198.17</v>
      </c>
    </row>
    <row r="1642" spans="1:4">
      <c r="A1642" s="625">
        <v>8930</v>
      </c>
      <c r="B1642" s="628" t="s">
        <v>2458</v>
      </c>
    </row>
    <row r="1643" spans="1:4">
      <c r="A1643" s="626" t="s">
        <v>2459</v>
      </c>
      <c r="B1643" s="628" t="s">
        <v>2460</v>
      </c>
      <c r="C1643" s="623" t="s">
        <v>161</v>
      </c>
      <c r="D1643" s="623">
        <v>109.13</v>
      </c>
    </row>
    <row r="1644" spans="1:4">
      <c r="A1644" s="625" t="s">
        <v>2461</v>
      </c>
      <c r="B1644" s="628" t="s">
        <v>2462</v>
      </c>
      <c r="C1644" s="623" t="s">
        <v>161</v>
      </c>
      <c r="D1644" s="623">
        <v>87.22</v>
      </c>
    </row>
    <row r="1645" spans="1:4">
      <c r="A1645" s="625" t="s">
        <v>2463</v>
      </c>
      <c r="B1645" s="628" t="s">
        <v>2464</v>
      </c>
      <c r="C1645" s="623" t="s">
        <v>161</v>
      </c>
      <c r="D1645" s="623">
        <v>121.58</v>
      </c>
    </row>
    <row r="1646" spans="1:4">
      <c r="A1646" s="625" t="s">
        <v>2465</v>
      </c>
      <c r="B1646" s="628" t="s">
        <v>2466</v>
      </c>
      <c r="C1646" s="623" t="s">
        <v>161</v>
      </c>
      <c r="D1646" s="623">
        <v>100.26</v>
      </c>
    </row>
    <row r="1647" spans="1:4">
      <c r="A1647" s="625" t="s">
        <v>2467</v>
      </c>
      <c r="B1647" s="628" t="s">
        <v>2468</v>
      </c>
      <c r="C1647" s="623" t="s">
        <v>161</v>
      </c>
      <c r="D1647" s="623">
        <v>137.59</v>
      </c>
    </row>
    <row r="1648" spans="1:4">
      <c r="A1648" s="625" t="s">
        <v>2469</v>
      </c>
      <c r="B1648" s="628" t="s">
        <v>2470</v>
      </c>
      <c r="C1648" s="623" t="s">
        <v>161</v>
      </c>
      <c r="D1648" s="623">
        <v>113.66</v>
      </c>
    </row>
    <row r="1649" spans="1:4">
      <c r="A1649" s="625" t="s">
        <v>2471</v>
      </c>
      <c r="B1649" s="628" t="s">
        <v>2472</v>
      </c>
      <c r="C1649" s="623" t="s">
        <v>161</v>
      </c>
      <c r="D1649" s="623">
        <v>166.31</v>
      </c>
    </row>
    <row r="1650" spans="1:4">
      <c r="A1650" s="625" t="s">
        <v>2473</v>
      </c>
      <c r="B1650" s="628" t="s">
        <v>2474</v>
      </c>
      <c r="C1650" s="623" t="s">
        <v>161</v>
      </c>
      <c r="D1650" s="623">
        <v>145.52000000000001</v>
      </c>
    </row>
    <row r="1651" spans="1:4">
      <c r="A1651" s="625" t="s">
        <v>2475</v>
      </c>
      <c r="B1651" s="628" t="s">
        <v>2476</v>
      </c>
      <c r="C1651" s="623" t="s">
        <v>161</v>
      </c>
      <c r="D1651" s="623">
        <v>200.32</v>
      </c>
    </row>
    <row r="1652" spans="1:4">
      <c r="A1652" s="625">
        <v>8931</v>
      </c>
      <c r="B1652" s="628" t="s">
        <v>2477</v>
      </c>
    </row>
    <row r="1653" spans="1:4">
      <c r="A1653" s="626" t="s">
        <v>2478</v>
      </c>
      <c r="B1653" s="628" t="s">
        <v>2479</v>
      </c>
      <c r="C1653" s="623" t="s">
        <v>161</v>
      </c>
      <c r="D1653" s="623">
        <v>13.6</v>
      </c>
    </row>
    <row r="1654" spans="1:4">
      <c r="A1654" s="625" t="s">
        <v>2480</v>
      </c>
      <c r="B1654" s="628" t="s">
        <v>2481</v>
      </c>
      <c r="C1654" s="623" t="s">
        <v>161</v>
      </c>
      <c r="D1654" s="623">
        <v>12.23</v>
      </c>
    </row>
    <row r="1655" spans="1:4">
      <c r="A1655" s="625" t="s">
        <v>2482</v>
      </c>
      <c r="B1655" s="628" t="s">
        <v>2483</v>
      </c>
      <c r="C1655" s="623" t="s">
        <v>161</v>
      </c>
      <c r="D1655" s="623">
        <v>13.37</v>
      </c>
    </row>
    <row r="1656" spans="1:4">
      <c r="A1656" s="625" t="s">
        <v>2484</v>
      </c>
      <c r="B1656" s="628" t="s">
        <v>2485</v>
      </c>
      <c r="C1656" s="623" t="s">
        <v>161</v>
      </c>
      <c r="D1656" s="623">
        <v>17.100000000000001</v>
      </c>
    </row>
    <row r="1657" spans="1:4">
      <c r="A1657" s="625" t="s">
        <v>2486</v>
      </c>
      <c r="B1657" s="628" t="s">
        <v>2487</v>
      </c>
      <c r="C1657" s="623" t="s">
        <v>161</v>
      </c>
      <c r="D1657" s="623">
        <v>17.100000000000001</v>
      </c>
    </row>
    <row r="1658" spans="1:4">
      <c r="A1658" s="625">
        <v>8932</v>
      </c>
      <c r="B1658" s="628" t="s">
        <v>2488</v>
      </c>
    </row>
    <row r="1659" spans="1:4">
      <c r="A1659" s="626" t="s">
        <v>2489</v>
      </c>
      <c r="B1659" s="628" t="s">
        <v>2490</v>
      </c>
      <c r="C1659" s="623" t="s">
        <v>252</v>
      </c>
      <c r="D1659" s="623">
        <v>66.760000000000005</v>
      </c>
    </row>
    <row r="1660" spans="1:4">
      <c r="A1660" s="625" t="s">
        <v>2491</v>
      </c>
      <c r="B1660" s="628" t="s">
        <v>2492</v>
      </c>
      <c r="C1660" s="623" t="s">
        <v>252</v>
      </c>
      <c r="D1660" s="623">
        <v>81.2</v>
      </c>
    </row>
    <row r="1661" spans="1:4">
      <c r="A1661" s="625" t="s">
        <v>2493</v>
      </c>
      <c r="B1661" s="628" t="s">
        <v>2494</v>
      </c>
      <c r="C1661" s="623" t="s">
        <v>252</v>
      </c>
      <c r="D1661" s="623">
        <v>63.56</v>
      </c>
    </row>
    <row r="1662" spans="1:4">
      <c r="A1662" s="625" t="s">
        <v>2495</v>
      </c>
      <c r="B1662" s="628" t="s">
        <v>2496</v>
      </c>
      <c r="C1662" s="623" t="s">
        <v>252</v>
      </c>
      <c r="D1662" s="623">
        <v>51.54</v>
      </c>
    </row>
    <row r="1663" spans="1:4">
      <c r="A1663" s="625" t="s">
        <v>2497</v>
      </c>
      <c r="B1663" s="628" t="s">
        <v>2498</v>
      </c>
      <c r="C1663" s="623" t="s">
        <v>252</v>
      </c>
      <c r="D1663" s="623">
        <v>100.15</v>
      </c>
    </row>
    <row r="1664" spans="1:4">
      <c r="A1664" s="625" t="s">
        <v>2499</v>
      </c>
      <c r="B1664" s="628" t="s">
        <v>2500</v>
      </c>
      <c r="C1664" s="623" t="s">
        <v>252</v>
      </c>
      <c r="D1664" s="623">
        <v>75.63</v>
      </c>
    </row>
    <row r="1665" spans="1:4">
      <c r="A1665" s="625" t="s">
        <v>2501</v>
      </c>
      <c r="B1665" s="628" t="s">
        <v>2502</v>
      </c>
      <c r="C1665" s="623" t="s">
        <v>252</v>
      </c>
      <c r="D1665" s="623">
        <v>68.53</v>
      </c>
    </row>
    <row r="1666" spans="1:4">
      <c r="A1666" s="625" t="s">
        <v>2503</v>
      </c>
      <c r="B1666" s="628" t="s">
        <v>2504</v>
      </c>
      <c r="C1666" s="623" t="s">
        <v>252</v>
      </c>
      <c r="D1666" s="623">
        <v>44.01</v>
      </c>
    </row>
    <row r="1667" spans="1:4">
      <c r="A1667" s="625" t="s">
        <v>2505</v>
      </c>
      <c r="B1667" s="628" t="s">
        <v>2506</v>
      </c>
      <c r="C1667" s="623" t="s">
        <v>252</v>
      </c>
      <c r="D1667" s="623">
        <v>177.15</v>
      </c>
    </row>
    <row r="1668" spans="1:4">
      <c r="A1668" s="625" t="s">
        <v>2507</v>
      </c>
      <c r="B1668" s="628" t="s">
        <v>2508</v>
      </c>
      <c r="C1668" s="623" t="s">
        <v>252</v>
      </c>
      <c r="D1668" s="623">
        <v>199.79</v>
      </c>
    </row>
    <row r="1669" spans="1:4">
      <c r="A1669" s="625" t="s">
        <v>2509</v>
      </c>
      <c r="B1669" s="628" t="s">
        <v>2510</v>
      </c>
      <c r="C1669" s="623" t="s">
        <v>252</v>
      </c>
      <c r="D1669" s="623">
        <v>173.36</v>
      </c>
    </row>
    <row r="1670" spans="1:4">
      <c r="A1670" s="625" t="s">
        <v>2511</v>
      </c>
      <c r="B1670" s="628" t="s">
        <v>2512</v>
      </c>
      <c r="C1670" s="623" t="s">
        <v>252</v>
      </c>
      <c r="D1670" s="623">
        <v>150.24</v>
      </c>
    </row>
    <row r="1671" spans="1:4">
      <c r="A1671" s="625" t="s">
        <v>2513</v>
      </c>
      <c r="B1671" s="628" t="s">
        <v>2514</v>
      </c>
      <c r="C1671" s="623" t="s">
        <v>252</v>
      </c>
      <c r="D1671" s="623">
        <v>295.74</v>
      </c>
    </row>
    <row r="1672" spans="1:4">
      <c r="A1672" s="625" t="s">
        <v>2515</v>
      </c>
      <c r="B1672" s="628" t="s">
        <v>2516</v>
      </c>
      <c r="C1672" s="623" t="s">
        <v>252</v>
      </c>
      <c r="D1672" s="623">
        <v>367.74</v>
      </c>
    </row>
    <row r="1673" spans="1:4">
      <c r="A1673" s="625" t="s">
        <v>2517</v>
      </c>
      <c r="B1673" s="628" t="s">
        <v>2518</v>
      </c>
      <c r="C1673" s="623" t="s">
        <v>252</v>
      </c>
      <c r="D1673" s="623">
        <v>314.88</v>
      </c>
    </row>
    <row r="1674" spans="1:4">
      <c r="A1674" s="625" t="s">
        <v>2519</v>
      </c>
      <c r="B1674" s="628" t="s">
        <v>2520</v>
      </c>
      <c r="C1674" s="623" t="s">
        <v>252</v>
      </c>
      <c r="D1674" s="623">
        <v>241.92</v>
      </c>
    </row>
    <row r="1675" spans="1:4">
      <c r="A1675" s="625" t="s">
        <v>2521</v>
      </c>
      <c r="B1675" s="628" t="s">
        <v>2522</v>
      </c>
      <c r="C1675" s="623" t="s">
        <v>252</v>
      </c>
      <c r="D1675" s="623">
        <v>131.44999999999999</v>
      </c>
    </row>
    <row r="1676" spans="1:4">
      <c r="A1676" s="625" t="s">
        <v>2523</v>
      </c>
      <c r="B1676" s="628" t="s">
        <v>2524</v>
      </c>
      <c r="C1676" s="623" t="s">
        <v>252</v>
      </c>
      <c r="D1676" s="623">
        <v>160.49</v>
      </c>
    </row>
    <row r="1677" spans="1:4">
      <c r="A1677" s="625" t="s">
        <v>2525</v>
      </c>
      <c r="B1677" s="628" t="s">
        <v>2526</v>
      </c>
      <c r="C1677" s="623" t="s">
        <v>252</v>
      </c>
      <c r="D1677" s="623">
        <v>121.5</v>
      </c>
    </row>
    <row r="1678" spans="1:4">
      <c r="A1678" s="625" t="s">
        <v>2527</v>
      </c>
      <c r="B1678" s="628" t="s">
        <v>2528</v>
      </c>
      <c r="C1678" s="623" t="s">
        <v>252</v>
      </c>
      <c r="D1678" s="623">
        <v>102.46</v>
      </c>
    </row>
    <row r="1679" spans="1:4">
      <c r="A1679" s="625" t="s">
        <v>2529</v>
      </c>
      <c r="B1679" s="628" t="s">
        <v>2530</v>
      </c>
      <c r="C1679" s="623" t="s">
        <v>252</v>
      </c>
      <c r="D1679" s="623">
        <v>72.98</v>
      </c>
    </row>
    <row r="1680" spans="1:4">
      <c r="A1680" s="625" t="s">
        <v>2531</v>
      </c>
      <c r="B1680" s="628" t="s">
        <v>2532</v>
      </c>
      <c r="C1680" s="623" t="s">
        <v>252</v>
      </c>
      <c r="D1680" s="623">
        <v>86.2</v>
      </c>
    </row>
    <row r="1681" spans="1:4">
      <c r="A1681" s="625" t="s">
        <v>2533</v>
      </c>
      <c r="B1681" s="628" t="s">
        <v>2534</v>
      </c>
      <c r="C1681" s="623" t="s">
        <v>252</v>
      </c>
      <c r="D1681" s="623">
        <v>87.4</v>
      </c>
    </row>
    <row r="1682" spans="1:4">
      <c r="A1682" s="625" t="s">
        <v>2535</v>
      </c>
      <c r="B1682" s="628" t="s">
        <v>2536</v>
      </c>
      <c r="C1682" s="623" t="s">
        <v>252</v>
      </c>
      <c r="D1682" s="623">
        <v>140.56</v>
      </c>
    </row>
    <row r="1683" spans="1:4">
      <c r="A1683" s="625" t="s">
        <v>2537</v>
      </c>
      <c r="B1683" s="628" t="s">
        <v>2538</v>
      </c>
      <c r="C1683" s="623" t="s">
        <v>252</v>
      </c>
      <c r="D1683" s="623">
        <v>63.83</v>
      </c>
    </row>
    <row r="1684" spans="1:4">
      <c r="A1684" s="625" t="s">
        <v>2539</v>
      </c>
      <c r="B1684" s="628" t="s">
        <v>2540</v>
      </c>
      <c r="C1684" s="623" t="s">
        <v>252</v>
      </c>
      <c r="D1684" s="623">
        <v>77.92</v>
      </c>
    </row>
    <row r="1685" spans="1:4">
      <c r="A1685" s="625" t="s">
        <v>2541</v>
      </c>
      <c r="B1685" s="628" t="s">
        <v>2542</v>
      </c>
      <c r="C1685" s="623" t="s">
        <v>252</v>
      </c>
      <c r="D1685" s="623">
        <v>289.47000000000003</v>
      </c>
    </row>
    <row r="1686" spans="1:4">
      <c r="A1686" s="625" t="s">
        <v>2543</v>
      </c>
      <c r="B1686" s="628" t="s">
        <v>2544</v>
      </c>
      <c r="C1686" s="623" t="s">
        <v>252</v>
      </c>
      <c r="D1686" s="623">
        <v>259.12</v>
      </c>
    </row>
    <row r="1687" spans="1:4">
      <c r="A1687" s="625" t="s">
        <v>2545</v>
      </c>
      <c r="B1687" s="628" t="s">
        <v>2546</v>
      </c>
      <c r="C1687" s="623" t="s">
        <v>252</v>
      </c>
      <c r="D1687" s="623">
        <v>574.44000000000005</v>
      </c>
    </row>
    <row r="1688" spans="1:4">
      <c r="A1688" s="625" t="s">
        <v>2547</v>
      </c>
      <c r="B1688" s="628" t="s">
        <v>2548</v>
      </c>
      <c r="C1688" s="623" t="s">
        <v>252</v>
      </c>
      <c r="D1688" s="623">
        <v>443.68</v>
      </c>
    </row>
    <row r="1689" spans="1:4">
      <c r="A1689" s="625" t="s">
        <v>2549</v>
      </c>
      <c r="B1689" s="628" t="s">
        <v>2550</v>
      </c>
      <c r="C1689" s="623" t="s">
        <v>252</v>
      </c>
      <c r="D1689" s="623">
        <v>202.31</v>
      </c>
    </row>
    <row r="1690" spans="1:4">
      <c r="A1690" s="625" t="s">
        <v>2551</v>
      </c>
      <c r="B1690" s="628" t="s">
        <v>2552</v>
      </c>
      <c r="C1690" s="623" t="s">
        <v>252</v>
      </c>
      <c r="D1690" s="623">
        <v>181.86</v>
      </c>
    </row>
    <row r="1691" spans="1:4">
      <c r="A1691" s="625" t="s">
        <v>2553</v>
      </c>
      <c r="B1691" s="628" t="s">
        <v>2554</v>
      </c>
      <c r="C1691" s="623" t="s">
        <v>252</v>
      </c>
      <c r="D1691" s="623">
        <v>400.12</v>
      </c>
    </row>
    <row r="1692" spans="1:4">
      <c r="A1692" s="625" t="s">
        <v>2555</v>
      </c>
      <c r="B1692" s="628" t="s">
        <v>2556</v>
      </c>
      <c r="C1692" s="623" t="s">
        <v>252</v>
      </c>
      <c r="D1692" s="623">
        <v>289.16000000000003</v>
      </c>
    </row>
    <row r="1693" spans="1:4">
      <c r="A1693" s="625" t="s">
        <v>2557</v>
      </c>
      <c r="B1693" s="628" t="s">
        <v>2558</v>
      </c>
      <c r="C1693" s="623" t="s">
        <v>252</v>
      </c>
      <c r="D1693" s="623">
        <v>304.08999999999997</v>
      </c>
    </row>
    <row r="1694" spans="1:4">
      <c r="A1694" s="625" t="s">
        <v>2559</v>
      </c>
      <c r="B1694" s="628" t="s">
        <v>2560</v>
      </c>
      <c r="C1694" s="623" t="s">
        <v>252</v>
      </c>
      <c r="D1694" s="623">
        <v>244.49</v>
      </c>
    </row>
    <row r="1695" spans="1:4">
      <c r="A1695" s="625" t="s">
        <v>2561</v>
      </c>
      <c r="B1695" s="628" t="s">
        <v>2562</v>
      </c>
      <c r="C1695" s="623" t="s">
        <v>252</v>
      </c>
      <c r="D1695" s="623">
        <v>599.09</v>
      </c>
    </row>
    <row r="1696" spans="1:4">
      <c r="A1696" s="625" t="s">
        <v>2563</v>
      </c>
      <c r="B1696" s="628" t="s">
        <v>2564</v>
      </c>
      <c r="C1696" s="623" t="s">
        <v>252</v>
      </c>
      <c r="D1696" s="623">
        <v>437.95</v>
      </c>
    </row>
    <row r="1697" spans="1:4">
      <c r="A1697" s="625" t="s">
        <v>2565</v>
      </c>
      <c r="B1697" s="628" t="s">
        <v>2566</v>
      </c>
      <c r="C1697" s="623" t="s">
        <v>252</v>
      </c>
      <c r="D1697" s="623">
        <v>216.93</v>
      </c>
    </row>
    <row r="1698" spans="1:4">
      <c r="A1698" s="625" t="s">
        <v>2567</v>
      </c>
      <c r="B1698" s="628" t="s">
        <v>2568</v>
      </c>
      <c r="C1698" s="623" t="s">
        <v>252</v>
      </c>
      <c r="D1698" s="623">
        <v>167.23</v>
      </c>
    </row>
    <row r="1699" spans="1:4">
      <c r="A1699" s="625" t="s">
        <v>2569</v>
      </c>
      <c r="B1699" s="628" t="s">
        <v>2570</v>
      </c>
      <c r="C1699" s="623" t="s">
        <v>252</v>
      </c>
      <c r="D1699" s="623">
        <v>424.77</v>
      </c>
    </row>
    <row r="1700" spans="1:4">
      <c r="A1700" s="625" t="s">
        <v>2571</v>
      </c>
      <c r="B1700" s="628" t="s">
        <v>2572</v>
      </c>
      <c r="C1700" s="623" t="s">
        <v>252</v>
      </c>
      <c r="D1700" s="623">
        <v>283.43</v>
      </c>
    </row>
    <row r="1701" spans="1:4">
      <c r="A1701" s="625" t="s">
        <v>2573</v>
      </c>
      <c r="B1701" s="628" t="s">
        <v>2574</v>
      </c>
      <c r="C1701" s="623" t="s">
        <v>252</v>
      </c>
      <c r="D1701" s="623">
        <v>505.3</v>
      </c>
    </row>
    <row r="1702" spans="1:4">
      <c r="A1702" s="625" t="s">
        <v>2575</v>
      </c>
      <c r="B1702" s="628" t="s">
        <v>2576</v>
      </c>
      <c r="C1702" s="623" t="s">
        <v>252</v>
      </c>
      <c r="D1702" s="623">
        <v>409.05</v>
      </c>
    </row>
    <row r="1703" spans="1:4">
      <c r="A1703" s="625" t="s">
        <v>2577</v>
      </c>
      <c r="B1703" s="628" t="s">
        <v>2578</v>
      </c>
      <c r="C1703" s="623" t="s">
        <v>252</v>
      </c>
      <c r="D1703" s="623">
        <v>510.49</v>
      </c>
    </row>
    <row r="1704" spans="1:4">
      <c r="A1704" s="625" t="s">
        <v>2579</v>
      </c>
      <c r="B1704" s="628" t="s">
        <v>2580</v>
      </c>
      <c r="C1704" s="623" t="s">
        <v>252</v>
      </c>
      <c r="D1704" s="623">
        <v>418.14</v>
      </c>
    </row>
    <row r="1705" spans="1:4">
      <c r="A1705" s="625" t="s">
        <v>2581</v>
      </c>
      <c r="B1705" s="628" t="s">
        <v>2582</v>
      </c>
      <c r="C1705" s="623" t="s">
        <v>252</v>
      </c>
      <c r="D1705" s="623">
        <v>331.79</v>
      </c>
    </row>
    <row r="1706" spans="1:4">
      <c r="A1706" s="625" t="s">
        <v>2583</v>
      </c>
      <c r="B1706" s="628" t="s">
        <v>2584</v>
      </c>
      <c r="C1706" s="623" t="s">
        <v>252</v>
      </c>
      <c r="D1706" s="623">
        <v>355.97</v>
      </c>
    </row>
    <row r="1707" spans="1:4">
      <c r="A1707" s="625" t="s">
        <v>2585</v>
      </c>
      <c r="B1707" s="628" t="s">
        <v>2586</v>
      </c>
      <c r="C1707" s="623" t="s">
        <v>252</v>
      </c>
      <c r="D1707" s="623">
        <v>514.34</v>
      </c>
    </row>
    <row r="1708" spans="1:4">
      <c r="A1708" s="625" t="s">
        <v>2587</v>
      </c>
      <c r="B1708" s="628" t="s">
        <v>2588</v>
      </c>
      <c r="C1708" s="623" t="s">
        <v>252</v>
      </c>
      <c r="D1708" s="623">
        <v>384.61</v>
      </c>
    </row>
    <row r="1709" spans="1:4">
      <c r="A1709" s="625" t="s">
        <v>2589</v>
      </c>
      <c r="B1709" s="628" t="s">
        <v>2590</v>
      </c>
      <c r="C1709" s="623" t="s">
        <v>252</v>
      </c>
      <c r="D1709" s="623">
        <v>596.85</v>
      </c>
    </row>
    <row r="1710" spans="1:4">
      <c r="A1710" s="625" t="s">
        <v>2591</v>
      </c>
      <c r="B1710" s="628" t="s">
        <v>2592</v>
      </c>
      <c r="C1710" s="623" t="s">
        <v>252</v>
      </c>
      <c r="D1710" s="623">
        <v>451.09</v>
      </c>
    </row>
    <row r="1711" spans="1:4">
      <c r="A1711" s="625" t="s">
        <v>2593</v>
      </c>
      <c r="B1711" s="628" t="s">
        <v>2594</v>
      </c>
      <c r="C1711" s="623" t="s">
        <v>252</v>
      </c>
      <c r="D1711" s="623">
        <v>346.32</v>
      </c>
    </row>
    <row r="1712" spans="1:4">
      <c r="A1712" s="625" t="s">
        <v>2595</v>
      </c>
      <c r="B1712" s="628" t="s">
        <v>2596</v>
      </c>
      <c r="C1712" s="623" t="s">
        <v>252</v>
      </c>
      <c r="D1712" s="623">
        <v>427.18</v>
      </c>
    </row>
    <row r="1713" spans="1:4">
      <c r="A1713" s="625" t="s">
        <v>2597</v>
      </c>
      <c r="B1713" s="628" t="s">
        <v>2598</v>
      </c>
      <c r="C1713" s="623" t="s">
        <v>252</v>
      </c>
      <c r="D1713" s="623">
        <v>307.35000000000002</v>
      </c>
    </row>
    <row r="1714" spans="1:4">
      <c r="A1714" s="625" t="s">
        <v>2599</v>
      </c>
      <c r="B1714" s="628" t="s">
        <v>2600</v>
      </c>
      <c r="C1714" s="623" t="s">
        <v>252</v>
      </c>
      <c r="D1714" s="623">
        <v>442.33</v>
      </c>
    </row>
    <row r="1715" spans="1:4">
      <c r="A1715" s="625" t="s">
        <v>2601</v>
      </c>
      <c r="B1715" s="628" t="s">
        <v>2602</v>
      </c>
      <c r="C1715" s="623" t="s">
        <v>252</v>
      </c>
      <c r="D1715" s="623">
        <v>407.51</v>
      </c>
    </row>
    <row r="1716" spans="1:4">
      <c r="A1716" s="625" t="s">
        <v>2603</v>
      </c>
      <c r="B1716" s="628" t="s">
        <v>2604</v>
      </c>
      <c r="C1716" s="623" t="s">
        <v>252</v>
      </c>
      <c r="D1716" s="623">
        <v>307.69</v>
      </c>
    </row>
    <row r="1717" spans="1:4">
      <c r="A1717" s="625" t="s">
        <v>2605</v>
      </c>
      <c r="B1717" s="628" t="s">
        <v>2606</v>
      </c>
      <c r="C1717" s="623" t="s">
        <v>252</v>
      </c>
      <c r="D1717" s="623">
        <v>60.92</v>
      </c>
    </row>
    <row r="1718" spans="1:4">
      <c r="A1718" s="625" t="s">
        <v>2607</v>
      </c>
      <c r="B1718" s="628" t="s">
        <v>2608</v>
      </c>
      <c r="C1718" s="623" t="s">
        <v>252</v>
      </c>
      <c r="D1718" s="623">
        <v>57.72</v>
      </c>
    </row>
    <row r="1719" spans="1:4">
      <c r="A1719" s="625" t="s">
        <v>2609</v>
      </c>
      <c r="B1719" s="628" t="s">
        <v>2610</v>
      </c>
      <c r="C1719" s="623" t="s">
        <v>252</v>
      </c>
      <c r="D1719" s="623">
        <v>45.7</v>
      </c>
    </row>
    <row r="1720" spans="1:4">
      <c r="A1720" s="625" t="s">
        <v>2611</v>
      </c>
      <c r="B1720" s="628" t="s">
        <v>2612</v>
      </c>
      <c r="C1720" s="623" t="s">
        <v>252</v>
      </c>
      <c r="D1720" s="623">
        <v>2232.81</v>
      </c>
    </row>
    <row r="1721" spans="1:4">
      <c r="A1721" s="625" t="s">
        <v>2613</v>
      </c>
      <c r="B1721" s="628" t="s">
        <v>2614</v>
      </c>
      <c r="C1721" s="623" t="s">
        <v>252</v>
      </c>
      <c r="D1721" s="623">
        <v>3535.89</v>
      </c>
    </row>
    <row r="1722" spans="1:4">
      <c r="A1722" s="625" t="s">
        <v>2615</v>
      </c>
      <c r="B1722" s="628" t="s">
        <v>2616</v>
      </c>
      <c r="C1722" s="623" t="s">
        <v>252</v>
      </c>
      <c r="D1722" s="623">
        <v>4362.67</v>
      </c>
    </row>
    <row r="1723" spans="1:4">
      <c r="A1723" s="625" t="s">
        <v>2617</v>
      </c>
      <c r="B1723" s="628" t="s">
        <v>2618</v>
      </c>
      <c r="C1723" s="623" t="s">
        <v>252</v>
      </c>
      <c r="D1723" s="623">
        <v>4163.01</v>
      </c>
    </row>
    <row r="1724" spans="1:4">
      <c r="A1724" s="625" t="s">
        <v>2619</v>
      </c>
      <c r="B1724" s="628" t="s">
        <v>2620</v>
      </c>
      <c r="C1724" s="623" t="s">
        <v>252</v>
      </c>
      <c r="D1724" s="623">
        <v>4718.92</v>
      </c>
    </row>
    <row r="1725" spans="1:4">
      <c r="A1725" s="625" t="s">
        <v>2621</v>
      </c>
      <c r="B1725" s="628" t="s">
        <v>2622</v>
      </c>
      <c r="C1725" s="623" t="s">
        <v>252</v>
      </c>
      <c r="D1725" s="623">
        <v>88.5</v>
      </c>
    </row>
    <row r="1726" spans="1:4">
      <c r="A1726" s="625" t="s">
        <v>2623</v>
      </c>
      <c r="B1726" s="628" t="s">
        <v>2624</v>
      </c>
      <c r="C1726" s="623" t="s">
        <v>252</v>
      </c>
      <c r="D1726" s="623">
        <v>89.07</v>
      </c>
    </row>
    <row r="1727" spans="1:4">
      <c r="A1727" s="625" t="s">
        <v>2625</v>
      </c>
      <c r="B1727" s="628" t="s">
        <v>2626</v>
      </c>
      <c r="C1727" s="623" t="s">
        <v>252</v>
      </c>
      <c r="D1727" s="623">
        <v>85.87</v>
      </c>
    </row>
    <row r="1728" spans="1:4">
      <c r="A1728" s="625" t="s">
        <v>2627</v>
      </c>
      <c r="B1728" s="628" t="s">
        <v>2628</v>
      </c>
      <c r="C1728" s="623" t="s">
        <v>252</v>
      </c>
      <c r="D1728" s="623">
        <v>63.98</v>
      </c>
    </row>
    <row r="1729" spans="1:4">
      <c r="A1729" s="625" t="s">
        <v>2629</v>
      </c>
      <c r="B1729" s="628" t="s">
        <v>2630</v>
      </c>
      <c r="C1729" s="623" t="s">
        <v>252</v>
      </c>
      <c r="D1729" s="623">
        <v>526.62</v>
      </c>
    </row>
    <row r="1730" spans="1:4">
      <c r="A1730" s="625">
        <v>8933</v>
      </c>
      <c r="B1730" s="628" t="s">
        <v>2631</v>
      </c>
    </row>
    <row r="1731" spans="1:4">
      <c r="A1731" s="626" t="s">
        <v>2632</v>
      </c>
      <c r="B1731" s="628" t="s">
        <v>2633</v>
      </c>
      <c r="C1731" s="623" t="s">
        <v>252</v>
      </c>
      <c r="D1731" s="623">
        <v>33.51</v>
      </c>
    </row>
    <row r="1732" spans="1:4">
      <c r="A1732" s="625" t="s">
        <v>2634</v>
      </c>
      <c r="B1732" s="628" t="s">
        <v>2635</v>
      </c>
      <c r="C1732" s="623" t="s">
        <v>252</v>
      </c>
      <c r="D1732" s="623">
        <v>36.700000000000003</v>
      </c>
    </row>
    <row r="1733" spans="1:4">
      <c r="A1733" s="625" t="s">
        <v>2636</v>
      </c>
      <c r="B1733" s="628" t="s">
        <v>2637</v>
      </c>
      <c r="C1733" s="623" t="s">
        <v>252</v>
      </c>
      <c r="D1733" s="623">
        <v>41.17</v>
      </c>
    </row>
    <row r="1734" spans="1:4">
      <c r="A1734" s="625" t="s">
        <v>2638</v>
      </c>
      <c r="B1734" s="628" t="s">
        <v>2639</v>
      </c>
      <c r="C1734" s="623" t="s">
        <v>252</v>
      </c>
      <c r="D1734" s="623">
        <v>39.97</v>
      </c>
    </row>
    <row r="1735" spans="1:4">
      <c r="A1735" s="625" t="s">
        <v>2640</v>
      </c>
      <c r="B1735" s="628" t="s">
        <v>2641</v>
      </c>
      <c r="C1735" s="623" t="s">
        <v>252</v>
      </c>
      <c r="D1735" s="623">
        <v>32.29</v>
      </c>
    </row>
    <row r="1736" spans="1:4">
      <c r="A1736" s="625" t="s">
        <v>2642</v>
      </c>
      <c r="B1736" s="628" t="s">
        <v>2643</v>
      </c>
      <c r="C1736" s="623" t="s">
        <v>252</v>
      </c>
      <c r="D1736" s="623">
        <v>30.33</v>
      </c>
    </row>
    <row r="1737" spans="1:4">
      <c r="A1737" s="625" t="s">
        <v>2644</v>
      </c>
      <c r="B1737" s="628" t="s">
        <v>2645</v>
      </c>
      <c r="C1737" s="623" t="s">
        <v>252</v>
      </c>
      <c r="D1737" s="623">
        <v>46.36</v>
      </c>
    </row>
    <row r="1738" spans="1:4">
      <c r="A1738" s="625" t="s">
        <v>2646</v>
      </c>
      <c r="B1738" s="628" t="s">
        <v>2647</v>
      </c>
      <c r="C1738" s="623" t="s">
        <v>252</v>
      </c>
      <c r="D1738" s="623">
        <v>29.99</v>
      </c>
    </row>
    <row r="1739" spans="1:4">
      <c r="A1739" s="625">
        <v>8934</v>
      </c>
      <c r="B1739" s="628" t="s">
        <v>2648</v>
      </c>
    </row>
    <row r="1740" spans="1:4">
      <c r="A1740" s="626" t="s">
        <v>2649</v>
      </c>
      <c r="B1740" s="628" t="s">
        <v>7404</v>
      </c>
      <c r="C1740" s="623" t="s">
        <v>252</v>
      </c>
      <c r="D1740" s="623">
        <v>12.17</v>
      </c>
    </row>
    <row r="1741" spans="1:4">
      <c r="A1741" s="625" t="s">
        <v>2650</v>
      </c>
      <c r="B1741" s="628" t="s">
        <v>7405</v>
      </c>
      <c r="C1741" s="623" t="s">
        <v>252</v>
      </c>
      <c r="D1741" s="623">
        <v>12.73</v>
      </c>
    </row>
    <row r="1742" spans="1:4">
      <c r="A1742" s="625" t="s">
        <v>2651</v>
      </c>
      <c r="B1742" s="628" t="s">
        <v>7406</v>
      </c>
      <c r="C1742" s="623" t="s">
        <v>252</v>
      </c>
      <c r="D1742" s="623">
        <v>14.65</v>
      </c>
    </row>
    <row r="1743" spans="1:4">
      <c r="A1743" s="625" t="s">
        <v>2652</v>
      </c>
      <c r="B1743" s="628" t="s">
        <v>7407</v>
      </c>
      <c r="C1743" s="623" t="s">
        <v>252</v>
      </c>
      <c r="D1743" s="623">
        <v>14.96</v>
      </c>
    </row>
    <row r="1744" spans="1:4">
      <c r="A1744" s="625" t="s">
        <v>2653</v>
      </c>
      <c r="B1744" s="628" t="s">
        <v>7408</v>
      </c>
      <c r="C1744" s="623" t="s">
        <v>252</v>
      </c>
      <c r="D1744" s="623">
        <v>12.41</v>
      </c>
    </row>
    <row r="1745" spans="1:4">
      <c r="A1745" s="625" t="s">
        <v>2654</v>
      </c>
      <c r="B1745" s="628" t="s">
        <v>2655</v>
      </c>
      <c r="C1745" s="623" t="s">
        <v>252</v>
      </c>
      <c r="D1745" s="623">
        <v>15.22</v>
      </c>
    </row>
    <row r="1746" spans="1:4">
      <c r="A1746" s="625" t="s">
        <v>2656</v>
      </c>
      <c r="B1746" s="628" t="s">
        <v>2657</v>
      </c>
      <c r="C1746" s="623" t="s">
        <v>252</v>
      </c>
      <c r="D1746" s="623">
        <v>29.66</v>
      </c>
    </row>
    <row r="1747" spans="1:4">
      <c r="A1747" s="625" t="s">
        <v>2658</v>
      </c>
      <c r="B1747" s="628" t="s">
        <v>2659</v>
      </c>
      <c r="C1747" s="623" t="s">
        <v>252</v>
      </c>
      <c r="D1747" s="623">
        <v>12.02</v>
      </c>
    </row>
    <row r="1748" spans="1:4">
      <c r="A1748" s="625" t="s">
        <v>2660</v>
      </c>
      <c r="B1748" s="628" t="s">
        <v>2661</v>
      </c>
      <c r="C1748" s="623" t="s">
        <v>252</v>
      </c>
      <c r="D1748" s="623">
        <v>25.22</v>
      </c>
    </row>
    <row r="1749" spans="1:4">
      <c r="A1749" s="625" t="s">
        <v>2662</v>
      </c>
      <c r="B1749" s="628" t="s">
        <v>2663</v>
      </c>
      <c r="C1749" s="623" t="s">
        <v>252</v>
      </c>
      <c r="D1749" s="623">
        <v>16.62</v>
      </c>
    </row>
    <row r="1750" spans="1:4">
      <c r="A1750" s="625" t="s">
        <v>2664</v>
      </c>
      <c r="B1750" s="628" t="s">
        <v>2665</v>
      </c>
      <c r="C1750" s="623" t="s">
        <v>252</v>
      </c>
      <c r="D1750" s="623">
        <v>16.989999999999998</v>
      </c>
    </row>
    <row r="1751" spans="1:4">
      <c r="A1751" s="625" t="s">
        <v>2666</v>
      </c>
      <c r="B1751" s="628" t="s">
        <v>2667</v>
      </c>
      <c r="C1751" s="623" t="s">
        <v>252</v>
      </c>
      <c r="D1751" s="623">
        <v>17.5</v>
      </c>
    </row>
    <row r="1752" spans="1:4">
      <c r="A1752" s="625" t="s">
        <v>2668</v>
      </c>
      <c r="B1752" s="628" t="s">
        <v>2669</v>
      </c>
      <c r="C1752" s="623" t="s">
        <v>252</v>
      </c>
      <c r="D1752" s="623">
        <v>17.170000000000002</v>
      </c>
    </row>
    <row r="1753" spans="1:4">
      <c r="A1753" s="625" t="s">
        <v>2670</v>
      </c>
      <c r="B1753" s="628" t="s">
        <v>2671</v>
      </c>
      <c r="C1753" s="623" t="s">
        <v>252</v>
      </c>
      <c r="D1753" s="623">
        <v>24.87</v>
      </c>
    </row>
    <row r="1754" spans="1:4">
      <c r="A1754" s="625" t="s">
        <v>2672</v>
      </c>
      <c r="B1754" s="628" t="s">
        <v>2673</v>
      </c>
      <c r="C1754" s="623" t="s">
        <v>252</v>
      </c>
      <c r="D1754" s="623">
        <v>83.76</v>
      </c>
    </row>
    <row r="1755" spans="1:4">
      <c r="A1755" s="625" t="s">
        <v>2674</v>
      </c>
      <c r="B1755" s="628" t="s">
        <v>2675</v>
      </c>
      <c r="C1755" s="623" t="s">
        <v>252</v>
      </c>
      <c r="D1755" s="623">
        <v>19.920000000000002</v>
      </c>
    </row>
    <row r="1756" spans="1:4">
      <c r="A1756" s="625" t="s">
        <v>2676</v>
      </c>
      <c r="B1756" s="628" t="s">
        <v>2677</v>
      </c>
      <c r="C1756" s="623" t="s">
        <v>252</v>
      </c>
      <c r="D1756" s="623">
        <v>9.8699999999999992</v>
      </c>
    </row>
    <row r="1757" spans="1:4">
      <c r="A1757" s="625">
        <v>8936</v>
      </c>
      <c r="B1757" s="628" t="s">
        <v>2678</v>
      </c>
    </row>
    <row r="1758" spans="1:4">
      <c r="A1758" s="626" t="s">
        <v>2679</v>
      </c>
      <c r="B1758" s="628" t="s">
        <v>2680</v>
      </c>
      <c r="C1758" s="623" t="s">
        <v>161</v>
      </c>
      <c r="D1758" s="623">
        <v>60.23</v>
      </c>
    </row>
    <row r="1759" spans="1:4">
      <c r="A1759" s="625" t="s">
        <v>2681</v>
      </c>
      <c r="B1759" s="628" t="s">
        <v>2682</v>
      </c>
      <c r="C1759" s="623" t="s">
        <v>161</v>
      </c>
      <c r="D1759" s="623">
        <v>81.41</v>
      </c>
    </row>
    <row r="1760" spans="1:4">
      <c r="A1760" s="625" t="s">
        <v>2683</v>
      </c>
      <c r="B1760" s="628" t="s">
        <v>2684</v>
      </c>
      <c r="C1760" s="623" t="s">
        <v>161</v>
      </c>
      <c r="D1760" s="623">
        <v>102.37</v>
      </c>
    </row>
    <row r="1761" spans="1:4">
      <c r="A1761" s="625" t="s">
        <v>2685</v>
      </c>
      <c r="B1761" s="628" t="s">
        <v>2686</v>
      </c>
      <c r="C1761" s="623" t="s">
        <v>161</v>
      </c>
      <c r="D1761" s="623">
        <v>25.13</v>
      </c>
    </row>
    <row r="1762" spans="1:4">
      <c r="A1762" s="625" t="s">
        <v>2687</v>
      </c>
      <c r="B1762" s="628" t="s">
        <v>2688</v>
      </c>
      <c r="C1762" s="623" t="s">
        <v>161</v>
      </c>
      <c r="D1762" s="623">
        <v>26.16</v>
      </c>
    </row>
    <row r="1763" spans="1:4">
      <c r="A1763" s="625" t="s">
        <v>2689</v>
      </c>
      <c r="B1763" s="628" t="s">
        <v>2690</v>
      </c>
      <c r="C1763" s="623" t="s">
        <v>161</v>
      </c>
      <c r="D1763" s="623">
        <v>27.14</v>
      </c>
    </row>
    <row r="1764" spans="1:4">
      <c r="A1764" s="625" t="s">
        <v>2691</v>
      </c>
      <c r="B1764" s="628" t="s">
        <v>2692</v>
      </c>
      <c r="C1764" s="623" t="s">
        <v>161</v>
      </c>
      <c r="D1764" s="623">
        <v>43.73</v>
      </c>
    </row>
    <row r="1765" spans="1:4">
      <c r="A1765" s="625">
        <v>8938</v>
      </c>
      <c r="B1765" s="628" t="s">
        <v>2696</v>
      </c>
    </row>
    <row r="1766" spans="1:4">
      <c r="A1766" s="626" t="s">
        <v>2697</v>
      </c>
      <c r="B1766" s="628" t="s">
        <v>2698</v>
      </c>
      <c r="C1766" s="623" t="s">
        <v>252</v>
      </c>
      <c r="D1766" s="623">
        <v>43.83</v>
      </c>
    </row>
    <row r="1767" spans="1:4">
      <c r="A1767" s="625" t="s">
        <v>2699</v>
      </c>
      <c r="B1767" s="628" t="s">
        <v>2700</v>
      </c>
      <c r="C1767" s="623" t="s">
        <v>252</v>
      </c>
      <c r="D1767" s="623">
        <v>2871.98</v>
      </c>
    </row>
    <row r="1768" spans="1:4">
      <c r="A1768" s="625" t="s">
        <v>2701</v>
      </c>
      <c r="B1768" s="628" t="s">
        <v>2702</v>
      </c>
      <c r="C1768" s="623" t="s">
        <v>252</v>
      </c>
      <c r="D1768" s="623">
        <v>2975.94</v>
      </c>
    </row>
    <row r="1769" spans="1:4">
      <c r="A1769" s="625" t="s">
        <v>2703</v>
      </c>
      <c r="B1769" s="628" t="s">
        <v>2704</v>
      </c>
      <c r="C1769" s="623" t="s">
        <v>252</v>
      </c>
      <c r="D1769" s="623">
        <v>3333.46</v>
      </c>
    </row>
    <row r="1770" spans="1:4">
      <c r="A1770" s="625" t="s">
        <v>2705</v>
      </c>
      <c r="B1770" s="628" t="s">
        <v>2706</v>
      </c>
      <c r="C1770" s="623" t="s">
        <v>252</v>
      </c>
      <c r="D1770" s="623">
        <v>3411.04</v>
      </c>
    </row>
    <row r="1771" spans="1:4">
      <c r="A1771" s="625" t="s">
        <v>2707</v>
      </c>
      <c r="B1771" s="628" t="s">
        <v>2708</v>
      </c>
      <c r="C1771" s="623" t="s">
        <v>252</v>
      </c>
      <c r="D1771" s="623">
        <v>3454.78</v>
      </c>
    </row>
    <row r="1772" spans="1:4">
      <c r="A1772" s="625" t="s">
        <v>2709</v>
      </c>
      <c r="B1772" s="628" t="s">
        <v>2710</v>
      </c>
      <c r="C1772" s="623" t="s">
        <v>252</v>
      </c>
      <c r="D1772" s="623">
        <v>4478.88</v>
      </c>
    </row>
    <row r="1773" spans="1:4">
      <c r="A1773" s="625" t="s">
        <v>2711</v>
      </c>
      <c r="B1773" s="628" t="s">
        <v>2712</v>
      </c>
      <c r="C1773" s="623" t="s">
        <v>252</v>
      </c>
      <c r="D1773" s="623">
        <v>4870.7</v>
      </c>
    </row>
    <row r="1774" spans="1:4">
      <c r="A1774" s="625" t="s">
        <v>2713</v>
      </c>
      <c r="B1774" s="628" t="s">
        <v>2714</v>
      </c>
      <c r="C1774" s="623" t="s">
        <v>252</v>
      </c>
      <c r="D1774" s="623">
        <v>7580.93</v>
      </c>
    </row>
    <row r="1775" spans="1:4">
      <c r="A1775" s="625" t="s">
        <v>2715</v>
      </c>
      <c r="B1775" s="628" t="s">
        <v>2716</v>
      </c>
      <c r="C1775" s="623" t="s">
        <v>252</v>
      </c>
      <c r="D1775" s="623">
        <v>7686.22</v>
      </c>
    </row>
    <row r="1776" spans="1:4">
      <c r="A1776" s="625" t="s">
        <v>2717</v>
      </c>
      <c r="B1776" s="628" t="s">
        <v>2718</v>
      </c>
      <c r="C1776" s="623" t="s">
        <v>252</v>
      </c>
      <c r="D1776" s="623">
        <v>7711.4</v>
      </c>
    </row>
    <row r="1777" spans="1:4">
      <c r="A1777" s="625" t="s">
        <v>2719</v>
      </c>
      <c r="B1777" s="628" t="s">
        <v>2720</v>
      </c>
      <c r="C1777" s="623" t="s">
        <v>252</v>
      </c>
      <c r="D1777" s="623">
        <v>10124.98</v>
      </c>
    </row>
    <row r="1778" spans="1:4">
      <c r="A1778" s="625" t="s">
        <v>2721</v>
      </c>
      <c r="B1778" s="628" t="s">
        <v>2722</v>
      </c>
      <c r="C1778" s="623" t="s">
        <v>252</v>
      </c>
      <c r="D1778" s="623">
        <v>10875.47</v>
      </c>
    </row>
    <row r="1779" spans="1:4">
      <c r="A1779" s="625" t="s">
        <v>2723</v>
      </c>
      <c r="B1779" s="628" t="s">
        <v>2724</v>
      </c>
      <c r="C1779" s="623" t="s">
        <v>252</v>
      </c>
      <c r="D1779" s="623">
        <v>10366.049999999999</v>
      </c>
    </row>
    <row r="1780" spans="1:4">
      <c r="A1780" s="625" t="s">
        <v>2725</v>
      </c>
      <c r="B1780" s="628" t="s">
        <v>2726</v>
      </c>
      <c r="C1780" s="623" t="s">
        <v>252</v>
      </c>
      <c r="D1780" s="623">
        <v>10598.63</v>
      </c>
    </row>
    <row r="1781" spans="1:4">
      <c r="A1781" s="625" t="s">
        <v>2727</v>
      </c>
      <c r="B1781" s="628" t="s">
        <v>2728</v>
      </c>
      <c r="C1781" s="623" t="s">
        <v>252</v>
      </c>
      <c r="D1781" s="623">
        <v>11683.29</v>
      </c>
    </row>
    <row r="1782" spans="1:4">
      <c r="A1782" s="625" t="s">
        <v>2729</v>
      </c>
      <c r="B1782" s="628" t="s">
        <v>2730</v>
      </c>
      <c r="C1782" s="623" t="s">
        <v>252</v>
      </c>
      <c r="D1782" s="623">
        <v>12433.13</v>
      </c>
    </row>
    <row r="1783" spans="1:4">
      <c r="A1783" s="625" t="s">
        <v>2731</v>
      </c>
      <c r="B1783" s="628" t="s">
        <v>2732</v>
      </c>
      <c r="C1783" s="623" t="s">
        <v>252</v>
      </c>
      <c r="D1783" s="623">
        <v>12999.96</v>
      </c>
    </row>
    <row r="1784" spans="1:4">
      <c r="A1784" s="625" t="s">
        <v>2733</v>
      </c>
      <c r="B1784" s="628" t="s">
        <v>2734</v>
      </c>
      <c r="C1784" s="623" t="s">
        <v>252</v>
      </c>
      <c r="D1784" s="623">
        <v>14013.98</v>
      </c>
    </row>
    <row r="1785" spans="1:4">
      <c r="A1785" s="625" t="s">
        <v>2735</v>
      </c>
      <c r="B1785" s="628" t="s">
        <v>2736</v>
      </c>
      <c r="C1785" s="623" t="s">
        <v>252</v>
      </c>
      <c r="D1785" s="623">
        <v>15132.73</v>
      </c>
    </row>
    <row r="1786" spans="1:4">
      <c r="A1786" s="625" t="s">
        <v>2737</v>
      </c>
      <c r="B1786" s="628" t="s">
        <v>2738</v>
      </c>
      <c r="C1786" s="623" t="s">
        <v>252</v>
      </c>
      <c r="D1786" s="623">
        <v>11.17</v>
      </c>
    </row>
    <row r="1787" spans="1:4">
      <c r="A1787" s="625">
        <v>8939</v>
      </c>
      <c r="B1787" s="628" t="s">
        <v>2739</v>
      </c>
    </row>
    <row r="1788" spans="1:4">
      <c r="A1788" s="626" t="s">
        <v>2740</v>
      </c>
      <c r="B1788" s="628" t="s">
        <v>2741</v>
      </c>
      <c r="C1788" s="623" t="s">
        <v>161</v>
      </c>
      <c r="D1788" s="623">
        <v>10.48</v>
      </c>
    </row>
    <row r="1789" spans="1:4">
      <c r="A1789" s="625" t="s">
        <v>2742</v>
      </c>
      <c r="B1789" s="628" t="s">
        <v>2743</v>
      </c>
      <c r="C1789" s="623" t="s">
        <v>161</v>
      </c>
      <c r="D1789" s="623">
        <v>24.7</v>
      </c>
    </row>
    <row r="1790" spans="1:4">
      <c r="A1790" s="625">
        <v>8942</v>
      </c>
      <c r="B1790" s="628" t="s">
        <v>2744</v>
      </c>
    </row>
    <row r="1791" spans="1:4">
      <c r="A1791" s="626" t="s">
        <v>2745</v>
      </c>
      <c r="B1791" s="628" t="s">
        <v>2746</v>
      </c>
      <c r="C1791" s="623" t="s">
        <v>252</v>
      </c>
      <c r="D1791" s="623">
        <v>2239.4</v>
      </c>
    </row>
    <row r="1792" spans="1:4">
      <c r="A1792" s="625" t="s">
        <v>2747</v>
      </c>
      <c r="B1792" s="628" t="s">
        <v>2748</v>
      </c>
      <c r="C1792" s="623" t="s">
        <v>252</v>
      </c>
      <c r="D1792" s="623">
        <v>320.33999999999997</v>
      </c>
    </row>
    <row r="1793" spans="1:4">
      <c r="A1793" s="625" t="s">
        <v>2749</v>
      </c>
      <c r="B1793" s="628" t="s">
        <v>2750</v>
      </c>
      <c r="C1793" s="623" t="s">
        <v>252</v>
      </c>
      <c r="D1793" s="623">
        <v>3137.26</v>
      </c>
    </row>
    <row r="1794" spans="1:4">
      <c r="A1794" s="625" t="s">
        <v>2751</v>
      </c>
      <c r="B1794" s="628" t="s">
        <v>2752</v>
      </c>
      <c r="C1794" s="623" t="s">
        <v>252</v>
      </c>
      <c r="D1794" s="623">
        <v>7062.17</v>
      </c>
    </row>
    <row r="1795" spans="1:4">
      <c r="A1795" s="625" t="s">
        <v>2753</v>
      </c>
      <c r="B1795" s="628" t="s">
        <v>2754</v>
      </c>
      <c r="C1795" s="623" t="s">
        <v>252</v>
      </c>
      <c r="D1795" s="623">
        <v>5222.17</v>
      </c>
    </row>
    <row r="1796" spans="1:4">
      <c r="A1796" s="625" t="s">
        <v>2755</v>
      </c>
      <c r="B1796" s="628" t="s">
        <v>2756</v>
      </c>
      <c r="C1796" s="623" t="s">
        <v>252</v>
      </c>
      <c r="D1796" s="623">
        <v>6170.43</v>
      </c>
    </row>
    <row r="1797" spans="1:4">
      <c r="A1797" s="625" t="s">
        <v>2757</v>
      </c>
      <c r="B1797" s="628" t="s">
        <v>2758</v>
      </c>
      <c r="C1797" s="623" t="s">
        <v>252</v>
      </c>
      <c r="D1797" s="623">
        <v>659.39</v>
      </c>
    </row>
    <row r="1798" spans="1:4">
      <c r="A1798" s="625" t="s">
        <v>2759</v>
      </c>
      <c r="B1798" s="628" t="s">
        <v>2760</v>
      </c>
      <c r="C1798" s="623" t="s">
        <v>252</v>
      </c>
      <c r="D1798" s="623">
        <v>321.44</v>
      </c>
    </row>
    <row r="1799" spans="1:4">
      <c r="A1799" s="625" t="s">
        <v>2761</v>
      </c>
      <c r="B1799" s="628" t="s">
        <v>2762</v>
      </c>
      <c r="C1799" s="623" t="s">
        <v>252</v>
      </c>
      <c r="D1799" s="623">
        <v>602.13</v>
      </c>
    </row>
    <row r="1800" spans="1:4">
      <c r="A1800" s="625" t="s">
        <v>2763</v>
      </c>
      <c r="B1800" s="628" t="s">
        <v>2764</v>
      </c>
      <c r="C1800" s="623" t="s">
        <v>252</v>
      </c>
      <c r="D1800" s="623">
        <v>708.97</v>
      </c>
    </row>
    <row r="1801" spans="1:4">
      <c r="A1801" s="625" t="s">
        <v>2765</v>
      </c>
      <c r="B1801" s="628" t="s">
        <v>2766</v>
      </c>
      <c r="C1801" s="623" t="s">
        <v>252</v>
      </c>
      <c r="D1801" s="623">
        <v>2641.69</v>
      </c>
    </row>
    <row r="1802" spans="1:4">
      <c r="A1802" s="625" t="s">
        <v>5217</v>
      </c>
      <c r="B1802" s="628" t="s">
        <v>5218</v>
      </c>
      <c r="C1802" s="623" t="s">
        <v>252</v>
      </c>
      <c r="D1802" s="623">
        <v>331.31</v>
      </c>
    </row>
    <row r="1803" spans="1:4">
      <c r="A1803" s="625">
        <v>8943</v>
      </c>
      <c r="B1803" s="628" t="s">
        <v>2767</v>
      </c>
    </row>
    <row r="1804" spans="1:4">
      <c r="A1804" s="626" t="s">
        <v>2768</v>
      </c>
      <c r="B1804" s="628" t="s">
        <v>2769</v>
      </c>
      <c r="C1804" s="623" t="s">
        <v>252</v>
      </c>
      <c r="D1804" s="623">
        <v>167.48</v>
      </c>
    </row>
    <row r="1805" spans="1:4">
      <c r="A1805" s="625" t="s">
        <v>2770</v>
      </c>
      <c r="B1805" s="628" t="s">
        <v>2771</v>
      </c>
      <c r="C1805" s="623" t="s">
        <v>252</v>
      </c>
      <c r="D1805" s="623">
        <v>110.68</v>
      </c>
    </row>
    <row r="1806" spans="1:4">
      <c r="A1806" s="625" t="s">
        <v>2772</v>
      </c>
      <c r="B1806" s="628" t="s">
        <v>2773</v>
      </c>
      <c r="C1806" s="623" t="s">
        <v>252</v>
      </c>
      <c r="D1806" s="623">
        <v>194.96</v>
      </c>
    </row>
    <row r="1807" spans="1:4">
      <c r="A1807" s="625" t="s">
        <v>2774</v>
      </c>
      <c r="B1807" s="628" t="s">
        <v>2775</v>
      </c>
      <c r="C1807" s="623" t="s">
        <v>252</v>
      </c>
      <c r="D1807" s="623">
        <v>272.36</v>
      </c>
    </row>
    <row r="1808" spans="1:4">
      <c r="A1808" s="625" t="s">
        <v>2776</v>
      </c>
      <c r="B1808" s="628" t="s">
        <v>2777</v>
      </c>
      <c r="C1808" s="623" t="s">
        <v>252</v>
      </c>
      <c r="D1808" s="623">
        <v>368.13</v>
      </c>
    </row>
    <row r="1809" spans="1:4">
      <c r="A1809" s="625" t="s">
        <v>2778</v>
      </c>
      <c r="B1809" s="628" t="s">
        <v>2779</v>
      </c>
      <c r="C1809" s="623" t="s">
        <v>252</v>
      </c>
      <c r="D1809" s="623">
        <v>478.07</v>
      </c>
    </row>
    <row r="1810" spans="1:4">
      <c r="A1810" s="625" t="s">
        <v>2780</v>
      </c>
      <c r="B1810" s="628" t="s">
        <v>2781</v>
      </c>
      <c r="C1810" s="623" t="s">
        <v>252</v>
      </c>
      <c r="D1810" s="623">
        <v>811.21</v>
      </c>
    </row>
    <row r="1811" spans="1:4">
      <c r="A1811" s="625" t="s">
        <v>2782</v>
      </c>
      <c r="B1811" s="628" t="s">
        <v>2783</v>
      </c>
      <c r="C1811" s="623" t="s">
        <v>252</v>
      </c>
      <c r="D1811" s="623">
        <v>1087.79</v>
      </c>
    </row>
    <row r="1812" spans="1:4">
      <c r="A1812" s="625" t="s">
        <v>2784</v>
      </c>
      <c r="B1812" s="628" t="s">
        <v>2785</v>
      </c>
      <c r="C1812" s="623" t="s">
        <v>252</v>
      </c>
      <c r="D1812" s="623">
        <v>150.19999999999999</v>
      </c>
    </row>
    <row r="1813" spans="1:4">
      <c r="A1813" s="625">
        <v>8944</v>
      </c>
      <c r="B1813" s="628" t="s">
        <v>2786</v>
      </c>
    </row>
    <row r="1814" spans="1:4">
      <c r="A1814" s="626" t="s">
        <v>2787</v>
      </c>
      <c r="B1814" s="628" t="s">
        <v>2788</v>
      </c>
      <c r="C1814" s="623" t="s">
        <v>252</v>
      </c>
      <c r="D1814" s="623">
        <v>77.42</v>
      </c>
    </row>
    <row r="1815" spans="1:4">
      <c r="A1815" s="625" t="s">
        <v>2789</v>
      </c>
      <c r="B1815" s="628" t="s">
        <v>2790</v>
      </c>
      <c r="C1815" s="623" t="s">
        <v>252</v>
      </c>
      <c r="D1815" s="623">
        <v>246.52</v>
      </c>
    </row>
    <row r="1816" spans="1:4">
      <c r="A1816" s="625" t="s">
        <v>2791</v>
      </c>
      <c r="B1816" s="628" t="s">
        <v>2792</v>
      </c>
      <c r="C1816" s="623" t="s">
        <v>252</v>
      </c>
      <c r="D1816" s="623">
        <v>246.52</v>
      </c>
    </row>
    <row r="1817" spans="1:4">
      <c r="A1817" s="625" t="s">
        <v>2793</v>
      </c>
      <c r="B1817" s="628" t="s">
        <v>2794</v>
      </c>
      <c r="C1817" s="623" t="s">
        <v>252</v>
      </c>
      <c r="D1817" s="623">
        <v>246.52</v>
      </c>
    </row>
    <row r="1818" spans="1:4">
      <c r="A1818" s="625" t="s">
        <v>2795</v>
      </c>
      <c r="B1818" s="628" t="s">
        <v>2796</v>
      </c>
      <c r="C1818" s="623" t="s">
        <v>252</v>
      </c>
      <c r="D1818" s="623">
        <v>65.25</v>
      </c>
    </row>
    <row r="1819" spans="1:4">
      <c r="A1819" s="625" t="s">
        <v>2797</v>
      </c>
      <c r="B1819" s="628" t="s">
        <v>2798</v>
      </c>
      <c r="C1819" s="623" t="s">
        <v>252</v>
      </c>
      <c r="D1819" s="623">
        <v>65.25</v>
      </c>
    </row>
    <row r="1820" spans="1:4">
      <c r="A1820" s="625" t="s">
        <v>2799</v>
      </c>
      <c r="B1820" s="628" t="s">
        <v>2800</v>
      </c>
      <c r="C1820" s="623" t="s">
        <v>252</v>
      </c>
      <c r="D1820" s="623">
        <v>65.25</v>
      </c>
    </row>
    <row r="1821" spans="1:4">
      <c r="A1821" s="625" t="s">
        <v>2801</v>
      </c>
      <c r="B1821" s="628" t="s">
        <v>2802</v>
      </c>
      <c r="C1821" s="623" t="s">
        <v>252</v>
      </c>
      <c r="D1821" s="623">
        <v>65.25</v>
      </c>
    </row>
    <row r="1822" spans="1:4">
      <c r="A1822" s="625" t="s">
        <v>2803</v>
      </c>
      <c r="B1822" s="628" t="s">
        <v>2804</v>
      </c>
      <c r="C1822" s="623" t="s">
        <v>252</v>
      </c>
      <c r="D1822" s="623">
        <v>65.25</v>
      </c>
    </row>
    <row r="1823" spans="1:4">
      <c r="A1823" s="625" t="s">
        <v>2805</v>
      </c>
      <c r="B1823" s="628" t="s">
        <v>2806</v>
      </c>
      <c r="C1823" s="623" t="s">
        <v>252</v>
      </c>
      <c r="D1823" s="623">
        <v>77.42</v>
      </c>
    </row>
    <row r="1824" spans="1:4">
      <c r="A1824" s="625" t="s">
        <v>2807</v>
      </c>
      <c r="B1824" s="628" t="s">
        <v>2808</v>
      </c>
      <c r="C1824" s="623" t="s">
        <v>252</v>
      </c>
      <c r="D1824" s="623">
        <v>77.42</v>
      </c>
    </row>
    <row r="1825" spans="1:4">
      <c r="A1825" s="625" t="s">
        <v>2809</v>
      </c>
      <c r="B1825" s="628" t="s">
        <v>2810</v>
      </c>
      <c r="C1825" s="623" t="s">
        <v>252</v>
      </c>
      <c r="D1825" s="623">
        <v>77.42</v>
      </c>
    </row>
    <row r="1826" spans="1:4">
      <c r="A1826" s="625" t="s">
        <v>2811</v>
      </c>
      <c r="B1826" s="628" t="s">
        <v>2812</v>
      </c>
      <c r="C1826" s="623" t="s">
        <v>252</v>
      </c>
      <c r="D1826" s="623">
        <v>51.06</v>
      </c>
    </row>
    <row r="1827" spans="1:4">
      <c r="A1827" s="625" t="s">
        <v>2813</v>
      </c>
      <c r="B1827" s="628" t="s">
        <v>2814</v>
      </c>
      <c r="C1827" s="623" t="s">
        <v>252</v>
      </c>
      <c r="D1827" s="623">
        <v>68.39</v>
      </c>
    </row>
    <row r="1828" spans="1:4">
      <c r="A1828" s="625" t="s">
        <v>2815</v>
      </c>
      <c r="B1828" s="628" t="s">
        <v>2816</v>
      </c>
      <c r="C1828" s="623" t="s">
        <v>252</v>
      </c>
      <c r="D1828" s="623">
        <v>51.06</v>
      </c>
    </row>
    <row r="1829" spans="1:4">
      <c r="A1829" s="625" t="s">
        <v>2817</v>
      </c>
      <c r="B1829" s="628" t="s">
        <v>2818</v>
      </c>
      <c r="C1829" s="623" t="s">
        <v>252</v>
      </c>
      <c r="D1829" s="623">
        <v>51.06</v>
      </c>
    </row>
    <row r="1830" spans="1:4">
      <c r="A1830" s="625" t="s">
        <v>2819</v>
      </c>
      <c r="B1830" s="628" t="s">
        <v>2820</v>
      </c>
      <c r="C1830" s="623" t="s">
        <v>252</v>
      </c>
      <c r="D1830" s="623">
        <v>51.06</v>
      </c>
    </row>
    <row r="1831" spans="1:4">
      <c r="A1831" s="625" t="s">
        <v>2821</v>
      </c>
      <c r="B1831" s="628" t="s">
        <v>2822</v>
      </c>
      <c r="C1831" s="623" t="s">
        <v>252</v>
      </c>
      <c r="D1831" s="623">
        <v>51.06</v>
      </c>
    </row>
    <row r="1832" spans="1:4">
      <c r="A1832" s="625" t="s">
        <v>2823</v>
      </c>
      <c r="B1832" s="628" t="s">
        <v>2824</v>
      </c>
      <c r="C1832" s="623" t="s">
        <v>252</v>
      </c>
      <c r="D1832" s="623">
        <v>51.06</v>
      </c>
    </row>
    <row r="1833" spans="1:4">
      <c r="A1833" s="625" t="s">
        <v>2825</v>
      </c>
      <c r="B1833" s="628" t="s">
        <v>2826</v>
      </c>
      <c r="C1833" s="623" t="s">
        <v>252</v>
      </c>
      <c r="D1833" s="623">
        <v>51.06</v>
      </c>
    </row>
    <row r="1834" spans="1:4">
      <c r="A1834" s="625" t="s">
        <v>2827</v>
      </c>
      <c r="B1834" s="628" t="s">
        <v>2828</v>
      </c>
      <c r="C1834" s="623" t="s">
        <v>252</v>
      </c>
      <c r="D1834" s="623">
        <v>51.06</v>
      </c>
    </row>
    <row r="1835" spans="1:4">
      <c r="A1835" s="625" t="s">
        <v>2829</v>
      </c>
      <c r="B1835" s="628" t="s">
        <v>2830</v>
      </c>
      <c r="C1835" s="623" t="s">
        <v>252</v>
      </c>
      <c r="D1835" s="623">
        <v>52.57</v>
      </c>
    </row>
    <row r="1836" spans="1:4">
      <c r="A1836" s="625" t="s">
        <v>2831</v>
      </c>
      <c r="B1836" s="628" t="s">
        <v>2832</v>
      </c>
      <c r="C1836" s="623" t="s">
        <v>252</v>
      </c>
      <c r="D1836" s="623">
        <v>52.57</v>
      </c>
    </row>
    <row r="1837" spans="1:4">
      <c r="A1837" s="625" t="s">
        <v>2833</v>
      </c>
      <c r="B1837" s="628" t="s">
        <v>2834</v>
      </c>
      <c r="C1837" s="623" t="s">
        <v>252</v>
      </c>
      <c r="D1837" s="623">
        <v>63.7</v>
      </c>
    </row>
    <row r="1838" spans="1:4">
      <c r="A1838" s="625" t="s">
        <v>2835</v>
      </c>
      <c r="B1838" s="628" t="s">
        <v>2836</v>
      </c>
      <c r="C1838" s="623" t="s">
        <v>252</v>
      </c>
      <c r="D1838" s="623">
        <v>68.39</v>
      </c>
    </row>
    <row r="1839" spans="1:4">
      <c r="A1839" s="625" t="s">
        <v>2837</v>
      </c>
      <c r="B1839" s="628" t="s">
        <v>2838</v>
      </c>
      <c r="C1839" s="623" t="s">
        <v>252</v>
      </c>
      <c r="D1839" s="623">
        <v>68.39</v>
      </c>
    </row>
    <row r="1840" spans="1:4">
      <c r="A1840" s="625" t="s">
        <v>2839</v>
      </c>
      <c r="B1840" s="628" t="s">
        <v>2840</v>
      </c>
      <c r="C1840" s="623" t="s">
        <v>252</v>
      </c>
      <c r="D1840" s="623">
        <v>126.36</v>
      </c>
    </row>
    <row r="1841" spans="1:4">
      <c r="A1841" s="625" t="s">
        <v>2841</v>
      </c>
      <c r="B1841" s="628" t="s">
        <v>2842</v>
      </c>
      <c r="C1841" s="623" t="s">
        <v>252</v>
      </c>
      <c r="D1841" s="623">
        <v>130.08000000000001</v>
      </c>
    </row>
    <row r="1842" spans="1:4">
      <c r="A1842" s="625" t="s">
        <v>2843</v>
      </c>
      <c r="B1842" s="628" t="s">
        <v>2844</v>
      </c>
      <c r="C1842" s="623" t="s">
        <v>252</v>
      </c>
      <c r="D1842" s="623">
        <v>151.55000000000001</v>
      </c>
    </row>
    <row r="1843" spans="1:4">
      <c r="A1843" s="625" t="s">
        <v>2845</v>
      </c>
      <c r="B1843" s="628" t="s">
        <v>2846</v>
      </c>
      <c r="C1843" s="623" t="s">
        <v>252</v>
      </c>
      <c r="D1843" s="623">
        <v>162.5</v>
      </c>
    </row>
    <row r="1844" spans="1:4">
      <c r="A1844" s="625" t="s">
        <v>2847</v>
      </c>
      <c r="B1844" s="628" t="s">
        <v>2848</v>
      </c>
      <c r="C1844" s="623" t="s">
        <v>252</v>
      </c>
      <c r="D1844" s="623">
        <v>21.89</v>
      </c>
    </row>
    <row r="1845" spans="1:4">
      <c r="A1845" s="625" t="s">
        <v>2849</v>
      </c>
      <c r="B1845" s="628" t="s">
        <v>2850</v>
      </c>
      <c r="C1845" s="623" t="s">
        <v>252</v>
      </c>
      <c r="D1845" s="623">
        <v>21.89</v>
      </c>
    </row>
    <row r="1846" spans="1:4">
      <c r="A1846" s="625" t="s">
        <v>2851</v>
      </c>
      <c r="B1846" s="628" t="s">
        <v>2852</v>
      </c>
      <c r="C1846" s="623" t="s">
        <v>252</v>
      </c>
      <c r="D1846" s="623">
        <v>21.89</v>
      </c>
    </row>
    <row r="1847" spans="1:4">
      <c r="A1847" s="625" t="s">
        <v>2853</v>
      </c>
      <c r="B1847" s="628" t="s">
        <v>2854</v>
      </c>
      <c r="C1847" s="623" t="s">
        <v>252</v>
      </c>
      <c r="D1847" s="623">
        <v>21.89</v>
      </c>
    </row>
    <row r="1848" spans="1:4">
      <c r="A1848" s="625" t="s">
        <v>2855</v>
      </c>
      <c r="B1848" s="628" t="s">
        <v>2856</v>
      </c>
      <c r="C1848" s="623" t="s">
        <v>252</v>
      </c>
      <c r="D1848" s="623">
        <v>21.89</v>
      </c>
    </row>
    <row r="1849" spans="1:4">
      <c r="A1849" s="625" t="s">
        <v>2857</v>
      </c>
      <c r="B1849" s="628" t="s">
        <v>2858</v>
      </c>
      <c r="C1849" s="623" t="s">
        <v>252</v>
      </c>
      <c r="D1849" s="623">
        <v>21.89</v>
      </c>
    </row>
    <row r="1850" spans="1:4">
      <c r="A1850" s="625" t="s">
        <v>2859</v>
      </c>
      <c r="B1850" s="628" t="s">
        <v>2860</v>
      </c>
      <c r="C1850" s="623" t="s">
        <v>252</v>
      </c>
      <c r="D1850" s="623">
        <v>21.89</v>
      </c>
    </row>
    <row r="1851" spans="1:4">
      <c r="A1851" s="625" t="s">
        <v>2861</v>
      </c>
      <c r="B1851" s="628" t="s">
        <v>2862</v>
      </c>
      <c r="C1851" s="623" t="s">
        <v>252</v>
      </c>
      <c r="D1851" s="623">
        <v>27.9</v>
      </c>
    </row>
    <row r="1852" spans="1:4">
      <c r="A1852" s="625" t="s">
        <v>2863</v>
      </c>
      <c r="B1852" s="628" t="s">
        <v>2864</v>
      </c>
      <c r="C1852" s="623" t="s">
        <v>252</v>
      </c>
      <c r="D1852" s="623">
        <v>27.9</v>
      </c>
    </row>
    <row r="1853" spans="1:4">
      <c r="A1853" s="625" t="s">
        <v>2865</v>
      </c>
      <c r="B1853" s="628" t="s">
        <v>2866</v>
      </c>
      <c r="C1853" s="623" t="s">
        <v>252</v>
      </c>
      <c r="D1853" s="623">
        <v>27.9</v>
      </c>
    </row>
    <row r="1854" spans="1:4">
      <c r="A1854" s="625" t="s">
        <v>2867</v>
      </c>
      <c r="B1854" s="628" t="s">
        <v>2868</v>
      </c>
      <c r="C1854" s="623" t="s">
        <v>252</v>
      </c>
      <c r="D1854" s="623">
        <v>36.57</v>
      </c>
    </row>
    <row r="1855" spans="1:4">
      <c r="A1855" s="625" t="s">
        <v>2869</v>
      </c>
      <c r="B1855" s="628" t="s">
        <v>2870</v>
      </c>
      <c r="C1855" s="623" t="s">
        <v>252</v>
      </c>
      <c r="D1855" s="623">
        <v>36.57</v>
      </c>
    </row>
    <row r="1856" spans="1:4">
      <c r="A1856" s="625" t="s">
        <v>2871</v>
      </c>
      <c r="B1856" s="628" t="s">
        <v>2872</v>
      </c>
      <c r="C1856" s="623" t="s">
        <v>252</v>
      </c>
      <c r="D1856" s="623">
        <v>321.97000000000003</v>
      </c>
    </row>
    <row r="1857" spans="1:4">
      <c r="A1857" s="625" t="s">
        <v>2873</v>
      </c>
      <c r="B1857" s="628" t="s">
        <v>2874</v>
      </c>
      <c r="C1857" s="623" t="s">
        <v>252</v>
      </c>
      <c r="D1857" s="623">
        <v>94.54</v>
      </c>
    </row>
    <row r="1858" spans="1:4">
      <c r="A1858" s="625" t="s">
        <v>2875</v>
      </c>
      <c r="B1858" s="628" t="s">
        <v>2876</v>
      </c>
      <c r="C1858" s="623" t="s">
        <v>252</v>
      </c>
      <c r="D1858" s="623">
        <v>119.54</v>
      </c>
    </row>
    <row r="1859" spans="1:4">
      <c r="A1859" s="625" t="s">
        <v>2877</v>
      </c>
      <c r="B1859" s="628" t="s">
        <v>2878</v>
      </c>
      <c r="C1859" s="623" t="s">
        <v>252</v>
      </c>
      <c r="D1859" s="623">
        <v>328.87</v>
      </c>
    </row>
    <row r="1860" spans="1:4">
      <c r="A1860" s="625" t="s">
        <v>2879</v>
      </c>
      <c r="B1860" s="628" t="s">
        <v>2880</v>
      </c>
      <c r="C1860" s="623" t="s">
        <v>252</v>
      </c>
      <c r="D1860" s="623">
        <v>328.87</v>
      </c>
    </row>
    <row r="1861" spans="1:4">
      <c r="A1861" s="625" t="s">
        <v>2881</v>
      </c>
      <c r="B1861" s="628" t="s">
        <v>2882</v>
      </c>
      <c r="C1861" s="623" t="s">
        <v>252</v>
      </c>
      <c r="D1861" s="623">
        <v>94.54</v>
      </c>
    </row>
    <row r="1862" spans="1:4">
      <c r="A1862" s="625" t="s">
        <v>2883</v>
      </c>
      <c r="B1862" s="628" t="s">
        <v>2884</v>
      </c>
      <c r="C1862" s="623" t="s">
        <v>252</v>
      </c>
      <c r="D1862" s="623">
        <v>328.87</v>
      </c>
    </row>
    <row r="1863" spans="1:4">
      <c r="A1863" s="625" t="s">
        <v>2885</v>
      </c>
      <c r="B1863" s="628" t="s">
        <v>2886</v>
      </c>
      <c r="C1863" s="623" t="s">
        <v>252</v>
      </c>
      <c r="D1863" s="623">
        <v>94.54</v>
      </c>
    </row>
    <row r="1864" spans="1:4">
      <c r="A1864" s="625" t="s">
        <v>2887</v>
      </c>
      <c r="B1864" s="628" t="s">
        <v>2888</v>
      </c>
      <c r="C1864" s="623" t="s">
        <v>252</v>
      </c>
      <c r="D1864" s="623">
        <v>351.58</v>
      </c>
    </row>
    <row r="1865" spans="1:4">
      <c r="A1865" s="625" t="s">
        <v>2889</v>
      </c>
      <c r="B1865" s="628" t="s">
        <v>2890</v>
      </c>
      <c r="C1865" s="623" t="s">
        <v>252</v>
      </c>
      <c r="D1865" s="623">
        <v>94.54</v>
      </c>
    </row>
    <row r="1866" spans="1:4">
      <c r="A1866" s="625" t="s">
        <v>2891</v>
      </c>
      <c r="B1866" s="628" t="s">
        <v>2892</v>
      </c>
      <c r="C1866" s="623" t="s">
        <v>252</v>
      </c>
      <c r="D1866" s="623">
        <v>94.54</v>
      </c>
    </row>
    <row r="1867" spans="1:4">
      <c r="A1867" s="625" t="s">
        <v>2893</v>
      </c>
      <c r="B1867" s="628" t="s">
        <v>2894</v>
      </c>
      <c r="C1867" s="623" t="s">
        <v>252</v>
      </c>
      <c r="D1867" s="623">
        <v>94.54</v>
      </c>
    </row>
    <row r="1868" spans="1:4">
      <c r="A1868" s="625" t="s">
        <v>2895</v>
      </c>
      <c r="B1868" s="628" t="s">
        <v>2896</v>
      </c>
      <c r="C1868" s="623" t="s">
        <v>252</v>
      </c>
      <c r="D1868" s="623">
        <v>94.54</v>
      </c>
    </row>
    <row r="1869" spans="1:4">
      <c r="A1869" s="625" t="s">
        <v>2897</v>
      </c>
      <c r="B1869" s="628" t="s">
        <v>2898</v>
      </c>
      <c r="C1869" s="623" t="s">
        <v>252</v>
      </c>
      <c r="D1869" s="623">
        <v>94.54</v>
      </c>
    </row>
    <row r="1870" spans="1:4">
      <c r="A1870" s="625" t="s">
        <v>2899</v>
      </c>
      <c r="B1870" s="628" t="s">
        <v>2900</v>
      </c>
      <c r="C1870" s="623" t="s">
        <v>252</v>
      </c>
      <c r="D1870" s="623">
        <v>119.54</v>
      </c>
    </row>
    <row r="1871" spans="1:4">
      <c r="A1871" s="625" t="s">
        <v>2901</v>
      </c>
      <c r="B1871" s="628" t="s">
        <v>2902</v>
      </c>
      <c r="C1871" s="623" t="s">
        <v>252</v>
      </c>
      <c r="D1871" s="623">
        <v>119.54</v>
      </c>
    </row>
    <row r="1872" spans="1:4">
      <c r="A1872" s="625" t="s">
        <v>2903</v>
      </c>
      <c r="B1872" s="628" t="s">
        <v>2904</v>
      </c>
      <c r="C1872" s="623" t="s">
        <v>252</v>
      </c>
      <c r="D1872" s="623">
        <v>119.54</v>
      </c>
    </row>
    <row r="1873" spans="1:4">
      <c r="A1873" s="625" t="s">
        <v>2905</v>
      </c>
      <c r="B1873" s="628" t="s">
        <v>2906</v>
      </c>
      <c r="C1873" s="623" t="s">
        <v>252</v>
      </c>
      <c r="D1873" s="623">
        <v>92.93</v>
      </c>
    </row>
    <row r="1874" spans="1:4">
      <c r="A1874" s="625" t="s">
        <v>2907</v>
      </c>
      <c r="B1874" s="628" t="s">
        <v>2908</v>
      </c>
      <c r="C1874" s="623" t="s">
        <v>252</v>
      </c>
      <c r="D1874" s="623">
        <v>109.22</v>
      </c>
    </row>
    <row r="1875" spans="1:4">
      <c r="A1875" s="625" t="s">
        <v>2909</v>
      </c>
      <c r="B1875" s="628" t="s">
        <v>2910</v>
      </c>
      <c r="C1875" s="623" t="s">
        <v>252</v>
      </c>
      <c r="D1875" s="623">
        <v>92.93</v>
      </c>
    </row>
    <row r="1876" spans="1:4">
      <c r="A1876" s="625" t="s">
        <v>2911</v>
      </c>
      <c r="B1876" s="628" t="s">
        <v>2912</v>
      </c>
      <c r="C1876" s="623" t="s">
        <v>252</v>
      </c>
      <c r="D1876" s="623">
        <v>92.93</v>
      </c>
    </row>
    <row r="1877" spans="1:4">
      <c r="A1877" s="625" t="s">
        <v>2913</v>
      </c>
      <c r="B1877" s="628" t="s">
        <v>2914</v>
      </c>
      <c r="C1877" s="623" t="s">
        <v>252</v>
      </c>
      <c r="D1877" s="623">
        <v>92.93</v>
      </c>
    </row>
    <row r="1878" spans="1:4">
      <c r="A1878" s="625" t="s">
        <v>2915</v>
      </c>
      <c r="B1878" s="628" t="s">
        <v>2916</v>
      </c>
      <c r="C1878" s="623" t="s">
        <v>252</v>
      </c>
      <c r="D1878" s="623">
        <v>92.93</v>
      </c>
    </row>
    <row r="1879" spans="1:4">
      <c r="A1879" s="625" t="s">
        <v>2917</v>
      </c>
      <c r="B1879" s="628" t="s">
        <v>2918</v>
      </c>
      <c r="C1879" s="623" t="s">
        <v>252</v>
      </c>
      <c r="D1879" s="623">
        <v>92.93</v>
      </c>
    </row>
    <row r="1880" spans="1:4">
      <c r="A1880" s="625" t="s">
        <v>2919</v>
      </c>
      <c r="B1880" s="628" t="s">
        <v>2920</v>
      </c>
      <c r="C1880" s="623" t="s">
        <v>252</v>
      </c>
      <c r="D1880" s="623">
        <v>92.93</v>
      </c>
    </row>
    <row r="1881" spans="1:4">
      <c r="A1881" s="625" t="s">
        <v>2921</v>
      </c>
      <c r="B1881" s="628" t="s">
        <v>2922</v>
      </c>
      <c r="C1881" s="623" t="s">
        <v>252</v>
      </c>
      <c r="D1881" s="623">
        <v>110.51</v>
      </c>
    </row>
    <row r="1882" spans="1:4">
      <c r="A1882" s="625" t="s">
        <v>2923</v>
      </c>
      <c r="B1882" s="628" t="s">
        <v>2924</v>
      </c>
      <c r="C1882" s="623" t="s">
        <v>252</v>
      </c>
      <c r="D1882" s="623">
        <v>109.22</v>
      </c>
    </row>
    <row r="1883" spans="1:4">
      <c r="A1883" s="625" t="s">
        <v>2925</v>
      </c>
      <c r="B1883" s="628" t="s">
        <v>2926</v>
      </c>
      <c r="C1883" s="623" t="s">
        <v>252</v>
      </c>
      <c r="D1883" s="623">
        <v>109.22</v>
      </c>
    </row>
    <row r="1884" spans="1:4">
      <c r="A1884" s="625" t="s">
        <v>2927</v>
      </c>
      <c r="B1884" s="628" t="s">
        <v>2928</v>
      </c>
      <c r="C1884" s="623" t="s">
        <v>252</v>
      </c>
      <c r="D1884" s="623">
        <v>109.22</v>
      </c>
    </row>
    <row r="1885" spans="1:4">
      <c r="A1885" s="625">
        <v>8945</v>
      </c>
      <c r="B1885" s="628" t="s">
        <v>2929</v>
      </c>
    </row>
    <row r="1886" spans="1:4">
      <c r="A1886" s="626" t="s">
        <v>2930</v>
      </c>
      <c r="B1886" s="628" t="s">
        <v>2931</v>
      </c>
      <c r="C1886" s="623" t="s">
        <v>252</v>
      </c>
      <c r="D1886" s="623">
        <v>287.87</v>
      </c>
    </row>
    <row r="1887" spans="1:4">
      <c r="A1887" s="625" t="s">
        <v>2932</v>
      </c>
      <c r="B1887" s="628" t="s">
        <v>2933</v>
      </c>
      <c r="C1887" s="623" t="s">
        <v>252</v>
      </c>
      <c r="D1887" s="623">
        <v>298.19</v>
      </c>
    </row>
    <row r="1888" spans="1:4">
      <c r="A1888" s="625">
        <v>8947</v>
      </c>
      <c r="B1888" s="628" t="s">
        <v>2934</v>
      </c>
    </row>
    <row r="1889" spans="1:4">
      <c r="A1889" s="626" t="s">
        <v>2935</v>
      </c>
      <c r="B1889" s="628" t="s">
        <v>2936</v>
      </c>
      <c r="C1889" s="623" t="s">
        <v>252</v>
      </c>
      <c r="D1889" s="623">
        <v>245.5</v>
      </c>
    </row>
    <row r="1890" spans="1:4">
      <c r="A1890" s="625" t="s">
        <v>2937</v>
      </c>
      <c r="B1890" s="628" t="s">
        <v>2938</v>
      </c>
      <c r="C1890" s="623" t="s">
        <v>252</v>
      </c>
      <c r="D1890" s="623">
        <v>253.92</v>
      </c>
    </row>
    <row r="1891" spans="1:4">
      <c r="A1891" s="625" t="s">
        <v>2939</v>
      </c>
      <c r="B1891" s="628" t="s">
        <v>2940</v>
      </c>
      <c r="C1891" s="623" t="s">
        <v>252</v>
      </c>
      <c r="D1891" s="623">
        <v>259.02</v>
      </c>
    </row>
    <row r="1892" spans="1:4">
      <c r="A1892" s="625" t="s">
        <v>2941</v>
      </c>
      <c r="B1892" s="628" t="s">
        <v>2942</v>
      </c>
      <c r="C1892" s="623" t="s">
        <v>252</v>
      </c>
      <c r="D1892" s="623">
        <v>310.69</v>
      </c>
    </row>
    <row r="1893" spans="1:4">
      <c r="A1893" s="625" t="s">
        <v>2943</v>
      </c>
      <c r="B1893" s="628" t="s">
        <v>2944</v>
      </c>
      <c r="C1893" s="623" t="s">
        <v>252</v>
      </c>
      <c r="D1893" s="623">
        <v>314.27</v>
      </c>
    </row>
    <row r="1894" spans="1:4">
      <c r="A1894" s="625" t="s">
        <v>2945</v>
      </c>
      <c r="B1894" s="628" t="s">
        <v>2946</v>
      </c>
      <c r="C1894" s="623" t="s">
        <v>252</v>
      </c>
      <c r="D1894" s="623">
        <v>317.72000000000003</v>
      </c>
    </row>
    <row r="1895" spans="1:4">
      <c r="A1895" s="625" t="s">
        <v>2947</v>
      </c>
      <c r="B1895" s="628" t="s">
        <v>2948</v>
      </c>
      <c r="C1895" s="623" t="s">
        <v>158</v>
      </c>
      <c r="D1895" s="623">
        <v>499.69</v>
      </c>
    </row>
    <row r="1896" spans="1:4">
      <c r="A1896" s="625">
        <v>8949</v>
      </c>
      <c r="B1896" s="628" t="s">
        <v>2949</v>
      </c>
    </row>
    <row r="1897" spans="1:4">
      <c r="A1897" s="626" t="s">
        <v>2950</v>
      </c>
      <c r="B1897" s="628" t="s">
        <v>2951</v>
      </c>
      <c r="C1897" s="623" t="s">
        <v>252</v>
      </c>
      <c r="D1897" s="623">
        <v>13.86</v>
      </c>
    </row>
    <row r="1898" spans="1:4">
      <c r="A1898" s="625">
        <v>8950</v>
      </c>
      <c r="B1898" s="628" t="s">
        <v>2952</v>
      </c>
    </row>
    <row r="1899" spans="1:4">
      <c r="A1899" s="626" t="s">
        <v>2953</v>
      </c>
      <c r="B1899" s="628" t="s">
        <v>2954</v>
      </c>
      <c r="C1899" s="623" t="s">
        <v>252</v>
      </c>
      <c r="D1899" s="623">
        <v>669.59</v>
      </c>
    </row>
    <row r="1900" spans="1:4">
      <c r="A1900" s="625" t="s">
        <v>2955</v>
      </c>
      <c r="B1900" s="628" t="s">
        <v>2956</v>
      </c>
      <c r="C1900" s="623" t="s">
        <v>252</v>
      </c>
      <c r="D1900" s="623">
        <v>1040.1400000000001</v>
      </c>
    </row>
    <row r="1901" spans="1:4">
      <c r="A1901" s="625" t="s">
        <v>2957</v>
      </c>
      <c r="B1901" s="628" t="s">
        <v>2958</v>
      </c>
      <c r="C1901" s="623" t="s">
        <v>252</v>
      </c>
      <c r="D1901" s="623">
        <v>1861.49</v>
      </c>
    </row>
    <row r="1902" spans="1:4">
      <c r="A1902" s="625" t="s">
        <v>2959</v>
      </c>
      <c r="B1902" s="628" t="s">
        <v>2960</v>
      </c>
      <c r="C1902" s="623" t="s">
        <v>252</v>
      </c>
      <c r="D1902" s="623">
        <v>41.44</v>
      </c>
    </row>
    <row r="1903" spans="1:4">
      <c r="A1903" s="625" t="s">
        <v>2961</v>
      </c>
      <c r="B1903" s="628" t="s">
        <v>2962</v>
      </c>
      <c r="C1903" s="623" t="s">
        <v>252</v>
      </c>
      <c r="D1903" s="623">
        <v>47.12</v>
      </c>
    </row>
    <row r="1904" spans="1:4">
      <c r="A1904" s="625">
        <v>8951</v>
      </c>
      <c r="B1904" s="628" t="s">
        <v>2963</v>
      </c>
    </row>
    <row r="1905" spans="1:4">
      <c r="A1905" s="626" t="s">
        <v>2964</v>
      </c>
      <c r="B1905" s="628" t="s">
        <v>2965</v>
      </c>
      <c r="C1905" s="623" t="s">
        <v>252</v>
      </c>
      <c r="D1905" s="623">
        <v>440.65</v>
      </c>
    </row>
    <row r="1906" spans="1:4">
      <c r="A1906" s="625" t="s">
        <v>2966</v>
      </c>
      <c r="B1906" s="628" t="s">
        <v>2967</v>
      </c>
      <c r="C1906" s="623" t="s">
        <v>252</v>
      </c>
      <c r="D1906" s="623">
        <v>523.27</v>
      </c>
    </row>
    <row r="1907" spans="1:4">
      <c r="A1907" s="625">
        <v>8952</v>
      </c>
      <c r="B1907" s="628" t="s">
        <v>2968</v>
      </c>
    </row>
    <row r="1908" spans="1:4">
      <c r="A1908" s="626" t="s">
        <v>2969</v>
      </c>
      <c r="B1908" s="628" t="s">
        <v>2970</v>
      </c>
      <c r="C1908" s="623" t="s">
        <v>158</v>
      </c>
      <c r="D1908" s="623">
        <v>896.55</v>
      </c>
    </row>
    <row r="1909" spans="1:4">
      <c r="A1909" s="625">
        <v>10715</v>
      </c>
      <c r="B1909" s="628" t="s">
        <v>7409</v>
      </c>
    </row>
    <row r="1910" spans="1:4">
      <c r="A1910" s="626" t="s">
        <v>3088</v>
      </c>
      <c r="B1910" s="628" t="s">
        <v>3089</v>
      </c>
      <c r="C1910" s="623" t="s">
        <v>158</v>
      </c>
      <c r="D1910" s="623">
        <v>5.74</v>
      </c>
    </row>
    <row r="1911" spans="1:4">
      <c r="A1911" s="625" t="s">
        <v>3090</v>
      </c>
      <c r="B1911" s="628" t="s">
        <v>3091</v>
      </c>
      <c r="C1911" s="623" t="s">
        <v>158</v>
      </c>
      <c r="D1911" s="623">
        <v>25.6</v>
      </c>
    </row>
    <row r="1912" spans="1:4">
      <c r="A1912" s="625">
        <v>10716</v>
      </c>
      <c r="B1912" s="628" t="s">
        <v>7410</v>
      </c>
    </row>
    <row r="1913" spans="1:4">
      <c r="A1913" s="626" t="s">
        <v>3105</v>
      </c>
      <c r="B1913" s="628" t="s">
        <v>3106</v>
      </c>
      <c r="C1913" s="623" t="s">
        <v>161</v>
      </c>
      <c r="D1913" s="623">
        <v>4.55</v>
      </c>
    </row>
    <row r="1914" spans="1:4">
      <c r="A1914" s="625">
        <v>8682</v>
      </c>
      <c r="B1914" s="628" t="s">
        <v>2971</v>
      </c>
    </row>
    <row r="1915" spans="1:4">
      <c r="A1915" s="626">
        <v>8954</v>
      </c>
      <c r="B1915" s="628" t="s">
        <v>2972</v>
      </c>
    </row>
    <row r="1916" spans="1:4">
      <c r="A1916" s="626" t="s">
        <v>2973</v>
      </c>
      <c r="B1916" s="628" t="s">
        <v>2974</v>
      </c>
      <c r="C1916" s="623" t="s">
        <v>161</v>
      </c>
      <c r="D1916" s="623">
        <v>8.66</v>
      </c>
    </row>
    <row r="1917" spans="1:4">
      <c r="A1917" s="625">
        <v>8955</v>
      </c>
      <c r="B1917" s="628" t="s">
        <v>2975</v>
      </c>
    </row>
    <row r="1918" spans="1:4">
      <c r="A1918" s="626" t="s">
        <v>2976</v>
      </c>
      <c r="B1918" s="628" t="s">
        <v>2977</v>
      </c>
      <c r="C1918" s="623" t="s">
        <v>161</v>
      </c>
      <c r="D1918" s="623">
        <v>21.5</v>
      </c>
    </row>
    <row r="1919" spans="1:4">
      <c r="A1919" s="625" t="s">
        <v>2978</v>
      </c>
      <c r="B1919" s="628" t="s">
        <v>2979</v>
      </c>
      <c r="C1919" s="623" t="s">
        <v>161</v>
      </c>
      <c r="D1919" s="623">
        <v>22.37</v>
      </c>
    </row>
    <row r="1920" spans="1:4">
      <c r="A1920" s="625" t="s">
        <v>2980</v>
      </c>
      <c r="B1920" s="628" t="s">
        <v>2981</v>
      </c>
      <c r="C1920" s="623" t="s">
        <v>161</v>
      </c>
      <c r="D1920" s="623">
        <v>22.84</v>
      </c>
    </row>
    <row r="1921" spans="1:4">
      <c r="A1921" s="625" t="s">
        <v>2982</v>
      </c>
      <c r="B1921" s="628" t="s">
        <v>2983</v>
      </c>
      <c r="C1921" s="623" t="s">
        <v>161</v>
      </c>
      <c r="D1921" s="623">
        <v>23.05</v>
      </c>
    </row>
    <row r="1922" spans="1:4">
      <c r="A1922" s="625" t="s">
        <v>2984</v>
      </c>
      <c r="B1922" s="628" t="s">
        <v>2985</v>
      </c>
      <c r="C1922" s="623" t="s">
        <v>161</v>
      </c>
      <c r="D1922" s="623">
        <v>24.94</v>
      </c>
    </row>
    <row r="1923" spans="1:4">
      <c r="A1923" s="625" t="s">
        <v>2986</v>
      </c>
      <c r="B1923" s="628" t="s">
        <v>2987</v>
      </c>
      <c r="C1923" s="623" t="s">
        <v>161</v>
      </c>
      <c r="D1923" s="623">
        <v>12.53</v>
      </c>
    </row>
    <row r="1924" spans="1:4">
      <c r="A1924" s="625" t="s">
        <v>2988</v>
      </c>
      <c r="B1924" s="628" t="s">
        <v>2989</v>
      </c>
      <c r="C1924" s="623" t="s">
        <v>161</v>
      </c>
      <c r="D1924" s="623">
        <v>82.81</v>
      </c>
    </row>
    <row r="1925" spans="1:4">
      <c r="A1925" s="625" t="s">
        <v>2990</v>
      </c>
      <c r="B1925" s="628" t="s">
        <v>2991</v>
      </c>
      <c r="C1925" s="623" t="s">
        <v>161</v>
      </c>
      <c r="D1925" s="623">
        <v>20.420000000000002</v>
      </c>
    </row>
    <row r="1926" spans="1:4">
      <c r="A1926" s="625" t="s">
        <v>2992</v>
      </c>
      <c r="B1926" s="628" t="s">
        <v>2993</v>
      </c>
      <c r="C1926" s="623" t="s">
        <v>161</v>
      </c>
      <c r="D1926" s="623">
        <v>30.47</v>
      </c>
    </row>
    <row r="1927" spans="1:4">
      <c r="A1927" s="625" t="s">
        <v>2994</v>
      </c>
      <c r="B1927" s="628" t="s">
        <v>2995</v>
      </c>
      <c r="C1927" s="623" t="s">
        <v>161</v>
      </c>
      <c r="D1927" s="623">
        <v>57.4</v>
      </c>
    </row>
    <row r="1928" spans="1:4">
      <c r="A1928" s="625" t="s">
        <v>2996</v>
      </c>
      <c r="B1928" s="628" t="s">
        <v>2997</v>
      </c>
      <c r="C1928" s="623" t="s">
        <v>161</v>
      </c>
      <c r="D1928" s="623">
        <v>45.72</v>
      </c>
    </row>
    <row r="1929" spans="1:4">
      <c r="A1929" s="625" t="s">
        <v>2998</v>
      </c>
      <c r="B1929" s="628" t="s">
        <v>2999</v>
      </c>
      <c r="C1929" s="623" t="s">
        <v>161</v>
      </c>
      <c r="D1929" s="623">
        <v>109.1</v>
      </c>
    </row>
    <row r="1930" spans="1:4">
      <c r="A1930" s="625" t="s">
        <v>3000</v>
      </c>
      <c r="B1930" s="628" t="s">
        <v>3001</v>
      </c>
      <c r="C1930" s="623" t="s">
        <v>161</v>
      </c>
      <c r="D1930" s="623">
        <v>52.81</v>
      </c>
    </row>
    <row r="1931" spans="1:4">
      <c r="A1931" s="625" t="s">
        <v>3002</v>
      </c>
      <c r="B1931" s="628" t="s">
        <v>3003</v>
      </c>
      <c r="C1931" s="623" t="s">
        <v>161</v>
      </c>
      <c r="D1931" s="623">
        <v>61.95</v>
      </c>
    </row>
    <row r="1932" spans="1:4">
      <c r="A1932" s="625" t="s">
        <v>3004</v>
      </c>
      <c r="B1932" s="628" t="s">
        <v>3005</v>
      </c>
      <c r="C1932" s="623" t="s">
        <v>161</v>
      </c>
      <c r="D1932" s="623">
        <v>72.09</v>
      </c>
    </row>
    <row r="1933" spans="1:4">
      <c r="A1933" s="625" t="s">
        <v>3006</v>
      </c>
      <c r="B1933" s="628" t="s">
        <v>3007</v>
      </c>
      <c r="C1933" s="623" t="s">
        <v>161</v>
      </c>
      <c r="D1933" s="623">
        <v>6.45</v>
      </c>
    </row>
    <row r="1934" spans="1:4">
      <c r="A1934" s="625" t="s">
        <v>3008</v>
      </c>
      <c r="B1934" s="628" t="s">
        <v>3009</v>
      </c>
      <c r="C1934" s="623" t="s">
        <v>161</v>
      </c>
      <c r="D1934" s="623">
        <v>3.62</v>
      </c>
    </row>
    <row r="1935" spans="1:4">
      <c r="A1935" s="625">
        <v>8956</v>
      </c>
      <c r="B1935" s="628" t="s">
        <v>3010</v>
      </c>
    </row>
    <row r="1936" spans="1:4">
      <c r="A1936" s="626" t="s">
        <v>3011</v>
      </c>
      <c r="B1936" s="628" t="s">
        <v>3012</v>
      </c>
      <c r="C1936" s="623" t="s">
        <v>252</v>
      </c>
      <c r="D1936" s="623">
        <v>65.44</v>
      </c>
    </row>
    <row r="1937" spans="1:4">
      <c r="A1937" s="625" t="s">
        <v>3013</v>
      </c>
      <c r="B1937" s="628" t="s">
        <v>3014</v>
      </c>
      <c r="C1937" s="623" t="s">
        <v>252</v>
      </c>
      <c r="D1937" s="623">
        <v>70.14</v>
      </c>
    </row>
    <row r="1938" spans="1:4">
      <c r="A1938" s="625" t="s">
        <v>3015</v>
      </c>
      <c r="B1938" s="628" t="s">
        <v>3016</v>
      </c>
      <c r="C1938" s="623" t="s">
        <v>252</v>
      </c>
      <c r="D1938" s="623">
        <v>48.76</v>
      </c>
    </row>
    <row r="1939" spans="1:4">
      <c r="A1939" s="625" t="s">
        <v>3017</v>
      </c>
      <c r="B1939" s="628" t="s">
        <v>3018</v>
      </c>
      <c r="C1939" s="623" t="s">
        <v>252</v>
      </c>
      <c r="D1939" s="623">
        <v>37.659999999999997</v>
      </c>
    </row>
    <row r="1940" spans="1:4">
      <c r="A1940" s="625" t="s">
        <v>3019</v>
      </c>
      <c r="B1940" s="628" t="s">
        <v>3020</v>
      </c>
      <c r="C1940" s="623" t="s">
        <v>252</v>
      </c>
      <c r="D1940" s="623">
        <v>26.97</v>
      </c>
    </row>
    <row r="1941" spans="1:4">
      <c r="A1941" s="625" t="s">
        <v>3021</v>
      </c>
      <c r="B1941" s="628" t="s">
        <v>3022</v>
      </c>
      <c r="C1941" s="623" t="s">
        <v>252</v>
      </c>
      <c r="D1941" s="623">
        <v>60.76</v>
      </c>
    </row>
    <row r="1942" spans="1:4">
      <c r="A1942" s="625" t="s">
        <v>3023</v>
      </c>
      <c r="B1942" s="628" t="s">
        <v>3024</v>
      </c>
      <c r="C1942" s="623" t="s">
        <v>252</v>
      </c>
      <c r="D1942" s="623">
        <v>34.659999999999997</v>
      </c>
    </row>
    <row r="1943" spans="1:4">
      <c r="A1943" s="625" t="s">
        <v>3025</v>
      </c>
      <c r="B1943" s="628" t="s">
        <v>3026</v>
      </c>
      <c r="C1943" s="623" t="s">
        <v>252</v>
      </c>
      <c r="D1943" s="623">
        <v>26.78</v>
      </c>
    </row>
    <row r="1944" spans="1:4">
      <c r="A1944" s="625" t="s">
        <v>3027</v>
      </c>
      <c r="B1944" s="628" t="s">
        <v>3028</v>
      </c>
      <c r="C1944" s="623" t="s">
        <v>252</v>
      </c>
      <c r="D1944" s="623">
        <v>27.1</v>
      </c>
    </row>
    <row r="1945" spans="1:4">
      <c r="A1945" s="625" t="s">
        <v>3029</v>
      </c>
      <c r="B1945" s="628" t="s">
        <v>3030</v>
      </c>
      <c r="C1945" s="623" t="s">
        <v>252</v>
      </c>
      <c r="D1945" s="623">
        <v>16.41</v>
      </c>
    </row>
    <row r="1946" spans="1:4">
      <c r="A1946" s="625" t="s">
        <v>3031</v>
      </c>
      <c r="B1946" s="628" t="s">
        <v>3032</v>
      </c>
      <c r="C1946" s="623" t="s">
        <v>184</v>
      </c>
      <c r="D1946" s="623">
        <v>151.5</v>
      </c>
    </row>
    <row r="1947" spans="1:4">
      <c r="A1947" s="625">
        <v>8957</v>
      </c>
      <c r="B1947" s="628" t="s">
        <v>3033</v>
      </c>
    </row>
    <row r="1948" spans="1:4">
      <c r="A1948" s="626" t="s">
        <v>3034</v>
      </c>
      <c r="B1948" s="628" t="s">
        <v>3035</v>
      </c>
      <c r="C1948" s="623" t="s">
        <v>158</v>
      </c>
      <c r="D1948" s="623">
        <v>15.45</v>
      </c>
    </row>
    <row r="1949" spans="1:4">
      <c r="A1949" s="625" t="s">
        <v>3036</v>
      </c>
      <c r="B1949" s="628" t="s">
        <v>3037</v>
      </c>
      <c r="C1949" s="623" t="s">
        <v>158</v>
      </c>
      <c r="D1949" s="623">
        <v>15.6</v>
      </c>
    </row>
    <row r="1950" spans="1:4">
      <c r="A1950" s="625">
        <v>8958</v>
      </c>
      <c r="B1950" s="628" t="s">
        <v>3038</v>
      </c>
    </row>
    <row r="1951" spans="1:4">
      <c r="A1951" s="626" t="s">
        <v>3039</v>
      </c>
      <c r="B1951" s="628" t="s">
        <v>3040</v>
      </c>
      <c r="C1951" s="623" t="s">
        <v>158</v>
      </c>
      <c r="D1951" s="623">
        <v>73.83</v>
      </c>
    </row>
    <row r="1952" spans="1:4">
      <c r="A1952" s="625" t="s">
        <v>3041</v>
      </c>
      <c r="B1952" s="628" t="s">
        <v>3042</v>
      </c>
      <c r="C1952" s="623" t="s">
        <v>158</v>
      </c>
      <c r="D1952" s="623">
        <v>57.52</v>
      </c>
    </row>
    <row r="1953" spans="1:4">
      <c r="A1953" s="625" t="s">
        <v>3043</v>
      </c>
      <c r="B1953" s="628" t="s">
        <v>3044</v>
      </c>
      <c r="C1953" s="623" t="s">
        <v>184</v>
      </c>
      <c r="D1953" s="623">
        <v>418.58</v>
      </c>
    </row>
    <row r="1954" spans="1:4">
      <c r="A1954" s="625" t="s">
        <v>3045</v>
      </c>
      <c r="B1954" s="628" t="s">
        <v>3046</v>
      </c>
      <c r="C1954" s="623" t="s">
        <v>184</v>
      </c>
      <c r="D1954" s="623">
        <v>138.56</v>
      </c>
    </row>
    <row r="1955" spans="1:4">
      <c r="A1955" s="625" t="s">
        <v>20671</v>
      </c>
      <c r="B1955" s="628" t="s">
        <v>21614</v>
      </c>
      <c r="C1955" s="623" t="s">
        <v>252</v>
      </c>
      <c r="D1955" s="623">
        <v>28.22</v>
      </c>
    </row>
    <row r="1956" spans="1:4">
      <c r="A1956" s="625" t="s">
        <v>3047</v>
      </c>
      <c r="B1956" s="628" t="s">
        <v>21615</v>
      </c>
      <c r="C1956" s="623" t="s">
        <v>252</v>
      </c>
      <c r="D1956" s="623">
        <v>41.21</v>
      </c>
    </row>
    <row r="1957" spans="1:4">
      <c r="A1957" s="625" t="s">
        <v>3048</v>
      </c>
      <c r="B1957" s="628" t="s">
        <v>3049</v>
      </c>
      <c r="C1957" s="623" t="s">
        <v>184</v>
      </c>
      <c r="D1957" s="623">
        <v>1380.33</v>
      </c>
    </row>
    <row r="1958" spans="1:4">
      <c r="A1958" s="625" t="s">
        <v>3050</v>
      </c>
      <c r="B1958" s="628" t="s">
        <v>3051</v>
      </c>
      <c r="C1958" s="623" t="s">
        <v>184</v>
      </c>
      <c r="D1958" s="623">
        <v>1812</v>
      </c>
    </row>
    <row r="1959" spans="1:4">
      <c r="A1959" s="625" t="s">
        <v>3052</v>
      </c>
      <c r="B1959" s="628" t="s">
        <v>3053</v>
      </c>
      <c r="C1959" s="623" t="s">
        <v>252</v>
      </c>
      <c r="D1959" s="623">
        <v>75.87</v>
      </c>
    </row>
    <row r="1960" spans="1:4">
      <c r="A1960" s="625" t="s">
        <v>3054</v>
      </c>
      <c r="B1960" s="628" t="s">
        <v>3055</v>
      </c>
      <c r="C1960" s="623" t="s">
        <v>184</v>
      </c>
      <c r="D1960" s="623">
        <v>11</v>
      </c>
    </row>
    <row r="1961" spans="1:4">
      <c r="A1961" s="625">
        <v>8683</v>
      </c>
      <c r="B1961" s="628" t="s">
        <v>3056</v>
      </c>
    </row>
    <row r="1962" spans="1:4">
      <c r="A1962" s="626">
        <v>8960</v>
      </c>
      <c r="B1962" s="628" t="s">
        <v>3057</v>
      </c>
    </row>
    <row r="1963" spans="1:4">
      <c r="A1963" s="626" t="s">
        <v>3058</v>
      </c>
      <c r="B1963" s="628" t="s">
        <v>3059</v>
      </c>
      <c r="C1963" s="623" t="s">
        <v>161</v>
      </c>
      <c r="D1963" s="623">
        <v>6.18</v>
      </c>
    </row>
    <row r="1964" spans="1:4">
      <c r="A1964" s="625" t="s">
        <v>3060</v>
      </c>
      <c r="B1964" s="628" t="s">
        <v>3061</v>
      </c>
      <c r="C1964" s="623" t="s">
        <v>161</v>
      </c>
      <c r="D1964" s="623">
        <v>5.61</v>
      </c>
    </row>
    <row r="1965" spans="1:4">
      <c r="A1965" s="625">
        <v>8684</v>
      </c>
      <c r="B1965" s="628" t="s">
        <v>3062</v>
      </c>
    </row>
    <row r="1966" spans="1:4">
      <c r="A1966" s="626">
        <v>8961</v>
      </c>
      <c r="B1966" s="628" t="s">
        <v>3063</v>
      </c>
    </row>
    <row r="1967" spans="1:4">
      <c r="A1967" s="626" t="s">
        <v>3064</v>
      </c>
      <c r="B1967" s="628" t="s">
        <v>3065</v>
      </c>
      <c r="C1967" s="623" t="s">
        <v>158</v>
      </c>
      <c r="D1967" s="623">
        <v>186.87</v>
      </c>
    </row>
    <row r="1968" spans="1:4">
      <c r="A1968" s="625" t="s">
        <v>3066</v>
      </c>
      <c r="B1968" s="628" t="s">
        <v>3067</v>
      </c>
      <c r="C1968" s="623" t="s">
        <v>158</v>
      </c>
      <c r="D1968" s="623">
        <v>159.86000000000001</v>
      </c>
    </row>
    <row r="1969" spans="1:4">
      <c r="A1969" s="625" t="s">
        <v>3068</v>
      </c>
      <c r="B1969" s="628" t="s">
        <v>3069</v>
      </c>
      <c r="C1969" s="623" t="s">
        <v>158</v>
      </c>
      <c r="D1969" s="623">
        <v>358.58</v>
      </c>
    </row>
    <row r="1970" spans="1:4">
      <c r="A1970" s="625">
        <v>8962</v>
      </c>
      <c r="B1970" s="628" t="s">
        <v>3070</v>
      </c>
    </row>
    <row r="1971" spans="1:4">
      <c r="A1971" s="626" t="s">
        <v>3071</v>
      </c>
      <c r="B1971" s="628" t="s">
        <v>3072</v>
      </c>
      <c r="C1971" s="623" t="s">
        <v>252</v>
      </c>
      <c r="D1971" s="623">
        <v>139.99</v>
      </c>
    </row>
    <row r="1972" spans="1:4">
      <c r="A1972" s="625" t="s">
        <v>3073</v>
      </c>
      <c r="B1972" s="628" t="s">
        <v>3074</v>
      </c>
      <c r="C1972" s="623" t="s">
        <v>252</v>
      </c>
      <c r="D1972" s="623">
        <v>100.13</v>
      </c>
    </row>
    <row r="1973" spans="1:4">
      <c r="A1973" s="625">
        <v>8963</v>
      </c>
      <c r="B1973" s="628" t="s">
        <v>3075</v>
      </c>
    </row>
    <row r="1974" spans="1:4">
      <c r="A1974" s="626" t="s">
        <v>3076</v>
      </c>
      <c r="B1974" s="628" t="s">
        <v>3077</v>
      </c>
      <c r="C1974" s="623" t="s">
        <v>252</v>
      </c>
      <c r="D1974" s="623">
        <v>334.28</v>
      </c>
    </row>
    <row r="1975" spans="1:4">
      <c r="A1975" s="625" t="s">
        <v>3078</v>
      </c>
      <c r="B1975" s="628" t="s">
        <v>3079</v>
      </c>
      <c r="C1975" s="623" t="s">
        <v>252</v>
      </c>
      <c r="D1975" s="623">
        <v>108.73</v>
      </c>
    </row>
    <row r="1976" spans="1:4">
      <c r="A1976" s="625">
        <v>8964</v>
      </c>
      <c r="B1976" s="628" t="s">
        <v>3080</v>
      </c>
    </row>
    <row r="1977" spans="1:4">
      <c r="A1977" s="626" t="s">
        <v>3081</v>
      </c>
      <c r="B1977" s="628" t="s">
        <v>3082</v>
      </c>
      <c r="C1977" s="623" t="s">
        <v>158</v>
      </c>
      <c r="D1977" s="623">
        <v>205.59</v>
      </c>
    </row>
    <row r="1978" spans="1:4">
      <c r="A1978" s="625" t="s">
        <v>3083</v>
      </c>
      <c r="B1978" s="628" t="s">
        <v>3084</v>
      </c>
      <c r="C1978" s="623" t="s">
        <v>158</v>
      </c>
      <c r="D1978" s="623">
        <v>193.84</v>
      </c>
    </row>
    <row r="1979" spans="1:4">
      <c r="A1979" s="625" t="s">
        <v>3085</v>
      </c>
      <c r="B1979" s="628" t="s">
        <v>3086</v>
      </c>
      <c r="C1979" s="623" t="s">
        <v>158</v>
      </c>
      <c r="D1979" s="623">
        <v>279.95</v>
      </c>
    </row>
    <row r="1980" spans="1:4">
      <c r="A1980" s="625">
        <v>8965</v>
      </c>
      <c r="B1980" s="628" t="s">
        <v>3087</v>
      </c>
    </row>
    <row r="1981" spans="1:4">
      <c r="A1981" s="626" t="s">
        <v>3092</v>
      </c>
      <c r="B1981" s="628" t="s">
        <v>3093</v>
      </c>
      <c r="C1981" s="623" t="s">
        <v>158</v>
      </c>
      <c r="D1981" s="623">
        <v>103.22</v>
      </c>
    </row>
    <row r="1982" spans="1:4">
      <c r="A1982" s="625">
        <v>8966</v>
      </c>
      <c r="B1982" s="628" t="s">
        <v>3094</v>
      </c>
    </row>
    <row r="1983" spans="1:4">
      <c r="A1983" s="626" t="s">
        <v>3095</v>
      </c>
      <c r="B1983" s="628" t="s">
        <v>3096</v>
      </c>
      <c r="C1983" s="623" t="s">
        <v>158</v>
      </c>
      <c r="D1983" s="623">
        <v>19.52</v>
      </c>
    </row>
    <row r="1984" spans="1:4">
      <c r="A1984" s="625" t="s">
        <v>3097</v>
      </c>
      <c r="B1984" s="628" t="s">
        <v>3098</v>
      </c>
      <c r="C1984" s="623" t="s">
        <v>158</v>
      </c>
      <c r="D1984" s="623">
        <v>27.18</v>
      </c>
    </row>
    <row r="1985" spans="1:4">
      <c r="A1985" s="625" t="s">
        <v>3099</v>
      </c>
      <c r="B1985" s="628" t="s">
        <v>3100</v>
      </c>
      <c r="C1985" s="623" t="s">
        <v>158</v>
      </c>
      <c r="D1985" s="623">
        <v>6.84</v>
      </c>
    </row>
    <row r="1986" spans="1:4">
      <c r="A1986" s="625" t="s">
        <v>3101</v>
      </c>
      <c r="B1986" s="628" t="s">
        <v>3102</v>
      </c>
      <c r="C1986" s="623" t="s">
        <v>158</v>
      </c>
      <c r="D1986" s="623">
        <v>4.75</v>
      </c>
    </row>
    <row r="1987" spans="1:4">
      <c r="A1987" s="625" t="s">
        <v>3103</v>
      </c>
      <c r="B1987" s="628" t="s">
        <v>3104</v>
      </c>
      <c r="C1987" s="623" t="s">
        <v>158</v>
      </c>
      <c r="D1987" s="623">
        <v>22.11</v>
      </c>
    </row>
    <row r="1988" spans="1:4">
      <c r="A1988" s="625">
        <v>8967</v>
      </c>
      <c r="B1988" s="628" t="s">
        <v>3107</v>
      </c>
    </row>
    <row r="1989" spans="1:4">
      <c r="A1989" s="626" t="s">
        <v>3108</v>
      </c>
      <c r="B1989" s="628" t="s">
        <v>3109</v>
      </c>
      <c r="C1989" s="623" t="s">
        <v>158</v>
      </c>
      <c r="D1989" s="623">
        <v>69.08</v>
      </c>
    </row>
    <row r="1990" spans="1:4">
      <c r="A1990" s="625" t="s">
        <v>3110</v>
      </c>
      <c r="B1990" s="628" t="s">
        <v>3111</v>
      </c>
      <c r="C1990" s="623" t="s">
        <v>158</v>
      </c>
      <c r="D1990" s="623">
        <v>66.75</v>
      </c>
    </row>
    <row r="1991" spans="1:4">
      <c r="A1991" s="625" t="s">
        <v>3112</v>
      </c>
      <c r="B1991" s="628" t="s">
        <v>3113</v>
      </c>
      <c r="C1991" s="623" t="s">
        <v>158</v>
      </c>
      <c r="D1991" s="623">
        <v>59.42</v>
      </c>
    </row>
    <row r="1992" spans="1:4">
      <c r="A1992" s="625">
        <v>8968</v>
      </c>
      <c r="B1992" s="628" t="s">
        <v>3114</v>
      </c>
    </row>
    <row r="1993" spans="1:4">
      <c r="A1993" s="626" t="s">
        <v>3115</v>
      </c>
      <c r="B1993" s="628" t="s">
        <v>3116</v>
      </c>
      <c r="C1993" s="623" t="s">
        <v>161</v>
      </c>
      <c r="D1993" s="623">
        <v>22.08</v>
      </c>
    </row>
    <row r="1994" spans="1:4">
      <c r="A1994" s="625" t="s">
        <v>3117</v>
      </c>
      <c r="B1994" s="628" t="s">
        <v>3118</v>
      </c>
      <c r="C1994" s="623" t="s">
        <v>161</v>
      </c>
      <c r="D1994" s="623">
        <v>15.14</v>
      </c>
    </row>
    <row r="1995" spans="1:4">
      <c r="A1995" s="625">
        <v>8969</v>
      </c>
      <c r="B1995" s="628" t="s">
        <v>3119</v>
      </c>
    </row>
    <row r="1996" spans="1:4">
      <c r="A1996" s="626" t="s">
        <v>3120</v>
      </c>
      <c r="B1996" s="628" t="s">
        <v>3121</v>
      </c>
      <c r="C1996" s="623" t="s">
        <v>161</v>
      </c>
      <c r="D1996" s="623">
        <v>27.63</v>
      </c>
    </row>
    <row r="1997" spans="1:4">
      <c r="A1997" s="625" t="s">
        <v>3122</v>
      </c>
      <c r="B1997" s="628" t="s">
        <v>3123</v>
      </c>
      <c r="C1997" s="623" t="s">
        <v>161</v>
      </c>
      <c r="D1997" s="623">
        <v>21.21</v>
      </c>
    </row>
    <row r="1998" spans="1:4">
      <c r="A1998" s="625" t="s">
        <v>3124</v>
      </c>
      <c r="B1998" s="628" t="s">
        <v>3125</v>
      </c>
      <c r="C1998" s="623" t="s">
        <v>161</v>
      </c>
      <c r="D1998" s="623">
        <v>34.96</v>
      </c>
    </row>
    <row r="1999" spans="1:4">
      <c r="A1999" s="625" t="s">
        <v>3126</v>
      </c>
      <c r="B1999" s="628" t="s">
        <v>3127</v>
      </c>
      <c r="C1999" s="623" t="s">
        <v>161</v>
      </c>
      <c r="D1999" s="623">
        <v>28.54</v>
      </c>
    </row>
    <row r="2000" spans="1:4">
      <c r="A2000" s="625" t="s">
        <v>3128</v>
      </c>
      <c r="B2000" s="628" t="s">
        <v>3129</v>
      </c>
      <c r="C2000" s="623" t="s">
        <v>161</v>
      </c>
      <c r="D2000" s="623">
        <v>45.84</v>
      </c>
    </row>
    <row r="2001" spans="1:4">
      <c r="A2001" s="625" t="s">
        <v>3130</v>
      </c>
      <c r="B2001" s="628" t="s">
        <v>3131</v>
      </c>
      <c r="C2001" s="623" t="s">
        <v>161</v>
      </c>
      <c r="D2001" s="623">
        <v>40.08</v>
      </c>
    </row>
    <row r="2002" spans="1:4">
      <c r="A2002" s="625" t="s">
        <v>3132</v>
      </c>
      <c r="B2002" s="628" t="s">
        <v>3133</v>
      </c>
      <c r="C2002" s="623" t="s">
        <v>161</v>
      </c>
      <c r="D2002" s="623">
        <v>52.9</v>
      </c>
    </row>
    <row r="2003" spans="1:4">
      <c r="A2003" s="625" t="s">
        <v>3134</v>
      </c>
      <c r="B2003" s="628" t="s">
        <v>3135</v>
      </c>
      <c r="C2003" s="623" t="s">
        <v>161</v>
      </c>
      <c r="D2003" s="623">
        <v>58.66</v>
      </c>
    </row>
    <row r="2004" spans="1:4">
      <c r="A2004" s="625">
        <v>8970</v>
      </c>
      <c r="B2004" s="628" t="s">
        <v>3136</v>
      </c>
    </row>
    <row r="2005" spans="1:4">
      <c r="A2005" s="626" t="s">
        <v>3137</v>
      </c>
      <c r="B2005" s="628" t="s">
        <v>3138</v>
      </c>
      <c r="C2005" s="623" t="s">
        <v>161</v>
      </c>
      <c r="D2005" s="623">
        <v>36.119999999999997</v>
      </c>
    </row>
    <row r="2006" spans="1:4">
      <c r="A2006" s="625" t="s">
        <v>3139</v>
      </c>
      <c r="B2006" s="628" t="s">
        <v>3140</v>
      </c>
      <c r="C2006" s="623" t="s">
        <v>158</v>
      </c>
      <c r="D2006" s="623">
        <v>45.36</v>
      </c>
    </row>
    <row r="2007" spans="1:4">
      <c r="A2007" s="625" t="s">
        <v>3141</v>
      </c>
      <c r="B2007" s="628" t="s">
        <v>3142</v>
      </c>
      <c r="C2007" s="623" t="s">
        <v>158</v>
      </c>
      <c r="D2007" s="623">
        <v>46.13</v>
      </c>
    </row>
    <row r="2008" spans="1:4">
      <c r="A2008" s="625" t="s">
        <v>3143</v>
      </c>
      <c r="B2008" s="628" t="s">
        <v>3144</v>
      </c>
      <c r="C2008" s="623" t="s">
        <v>158</v>
      </c>
      <c r="D2008" s="623">
        <v>29.46</v>
      </c>
    </row>
    <row r="2009" spans="1:4">
      <c r="A2009" s="625" t="s">
        <v>3145</v>
      </c>
      <c r="B2009" s="628" t="s">
        <v>3146</v>
      </c>
      <c r="C2009" s="623" t="s">
        <v>158</v>
      </c>
      <c r="D2009" s="623">
        <v>56.62</v>
      </c>
    </row>
    <row r="2010" spans="1:4">
      <c r="A2010" s="625">
        <v>8971</v>
      </c>
      <c r="B2010" s="628" t="s">
        <v>3147</v>
      </c>
    </row>
    <row r="2011" spans="1:4">
      <c r="A2011" s="626" t="s">
        <v>3148</v>
      </c>
      <c r="B2011" s="628" t="s">
        <v>3149</v>
      </c>
      <c r="C2011" s="623" t="s">
        <v>158</v>
      </c>
      <c r="D2011" s="623">
        <v>140.94999999999999</v>
      </c>
    </row>
    <row r="2012" spans="1:4">
      <c r="A2012" s="625" t="s">
        <v>3150</v>
      </c>
      <c r="B2012" s="628" t="s">
        <v>3151</v>
      </c>
      <c r="C2012" s="623" t="s">
        <v>158</v>
      </c>
      <c r="D2012" s="623">
        <v>1210.71</v>
      </c>
    </row>
    <row r="2013" spans="1:4">
      <c r="A2013" s="625" t="s">
        <v>3152</v>
      </c>
      <c r="B2013" s="628" t="s">
        <v>3153</v>
      </c>
      <c r="C2013" s="623" t="s">
        <v>158</v>
      </c>
      <c r="D2013" s="623">
        <v>1074.28</v>
      </c>
    </row>
    <row r="2014" spans="1:4">
      <c r="A2014" s="625" t="s">
        <v>3154</v>
      </c>
      <c r="B2014" s="628" t="s">
        <v>3155</v>
      </c>
      <c r="C2014" s="623" t="s">
        <v>158</v>
      </c>
      <c r="D2014" s="623">
        <v>178.68</v>
      </c>
    </row>
    <row r="2015" spans="1:4">
      <c r="A2015" s="625">
        <v>8972</v>
      </c>
      <c r="B2015" s="628" t="s">
        <v>3156</v>
      </c>
    </row>
    <row r="2016" spans="1:4">
      <c r="A2016" s="626" t="s">
        <v>3157</v>
      </c>
      <c r="B2016" s="628" t="s">
        <v>3158</v>
      </c>
      <c r="C2016" s="623" t="s">
        <v>158</v>
      </c>
      <c r="D2016" s="623">
        <v>15.42</v>
      </c>
    </row>
    <row r="2017" spans="1:4">
      <c r="A2017" s="625" t="s">
        <v>3159</v>
      </c>
      <c r="B2017" s="628" t="s">
        <v>3160</v>
      </c>
      <c r="C2017" s="623" t="s">
        <v>158</v>
      </c>
      <c r="D2017" s="623">
        <v>5.59</v>
      </c>
    </row>
    <row r="2018" spans="1:4">
      <c r="A2018" s="625" t="s">
        <v>3161</v>
      </c>
      <c r="B2018" s="628" t="s">
        <v>3162</v>
      </c>
      <c r="C2018" s="623" t="s">
        <v>158</v>
      </c>
      <c r="D2018" s="623">
        <v>18.23</v>
      </c>
    </row>
    <row r="2019" spans="1:4">
      <c r="A2019" s="625" t="s">
        <v>3163</v>
      </c>
      <c r="B2019" s="628" t="s">
        <v>3164</v>
      </c>
      <c r="C2019" s="623" t="s">
        <v>158</v>
      </c>
      <c r="D2019" s="623">
        <v>20.28</v>
      </c>
    </row>
    <row r="2020" spans="1:4">
      <c r="A2020" s="625" t="s">
        <v>3165</v>
      </c>
      <c r="B2020" s="628" t="s">
        <v>3166</v>
      </c>
      <c r="C2020" s="623" t="s">
        <v>158</v>
      </c>
      <c r="D2020" s="623">
        <v>26.2</v>
      </c>
    </row>
    <row r="2021" spans="1:4">
      <c r="A2021" s="625" t="s">
        <v>3167</v>
      </c>
      <c r="B2021" s="628" t="s">
        <v>3168</v>
      </c>
      <c r="C2021" s="623" t="s">
        <v>158</v>
      </c>
      <c r="D2021" s="623">
        <v>19.66</v>
      </c>
    </row>
    <row r="2022" spans="1:4">
      <c r="A2022" s="625" t="s">
        <v>3169</v>
      </c>
      <c r="B2022" s="628" t="s">
        <v>3170</v>
      </c>
      <c r="C2022" s="623" t="s">
        <v>158</v>
      </c>
      <c r="D2022" s="623">
        <v>21.05</v>
      </c>
    </row>
    <row r="2023" spans="1:4">
      <c r="A2023" s="625" t="s">
        <v>3171</v>
      </c>
      <c r="B2023" s="628" t="s">
        <v>3172</v>
      </c>
      <c r="C2023" s="623" t="s">
        <v>158</v>
      </c>
      <c r="D2023" s="623">
        <v>25.24</v>
      </c>
    </row>
    <row r="2024" spans="1:4">
      <c r="A2024" s="625" t="s">
        <v>3173</v>
      </c>
      <c r="B2024" s="628" t="s">
        <v>3174</v>
      </c>
      <c r="C2024" s="623" t="s">
        <v>158</v>
      </c>
      <c r="D2024" s="623">
        <v>33.49</v>
      </c>
    </row>
    <row r="2025" spans="1:4">
      <c r="A2025" s="625">
        <v>8973</v>
      </c>
      <c r="B2025" s="628" t="s">
        <v>3175</v>
      </c>
    </row>
    <row r="2026" spans="1:4">
      <c r="A2026" s="626" t="s">
        <v>3176</v>
      </c>
      <c r="B2026" s="628" t="s">
        <v>3177</v>
      </c>
      <c r="C2026" s="623" t="s">
        <v>158</v>
      </c>
      <c r="D2026" s="623">
        <v>22.51</v>
      </c>
    </row>
    <row r="2027" spans="1:4">
      <c r="A2027" s="625" t="s">
        <v>3178</v>
      </c>
      <c r="B2027" s="628" t="s">
        <v>3179</v>
      </c>
      <c r="C2027" s="623" t="s">
        <v>158</v>
      </c>
      <c r="D2027" s="623">
        <v>22.41</v>
      </c>
    </row>
    <row r="2028" spans="1:4">
      <c r="A2028" s="625" t="s">
        <v>3180</v>
      </c>
      <c r="B2028" s="628" t="s">
        <v>3181</v>
      </c>
      <c r="C2028" s="623" t="s">
        <v>158</v>
      </c>
      <c r="D2028" s="623">
        <v>14.15</v>
      </c>
    </row>
    <row r="2029" spans="1:4">
      <c r="A2029" s="625" t="s">
        <v>3182</v>
      </c>
      <c r="B2029" s="628" t="s">
        <v>3183</v>
      </c>
      <c r="C2029" s="623" t="s">
        <v>158</v>
      </c>
      <c r="D2029" s="623">
        <v>14.84</v>
      </c>
    </row>
    <row r="2030" spans="1:4">
      <c r="A2030" s="625">
        <v>8975</v>
      </c>
      <c r="B2030" s="628" t="s">
        <v>3184</v>
      </c>
    </row>
    <row r="2031" spans="1:4">
      <c r="A2031" s="626" t="s">
        <v>3185</v>
      </c>
      <c r="B2031" s="628" t="s">
        <v>3186</v>
      </c>
      <c r="C2031" s="623" t="s">
        <v>158</v>
      </c>
      <c r="D2031" s="623">
        <v>326.33999999999997</v>
      </c>
    </row>
    <row r="2032" spans="1:4">
      <c r="A2032" s="625">
        <v>8685</v>
      </c>
      <c r="B2032" s="628" t="s">
        <v>131</v>
      </c>
    </row>
    <row r="2033" spans="1:4">
      <c r="A2033" s="626">
        <v>8977</v>
      </c>
      <c r="B2033" s="628" t="s">
        <v>3187</v>
      </c>
    </row>
    <row r="2034" spans="1:4">
      <c r="A2034" s="626" t="s">
        <v>3188</v>
      </c>
      <c r="B2034" s="628" t="s">
        <v>3189</v>
      </c>
      <c r="C2034" s="623" t="s">
        <v>252</v>
      </c>
      <c r="D2034" s="623">
        <v>335.82</v>
      </c>
    </row>
    <row r="2035" spans="1:4">
      <c r="A2035" s="625" t="s">
        <v>3190</v>
      </c>
      <c r="B2035" s="628" t="s">
        <v>3191</v>
      </c>
      <c r="C2035" s="623" t="s">
        <v>252</v>
      </c>
      <c r="D2035" s="623">
        <v>376.15</v>
      </c>
    </row>
    <row r="2036" spans="1:4">
      <c r="A2036" s="625" t="s">
        <v>3192</v>
      </c>
      <c r="B2036" s="628" t="s">
        <v>3193</v>
      </c>
      <c r="C2036" s="623" t="s">
        <v>252</v>
      </c>
      <c r="D2036" s="623">
        <v>277.92</v>
      </c>
    </row>
    <row r="2037" spans="1:4">
      <c r="A2037" s="625" t="s">
        <v>3194</v>
      </c>
      <c r="B2037" s="628" t="s">
        <v>3195</v>
      </c>
      <c r="C2037" s="623" t="s">
        <v>252</v>
      </c>
      <c r="D2037" s="623">
        <v>318.47000000000003</v>
      </c>
    </row>
    <row r="2038" spans="1:4">
      <c r="A2038" s="625">
        <v>8978</v>
      </c>
      <c r="B2038" s="628" t="s">
        <v>3196</v>
      </c>
    </row>
    <row r="2039" spans="1:4">
      <c r="A2039" s="626" t="s">
        <v>3197</v>
      </c>
      <c r="B2039" s="628" t="s">
        <v>3198</v>
      </c>
      <c r="C2039" s="623" t="s">
        <v>161</v>
      </c>
      <c r="D2039" s="623">
        <v>47.47</v>
      </c>
    </row>
    <row r="2040" spans="1:4">
      <c r="A2040" s="625" t="s">
        <v>3199</v>
      </c>
      <c r="B2040" s="628" t="s">
        <v>3200</v>
      </c>
      <c r="C2040" s="623" t="s">
        <v>161</v>
      </c>
      <c r="D2040" s="623">
        <v>90.92</v>
      </c>
    </row>
    <row r="2041" spans="1:4">
      <c r="A2041" s="625" t="s">
        <v>3201</v>
      </c>
      <c r="B2041" s="628" t="s">
        <v>3202</v>
      </c>
      <c r="C2041" s="623" t="s">
        <v>161</v>
      </c>
      <c r="D2041" s="623">
        <v>137.79</v>
      </c>
    </row>
    <row r="2042" spans="1:4">
      <c r="A2042" s="625" t="s">
        <v>3203</v>
      </c>
      <c r="B2042" s="628" t="s">
        <v>3204</v>
      </c>
      <c r="C2042" s="623" t="s">
        <v>161</v>
      </c>
      <c r="D2042" s="623">
        <v>242.11</v>
      </c>
    </row>
    <row r="2043" spans="1:4">
      <c r="A2043" s="625" t="s">
        <v>3205</v>
      </c>
      <c r="B2043" s="628" t="s">
        <v>3206</v>
      </c>
      <c r="C2043" s="623" t="s">
        <v>161</v>
      </c>
      <c r="D2043" s="623">
        <v>380.74</v>
      </c>
    </row>
    <row r="2044" spans="1:4">
      <c r="A2044" s="625" t="s">
        <v>3207</v>
      </c>
      <c r="B2044" s="628" t="s">
        <v>3208</v>
      </c>
      <c r="C2044" s="623" t="s">
        <v>161</v>
      </c>
      <c r="D2044" s="623">
        <v>460.93</v>
      </c>
    </row>
    <row r="2045" spans="1:4">
      <c r="A2045" s="625" t="s">
        <v>3209</v>
      </c>
      <c r="B2045" s="628" t="s">
        <v>3210</v>
      </c>
      <c r="C2045" s="623" t="s">
        <v>161</v>
      </c>
      <c r="D2045" s="623">
        <v>628.46</v>
      </c>
    </row>
    <row r="2046" spans="1:4">
      <c r="A2046" s="625" t="s">
        <v>3211</v>
      </c>
      <c r="B2046" s="628" t="s">
        <v>3212</v>
      </c>
      <c r="C2046" s="623" t="s">
        <v>161</v>
      </c>
      <c r="D2046" s="623">
        <v>20.21</v>
      </c>
    </row>
    <row r="2047" spans="1:4">
      <c r="A2047" s="625" t="s">
        <v>3213</v>
      </c>
      <c r="B2047" s="628" t="s">
        <v>3214</v>
      </c>
      <c r="C2047" s="623" t="s">
        <v>161</v>
      </c>
      <c r="D2047" s="623">
        <v>24.36</v>
      </c>
    </row>
    <row r="2048" spans="1:4">
      <c r="A2048" s="625" t="s">
        <v>3215</v>
      </c>
      <c r="B2048" s="628" t="s">
        <v>3216</v>
      </c>
      <c r="C2048" s="623" t="s">
        <v>161</v>
      </c>
      <c r="D2048" s="623">
        <v>39.43</v>
      </c>
    </row>
    <row r="2049" spans="1:4">
      <c r="A2049" s="625" t="s">
        <v>3217</v>
      </c>
      <c r="B2049" s="628" t="s">
        <v>3218</v>
      </c>
      <c r="C2049" s="623" t="s">
        <v>161</v>
      </c>
      <c r="D2049" s="623">
        <v>66.05</v>
      </c>
    </row>
    <row r="2050" spans="1:4">
      <c r="A2050" s="625" t="s">
        <v>3219</v>
      </c>
      <c r="B2050" s="628" t="s">
        <v>3220</v>
      </c>
      <c r="C2050" s="623" t="s">
        <v>161</v>
      </c>
      <c r="D2050" s="623">
        <v>124.92</v>
      </c>
    </row>
    <row r="2051" spans="1:4">
      <c r="A2051" s="625" t="s">
        <v>3221</v>
      </c>
      <c r="B2051" s="628" t="s">
        <v>3222</v>
      </c>
      <c r="C2051" s="623" t="s">
        <v>161</v>
      </c>
      <c r="D2051" s="623">
        <v>27.51</v>
      </c>
    </row>
    <row r="2052" spans="1:4">
      <c r="A2052" s="625" t="s">
        <v>3223</v>
      </c>
      <c r="B2052" s="628" t="s">
        <v>3224</v>
      </c>
      <c r="C2052" s="623" t="s">
        <v>161</v>
      </c>
      <c r="D2052" s="623">
        <v>36.08</v>
      </c>
    </row>
    <row r="2053" spans="1:4">
      <c r="A2053" s="625" t="s">
        <v>3225</v>
      </c>
      <c r="B2053" s="628" t="s">
        <v>3226</v>
      </c>
      <c r="C2053" s="623" t="s">
        <v>161</v>
      </c>
      <c r="D2053" s="623">
        <v>64.599999999999994</v>
      </c>
    </row>
    <row r="2054" spans="1:4">
      <c r="A2054" s="625" t="s">
        <v>3227</v>
      </c>
      <c r="B2054" s="628" t="s">
        <v>3228</v>
      </c>
      <c r="C2054" s="623" t="s">
        <v>161</v>
      </c>
      <c r="D2054" s="623">
        <v>81.33</v>
      </c>
    </row>
    <row r="2055" spans="1:4">
      <c r="A2055" s="625" t="s">
        <v>3229</v>
      </c>
      <c r="B2055" s="628" t="s">
        <v>3230</v>
      </c>
      <c r="C2055" s="623" t="s">
        <v>161</v>
      </c>
      <c r="D2055" s="623">
        <v>32.44</v>
      </c>
    </row>
    <row r="2056" spans="1:4">
      <c r="A2056" s="625" t="s">
        <v>3231</v>
      </c>
      <c r="B2056" s="628" t="s">
        <v>3232</v>
      </c>
      <c r="C2056" s="623" t="s">
        <v>161</v>
      </c>
      <c r="D2056" s="623">
        <v>48.94</v>
      </c>
    </row>
    <row r="2057" spans="1:4">
      <c r="A2057" s="625" t="s">
        <v>3233</v>
      </c>
      <c r="B2057" s="628" t="s">
        <v>3234</v>
      </c>
      <c r="C2057" s="623" t="s">
        <v>161</v>
      </c>
      <c r="D2057" s="623">
        <v>30.54</v>
      </c>
    </row>
    <row r="2058" spans="1:4">
      <c r="A2058" s="625" t="s">
        <v>3235</v>
      </c>
      <c r="B2058" s="628" t="s">
        <v>3236</v>
      </c>
      <c r="C2058" s="623" t="s">
        <v>161</v>
      </c>
      <c r="D2058" s="623">
        <v>22.63</v>
      </c>
    </row>
    <row r="2059" spans="1:4">
      <c r="A2059" s="625" t="s">
        <v>3237</v>
      </c>
      <c r="B2059" s="628" t="s">
        <v>3238</v>
      </c>
      <c r="C2059" s="623" t="s">
        <v>161</v>
      </c>
      <c r="D2059" s="623">
        <v>30.56</v>
      </c>
    </row>
    <row r="2060" spans="1:4">
      <c r="A2060" s="625">
        <v>8979</v>
      </c>
      <c r="B2060" s="628" t="s">
        <v>3239</v>
      </c>
    </row>
    <row r="2061" spans="1:4">
      <c r="A2061" s="626" t="s">
        <v>3240</v>
      </c>
      <c r="B2061" s="628" t="s">
        <v>3241</v>
      </c>
      <c r="C2061" s="623" t="s">
        <v>252</v>
      </c>
      <c r="D2061" s="623">
        <v>15.7</v>
      </c>
    </row>
    <row r="2062" spans="1:4">
      <c r="A2062" s="625" t="s">
        <v>3242</v>
      </c>
      <c r="B2062" s="628" t="s">
        <v>3243</v>
      </c>
      <c r="C2062" s="623" t="s">
        <v>252</v>
      </c>
      <c r="D2062" s="623">
        <v>17.72</v>
      </c>
    </row>
    <row r="2063" spans="1:4">
      <c r="A2063" s="625" t="s">
        <v>3244</v>
      </c>
      <c r="B2063" s="628" t="s">
        <v>3245</v>
      </c>
      <c r="C2063" s="623" t="s">
        <v>252</v>
      </c>
      <c r="D2063" s="623">
        <v>22.59</v>
      </c>
    </row>
    <row r="2064" spans="1:4">
      <c r="A2064" s="625" t="s">
        <v>3246</v>
      </c>
      <c r="B2064" s="628" t="s">
        <v>3247</v>
      </c>
      <c r="C2064" s="623" t="s">
        <v>252</v>
      </c>
      <c r="D2064" s="623">
        <v>33.659999999999997</v>
      </c>
    </row>
    <row r="2065" spans="1:4">
      <c r="A2065" s="625" t="s">
        <v>3248</v>
      </c>
      <c r="B2065" s="628" t="s">
        <v>3249</v>
      </c>
      <c r="C2065" s="623" t="s">
        <v>252</v>
      </c>
      <c r="D2065" s="623">
        <v>38.729999999999997</v>
      </c>
    </row>
    <row r="2066" spans="1:4">
      <c r="A2066" s="625" t="s">
        <v>3250</v>
      </c>
      <c r="B2066" s="628" t="s">
        <v>3251</v>
      </c>
      <c r="C2066" s="623" t="s">
        <v>252</v>
      </c>
      <c r="D2066" s="623">
        <v>55.15</v>
      </c>
    </row>
    <row r="2067" spans="1:4">
      <c r="A2067" s="625" t="s">
        <v>3252</v>
      </c>
      <c r="B2067" s="628" t="s">
        <v>3253</v>
      </c>
      <c r="C2067" s="623" t="s">
        <v>161</v>
      </c>
      <c r="D2067" s="623">
        <v>150.52000000000001</v>
      </c>
    </row>
    <row r="2068" spans="1:4">
      <c r="A2068" s="625" t="s">
        <v>3254</v>
      </c>
      <c r="B2068" s="628" t="s">
        <v>3255</v>
      </c>
      <c r="C2068" s="623" t="s">
        <v>161</v>
      </c>
      <c r="D2068" s="623">
        <v>19.39</v>
      </c>
    </row>
    <row r="2069" spans="1:4">
      <c r="A2069" s="625" t="s">
        <v>3256</v>
      </c>
      <c r="B2069" s="628" t="s">
        <v>3257</v>
      </c>
      <c r="C2069" s="623" t="s">
        <v>161</v>
      </c>
      <c r="D2069" s="623">
        <v>22.47</v>
      </c>
    </row>
    <row r="2070" spans="1:4">
      <c r="A2070" s="625" t="s">
        <v>3258</v>
      </c>
      <c r="B2070" s="628" t="s">
        <v>3259</v>
      </c>
      <c r="C2070" s="623" t="s">
        <v>161</v>
      </c>
      <c r="D2070" s="623">
        <v>32.26</v>
      </c>
    </row>
    <row r="2071" spans="1:4">
      <c r="A2071" s="625" t="s">
        <v>3260</v>
      </c>
      <c r="B2071" s="628" t="s">
        <v>3261</v>
      </c>
      <c r="C2071" s="623" t="s">
        <v>161</v>
      </c>
      <c r="D2071" s="623">
        <v>40.049999999999997</v>
      </c>
    </row>
    <row r="2072" spans="1:4">
      <c r="A2072" s="625" t="s">
        <v>3262</v>
      </c>
      <c r="B2072" s="628" t="s">
        <v>3263</v>
      </c>
      <c r="C2072" s="623" t="s">
        <v>161</v>
      </c>
      <c r="D2072" s="623">
        <v>42.89</v>
      </c>
    </row>
    <row r="2073" spans="1:4">
      <c r="A2073" s="625" t="s">
        <v>3264</v>
      </c>
      <c r="B2073" s="628" t="s">
        <v>3265</v>
      </c>
      <c r="C2073" s="623" t="s">
        <v>161</v>
      </c>
      <c r="D2073" s="623">
        <v>57.42</v>
      </c>
    </row>
    <row r="2074" spans="1:4">
      <c r="A2074" s="625" t="s">
        <v>3266</v>
      </c>
      <c r="B2074" s="628" t="s">
        <v>3267</v>
      </c>
      <c r="C2074" s="623" t="s">
        <v>161</v>
      </c>
      <c r="D2074" s="623">
        <v>88.3</v>
      </c>
    </row>
    <row r="2075" spans="1:4">
      <c r="A2075" s="625" t="s">
        <v>3268</v>
      </c>
      <c r="B2075" s="628" t="s">
        <v>3269</v>
      </c>
      <c r="C2075" s="623" t="s">
        <v>161</v>
      </c>
      <c r="D2075" s="623">
        <v>113.58</v>
      </c>
    </row>
    <row r="2076" spans="1:4">
      <c r="A2076" s="625">
        <v>8980</v>
      </c>
      <c r="B2076" s="628" t="s">
        <v>3270</v>
      </c>
    </row>
    <row r="2077" spans="1:4">
      <c r="A2077" s="626" t="s">
        <v>3271</v>
      </c>
      <c r="B2077" s="628" t="s">
        <v>3272</v>
      </c>
      <c r="C2077" s="623" t="s">
        <v>161</v>
      </c>
      <c r="D2077" s="623">
        <v>45.81</v>
      </c>
    </row>
    <row r="2078" spans="1:4">
      <c r="A2078" s="625" t="s">
        <v>3273</v>
      </c>
      <c r="B2078" s="628" t="s">
        <v>3274</v>
      </c>
      <c r="C2078" s="623" t="s">
        <v>161</v>
      </c>
      <c r="D2078" s="623">
        <v>63.73</v>
      </c>
    </row>
    <row r="2079" spans="1:4">
      <c r="A2079" s="625" t="s">
        <v>3275</v>
      </c>
      <c r="B2079" s="628" t="s">
        <v>3276</v>
      </c>
      <c r="C2079" s="623" t="s">
        <v>161</v>
      </c>
      <c r="D2079" s="623">
        <v>53.32</v>
      </c>
    </row>
    <row r="2080" spans="1:4">
      <c r="A2080" s="625" t="s">
        <v>3277</v>
      </c>
      <c r="B2080" s="628" t="s">
        <v>3278</v>
      </c>
      <c r="C2080" s="623" t="s">
        <v>161</v>
      </c>
      <c r="D2080" s="623">
        <v>27.05</v>
      </c>
    </row>
    <row r="2081" spans="1:4">
      <c r="A2081" s="625" t="s">
        <v>3279</v>
      </c>
      <c r="B2081" s="628" t="s">
        <v>3280</v>
      </c>
      <c r="C2081" s="623" t="s">
        <v>161</v>
      </c>
      <c r="D2081" s="623">
        <v>83.12</v>
      </c>
    </row>
    <row r="2082" spans="1:4">
      <c r="A2082" s="625" t="s">
        <v>3281</v>
      </c>
      <c r="B2082" s="628" t="s">
        <v>3282</v>
      </c>
      <c r="C2082" s="623" t="s">
        <v>161</v>
      </c>
      <c r="D2082" s="623">
        <v>118.43</v>
      </c>
    </row>
    <row r="2083" spans="1:4">
      <c r="A2083" s="625" t="s">
        <v>3283</v>
      </c>
      <c r="B2083" s="628" t="s">
        <v>3284</v>
      </c>
      <c r="C2083" s="623" t="s">
        <v>161</v>
      </c>
      <c r="D2083" s="623">
        <v>152.55000000000001</v>
      </c>
    </row>
    <row r="2084" spans="1:4">
      <c r="A2084" s="625" t="s">
        <v>3285</v>
      </c>
      <c r="B2084" s="628" t="s">
        <v>3286</v>
      </c>
      <c r="C2084" s="623" t="s">
        <v>161</v>
      </c>
      <c r="D2084" s="623">
        <v>31.77</v>
      </c>
    </row>
    <row r="2085" spans="1:4">
      <c r="A2085" s="625" t="s">
        <v>3287</v>
      </c>
      <c r="B2085" s="628" t="s">
        <v>3288</v>
      </c>
      <c r="C2085" s="623" t="s">
        <v>161</v>
      </c>
      <c r="D2085" s="623">
        <v>177.96</v>
      </c>
    </row>
    <row r="2086" spans="1:4">
      <c r="A2086" s="625">
        <v>8981</v>
      </c>
      <c r="B2086" s="628" t="s">
        <v>3289</v>
      </c>
    </row>
    <row r="2087" spans="1:4">
      <c r="A2087" s="626" t="s">
        <v>3290</v>
      </c>
      <c r="B2087" s="628" t="s">
        <v>3291</v>
      </c>
      <c r="C2087" s="623" t="s">
        <v>161</v>
      </c>
      <c r="D2087" s="623">
        <v>240.49</v>
      </c>
    </row>
    <row r="2088" spans="1:4">
      <c r="A2088" s="625" t="s">
        <v>3292</v>
      </c>
      <c r="B2088" s="628" t="s">
        <v>3293</v>
      </c>
      <c r="C2088" s="623" t="s">
        <v>161</v>
      </c>
      <c r="D2088" s="623">
        <v>27.01</v>
      </c>
    </row>
    <row r="2089" spans="1:4">
      <c r="A2089" s="625" t="s">
        <v>3294</v>
      </c>
      <c r="B2089" s="628" t="s">
        <v>3295</v>
      </c>
      <c r="C2089" s="623" t="s">
        <v>161</v>
      </c>
      <c r="D2089" s="623">
        <v>36.39</v>
      </c>
    </row>
    <row r="2090" spans="1:4">
      <c r="A2090" s="625" t="s">
        <v>3296</v>
      </c>
      <c r="B2090" s="628" t="s">
        <v>3297</v>
      </c>
      <c r="C2090" s="623" t="s">
        <v>161</v>
      </c>
      <c r="D2090" s="623">
        <v>53.11</v>
      </c>
    </row>
    <row r="2091" spans="1:4">
      <c r="A2091" s="625" t="s">
        <v>3298</v>
      </c>
      <c r="B2091" s="628" t="s">
        <v>3299</v>
      </c>
      <c r="C2091" s="623" t="s">
        <v>161</v>
      </c>
      <c r="D2091" s="623">
        <v>78.78</v>
      </c>
    </row>
    <row r="2092" spans="1:4">
      <c r="A2092" s="625" t="s">
        <v>3300</v>
      </c>
      <c r="B2092" s="628" t="s">
        <v>3301</v>
      </c>
      <c r="C2092" s="623" t="s">
        <v>161</v>
      </c>
      <c r="D2092" s="623">
        <v>128.09</v>
      </c>
    </row>
    <row r="2093" spans="1:4">
      <c r="A2093" s="625" t="s">
        <v>3302</v>
      </c>
      <c r="B2093" s="628" t="s">
        <v>3303</v>
      </c>
      <c r="C2093" s="623" t="s">
        <v>161</v>
      </c>
      <c r="D2093" s="623">
        <v>161.21</v>
      </c>
    </row>
    <row r="2094" spans="1:4">
      <c r="A2094" s="625" t="s">
        <v>3304</v>
      </c>
      <c r="B2094" s="628" t="s">
        <v>3305</v>
      </c>
      <c r="C2094" s="623" t="s">
        <v>161</v>
      </c>
      <c r="D2094" s="623">
        <v>282.61</v>
      </c>
    </row>
    <row r="2095" spans="1:4">
      <c r="A2095" s="625" t="s">
        <v>3306</v>
      </c>
      <c r="B2095" s="628" t="s">
        <v>3307</v>
      </c>
      <c r="C2095" s="623" t="s">
        <v>161</v>
      </c>
      <c r="D2095" s="623">
        <v>25.06</v>
      </c>
    </row>
    <row r="2096" spans="1:4">
      <c r="A2096" s="625" t="s">
        <v>3308</v>
      </c>
      <c r="B2096" s="628" t="s">
        <v>3309</v>
      </c>
      <c r="C2096" s="623" t="s">
        <v>161</v>
      </c>
      <c r="D2096" s="623">
        <v>40.409999999999997</v>
      </c>
    </row>
    <row r="2097" spans="1:4">
      <c r="A2097" s="625" t="s">
        <v>3310</v>
      </c>
      <c r="B2097" s="628" t="s">
        <v>3311</v>
      </c>
      <c r="C2097" s="623" t="s">
        <v>161</v>
      </c>
      <c r="D2097" s="623">
        <v>45.03</v>
      </c>
    </row>
    <row r="2098" spans="1:4">
      <c r="A2098" s="625" t="s">
        <v>3312</v>
      </c>
      <c r="B2098" s="628" t="s">
        <v>3313</v>
      </c>
      <c r="C2098" s="623" t="s">
        <v>161</v>
      </c>
      <c r="D2098" s="623">
        <v>58.3</v>
      </c>
    </row>
    <row r="2099" spans="1:4">
      <c r="A2099" s="625" t="s">
        <v>3314</v>
      </c>
      <c r="B2099" s="628" t="s">
        <v>3315</v>
      </c>
      <c r="C2099" s="623" t="s">
        <v>161</v>
      </c>
      <c r="D2099" s="623">
        <v>90.93</v>
      </c>
    </row>
    <row r="2100" spans="1:4">
      <c r="A2100" s="625" t="s">
        <v>3316</v>
      </c>
      <c r="B2100" s="628" t="s">
        <v>3317</v>
      </c>
      <c r="C2100" s="623" t="s">
        <v>161</v>
      </c>
      <c r="D2100" s="623">
        <v>147.4</v>
      </c>
    </row>
    <row r="2101" spans="1:4">
      <c r="A2101" s="625" t="s">
        <v>3318</v>
      </c>
      <c r="B2101" s="628" t="s">
        <v>3319</v>
      </c>
      <c r="C2101" s="623" t="s">
        <v>161</v>
      </c>
      <c r="D2101" s="623">
        <v>200.87</v>
      </c>
    </row>
    <row r="2102" spans="1:4">
      <c r="A2102" s="625" t="s">
        <v>3320</v>
      </c>
      <c r="B2102" s="628" t="s">
        <v>3321</v>
      </c>
      <c r="C2102" s="623" t="s">
        <v>161</v>
      </c>
      <c r="D2102" s="623">
        <v>377.96</v>
      </c>
    </row>
    <row r="2103" spans="1:4">
      <c r="A2103" s="625" t="s">
        <v>3322</v>
      </c>
      <c r="B2103" s="628" t="s">
        <v>3323</v>
      </c>
      <c r="C2103" s="623" t="s">
        <v>161</v>
      </c>
      <c r="D2103" s="623">
        <v>31.79</v>
      </c>
    </row>
    <row r="2104" spans="1:4">
      <c r="A2104" s="625" t="s">
        <v>3324</v>
      </c>
      <c r="B2104" s="628" t="s">
        <v>3325</v>
      </c>
      <c r="C2104" s="623" t="s">
        <v>161</v>
      </c>
      <c r="D2104" s="623">
        <v>39.79</v>
      </c>
    </row>
    <row r="2105" spans="1:4">
      <c r="A2105" s="625" t="s">
        <v>3326</v>
      </c>
      <c r="B2105" s="628" t="s">
        <v>3327</v>
      </c>
      <c r="C2105" s="623" t="s">
        <v>161</v>
      </c>
      <c r="D2105" s="623">
        <v>65.86</v>
      </c>
    </row>
    <row r="2106" spans="1:4">
      <c r="A2106" s="625" t="s">
        <v>3328</v>
      </c>
      <c r="B2106" s="628" t="s">
        <v>3329</v>
      </c>
      <c r="C2106" s="623" t="s">
        <v>161</v>
      </c>
      <c r="D2106" s="623">
        <v>97.5</v>
      </c>
    </row>
    <row r="2107" spans="1:4">
      <c r="A2107" s="625" t="s">
        <v>3330</v>
      </c>
      <c r="B2107" s="628" t="s">
        <v>3331</v>
      </c>
      <c r="C2107" s="623" t="s">
        <v>161</v>
      </c>
      <c r="D2107" s="623">
        <v>125.61</v>
      </c>
    </row>
    <row r="2108" spans="1:4">
      <c r="A2108" s="625" t="s">
        <v>3332</v>
      </c>
      <c r="B2108" s="628" t="s">
        <v>3333</v>
      </c>
      <c r="C2108" s="623" t="s">
        <v>161</v>
      </c>
      <c r="D2108" s="623">
        <v>192.17</v>
      </c>
    </row>
    <row r="2109" spans="1:4">
      <c r="A2109" s="625" t="s">
        <v>3334</v>
      </c>
      <c r="B2109" s="628" t="s">
        <v>3335</v>
      </c>
      <c r="C2109" s="623" t="s">
        <v>161</v>
      </c>
      <c r="D2109" s="623">
        <v>279.08</v>
      </c>
    </row>
    <row r="2110" spans="1:4">
      <c r="A2110" s="625">
        <v>8982</v>
      </c>
      <c r="B2110" s="628" t="s">
        <v>3336</v>
      </c>
    </row>
    <row r="2111" spans="1:4">
      <c r="A2111" s="626" t="s">
        <v>3337</v>
      </c>
      <c r="B2111" s="628" t="s">
        <v>3338</v>
      </c>
      <c r="C2111" s="623" t="s">
        <v>161</v>
      </c>
      <c r="D2111" s="623">
        <v>17.920000000000002</v>
      </c>
    </row>
    <row r="2112" spans="1:4">
      <c r="A2112" s="625" t="s">
        <v>3339</v>
      </c>
      <c r="B2112" s="628" t="s">
        <v>3340</v>
      </c>
      <c r="C2112" s="623" t="s">
        <v>161</v>
      </c>
      <c r="D2112" s="623">
        <v>22.79</v>
      </c>
    </row>
    <row r="2113" spans="1:4">
      <c r="A2113" s="625" t="s">
        <v>3341</v>
      </c>
      <c r="B2113" s="628" t="s">
        <v>3342</v>
      </c>
      <c r="C2113" s="623" t="s">
        <v>161</v>
      </c>
      <c r="D2113" s="623">
        <v>18.43</v>
      </c>
    </row>
    <row r="2114" spans="1:4">
      <c r="A2114" s="625" t="s">
        <v>3343</v>
      </c>
      <c r="B2114" s="628" t="s">
        <v>3344</v>
      </c>
      <c r="C2114" s="623" t="s">
        <v>161</v>
      </c>
      <c r="D2114" s="623">
        <v>25.16</v>
      </c>
    </row>
    <row r="2115" spans="1:4">
      <c r="A2115" s="625">
        <v>8983</v>
      </c>
      <c r="B2115" s="628" t="s">
        <v>3345</v>
      </c>
    </row>
    <row r="2116" spans="1:4">
      <c r="A2116" s="626" t="s">
        <v>3346</v>
      </c>
      <c r="B2116" s="628" t="s">
        <v>3347</v>
      </c>
      <c r="C2116" s="623" t="s">
        <v>161</v>
      </c>
      <c r="D2116" s="623">
        <v>512.87</v>
      </c>
    </row>
    <row r="2117" spans="1:4">
      <c r="A2117" s="625" t="s">
        <v>3348</v>
      </c>
      <c r="B2117" s="628" t="s">
        <v>3349</v>
      </c>
      <c r="C2117" s="623" t="s">
        <v>161</v>
      </c>
      <c r="D2117" s="623">
        <v>23.84</v>
      </c>
    </row>
    <row r="2118" spans="1:4">
      <c r="A2118" s="625" t="s">
        <v>3350</v>
      </c>
      <c r="B2118" s="628" t="s">
        <v>3351</v>
      </c>
      <c r="C2118" s="623" t="s">
        <v>161</v>
      </c>
      <c r="D2118" s="623">
        <v>38.21</v>
      </c>
    </row>
    <row r="2119" spans="1:4">
      <c r="A2119" s="625" t="s">
        <v>3352</v>
      </c>
      <c r="B2119" s="628" t="s">
        <v>3353</v>
      </c>
      <c r="C2119" s="623" t="s">
        <v>161</v>
      </c>
      <c r="D2119" s="623">
        <v>57.32</v>
      </c>
    </row>
    <row r="2120" spans="1:4">
      <c r="A2120" s="625" t="s">
        <v>3354</v>
      </c>
      <c r="B2120" s="628" t="s">
        <v>3355</v>
      </c>
      <c r="C2120" s="623" t="s">
        <v>161</v>
      </c>
      <c r="D2120" s="623">
        <v>73.180000000000007</v>
      </c>
    </row>
    <row r="2121" spans="1:4">
      <c r="A2121" s="625" t="s">
        <v>3356</v>
      </c>
      <c r="B2121" s="628" t="s">
        <v>3357</v>
      </c>
      <c r="C2121" s="623" t="s">
        <v>161</v>
      </c>
      <c r="D2121" s="623">
        <v>89.9</v>
      </c>
    </row>
    <row r="2122" spans="1:4">
      <c r="A2122" s="625" t="s">
        <v>3358</v>
      </c>
      <c r="B2122" s="628" t="s">
        <v>3359</v>
      </c>
      <c r="C2122" s="623" t="s">
        <v>161</v>
      </c>
      <c r="D2122" s="623">
        <v>131.31</v>
      </c>
    </row>
    <row r="2123" spans="1:4">
      <c r="A2123" s="625" t="s">
        <v>3360</v>
      </c>
      <c r="B2123" s="628" t="s">
        <v>3361</v>
      </c>
      <c r="C2123" s="623" t="s">
        <v>161</v>
      </c>
      <c r="D2123" s="623">
        <v>218.01</v>
      </c>
    </row>
    <row r="2124" spans="1:4">
      <c r="A2124" s="625" t="s">
        <v>3362</v>
      </c>
      <c r="B2124" s="628" t="s">
        <v>3363</v>
      </c>
      <c r="C2124" s="623" t="s">
        <v>161</v>
      </c>
      <c r="D2124" s="623">
        <v>300.89</v>
      </c>
    </row>
    <row r="2125" spans="1:4">
      <c r="A2125" s="625">
        <v>8984</v>
      </c>
      <c r="B2125" s="628" t="s">
        <v>3364</v>
      </c>
    </row>
    <row r="2126" spans="1:4">
      <c r="A2126" s="626" t="s">
        <v>3365</v>
      </c>
      <c r="B2126" s="628" t="s">
        <v>3366</v>
      </c>
      <c r="C2126" s="623" t="s">
        <v>161</v>
      </c>
      <c r="D2126" s="623">
        <v>762.08</v>
      </c>
    </row>
    <row r="2127" spans="1:4">
      <c r="A2127" s="625" t="s">
        <v>3367</v>
      </c>
      <c r="B2127" s="628" t="s">
        <v>3368</v>
      </c>
      <c r="C2127" s="623" t="s">
        <v>161</v>
      </c>
      <c r="D2127" s="623">
        <v>107.16</v>
      </c>
    </row>
    <row r="2128" spans="1:4">
      <c r="A2128" s="625" t="s">
        <v>3369</v>
      </c>
      <c r="B2128" s="628" t="s">
        <v>3370</v>
      </c>
      <c r="C2128" s="623" t="s">
        <v>161</v>
      </c>
      <c r="D2128" s="623">
        <v>155.1</v>
      </c>
    </row>
    <row r="2129" spans="1:4">
      <c r="A2129" s="625" t="s">
        <v>3371</v>
      </c>
      <c r="B2129" s="628" t="s">
        <v>3372</v>
      </c>
      <c r="C2129" s="623" t="s">
        <v>161</v>
      </c>
      <c r="D2129" s="623">
        <v>186.67</v>
      </c>
    </row>
    <row r="2130" spans="1:4">
      <c r="A2130" s="625" t="s">
        <v>3373</v>
      </c>
      <c r="B2130" s="628" t="s">
        <v>3374</v>
      </c>
      <c r="C2130" s="623" t="s">
        <v>161</v>
      </c>
      <c r="D2130" s="623">
        <v>294.20999999999998</v>
      </c>
    </row>
    <row r="2131" spans="1:4">
      <c r="A2131" s="625" t="s">
        <v>3375</v>
      </c>
      <c r="B2131" s="628" t="s">
        <v>3376</v>
      </c>
      <c r="C2131" s="623" t="s">
        <v>161</v>
      </c>
      <c r="D2131" s="623">
        <v>335.03</v>
      </c>
    </row>
    <row r="2132" spans="1:4">
      <c r="A2132" s="625" t="s">
        <v>3377</v>
      </c>
      <c r="B2132" s="628" t="s">
        <v>3378</v>
      </c>
      <c r="C2132" s="623" t="s">
        <v>161</v>
      </c>
      <c r="D2132" s="623">
        <v>451.06</v>
      </c>
    </row>
    <row r="2133" spans="1:4">
      <c r="A2133" s="625" t="s">
        <v>3379</v>
      </c>
      <c r="B2133" s="628" t="s">
        <v>3380</v>
      </c>
      <c r="C2133" s="623" t="s">
        <v>161</v>
      </c>
      <c r="D2133" s="623">
        <v>554.72</v>
      </c>
    </row>
    <row r="2134" spans="1:4">
      <c r="A2134" s="625" t="s">
        <v>3381</v>
      </c>
      <c r="B2134" s="628" t="s">
        <v>3382</v>
      </c>
      <c r="C2134" s="623" t="s">
        <v>161</v>
      </c>
      <c r="D2134" s="623">
        <v>593.98</v>
      </c>
    </row>
    <row r="2135" spans="1:4">
      <c r="A2135" s="625" t="s">
        <v>3383</v>
      </c>
      <c r="B2135" s="628" t="s">
        <v>3384</v>
      </c>
      <c r="C2135" s="623" t="s">
        <v>161</v>
      </c>
      <c r="D2135" s="623">
        <v>762.08</v>
      </c>
    </row>
    <row r="2136" spans="1:4">
      <c r="A2136" s="625" t="s">
        <v>3385</v>
      </c>
      <c r="B2136" s="628" t="s">
        <v>3386</v>
      </c>
      <c r="C2136" s="623" t="s">
        <v>161</v>
      </c>
      <c r="D2136" s="623">
        <v>78.680000000000007</v>
      </c>
    </row>
    <row r="2137" spans="1:4">
      <c r="A2137" s="625" t="s">
        <v>3387</v>
      </c>
      <c r="B2137" s="628" t="s">
        <v>3388</v>
      </c>
      <c r="C2137" s="623" t="s">
        <v>161</v>
      </c>
      <c r="D2137" s="623">
        <v>115</v>
      </c>
    </row>
    <row r="2138" spans="1:4">
      <c r="A2138" s="625" t="s">
        <v>3389</v>
      </c>
      <c r="B2138" s="628" t="s">
        <v>3390</v>
      </c>
      <c r="C2138" s="623" t="s">
        <v>161</v>
      </c>
      <c r="D2138" s="623">
        <v>138.72</v>
      </c>
    </row>
    <row r="2139" spans="1:4">
      <c r="A2139" s="625" t="s">
        <v>3391</v>
      </c>
      <c r="B2139" s="628" t="s">
        <v>3392</v>
      </c>
      <c r="C2139" s="623" t="s">
        <v>161</v>
      </c>
      <c r="D2139" s="623">
        <v>206.41</v>
      </c>
    </row>
    <row r="2140" spans="1:4">
      <c r="A2140" s="625" t="s">
        <v>3393</v>
      </c>
      <c r="B2140" s="628" t="s">
        <v>3394</v>
      </c>
      <c r="C2140" s="623" t="s">
        <v>161</v>
      </c>
      <c r="D2140" s="623">
        <v>250.02</v>
      </c>
    </row>
    <row r="2141" spans="1:4">
      <c r="A2141" s="625" t="s">
        <v>3395</v>
      </c>
      <c r="B2141" s="628" t="s">
        <v>3396</v>
      </c>
      <c r="C2141" s="623" t="s">
        <v>161</v>
      </c>
      <c r="D2141" s="623">
        <v>349.22</v>
      </c>
    </row>
    <row r="2142" spans="1:4">
      <c r="A2142" s="625" t="s">
        <v>3397</v>
      </c>
      <c r="B2142" s="628" t="s">
        <v>3398</v>
      </c>
      <c r="C2142" s="623" t="s">
        <v>161</v>
      </c>
      <c r="D2142" s="623">
        <v>477.96</v>
      </c>
    </row>
    <row r="2143" spans="1:4">
      <c r="A2143" s="625" t="s">
        <v>3399</v>
      </c>
      <c r="B2143" s="628" t="s">
        <v>3400</v>
      </c>
      <c r="C2143" s="623" t="s">
        <v>161</v>
      </c>
      <c r="D2143" s="623">
        <v>593.98</v>
      </c>
    </row>
    <row r="2144" spans="1:4">
      <c r="A2144" s="625">
        <v>8985</v>
      </c>
      <c r="B2144" s="628" t="s">
        <v>3401</v>
      </c>
    </row>
    <row r="2145" spans="1:4">
      <c r="A2145" s="626" t="s">
        <v>3402</v>
      </c>
      <c r="B2145" s="628" t="s">
        <v>3403</v>
      </c>
      <c r="C2145" s="623" t="s">
        <v>161</v>
      </c>
      <c r="D2145" s="623">
        <v>91.02</v>
      </c>
    </row>
    <row r="2146" spans="1:4">
      <c r="A2146" s="625" t="s">
        <v>3404</v>
      </c>
      <c r="B2146" s="628" t="s">
        <v>3405</v>
      </c>
      <c r="C2146" s="623" t="s">
        <v>161</v>
      </c>
      <c r="D2146" s="623">
        <v>132.13</v>
      </c>
    </row>
    <row r="2147" spans="1:4">
      <c r="A2147" s="625" t="s">
        <v>3406</v>
      </c>
      <c r="B2147" s="628" t="s">
        <v>3407</v>
      </c>
      <c r="C2147" s="623" t="s">
        <v>161</v>
      </c>
      <c r="D2147" s="623">
        <v>111.96</v>
      </c>
    </row>
    <row r="2148" spans="1:4">
      <c r="A2148" s="625" t="s">
        <v>3408</v>
      </c>
      <c r="B2148" s="628" t="s">
        <v>3409</v>
      </c>
      <c r="C2148" s="623" t="s">
        <v>161</v>
      </c>
      <c r="D2148" s="623">
        <v>53.04</v>
      </c>
    </row>
    <row r="2149" spans="1:4">
      <c r="A2149" s="625" t="s">
        <v>3410</v>
      </c>
      <c r="B2149" s="628" t="s">
        <v>3411</v>
      </c>
      <c r="C2149" s="623" t="s">
        <v>161</v>
      </c>
      <c r="D2149" s="623">
        <v>159.91</v>
      </c>
    </row>
    <row r="2150" spans="1:4">
      <c r="A2150" s="625" t="s">
        <v>3412</v>
      </c>
      <c r="B2150" s="628" t="s">
        <v>3413</v>
      </c>
      <c r="C2150" s="623" t="s">
        <v>161</v>
      </c>
      <c r="D2150" s="623">
        <v>206.14</v>
      </c>
    </row>
    <row r="2151" spans="1:4">
      <c r="A2151" s="625" t="s">
        <v>3414</v>
      </c>
      <c r="B2151" s="628" t="s">
        <v>3415</v>
      </c>
      <c r="C2151" s="623" t="s">
        <v>161</v>
      </c>
      <c r="D2151" s="623">
        <v>64.099999999999994</v>
      </c>
    </row>
    <row r="2152" spans="1:4">
      <c r="A2152" s="625">
        <v>8986</v>
      </c>
      <c r="B2152" s="628" t="s">
        <v>3416</v>
      </c>
    </row>
    <row r="2153" spans="1:4">
      <c r="A2153" s="626" t="s">
        <v>3417</v>
      </c>
      <c r="B2153" s="628" t="s">
        <v>3418</v>
      </c>
      <c r="C2153" s="623" t="s">
        <v>252</v>
      </c>
      <c r="D2153" s="623">
        <v>28.12</v>
      </c>
    </row>
    <row r="2154" spans="1:4">
      <c r="A2154" s="625" t="s">
        <v>3419</v>
      </c>
      <c r="B2154" s="628" t="s">
        <v>3420</v>
      </c>
      <c r="C2154" s="623" t="s">
        <v>252</v>
      </c>
      <c r="D2154" s="623">
        <v>25.24</v>
      </c>
    </row>
    <row r="2155" spans="1:4">
      <c r="A2155" s="625" t="s">
        <v>3421</v>
      </c>
      <c r="B2155" s="628" t="s">
        <v>3422</v>
      </c>
      <c r="C2155" s="623" t="s">
        <v>252</v>
      </c>
      <c r="D2155" s="623">
        <v>45.06</v>
      </c>
    </row>
    <row r="2156" spans="1:4">
      <c r="A2156" s="625" t="s">
        <v>3423</v>
      </c>
      <c r="B2156" s="628" t="s">
        <v>3424</v>
      </c>
      <c r="C2156" s="623" t="s">
        <v>252</v>
      </c>
      <c r="D2156" s="623">
        <v>52.62</v>
      </c>
    </row>
    <row r="2157" spans="1:4">
      <c r="A2157" s="625" t="s">
        <v>3425</v>
      </c>
      <c r="B2157" s="628" t="s">
        <v>3426</v>
      </c>
      <c r="C2157" s="623" t="s">
        <v>252</v>
      </c>
      <c r="D2157" s="623">
        <v>50.19</v>
      </c>
    </row>
    <row r="2158" spans="1:4">
      <c r="A2158" s="625" t="s">
        <v>3427</v>
      </c>
      <c r="B2158" s="628" t="s">
        <v>3428</v>
      </c>
      <c r="C2158" s="623" t="s">
        <v>252</v>
      </c>
      <c r="D2158" s="623">
        <v>111.75</v>
      </c>
    </row>
    <row r="2159" spans="1:4">
      <c r="A2159" s="625" t="s">
        <v>3429</v>
      </c>
      <c r="B2159" s="628" t="s">
        <v>3430</v>
      </c>
      <c r="C2159" s="623" t="s">
        <v>252</v>
      </c>
      <c r="D2159" s="623">
        <v>123.02</v>
      </c>
    </row>
    <row r="2160" spans="1:4">
      <c r="A2160" s="625" t="s">
        <v>3431</v>
      </c>
      <c r="B2160" s="628" t="s">
        <v>3432</v>
      </c>
      <c r="C2160" s="623" t="s">
        <v>252</v>
      </c>
      <c r="D2160" s="623">
        <v>120.54</v>
      </c>
    </row>
    <row r="2161" spans="1:4">
      <c r="A2161" s="625" t="s">
        <v>3433</v>
      </c>
      <c r="B2161" s="628" t="s">
        <v>3434</v>
      </c>
      <c r="C2161" s="623" t="s">
        <v>252</v>
      </c>
      <c r="D2161" s="623">
        <v>193.35</v>
      </c>
    </row>
    <row r="2162" spans="1:4">
      <c r="A2162" s="625" t="s">
        <v>3435</v>
      </c>
      <c r="B2162" s="628" t="s">
        <v>3436</v>
      </c>
      <c r="C2162" s="623" t="s">
        <v>252</v>
      </c>
      <c r="D2162" s="623">
        <v>183.32</v>
      </c>
    </row>
    <row r="2163" spans="1:4">
      <c r="A2163" s="625" t="s">
        <v>3437</v>
      </c>
      <c r="B2163" s="628" t="s">
        <v>3438</v>
      </c>
      <c r="C2163" s="623" t="s">
        <v>252</v>
      </c>
      <c r="D2163" s="623">
        <v>163.55000000000001</v>
      </c>
    </row>
    <row r="2164" spans="1:4">
      <c r="A2164" s="625" t="s">
        <v>3439</v>
      </c>
      <c r="B2164" s="628" t="s">
        <v>3440</v>
      </c>
      <c r="C2164" s="623" t="s">
        <v>252</v>
      </c>
      <c r="D2164" s="623">
        <v>153.52000000000001</v>
      </c>
    </row>
    <row r="2165" spans="1:4">
      <c r="A2165" s="625" t="s">
        <v>3441</v>
      </c>
      <c r="B2165" s="628" t="s">
        <v>3442</v>
      </c>
      <c r="C2165" s="623" t="s">
        <v>252</v>
      </c>
      <c r="D2165" s="623">
        <v>90.05</v>
      </c>
    </row>
    <row r="2166" spans="1:4">
      <c r="A2166" s="625" t="s">
        <v>3443</v>
      </c>
      <c r="B2166" s="628" t="s">
        <v>3444</v>
      </c>
      <c r="C2166" s="623" t="s">
        <v>252</v>
      </c>
      <c r="D2166" s="623">
        <v>87.57</v>
      </c>
    </row>
    <row r="2167" spans="1:4">
      <c r="A2167" s="625" t="s">
        <v>3445</v>
      </c>
      <c r="B2167" s="628" t="s">
        <v>3446</v>
      </c>
      <c r="C2167" s="623" t="s">
        <v>252</v>
      </c>
      <c r="D2167" s="623">
        <v>84.05</v>
      </c>
    </row>
    <row r="2168" spans="1:4">
      <c r="A2168" s="625" t="s">
        <v>3447</v>
      </c>
      <c r="B2168" s="628" t="s">
        <v>3448</v>
      </c>
      <c r="C2168" s="623" t="s">
        <v>252</v>
      </c>
      <c r="D2168" s="623">
        <v>81.540000000000006</v>
      </c>
    </row>
    <row r="2169" spans="1:4">
      <c r="A2169" s="625" t="s">
        <v>3449</v>
      </c>
      <c r="B2169" s="628" t="s">
        <v>3450</v>
      </c>
      <c r="C2169" s="623" t="s">
        <v>252</v>
      </c>
      <c r="D2169" s="623">
        <v>72.2</v>
      </c>
    </row>
    <row r="2170" spans="1:4">
      <c r="A2170" s="625" t="s">
        <v>3451</v>
      </c>
      <c r="B2170" s="628" t="s">
        <v>3452</v>
      </c>
      <c r="C2170" s="623" t="s">
        <v>252</v>
      </c>
      <c r="D2170" s="623">
        <v>108.09</v>
      </c>
    </row>
    <row r="2171" spans="1:4">
      <c r="A2171" s="625" t="s">
        <v>3453</v>
      </c>
      <c r="B2171" s="628" t="s">
        <v>3454</v>
      </c>
      <c r="C2171" s="623" t="s">
        <v>252</v>
      </c>
      <c r="D2171" s="623">
        <v>92.48</v>
      </c>
    </row>
    <row r="2172" spans="1:4">
      <c r="A2172" s="625" t="s">
        <v>3455</v>
      </c>
      <c r="B2172" s="628" t="s">
        <v>3456</v>
      </c>
      <c r="C2172" s="623" t="s">
        <v>252</v>
      </c>
      <c r="D2172" s="623">
        <v>50.71</v>
      </c>
    </row>
    <row r="2173" spans="1:4">
      <c r="A2173" s="625" t="s">
        <v>3457</v>
      </c>
      <c r="B2173" s="628" t="s">
        <v>3458</v>
      </c>
      <c r="C2173" s="623" t="s">
        <v>252</v>
      </c>
      <c r="D2173" s="623">
        <v>188.54</v>
      </c>
    </row>
    <row r="2174" spans="1:4">
      <c r="A2174" s="625" t="s">
        <v>3459</v>
      </c>
      <c r="B2174" s="628" t="s">
        <v>3460</v>
      </c>
      <c r="C2174" s="623" t="s">
        <v>252</v>
      </c>
      <c r="D2174" s="623">
        <v>360.2</v>
      </c>
    </row>
    <row r="2175" spans="1:4">
      <c r="A2175" s="625" t="s">
        <v>3461</v>
      </c>
      <c r="B2175" s="628" t="s">
        <v>3462</v>
      </c>
      <c r="C2175" s="623" t="s">
        <v>252</v>
      </c>
      <c r="D2175" s="623">
        <v>538.94000000000005</v>
      </c>
    </row>
    <row r="2176" spans="1:4">
      <c r="A2176" s="625" t="s">
        <v>3463</v>
      </c>
      <c r="B2176" s="628" t="s">
        <v>3464</v>
      </c>
      <c r="C2176" s="623" t="s">
        <v>252</v>
      </c>
      <c r="D2176" s="623">
        <v>52.5</v>
      </c>
    </row>
    <row r="2177" spans="1:4">
      <c r="A2177" s="625" t="s">
        <v>3465</v>
      </c>
      <c r="B2177" s="628" t="s">
        <v>3466</v>
      </c>
      <c r="C2177" s="623" t="s">
        <v>252</v>
      </c>
      <c r="D2177" s="623">
        <v>892.53</v>
      </c>
    </row>
    <row r="2178" spans="1:4">
      <c r="A2178" s="625" t="s">
        <v>3467</v>
      </c>
      <c r="B2178" s="628" t="s">
        <v>3468</v>
      </c>
      <c r="C2178" s="623" t="s">
        <v>252</v>
      </c>
      <c r="D2178" s="623">
        <v>95.97</v>
      </c>
    </row>
    <row r="2179" spans="1:4">
      <c r="A2179" s="625" t="s">
        <v>3469</v>
      </c>
      <c r="B2179" s="628" t="s">
        <v>3470</v>
      </c>
      <c r="C2179" s="623" t="s">
        <v>252</v>
      </c>
      <c r="D2179" s="623">
        <v>93.49</v>
      </c>
    </row>
    <row r="2180" spans="1:4">
      <c r="A2180" s="625" t="s">
        <v>3471</v>
      </c>
      <c r="B2180" s="628" t="s">
        <v>3472</v>
      </c>
      <c r="C2180" s="623" t="s">
        <v>252</v>
      </c>
      <c r="D2180" s="623">
        <v>86.1</v>
      </c>
    </row>
    <row r="2181" spans="1:4">
      <c r="A2181" s="625" t="s">
        <v>3473</v>
      </c>
      <c r="B2181" s="628" t="s">
        <v>3474</v>
      </c>
      <c r="C2181" s="623" t="s">
        <v>252</v>
      </c>
      <c r="D2181" s="623">
        <v>83.62</v>
      </c>
    </row>
    <row r="2182" spans="1:4">
      <c r="A2182" s="625" t="s">
        <v>3475</v>
      </c>
      <c r="B2182" s="628" t="s">
        <v>3476</v>
      </c>
      <c r="C2182" s="623" t="s">
        <v>158</v>
      </c>
      <c r="D2182" s="623">
        <v>765.92</v>
      </c>
    </row>
    <row r="2183" spans="1:4">
      <c r="A2183" s="625" t="s">
        <v>3477</v>
      </c>
      <c r="B2183" s="628" t="s">
        <v>3478</v>
      </c>
      <c r="C2183" s="623" t="s">
        <v>158</v>
      </c>
      <c r="D2183" s="623">
        <v>62.61</v>
      </c>
    </row>
    <row r="2184" spans="1:4">
      <c r="A2184" s="625" t="s">
        <v>3479</v>
      </c>
      <c r="B2184" s="628" t="s">
        <v>3480</v>
      </c>
      <c r="C2184" s="623" t="s">
        <v>158</v>
      </c>
      <c r="D2184" s="623">
        <v>79.78</v>
      </c>
    </row>
    <row r="2185" spans="1:4">
      <c r="A2185" s="625" t="s">
        <v>3481</v>
      </c>
      <c r="B2185" s="628" t="s">
        <v>3482</v>
      </c>
      <c r="C2185" s="623" t="s">
        <v>158</v>
      </c>
      <c r="D2185" s="623">
        <v>88.81</v>
      </c>
    </row>
    <row r="2186" spans="1:4">
      <c r="A2186" s="625" t="s">
        <v>3483</v>
      </c>
      <c r="B2186" s="628" t="s">
        <v>3484</v>
      </c>
      <c r="C2186" s="623" t="s">
        <v>158</v>
      </c>
      <c r="D2186" s="623">
        <v>135.05000000000001</v>
      </c>
    </row>
    <row r="2187" spans="1:4">
      <c r="A2187" s="625" t="s">
        <v>3485</v>
      </c>
      <c r="B2187" s="628" t="s">
        <v>3486</v>
      </c>
      <c r="C2187" s="623" t="s">
        <v>158</v>
      </c>
      <c r="D2187" s="623">
        <v>143.13</v>
      </c>
    </row>
    <row r="2188" spans="1:4">
      <c r="A2188" s="625" t="s">
        <v>3487</v>
      </c>
      <c r="B2188" s="628" t="s">
        <v>3488</v>
      </c>
      <c r="C2188" s="623" t="s">
        <v>158</v>
      </c>
      <c r="D2188" s="623">
        <v>198.36</v>
      </c>
    </row>
    <row r="2189" spans="1:4">
      <c r="A2189" s="625" t="s">
        <v>3489</v>
      </c>
      <c r="B2189" s="628" t="s">
        <v>3490</v>
      </c>
      <c r="C2189" s="623" t="s">
        <v>158</v>
      </c>
      <c r="D2189" s="623">
        <v>339.2</v>
      </c>
    </row>
    <row r="2190" spans="1:4">
      <c r="A2190" s="625" t="s">
        <v>3491</v>
      </c>
      <c r="B2190" s="628" t="s">
        <v>3492</v>
      </c>
      <c r="C2190" s="623" t="s">
        <v>158</v>
      </c>
      <c r="D2190" s="623">
        <v>440.83</v>
      </c>
    </row>
    <row r="2191" spans="1:4">
      <c r="A2191" s="625" t="s">
        <v>3493</v>
      </c>
      <c r="B2191" s="628" t="s">
        <v>3494</v>
      </c>
      <c r="C2191" s="623" t="s">
        <v>158</v>
      </c>
      <c r="D2191" s="623">
        <v>954.58</v>
      </c>
    </row>
    <row r="2192" spans="1:4">
      <c r="A2192" s="625" t="s">
        <v>3495</v>
      </c>
      <c r="B2192" s="628" t="s">
        <v>3496</v>
      </c>
      <c r="C2192" s="623" t="s">
        <v>158</v>
      </c>
      <c r="D2192" s="623">
        <v>98.08</v>
      </c>
    </row>
    <row r="2193" spans="1:4">
      <c r="A2193" s="625" t="s">
        <v>3497</v>
      </c>
      <c r="B2193" s="628" t="s">
        <v>3498</v>
      </c>
      <c r="C2193" s="623" t="s">
        <v>158</v>
      </c>
      <c r="D2193" s="623">
        <v>114.06</v>
      </c>
    </row>
    <row r="2194" spans="1:4">
      <c r="A2194" s="625" t="s">
        <v>3499</v>
      </c>
      <c r="B2194" s="628" t="s">
        <v>3500</v>
      </c>
      <c r="C2194" s="623" t="s">
        <v>158</v>
      </c>
      <c r="D2194" s="623">
        <v>148.56</v>
      </c>
    </row>
    <row r="2195" spans="1:4">
      <c r="A2195" s="625" t="s">
        <v>3501</v>
      </c>
      <c r="B2195" s="628" t="s">
        <v>3502</v>
      </c>
      <c r="C2195" s="623" t="s">
        <v>158</v>
      </c>
      <c r="D2195" s="623">
        <v>226.86</v>
      </c>
    </row>
    <row r="2196" spans="1:4">
      <c r="A2196" s="625" t="s">
        <v>3503</v>
      </c>
      <c r="B2196" s="628" t="s">
        <v>3504</v>
      </c>
      <c r="C2196" s="623" t="s">
        <v>158</v>
      </c>
      <c r="D2196" s="623">
        <v>241.13</v>
      </c>
    </row>
    <row r="2197" spans="1:4">
      <c r="A2197" s="625" t="s">
        <v>3505</v>
      </c>
      <c r="B2197" s="628" t="s">
        <v>3506</v>
      </c>
      <c r="C2197" s="623" t="s">
        <v>158</v>
      </c>
      <c r="D2197" s="623">
        <v>327.45999999999998</v>
      </c>
    </row>
    <row r="2198" spans="1:4">
      <c r="A2198" s="625" t="s">
        <v>3507</v>
      </c>
      <c r="B2198" s="628" t="s">
        <v>3508</v>
      </c>
      <c r="C2198" s="623" t="s">
        <v>158</v>
      </c>
      <c r="D2198" s="623">
        <v>463.38</v>
      </c>
    </row>
    <row r="2199" spans="1:4">
      <c r="A2199" s="625" t="s">
        <v>3509</v>
      </c>
      <c r="B2199" s="628" t="s">
        <v>3510</v>
      </c>
      <c r="C2199" s="623" t="s">
        <v>158</v>
      </c>
      <c r="D2199" s="623">
        <v>621.11</v>
      </c>
    </row>
    <row r="2200" spans="1:4">
      <c r="A2200" s="625">
        <v>8987</v>
      </c>
      <c r="B2200" s="628" t="s">
        <v>3511</v>
      </c>
    </row>
    <row r="2201" spans="1:4">
      <c r="A2201" s="626" t="s">
        <v>3512</v>
      </c>
      <c r="B2201" s="628" t="s">
        <v>3513</v>
      </c>
      <c r="C2201" s="623" t="s">
        <v>252</v>
      </c>
      <c r="D2201" s="623">
        <v>246.91</v>
      </c>
    </row>
    <row r="2202" spans="1:4">
      <c r="A2202" s="625" t="s">
        <v>3514</v>
      </c>
      <c r="B2202" s="628" t="s">
        <v>3515</v>
      </c>
      <c r="C2202" s="623" t="s">
        <v>252</v>
      </c>
      <c r="D2202" s="623">
        <v>51.64</v>
      </c>
    </row>
    <row r="2203" spans="1:4">
      <c r="A2203" s="625" t="s">
        <v>3516</v>
      </c>
      <c r="B2203" s="628" t="s">
        <v>3517</v>
      </c>
      <c r="C2203" s="623" t="s">
        <v>252</v>
      </c>
      <c r="D2203" s="623">
        <v>85.85</v>
      </c>
    </row>
    <row r="2204" spans="1:4">
      <c r="A2204" s="625" t="s">
        <v>3518</v>
      </c>
      <c r="B2204" s="628" t="s">
        <v>3519</v>
      </c>
      <c r="C2204" s="623" t="s">
        <v>252</v>
      </c>
      <c r="D2204" s="623">
        <v>73.2</v>
      </c>
    </row>
    <row r="2205" spans="1:4">
      <c r="A2205" s="625" t="s">
        <v>3520</v>
      </c>
      <c r="B2205" s="628" t="s">
        <v>3521</v>
      </c>
      <c r="C2205" s="623" t="s">
        <v>252</v>
      </c>
      <c r="D2205" s="623">
        <v>57.03</v>
      </c>
    </row>
    <row r="2206" spans="1:4">
      <c r="A2206" s="625" t="s">
        <v>3522</v>
      </c>
      <c r="B2206" s="628" t="s">
        <v>3523</v>
      </c>
      <c r="C2206" s="623" t="s">
        <v>252</v>
      </c>
      <c r="D2206" s="623">
        <v>59.73</v>
      </c>
    </row>
    <row r="2207" spans="1:4">
      <c r="A2207" s="625" t="s">
        <v>3524</v>
      </c>
      <c r="B2207" s="628" t="s">
        <v>3525</v>
      </c>
      <c r="C2207" s="623" t="s">
        <v>252</v>
      </c>
      <c r="D2207" s="623">
        <v>75.42</v>
      </c>
    </row>
    <row r="2208" spans="1:4">
      <c r="A2208" s="625" t="s">
        <v>3526</v>
      </c>
      <c r="B2208" s="628" t="s">
        <v>3527</v>
      </c>
      <c r="C2208" s="623" t="s">
        <v>252</v>
      </c>
      <c r="D2208" s="623">
        <v>75.349999999999994</v>
      </c>
    </row>
    <row r="2209" spans="1:4">
      <c r="A2209" s="625" t="s">
        <v>3528</v>
      </c>
      <c r="B2209" s="628" t="s">
        <v>3529</v>
      </c>
      <c r="C2209" s="623" t="s">
        <v>252</v>
      </c>
      <c r="D2209" s="623">
        <v>84.3</v>
      </c>
    </row>
    <row r="2210" spans="1:4">
      <c r="A2210" s="625" t="s">
        <v>3530</v>
      </c>
      <c r="B2210" s="628" t="s">
        <v>3531</v>
      </c>
      <c r="C2210" s="623" t="s">
        <v>252</v>
      </c>
      <c r="D2210" s="623">
        <v>90.85</v>
      </c>
    </row>
    <row r="2211" spans="1:4">
      <c r="A2211" s="625" t="s">
        <v>3532</v>
      </c>
      <c r="B2211" s="628" t="s">
        <v>3533</v>
      </c>
      <c r="C2211" s="623" t="s">
        <v>252</v>
      </c>
      <c r="D2211" s="623">
        <v>100.3</v>
      </c>
    </row>
    <row r="2212" spans="1:4">
      <c r="A2212" s="625" t="s">
        <v>3534</v>
      </c>
      <c r="B2212" s="628" t="s">
        <v>3535</v>
      </c>
      <c r="C2212" s="623" t="s">
        <v>252</v>
      </c>
      <c r="D2212" s="623">
        <v>38.64</v>
      </c>
    </row>
    <row r="2213" spans="1:4">
      <c r="A2213" s="625" t="s">
        <v>3536</v>
      </c>
      <c r="B2213" s="628" t="s">
        <v>3537</v>
      </c>
      <c r="C2213" s="623" t="s">
        <v>252</v>
      </c>
      <c r="D2213" s="623">
        <v>28.49</v>
      </c>
    </row>
    <row r="2214" spans="1:4">
      <c r="A2214" s="625" t="s">
        <v>3538</v>
      </c>
      <c r="B2214" s="628" t="s">
        <v>3539</v>
      </c>
      <c r="C2214" s="623" t="s">
        <v>252</v>
      </c>
      <c r="D2214" s="623">
        <v>30.49</v>
      </c>
    </row>
    <row r="2215" spans="1:4">
      <c r="A2215" s="625" t="s">
        <v>3540</v>
      </c>
      <c r="B2215" s="628" t="s">
        <v>3541</v>
      </c>
      <c r="C2215" s="623" t="s">
        <v>252</v>
      </c>
      <c r="D2215" s="623">
        <v>27.79</v>
      </c>
    </row>
    <row r="2216" spans="1:4">
      <c r="A2216" s="625" t="s">
        <v>3542</v>
      </c>
      <c r="B2216" s="628" t="s">
        <v>3543</v>
      </c>
      <c r="C2216" s="623" t="s">
        <v>252</v>
      </c>
      <c r="D2216" s="623">
        <v>28.14</v>
      </c>
    </row>
    <row r="2217" spans="1:4">
      <c r="A2217" s="625" t="s">
        <v>3544</v>
      </c>
      <c r="B2217" s="628" t="s">
        <v>3545</v>
      </c>
      <c r="C2217" s="623" t="s">
        <v>252</v>
      </c>
      <c r="D2217" s="623">
        <v>54.21</v>
      </c>
    </row>
    <row r="2218" spans="1:4">
      <c r="A2218" s="625" t="s">
        <v>3546</v>
      </c>
      <c r="B2218" s="628" t="s">
        <v>3547</v>
      </c>
      <c r="C2218" s="623" t="s">
        <v>252</v>
      </c>
      <c r="D2218" s="623">
        <v>26.38</v>
      </c>
    </row>
    <row r="2219" spans="1:4">
      <c r="A2219" s="625" t="s">
        <v>3548</v>
      </c>
      <c r="B2219" s="628" t="s">
        <v>3549</v>
      </c>
      <c r="C2219" s="623" t="s">
        <v>252</v>
      </c>
      <c r="D2219" s="623">
        <v>28.81</v>
      </c>
    </row>
    <row r="2220" spans="1:4">
      <c r="A2220" s="625">
        <v>8988</v>
      </c>
      <c r="B2220" s="628" t="s">
        <v>3550</v>
      </c>
    </row>
    <row r="2221" spans="1:4">
      <c r="A2221" s="626" t="s">
        <v>3551</v>
      </c>
      <c r="B2221" s="628" t="s">
        <v>3552</v>
      </c>
      <c r="C2221" s="623" t="s">
        <v>252</v>
      </c>
      <c r="D2221" s="623">
        <v>99.64</v>
      </c>
    </row>
    <row r="2222" spans="1:4">
      <c r="A2222" s="625" t="s">
        <v>3553</v>
      </c>
      <c r="B2222" s="628" t="s">
        <v>3554</v>
      </c>
      <c r="C2222" s="623" t="s">
        <v>252</v>
      </c>
      <c r="D2222" s="623">
        <v>41.48</v>
      </c>
    </row>
    <row r="2223" spans="1:4">
      <c r="A2223" s="625" t="s">
        <v>3555</v>
      </c>
      <c r="B2223" s="628" t="s">
        <v>3556</v>
      </c>
      <c r="C2223" s="623" t="s">
        <v>252</v>
      </c>
      <c r="D2223" s="623">
        <v>46.34</v>
      </c>
    </row>
    <row r="2224" spans="1:4">
      <c r="A2224" s="625" t="s">
        <v>3557</v>
      </c>
      <c r="B2224" s="628" t="s">
        <v>3558</v>
      </c>
      <c r="C2224" s="623" t="s">
        <v>252</v>
      </c>
      <c r="D2224" s="623">
        <v>29.66</v>
      </c>
    </row>
    <row r="2225" spans="1:4">
      <c r="A2225" s="625" t="s">
        <v>3559</v>
      </c>
      <c r="B2225" s="628" t="s">
        <v>3560</v>
      </c>
      <c r="C2225" s="623" t="s">
        <v>252</v>
      </c>
      <c r="D2225" s="623">
        <v>40.89</v>
      </c>
    </row>
    <row r="2226" spans="1:4">
      <c r="A2226" s="625">
        <v>8990</v>
      </c>
      <c r="B2226" s="628" t="s">
        <v>3561</v>
      </c>
    </row>
    <row r="2227" spans="1:4">
      <c r="A2227" s="626" t="s">
        <v>3562</v>
      </c>
      <c r="B2227" s="628" t="s">
        <v>3563</v>
      </c>
      <c r="C2227" s="623" t="s">
        <v>158</v>
      </c>
      <c r="D2227" s="623">
        <v>7.75</v>
      </c>
    </row>
    <row r="2228" spans="1:4">
      <c r="A2228" s="625">
        <v>8991</v>
      </c>
      <c r="B2228" s="628" t="s">
        <v>3564</v>
      </c>
    </row>
    <row r="2229" spans="1:4">
      <c r="A2229" s="626" t="s">
        <v>3565</v>
      </c>
      <c r="B2229" s="628" t="s">
        <v>3566</v>
      </c>
      <c r="C2229" s="623" t="s">
        <v>252</v>
      </c>
      <c r="D2229" s="623">
        <v>165.7</v>
      </c>
    </row>
    <row r="2230" spans="1:4">
      <c r="A2230" s="625" t="s">
        <v>3567</v>
      </c>
      <c r="B2230" s="628" t="s">
        <v>3568</v>
      </c>
      <c r="C2230" s="623" t="s">
        <v>252</v>
      </c>
      <c r="D2230" s="623">
        <v>106.29</v>
      </c>
    </row>
    <row r="2231" spans="1:4">
      <c r="A2231" s="625">
        <v>8992</v>
      </c>
      <c r="B2231" s="628" t="s">
        <v>3569</v>
      </c>
    </row>
    <row r="2232" spans="1:4">
      <c r="A2232" s="626" t="s">
        <v>3570</v>
      </c>
      <c r="B2232" s="628" t="s">
        <v>3571</v>
      </c>
      <c r="C2232" s="623" t="s">
        <v>252</v>
      </c>
      <c r="D2232" s="623">
        <v>825.33</v>
      </c>
    </row>
    <row r="2233" spans="1:4">
      <c r="A2233" s="625" t="s">
        <v>3572</v>
      </c>
      <c r="B2233" s="628" t="s">
        <v>3573</v>
      </c>
      <c r="C2233" s="623" t="s">
        <v>252</v>
      </c>
      <c r="D2233" s="623">
        <v>1096.51</v>
      </c>
    </row>
    <row r="2234" spans="1:4">
      <c r="A2234" s="625" t="s">
        <v>3574</v>
      </c>
      <c r="B2234" s="628" t="s">
        <v>3575</v>
      </c>
      <c r="C2234" s="623" t="s">
        <v>252</v>
      </c>
      <c r="D2234" s="623">
        <v>140.38</v>
      </c>
    </row>
    <row r="2235" spans="1:4">
      <c r="A2235" s="625" t="s">
        <v>3576</v>
      </c>
      <c r="B2235" s="628" t="s">
        <v>3577</v>
      </c>
      <c r="C2235" s="623" t="s">
        <v>252</v>
      </c>
      <c r="D2235" s="623">
        <v>175.79</v>
      </c>
    </row>
    <row r="2236" spans="1:4">
      <c r="A2236" s="625" t="s">
        <v>3578</v>
      </c>
      <c r="B2236" s="628" t="s">
        <v>3579</v>
      </c>
      <c r="C2236" s="623" t="s">
        <v>252</v>
      </c>
      <c r="D2236" s="623">
        <v>222.33</v>
      </c>
    </row>
    <row r="2237" spans="1:4">
      <c r="A2237" s="625" t="s">
        <v>3580</v>
      </c>
      <c r="B2237" s="628" t="s">
        <v>3581</v>
      </c>
      <c r="C2237" s="623" t="s">
        <v>252</v>
      </c>
      <c r="D2237" s="623">
        <v>436.04</v>
      </c>
    </row>
    <row r="2238" spans="1:4">
      <c r="A2238" s="625" t="s">
        <v>3582</v>
      </c>
      <c r="B2238" s="628" t="s">
        <v>3583</v>
      </c>
      <c r="C2238" s="623" t="s">
        <v>252</v>
      </c>
      <c r="D2238" s="623">
        <v>224.08</v>
      </c>
    </row>
    <row r="2239" spans="1:4">
      <c r="A2239" s="625" t="s">
        <v>3584</v>
      </c>
      <c r="B2239" s="628" t="s">
        <v>3585</v>
      </c>
      <c r="C2239" s="623" t="s">
        <v>252</v>
      </c>
      <c r="D2239" s="623">
        <v>294.73</v>
      </c>
    </row>
    <row r="2240" spans="1:4">
      <c r="A2240" s="625" t="s">
        <v>3586</v>
      </c>
      <c r="B2240" s="628" t="s">
        <v>3587</v>
      </c>
      <c r="C2240" s="623" t="s">
        <v>252</v>
      </c>
      <c r="D2240" s="623">
        <v>365.38</v>
      </c>
    </row>
    <row r="2241" spans="1:4">
      <c r="A2241" s="625" t="s">
        <v>3588</v>
      </c>
      <c r="B2241" s="628" t="s">
        <v>3589</v>
      </c>
      <c r="C2241" s="623" t="s">
        <v>252</v>
      </c>
      <c r="D2241" s="623">
        <v>547.95000000000005</v>
      </c>
    </row>
    <row r="2242" spans="1:4">
      <c r="A2242" s="625" t="s">
        <v>3590</v>
      </c>
      <c r="B2242" s="628" t="s">
        <v>3591</v>
      </c>
      <c r="C2242" s="623" t="s">
        <v>252</v>
      </c>
      <c r="D2242" s="623">
        <v>285.95</v>
      </c>
    </row>
    <row r="2243" spans="1:4">
      <c r="A2243" s="625" t="s">
        <v>3592</v>
      </c>
      <c r="B2243" s="628" t="s">
        <v>3593</v>
      </c>
      <c r="C2243" s="623" t="s">
        <v>252</v>
      </c>
      <c r="D2243" s="623">
        <v>239.73</v>
      </c>
    </row>
    <row r="2244" spans="1:4">
      <c r="A2244" s="625" t="s">
        <v>3594</v>
      </c>
      <c r="B2244" s="628" t="s">
        <v>3595</v>
      </c>
      <c r="C2244" s="623" t="s">
        <v>252</v>
      </c>
      <c r="D2244" s="623">
        <v>373.27</v>
      </c>
    </row>
    <row r="2245" spans="1:4">
      <c r="A2245" s="625" t="s">
        <v>3596</v>
      </c>
      <c r="B2245" s="628" t="s">
        <v>3597</v>
      </c>
      <c r="C2245" s="623" t="s">
        <v>252</v>
      </c>
      <c r="D2245" s="623">
        <v>485.32</v>
      </c>
    </row>
    <row r="2246" spans="1:4">
      <c r="A2246" s="625" t="s">
        <v>3598</v>
      </c>
      <c r="B2246" s="628" t="s">
        <v>3599</v>
      </c>
      <c r="C2246" s="623" t="s">
        <v>252</v>
      </c>
      <c r="D2246" s="623">
        <v>667.37</v>
      </c>
    </row>
    <row r="2247" spans="1:4">
      <c r="A2247" s="625" t="s">
        <v>3600</v>
      </c>
      <c r="B2247" s="628" t="s">
        <v>3601</v>
      </c>
      <c r="C2247" s="623" t="s">
        <v>252</v>
      </c>
      <c r="D2247" s="623">
        <v>353.31</v>
      </c>
    </row>
    <row r="2248" spans="1:4">
      <c r="A2248" s="625" t="s">
        <v>3602</v>
      </c>
      <c r="B2248" s="628" t="s">
        <v>3603</v>
      </c>
      <c r="C2248" s="623" t="s">
        <v>252</v>
      </c>
      <c r="D2248" s="623">
        <v>458.01</v>
      </c>
    </row>
    <row r="2249" spans="1:4">
      <c r="A2249" s="625" t="s">
        <v>3604</v>
      </c>
      <c r="B2249" s="628" t="s">
        <v>3605</v>
      </c>
      <c r="C2249" s="623" t="s">
        <v>252</v>
      </c>
      <c r="D2249" s="623">
        <v>484.17</v>
      </c>
    </row>
    <row r="2250" spans="1:4">
      <c r="A2250" s="625" t="s">
        <v>3606</v>
      </c>
      <c r="B2250" s="628" t="s">
        <v>3607</v>
      </c>
      <c r="C2250" s="623" t="s">
        <v>252</v>
      </c>
      <c r="D2250" s="623">
        <v>507.88</v>
      </c>
    </row>
    <row r="2251" spans="1:4">
      <c r="A2251" s="625" t="s">
        <v>3608</v>
      </c>
      <c r="B2251" s="628" t="s">
        <v>3609</v>
      </c>
      <c r="C2251" s="623" t="s">
        <v>252</v>
      </c>
      <c r="D2251" s="623">
        <v>536.52</v>
      </c>
    </row>
    <row r="2252" spans="1:4">
      <c r="A2252" s="625" t="s">
        <v>3610</v>
      </c>
      <c r="B2252" s="628" t="s">
        <v>3611</v>
      </c>
      <c r="C2252" s="623" t="s">
        <v>252</v>
      </c>
      <c r="D2252" s="623">
        <v>562.67999999999995</v>
      </c>
    </row>
    <row r="2253" spans="1:4">
      <c r="A2253" s="625" t="s">
        <v>3612</v>
      </c>
      <c r="B2253" s="628" t="s">
        <v>3613</v>
      </c>
      <c r="C2253" s="623" t="s">
        <v>252</v>
      </c>
      <c r="D2253" s="623">
        <v>588.87</v>
      </c>
    </row>
    <row r="2254" spans="1:4">
      <c r="A2254" s="625" t="s">
        <v>3614</v>
      </c>
      <c r="B2254" s="628" t="s">
        <v>3615</v>
      </c>
      <c r="C2254" s="623" t="s">
        <v>252</v>
      </c>
      <c r="D2254" s="623">
        <v>872.71</v>
      </c>
    </row>
    <row r="2255" spans="1:4">
      <c r="A2255" s="625" t="s">
        <v>3616</v>
      </c>
      <c r="B2255" s="628" t="s">
        <v>3617</v>
      </c>
      <c r="C2255" s="623" t="s">
        <v>252</v>
      </c>
      <c r="D2255" s="623">
        <v>443.23</v>
      </c>
    </row>
    <row r="2256" spans="1:4">
      <c r="A2256" s="625" t="s">
        <v>3618</v>
      </c>
      <c r="B2256" s="628" t="s">
        <v>3619</v>
      </c>
      <c r="C2256" s="623" t="s">
        <v>252</v>
      </c>
      <c r="D2256" s="623">
        <v>565.94000000000005</v>
      </c>
    </row>
    <row r="2257" spans="1:4">
      <c r="A2257" s="625" t="s">
        <v>3620</v>
      </c>
      <c r="B2257" s="628" t="s">
        <v>3621</v>
      </c>
      <c r="C2257" s="623" t="s">
        <v>252</v>
      </c>
      <c r="D2257" s="623">
        <v>688.66</v>
      </c>
    </row>
    <row r="2258" spans="1:4">
      <c r="A2258" s="625" t="s">
        <v>3622</v>
      </c>
      <c r="B2258" s="628" t="s">
        <v>3623</v>
      </c>
      <c r="C2258" s="623" t="s">
        <v>252</v>
      </c>
      <c r="D2258" s="623">
        <v>949.33</v>
      </c>
    </row>
    <row r="2259" spans="1:4">
      <c r="A2259" s="625" t="s">
        <v>3624</v>
      </c>
      <c r="B2259" s="628" t="s">
        <v>3625</v>
      </c>
      <c r="C2259" s="623" t="s">
        <v>252</v>
      </c>
      <c r="D2259" s="623">
        <v>1232.1500000000001</v>
      </c>
    </row>
    <row r="2260" spans="1:4">
      <c r="A2260" s="625" t="s">
        <v>3626</v>
      </c>
      <c r="B2260" s="628" t="s">
        <v>3627</v>
      </c>
      <c r="C2260" s="623" t="s">
        <v>252</v>
      </c>
      <c r="D2260" s="623">
        <v>525.11</v>
      </c>
    </row>
    <row r="2261" spans="1:4">
      <c r="A2261" s="625" t="s">
        <v>3628</v>
      </c>
      <c r="B2261" s="628" t="s">
        <v>3629</v>
      </c>
      <c r="C2261" s="623" t="s">
        <v>252</v>
      </c>
      <c r="D2261" s="623">
        <v>666.54</v>
      </c>
    </row>
    <row r="2262" spans="1:4">
      <c r="A2262" s="625" t="s">
        <v>3630</v>
      </c>
      <c r="B2262" s="628" t="s">
        <v>3631</v>
      </c>
      <c r="C2262" s="623" t="s">
        <v>252</v>
      </c>
      <c r="D2262" s="623">
        <v>807.92</v>
      </c>
    </row>
    <row r="2263" spans="1:4">
      <c r="A2263" s="625" t="s">
        <v>3632</v>
      </c>
      <c r="B2263" s="628" t="s">
        <v>3633</v>
      </c>
      <c r="C2263" s="623" t="s">
        <v>252</v>
      </c>
      <c r="D2263" s="623">
        <v>1095.1300000000001</v>
      </c>
    </row>
    <row r="2264" spans="1:4">
      <c r="A2264" s="625" t="s">
        <v>3634</v>
      </c>
      <c r="B2264" s="628" t="s">
        <v>3635</v>
      </c>
      <c r="C2264" s="623" t="s">
        <v>252</v>
      </c>
      <c r="D2264" s="623">
        <v>1416.64</v>
      </c>
    </row>
    <row r="2265" spans="1:4">
      <c r="A2265" s="625" t="s">
        <v>3636</v>
      </c>
      <c r="B2265" s="628" t="s">
        <v>3637</v>
      </c>
      <c r="C2265" s="623" t="s">
        <v>252</v>
      </c>
      <c r="D2265" s="623">
        <v>773.59</v>
      </c>
    </row>
    <row r="2266" spans="1:4">
      <c r="A2266" s="625" t="s">
        <v>3638</v>
      </c>
      <c r="B2266" s="628" t="s">
        <v>3639</v>
      </c>
      <c r="C2266" s="623" t="s">
        <v>252</v>
      </c>
      <c r="D2266" s="623">
        <v>934.36</v>
      </c>
    </row>
    <row r="2267" spans="1:4">
      <c r="A2267" s="625">
        <v>8993</v>
      </c>
      <c r="B2267" s="628" t="s">
        <v>3640</v>
      </c>
    </row>
    <row r="2268" spans="1:4">
      <c r="A2268" s="626" t="s">
        <v>3641</v>
      </c>
      <c r="B2268" s="628" t="s">
        <v>3642</v>
      </c>
      <c r="C2268" s="623" t="s">
        <v>252</v>
      </c>
      <c r="D2268" s="623">
        <v>1428.05</v>
      </c>
    </row>
    <row r="2269" spans="1:4">
      <c r="A2269" s="625" t="s">
        <v>3643</v>
      </c>
      <c r="B2269" s="628" t="s">
        <v>3644</v>
      </c>
      <c r="C2269" s="623" t="s">
        <v>252</v>
      </c>
      <c r="D2269" s="623">
        <v>929.9</v>
      </c>
    </row>
    <row r="2270" spans="1:4">
      <c r="A2270" s="625" t="s">
        <v>3645</v>
      </c>
      <c r="B2270" s="628" t="s">
        <v>3646</v>
      </c>
      <c r="C2270" s="623" t="s">
        <v>252</v>
      </c>
      <c r="D2270" s="623">
        <v>223.9</v>
      </c>
    </row>
    <row r="2271" spans="1:4">
      <c r="A2271" s="625" t="s">
        <v>3647</v>
      </c>
      <c r="B2271" s="628" t="s">
        <v>3648</v>
      </c>
      <c r="C2271" s="623" t="s">
        <v>252</v>
      </c>
      <c r="D2271" s="623">
        <v>251.21</v>
      </c>
    </row>
    <row r="2272" spans="1:4">
      <c r="A2272" s="625" t="s">
        <v>3649</v>
      </c>
      <c r="B2272" s="628" t="s">
        <v>3650</v>
      </c>
      <c r="C2272" s="623" t="s">
        <v>252</v>
      </c>
      <c r="D2272" s="623">
        <v>305.83999999999997</v>
      </c>
    </row>
    <row r="2273" spans="1:4">
      <c r="A2273" s="625" t="s">
        <v>3651</v>
      </c>
      <c r="B2273" s="628" t="s">
        <v>3652</v>
      </c>
      <c r="C2273" s="623" t="s">
        <v>252</v>
      </c>
      <c r="D2273" s="623">
        <v>356.2</v>
      </c>
    </row>
    <row r="2274" spans="1:4">
      <c r="A2274" s="625" t="s">
        <v>3653</v>
      </c>
      <c r="B2274" s="628" t="s">
        <v>3654</v>
      </c>
      <c r="C2274" s="623" t="s">
        <v>252</v>
      </c>
      <c r="D2274" s="623">
        <v>426.86</v>
      </c>
    </row>
    <row r="2275" spans="1:4">
      <c r="A2275" s="625" t="s">
        <v>3655</v>
      </c>
      <c r="B2275" s="628" t="s">
        <v>3656</v>
      </c>
      <c r="C2275" s="623" t="s">
        <v>252</v>
      </c>
      <c r="D2275" s="623">
        <v>497.5</v>
      </c>
    </row>
    <row r="2276" spans="1:4">
      <c r="A2276" s="625" t="s">
        <v>3657</v>
      </c>
      <c r="B2276" s="628" t="s">
        <v>3658</v>
      </c>
      <c r="C2276" s="623" t="s">
        <v>252</v>
      </c>
      <c r="D2276" s="623">
        <v>739.96</v>
      </c>
    </row>
    <row r="2277" spans="1:4">
      <c r="A2277" s="625" t="s">
        <v>3659</v>
      </c>
      <c r="B2277" s="628" t="s">
        <v>3660</v>
      </c>
      <c r="C2277" s="623" t="s">
        <v>252</v>
      </c>
      <c r="D2277" s="623">
        <v>477.94</v>
      </c>
    </row>
    <row r="2278" spans="1:4">
      <c r="A2278" s="625" t="s">
        <v>3661</v>
      </c>
      <c r="B2278" s="628" t="s">
        <v>3662</v>
      </c>
      <c r="C2278" s="623" t="s">
        <v>252</v>
      </c>
      <c r="D2278" s="623">
        <v>565.28</v>
      </c>
    </row>
    <row r="2279" spans="1:4">
      <c r="A2279" s="625" t="s">
        <v>3663</v>
      </c>
      <c r="B2279" s="628" t="s">
        <v>3664</v>
      </c>
      <c r="C2279" s="623" t="s">
        <v>252</v>
      </c>
      <c r="D2279" s="623">
        <v>930.48</v>
      </c>
    </row>
    <row r="2280" spans="1:4">
      <c r="A2280" s="625" t="s">
        <v>3665</v>
      </c>
      <c r="B2280" s="628" t="s">
        <v>3666</v>
      </c>
      <c r="C2280" s="623" t="s">
        <v>252</v>
      </c>
      <c r="D2280" s="623">
        <v>616.42999999999995</v>
      </c>
    </row>
    <row r="2281" spans="1:4">
      <c r="A2281" s="625" t="s">
        <v>3667</v>
      </c>
      <c r="B2281" s="628" t="s">
        <v>3668</v>
      </c>
      <c r="C2281" s="623" t="s">
        <v>252</v>
      </c>
      <c r="D2281" s="623">
        <v>721.11</v>
      </c>
    </row>
    <row r="2282" spans="1:4">
      <c r="A2282" s="625" t="s">
        <v>3669</v>
      </c>
      <c r="B2282" s="628" t="s">
        <v>3670</v>
      </c>
      <c r="C2282" s="623" t="s">
        <v>252</v>
      </c>
      <c r="D2282" s="623">
        <v>825.8</v>
      </c>
    </row>
    <row r="2283" spans="1:4">
      <c r="A2283" s="625" t="s">
        <v>3671</v>
      </c>
      <c r="B2283" s="628" t="s">
        <v>3672</v>
      </c>
      <c r="C2283" s="623" t="s">
        <v>252</v>
      </c>
      <c r="D2283" s="623">
        <v>1201.1199999999999</v>
      </c>
    </row>
    <row r="2284" spans="1:4">
      <c r="A2284" s="625" t="s">
        <v>3673</v>
      </c>
      <c r="B2284" s="628" t="s">
        <v>3674</v>
      </c>
      <c r="C2284" s="623" t="s">
        <v>252</v>
      </c>
      <c r="D2284" s="623">
        <v>771.63</v>
      </c>
    </row>
    <row r="2285" spans="1:4">
      <c r="A2285" s="625" t="s">
        <v>3675</v>
      </c>
      <c r="B2285" s="628" t="s">
        <v>3676</v>
      </c>
      <c r="C2285" s="623" t="s">
        <v>252</v>
      </c>
      <c r="D2285" s="623">
        <v>894.37</v>
      </c>
    </row>
    <row r="2286" spans="1:4">
      <c r="A2286" s="625" t="s">
        <v>3677</v>
      </c>
      <c r="B2286" s="628" t="s">
        <v>3678</v>
      </c>
      <c r="C2286" s="623" t="s">
        <v>252</v>
      </c>
      <c r="D2286" s="623">
        <v>1017.06</v>
      </c>
    </row>
    <row r="2287" spans="1:4">
      <c r="A2287" s="625" t="s">
        <v>3679</v>
      </c>
      <c r="B2287" s="628" t="s">
        <v>3680</v>
      </c>
      <c r="C2287" s="623" t="s">
        <v>252</v>
      </c>
      <c r="D2287" s="623">
        <v>1367.78</v>
      </c>
    </row>
    <row r="2288" spans="1:4">
      <c r="A2288" s="625" t="s">
        <v>3681</v>
      </c>
      <c r="B2288" s="628" t="s">
        <v>3682</v>
      </c>
      <c r="C2288" s="623" t="s">
        <v>252</v>
      </c>
      <c r="D2288" s="623">
        <v>1650.6</v>
      </c>
    </row>
    <row r="2289" spans="1:4">
      <c r="A2289" s="625" t="s">
        <v>3683</v>
      </c>
      <c r="B2289" s="628" t="s">
        <v>3684</v>
      </c>
      <c r="C2289" s="623" t="s">
        <v>252</v>
      </c>
      <c r="D2289" s="623">
        <v>943.56</v>
      </c>
    </row>
    <row r="2290" spans="1:4">
      <c r="A2290" s="625" t="s">
        <v>3685</v>
      </c>
      <c r="B2290" s="628" t="s">
        <v>3686</v>
      </c>
      <c r="C2290" s="623" t="s">
        <v>252</v>
      </c>
      <c r="D2290" s="623">
        <v>1084.98</v>
      </c>
    </row>
    <row r="2291" spans="1:4">
      <c r="A2291" s="625" t="s">
        <v>3687</v>
      </c>
      <c r="B2291" s="628" t="s">
        <v>3688</v>
      </c>
      <c r="C2291" s="623" t="s">
        <v>252</v>
      </c>
      <c r="D2291" s="623">
        <v>1226.3699999999999</v>
      </c>
    </row>
    <row r="2292" spans="1:4">
      <c r="A2292" s="625" t="s">
        <v>3689</v>
      </c>
      <c r="B2292" s="628" t="s">
        <v>3690</v>
      </c>
      <c r="C2292" s="623" t="s">
        <v>252</v>
      </c>
      <c r="D2292" s="623">
        <v>1614.54</v>
      </c>
    </row>
    <row r="2293" spans="1:4">
      <c r="A2293" s="625" t="s">
        <v>3691</v>
      </c>
      <c r="B2293" s="628" t="s">
        <v>3692</v>
      </c>
      <c r="C2293" s="623" t="s">
        <v>252</v>
      </c>
      <c r="D2293" s="623">
        <v>1936.05</v>
      </c>
    </row>
    <row r="2294" spans="1:4">
      <c r="A2294" s="625" t="s">
        <v>3693</v>
      </c>
      <c r="B2294" s="628" t="s">
        <v>3694</v>
      </c>
      <c r="C2294" s="623" t="s">
        <v>252</v>
      </c>
      <c r="D2294" s="623">
        <v>1293</v>
      </c>
    </row>
    <row r="2295" spans="1:4">
      <c r="A2295" s="625" t="s">
        <v>3695</v>
      </c>
      <c r="B2295" s="628" t="s">
        <v>3696</v>
      </c>
      <c r="C2295" s="623" t="s">
        <v>252</v>
      </c>
      <c r="D2295" s="623">
        <v>1453.78</v>
      </c>
    </row>
    <row r="2296" spans="1:4">
      <c r="A2296" s="625">
        <v>8994</v>
      </c>
      <c r="B2296" s="628" t="s">
        <v>5219</v>
      </c>
    </row>
    <row r="2297" spans="1:4">
      <c r="A2297" s="626" t="s">
        <v>3697</v>
      </c>
      <c r="B2297" s="628" t="s">
        <v>3698</v>
      </c>
      <c r="C2297" s="623" t="s">
        <v>252</v>
      </c>
      <c r="D2297" s="623">
        <v>861.77</v>
      </c>
    </row>
    <row r="2298" spans="1:4">
      <c r="A2298" s="625" t="s">
        <v>3699</v>
      </c>
      <c r="B2298" s="628" t="s">
        <v>3700</v>
      </c>
      <c r="C2298" s="623" t="s">
        <v>252</v>
      </c>
      <c r="D2298" s="623">
        <v>1641.02</v>
      </c>
    </row>
    <row r="2299" spans="1:4">
      <c r="A2299" s="625" t="s">
        <v>3701</v>
      </c>
      <c r="B2299" s="628" t="s">
        <v>3702</v>
      </c>
      <c r="C2299" s="623" t="s">
        <v>252</v>
      </c>
      <c r="D2299" s="623">
        <v>601.15</v>
      </c>
    </row>
    <row r="2300" spans="1:4">
      <c r="A2300" s="625" t="s">
        <v>7411</v>
      </c>
      <c r="B2300" s="628" t="s">
        <v>7412</v>
      </c>
      <c r="C2300" s="623" t="s">
        <v>252</v>
      </c>
      <c r="D2300" s="623">
        <v>2720.99</v>
      </c>
    </row>
    <row r="2301" spans="1:4">
      <c r="A2301" s="625" t="s">
        <v>7413</v>
      </c>
      <c r="B2301" s="628" t="s">
        <v>7414</v>
      </c>
      <c r="C2301" s="623" t="s">
        <v>252</v>
      </c>
      <c r="D2301" s="623">
        <v>617.57000000000005</v>
      </c>
    </row>
    <row r="2302" spans="1:4">
      <c r="A2302" s="625" t="s">
        <v>3703</v>
      </c>
      <c r="B2302" s="628" t="s">
        <v>3704</v>
      </c>
      <c r="C2302" s="623" t="s">
        <v>252</v>
      </c>
      <c r="D2302" s="623">
        <v>625.86</v>
      </c>
    </row>
    <row r="2303" spans="1:4">
      <c r="A2303" s="625" t="s">
        <v>7415</v>
      </c>
      <c r="B2303" s="628" t="s">
        <v>7416</v>
      </c>
      <c r="C2303" s="623" t="s">
        <v>252</v>
      </c>
      <c r="D2303" s="623">
        <v>3761.13</v>
      </c>
    </row>
    <row r="2304" spans="1:4">
      <c r="A2304" s="625" t="s">
        <v>3705</v>
      </c>
      <c r="B2304" s="628" t="s">
        <v>3706</v>
      </c>
      <c r="C2304" s="623" t="s">
        <v>252</v>
      </c>
      <c r="D2304" s="623">
        <v>30224.42</v>
      </c>
    </row>
    <row r="2305" spans="1:4">
      <c r="A2305" s="625">
        <v>8995</v>
      </c>
      <c r="B2305" s="628" t="s">
        <v>3707</v>
      </c>
    </row>
    <row r="2306" spans="1:4">
      <c r="A2306" s="626" t="s">
        <v>3708</v>
      </c>
      <c r="B2306" s="628" t="s">
        <v>3709</v>
      </c>
      <c r="C2306" s="623" t="s">
        <v>252</v>
      </c>
      <c r="D2306" s="623">
        <v>3234.9</v>
      </c>
    </row>
    <row r="2307" spans="1:4">
      <c r="A2307" s="625" t="s">
        <v>3710</v>
      </c>
      <c r="B2307" s="628" t="s">
        <v>3711</v>
      </c>
      <c r="C2307" s="623" t="s">
        <v>252</v>
      </c>
      <c r="D2307" s="623">
        <v>3504.16</v>
      </c>
    </row>
    <row r="2308" spans="1:4">
      <c r="A2308" s="625" t="s">
        <v>3712</v>
      </c>
      <c r="B2308" s="628" t="s">
        <v>3713</v>
      </c>
      <c r="C2308" s="623" t="s">
        <v>252</v>
      </c>
      <c r="D2308" s="623">
        <v>830.85</v>
      </c>
    </row>
    <row r="2309" spans="1:4">
      <c r="A2309" s="625" t="s">
        <v>3714</v>
      </c>
      <c r="B2309" s="628" t="s">
        <v>3715</v>
      </c>
      <c r="C2309" s="623" t="s">
        <v>252</v>
      </c>
      <c r="D2309" s="623">
        <v>795</v>
      </c>
    </row>
    <row r="2310" spans="1:4">
      <c r="A2310" s="625" t="s">
        <v>3716</v>
      </c>
      <c r="B2310" s="628" t="s">
        <v>3717</v>
      </c>
      <c r="C2310" s="623" t="s">
        <v>252</v>
      </c>
      <c r="D2310" s="623">
        <v>1455.62</v>
      </c>
    </row>
    <row r="2311" spans="1:4">
      <c r="A2311" s="625" t="s">
        <v>3718</v>
      </c>
      <c r="B2311" s="628" t="s">
        <v>3719</v>
      </c>
      <c r="C2311" s="623" t="s">
        <v>252</v>
      </c>
      <c r="D2311" s="623">
        <v>1237.47</v>
      </c>
    </row>
    <row r="2312" spans="1:4">
      <c r="A2312" s="625" t="s">
        <v>3720</v>
      </c>
      <c r="B2312" s="628" t="s">
        <v>3721</v>
      </c>
      <c r="C2312" s="623" t="s">
        <v>252</v>
      </c>
      <c r="D2312" s="623">
        <v>2372.0700000000002</v>
      </c>
    </row>
    <row r="2313" spans="1:4">
      <c r="A2313" s="625" t="s">
        <v>3722</v>
      </c>
      <c r="B2313" s="628" t="s">
        <v>3723</v>
      </c>
      <c r="C2313" s="623" t="s">
        <v>252</v>
      </c>
      <c r="D2313" s="623">
        <v>2839.2</v>
      </c>
    </row>
    <row r="2314" spans="1:4">
      <c r="A2314" s="625" t="s">
        <v>3724</v>
      </c>
      <c r="B2314" s="628" t="s">
        <v>3725</v>
      </c>
      <c r="C2314" s="623" t="s">
        <v>252</v>
      </c>
      <c r="D2314" s="623">
        <v>1463.62</v>
      </c>
    </row>
    <row r="2315" spans="1:4">
      <c r="A2315" s="625" t="s">
        <v>3726</v>
      </c>
      <c r="B2315" s="628" t="s">
        <v>3727</v>
      </c>
      <c r="C2315" s="623" t="s">
        <v>252</v>
      </c>
      <c r="D2315" s="623">
        <v>1635.62</v>
      </c>
    </row>
    <row r="2316" spans="1:4">
      <c r="A2316" s="625">
        <v>8996</v>
      </c>
      <c r="B2316" s="628" t="s">
        <v>3728</v>
      </c>
    </row>
    <row r="2317" spans="1:4">
      <c r="A2317" s="626" t="s">
        <v>3729</v>
      </c>
      <c r="B2317" s="628" t="s">
        <v>3730</v>
      </c>
      <c r="C2317" s="623" t="s">
        <v>158</v>
      </c>
      <c r="D2317" s="623">
        <v>90.94</v>
      </c>
    </row>
    <row r="2318" spans="1:4">
      <c r="A2318" s="625" t="s">
        <v>3731</v>
      </c>
      <c r="B2318" s="628" t="s">
        <v>3732</v>
      </c>
      <c r="C2318" s="623" t="s">
        <v>252</v>
      </c>
      <c r="D2318" s="623">
        <v>102.73</v>
      </c>
    </row>
    <row r="2319" spans="1:4">
      <c r="A2319" s="625" t="s">
        <v>3733</v>
      </c>
      <c r="B2319" s="628" t="s">
        <v>3734</v>
      </c>
      <c r="C2319" s="623" t="s">
        <v>252</v>
      </c>
      <c r="D2319" s="623">
        <v>218.41</v>
      </c>
    </row>
    <row r="2320" spans="1:4">
      <c r="A2320" s="625" t="s">
        <v>3735</v>
      </c>
      <c r="B2320" s="628" t="s">
        <v>3736</v>
      </c>
      <c r="C2320" s="623" t="s">
        <v>252</v>
      </c>
      <c r="D2320" s="623">
        <v>187.36</v>
      </c>
    </row>
    <row r="2321" spans="1:4">
      <c r="A2321" s="625" t="s">
        <v>3737</v>
      </c>
      <c r="B2321" s="628" t="s">
        <v>3738</v>
      </c>
      <c r="C2321" s="623" t="s">
        <v>252</v>
      </c>
      <c r="D2321" s="623">
        <v>73.040000000000006</v>
      </c>
    </row>
    <row r="2322" spans="1:4">
      <c r="A2322" s="625" t="s">
        <v>3739</v>
      </c>
      <c r="B2322" s="628" t="s">
        <v>3740</v>
      </c>
      <c r="C2322" s="623" t="s">
        <v>252</v>
      </c>
      <c r="D2322" s="623">
        <v>263.44</v>
      </c>
    </row>
    <row r="2323" spans="1:4">
      <c r="A2323" s="625" t="s">
        <v>3741</v>
      </c>
      <c r="B2323" s="628" t="s">
        <v>3742</v>
      </c>
      <c r="C2323" s="623" t="s">
        <v>252</v>
      </c>
      <c r="D2323" s="623">
        <v>58.03</v>
      </c>
    </row>
    <row r="2324" spans="1:4">
      <c r="A2324" s="625">
        <v>8997</v>
      </c>
      <c r="B2324" s="628" t="s">
        <v>3743</v>
      </c>
    </row>
    <row r="2325" spans="1:4">
      <c r="A2325" s="626" t="s">
        <v>3745</v>
      </c>
      <c r="B2325" s="628" t="s">
        <v>7417</v>
      </c>
      <c r="C2325" s="623" t="s">
        <v>161</v>
      </c>
      <c r="D2325" s="623">
        <v>229.2</v>
      </c>
    </row>
    <row r="2326" spans="1:4">
      <c r="A2326" s="625" t="s">
        <v>3744</v>
      </c>
      <c r="B2326" s="628" t="s">
        <v>7418</v>
      </c>
      <c r="C2326" s="623" t="s">
        <v>161</v>
      </c>
      <c r="D2326" s="623">
        <v>178.72</v>
      </c>
    </row>
    <row r="2327" spans="1:4">
      <c r="A2327" s="625">
        <v>8998</v>
      </c>
      <c r="B2327" s="628" t="s">
        <v>3746</v>
      </c>
    </row>
    <row r="2328" spans="1:4">
      <c r="A2328" s="626" t="s">
        <v>21616</v>
      </c>
      <c r="B2328" s="628" t="s">
        <v>21617</v>
      </c>
      <c r="C2328" s="623" t="s">
        <v>252</v>
      </c>
      <c r="D2328" s="623">
        <v>3546.67</v>
      </c>
    </row>
    <row r="2329" spans="1:4">
      <c r="A2329" s="625" t="s">
        <v>3747</v>
      </c>
      <c r="B2329" s="628" t="s">
        <v>3748</v>
      </c>
      <c r="C2329" s="623" t="s">
        <v>252</v>
      </c>
      <c r="D2329" s="623">
        <v>1933.58</v>
      </c>
    </row>
    <row r="2330" spans="1:4">
      <c r="A2330" s="625" t="s">
        <v>3749</v>
      </c>
      <c r="B2330" s="628" t="s">
        <v>3750</v>
      </c>
      <c r="C2330" s="623" t="s">
        <v>252</v>
      </c>
      <c r="D2330" s="623">
        <v>2672.33</v>
      </c>
    </row>
    <row r="2331" spans="1:4">
      <c r="A2331" s="625" t="s">
        <v>3751</v>
      </c>
      <c r="B2331" s="628" t="s">
        <v>3752</v>
      </c>
      <c r="C2331" s="623" t="s">
        <v>252</v>
      </c>
      <c r="D2331" s="623">
        <v>3093.5</v>
      </c>
    </row>
    <row r="2332" spans="1:4">
      <c r="A2332" s="625" t="s">
        <v>3753</v>
      </c>
      <c r="B2332" s="628" t="s">
        <v>3754</v>
      </c>
      <c r="C2332" s="623" t="s">
        <v>252</v>
      </c>
      <c r="D2332" s="623">
        <v>3535.13</v>
      </c>
    </row>
    <row r="2333" spans="1:4">
      <c r="A2333" s="625">
        <v>8686</v>
      </c>
      <c r="B2333" s="628" t="s">
        <v>122</v>
      </c>
    </row>
    <row r="2334" spans="1:4">
      <c r="A2334" s="626">
        <v>9000</v>
      </c>
      <c r="B2334" s="628" t="s">
        <v>3755</v>
      </c>
    </row>
    <row r="2335" spans="1:4">
      <c r="A2335" s="626" t="s">
        <v>3756</v>
      </c>
      <c r="B2335" s="628" t="s">
        <v>3757</v>
      </c>
      <c r="C2335" s="623" t="s">
        <v>161</v>
      </c>
      <c r="D2335" s="623">
        <v>76.36</v>
      </c>
    </row>
    <row r="2336" spans="1:4">
      <c r="A2336" s="625" t="s">
        <v>3758</v>
      </c>
      <c r="B2336" s="628" t="s">
        <v>3759</v>
      </c>
      <c r="C2336" s="623" t="s">
        <v>161</v>
      </c>
      <c r="D2336" s="623">
        <v>106.81</v>
      </c>
    </row>
    <row r="2337" spans="1:4">
      <c r="A2337" s="625" t="s">
        <v>3760</v>
      </c>
      <c r="B2337" s="628" t="s">
        <v>3761</v>
      </c>
      <c r="C2337" s="623" t="s">
        <v>161</v>
      </c>
      <c r="D2337" s="623">
        <v>151.62</v>
      </c>
    </row>
    <row r="2338" spans="1:4">
      <c r="A2338" s="625" t="s">
        <v>3762</v>
      </c>
      <c r="B2338" s="628" t="s">
        <v>3763</v>
      </c>
      <c r="C2338" s="623" t="s">
        <v>161</v>
      </c>
      <c r="D2338" s="623">
        <v>193.93</v>
      </c>
    </row>
    <row r="2339" spans="1:4">
      <c r="A2339" s="625" t="s">
        <v>3764</v>
      </c>
      <c r="B2339" s="628" t="s">
        <v>3765</v>
      </c>
      <c r="C2339" s="623" t="s">
        <v>161</v>
      </c>
      <c r="D2339" s="623">
        <v>28.6</v>
      </c>
    </row>
    <row r="2340" spans="1:4">
      <c r="A2340" s="625">
        <v>9001</v>
      </c>
      <c r="B2340" s="628" t="s">
        <v>3766</v>
      </c>
    </row>
    <row r="2341" spans="1:4">
      <c r="A2341" s="626" t="s">
        <v>3767</v>
      </c>
      <c r="B2341" s="628" t="s">
        <v>3768</v>
      </c>
      <c r="C2341" s="623" t="s">
        <v>161</v>
      </c>
      <c r="D2341" s="623">
        <v>62.87</v>
      </c>
    </row>
    <row r="2342" spans="1:4">
      <c r="A2342" s="625" t="s">
        <v>3769</v>
      </c>
      <c r="B2342" s="628" t="s">
        <v>3770</v>
      </c>
      <c r="C2342" s="623" t="s">
        <v>161</v>
      </c>
      <c r="D2342" s="623">
        <v>108.47</v>
      </c>
    </row>
    <row r="2343" spans="1:4">
      <c r="A2343" s="625" t="s">
        <v>3771</v>
      </c>
      <c r="B2343" s="628" t="s">
        <v>3772</v>
      </c>
      <c r="C2343" s="623" t="s">
        <v>161</v>
      </c>
      <c r="D2343" s="623">
        <v>81.430000000000007</v>
      </c>
    </row>
    <row r="2344" spans="1:4">
      <c r="A2344" s="625" t="s">
        <v>3773</v>
      </c>
      <c r="B2344" s="628" t="s">
        <v>3774</v>
      </c>
      <c r="C2344" s="623" t="s">
        <v>161</v>
      </c>
      <c r="D2344" s="623">
        <v>134.34</v>
      </c>
    </row>
    <row r="2345" spans="1:4">
      <c r="A2345" s="625" t="s">
        <v>3775</v>
      </c>
      <c r="B2345" s="628" t="s">
        <v>3776</v>
      </c>
      <c r="C2345" s="623" t="s">
        <v>161</v>
      </c>
      <c r="D2345" s="623">
        <v>283.07</v>
      </c>
    </row>
    <row r="2346" spans="1:4">
      <c r="A2346" s="625" t="s">
        <v>3777</v>
      </c>
      <c r="B2346" s="628" t="s">
        <v>3778</v>
      </c>
      <c r="C2346" s="623" t="s">
        <v>161</v>
      </c>
      <c r="D2346" s="623">
        <v>146.87</v>
      </c>
    </row>
    <row r="2347" spans="1:4">
      <c r="A2347" s="625" t="s">
        <v>3779</v>
      </c>
      <c r="B2347" s="628" t="s">
        <v>3780</v>
      </c>
      <c r="C2347" s="623" t="s">
        <v>161</v>
      </c>
      <c r="D2347" s="623">
        <v>108.02</v>
      </c>
    </row>
    <row r="2348" spans="1:4">
      <c r="A2348" s="625" t="s">
        <v>3781</v>
      </c>
      <c r="B2348" s="628" t="s">
        <v>3782</v>
      </c>
      <c r="C2348" s="623" t="s">
        <v>161</v>
      </c>
      <c r="D2348" s="623">
        <v>350.62</v>
      </c>
    </row>
    <row r="2349" spans="1:4">
      <c r="A2349" s="625" t="s">
        <v>3783</v>
      </c>
      <c r="B2349" s="628" t="s">
        <v>3784</v>
      </c>
      <c r="C2349" s="623" t="s">
        <v>161</v>
      </c>
      <c r="D2349" s="623">
        <v>214.42</v>
      </c>
    </row>
    <row r="2350" spans="1:4">
      <c r="A2350" s="625" t="s">
        <v>3785</v>
      </c>
      <c r="B2350" s="628" t="s">
        <v>3786</v>
      </c>
      <c r="C2350" s="623" t="s">
        <v>161</v>
      </c>
      <c r="D2350" s="623">
        <v>423</v>
      </c>
    </row>
    <row r="2351" spans="1:4">
      <c r="A2351" s="625" t="s">
        <v>3787</v>
      </c>
      <c r="B2351" s="628" t="s">
        <v>3788</v>
      </c>
      <c r="C2351" s="623" t="s">
        <v>161</v>
      </c>
      <c r="D2351" s="623">
        <v>296.11</v>
      </c>
    </row>
    <row r="2352" spans="1:4">
      <c r="A2352" s="625" t="s">
        <v>3789</v>
      </c>
      <c r="B2352" s="628" t="s">
        <v>3790</v>
      </c>
      <c r="C2352" s="623" t="s">
        <v>161</v>
      </c>
      <c r="D2352" s="623">
        <v>159.91</v>
      </c>
    </row>
    <row r="2353" spans="1:4">
      <c r="A2353" s="625" t="s">
        <v>3791</v>
      </c>
      <c r="B2353" s="628" t="s">
        <v>3792</v>
      </c>
      <c r="C2353" s="623" t="s">
        <v>161</v>
      </c>
      <c r="D2353" s="623">
        <v>121.06</v>
      </c>
    </row>
    <row r="2354" spans="1:4">
      <c r="A2354" s="625" t="s">
        <v>3793</v>
      </c>
      <c r="B2354" s="628" t="s">
        <v>3794</v>
      </c>
      <c r="C2354" s="623" t="s">
        <v>161</v>
      </c>
      <c r="D2354" s="623">
        <v>363.67</v>
      </c>
    </row>
    <row r="2355" spans="1:4">
      <c r="A2355" s="625" t="s">
        <v>3795</v>
      </c>
      <c r="B2355" s="628" t="s">
        <v>3796</v>
      </c>
      <c r="C2355" s="623" t="s">
        <v>161</v>
      </c>
      <c r="D2355" s="623">
        <v>227.47</v>
      </c>
    </row>
    <row r="2356" spans="1:4">
      <c r="A2356" s="625" t="s">
        <v>3797</v>
      </c>
      <c r="B2356" s="628" t="s">
        <v>3798</v>
      </c>
      <c r="C2356" s="623" t="s">
        <v>161</v>
      </c>
      <c r="D2356" s="623">
        <v>188.62</v>
      </c>
    </row>
    <row r="2357" spans="1:4">
      <c r="A2357" s="625" t="s">
        <v>3799</v>
      </c>
      <c r="B2357" s="628" t="s">
        <v>3800</v>
      </c>
      <c r="C2357" s="623" t="s">
        <v>161</v>
      </c>
      <c r="D2357" s="623">
        <v>251.34</v>
      </c>
    </row>
    <row r="2358" spans="1:4">
      <c r="A2358" s="625" t="s">
        <v>3801</v>
      </c>
      <c r="B2358" s="628" t="s">
        <v>3802</v>
      </c>
      <c r="C2358" s="623" t="s">
        <v>161</v>
      </c>
      <c r="D2358" s="623">
        <v>329.73</v>
      </c>
    </row>
    <row r="2359" spans="1:4">
      <c r="A2359" s="625" t="s">
        <v>3803</v>
      </c>
      <c r="B2359" s="628" t="s">
        <v>3804</v>
      </c>
      <c r="C2359" s="623" t="s">
        <v>161</v>
      </c>
      <c r="D2359" s="623">
        <v>425.82</v>
      </c>
    </row>
    <row r="2360" spans="1:4">
      <c r="A2360" s="625" t="s">
        <v>3805</v>
      </c>
      <c r="B2360" s="628" t="s">
        <v>3806</v>
      </c>
      <c r="C2360" s="623" t="s">
        <v>161</v>
      </c>
      <c r="D2360" s="623">
        <v>553.12</v>
      </c>
    </row>
    <row r="2361" spans="1:4">
      <c r="A2361" s="625" t="s">
        <v>3807</v>
      </c>
      <c r="B2361" s="628" t="s">
        <v>3808</v>
      </c>
      <c r="C2361" s="623" t="s">
        <v>161</v>
      </c>
      <c r="D2361" s="623">
        <v>813.45</v>
      </c>
    </row>
    <row r="2362" spans="1:4">
      <c r="A2362" s="625" t="s">
        <v>3809</v>
      </c>
      <c r="B2362" s="628" t="s">
        <v>3810</v>
      </c>
      <c r="C2362" s="623" t="s">
        <v>161</v>
      </c>
      <c r="D2362" s="623">
        <v>993.27</v>
      </c>
    </row>
    <row r="2363" spans="1:4">
      <c r="A2363" s="625">
        <v>9002</v>
      </c>
      <c r="B2363" s="628" t="s">
        <v>3811</v>
      </c>
    </row>
    <row r="2364" spans="1:4">
      <c r="A2364" s="626" t="s">
        <v>3812</v>
      </c>
      <c r="B2364" s="628" t="s">
        <v>3813</v>
      </c>
      <c r="C2364" s="623" t="s">
        <v>161</v>
      </c>
      <c r="D2364" s="623">
        <v>33.58</v>
      </c>
    </row>
    <row r="2365" spans="1:4">
      <c r="A2365" s="625" t="s">
        <v>3814</v>
      </c>
      <c r="B2365" s="628" t="s">
        <v>3815</v>
      </c>
      <c r="C2365" s="623" t="s">
        <v>161</v>
      </c>
      <c r="D2365" s="623">
        <v>65.64</v>
      </c>
    </row>
    <row r="2366" spans="1:4">
      <c r="A2366" s="625" t="s">
        <v>3816</v>
      </c>
      <c r="B2366" s="628" t="s">
        <v>3817</v>
      </c>
      <c r="C2366" s="623" t="s">
        <v>161</v>
      </c>
      <c r="D2366" s="623">
        <v>124.17</v>
      </c>
    </row>
    <row r="2367" spans="1:4">
      <c r="A2367" s="625" t="s">
        <v>3818</v>
      </c>
      <c r="B2367" s="628" t="s">
        <v>3819</v>
      </c>
      <c r="C2367" s="623" t="s">
        <v>161</v>
      </c>
      <c r="D2367" s="623">
        <v>23.35</v>
      </c>
    </row>
    <row r="2368" spans="1:4">
      <c r="A2368" s="625" t="s">
        <v>3820</v>
      </c>
      <c r="B2368" s="628" t="s">
        <v>3821</v>
      </c>
      <c r="C2368" s="623" t="s">
        <v>161</v>
      </c>
      <c r="D2368" s="623">
        <v>30.56</v>
      </c>
    </row>
    <row r="2369" spans="1:4">
      <c r="A2369" s="625">
        <v>9003</v>
      </c>
      <c r="B2369" s="628" t="s">
        <v>3822</v>
      </c>
    </row>
    <row r="2370" spans="1:4">
      <c r="A2370" s="626" t="s">
        <v>3823</v>
      </c>
      <c r="B2370" s="628" t="s">
        <v>3824</v>
      </c>
      <c r="C2370" s="623" t="s">
        <v>161</v>
      </c>
      <c r="D2370" s="623">
        <v>18.04</v>
      </c>
    </row>
    <row r="2371" spans="1:4">
      <c r="A2371" s="625" t="s">
        <v>3825</v>
      </c>
      <c r="B2371" s="628" t="s">
        <v>3826</v>
      </c>
      <c r="C2371" s="623" t="s">
        <v>161</v>
      </c>
      <c r="D2371" s="623">
        <v>12.93</v>
      </c>
    </row>
    <row r="2372" spans="1:4">
      <c r="A2372" s="625" t="s">
        <v>3827</v>
      </c>
      <c r="B2372" s="628" t="s">
        <v>3828</v>
      </c>
      <c r="C2372" s="623" t="s">
        <v>161</v>
      </c>
      <c r="D2372" s="623">
        <v>21.23</v>
      </c>
    </row>
    <row r="2373" spans="1:4">
      <c r="A2373" s="625">
        <v>9004</v>
      </c>
      <c r="B2373" s="628" t="s">
        <v>3829</v>
      </c>
    </row>
    <row r="2374" spans="1:4">
      <c r="A2374" s="626" t="s">
        <v>3830</v>
      </c>
      <c r="B2374" s="628" t="s">
        <v>3831</v>
      </c>
      <c r="C2374" s="623" t="s">
        <v>161</v>
      </c>
      <c r="D2374" s="623">
        <v>58.61</v>
      </c>
    </row>
    <row r="2375" spans="1:4">
      <c r="A2375" s="625" t="s">
        <v>3832</v>
      </c>
      <c r="B2375" s="628" t="s">
        <v>3833</v>
      </c>
      <c r="C2375" s="623" t="s">
        <v>161</v>
      </c>
      <c r="D2375" s="623">
        <v>80.78</v>
      </c>
    </row>
    <row r="2376" spans="1:4">
      <c r="A2376" s="625" t="s">
        <v>3834</v>
      </c>
      <c r="B2376" s="628" t="s">
        <v>3835</v>
      </c>
      <c r="C2376" s="623" t="s">
        <v>161</v>
      </c>
      <c r="D2376" s="623">
        <v>112.14</v>
      </c>
    </row>
    <row r="2377" spans="1:4">
      <c r="A2377" s="625" t="s">
        <v>3836</v>
      </c>
      <c r="B2377" s="628" t="s">
        <v>3837</v>
      </c>
      <c r="C2377" s="623" t="s">
        <v>161</v>
      </c>
      <c r="D2377" s="623">
        <v>137.26</v>
      </c>
    </row>
    <row r="2378" spans="1:4">
      <c r="A2378" s="625" t="s">
        <v>3838</v>
      </c>
      <c r="B2378" s="628" t="s">
        <v>3839</v>
      </c>
      <c r="C2378" s="623" t="s">
        <v>161</v>
      </c>
      <c r="D2378" s="623">
        <v>171.89</v>
      </c>
    </row>
    <row r="2379" spans="1:4">
      <c r="A2379" s="625">
        <v>9005</v>
      </c>
      <c r="B2379" s="628" t="s">
        <v>3840</v>
      </c>
    </row>
    <row r="2380" spans="1:4">
      <c r="A2380" s="626" t="s">
        <v>3841</v>
      </c>
      <c r="B2380" s="628" t="s">
        <v>3842</v>
      </c>
      <c r="C2380" s="623" t="s">
        <v>161</v>
      </c>
      <c r="D2380" s="623">
        <v>568.66999999999996</v>
      </c>
    </row>
    <row r="2381" spans="1:4">
      <c r="A2381" s="625" t="s">
        <v>3843</v>
      </c>
      <c r="B2381" s="628" t="s">
        <v>3844</v>
      </c>
      <c r="C2381" s="623" t="s">
        <v>161</v>
      </c>
      <c r="D2381" s="623">
        <v>826.13</v>
      </c>
    </row>
    <row r="2382" spans="1:4">
      <c r="A2382" s="625" t="s">
        <v>3845</v>
      </c>
      <c r="B2382" s="628" t="s">
        <v>3846</v>
      </c>
      <c r="C2382" s="623" t="s">
        <v>161</v>
      </c>
      <c r="D2382" s="623">
        <v>1190.6400000000001</v>
      </c>
    </row>
    <row r="2383" spans="1:4">
      <c r="A2383" s="625" t="s">
        <v>3847</v>
      </c>
      <c r="B2383" s="628" t="s">
        <v>3848</v>
      </c>
      <c r="C2383" s="623" t="s">
        <v>161</v>
      </c>
      <c r="D2383" s="623">
        <v>152.79</v>
      </c>
    </row>
    <row r="2384" spans="1:4">
      <c r="A2384" s="625" t="s">
        <v>3849</v>
      </c>
      <c r="B2384" s="628" t="s">
        <v>3850</v>
      </c>
      <c r="C2384" s="623" t="s">
        <v>161</v>
      </c>
      <c r="D2384" s="623">
        <v>183.59</v>
      </c>
    </row>
    <row r="2385" spans="1:4">
      <c r="A2385" s="625" t="s">
        <v>3851</v>
      </c>
      <c r="B2385" s="628" t="s">
        <v>3852</v>
      </c>
      <c r="C2385" s="623" t="s">
        <v>161</v>
      </c>
      <c r="D2385" s="623">
        <v>261.08</v>
      </c>
    </row>
    <row r="2386" spans="1:4">
      <c r="A2386" s="625" t="s">
        <v>3853</v>
      </c>
      <c r="B2386" s="628" t="s">
        <v>3854</v>
      </c>
      <c r="C2386" s="623" t="s">
        <v>161</v>
      </c>
      <c r="D2386" s="623">
        <v>428.66</v>
      </c>
    </row>
    <row r="2387" spans="1:4">
      <c r="A2387" s="625">
        <v>9006</v>
      </c>
      <c r="B2387" s="628" t="s">
        <v>3855</v>
      </c>
    </row>
    <row r="2388" spans="1:4">
      <c r="A2388" s="626" t="s">
        <v>3856</v>
      </c>
      <c r="B2388" s="628" t="s">
        <v>3857</v>
      </c>
      <c r="C2388" s="623" t="s">
        <v>161</v>
      </c>
      <c r="D2388" s="623">
        <v>7329.81</v>
      </c>
    </row>
    <row r="2389" spans="1:4">
      <c r="A2389" s="625" t="s">
        <v>3858</v>
      </c>
      <c r="B2389" s="628" t="s">
        <v>3859</v>
      </c>
      <c r="C2389" s="623" t="s">
        <v>161</v>
      </c>
      <c r="D2389" s="623">
        <v>7610.65</v>
      </c>
    </row>
    <row r="2390" spans="1:4">
      <c r="A2390" s="625" t="s">
        <v>3860</v>
      </c>
      <c r="B2390" s="628" t="s">
        <v>3861</v>
      </c>
      <c r="C2390" s="623" t="s">
        <v>161</v>
      </c>
      <c r="D2390" s="623">
        <v>7890.9</v>
      </c>
    </row>
    <row r="2391" spans="1:4">
      <c r="A2391" s="625" t="s">
        <v>3862</v>
      </c>
      <c r="B2391" s="628" t="s">
        <v>3863</v>
      </c>
      <c r="C2391" s="623" t="s">
        <v>161</v>
      </c>
      <c r="D2391" s="623">
        <v>8177.79</v>
      </c>
    </row>
    <row r="2392" spans="1:4">
      <c r="A2392" s="625" t="s">
        <v>3864</v>
      </c>
      <c r="B2392" s="628" t="s">
        <v>3865</v>
      </c>
      <c r="C2392" s="623" t="s">
        <v>161</v>
      </c>
      <c r="D2392" s="623">
        <v>11464.23</v>
      </c>
    </row>
    <row r="2393" spans="1:4">
      <c r="A2393" s="625" t="s">
        <v>3866</v>
      </c>
      <c r="B2393" s="628" t="s">
        <v>3867</v>
      </c>
      <c r="C2393" s="623" t="s">
        <v>161</v>
      </c>
      <c r="D2393" s="623">
        <v>11819.51</v>
      </c>
    </row>
    <row r="2394" spans="1:4">
      <c r="A2394" s="625" t="s">
        <v>3868</v>
      </c>
      <c r="B2394" s="628" t="s">
        <v>3869</v>
      </c>
      <c r="C2394" s="623" t="s">
        <v>161</v>
      </c>
      <c r="D2394" s="623">
        <v>12162.96</v>
      </c>
    </row>
    <row r="2395" spans="1:4">
      <c r="A2395" s="625" t="s">
        <v>3870</v>
      </c>
      <c r="B2395" s="628" t="s">
        <v>3871</v>
      </c>
      <c r="C2395" s="623" t="s">
        <v>161</v>
      </c>
      <c r="D2395" s="623">
        <v>12536.96</v>
      </c>
    </row>
    <row r="2396" spans="1:4">
      <c r="A2396" s="625" t="s">
        <v>3872</v>
      </c>
      <c r="B2396" s="628" t="s">
        <v>3873</v>
      </c>
      <c r="C2396" s="623" t="s">
        <v>161</v>
      </c>
      <c r="D2396" s="623">
        <v>12957.94</v>
      </c>
    </row>
    <row r="2397" spans="1:4">
      <c r="A2397" s="625" t="s">
        <v>3874</v>
      </c>
      <c r="B2397" s="628" t="s">
        <v>3875</v>
      </c>
      <c r="C2397" s="623" t="s">
        <v>161</v>
      </c>
      <c r="D2397" s="623">
        <v>13397.02</v>
      </c>
    </row>
    <row r="2398" spans="1:4">
      <c r="A2398" s="625" t="s">
        <v>3876</v>
      </c>
      <c r="B2398" s="628" t="s">
        <v>3877</v>
      </c>
      <c r="C2398" s="623" t="s">
        <v>161</v>
      </c>
      <c r="D2398" s="623">
        <v>13805.64</v>
      </c>
    </row>
    <row r="2399" spans="1:4">
      <c r="A2399" s="625" t="s">
        <v>3878</v>
      </c>
      <c r="B2399" s="628" t="s">
        <v>3879</v>
      </c>
      <c r="C2399" s="623" t="s">
        <v>161</v>
      </c>
      <c r="D2399" s="623">
        <v>14332.27</v>
      </c>
    </row>
    <row r="2400" spans="1:4">
      <c r="A2400" s="625" t="s">
        <v>3880</v>
      </c>
      <c r="B2400" s="628" t="s">
        <v>3881</v>
      </c>
      <c r="C2400" s="623" t="s">
        <v>161</v>
      </c>
      <c r="D2400" s="623">
        <v>14733.83</v>
      </c>
    </row>
    <row r="2401" spans="1:4">
      <c r="A2401" s="625" t="s">
        <v>3882</v>
      </c>
      <c r="B2401" s="628" t="s">
        <v>3883</v>
      </c>
      <c r="C2401" s="623" t="s">
        <v>161</v>
      </c>
      <c r="D2401" s="623">
        <v>15172.98</v>
      </c>
    </row>
    <row r="2402" spans="1:4">
      <c r="A2402" s="625" t="s">
        <v>3884</v>
      </c>
      <c r="B2402" s="628" t="s">
        <v>3885</v>
      </c>
      <c r="C2402" s="623" t="s">
        <v>161</v>
      </c>
      <c r="D2402" s="623">
        <v>15617.27</v>
      </c>
    </row>
    <row r="2403" spans="1:4">
      <c r="A2403" s="625" t="s">
        <v>3886</v>
      </c>
      <c r="B2403" s="628" t="s">
        <v>3887</v>
      </c>
      <c r="C2403" s="623" t="s">
        <v>161</v>
      </c>
      <c r="D2403" s="623">
        <v>15990.16</v>
      </c>
    </row>
    <row r="2404" spans="1:4">
      <c r="A2404" s="625" t="s">
        <v>3888</v>
      </c>
      <c r="B2404" s="628" t="s">
        <v>3889</v>
      </c>
      <c r="C2404" s="623" t="s">
        <v>161</v>
      </c>
      <c r="D2404" s="623">
        <v>16387.54</v>
      </c>
    </row>
    <row r="2405" spans="1:4">
      <c r="A2405" s="625" t="s">
        <v>3890</v>
      </c>
      <c r="B2405" s="628" t="s">
        <v>3891</v>
      </c>
      <c r="C2405" s="623" t="s">
        <v>161</v>
      </c>
      <c r="D2405" s="623">
        <v>16759.560000000001</v>
      </c>
    </row>
    <row r="2406" spans="1:4">
      <c r="A2406" s="625" t="s">
        <v>3892</v>
      </c>
      <c r="B2406" s="628" t="s">
        <v>3893</v>
      </c>
      <c r="C2406" s="623" t="s">
        <v>161</v>
      </c>
      <c r="D2406" s="623">
        <v>17133.87</v>
      </c>
    </row>
    <row r="2407" spans="1:4">
      <c r="A2407" s="625" t="s">
        <v>3894</v>
      </c>
      <c r="B2407" s="628" t="s">
        <v>3895</v>
      </c>
      <c r="C2407" s="623" t="s">
        <v>158</v>
      </c>
      <c r="D2407" s="623">
        <v>1734.37</v>
      </c>
    </row>
    <row r="2408" spans="1:4">
      <c r="A2408" s="625" t="s">
        <v>3896</v>
      </c>
      <c r="B2408" s="628" t="s">
        <v>3897</v>
      </c>
      <c r="C2408" s="623" t="s">
        <v>158</v>
      </c>
      <c r="D2408" s="623">
        <v>2342.96</v>
      </c>
    </row>
    <row r="2409" spans="1:4">
      <c r="A2409" s="625" t="s">
        <v>3898</v>
      </c>
      <c r="B2409" s="628" t="s">
        <v>3899</v>
      </c>
      <c r="C2409" s="623" t="s">
        <v>158</v>
      </c>
      <c r="D2409" s="623">
        <v>2493.17</v>
      </c>
    </row>
    <row r="2410" spans="1:4">
      <c r="A2410" s="625" t="s">
        <v>3900</v>
      </c>
      <c r="B2410" s="628" t="s">
        <v>3901</v>
      </c>
      <c r="C2410" s="623" t="s">
        <v>158</v>
      </c>
      <c r="D2410" s="623">
        <v>3099.11</v>
      </c>
    </row>
    <row r="2411" spans="1:4">
      <c r="A2411" s="625" t="s">
        <v>3902</v>
      </c>
      <c r="B2411" s="628" t="s">
        <v>3903</v>
      </c>
      <c r="C2411" s="623" t="s">
        <v>158</v>
      </c>
      <c r="D2411" s="623">
        <v>3456.42</v>
      </c>
    </row>
    <row r="2412" spans="1:4">
      <c r="A2412" s="625" t="s">
        <v>3904</v>
      </c>
      <c r="B2412" s="628" t="s">
        <v>3905</v>
      </c>
      <c r="C2412" s="623" t="s">
        <v>158</v>
      </c>
      <c r="D2412" s="623">
        <v>1109.74</v>
      </c>
    </row>
    <row r="2413" spans="1:4">
      <c r="A2413" s="625" t="s">
        <v>3906</v>
      </c>
      <c r="B2413" s="628" t="s">
        <v>3907</v>
      </c>
      <c r="C2413" s="623" t="s">
        <v>158</v>
      </c>
      <c r="D2413" s="623">
        <v>1235.67</v>
      </c>
    </row>
    <row r="2414" spans="1:4">
      <c r="A2414" s="625" t="s">
        <v>3908</v>
      </c>
      <c r="B2414" s="628" t="s">
        <v>3909</v>
      </c>
      <c r="C2414" s="623" t="s">
        <v>158</v>
      </c>
      <c r="D2414" s="623">
        <v>1347.36</v>
      </c>
    </row>
    <row r="2415" spans="1:4">
      <c r="A2415" s="625" t="s">
        <v>3910</v>
      </c>
      <c r="B2415" s="628" t="s">
        <v>3911</v>
      </c>
      <c r="C2415" s="623" t="s">
        <v>158</v>
      </c>
      <c r="D2415" s="623">
        <v>1463.65</v>
      </c>
    </row>
    <row r="2416" spans="1:4">
      <c r="A2416" s="625" t="s">
        <v>3912</v>
      </c>
      <c r="B2416" s="628" t="s">
        <v>3913</v>
      </c>
      <c r="C2416" s="623" t="s">
        <v>158</v>
      </c>
      <c r="D2416" s="623">
        <v>1592.89</v>
      </c>
    </row>
    <row r="2417" spans="1:4">
      <c r="A2417" s="625">
        <v>9007</v>
      </c>
      <c r="B2417" s="628" t="s">
        <v>3914</v>
      </c>
    </row>
    <row r="2418" spans="1:4">
      <c r="A2418" s="626" t="s">
        <v>3915</v>
      </c>
      <c r="B2418" s="628" t="s">
        <v>3916</v>
      </c>
      <c r="C2418" s="623" t="s">
        <v>161</v>
      </c>
      <c r="D2418" s="623">
        <v>752.71</v>
      </c>
    </row>
    <row r="2419" spans="1:4">
      <c r="A2419" s="625" t="s">
        <v>3917</v>
      </c>
      <c r="B2419" s="628" t="s">
        <v>3918</v>
      </c>
      <c r="C2419" s="623" t="s">
        <v>161</v>
      </c>
      <c r="D2419" s="623">
        <v>284.60000000000002</v>
      </c>
    </row>
    <row r="2420" spans="1:4">
      <c r="A2420" s="625">
        <v>9008</v>
      </c>
      <c r="B2420" s="628" t="s">
        <v>3919</v>
      </c>
    </row>
    <row r="2421" spans="1:4">
      <c r="A2421" s="626" t="s">
        <v>3920</v>
      </c>
      <c r="B2421" s="628" t="s">
        <v>3921</v>
      </c>
      <c r="C2421" s="623" t="s">
        <v>158</v>
      </c>
      <c r="D2421" s="623">
        <v>2762.9</v>
      </c>
    </row>
    <row r="2422" spans="1:4">
      <c r="A2422" s="625" t="s">
        <v>3922</v>
      </c>
      <c r="B2422" s="628" t="s">
        <v>3923</v>
      </c>
      <c r="C2422" s="623" t="s">
        <v>158</v>
      </c>
      <c r="D2422" s="623">
        <v>3329.46</v>
      </c>
    </row>
    <row r="2423" spans="1:4">
      <c r="A2423" s="625" t="s">
        <v>3924</v>
      </c>
      <c r="B2423" s="628" t="s">
        <v>3925</v>
      </c>
      <c r="C2423" s="623" t="s">
        <v>158</v>
      </c>
      <c r="D2423" s="623">
        <v>3584.13</v>
      </c>
    </row>
    <row r="2424" spans="1:4">
      <c r="A2424" s="625" t="s">
        <v>3926</v>
      </c>
      <c r="B2424" s="628" t="s">
        <v>3927</v>
      </c>
      <c r="C2424" s="623" t="s">
        <v>158</v>
      </c>
      <c r="D2424" s="623">
        <v>3884.37</v>
      </c>
    </row>
    <row r="2425" spans="1:4">
      <c r="A2425" s="625" t="s">
        <v>3928</v>
      </c>
      <c r="B2425" s="628" t="s">
        <v>3929</v>
      </c>
      <c r="C2425" s="623" t="s">
        <v>158</v>
      </c>
      <c r="D2425" s="623">
        <v>4498.0600000000004</v>
      </c>
    </row>
    <row r="2426" spans="1:4">
      <c r="A2426" s="625" t="s">
        <v>3930</v>
      </c>
      <c r="B2426" s="628" t="s">
        <v>3931</v>
      </c>
      <c r="C2426" s="623" t="s">
        <v>158</v>
      </c>
      <c r="D2426" s="623">
        <v>1877.93</v>
      </c>
    </row>
    <row r="2427" spans="1:4">
      <c r="A2427" s="625" t="s">
        <v>3932</v>
      </c>
      <c r="B2427" s="628" t="s">
        <v>3933</v>
      </c>
      <c r="C2427" s="623" t="s">
        <v>158</v>
      </c>
      <c r="D2427" s="623">
        <v>1973.88</v>
      </c>
    </row>
    <row r="2428" spans="1:4">
      <c r="A2428" s="625" t="s">
        <v>3934</v>
      </c>
      <c r="B2428" s="628" t="s">
        <v>3935</v>
      </c>
      <c r="C2428" s="623" t="s">
        <v>158</v>
      </c>
      <c r="D2428" s="623">
        <v>2051.6</v>
      </c>
    </row>
    <row r="2429" spans="1:4">
      <c r="A2429" s="625" t="s">
        <v>3936</v>
      </c>
      <c r="B2429" s="628" t="s">
        <v>3937</v>
      </c>
      <c r="C2429" s="623" t="s">
        <v>158</v>
      </c>
      <c r="D2429" s="623">
        <v>2317.5500000000002</v>
      </c>
    </row>
    <row r="2430" spans="1:4">
      <c r="A2430" s="625" t="s">
        <v>3938</v>
      </c>
      <c r="B2430" s="628" t="s">
        <v>3939</v>
      </c>
      <c r="C2430" s="623" t="s">
        <v>158</v>
      </c>
      <c r="D2430" s="623">
        <v>2532.09</v>
      </c>
    </row>
    <row r="2431" spans="1:4">
      <c r="A2431" s="625" t="s">
        <v>3940</v>
      </c>
      <c r="B2431" s="628" t="s">
        <v>3941</v>
      </c>
      <c r="C2431" s="623" t="s">
        <v>158</v>
      </c>
      <c r="D2431" s="623">
        <v>3435.9</v>
      </c>
    </row>
    <row r="2432" spans="1:4">
      <c r="A2432" s="625" t="s">
        <v>3942</v>
      </c>
      <c r="B2432" s="628" t="s">
        <v>3943</v>
      </c>
      <c r="C2432" s="623" t="s">
        <v>158</v>
      </c>
      <c r="D2432" s="623">
        <v>3741.23</v>
      </c>
    </row>
    <row r="2433" spans="1:4">
      <c r="A2433" s="625" t="s">
        <v>3944</v>
      </c>
      <c r="B2433" s="628" t="s">
        <v>3945</v>
      </c>
      <c r="C2433" s="623" t="s">
        <v>158</v>
      </c>
      <c r="D2433" s="623">
        <v>4044.47</v>
      </c>
    </row>
    <row r="2434" spans="1:4">
      <c r="A2434" s="625" t="s">
        <v>3946</v>
      </c>
      <c r="B2434" s="628" t="s">
        <v>3947</v>
      </c>
      <c r="C2434" s="623" t="s">
        <v>158</v>
      </c>
      <c r="D2434" s="623">
        <v>4373.84</v>
      </c>
    </row>
    <row r="2435" spans="1:4">
      <c r="A2435" s="625" t="s">
        <v>3948</v>
      </c>
      <c r="B2435" s="628" t="s">
        <v>3949</v>
      </c>
      <c r="C2435" s="623" t="s">
        <v>158</v>
      </c>
      <c r="D2435" s="623">
        <v>5071.33</v>
      </c>
    </row>
    <row r="2436" spans="1:4">
      <c r="A2436" s="625" t="s">
        <v>3950</v>
      </c>
      <c r="B2436" s="628" t="s">
        <v>3951</v>
      </c>
      <c r="C2436" s="623" t="s">
        <v>158</v>
      </c>
      <c r="D2436" s="623">
        <v>2318.71</v>
      </c>
    </row>
    <row r="2437" spans="1:4">
      <c r="A2437" s="625" t="s">
        <v>3952</v>
      </c>
      <c r="B2437" s="628" t="s">
        <v>3953</v>
      </c>
      <c r="C2437" s="623" t="s">
        <v>158</v>
      </c>
      <c r="D2437" s="623">
        <v>2524.86</v>
      </c>
    </row>
    <row r="2438" spans="1:4">
      <c r="A2438" s="625" t="s">
        <v>3954</v>
      </c>
      <c r="B2438" s="628" t="s">
        <v>3955</v>
      </c>
      <c r="C2438" s="623" t="s">
        <v>158</v>
      </c>
      <c r="D2438" s="623">
        <v>2629.72</v>
      </c>
    </row>
    <row r="2439" spans="1:4">
      <c r="A2439" s="625" t="s">
        <v>3956</v>
      </c>
      <c r="B2439" s="628" t="s">
        <v>3957</v>
      </c>
      <c r="C2439" s="623" t="s">
        <v>158</v>
      </c>
      <c r="D2439" s="623">
        <v>2721.29</v>
      </c>
    </row>
    <row r="2440" spans="1:4">
      <c r="A2440" s="625" t="s">
        <v>3958</v>
      </c>
      <c r="B2440" s="628" t="s">
        <v>3959</v>
      </c>
      <c r="C2440" s="623" t="s">
        <v>158</v>
      </c>
      <c r="D2440" s="623">
        <v>3101.96</v>
      </c>
    </row>
    <row r="2441" spans="1:4">
      <c r="A2441" s="625" t="s">
        <v>3960</v>
      </c>
      <c r="B2441" s="628" t="s">
        <v>3961</v>
      </c>
      <c r="C2441" s="623" t="s">
        <v>158</v>
      </c>
      <c r="D2441" s="623">
        <v>3954.39</v>
      </c>
    </row>
    <row r="2442" spans="1:4">
      <c r="A2442" s="625" t="s">
        <v>3962</v>
      </c>
      <c r="B2442" s="628" t="s">
        <v>3963</v>
      </c>
      <c r="C2442" s="623" t="s">
        <v>158</v>
      </c>
      <c r="D2442" s="623">
        <v>4285.28</v>
      </c>
    </row>
    <row r="2443" spans="1:4">
      <c r="A2443" s="625" t="s">
        <v>3964</v>
      </c>
      <c r="B2443" s="628" t="s">
        <v>3965</v>
      </c>
      <c r="C2443" s="623" t="s">
        <v>158</v>
      </c>
      <c r="D2443" s="623">
        <v>4614.1000000000004</v>
      </c>
    </row>
    <row r="2444" spans="1:4">
      <c r="A2444" s="625" t="s">
        <v>3966</v>
      </c>
      <c r="B2444" s="628" t="s">
        <v>3967</v>
      </c>
      <c r="C2444" s="623" t="s">
        <v>158</v>
      </c>
      <c r="D2444" s="623">
        <v>4969.04</v>
      </c>
    </row>
    <row r="2445" spans="1:4">
      <c r="A2445" s="625" t="s">
        <v>3968</v>
      </c>
      <c r="B2445" s="628" t="s">
        <v>3969</v>
      </c>
      <c r="C2445" s="623" t="s">
        <v>158</v>
      </c>
      <c r="D2445" s="623">
        <v>5717.67</v>
      </c>
    </row>
    <row r="2446" spans="1:4">
      <c r="A2446" s="625" t="s">
        <v>3970</v>
      </c>
      <c r="B2446" s="628" t="s">
        <v>3971</v>
      </c>
      <c r="C2446" s="623" t="s">
        <v>158</v>
      </c>
      <c r="D2446" s="623">
        <v>2870.81</v>
      </c>
    </row>
    <row r="2447" spans="1:4">
      <c r="A2447" s="625" t="s">
        <v>3972</v>
      </c>
      <c r="B2447" s="628" t="s">
        <v>3973</v>
      </c>
      <c r="C2447" s="623" t="s">
        <v>158</v>
      </c>
      <c r="D2447" s="623">
        <v>2981.74</v>
      </c>
    </row>
    <row r="2448" spans="1:4">
      <c r="A2448" s="625" t="s">
        <v>3974</v>
      </c>
      <c r="B2448" s="628" t="s">
        <v>3975</v>
      </c>
      <c r="C2448" s="623" t="s">
        <v>158</v>
      </c>
      <c r="D2448" s="623">
        <v>3086.6</v>
      </c>
    </row>
    <row r="2449" spans="1:4">
      <c r="A2449" s="625" t="s">
        <v>3976</v>
      </c>
      <c r="B2449" s="628" t="s">
        <v>3977</v>
      </c>
      <c r="C2449" s="623" t="s">
        <v>158</v>
      </c>
      <c r="D2449" s="623">
        <v>3324.94</v>
      </c>
    </row>
    <row r="2450" spans="1:4">
      <c r="A2450" s="625" t="s">
        <v>3978</v>
      </c>
      <c r="B2450" s="628" t="s">
        <v>3979</v>
      </c>
      <c r="C2450" s="623" t="s">
        <v>158</v>
      </c>
      <c r="D2450" s="623">
        <v>3594.88</v>
      </c>
    </row>
    <row r="2451" spans="1:4">
      <c r="A2451" s="625">
        <v>9009</v>
      </c>
      <c r="B2451" s="628" t="s">
        <v>3980</v>
      </c>
    </row>
    <row r="2452" spans="1:4">
      <c r="A2452" s="626" t="s">
        <v>3981</v>
      </c>
      <c r="B2452" s="628" t="s">
        <v>3982</v>
      </c>
      <c r="C2452" s="623" t="s">
        <v>252</v>
      </c>
      <c r="D2452" s="623">
        <v>464.94</v>
      </c>
    </row>
    <row r="2453" spans="1:4">
      <c r="A2453" s="625">
        <v>9011</v>
      </c>
      <c r="B2453" s="628" t="s">
        <v>3983</v>
      </c>
    </row>
    <row r="2454" spans="1:4">
      <c r="A2454" s="626" t="s">
        <v>3984</v>
      </c>
      <c r="B2454" s="628" t="s">
        <v>3985</v>
      </c>
      <c r="C2454" s="623" t="s">
        <v>158</v>
      </c>
      <c r="D2454" s="623">
        <v>2273.98</v>
      </c>
    </row>
    <row r="2455" spans="1:4">
      <c r="A2455" s="625" t="s">
        <v>3986</v>
      </c>
      <c r="B2455" s="628" t="s">
        <v>3987</v>
      </c>
      <c r="C2455" s="623" t="s">
        <v>158</v>
      </c>
      <c r="D2455" s="623">
        <v>2679.92</v>
      </c>
    </row>
    <row r="2456" spans="1:4">
      <c r="A2456" s="625" t="s">
        <v>3988</v>
      </c>
      <c r="B2456" s="628" t="s">
        <v>3989</v>
      </c>
      <c r="C2456" s="623" t="s">
        <v>158</v>
      </c>
      <c r="D2456" s="623">
        <v>1308.4100000000001</v>
      </c>
    </row>
    <row r="2457" spans="1:4">
      <c r="A2457" s="625">
        <v>9012</v>
      </c>
      <c r="B2457" s="628" t="s">
        <v>3990</v>
      </c>
    </row>
    <row r="2458" spans="1:4">
      <c r="A2458" s="626" t="s">
        <v>3991</v>
      </c>
      <c r="B2458" s="628" t="s">
        <v>3992</v>
      </c>
      <c r="C2458" s="623" t="s">
        <v>158</v>
      </c>
      <c r="D2458" s="623">
        <v>1630.27</v>
      </c>
    </row>
    <row r="2459" spans="1:4">
      <c r="A2459" s="625" t="s">
        <v>3993</v>
      </c>
      <c r="B2459" s="628" t="s">
        <v>3994</v>
      </c>
      <c r="C2459" s="623" t="s">
        <v>158</v>
      </c>
      <c r="D2459" s="623">
        <v>2258.66</v>
      </c>
    </row>
    <row r="2460" spans="1:4">
      <c r="A2460" s="625" t="s">
        <v>3995</v>
      </c>
      <c r="B2460" s="628" t="s">
        <v>3996</v>
      </c>
      <c r="C2460" s="623" t="s">
        <v>158</v>
      </c>
      <c r="D2460" s="623">
        <v>1670.17</v>
      </c>
    </row>
    <row r="2461" spans="1:4">
      <c r="A2461" s="625" t="s">
        <v>3997</v>
      </c>
      <c r="B2461" s="628" t="s">
        <v>3998</v>
      </c>
      <c r="C2461" s="623" t="s">
        <v>158</v>
      </c>
      <c r="D2461" s="623">
        <v>2058.6799999999998</v>
      </c>
    </row>
    <row r="2462" spans="1:4">
      <c r="A2462" s="625" t="s">
        <v>3999</v>
      </c>
      <c r="B2462" s="628" t="s">
        <v>4000</v>
      </c>
      <c r="C2462" s="623" t="s">
        <v>158</v>
      </c>
      <c r="D2462" s="623">
        <v>2843.81</v>
      </c>
    </row>
    <row r="2463" spans="1:4">
      <c r="A2463" s="625" t="s">
        <v>4001</v>
      </c>
      <c r="B2463" s="628" t="s">
        <v>4002</v>
      </c>
      <c r="C2463" s="623" t="s">
        <v>158</v>
      </c>
      <c r="D2463" s="623">
        <v>1635.9</v>
      </c>
    </row>
    <row r="2464" spans="1:4">
      <c r="A2464" s="625" t="s">
        <v>4003</v>
      </c>
      <c r="B2464" s="628" t="s">
        <v>4004</v>
      </c>
      <c r="C2464" s="623" t="s">
        <v>158</v>
      </c>
      <c r="D2464" s="623">
        <v>2392.87</v>
      </c>
    </row>
    <row r="2465" spans="1:4">
      <c r="A2465" s="625" t="s">
        <v>4005</v>
      </c>
      <c r="B2465" s="628" t="s">
        <v>4006</v>
      </c>
      <c r="C2465" s="623" t="s">
        <v>158</v>
      </c>
      <c r="D2465" s="623">
        <v>1570.14</v>
      </c>
    </row>
    <row r="2466" spans="1:4">
      <c r="A2466" s="625" t="s">
        <v>4007</v>
      </c>
      <c r="B2466" s="628" t="s">
        <v>4008</v>
      </c>
      <c r="C2466" s="623" t="s">
        <v>158</v>
      </c>
      <c r="D2466" s="623">
        <v>2247.19</v>
      </c>
    </row>
    <row r="2467" spans="1:4">
      <c r="A2467" s="625" t="s">
        <v>4009</v>
      </c>
      <c r="B2467" s="628" t="s">
        <v>4010</v>
      </c>
      <c r="C2467" s="623" t="s">
        <v>158</v>
      </c>
      <c r="D2467" s="623">
        <v>1984.47</v>
      </c>
    </row>
    <row r="2468" spans="1:4">
      <c r="A2468" s="625" t="s">
        <v>4011</v>
      </c>
      <c r="B2468" s="628" t="s">
        <v>4012</v>
      </c>
      <c r="C2468" s="623" t="s">
        <v>158</v>
      </c>
      <c r="D2468" s="623">
        <v>2818.24</v>
      </c>
    </row>
    <row r="2469" spans="1:4">
      <c r="A2469" s="625" t="s">
        <v>4013</v>
      </c>
      <c r="B2469" s="628" t="s">
        <v>4014</v>
      </c>
      <c r="C2469" s="623" t="s">
        <v>158</v>
      </c>
      <c r="D2469" s="623">
        <v>1295.3</v>
      </c>
    </row>
    <row r="2470" spans="1:4">
      <c r="A2470" s="625" t="s">
        <v>4015</v>
      </c>
      <c r="B2470" s="628" t="s">
        <v>4016</v>
      </c>
      <c r="C2470" s="623" t="s">
        <v>158</v>
      </c>
      <c r="D2470" s="623">
        <v>2077.4299999999998</v>
      </c>
    </row>
    <row r="2471" spans="1:4">
      <c r="A2471" s="625">
        <v>9013</v>
      </c>
      <c r="B2471" s="628" t="s">
        <v>4017</v>
      </c>
    </row>
    <row r="2472" spans="1:4">
      <c r="A2472" s="626" t="s">
        <v>4018</v>
      </c>
      <c r="B2472" s="628" t="s">
        <v>4019</v>
      </c>
      <c r="C2472" s="623" t="s">
        <v>158</v>
      </c>
      <c r="D2472" s="623">
        <v>1407.25</v>
      </c>
    </row>
    <row r="2473" spans="1:4">
      <c r="A2473" s="625" t="s">
        <v>4020</v>
      </c>
      <c r="B2473" s="628" t="s">
        <v>4021</v>
      </c>
      <c r="C2473" s="623" t="s">
        <v>158</v>
      </c>
      <c r="D2473" s="623">
        <v>600.39</v>
      </c>
    </row>
    <row r="2474" spans="1:4">
      <c r="A2474" s="625">
        <v>9014</v>
      </c>
      <c r="B2474" s="628" t="s">
        <v>4022</v>
      </c>
    </row>
    <row r="2475" spans="1:4">
      <c r="A2475" s="626" t="s">
        <v>4023</v>
      </c>
      <c r="B2475" s="628" t="s">
        <v>4024</v>
      </c>
      <c r="C2475" s="623" t="s">
        <v>161</v>
      </c>
      <c r="D2475" s="623">
        <v>863.28</v>
      </c>
    </row>
    <row r="2476" spans="1:4">
      <c r="A2476" s="625" t="s">
        <v>4025</v>
      </c>
      <c r="B2476" s="628" t="s">
        <v>4026</v>
      </c>
      <c r="C2476" s="623" t="s">
        <v>161</v>
      </c>
      <c r="D2476" s="623">
        <v>1136.1300000000001</v>
      </c>
    </row>
    <row r="2477" spans="1:4">
      <c r="A2477" s="625" t="s">
        <v>4027</v>
      </c>
      <c r="B2477" s="628" t="s">
        <v>4028</v>
      </c>
      <c r="C2477" s="623" t="s">
        <v>161</v>
      </c>
      <c r="D2477" s="623">
        <v>1241.74</v>
      </c>
    </row>
    <row r="2478" spans="1:4">
      <c r="A2478" s="625" t="s">
        <v>4029</v>
      </c>
      <c r="B2478" s="628" t="s">
        <v>4030</v>
      </c>
      <c r="C2478" s="623" t="s">
        <v>161</v>
      </c>
      <c r="D2478" s="623">
        <v>1349.76</v>
      </c>
    </row>
    <row r="2479" spans="1:4">
      <c r="A2479" s="625" t="s">
        <v>4031</v>
      </c>
      <c r="B2479" s="628" t="s">
        <v>4032</v>
      </c>
      <c r="C2479" s="623" t="s">
        <v>161</v>
      </c>
      <c r="D2479" s="623">
        <v>1966.86</v>
      </c>
    </row>
    <row r="2480" spans="1:4">
      <c r="A2480" s="625" t="s">
        <v>4033</v>
      </c>
      <c r="B2480" s="628" t="s">
        <v>4034</v>
      </c>
      <c r="C2480" s="623" t="s">
        <v>161</v>
      </c>
      <c r="D2480" s="623">
        <v>435.51</v>
      </c>
    </row>
    <row r="2481" spans="1:4">
      <c r="A2481" s="625" t="s">
        <v>4035</v>
      </c>
      <c r="B2481" s="628" t="s">
        <v>4036</v>
      </c>
      <c r="C2481" s="623" t="s">
        <v>161</v>
      </c>
      <c r="D2481" s="623">
        <v>520.9</v>
      </c>
    </row>
    <row r="2482" spans="1:4">
      <c r="A2482" s="625" t="s">
        <v>4037</v>
      </c>
      <c r="B2482" s="628" t="s">
        <v>4038</v>
      </c>
      <c r="C2482" s="623" t="s">
        <v>161</v>
      </c>
      <c r="D2482" s="623">
        <v>601.23</v>
      </c>
    </row>
    <row r="2483" spans="1:4">
      <c r="A2483" s="625" t="s">
        <v>4039</v>
      </c>
      <c r="B2483" s="628" t="s">
        <v>4040</v>
      </c>
      <c r="C2483" s="623" t="s">
        <v>161</v>
      </c>
      <c r="D2483" s="623">
        <v>691.41</v>
      </c>
    </row>
    <row r="2484" spans="1:4">
      <c r="A2484" s="625" t="s">
        <v>4041</v>
      </c>
      <c r="B2484" s="628" t="s">
        <v>4042</v>
      </c>
      <c r="C2484" s="623" t="s">
        <v>161</v>
      </c>
      <c r="D2484" s="623">
        <v>775.74</v>
      </c>
    </row>
    <row r="2485" spans="1:4">
      <c r="A2485" s="625">
        <v>9015</v>
      </c>
      <c r="B2485" s="628" t="s">
        <v>4043</v>
      </c>
    </row>
    <row r="2486" spans="1:4">
      <c r="A2486" s="626" t="s">
        <v>4044</v>
      </c>
      <c r="B2486" s="628" t="s">
        <v>4045</v>
      </c>
      <c r="C2486" s="623" t="s">
        <v>161</v>
      </c>
      <c r="D2486" s="623">
        <v>1120.73</v>
      </c>
    </row>
    <row r="2487" spans="1:4">
      <c r="A2487" s="625" t="s">
        <v>4046</v>
      </c>
      <c r="B2487" s="628" t="s">
        <v>4047</v>
      </c>
      <c r="C2487" s="623" t="s">
        <v>161</v>
      </c>
      <c r="D2487" s="623">
        <v>1415.2</v>
      </c>
    </row>
    <row r="2488" spans="1:4">
      <c r="A2488" s="625" t="s">
        <v>4048</v>
      </c>
      <c r="B2488" s="628" t="s">
        <v>4049</v>
      </c>
      <c r="C2488" s="623" t="s">
        <v>161</v>
      </c>
      <c r="D2488" s="623">
        <v>1525.37</v>
      </c>
    </row>
    <row r="2489" spans="1:4">
      <c r="A2489" s="625" t="s">
        <v>4050</v>
      </c>
      <c r="B2489" s="628" t="s">
        <v>4051</v>
      </c>
      <c r="C2489" s="623" t="s">
        <v>161</v>
      </c>
      <c r="D2489" s="623">
        <v>1638.52</v>
      </c>
    </row>
    <row r="2490" spans="1:4">
      <c r="A2490" s="625" t="s">
        <v>4052</v>
      </c>
      <c r="B2490" s="628" t="s">
        <v>4053</v>
      </c>
      <c r="C2490" s="623" t="s">
        <v>161</v>
      </c>
      <c r="D2490" s="623">
        <v>2178.23</v>
      </c>
    </row>
    <row r="2491" spans="1:4">
      <c r="A2491" s="625" t="s">
        <v>4054</v>
      </c>
      <c r="B2491" s="628" t="s">
        <v>4055</v>
      </c>
      <c r="C2491" s="623" t="s">
        <v>161</v>
      </c>
      <c r="D2491" s="623">
        <v>660.18</v>
      </c>
    </row>
    <row r="2492" spans="1:4">
      <c r="A2492" s="625" t="s">
        <v>4056</v>
      </c>
      <c r="B2492" s="628" t="s">
        <v>4057</v>
      </c>
      <c r="C2492" s="623" t="s">
        <v>161</v>
      </c>
      <c r="D2492" s="623">
        <v>750.71</v>
      </c>
    </row>
    <row r="2493" spans="1:4">
      <c r="A2493" s="625" t="s">
        <v>4058</v>
      </c>
      <c r="B2493" s="628" t="s">
        <v>4059</v>
      </c>
      <c r="C2493" s="623" t="s">
        <v>161</v>
      </c>
      <c r="D2493" s="623">
        <v>837.19</v>
      </c>
    </row>
    <row r="2494" spans="1:4">
      <c r="A2494" s="625" t="s">
        <v>4060</v>
      </c>
      <c r="B2494" s="628" t="s">
        <v>4061</v>
      </c>
      <c r="C2494" s="623" t="s">
        <v>161</v>
      </c>
      <c r="D2494" s="623">
        <v>931.71</v>
      </c>
    </row>
    <row r="2495" spans="1:4">
      <c r="A2495" s="625" t="s">
        <v>4062</v>
      </c>
      <c r="B2495" s="628" t="s">
        <v>4063</v>
      </c>
      <c r="C2495" s="623" t="s">
        <v>161</v>
      </c>
      <c r="D2495" s="623">
        <v>1022.21</v>
      </c>
    </row>
    <row r="2496" spans="1:4">
      <c r="A2496" s="625">
        <v>9016</v>
      </c>
      <c r="B2496" s="628" t="s">
        <v>4064</v>
      </c>
    </row>
    <row r="2497" spans="1:4">
      <c r="A2497" s="626" t="s">
        <v>4065</v>
      </c>
      <c r="B2497" s="628" t="s">
        <v>4066</v>
      </c>
      <c r="C2497" s="623" t="s">
        <v>158</v>
      </c>
      <c r="D2497" s="623">
        <v>790.12</v>
      </c>
    </row>
    <row r="2498" spans="1:4">
      <c r="A2498" s="625" t="s">
        <v>4067</v>
      </c>
      <c r="B2498" s="628" t="s">
        <v>4068</v>
      </c>
      <c r="C2498" s="623" t="s">
        <v>158</v>
      </c>
      <c r="D2498" s="623">
        <v>203.78</v>
      </c>
    </row>
    <row r="2499" spans="1:4">
      <c r="A2499" s="625" t="s">
        <v>4069</v>
      </c>
      <c r="B2499" s="628" t="s">
        <v>4070</v>
      </c>
      <c r="C2499" s="623" t="s">
        <v>158</v>
      </c>
      <c r="D2499" s="623">
        <v>277.42</v>
      </c>
    </row>
    <row r="2500" spans="1:4">
      <c r="A2500" s="625" t="s">
        <v>4071</v>
      </c>
      <c r="B2500" s="628" t="s">
        <v>4072</v>
      </c>
      <c r="C2500" s="623" t="s">
        <v>158</v>
      </c>
      <c r="D2500" s="623">
        <v>360.68</v>
      </c>
    </row>
    <row r="2501" spans="1:4">
      <c r="A2501" s="625" t="s">
        <v>4073</v>
      </c>
      <c r="B2501" s="628" t="s">
        <v>4074</v>
      </c>
      <c r="C2501" s="623" t="s">
        <v>158</v>
      </c>
      <c r="D2501" s="623">
        <v>453.58</v>
      </c>
    </row>
    <row r="2502" spans="1:4">
      <c r="A2502" s="625" t="s">
        <v>4075</v>
      </c>
      <c r="B2502" s="628" t="s">
        <v>4076</v>
      </c>
      <c r="C2502" s="623" t="s">
        <v>158</v>
      </c>
      <c r="D2502" s="623">
        <v>556.12</v>
      </c>
    </row>
    <row r="2503" spans="1:4">
      <c r="A2503" s="625" t="s">
        <v>4077</v>
      </c>
      <c r="B2503" s="628" t="s">
        <v>4078</v>
      </c>
      <c r="C2503" s="623" t="s">
        <v>158</v>
      </c>
      <c r="D2503" s="623">
        <v>668.29</v>
      </c>
    </row>
    <row r="2504" spans="1:4">
      <c r="A2504" s="625">
        <v>9017</v>
      </c>
      <c r="B2504" s="628" t="s">
        <v>4079</v>
      </c>
    </row>
    <row r="2505" spans="1:4">
      <c r="A2505" s="626" t="s">
        <v>4080</v>
      </c>
      <c r="B2505" s="628" t="s">
        <v>4081</v>
      </c>
      <c r="C2505" s="623" t="s">
        <v>161</v>
      </c>
      <c r="D2505" s="623">
        <v>39.39</v>
      </c>
    </row>
    <row r="2506" spans="1:4">
      <c r="A2506" s="625" t="s">
        <v>4082</v>
      </c>
      <c r="B2506" s="628" t="s">
        <v>4083</v>
      </c>
      <c r="C2506" s="623" t="s">
        <v>161</v>
      </c>
      <c r="D2506" s="623">
        <v>42.15</v>
      </c>
    </row>
    <row r="2507" spans="1:4">
      <c r="A2507" s="625" t="s">
        <v>4084</v>
      </c>
      <c r="B2507" s="628" t="s">
        <v>4085</v>
      </c>
      <c r="C2507" s="623" t="s">
        <v>161</v>
      </c>
      <c r="D2507" s="623">
        <v>44.68</v>
      </c>
    </row>
    <row r="2508" spans="1:4">
      <c r="A2508" s="625">
        <v>8687</v>
      </c>
      <c r="B2508" s="628" t="s">
        <v>4086</v>
      </c>
    </row>
    <row r="2509" spans="1:4">
      <c r="A2509" s="626">
        <v>9018</v>
      </c>
      <c r="B2509" s="628" t="s">
        <v>4087</v>
      </c>
    </row>
    <row r="2510" spans="1:4">
      <c r="A2510" s="626" t="s">
        <v>4088</v>
      </c>
      <c r="B2510" s="628" t="s">
        <v>4089</v>
      </c>
      <c r="C2510" s="623" t="s">
        <v>158</v>
      </c>
      <c r="D2510" s="623">
        <v>426.01</v>
      </c>
    </row>
    <row r="2511" spans="1:4">
      <c r="A2511" s="625" t="s">
        <v>4090</v>
      </c>
      <c r="B2511" s="628" t="s">
        <v>4091</v>
      </c>
      <c r="C2511" s="623" t="s">
        <v>158</v>
      </c>
      <c r="D2511" s="623">
        <v>69.92</v>
      </c>
    </row>
    <row r="2512" spans="1:4">
      <c r="A2512" s="625" t="s">
        <v>4092</v>
      </c>
      <c r="B2512" s="628" t="s">
        <v>4093</v>
      </c>
      <c r="C2512" s="623" t="s">
        <v>158</v>
      </c>
      <c r="D2512" s="623">
        <v>998.81</v>
      </c>
    </row>
    <row r="2513" spans="1:4">
      <c r="A2513" s="625" t="s">
        <v>4094</v>
      </c>
      <c r="B2513" s="628" t="s">
        <v>4095</v>
      </c>
      <c r="C2513" s="623" t="s">
        <v>158</v>
      </c>
      <c r="D2513" s="623">
        <v>63.43</v>
      </c>
    </row>
    <row r="2514" spans="1:4">
      <c r="A2514" s="625">
        <v>9019</v>
      </c>
      <c r="B2514" s="628" t="s">
        <v>4096</v>
      </c>
    </row>
    <row r="2515" spans="1:4">
      <c r="A2515" s="626" t="s">
        <v>4097</v>
      </c>
      <c r="B2515" s="628" t="s">
        <v>4098</v>
      </c>
      <c r="C2515" s="623" t="s">
        <v>252</v>
      </c>
      <c r="D2515" s="623">
        <v>273.70999999999998</v>
      </c>
    </row>
    <row r="2516" spans="1:4">
      <c r="A2516" s="625" t="s">
        <v>4099</v>
      </c>
      <c r="B2516" s="628" t="s">
        <v>4100</v>
      </c>
      <c r="C2516" s="623" t="s">
        <v>252</v>
      </c>
      <c r="D2516" s="623">
        <v>361.11</v>
      </c>
    </row>
    <row r="2517" spans="1:4">
      <c r="A2517" s="625" t="s">
        <v>4101</v>
      </c>
      <c r="B2517" s="628" t="s">
        <v>4102</v>
      </c>
      <c r="C2517" s="623" t="s">
        <v>252</v>
      </c>
      <c r="D2517" s="623">
        <v>1082.49</v>
      </c>
    </row>
    <row r="2518" spans="1:4">
      <c r="A2518" s="625" t="s">
        <v>4103</v>
      </c>
      <c r="B2518" s="628" t="s">
        <v>4104</v>
      </c>
      <c r="C2518" s="623" t="s">
        <v>252</v>
      </c>
      <c r="D2518" s="623">
        <v>1206.4000000000001</v>
      </c>
    </row>
    <row r="2519" spans="1:4">
      <c r="A2519" s="625" t="s">
        <v>4105</v>
      </c>
      <c r="B2519" s="628" t="s">
        <v>4106</v>
      </c>
      <c r="C2519" s="623" t="s">
        <v>252</v>
      </c>
      <c r="D2519" s="623">
        <v>75.03</v>
      </c>
    </row>
    <row r="2520" spans="1:4">
      <c r="A2520" s="625" t="s">
        <v>4107</v>
      </c>
      <c r="B2520" s="628" t="s">
        <v>4108</v>
      </c>
      <c r="C2520" s="623" t="s">
        <v>252</v>
      </c>
      <c r="D2520" s="623">
        <v>110.49</v>
      </c>
    </row>
    <row r="2521" spans="1:4">
      <c r="A2521" s="625" t="s">
        <v>4109</v>
      </c>
      <c r="B2521" s="628" t="s">
        <v>4110</v>
      </c>
      <c r="C2521" s="623" t="s">
        <v>158</v>
      </c>
      <c r="D2521" s="623">
        <v>31.9</v>
      </c>
    </row>
    <row r="2522" spans="1:4">
      <c r="A2522" s="625" t="s">
        <v>4111</v>
      </c>
      <c r="B2522" s="628" t="s">
        <v>4112</v>
      </c>
      <c r="C2522" s="623" t="s">
        <v>252</v>
      </c>
      <c r="D2522" s="623">
        <v>15.49</v>
      </c>
    </row>
    <row r="2523" spans="1:4">
      <c r="A2523" s="625" t="s">
        <v>4113</v>
      </c>
      <c r="B2523" s="628" t="s">
        <v>4114</v>
      </c>
      <c r="C2523" s="623" t="s">
        <v>252</v>
      </c>
      <c r="D2523" s="623">
        <v>105.44</v>
      </c>
    </row>
    <row r="2524" spans="1:4">
      <c r="A2524" s="625" t="s">
        <v>4115</v>
      </c>
      <c r="B2524" s="628" t="s">
        <v>4116</v>
      </c>
      <c r="C2524" s="623" t="s">
        <v>158</v>
      </c>
      <c r="D2524" s="623">
        <v>701.24</v>
      </c>
    </row>
    <row r="2525" spans="1:4">
      <c r="A2525" s="625" t="s">
        <v>4117</v>
      </c>
      <c r="B2525" s="628" t="s">
        <v>4118</v>
      </c>
      <c r="C2525" s="623" t="s">
        <v>158</v>
      </c>
      <c r="D2525" s="623">
        <v>220.71</v>
      </c>
    </row>
    <row r="2526" spans="1:4">
      <c r="A2526" s="625" t="s">
        <v>4119</v>
      </c>
      <c r="B2526" s="628" t="s">
        <v>4120</v>
      </c>
      <c r="C2526" s="623" t="s">
        <v>158</v>
      </c>
      <c r="D2526" s="623">
        <v>212.44</v>
      </c>
    </row>
    <row r="2527" spans="1:4">
      <c r="A2527" s="625" t="s">
        <v>4121</v>
      </c>
      <c r="B2527" s="628" t="s">
        <v>4122</v>
      </c>
      <c r="C2527" s="623" t="s">
        <v>158</v>
      </c>
      <c r="D2527" s="623">
        <v>202.89</v>
      </c>
    </row>
    <row r="2528" spans="1:4">
      <c r="A2528" s="625" t="s">
        <v>4123</v>
      </c>
      <c r="B2528" s="628" t="s">
        <v>4124</v>
      </c>
      <c r="C2528" s="623" t="s">
        <v>158</v>
      </c>
      <c r="D2528" s="623">
        <v>793.23</v>
      </c>
    </row>
    <row r="2529" spans="1:4">
      <c r="A2529" s="625" t="s">
        <v>4125</v>
      </c>
      <c r="B2529" s="628" t="s">
        <v>4126</v>
      </c>
      <c r="C2529" s="623" t="s">
        <v>252</v>
      </c>
      <c r="D2529" s="623">
        <v>344.86</v>
      </c>
    </row>
    <row r="2530" spans="1:4">
      <c r="A2530" s="625" t="s">
        <v>4127</v>
      </c>
      <c r="B2530" s="628" t="s">
        <v>4128</v>
      </c>
      <c r="C2530" s="623" t="s">
        <v>252</v>
      </c>
      <c r="D2530" s="623">
        <v>468.77</v>
      </c>
    </row>
    <row r="2531" spans="1:4">
      <c r="A2531" s="625">
        <v>9020</v>
      </c>
      <c r="B2531" s="628" t="s">
        <v>4129</v>
      </c>
    </row>
    <row r="2532" spans="1:4">
      <c r="A2532" s="626" t="s">
        <v>4130</v>
      </c>
      <c r="B2532" s="628" t="s">
        <v>4131</v>
      </c>
      <c r="C2532" s="623" t="s">
        <v>252</v>
      </c>
      <c r="D2532" s="623">
        <v>180.56</v>
      </c>
    </row>
    <row r="2533" spans="1:4">
      <c r="A2533" s="625" t="s">
        <v>4132</v>
      </c>
      <c r="B2533" s="628" t="s">
        <v>4133</v>
      </c>
      <c r="C2533" s="623" t="s">
        <v>252</v>
      </c>
      <c r="D2533" s="623">
        <v>155.55000000000001</v>
      </c>
    </row>
    <row r="2534" spans="1:4">
      <c r="A2534" s="625" t="s">
        <v>4134</v>
      </c>
      <c r="B2534" s="628" t="s">
        <v>4135</v>
      </c>
      <c r="C2534" s="623" t="s">
        <v>252</v>
      </c>
      <c r="D2534" s="623">
        <v>277.83999999999997</v>
      </c>
    </row>
    <row r="2535" spans="1:4">
      <c r="A2535" s="625" t="s">
        <v>4136</v>
      </c>
      <c r="B2535" s="628" t="s">
        <v>4137</v>
      </c>
      <c r="C2535" s="623" t="s">
        <v>252</v>
      </c>
      <c r="D2535" s="623">
        <v>613.9</v>
      </c>
    </row>
    <row r="2536" spans="1:4">
      <c r="A2536" s="625">
        <v>9022</v>
      </c>
      <c r="B2536" s="628" t="s">
        <v>4138</v>
      </c>
    </row>
    <row r="2537" spans="1:4">
      <c r="A2537" s="626" t="s">
        <v>4139</v>
      </c>
      <c r="B2537" s="628" t="s">
        <v>4140</v>
      </c>
      <c r="C2537" s="623" t="s">
        <v>252</v>
      </c>
      <c r="D2537" s="623">
        <v>227.39</v>
      </c>
    </row>
    <row r="2538" spans="1:4">
      <c r="A2538" s="625" t="s">
        <v>4141</v>
      </c>
      <c r="B2538" s="628" t="s">
        <v>4142</v>
      </c>
      <c r="C2538" s="623" t="s">
        <v>252</v>
      </c>
      <c r="D2538" s="623">
        <v>29.04</v>
      </c>
    </row>
    <row r="2539" spans="1:4">
      <c r="A2539" s="625">
        <v>9023</v>
      </c>
      <c r="B2539" s="628" t="s">
        <v>4143</v>
      </c>
    </row>
    <row r="2540" spans="1:4">
      <c r="A2540" s="626" t="s">
        <v>20672</v>
      </c>
      <c r="B2540" s="628" t="s">
        <v>20673</v>
      </c>
      <c r="C2540" s="623" t="s">
        <v>252</v>
      </c>
      <c r="D2540" s="623">
        <v>15.86</v>
      </c>
    </row>
    <row r="2541" spans="1:4">
      <c r="A2541" s="625" t="s">
        <v>4144</v>
      </c>
      <c r="B2541" s="628" t="s">
        <v>7419</v>
      </c>
      <c r="C2541" s="623" t="s">
        <v>252</v>
      </c>
      <c r="D2541" s="623">
        <v>15.86</v>
      </c>
    </row>
    <row r="2542" spans="1:4">
      <c r="A2542" s="625" t="s">
        <v>20674</v>
      </c>
      <c r="B2542" s="628" t="s">
        <v>20675</v>
      </c>
      <c r="C2542" s="623" t="s">
        <v>252</v>
      </c>
      <c r="D2542" s="623">
        <v>15.86</v>
      </c>
    </row>
    <row r="2543" spans="1:4">
      <c r="A2543" s="625" t="s">
        <v>20676</v>
      </c>
      <c r="B2543" s="628" t="s">
        <v>20677</v>
      </c>
      <c r="C2543" s="623" t="s">
        <v>252</v>
      </c>
      <c r="D2543" s="623">
        <v>16.03</v>
      </c>
    </row>
    <row r="2544" spans="1:4">
      <c r="A2544" s="625" t="s">
        <v>20678</v>
      </c>
      <c r="B2544" s="628" t="s">
        <v>20679</v>
      </c>
      <c r="C2544" s="623" t="s">
        <v>252</v>
      </c>
      <c r="D2544" s="623">
        <v>16.03</v>
      </c>
    </row>
    <row r="2545" spans="1:4">
      <c r="A2545" s="625" t="s">
        <v>20680</v>
      </c>
      <c r="B2545" s="628" t="s">
        <v>20681</v>
      </c>
      <c r="C2545" s="623" t="s">
        <v>252</v>
      </c>
      <c r="D2545" s="623">
        <v>16.03</v>
      </c>
    </row>
    <row r="2546" spans="1:4">
      <c r="A2546" s="625" t="s">
        <v>20682</v>
      </c>
      <c r="B2546" s="628" t="s">
        <v>20683</v>
      </c>
      <c r="C2546" s="623" t="s">
        <v>252</v>
      </c>
      <c r="D2546" s="623">
        <v>66.709999999999994</v>
      </c>
    </row>
    <row r="2547" spans="1:4">
      <c r="A2547" s="625" t="s">
        <v>20684</v>
      </c>
      <c r="B2547" s="628" t="s">
        <v>20685</v>
      </c>
      <c r="C2547" s="623" t="s">
        <v>252</v>
      </c>
      <c r="D2547" s="623">
        <v>16.03</v>
      </c>
    </row>
    <row r="2548" spans="1:4">
      <c r="A2548" s="625" t="s">
        <v>20686</v>
      </c>
      <c r="B2548" s="628" t="s">
        <v>20687</v>
      </c>
      <c r="C2548" s="623" t="s">
        <v>252</v>
      </c>
      <c r="D2548" s="623">
        <v>16.03</v>
      </c>
    </row>
    <row r="2549" spans="1:4">
      <c r="A2549" s="625" t="s">
        <v>20688</v>
      </c>
      <c r="B2549" s="628" t="s">
        <v>20689</v>
      </c>
      <c r="C2549" s="623" t="s">
        <v>252</v>
      </c>
      <c r="D2549" s="623">
        <v>16.03</v>
      </c>
    </row>
    <row r="2550" spans="1:4">
      <c r="A2550" s="625" t="s">
        <v>20690</v>
      </c>
      <c r="B2550" s="628" t="s">
        <v>20691</v>
      </c>
      <c r="C2550" s="623" t="s">
        <v>252</v>
      </c>
      <c r="D2550" s="623">
        <v>16.03</v>
      </c>
    </row>
    <row r="2551" spans="1:4">
      <c r="A2551" s="625" t="s">
        <v>20692</v>
      </c>
      <c r="B2551" s="628" t="s">
        <v>20693</v>
      </c>
      <c r="C2551" s="623" t="s">
        <v>252</v>
      </c>
      <c r="D2551" s="623">
        <v>9.09</v>
      </c>
    </row>
    <row r="2552" spans="1:4">
      <c r="A2552" s="625" t="s">
        <v>20694</v>
      </c>
      <c r="B2552" s="628" t="s">
        <v>20695</v>
      </c>
      <c r="C2552" s="623" t="s">
        <v>252</v>
      </c>
      <c r="D2552" s="623">
        <v>9.09</v>
      </c>
    </row>
    <row r="2553" spans="1:4">
      <c r="A2553" s="625" t="s">
        <v>4145</v>
      </c>
      <c r="B2553" s="628" t="s">
        <v>7420</v>
      </c>
      <c r="C2553" s="623" t="s">
        <v>252</v>
      </c>
      <c r="D2553" s="623">
        <v>16.03</v>
      </c>
    </row>
    <row r="2554" spans="1:4">
      <c r="A2554" s="625" t="s">
        <v>20696</v>
      </c>
      <c r="B2554" s="628" t="s">
        <v>20697</v>
      </c>
      <c r="C2554" s="623" t="s">
        <v>252</v>
      </c>
      <c r="D2554" s="623">
        <v>16.03</v>
      </c>
    </row>
    <row r="2555" spans="1:4">
      <c r="A2555" s="625" t="s">
        <v>4146</v>
      </c>
      <c r="B2555" s="628" t="s">
        <v>7421</v>
      </c>
      <c r="C2555" s="623" t="s">
        <v>252</v>
      </c>
      <c r="D2555" s="623">
        <v>16.03</v>
      </c>
    </row>
    <row r="2556" spans="1:4">
      <c r="A2556" s="625" t="s">
        <v>20698</v>
      </c>
      <c r="B2556" s="628" t="s">
        <v>20699</v>
      </c>
      <c r="C2556" s="623" t="s">
        <v>252</v>
      </c>
      <c r="D2556" s="623">
        <v>16.03</v>
      </c>
    </row>
    <row r="2557" spans="1:4">
      <c r="A2557" s="625" t="s">
        <v>21618</v>
      </c>
      <c r="B2557" s="628" t="s">
        <v>21619</v>
      </c>
      <c r="C2557" s="623" t="s">
        <v>252</v>
      </c>
      <c r="D2557" s="623">
        <v>104.74</v>
      </c>
    </row>
    <row r="2558" spans="1:4">
      <c r="A2558" s="625" t="s">
        <v>21620</v>
      </c>
      <c r="B2558" s="628" t="s">
        <v>21621</v>
      </c>
      <c r="C2558" s="623" t="s">
        <v>252</v>
      </c>
      <c r="D2558" s="623">
        <v>36.9</v>
      </c>
    </row>
    <row r="2559" spans="1:4">
      <c r="A2559" s="625" t="s">
        <v>21622</v>
      </c>
      <c r="B2559" s="628" t="s">
        <v>21623</v>
      </c>
      <c r="C2559" s="623" t="s">
        <v>252</v>
      </c>
      <c r="D2559" s="623">
        <v>36.9</v>
      </c>
    </row>
    <row r="2560" spans="1:4">
      <c r="A2560" s="625" t="s">
        <v>21624</v>
      </c>
      <c r="B2560" s="628" t="s">
        <v>21625</v>
      </c>
      <c r="C2560" s="623" t="s">
        <v>252</v>
      </c>
      <c r="D2560" s="623">
        <v>36.9</v>
      </c>
    </row>
    <row r="2561" spans="1:4">
      <c r="A2561" s="625" t="s">
        <v>21626</v>
      </c>
      <c r="B2561" s="628" t="s">
        <v>21627</v>
      </c>
      <c r="C2561" s="623" t="s">
        <v>252</v>
      </c>
      <c r="D2561" s="623">
        <v>36.9</v>
      </c>
    </row>
    <row r="2562" spans="1:4">
      <c r="A2562" s="625" t="s">
        <v>4147</v>
      </c>
      <c r="B2562" s="628" t="s">
        <v>7422</v>
      </c>
      <c r="C2562" s="623" t="s">
        <v>252</v>
      </c>
      <c r="D2562" s="623">
        <v>22.69</v>
      </c>
    </row>
    <row r="2563" spans="1:4">
      <c r="A2563" s="625" t="s">
        <v>4149</v>
      </c>
      <c r="B2563" s="628" t="s">
        <v>7423</v>
      </c>
      <c r="C2563" s="623" t="s">
        <v>252</v>
      </c>
      <c r="D2563" s="623">
        <v>19.010000000000002</v>
      </c>
    </row>
    <row r="2564" spans="1:4">
      <c r="A2564" s="625" t="s">
        <v>4150</v>
      </c>
      <c r="B2564" s="628" t="s">
        <v>7424</v>
      </c>
      <c r="C2564" s="623" t="s">
        <v>252</v>
      </c>
      <c r="D2564" s="623">
        <v>19.010000000000002</v>
      </c>
    </row>
    <row r="2565" spans="1:4">
      <c r="A2565" s="625" t="s">
        <v>20700</v>
      </c>
      <c r="B2565" s="628" t="s">
        <v>20701</v>
      </c>
      <c r="C2565" s="623" t="s">
        <v>252</v>
      </c>
      <c r="D2565" s="623">
        <v>19.010000000000002</v>
      </c>
    </row>
    <row r="2566" spans="1:4">
      <c r="A2566" s="625" t="s">
        <v>4151</v>
      </c>
      <c r="B2566" s="628" t="s">
        <v>7425</v>
      </c>
      <c r="C2566" s="623" t="s">
        <v>252</v>
      </c>
      <c r="D2566" s="623">
        <v>19.010000000000002</v>
      </c>
    </row>
    <row r="2567" spans="1:4">
      <c r="A2567" s="625" t="s">
        <v>20702</v>
      </c>
      <c r="B2567" s="628" t="s">
        <v>20703</v>
      </c>
      <c r="C2567" s="623" t="s">
        <v>252</v>
      </c>
      <c r="D2567" s="623">
        <v>19.010000000000002</v>
      </c>
    </row>
    <row r="2568" spans="1:4">
      <c r="A2568" s="625" t="s">
        <v>20704</v>
      </c>
      <c r="B2568" s="628" t="s">
        <v>20705</v>
      </c>
      <c r="C2568" s="623" t="s">
        <v>252</v>
      </c>
      <c r="D2568" s="623">
        <v>19.010000000000002</v>
      </c>
    </row>
    <row r="2569" spans="1:4">
      <c r="A2569" s="625" t="s">
        <v>20706</v>
      </c>
      <c r="B2569" s="628" t="s">
        <v>20707</v>
      </c>
      <c r="C2569" s="623" t="s">
        <v>252</v>
      </c>
      <c r="D2569" s="623">
        <v>19.010000000000002</v>
      </c>
    </row>
    <row r="2570" spans="1:4">
      <c r="A2570" s="625" t="s">
        <v>20708</v>
      </c>
      <c r="B2570" s="628" t="s">
        <v>20709</v>
      </c>
      <c r="C2570" s="623" t="s">
        <v>252</v>
      </c>
      <c r="D2570" s="623">
        <v>13.97</v>
      </c>
    </row>
    <row r="2571" spans="1:4">
      <c r="A2571" s="625" t="s">
        <v>20710</v>
      </c>
      <c r="B2571" s="628" t="s">
        <v>20711</v>
      </c>
      <c r="C2571" s="623" t="s">
        <v>252</v>
      </c>
      <c r="D2571" s="623">
        <v>11.23</v>
      </c>
    </row>
    <row r="2572" spans="1:4">
      <c r="A2572" s="625" t="s">
        <v>20712</v>
      </c>
      <c r="B2572" s="628" t="s">
        <v>20713</v>
      </c>
      <c r="C2572" s="623" t="s">
        <v>252</v>
      </c>
      <c r="D2572" s="623">
        <v>15.22</v>
      </c>
    </row>
    <row r="2573" spans="1:4">
      <c r="A2573" s="625" t="s">
        <v>20714</v>
      </c>
      <c r="B2573" s="628" t="s">
        <v>20715</v>
      </c>
      <c r="C2573" s="623" t="s">
        <v>252</v>
      </c>
      <c r="D2573" s="623">
        <v>11.23</v>
      </c>
    </row>
    <row r="2574" spans="1:4">
      <c r="A2574" s="625" t="s">
        <v>4148</v>
      </c>
      <c r="B2574" s="628" t="s">
        <v>7426</v>
      </c>
      <c r="C2574" s="623" t="s">
        <v>252</v>
      </c>
      <c r="D2574" s="623">
        <v>19.010000000000002</v>
      </c>
    </row>
    <row r="2575" spans="1:4">
      <c r="A2575" s="625" t="s">
        <v>20716</v>
      </c>
      <c r="B2575" s="628" t="s">
        <v>20717</v>
      </c>
      <c r="C2575" s="623" t="s">
        <v>252</v>
      </c>
      <c r="D2575" s="623">
        <v>11.23</v>
      </c>
    </row>
    <row r="2576" spans="1:4">
      <c r="A2576" s="625" t="s">
        <v>20718</v>
      </c>
      <c r="B2576" s="628" t="s">
        <v>20719</v>
      </c>
      <c r="C2576" s="623" t="s">
        <v>252</v>
      </c>
      <c r="D2576" s="623">
        <v>11.23</v>
      </c>
    </row>
    <row r="2577" spans="1:4">
      <c r="A2577" s="625" t="s">
        <v>20720</v>
      </c>
      <c r="B2577" s="628" t="s">
        <v>20721</v>
      </c>
      <c r="C2577" s="623" t="s">
        <v>252</v>
      </c>
      <c r="D2577" s="623">
        <v>19.010000000000002</v>
      </c>
    </row>
    <row r="2578" spans="1:4">
      <c r="A2578" s="625" t="s">
        <v>20722</v>
      </c>
      <c r="B2578" s="628" t="s">
        <v>20723</v>
      </c>
      <c r="C2578" s="623" t="s">
        <v>252</v>
      </c>
      <c r="D2578" s="623">
        <v>19.010000000000002</v>
      </c>
    </row>
    <row r="2579" spans="1:4">
      <c r="A2579" s="625" t="s">
        <v>20724</v>
      </c>
      <c r="B2579" s="628" t="s">
        <v>20725</v>
      </c>
      <c r="C2579" s="623" t="s">
        <v>252</v>
      </c>
      <c r="D2579" s="623">
        <v>19.010000000000002</v>
      </c>
    </row>
    <row r="2580" spans="1:4">
      <c r="A2580" s="626" t="s">
        <v>20726</v>
      </c>
      <c r="B2580" s="628" t="s">
        <v>20727</v>
      </c>
      <c r="C2580" s="623" t="s">
        <v>252</v>
      </c>
      <c r="D2580" s="623">
        <v>19.010000000000002</v>
      </c>
    </row>
    <row r="2581" spans="1:4">
      <c r="A2581" s="625" t="s">
        <v>20728</v>
      </c>
      <c r="B2581" s="628" t="s">
        <v>20729</v>
      </c>
      <c r="C2581" s="623" t="s">
        <v>252</v>
      </c>
      <c r="D2581" s="623">
        <v>19.010000000000002</v>
      </c>
    </row>
    <row r="2582" spans="1:4">
      <c r="A2582" s="625" t="s">
        <v>20730</v>
      </c>
      <c r="B2582" s="628" t="s">
        <v>20731</v>
      </c>
      <c r="C2582" s="623" t="s">
        <v>252</v>
      </c>
      <c r="D2582" s="623">
        <v>19.010000000000002</v>
      </c>
    </row>
    <row r="2583" spans="1:4">
      <c r="A2583" s="625" t="s">
        <v>4152</v>
      </c>
      <c r="B2583" s="628" t="s">
        <v>7427</v>
      </c>
      <c r="C2583" s="623" t="s">
        <v>252</v>
      </c>
      <c r="D2583" s="623">
        <v>19.010000000000002</v>
      </c>
    </row>
    <row r="2584" spans="1:4">
      <c r="A2584" s="625">
        <v>9024</v>
      </c>
      <c r="B2584" s="628" t="s">
        <v>4153</v>
      </c>
    </row>
    <row r="2585" spans="1:4">
      <c r="A2585" s="625" t="s">
        <v>4154</v>
      </c>
      <c r="B2585" s="628" t="s">
        <v>4155</v>
      </c>
      <c r="C2585" s="623" t="s">
        <v>252</v>
      </c>
      <c r="D2585" s="623">
        <v>120.78</v>
      </c>
    </row>
    <row r="2586" spans="1:4">
      <c r="A2586" s="625" t="s">
        <v>4156</v>
      </c>
      <c r="B2586" s="628" t="s">
        <v>4157</v>
      </c>
      <c r="C2586" s="623" t="s">
        <v>158</v>
      </c>
      <c r="D2586" s="623">
        <v>9.7799999999999994</v>
      </c>
    </row>
    <row r="2587" spans="1:4">
      <c r="A2587" s="626" t="s">
        <v>4158</v>
      </c>
      <c r="B2587" s="628" t="s">
        <v>4159</v>
      </c>
      <c r="C2587" s="623" t="s">
        <v>158</v>
      </c>
      <c r="D2587" s="623">
        <v>124.28</v>
      </c>
    </row>
    <row r="2588" spans="1:4">
      <c r="A2588" s="626" t="s">
        <v>4160</v>
      </c>
      <c r="B2588" s="628" t="s">
        <v>4161</v>
      </c>
      <c r="C2588" s="623" t="s">
        <v>158</v>
      </c>
      <c r="D2588" s="623">
        <v>114.8</v>
      </c>
    </row>
    <row r="2589" spans="1:4">
      <c r="A2589" s="625" t="s">
        <v>4162</v>
      </c>
      <c r="B2589" s="628" t="s">
        <v>4163</v>
      </c>
      <c r="C2589" s="623" t="s">
        <v>158</v>
      </c>
      <c r="D2589" s="623">
        <v>116.88</v>
      </c>
    </row>
    <row r="2590" spans="1:4">
      <c r="A2590" s="625" t="s">
        <v>4164</v>
      </c>
      <c r="B2590" s="628" t="s">
        <v>4165</v>
      </c>
      <c r="C2590" s="623" t="s">
        <v>158</v>
      </c>
      <c r="D2590" s="623">
        <v>118.11</v>
      </c>
    </row>
    <row r="2591" spans="1:4">
      <c r="A2591" s="625">
        <v>8688</v>
      </c>
      <c r="B2591" s="628" t="s">
        <v>4166</v>
      </c>
    </row>
    <row r="2592" spans="1:4">
      <c r="A2592" s="626">
        <v>9026</v>
      </c>
      <c r="B2592" s="628" t="s">
        <v>4167</v>
      </c>
    </row>
    <row r="2593" spans="1:4">
      <c r="A2593" s="625" t="s">
        <v>4168</v>
      </c>
      <c r="B2593" s="628" t="s">
        <v>4169</v>
      </c>
      <c r="C2593" s="623" t="s">
        <v>161</v>
      </c>
      <c r="D2593" s="623">
        <v>39.42</v>
      </c>
    </row>
    <row r="2594" spans="1:4">
      <c r="A2594" s="625" t="s">
        <v>4170</v>
      </c>
      <c r="B2594" s="628" t="s">
        <v>4171</v>
      </c>
      <c r="C2594" s="623" t="s">
        <v>161</v>
      </c>
      <c r="D2594" s="623">
        <v>48.56</v>
      </c>
    </row>
    <row r="2595" spans="1:4">
      <c r="A2595" s="626" t="s">
        <v>4172</v>
      </c>
      <c r="B2595" s="628" t="s">
        <v>4173</v>
      </c>
      <c r="C2595" s="623" t="s">
        <v>161</v>
      </c>
      <c r="D2595" s="623">
        <v>33.64</v>
      </c>
    </row>
    <row r="2596" spans="1:4">
      <c r="A2596" s="625">
        <v>9027</v>
      </c>
      <c r="B2596" s="628" t="s">
        <v>4174</v>
      </c>
    </row>
    <row r="2597" spans="1:4">
      <c r="A2597" s="625" t="s">
        <v>4176</v>
      </c>
      <c r="B2597" s="628" t="s">
        <v>5220</v>
      </c>
      <c r="C2597" s="623" t="s">
        <v>252</v>
      </c>
      <c r="D2597" s="623">
        <v>48.33</v>
      </c>
    </row>
    <row r="2598" spans="1:4">
      <c r="A2598" s="626" t="s">
        <v>4175</v>
      </c>
      <c r="B2598" s="628" t="s">
        <v>5221</v>
      </c>
      <c r="C2598" s="623" t="s">
        <v>252</v>
      </c>
      <c r="D2598" s="623">
        <v>43.52</v>
      </c>
    </row>
    <row r="2599" spans="1:4">
      <c r="A2599" s="625">
        <v>9029</v>
      </c>
      <c r="B2599" s="628" t="s">
        <v>1667</v>
      </c>
    </row>
    <row r="2600" spans="1:4">
      <c r="A2600" s="625" t="s">
        <v>4177</v>
      </c>
      <c r="B2600" s="628" t="s">
        <v>4178</v>
      </c>
      <c r="C2600" s="623" t="s">
        <v>158</v>
      </c>
      <c r="D2600" s="623">
        <v>113.93</v>
      </c>
    </row>
    <row r="2601" spans="1:4">
      <c r="A2601" s="625" t="s">
        <v>4179</v>
      </c>
      <c r="B2601" s="628" t="s">
        <v>4180</v>
      </c>
      <c r="C2601" s="623" t="s">
        <v>158</v>
      </c>
      <c r="D2601" s="623">
        <v>147.88</v>
      </c>
    </row>
    <row r="2602" spans="1:4">
      <c r="A2602" s="625">
        <v>9030</v>
      </c>
      <c r="B2602" s="628" t="s">
        <v>4181</v>
      </c>
    </row>
    <row r="2603" spans="1:4">
      <c r="A2603" s="625" t="s">
        <v>4182</v>
      </c>
      <c r="B2603" s="628" t="s">
        <v>4183</v>
      </c>
      <c r="C2603" s="623" t="s">
        <v>158</v>
      </c>
      <c r="D2603" s="623">
        <v>1107.45</v>
      </c>
    </row>
    <row r="2604" spans="1:4">
      <c r="A2604" s="625" t="s">
        <v>4184</v>
      </c>
      <c r="B2604" s="628" t="s">
        <v>4185</v>
      </c>
      <c r="C2604" s="623" t="s">
        <v>158</v>
      </c>
      <c r="D2604" s="623">
        <v>1860</v>
      </c>
    </row>
    <row r="2605" spans="1:4">
      <c r="A2605" s="625" t="s">
        <v>4186</v>
      </c>
      <c r="B2605" s="628" t="s">
        <v>4187</v>
      </c>
      <c r="C2605" s="623" t="s">
        <v>158</v>
      </c>
      <c r="D2605" s="623">
        <v>1557.81</v>
      </c>
    </row>
    <row r="2606" spans="1:4">
      <c r="A2606" s="626" t="s">
        <v>4188</v>
      </c>
      <c r="B2606" s="628" t="s">
        <v>4189</v>
      </c>
      <c r="C2606" s="623" t="s">
        <v>158</v>
      </c>
      <c r="D2606" s="623">
        <v>732.52</v>
      </c>
    </row>
    <row r="2607" spans="1:4">
      <c r="A2607" s="625" t="s">
        <v>4190</v>
      </c>
      <c r="B2607" s="628" t="s">
        <v>4191</v>
      </c>
      <c r="C2607" s="623" t="s">
        <v>158</v>
      </c>
      <c r="D2607" s="623">
        <v>2655.29</v>
      </c>
    </row>
    <row r="2608" spans="1:4">
      <c r="A2608" s="625" t="s">
        <v>4192</v>
      </c>
      <c r="B2608" s="628" t="s">
        <v>4193</v>
      </c>
      <c r="C2608" s="623" t="s">
        <v>158</v>
      </c>
      <c r="D2608" s="623">
        <v>5663.07</v>
      </c>
    </row>
    <row r="2609" spans="1:4">
      <c r="A2609" s="625" t="s">
        <v>4194</v>
      </c>
      <c r="B2609" s="628" t="s">
        <v>4195</v>
      </c>
      <c r="C2609" s="623" t="s">
        <v>158</v>
      </c>
      <c r="D2609" s="623">
        <v>918.79</v>
      </c>
    </row>
    <row r="2610" spans="1:4">
      <c r="A2610" s="625">
        <v>9031</v>
      </c>
      <c r="B2610" s="628" t="s">
        <v>4196</v>
      </c>
    </row>
    <row r="2611" spans="1:4">
      <c r="A2611" s="625" t="s">
        <v>4197</v>
      </c>
      <c r="B2611" s="628" t="s">
        <v>4198</v>
      </c>
      <c r="C2611" s="623" t="s">
        <v>158</v>
      </c>
      <c r="D2611" s="623">
        <v>118.43</v>
      </c>
    </row>
    <row r="2612" spans="1:4">
      <c r="A2612" s="625" t="s">
        <v>4199</v>
      </c>
      <c r="B2612" s="628" t="s">
        <v>4200</v>
      </c>
      <c r="C2612" s="623" t="s">
        <v>158</v>
      </c>
      <c r="D2612" s="623">
        <v>204.27</v>
      </c>
    </row>
    <row r="2613" spans="1:4">
      <c r="A2613" s="625" t="s">
        <v>4201</v>
      </c>
      <c r="B2613" s="628" t="s">
        <v>4202</v>
      </c>
      <c r="C2613" s="623" t="s">
        <v>158</v>
      </c>
      <c r="D2613" s="623">
        <v>172.65</v>
      </c>
    </row>
    <row r="2614" spans="1:4">
      <c r="A2614" s="626" t="s">
        <v>4203</v>
      </c>
      <c r="B2614" s="628" t="s">
        <v>4204</v>
      </c>
      <c r="C2614" s="623" t="s">
        <v>158</v>
      </c>
      <c r="D2614" s="623">
        <v>67.88</v>
      </c>
    </row>
    <row r="2615" spans="1:4">
      <c r="A2615" s="625" t="s">
        <v>4205</v>
      </c>
      <c r="B2615" s="628" t="s">
        <v>4206</v>
      </c>
      <c r="C2615" s="623" t="s">
        <v>158</v>
      </c>
      <c r="D2615" s="623">
        <v>336.91</v>
      </c>
    </row>
    <row r="2616" spans="1:4">
      <c r="A2616" s="625" t="s">
        <v>4207</v>
      </c>
      <c r="B2616" s="628" t="s">
        <v>4208</v>
      </c>
      <c r="C2616" s="623" t="s">
        <v>158</v>
      </c>
      <c r="D2616" s="623">
        <v>362.04</v>
      </c>
    </row>
    <row r="2617" spans="1:4">
      <c r="A2617" s="625" t="s">
        <v>4209</v>
      </c>
      <c r="B2617" s="628" t="s">
        <v>4210</v>
      </c>
      <c r="C2617" s="623" t="s">
        <v>158</v>
      </c>
      <c r="D2617" s="623">
        <v>83.52</v>
      </c>
    </row>
    <row r="2618" spans="1:4">
      <c r="A2618" s="625">
        <v>9032</v>
      </c>
      <c r="B2618" s="628" t="s">
        <v>4211</v>
      </c>
    </row>
    <row r="2619" spans="1:4">
      <c r="A2619" s="625" t="s">
        <v>4212</v>
      </c>
      <c r="B2619" s="628" t="s">
        <v>4213</v>
      </c>
      <c r="C2619" s="623" t="s">
        <v>158</v>
      </c>
      <c r="D2619" s="623">
        <v>66.39</v>
      </c>
    </row>
    <row r="2620" spans="1:4">
      <c r="A2620" s="625" t="s">
        <v>4214</v>
      </c>
      <c r="B2620" s="628" t="s">
        <v>4215</v>
      </c>
      <c r="C2620" s="623" t="s">
        <v>158</v>
      </c>
      <c r="D2620" s="623">
        <v>151.56</v>
      </c>
    </row>
    <row r="2621" spans="1:4">
      <c r="A2621" s="625" t="s">
        <v>4216</v>
      </c>
      <c r="B2621" s="628" t="s">
        <v>4217</v>
      </c>
      <c r="C2621" s="623" t="s">
        <v>158</v>
      </c>
      <c r="D2621" s="623">
        <v>121.15</v>
      </c>
    </row>
    <row r="2622" spans="1:4">
      <c r="A2622" s="626" t="s">
        <v>4218</v>
      </c>
      <c r="B2622" s="628" t="s">
        <v>4219</v>
      </c>
      <c r="C2622" s="623" t="s">
        <v>158</v>
      </c>
      <c r="D2622" s="623">
        <v>50.51</v>
      </c>
    </row>
    <row r="2623" spans="1:4">
      <c r="A2623" s="625" t="s">
        <v>4220</v>
      </c>
      <c r="B2623" s="628" t="s">
        <v>4221</v>
      </c>
      <c r="C2623" s="623" t="s">
        <v>158</v>
      </c>
      <c r="D2623" s="623">
        <v>203.7</v>
      </c>
    </row>
    <row r="2624" spans="1:4">
      <c r="A2624" s="625" t="s">
        <v>4222</v>
      </c>
      <c r="B2624" s="628" t="s">
        <v>4223</v>
      </c>
      <c r="C2624" s="623" t="s">
        <v>158</v>
      </c>
      <c r="D2624" s="623">
        <v>325.39999999999998</v>
      </c>
    </row>
    <row r="2625" spans="1:4">
      <c r="A2625" s="626" t="s">
        <v>4224</v>
      </c>
      <c r="B2625" s="628" t="s">
        <v>4225</v>
      </c>
      <c r="C2625" s="623" t="s">
        <v>158</v>
      </c>
      <c r="D2625" s="623">
        <v>54.53</v>
      </c>
    </row>
    <row r="2626" spans="1:4">
      <c r="A2626" s="625">
        <v>9033</v>
      </c>
      <c r="B2626" s="628" t="s">
        <v>4226</v>
      </c>
    </row>
    <row r="2627" spans="1:4">
      <c r="A2627" s="625" t="s">
        <v>4227</v>
      </c>
      <c r="B2627" s="628" t="s">
        <v>4228</v>
      </c>
      <c r="C2627" s="623" t="s">
        <v>158</v>
      </c>
      <c r="D2627" s="623">
        <v>254.62</v>
      </c>
    </row>
    <row r="2628" spans="1:4">
      <c r="A2628" s="625" t="s">
        <v>4229</v>
      </c>
      <c r="B2628" s="628" t="s">
        <v>4230</v>
      </c>
      <c r="C2628" s="623" t="s">
        <v>158</v>
      </c>
      <c r="D2628" s="623">
        <v>189.35</v>
      </c>
    </row>
    <row r="2629" spans="1:4">
      <c r="A2629" s="625">
        <v>9034</v>
      </c>
      <c r="B2629" s="628" t="s">
        <v>4231</v>
      </c>
    </row>
    <row r="2630" spans="1:4">
      <c r="A2630" s="626" t="s">
        <v>4232</v>
      </c>
      <c r="B2630" s="628" t="s">
        <v>4233</v>
      </c>
      <c r="C2630" s="623" t="s">
        <v>158</v>
      </c>
      <c r="D2630" s="623">
        <v>488.65</v>
      </c>
    </row>
    <row r="2631" spans="1:4">
      <c r="A2631" s="625" t="s">
        <v>4234</v>
      </c>
      <c r="B2631" s="628" t="s">
        <v>4235</v>
      </c>
      <c r="C2631" s="623" t="s">
        <v>158</v>
      </c>
      <c r="D2631" s="623">
        <v>388</v>
      </c>
    </row>
    <row r="2632" spans="1:4">
      <c r="A2632" s="626" t="s">
        <v>4236</v>
      </c>
      <c r="B2632" s="628" t="s">
        <v>4237</v>
      </c>
      <c r="C2632" s="623" t="s">
        <v>158</v>
      </c>
      <c r="D2632" s="623">
        <v>110.98</v>
      </c>
    </row>
    <row r="2633" spans="1:4">
      <c r="A2633" s="625" t="s">
        <v>4238</v>
      </c>
      <c r="B2633" s="628" t="s">
        <v>4239</v>
      </c>
      <c r="C2633" s="623" t="s">
        <v>158</v>
      </c>
      <c r="D2633" s="623">
        <v>110.66</v>
      </c>
    </row>
    <row r="2634" spans="1:4">
      <c r="A2634" s="626">
        <v>9036</v>
      </c>
      <c r="B2634" s="628" t="s">
        <v>4240</v>
      </c>
    </row>
    <row r="2635" spans="1:4">
      <c r="A2635" s="625" t="s">
        <v>4241</v>
      </c>
      <c r="B2635" s="628" t="s">
        <v>4242</v>
      </c>
      <c r="C2635" s="623" t="s">
        <v>158</v>
      </c>
      <c r="D2635" s="623">
        <v>784.28</v>
      </c>
    </row>
    <row r="2636" spans="1:4">
      <c r="A2636" s="625">
        <v>9037</v>
      </c>
      <c r="B2636" s="628" t="s">
        <v>4243</v>
      </c>
    </row>
    <row r="2637" spans="1:4">
      <c r="A2637" s="625" t="s">
        <v>4244</v>
      </c>
      <c r="B2637" s="628" t="s">
        <v>4245</v>
      </c>
      <c r="C2637" s="623" t="s">
        <v>252</v>
      </c>
      <c r="D2637" s="623">
        <v>2926.29</v>
      </c>
    </row>
    <row r="2638" spans="1:4">
      <c r="A2638" s="625">
        <v>9038</v>
      </c>
      <c r="B2638" s="628" t="s">
        <v>4246</v>
      </c>
    </row>
    <row r="2639" spans="1:4">
      <c r="A2639" s="625" t="s">
        <v>4247</v>
      </c>
      <c r="B2639" s="628" t="s">
        <v>5222</v>
      </c>
      <c r="C2639" s="623" t="s">
        <v>252</v>
      </c>
      <c r="D2639" s="623">
        <v>117.14</v>
      </c>
    </row>
    <row r="2640" spans="1:4">
      <c r="A2640" s="625" t="s">
        <v>4248</v>
      </c>
      <c r="B2640" s="628" t="s">
        <v>5223</v>
      </c>
      <c r="C2640" s="623" t="s">
        <v>252</v>
      </c>
      <c r="D2640" s="623">
        <v>176.3</v>
      </c>
    </row>
    <row r="2641" spans="1:4">
      <c r="A2641" s="625" t="s">
        <v>4249</v>
      </c>
      <c r="B2641" s="628" t="s">
        <v>4250</v>
      </c>
      <c r="C2641" s="623" t="s">
        <v>158</v>
      </c>
      <c r="D2641" s="623">
        <v>139.74</v>
      </c>
    </row>
    <row r="2642" spans="1:4">
      <c r="A2642" s="625" t="s">
        <v>4251</v>
      </c>
      <c r="B2642" s="628" t="s">
        <v>4252</v>
      </c>
      <c r="C2642" s="623" t="s">
        <v>158</v>
      </c>
      <c r="D2642" s="623">
        <v>246.47</v>
      </c>
    </row>
    <row r="2643" spans="1:4">
      <c r="A2643" s="625" t="s">
        <v>4253</v>
      </c>
      <c r="B2643" s="628" t="s">
        <v>4254</v>
      </c>
      <c r="C2643" s="623" t="s">
        <v>158</v>
      </c>
      <c r="D2643" s="623">
        <v>209.6</v>
      </c>
    </row>
    <row r="2644" spans="1:4">
      <c r="A2644" s="625" t="s">
        <v>4255</v>
      </c>
      <c r="B2644" s="628" t="s">
        <v>4256</v>
      </c>
      <c r="C2644" s="623" t="s">
        <v>158</v>
      </c>
      <c r="D2644" s="623">
        <v>92.19</v>
      </c>
    </row>
    <row r="2645" spans="1:4">
      <c r="A2645" s="625" t="s">
        <v>4257</v>
      </c>
      <c r="B2645" s="628" t="s">
        <v>4258</v>
      </c>
      <c r="C2645" s="623" t="s">
        <v>158</v>
      </c>
      <c r="D2645" s="623">
        <v>336.7</v>
      </c>
    </row>
    <row r="2646" spans="1:4">
      <c r="A2646" s="625" t="s">
        <v>4259</v>
      </c>
      <c r="B2646" s="628" t="s">
        <v>4260</v>
      </c>
      <c r="C2646" s="623" t="s">
        <v>158</v>
      </c>
      <c r="D2646" s="623">
        <v>120.33</v>
      </c>
    </row>
    <row r="2647" spans="1:4">
      <c r="A2647" s="625" t="s">
        <v>4261</v>
      </c>
      <c r="B2647" s="628" t="s">
        <v>4262</v>
      </c>
      <c r="C2647" s="623" t="s">
        <v>158</v>
      </c>
      <c r="D2647" s="623">
        <v>30.3</v>
      </c>
    </row>
    <row r="2648" spans="1:4">
      <c r="A2648" s="626" t="s">
        <v>4263</v>
      </c>
      <c r="B2648" s="628" t="s">
        <v>5224</v>
      </c>
      <c r="C2648" s="623" t="s">
        <v>252</v>
      </c>
      <c r="D2648" s="623">
        <v>19.45</v>
      </c>
    </row>
    <row r="2649" spans="1:4">
      <c r="A2649" s="626" t="s">
        <v>4264</v>
      </c>
      <c r="B2649" s="628" t="s">
        <v>5225</v>
      </c>
      <c r="C2649" s="623" t="s">
        <v>252</v>
      </c>
      <c r="D2649" s="623">
        <v>22.05</v>
      </c>
    </row>
    <row r="2650" spans="1:4">
      <c r="A2650" s="625" t="s">
        <v>4265</v>
      </c>
      <c r="B2650" s="628" t="s">
        <v>5226</v>
      </c>
      <c r="C2650" s="623" t="s">
        <v>252</v>
      </c>
      <c r="D2650" s="623">
        <v>18.309999999999999</v>
      </c>
    </row>
    <row r="2651" spans="1:4">
      <c r="A2651" s="625" t="s">
        <v>4266</v>
      </c>
      <c r="B2651" s="628" t="s">
        <v>5227</v>
      </c>
      <c r="C2651" s="623" t="s">
        <v>252</v>
      </c>
      <c r="D2651" s="623">
        <v>48.13</v>
      </c>
    </row>
    <row r="2652" spans="1:4">
      <c r="A2652" s="625">
        <v>8689</v>
      </c>
      <c r="B2652" s="628" t="s">
        <v>4267</v>
      </c>
    </row>
    <row r="2653" spans="1:4">
      <c r="A2653" s="626">
        <v>9039</v>
      </c>
      <c r="B2653" s="628" t="s">
        <v>4268</v>
      </c>
    </row>
    <row r="2654" spans="1:4">
      <c r="A2654" s="625" t="s">
        <v>4269</v>
      </c>
      <c r="B2654" s="628" t="s">
        <v>5228</v>
      </c>
      <c r="C2654" s="623" t="s">
        <v>252</v>
      </c>
      <c r="D2654" s="623">
        <v>237.59</v>
      </c>
    </row>
    <row r="2655" spans="1:4">
      <c r="A2655" s="626" t="s">
        <v>4270</v>
      </c>
      <c r="B2655" s="628" t="s">
        <v>5229</v>
      </c>
      <c r="C2655" s="623" t="s">
        <v>252</v>
      </c>
      <c r="D2655" s="623">
        <v>122.72</v>
      </c>
    </row>
    <row r="2656" spans="1:4">
      <c r="A2656" s="625" t="s">
        <v>4271</v>
      </c>
      <c r="B2656" s="628" t="s">
        <v>5230</v>
      </c>
      <c r="C2656" s="623" t="s">
        <v>252</v>
      </c>
      <c r="D2656" s="623">
        <v>230.75</v>
      </c>
    </row>
    <row r="2657" spans="1:4">
      <c r="A2657" s="625">
        <v>9040</v>
      </c>
      <c r="B2657" s="628" t="s">
        <v>123</v>
      </c>
    </row>
    <row r="2658" spans="1:4">
      <c r="A2658" s="625" t="s">
        <v>7428</v>
      </c>
      <c r="B2658" s="628" t="s">
        <v>7429</v>
      </c>
      <c r="C2658" s="623" t="s">
        <v>152</v>
      </c>
      <c r="D2658" s="623">
        <v>395.31</v>
      </c>
    </row>
    <row r="2659" spans="1:4">
      <c r="A2659" s="626">
        <v>9041</v>
      </c>
      <c r="B2659" s="628" t="s">
        <v>4272</v>
      </c>
    </row>
    <row r="2660" spans="1:4">
      <c r="A2660" s="625" t="s">
        <v>4273</v>
      </c>
      <c r="B2660" s="628" t="s">
        <v>7430</v>
      </c>
      <c r="C2660" s="623" t="s">
        <v>152</v>
      </c>
      <c r="D2660" s="623">
        <v>133.06</v>
      </c>
    </row>
    <row r="2661" spans="1:4">
      <c r="A2661" s="625" t="s">
        <v>4274</v>
      </c>
      <c r="B2661" s="628" t="s">
        <v>7431</v>
      </c>
      <c r="C2661" s="623" t="s">
        <v>152</v>
      </c>
      <c r="D2661" s="623">
        <v>168.06</v>
      </c>
    </row>
    <row r="2662" spans="1:4">
      <c r="A2662" s="626" t="s">
        <v>4275</v>
      </c>
      <c r="B2662" s="628" t="s">
        <v>7432</v>
      </c>
      <c r="C2662" s="623" t="s">
        <v>152</v>
      </c>
      <c r="D2662" s="623">
        <v>224.61</v>
      </c>
    </row>
    <row r="2663" spans="1:4">
      <c r="A2663" s="625">
        <v>9042</v>
      </c>
      <c r="B2663" s="628" t="s">
        <v>124</v>
      </c>
    </row>
    <row r="2664" spans="1:4">
      <c r="A2664" s="625" t="s">
        <v>4276</v>
      </c>
      <c r="B2664" s="628" t="s">
        <v>7433</v>
      </c>
      <c r="C2664" s="623" t="s">
        <v>152</v>
      </c>
      <c r="D2664" s="623">
        <v>150.06</v>
      </c>
    </row>
    <row r="2665" spans="1:4">
      <c r="A2665" s="625" t="s">
        <v>7434</v>
      </c>
      <c r="B2665" s="628" t="s">
        <v>7435</v>
      </c>
      <c r="C2665" s="623" t="s">
        <v>152</v>
      </c>
      <c r="D2665" s="623">
        <v>187.84</v>
      </c>
    </row>
    <row r="2666" spans="1:4">
      <c r="A2666" s="626">
        <v>9043</v>
      </c>
      <c r="B2666" s="628" t="s">
        <v>4277</v>
      </c>
    </row>
    <row r="2667" spans="1:4">
      <c r="A2667" s="626" t="s">
        <v>4278</v>
      </c>
      <c r="B2667" s="628" t="s">
        <v>7436</v>
      </c>
      <c r="C2667" s="623" t="s">
        <v>152</v>
      </c>
      <c r="D2667" s="623">
        <v>309.83999999999997</v>
      </c>
    </row>
    <row r="2668" spans="1:4">
      <c r="A2668" s="625" t="s">
        <v>4279</v>
      </c>
      <c r="B2668" s="628" t="s">
        <v>7437</v>
      </c>
      <c r="C2668" s="623" t="s">
        <v>152</v>
      </c>
      <c r="D2668" s="623">
        <v>230.65</v>
      </c>
    </row>
    <row r="2669" spans="1:4">
      <c r="A2669" s="625" t="s">
        <v>4280</v>
      </c>
      <c r="B2669" s="628" t="s">
        <v>7438</v>
      </c>
      <c r="C2669" s="623" t="s">
        <v>152</v>
      </c>
      <c r="D2669" s="623">
        <v>269.92</v>
      </c>
    </row>
    <row r="2670" spans="1:4">
      <c r="A2670" s="626">
        <v>8690</v>
      </c>
      <c r="B2670" s="628" t="s">
        <v>4281</v>
      </c>
    </row>
    <row r="2671" spans="1:4">
      <c r="A2671" s="625">
        <v>9045</v>
      </c>
      <c r="B2671" s="628" t="s">
        <v>4282</v>
      </c>
    </row>
    <row r="2672" spans="1:4">
      <c r="A2672" s="625" t="s">
        <v>4283</v>
      </c>
      <c r="B2672" s="628" t="s">
        <v>20732</v>
      </c>
      <c r="C2672" s="623" t="s">
        <v>252</v>
      </c>
      <c r="D2672" s="623">
        <v>713.9</v>
      </c>
    </row>
    <row r="2673" spans="1:4">
      <c r="A2673" s="625" t="s">
        <v>4284</v>
      </c>
      <c r="B2673" s="628" t="s">
        <v>20733</v>
      </c>
      <c r="C2673" s="623" t="s">
        <v>252</v>
      </c>
      <c r="D2673" s="623">
        <v>989.6</v>
      </c>
    </row>
    <row r="2674" spans="1:4">
      <c r="A2674" s="625">
        <v>9046</v>
      </c>
      <c r="B2674" s="628" t="s">
        <v>4285</v>
      </c>
    </row>
    <row r="2675" spans="1:4">
      <c r="A2675" s="625" t="s">
        <v>4286</v>
      </c>
      <c r="B2675" s="628" t="s">
        <v>20734</v>
      </c>
      <c r="C2675" s="623" t="s">
        <v>252</v>
      </c>
      <c r="D2675" s="623">
        <v>45.22</v>
      </c>
    </row>
    <row r="2676" spans="1:4">
      <c r="A2676" s="625" t="s">
        <v>4291</v>
      </c>
      <c r="B2676" s="628" t="s">
        <v>20735</v>
      </c>
      <c r="C2676" s="623" t="s">
        <v>252</v>
      </c>
      <c r="D2676" s="623">
        <v>224.36</v>
      </c>
    </row>
    <row r="2677" spans="1:4">
      <c r="A2677" s="625" t="s">
        <v>4292</v>
      </c>
      <c r="B2677" s="628" t="s">
        <v>20736</v>
      </c>
      <c r="C2677" s="623" t="s">
        <v>252</v>
      </c>
      <c r="D2677" s="623">
        <v>58.73</v>
      </c>
    </row>
    <row r="2678" spans="1:4">
      <c r="A2678" s="626" t="s">
        <v>4288</v>
      </c>
      <c r="B2678" s="628" t="s">
        <v>20737</v>
      </c>
      <c r="C2678" s="623" t="s">
        <v>252</v>
      </c>
      <c r="D2678" s="623">
        <v>53.3</v>
      </c>
    </row>
    <row r="2679" spans="1:4">
      <c r="A2679" s="625" t="s">
        <v>4287</v>
      </c>
      <c r="B2679" s="628" t="s">
        <v>20738</v>
      </c>
      <c r="C2679" s="623" t="s">
        <v>252</v>
      </c>
      <c r="D2679" s="623">
        <v>54.16</v>
      </c>
    </row>
    <row r="2680" spans="1:4">
      <c r="A2680" s="626" t="s">
        <v>4289</v>
      </c>
      <c r="B2680" s="628" t="s">
        <v>20739</v>
      </c>
      <c r="C2680" s="623" t="s">
        <v>252</v>
      </c>
      <c r="D2680" s="623">
        <v>16.61</v>
      </c>
    </row>
    <row r="2681" spans="1:4">
      <c r="A2681" s="626" t="s">
        <v>4290</v>
      </c>
      <c r="B2681" s="628" t="s">
        <v>20740</v>
      </c>
      <c r="C2681" s="623" t="s">
        <v>252</v>
      </c>
      <c r="D2681" s="623">
        <v>16.829999999999998</v>
      </c>
    </row>
    <row r="2682" spans="1:4">
      <c r="A2682" s="625">
        <v>9047</v>
      </c>
      <c r="B2682" s="628" t="s">
        <v>4293</v>
      </c>
    </row>
    <row r="2683" spans="1:4">
      <c r="A2683" s="625" t="s">
        <v>4294</v>
      </c>
      <c r="B2683" s="628" t="s">
        <v>20741</v>
      </c>
      <c r="C2683" s="623" t="s">
        <v>252</v>
      </c>
      <c r="D2683" s="623">
        <v>55.84</v>
      </c>
    </row>
    <row r="2684" spans="1:4">
      <c r="A2684" s="625">
        <v>8691</v>
      </c>
      <c r="B2684" s="628" t="s">
        <v>4295</v>
      </c>
    </row>
    <row r="2685" spans="1:4">
      <c r="A2685" s="626">
        <v>9050</v>
      </c>
      <c r="B2685" s="628" t="s">
        <v>4296</v>
      </c>
    </row>
    <row r="2686" spans="1:4">
      <c r="A2686" s="625" t="s">
        <v>4297</v>
      </c>
      <c r="B2686" s="628" t="s">
        <v>21628</v>
      </c>
      <c r="C2686" s="623" t="s">
        <v>252</v>
      </c>
      <c r="D2686" s="623">
        <v>143.13</v>
      </c>
    </row>
    <row r="2687" spans="1:4">
      <c r="A2687" s="625" t="s">
        <v>4298</v>
      </c>
      <c r="B2687" s="628" t="s">
        <v>21629</v>
      </c>
      <c r="C2687" s="623" t="s">
        <v>252</v>
      </c>
      <c r="D2687" s="623">
        <v>283.85000000000002</v>
      </c>
    </row>
    <row r="2688" spans="1:4">
      <c r="A2688" s="626" t="s">
        <v>4299</v>
      </c>
      <c r="B2688" s="628" t="s">
        <v>21630</v>
      </c>
      <c r="C2688" s="623" t="s">
        <v>252</v>
      </c>
      <c r="D2688" s="623">
        <v>200.65</v>
      </c>
    </row>
    <row r="2689" spans="1:4">
      <c r="A2689" s="625">
        <v>9051</v>
      </c>
      <c r="B2689" s="628" t="s">
        <v>4300</v>
      </c>
    </row>
    <row r="2690" spans="1:4">
      <c r="A2690" s="625" t="s">
        <v>4301</v>
      </c>
      <c r="B2690" s="628" t="s">
        <v>4302</v>
      </c>
      <c r="C2690" s="623" t="s">
        <v>252</v>
      </c>
      <c r="D2690" s="623">
        <v>124.3</v>
      </c>
    </row>
    <row r="2691" spans="1:4">
      <c r="A2691" s="625" t="s">
        <v>4303</v>
      </c>
      <c r="B2691" s="628" t="s">
        <v>4304</v>
      </c>
      <c r="C2691" s="623" t="s">
        <v>252</v>
      </c>
      <c r="D2691" s="623">
        <v>162.6</v>
      </c>
    </row>
    <row r="2692" spans="1:4">
      <c r="A2692" s="625">
        <v>9052</v>
      </c>
      <c r="B2692" s="628" t="s">
        <v>4305</v>
      </c>
    </row>
    <row r="2693" spans="1:4">
      <c r="A2693" s="625" t="s">
        <v>4306</v>
      </c>
      <c r="B2693" s="628" t="s">
        <v>4307</v>
      </c>
      <c r="C2693" s="623" t="s">
        <v>252</v>
      </c>
      <c r="D2693" s="623">
        <v>223.46</v>
      </c>
    </row>
    <row r="2694" spans="1:4">
      <c r="A2694" s="625" t="s">
        <v>4308</v>
      </c>
      <c r="B2694" s="628" t="s">
        <v>4309</v>
      </c>
      <c r="C2694" s="623" t="s">
        <v>252</v>
      </c>
      <c r="D2694" s="623">
        <v>139.87</v>
      </c>
    </row>
    <row r="2695" spans="1:4">
      <c r="A2695" s="625" t="s">
        <v>4310</v>
      </c>
      <c r="B2695" s="628" t="s">
        <v>4311</v>
      </c>
      <c r="C2695" s="623" t="s">
        <v>252</v>
      </c>
      <c r="D2695" s="623">
        <v>387.91</v>
      </c>
    </row>
    <row r="2696" spans="1:4">
      <c r="A2696" s="626" t="s">
        <v>4312</v>
      </c>
      <c r="B2696" s="628" t="s">
        <v>4313</v>
      </c>
      <c r="C2696" s="623" t="s">
        <v>252</v>
      </c>
      <c r="D2696" s="623">
        <v>270.70999999999998</v>
      </c>
    </row>
    <row r="2697" spans="1:4">
      <c r="A2697" s="625" t="s">
        <v>4314</v>
      </c>
      <c r="B2697" s="628" t="s">
        <v>4315</v>
      </c>
      <c r="C2697" s="623" t="s">
        <v>252</v>
      </c>
      <c r="D2697" s="623">
        <v>408.86</v>
      </c>
    </row>
    <row r="2698" spans="1:4">
      <c r="A2698" s="625" t="s">
        <v>4316</v>
      </c>
      <c r="B2698" s="628" t="s">
        <v>4317</v>
      </c>
      <c r="C2698" s="623" t="s">
        <v>252</v>
      </c>
      <c r="D2698" s="623">
        <v>406.06</v>
      </c>
    </row>
    <row r="2699" spans="1:4">
      <c r="A2699" s="626" t="s">
        <v>4318</v>
      </c>
      <c r="B2699" s="628" t="s">
        <v>4319</v>
      </c>
      <c r="C2699" s="623" t="s">
        <v>252</v>
      </c>
      <c r="D2699" s="623">
        <v>318.44</v>
      </c>
    </row>
    <row r="2700" spans="1:4">
      <c r="A2700" s="625">
        <v>9053</v>
      </c>
      <c r="B2700" s="628" t="s">
        <v>4320</v>
      </c>
    </row>
    <row r="2701" spans="1:4">
      <c r="A2701" s="626" t="s">
        <v>4321</v>
      </c>
      <c r="B2701" s="628" t="s">
        <v>4322</v>
      </c>
      <c r="C2701" s="623" t="s">
        <v>252</v>
      </c>
      <c r="D2701" s="623">
        <v>260.36</v>
      </c>
    </row>
    <row r="2702" spans="1:4">
      <c r="A2702" s="625" t="s">
        <v>4323</v>
      </c>
      <c r="B2702" s="628" t="s">
        <v>4324</v>
      </c>
      <c r="C2702" s="623" t="s">
        <v>252</v>
      </c>
      <c r="D2702" s="623">
        <v>143.16</v>
      </c>
    </row>
    <row r="2703" spans="1:4">
      <c r="A2703" s="625">
        <v>9054</v>
      </c>
      <c r="B2703" s="628" t="s">
        <v>4325</v>
      </c>
    </row>
    <row r="2704" spans="1:4">
      <c r="A2704" s="626" t="s">
        <v>4326</v>
      </c>
      <c r="B2704" s="628" t="s">
        <v>4327</v>
      </c>
      <c r="C2704" s="623" t="s">
        <v>252</v>
      </c>
      <c r="D2704" s="623">
        <v>180.05</v>
      </c>
    </row>
    <row r="2705" spans="1:4">
      <c r="A2705" s="626">
        <v>9055</v>
      </c>
      <c r="B2705" s="628" t="s">
        <v>4328</v>
      </c>
    </row>
    <row r="2706" spans="1:4">
      <c r="A2706" s="625" t="s">
        <v>4329</v>
      </c>
      <c r="B2706" s="628" t="s">
        <v>4330</v>
      </c>
      <c r="C2706" s="623" t="s">
        <v>252</v>
      </c>
      <c r="D2706" s="623">
        <v>292.55</v>
      </c>
    </row>
    <row r="2707" spans="1:4">
      <c r="A2707" s="625" t="s">
        <v>4331</v>
      </c>
      <c r="B2707" s="628" t="s">
        <v>4332</v>
      </c>
      <c r="C2707" s="623" t="s">
        <v>252</v>
      </c>
      <c r="D2707" s="623">
        <v>563.15</v>
      </c>
    </row>
    <row r="2708" spans="1:4">
      <c r="A2708" s="625">
        <v>8692</v>
      </c>
      <c r="B2708" s="628" t="s">
        <v>4333</v>
      </c>
    </row>
    <row r="2709" spans="1:4">
      <c r="A2709" s="626">
        <v>9056</v>
      </c>
      <c r="B2709" s="628" t="s">
        <v>4334</v>
      </c>
    </row>
    <row r="2710" spans="1:4">
      <c r="A2710" s="625" t="s">
        <v>4335</v>
      </c>
      <c r="B2710" s="628" t="s">
        <v>4336</v>
      </c>
      <c r="C2710" s="623" t="s">
        <v>152</v>
      </c>
      <c r="D2710" s="623">
        <v>26.41</v>
      </c>
    </row>
    <row r="2711" spans="1:4">
      <c r="A2711" s="625" t="s">
        <v>4337</v>
      </c>
      <c r="B2711" s="628" t="s">
        <v>4338</v>
      </c>
      <c r="C2711" s="623" t="s">
        <v>152</v>
      </c>
      <c r="D2711" s="623">
        <v>29.23</v>
      </c>
    </row>
    <row r="2712" spans="1:4">
      <c r="A2712" s="625" t="s">
        <v>4339</v>
      </c>
      <c r="B2712" s="628" t="s">
        <v>4340</v>
      </c>
      <c r="C2712" s="623" t="s">
        <v>152</v>
      </c>
      <c r="D2712" s="623">
        <v>36.06</v>
      </c>
    </row>
    <row r="2713" spans="1:4">
      <c r="A2713" s="626">
        <v>9057</v>
      </c>
      <c r="B2713" s="628" t="s">
        <v>4341</v>
      </c>
    </row>
    <row r="2714" spans="1:4">
      <c r="A2714" s="625" t="s">
        <v>4342</v>
      </c>
      <c r="B2714" s="628" t="s">
        <v>4343</v>
      </c>
      <c r="C2714" s="623" t="s">
        <v>252</v>
      </c>
      <c r="D2714" s="623">
        <v>9.85</v>
      </c>
    </row>
    <row r="2715" spans="1:4">
      <c r="A2715" s="625" t="s">
        <v>4344</v>
      </c>
      <c r="B2715" s="628" t="s">
        <v>4345</v>
      </c>
      <c r="C2715" s="623" t="s">
        <v>152</v>
      </c>
      <c r="D2715" s="623">
        <v>25.3</v>
      </c>
    </row>
    <row r="2716" spans="1:4">
      <c r="A2716" s="625" t="s">
        <v>4346</v>
      </c>
      <c r="B2716" s="628" t="s">
        <v>4347</v>
      </c>
      <c r="C2716" s="623" t="s">
        <v>252</v>
      </c>
      <c r="D2716" s="623">
        <v>13.13</v>
      </c>
    </row>
    <row r="2717" spans="1:4">
      <c r="A2717" s="625">
        <v>9058</v>
      </c>
      <c r="B2717" s="628" t="s">
        <v>4348</v>
      </c>
    </row>
    <row r="2718" spans="1:4">
      <c r="A2718" s="625" t="s">
        <v>4349</v>
      </c>
      <c r="B2718" s="628" t="s">
        <v>4350</v>
      </c>
      <c r="C2718" s="623" t="s">
        <v>252</v>
      </c>
      <c r="D2718" s="623">
        <v>3.89</v>
      </c>
    </row>
    <row r="2719" spans="1:4">
      <c r="A2719" s="625" t="s">
        <v>4351</v>
      </c>
      <c r="B2719" s="628" t="s">
        <v>4352</v>
      </c>
      <c r="C2719" s="623" t="s">
        <v>252</v>
      </c>
      <c r="D2719" s="623">
        <v>2.4700000000000002</v>
      </c>
    </row>
    <row r="2720" spans="1:4">
      <c r="A2720" s="625" t="s">
        <v>4353</v>
      </c>
      <c r="B2720" s="628" t="s">
        <v>4354</v>
      </c>
      <c r="C2720" s="623" t="s">
        <v>252</v>
      </c>
      <c r="D2720" s="623">
        <v>165.11</v>
      </c>
    </row>
    <row r="2721" spans="1:4">
      <c r="A2721" s="625" t="s">
        <v>4355</v>
      </c>
      <c r="B2721" s="628" t="s">
        <v>4356</v>
      </c>
      <c r="C2721" s="623" t="s">
        <v>252</v>
      </c>
      <c r="D2721" s="623">
        <v>82.23</v>
      </c>
    </row>
    <row r="2722" spans="1:4">
      <c r="A2722" s="625" t="s">
        <v>4357</v>
      </c>
      <c r="B2722" s="628" t="s">
        <v>4358</v>
      </c>
      <c r="C2722" s="623" t="s">
        <v>252</v>
      </c>
      <c r="D2722" s="623">
        <v>82.23</v>
      </c>
    </row>
    <row r="2723" spans="1:4">
      <c r="A2723" s="625" t="s">
        <v>4359</v>
      </c>
      <c r="B2723" s="628" t="s">
        <v>4360</v>
      </c>
      <c r="C2723" s="623" t="s">
        <v>252</v>
      </c>
      <c r="D2723" s="623">
        <v>104.47</v>
      </c>
    </row>
    <row r="2724" spans="1:4">
      <c r="A2724" s="625" t="s">
        <v>4361</v>
      </c>
      <c r="B2724" s="628" t="s">
        <v>4362</v>
      </c>
      <c r="C2724" s="623" t="s">
        <v>252</v>
      </c>
      <c r="D2724" s="623">
        <v>104.47</v>
      </c>
    </row>
    <row r="2725" spans="1:4">
      <c r="A2725" s="625" t="s">
        <v>4363</v>
      </c>
      <c r="B2725" s="628" t="s">
        <v>4364</v>
      </c>
      <c r="C2725" s="623" t="s">
        <v>252</v>
      </c>
      <c r="D2725" s="623">
        <v>104.47</v>
      </c>
    </row>
    <row r="2726" spans="1:4">
      <c r="A2726" s="625" t="s">
        <v>4365</v>
      </c>
      <c r="B2726" s="628" t="s">
        <v>4366</v>
      </c>
      <c r="C2726" s="623" t="s">
        <v>252</v>
      </c>
      <c r="D2726" s="623">
        <v>104.47</v>
      </c>
    </row>
    <row r="2727" spans="1:4">
      <c r="A2727" s="625" t="s">
        <v>4367</v>
      </c>
      <c r="B2727" s="628" t="s">
        <v>4368</v>
      </c>
      <c r="C2727" s="623" t="s">
        <v>252</v>
      </c>
      <c r="D2727" s="623">
        <v>100.47</v>
      </c>
    </row>
    <row r="2728" spans="1:4">
      <c r="A2728" s="625" t="s">
        <v>4369</v>
      </c>
      <c r="B2728" s="628" t="s">
        <v>4370</v>
      </c>
      <c r="C2728" s="623" t="s">
        <v>252</v>
      </c>
      <c r="D2728" s="623">
        <v>95.37</v>
      </c>
    </row>
    <row r="2729" spans="1:4">
      <c r="A2729" s="625" t="s">
        <v>4371</v>
      </c>
      <c r="B2729" s="628" t="s">
        <v>4372</v>
      </c>
      <c r="C2729" s="623" t="s">
        <v>252</v>
      </c>
      <c r="D2729" s="623">
        <v>96.65</v>
      </c>
    </row>
    <row r="2730" spans="1:4">
      <c r="A2730" s="625" t="s">
        <v>4373</v>
      </c>
      <c r="B2730" s="628" t="s">
        <v>4374</v>
      </c>
      <c r="C2730" s="623" t="s">
        <v>252</v>
      </c>
      <c r="D2730" s="623">
        <v>74.12</v>
      </c>
    </row>
    <row r="2731" spans="1:4">
      <c r="A2731" s="625" t="s">
        <v>4375</v>
      </c>
      <c r="B2731" s="628" t="s">
        <v>4376</v>
      </c>
      <c r="C2731" s="623" t="s">
        <v>252</v>
      </c>
      <c r="D2731" s="623">
        <v>81.77</v>
      </c>
    </row>
    <row r="2732" spans="1:4">
      <c r="A2732" s="625" t="s">
        <v>4377</v>
      </c>
      <c r="B2732" s="628" t="s">
        <v>4378</v>
      </c>
      <c r="C2732" s="623" t="s">
        <v>252</v>
      </c>
      <c r="D2732" s="623">
        <v>75.89</v>
      </c>
    </row>
    <row r="2733" spans="1:4">
      <c r="A2733" s="625" t="s">
        <v>4379</v>
      </c>
      <c r="B2733" s="628" t="s">
        <v>4380</v>
      </c>
      <c r="C2733" s="623" t="s">
        <v>252</v>
      </c>
      <c r="D2733" s="623">
        <v>100.74</v>
      </c>
    </row>
    <row r="2734" spans="1:4">
      <c r="A2734" s="625" t="s">
        <v>4381</v>
      </c>
      <c r="B2734" s="628" t="s">
        <v>4382</v>
      </c>
      <c r="C2734" s="623" t="s">
        <v>252</v>
      </c>
      <c r="D2734" s="623">
        <v>82.24</v>
      </c>
    </row>
    <row r="2735" spans="1:4">
      <c r="A2735" s="625" t="s">
        <v>4383</v>
      </c>
      <c r="B2735" s="628" t="s">
        <v>4384</v>
      </c>
      <c r="C2735" s="623" t="s">
        <v>252</v>
      </c>
      <c r="D2735" s="623">
        <v>96.65</v>
      </c>
    </row>
    <row r="2736" spans="1:4">
      <c r="A2736" s="625" t="s">
        <v>4385</v>
      </c>
      <c r="B2736" s="628" t="s">
        <v>4386</v>
      </c>
      <c r="C2736" s="623" t="s">
        <v>252</v>
      </c>
      <c r="D2736" s="623">
        <v>96.64</v>
      </c>
    </row>
    <row r="2737" spans="1:4">
      <c r="A2737" s="625" t="s">
        <v>4387</v>
      </c>
      <c r="B2737" s="628" t="s">
        <v>4388</v>
      </c>
      <c r="C2737" s="623" t="s">
        <v>252</v>
      </c>
      <c r="D2737" s="623">
        <v>101.23</v>
      </c>
    </row>
    <row r="2738" spans="1:4">
      <c r="A2738" s="625" t="s">
        <v>4389</v>
      </c>
      <c r="B2738" s="628" t="s">
        <v>4390</v>
      </c>
      <c r="C2738" s="623" t="s">
        <v>252</v>
      </c>
      <c r="D2738" s="623">
        <v>77.900000000000006</v>
      </c>
    </row>
    <row r="2739" spans="1:4">
      <c r="A2739" s="625" t="s">
        <v>4391</v>
      </c>
      <c r="B2739" s="628" t="s">
        <v>4392</v>
      </c>
      <c r="C2739" s="623" t="s">
        <v>152</v>
      </c>
      <c r="D2739" s="623">
        <v>56</v>
      </c>
    </row>
    <row r="2740" spans="1:4">
      <c r="A2740" s="625" t="s">
        <v>4393</v>
      </c>
      <c r="B2740" s="628" t="s">
        <v>4394</v>
      </c>
      <c r="C2740" s="623" t="s">
        <v>152</v>
      </c>
      <c r="D2740" s="623">
        <v>43.75</v>
      </c>
    </row>
    <row r="2741" spans="1:4">
      <c r="A2741" s="625" t="s">
        <v>4395</v>
      </c>
      <c r="B2741" s="628" t="s">
        <v>4396</v>
      </c>
      <c r="C2741" s="623" t="s">
        <v>152</v>
      </c>
      <c r="D2741" s="623">
        <v>18.25</v>
      </c>
    </row>
    <row r="2742" spans="1:4">
      <c r="A2742" s="626" t="s">
        <v>4397</v>
      </c>
      <c r="B2742" s="628" t="s">
        <v>4398</v>
      </c>
      <c r="C2742" s="623" t="s">
        <v>152</v>
      </c>
      <c r="D2742" s="623">
        <v>64.5</v>
      </c>
    </row>
    <row r="2743" spans="1:4">
      <c r="A2743" s="625" t="s">
        <v>4399</v>
      </c>
      <c r="B2743" s="628" t="s">
        <v>4400</v>
      </c>
      <c r="C2743" s="623" t="s">
        <v>252</v>
      </c>
      <c r="D2743" s="623">
        <v>24.44</v>
      </c>
    </row>
    <row r="2744" spans="1:4">
      <c r="A2744" s="625" t="s">
        <v>4401</v>
      </c>
      <c r="B2744" s="628" t="s">
        <v>4402</v>
      </c>
      <c r="C2744" s="623" t="s">
        <v>252</v>
      </c>
      <c r="D2744" s="623">
        <v>176</v>
      </c>
    </row>
    <row r="2745" spans="1:4">
      <c r="A2745" s="625" t="s">
        <v>4403</v>
      </c>
      <c r="B2745" s="628" t="s">
        <v>4404</v>
      </c>
      <c r="C2745" s="623" t="s">
        <v>252</v>
      </c>
      <c r="D2745" s="623">
        <v>176</v>
      </c>
    </row>
    <row r="2746" spans="1:4">
      <c r="A2746" s="626">
        <v>9060</v>
      </c>
      <c r="B2746" s="628" t="s">
        <v>20742</v>
      </c>
    </row>
    <row r="2747" spans="1:4">
      <c r="A2747" s="626" t="s">
        <v>20743</v>
      </c>
      <c r="B2747" s="628" t="s">
        <v>20744</v>
      </c>
      <c r="C2747" s="623" t="s">
        <v>201</v>
      </c>
      <c r="D2747" s="623">
        <v>792.07</v>
      </c>
    </row>
    <row r="2748" spans="1:4">
      <c r="A2748" s="625" t="s">
        <v>4407</v>
      </c>
      <c r="B2748" s="628" t="s">
        <v>20745</v>
      </c>
      <c r="C2748" s="623" t="s">
        <v>252</v>
      </c>
      <c r="D2748" s="623">
        <v>236.4</v>
      </c>
    </row>
    <row r="2749" spans="1:4">
      <c r="A2749" s="625" t="s">
        <v>20746</v>
      </c>
      <c r="B2749" s="628" t="s">
        <v>20747</v>
      </c>
      <c r="C2749" s="623" t="s">
        <v>252</v>
      </c>
      <c r="D2749" s="623">
        <v>64.06</v>
      </c>
    </row>
    <row r="2750" spans="1:4">
      <c r="A2750" s="625">
        <v>8693</v>
      </c>
      <c r="B2750" s="628" t="s">
        <v>4408</v>
      </c>
    </row>
    <row r="2751" spans="1:4">
      <c r="A2751" s="625">
        <v>9061</v>
      </c>
      <c r="B2751" s="628" t="s">
        <v>4409</v>
      </c>
    </row>
    <row r="2752" spans="1:4">
      <c r="A2752" s="625" t="s">
        <v>4410</v>
      </c>
      <c r="B2752" s="628" t="s">
        <v>20748</v>
      </c>
      <c r="C2752" s="623" t="s">
        <v>161</v>
      </c>
      <c r="D2752" s="623">
        <v>2.34</v>
      </c>
    </row>
    <row r="2753" spans="1:4">
      <c r="A2753" s="625" t="s">
        <v>4411</v>
      </c>
      <c r="B2753" s="628" t="s">
        <v>20749</v>
      </c>
      <c r="C2753" s="623" t="s">
        <v>161</v>
      </c>
      <c r="D2753" s="623">
        <v>3.07</v>
      </c>
    </row>
    <row r="2754" spans="1:4">
      <c r="A2754" s="625" t="s">
        <v>4412</v>
      </c>
      <c r="B2754" s="628" t="s">
        <v>20750</v>
      </c>
      <c r="C2754" s="623" t="s">
        <v>161</v>
      </c>
      <c r="D2754" s="623">
        <v>5.14</v>
      </c>
    </row>
    <row r="2755" spans="1:4">
      <c r="A2755" s="625" t="s">
        <v>4413</v>
      </c>
      <c r="B2755" s="628" t="s">
        <v>4414</v>
      </c>
      <c r="C2755" s="623" t="s">
        <v>161</v>
      </c>
      <c r="D2755" s="623">
        <v>3.13</v>
      </c>
    </row>
    <row r="2756" spans="1:4">
      <c r="A2756" s="625" t="s">
        <v>4415</v>
      </c>
      <c r="B2756" s="628" t="s">
        <v>4416</v>
      </c>
      <c r="C2756" s="623" t="s">
        <v>161</v>
      </c>
      <c r="D2756" s="623">
        <v>4.88</v>
      </c>
    </row>
    <row r="2757" spans="1:4">
      <c r="A2757" s="626" t="s">
        <v>4417</v>
      </c>
      <c r="B2757" s="628" t="s">
        <v>4418</v>
      </c>
      <c r="C2757" s="623" t="s">
        <v>161</v>
      </c>
      <c r="D2757" s="623">
        <v>6.27</v>
      </c>
    </row>
    <row r="2758" spans="1:4">
      <c r="A2758" s="625" t="s">
        <v>4419</v>
      </c>
      <c r="B2758" s="628" t="s">
        <v>4420</v>
      </c>
      <c r="C2758" s="623" t="s">
        <v>161</v>
      </c>
      <c r="D2758" s="623">
        <v>8.7899999999999991</v>
      </c>
    </row>
    <row r="2759" spans="1:4">
      <c r="A2759" s="625" t="s">
        <v>4421</v>
      </c>
      <c r="B2759" s="628" t="s">
        <v>4422</v>
      </c>
      <c r="C2759" s="623" t="s">
        <v>161</v>
      </c>
      <c r="D2759" s="623">
        <v>9.5500000000000007</v>
      </c>
    </row>
    <row r="2760" spans="1:4">
      <c r="A2760" s="625" t="s">
        <v>4423</v>
      </c>
      <c r="B2760" s="628" t="s">
        <v>4424</v>
      </c>
      <c r="C2760" s="623" t="s">
        <v>161</v>
      </c>
      <c r="D2760" s="623">
        <v>12.2</v>
      </c>
    </row>
    <row r="2761" spans="1:4">
      <c r="A2761" s="625">
        <v>9062</v>
      </c>
      <c r="B2761" s="628" t="s">
        <v>4425</v>
      </c>
    </row>
    <row r="2762" spans="1:4">
      <c r="A2762" s="625" t="s">
        <v>4426</v>
      </c>
      <c r="B2762" s="628" t="s">
        <v>20751</v>
      </c>
      <c r="C2762" s="623" t="s">
        <v>161</v>
      </c>
      <c r="D2762" s="623">
        <v>37.479999999999997</v>
      </c>
    </row>
    <row r="2763" spans="1:4">
      <c r="A2763" s="625" t="s">
        <v>4427</v>
      </c>
      <c r="B2763" s="628" t="s">
        <v>20752</v>
      </c>
      <c r="C2763" s="623" t="s">
        <v>161</v>
      </c>
      <c r="D2763" s="623">
        <v>24.97</v>
      </c>
    </row>
    <row r="2764" spans="1:4">
      <c r="A2764" s="625" t="s">
        <v>4428</v>
      </c>
      <c r="B2764" s="628" t="s">
        <v>20753</v>
      </c>
      <c r="C2764" s="623" t="s">
        <v>161</v>
      </c>
      <c r="D2764" s="623">
        <v>20.440000000000001</v>
      </c>
    </row>
    <row r="2765" spans="1:4">
      <c r="A2765" s="625" t="s">
        <v>4429</v>
      </c>
      <c r="B2765" s="628" t="s">
        <v>20754</v>
      </c>
      <c r="C2765" s="623" t="s">
        <v>161</v>
      </c>
      <c r="D2765" s="623">
        <v>14.54</v>
      </c>
    </row>
    <row r="2766" spans="1:4">
      <c r="A2766" s="625" t="s">
        <v>4430</v>
      </c>
      <c r="B2766" s="628" t="s">
        <v>20755</v>
      </c>
      <c r="C2766" s="623" t="s">
        <v>161</v>
      </c>
      <c r="D2766" s="623">
        <v>6.29</v>
      </c>
    </row>
    <row r="2767" spans="1:4">
      <c r="A2767" s="625" t="s">
        <v>4431</v>
      </c>
      <c r="B2767" s="628" t="s">
        <v>20756</v>
      </c>
      <c r="C2767" s="623" t="s">
        <v>161</v>
      </c>
      <c r="D2767" s="623">
        <v>8.76</v>
      </c>
    </row>
    <row r="2768" spans="1:4">
      <c r="A2768" s="625" t="s">
        <v>20757</v>
      </c>
      <c r="B2768" s="628" t="s">
        <v>20758</v>
      </c>
      <c r="C2768" s="623" t="s">
        <v>152</v>
      </c>
      <c r="D2768" s="623">
        <v>35.049999999999997</v>
      </c>
    </row>
    <row r="2769" spans="1:4">
      <c r="A2769" s="625" t="s">
        <v>4432</v>
      </c>
      <c r="B2769" s="628" t="s">
        <v>4433</v>
      </c>
      <c r="C2769" s="623" t="s">
        <v>152</v>
      </c>
      <c r="D2769" s="623">
        <v>8.15</v>
      </c>
    </row>
    <row r="2770" spans="1:4">
      <c r="A2770" s="625" t="s">
        <v>4434</v>
      </c>
      <c r="B2770" s="628" t="s">
        <v>4435</v>
      </c>
      <c r="C2770" s="623" t="s">
        <v>252</v>
      </c>
      <c r="D2770" s="623">
        <v>5.59</v>
      </c>
    </row>
    <row r="2771" spans="1:4">
      <c r="A2771" s="625" t="s">
        <v>4436</v>
      </c>
      <c r="B2771" s="628" t="s">
        <v>4437</v>
      </c>
      <c r="C2771" s="623" t="s">
        <v>252</v>
      </c>
      <c r="D2771" s="623">
        <v>6.97</v>
      </c>
    </row>
    <row r="2772" spans="1:4">
      <c r="A2772" s="626" t="s">
        <v>4438</v>
      </c>
      <c r="B2772" s="628" t="s">
        <v>4439</v>
      </c>
      <c r="C2772" s="623" t="s">
        <v>252</v>
      </c>
      <c r="D2772" s="623">
        <v>6.41</v>
      </c>
    </row>
    <row r="2773" spans="1:4">
      <c r="A2773" s="625" t="s">
        <v>4440</v>
      </c>
      <c r="B2773" s="628" t="s">
        <v>4441</v>
      </c>
      <c r="C2773" s="623" t="s">
        <v>252</v>
      </c>
      <c r="D2773" s="623">
        <v>6.55</v>
      </c>
    </row>
    <row r="2774" spans="1:4">
      <c r="A2774" s="625" t="s">
        <v>4442</v>
      </c>
      <c r="B2774" s="628" t="s">
        <v>4443</v>
      </c>
      <c r="C2774" s="623" t="s">
        <v>152</v>
      </c>
      <c r="D2774" s="623">
        <v>30.23</v>
      </c>
    </row>
    <row r="2775" spans="1:4">
      <c r="A2775" s="625" t="s">
        <v>4444</v>
      </c>
      <c r="B2775" s="628" t="s">
        <v>4445</v>
      </c>
      <c r="C2775" s="623" t="s">
        <v>161</v>
      </c>
      <c r="D2775" s="623">
        <v>1.03</v>
      </c>
    </row>
    <row r="2776" spans="1:4">
      <c r="A2776" s="625">
        <v>9063</v>
      </c>
      <c r="B2776" s="628" t="s">
        <v>4446</v>
      </c>
    </row>
    <row r="2777" spans="1:4">
      <c r="A2777" s="625" t="s">
        <v>4447</v>
      </c>
      <c r="B2777" s="628" t="s">
        <v>4448</v>
      </c>
      <c r="C2777" s="623" t="s">
        <v>158</v>
      </c>
      <c r="D2777" s="623">
        <v>161.76</v>
      </c>
    </row>
    <row r="2778" spans="1:4">
      <c r="A2778" s="625" t="s">
        <v>4449</v>
      </c>
      <c r="B2778" s="628" t="s">
        <v>4450</v>
      </c>
      <c r="C2778" s="623" t="s">
        <v>158</v>
      </c>
      <c r="D2778" s="623">
        <v>205.82</v>
      </c>
    </row>
    <row r="2779" spans="1:4">
      <c r="A2779" s="625" t="s">
        <v>4451</v>
      </c>
      <c r="B2779" s="628" t="s">
        <v>4452</v>
      </c>
      <c r="C2779" s="623" t="s">
        <v>158</v>
      </c>
      <c r="D2779" s="623">
        <v>117.29</v>
      </c>
    </row>
    <row r="2780" spans="1:4">
      <c r="A2780" s="625" t="s">
        <v>4453</v>
      </c>
      <c r="B2780" s="628" t="s">
        <v>4454</v>
      </c>
      <c r="C2780" s="623" t="s">
        <v>158</v>
      </c>
      <c r="D2780" s="623">
        <v>112.1</v>
      </c>
    </row>
    <row r="2781" spans="1:4">
      <c r="A2781" s="625" t="s">
        <v>4455</v>
      </c>
      <c r="B2781" s="628" t="s">
        <v>4456</v>
      </c>
      <c r="C2781" s="623" t="s">
        <v>158</v>
      </c>
      <c r="D2781" s="623">
        <v>49.69</v>
      </c>
    </row>
    <row r="2782" spans="1:4">
      <c r="A2782" s="625" t="s">
        <v>4457</v>
      </c>
      <c r="B2782" s="628" t="s">
        <v>4458</v>
      </c>
      <c r="C2782" s="623" t="s">
        <v>158</v>
      </c>
      <c r="D2782" s="623">
        <v>81.27</v>
      </c>
    </row>
    <row r="2783" spans="1:4">
      <c r="A2783" s="625" t="s">
        <v>4459</v>
      </c>
      <c r="B2783" s="628" t="s">
        <v>4460</v>
      </c>
      <c r="C2783" s="623" t="s">
        <v>158</v>
      </c>
      <c r="D2783" s="623">
        <v>94.11</v>
      </c>
    </row>
    <row r="2784" spans="1:4">
      <c r="A2784" s="625" t="s">
        <v>4461</v>
      </c>
      <c r="B2784" s="628" t="s">
        <v>4462</v>
      </c>
      <c r="C2784" s="623" t="s">
        <v>158</v>
      </c>
      <c r="D2784" s="623">
        <v>149.51</v>
      </c>
    </row>
    <row r="2785" spans="1:4">
      <c r="A2785" s="625" t="s">
        <v>4463</v>
      </c>
      <c r="B2785" s="628" t="s">
        <v>4464</v>
      </c>
      <c r="C2785" s="623" t="s">
        <v>158</v>
      </c>
      <c r="D2785" s="623">
        <v>79.180000000000007</v>
      </c>
    </row>
    <row r="2786" spans="1:4">
      <c r="A2786" s="625" t="s">
        <v>4465</v>
      </c>
      <c r="B2786" s="628" t="s">
        <v>4466</v>
      </c>
      <c r="C2786" s="623" t="s">
        <v>158</v>
      </c>
      <c r="D2786" s="623">
        <v>79.19</v>
      </c>
    </row>
    <row r="2787" spans="1:4">
      <c r="A2787" s="625" t="s">
        <v>4467</v>
      </c>
      <c r="B2787" s="628" t="s">
        <v>4468</v>
      </c>
      <c r="C2787" s="623" t="s">
        <v>158</v>
      </c>
      <c r="D2787" s="623">
        <v>61.34</v>
      </c>
    </row>
    <row r="2788" spans="1:4">
      <c r="A2788" s="625" t="s">
        <v>4469</v>
      </c>
      <c r="B2788" s="628" t="s">
        <v>4470</v>
      </c>
      <c r="C2788" s="623" t="s">
        <v>158</v>
      </c>
      <c r="D2788" s="623">
        <v>44.6</v>
      </c>
    </row>
    <row r="2789" spans="1:4">
      <c r="A2789" s="625" t="s">
        <v>4471</v>
      </c>
      <c r="B2789" s="628" t="s">
        <v>4472</v>
      </c>
      <c r="C2789" s="623" t="s">
        <v>158</v>
      </c>
      <c r="D2789" s="623">
        <v>38.659999999999997</v>
      </c>
    </row>
    <row r="2790" spans="1:4">
      <c r="A2790" s="625" t="s">
        <v>4473</v>
      </c>
      <c r="B2790" s="628" t="s">
        <v>4474</v>
      </c>
      <c r="C2790" s="623" t="s">
        <v>158</v>
      </c>
      <c r="D2790" s="623">
        <v>712.66</v>
      </c>
    </row>
    <row r="2791" spans="1:4">
      <c r="A2791" s="625" t="s">
        <v>4475</v>
      </c>
      <c r="B2791" s="628" t="s">
        <v>4476</v>
      </c>
      <c r="C2791" s="623" t="s">
        <v>158</v>
      </c>
      <c r="D2791" s="623">
        <v>44.18</v>
      </c>
    </row>
    <row r="2792" spans="1:4">
      <c r="A2792" s="625" t="s">
        <v>4477</v>
      </c>
      <c r="B2792" s="628" t="s">
        <v>4478</v>
      </c>
      <c r="C2792" s="623" t="s">
        <v>158</v>
      </c>
      <c r="D2792" s="623">
        <v>33.28</v>
      </c>
    </row>
    <row r="2793" spans="1:4">
      <c r="A2793" s="626" t="s">
        <v>4479</v>
      </c>
      <c r="B2793" s="628" t="s">
        <v>4480</v>
      </c>
      <c r="C2793" s="623" t="s">
        <v>158</v>
      </c>
      <c r="D2793" s="623">
        <v>33.119999999999997</v>
      </c>
    </row>
    <row r="2794" spans="1:4">
      <c r="A2794" s="625" t="s">
        <v>4481</v>
      </c>
      <c r="B2794" s="628" t="s">
        <v>4482</v>
      </c>
      <c r="C2794" s="623" t="s">
        <v>201</v>
      </c>
      <c r="D2794" s="623">
        <v>1.26</v>
      </c>
    </row>
    <row r="2795" spans="1:4">
      <c r="A2795" s="625" t="s">
        <v>4483</v>
      </c>
      <c r="B2795" s="628" t="s">
        <v>4484</v>
      </c>
      <c r="C2795" s="623" t="s">
        <v>201</v>
      </c>
      <c r="D2795" s="623">
        <v>0.38</v>
      </c>
    </row>
    <row r="2796" spans="1:4">
      <c r="A2796" s="625" t="s">
        <v>4485</v>
      </c>
      <c r="B2796" s="628" t="s">
        <v>4486</v>
      </c>
      <c r="C2796" s="623" t="s">
        <v>158</v>
      </c>
      <c r="D2796" s="623">
        <v>61.64</v>
      </c>
    </row>
    <row r="2797" spans="1:4">
      <c r="A2797" s="625">
        <v>9064</v>
      </c>
      <c r="B2797" s="628" t="s">
        <v>4487</v>
      </c>
    </row>
    <row r="2798" spans="1:4">
      <c r="A2798" s="625" t="s">
        <v>4488</v>
      </c>
      <c r="B2798" s="628" t="s">
        <v>4489</v>
      </c>
      <c r="C2798" s="623" t="s">
        <v>158</v>
      </c>
      <c r="D2798" s="623">
        <v>179.24</v>
      </c>
    </row>
    <row r="2799" spans="1:4">
      <c r="A2799" s="625" t="s">
        <v>4490</v>
      </c>
      <c r="B2799" s="628" t="s">
        <v>4491</v>
      </c>
      <c r="C2799" s="623" t="s">
        <v>158</v>
      </c>
      <c r="D2799" s="623">
        <v>114.59</v>
      </c>
    </row>
    <row r="2800" spans="1:4">
      <c r="A2800" s="625" t="s">
        <v>4492</v>
      </c>
      <c r="B2800" s="628" t="s">
        <v>4493</v>
      </c>
      <c r="C2800" s="623" t="s">
        <v>158</v>
      </c>
      <c r="D2800" s="623">
        <v>99.42</v>
      </c>
    </row>
    <row r="2801" spans="1:4">
      <c r="A2801" s="626" t="s">
        <v>4494</v>
      </c>
      <c r="B2801" s="628" t="s">
        <v>4495</v>
      </c>
      <c r="C2801" s="623" t="s">
        <v>158</v>
      </c>
      <c r="D2801" s="623">
        <v>107.25</v>
      </c>
    </row>
    <row r="2802" spans="1:4">
      <c r="A2802" s="625" t="s">
        <v>4496</v>
      </c>
      <c r="B2802" s="628" t="s">
        <v>4497</v>
      </c>
      <c r="C2802" s="623" t="s">
        <v>158</v>
      </c>
      <c r="D2802" s="623">
        <v>99.9</v>
      </c>
    </row>
    <row r="2803" spans="1:4">
      <c r="A2803" s="625" t="s">
        <v>470</v>
      </c>
      <c r="B2803" s="628" t="s">
        <v>471</v>
      </c>
      <c r="C2803" s="623" t="s">
        <v>252</v>
      </c>
      <c r="D2803" s="623">
        <v>69.180000000000007</v>
      </c>
    </row>
    <row r="2804" spans="1:4">
      <c r="A2804" s="625" t="s">
        <v>472</v>
      </c>
      <c r="B2804" s="628" t="s">
        <v>473</v>
      </c>
      <c r="C2804" s="623" t="s">
        <v>252</v>
      </c>
      <c r="D2804" s="623">
        <v>68.959999999999994</v>
      </c>
    </row>
    <row r="2805" spans="1:4">
      <c r="A2805" s="625">
        <v>10582</v>
      </c>
      <c r="B2805" s="628" t="s">
        <v>7439</v>
      </c>
    </row>
    <row r="2806" spans="1:4">
      <c r="A2806" s="625" t="s">
        <v>7440</v>
      </c>
      <c r="B2806" s="628" t="s">
        <v>7441</v>
      </c>
      <c r="C2806" s="623" t="s">
        <v>161</v>
      </c>
      <c r="D2806" s="623">
        <v>178</v>
      </c>
    </row>
    <row r="2807" spans="1:4">
      <c r="A2807" s="625" t="s">
        <v>7442</v>
      </c>
      <c r="B2807" s="628" t="s">
        <v>7443</v>
      </c>
      <c r="C2807" s="623" t="s">
        <v>161</v>
      </c>
      <c r="D2807" s="623">
        <v>208</v>
      </c>
    </row>
    <row r="2808" spans="1:4">
      <c r="A2808" s="625" t="s">
        <v>7444</v>
      </c>
      <c r="B2808" s="628" t="s">
        <v>7445</v>
      </c>
      <c r="C2808" s="623" t="s">
        <v>161</v>
      </c>
      <c r="D2808" s="623">
        <v>102</v>
      </c>
    </row>
    <row r="2809" spans="1:4">
      <c r="A2809" s="625" t="s">
        <v>7446</v>
      </c>
      <c r="B2809" s="628" t="s">
        <v>7447</v>
      </c>
      <c r="C2809" s="623" t="s">
        <v>161</v>
      </c>
      <c r="D2809" s="623">
        <v>120</v>
      </c>
    </row>
    <row r="2810" spans="1:4">
      <c r="A2810" s="625" t="s">
        <v>7448</v>
      </c>
      <c r="B2810" s="628" t="s">
        <v>7449</v>
      </c>
      <c r="C2810" s="623" t="s">
        <v>161</v>
      </c>
      <c r="D2810" s="623">
        <v>127</v>
      </c>
    </row>
    <row r="2811" spans="1:4">
      <c r="A2811" s="625" t="s">
        <v>7450</v>
      </c>
      <c r="B2811" s="628" t="s">
        <v>7451</v>
      </c>
      <c r="C2811" s="623" t="s">
        <v>161</v>
      </c>
      <c r="D2811" s="623">
        <v>143</v>
      </c>
    </row>
    <row r="2812" spans="1:4">
      <c r="A2812" s="625" t="s">
        <v>7452</v>
      </c>
      <c r="B2812" s="628" t="s">
        <v>7453</v>
      </c>
      <c r="C2812" s="623" t="s">
        <v>161</v>
      </c>
      <c r="D2812" s="623">
        <v>258</v>
      </c>
    </row>
    <row r="2813" spans="1:4">
      <c r="A2813" s="625" t="s">
        <v>7454</v>
      </c>
      <c r="B2813" s="628" t="s">
        <v>7455</v>
      </c>
      <c r="C2813" s="623" t="s">
        <v>161</v>
      </c>
      <c r="D2813" s="623">
        <v>302</v>
      </c>
    </row>
    <row r="2814" spans="1:4">
      <c r="A2814" s="626" t="s">
        <v>7456</v>
      </c>
      <c r="B2814" s="628" t="s">
        <v>7457</v>
      </c>
      <c r="C2814" s="623" t="s">
        <v>161</v>
      </c>
      <c r="D2814" s="623">
        <v>128</v>
      </c>
    </row>
    <row r="2815" spans="1:4">
      <c r="A2815" s="625" t="s">
        <v>7458</v>
      </c>
      <c r="B2815" s="628" t="s">
        <v>7459</v>
      </c>
      <c r="C2815" s="623" t="s">
        <v>161</v>
      </c>
      <c r="D2815" s="623">
        <v>150</v>
      </c>
    </row>
    <row r="2816" spans="1:4">
      <c r="A2816" s="625" t="s">
        <v>7460</v>
      </c>
      <c r="B2816" s="628" t="s">
        <v>7461</v>
      </c>
      <c r="C2816" s="623" t="s">
        <v>161</v>
      </c>
      <c r="D2816" s="623">
        <v>160</v>
      </c>
    </row>
    <row r="2817" spans="1:4">
      <c r="A2817" s="626" t="s">
        <v>7462</v>
      </c>
      <c r="B2817" s="628" t="s">
        <v>7463</v>
      </c>
      <c r="C2817" s="623" t="s">
        <v>161</v>
      </c>
      <c r="D2817" s="623">
        <v>178</v>
      </c>
    </row>
    <row r="2818" spans="1:4">
      <c r="A2818" s="626">
        <v>10961</v>
      </c>
      <c r="B2818" s="628" t="s">
        <v>20759</v>
      </c>
    </row>
    <row r="2819" spans="1:4">
      <c r="A2819" s="625" t="s">
        <v>20760</v>
      </c>
      <c r="B2819" s="628" t="s">
        <v>20761</v>
      </c>
      <c r="C2819" s="623" t="s">
        <v>6393</v>
      </c>
      <c r="D2819" s="623">
        <v>74.599999999999994</v>
      </c>
    </row>
    <row r="2820" spans="1:4">
      <c r="A2820" s="625" t="s">
        <v>20762</v>
      </c>
      <c r="B2820" s="628" t="s">
        <v>20763</v>
      </c>
      <c r="C2820" s="623" t="s">
        <v>252</v>
      </c>
      <c r="D2820" s="623">
        <v>33.39</v>
      </c>
    </row>
    <row r="2821" spans="1:4">
      <c r="A2821" s="625">
        <v>8694</v>
      </c>
      <c r="B2821" s="628" t="s">
        <v>4498</v>
      </c>
    </row>
    <row r="2822" spans="1:4">
      <c r="A2822" s="625">
        <v>9065</v>
      </c>
      <c r="B2822" s="628" t="s">
        <v>5231</v>
      </c>
    </row>
    <row r="2823" spans="1:4">
      <c r="A2823" s="626" t="s">
        <v>4499</v>
      </c>
      <c r="B2823" s="628" t="s">
        <v>4500</v>
      </c>
      <c r="C2823" s="623" t="s">
        <v>201</v>
      </c>
      <c r="D2823" s="623">
        <v>20.43</v>
      </c>
    </row>
    <row r="2824" spans="1:4">
      <c r="A2824" s="625" t="s">
        <v>4501</v>
      </c>
      <c r="B2824" s="628" t="s">
        <v>4502</v>
      </c>
      <c r="C2824" s="623" t="s">
        <v>152</v>
      </c>
      <c r="D2824" s="623">
        <v>56.84</v>
      </c>
    </row>
    <row r="2825" spans="1:4">
      <c r="A2825" s="626" t="s">
        <v>4503</v>
      </c>
      <c r="B2825" s="628" t="s">
        <v>4504</v>
      </c>
      <c r="C2825" s="623" t="s">
        <v>152</v>
      </c>
      <c r="D2825" s="623">
        <v>67.27</v>
      </c>
    </row>
    <row r="2826" spans="1:4">
      <c r="A2826" s="625" t="s">
        <v>1019</v>
      </c>
      <c r="B2826" s="628" t="s">
        <v>20764</v>
      </c>
      <c r="C2826" s="623" t="s">
        <v>152</v>
      </c>
      <c r="D2826" s="623">
        <v>114.94</v>
      </c>
    </row>
    <row r="2827" spans="1:4">
      <c r="A2827" s="625">
        <v>9066</v>
      </c>
      <c r="B2827" s="628" t="s">
        <v>4505</v>
      </c>
    </row>
    <row r="2828" spans="1:4">
      <c r="A2828" s="625" t="s">
        <v>4506</v>
      </c>
      <c r="B2828" s="628" t="s">
        <v>4507</v>
      </c>
      <c r="C2828" s="623" t="s">
        <v>158</v>
      </c>
      <c r="D2828" s="623">
        <v>387.98</v>
      </c>
    </row>
    <row r="2829" spans="1:4">
      <c r="A2829" s="625">
        <v>9068</v>
      </c>
      <c r="B2829" s="628" t="s">
        <v>4512</v>
      </c>
    </row>
    <row r="2830" spans="1:4">
      <c r="A2830" s="625" t="s">
        <v>4519</v>
      </c>
      <c r="B2830" s="628" t="s">
        <v>4520</v>
      </c>
      <c r="C2830" s="623" t="s">
        <v>161</v>
      </c>
      <c r="D2830" s="623">
        <v>447.26</v>
      </c>
    </row>
    <row r="2831" spans="1:4">
      <c r="A2831" s="625" t="s">
        <v>4521</v>
      </c>
      <c r="B2831" s="628" t="s">
        <v>4522</v>
      </c>
      <c r="C2831" s="623" t="s">
        <v>161</v>
      </c>
      <c r="D2831" s="623">
        <v>439.56</v>
      </c>
    </row>
    <row r="2832" spans="1:4">
      <c r="A2832" s="625" t="s">
        <v>4523</v>
      </c>
      <c r="B2832" s="628" t="s">
        <v>4524</v>
      </c>
      <c r="C2832" s="623" t="s">
        <v>161</v>
      </c>
      <c r="D2832" s="623">
        <v>481.59</v>
      </c>
    </row>
    <row r="2833" spans="1:4">
      <c r="A2833" s="626" t="s">
        <v>4525</v>
      </c>
      <c r="B2833" s="628" t="s">
        <v>4526</v>
      </c>
      <c r="C2833" s="623" t="s">
        <v>161</v>
      </c>
      <c r="D2833" s="623">
        <v>734.01</v>
      </c>
    </row>
    <row r="2834" spans="1:4">
      <c r="A2834" s="625" t="s">
        <v>4527</v>
      </c>
      <c r="B2834" s="628" t="s">
        <v>4528</v>
      </c>
      <c r="C2834" s="623" t="s">
        <v>161</v>
      </c>
      <c r="D2834" s="623">
        <v>687.85</v>
      </c>
    </row>
    <row r="2835" spans="1:4">
      <c r="A2835" s="625" t="s">
        <v>4529</v>
      </c>
      <c r="B2835" s="628" t="s">
        <v>4530</v>
      </c>
      <c r="C2835" s="623" t="s">
        <v>161</v>
      </c>
      <c r="D2835" s="623">
        <v>940.78</v>
      </c>
    </row>
    <row r="2836" spans="1:4">
      <c r="A2836" s="625" t="s">
        <v>4531</v>
      </c>
      <c r="B2836" s="628" t="s">
        <v>4532</v>
      </c>
      <c r="C2836" s="623" t="s">
        <v>161</v>
      </c>
      <c r="D2836" s="623">
        <v>747.03</v>
      </c>
    </row>
    <row r="2837" spans="1:4">
      <c r="A2837" s="626">
        <v>9069</v>
      </c>
      <c r="B2837" s="628" t="s">
        <v>4533</v>
      </c>
    </row>
    <row r="2838" spans="1:4">
      <c r="A2838" s="625" t="s">
        <v>4534</v>
      </c>
      <c r="B2838" s="628" t="s">
        <v>4535</v>
      </c>
      <c r="C2838" s="623" t="s">
        <v>161</v>
      </c>
      <c r="D2838" s="623">
        <v>76</v>
      </c>
    </row>
    <row r="2839" spans="1:4">
      <c r="A2839" s="625" t="s">
        <v>4536</v>
      </c>
      <c r="B2839" s="628" t="s">
        <v>4537</v>
      </c>
      <c r="C2839" s="623" t="s">
        <v>161</v>
      </c>
      <c r="D2839" s="623">
        <v>80.459999999999994</v>
      </c>
    </row>
    <row r="2840" spans="1:4">
      <c r="A2840" s="626" t="s">
        <v>4538</v>
      </c>
      <c r="B2840" s="628" t="s">
        <v>4539</v>
      </c>
      <c r="C2840" s="623" t="s">
        <v>161</v>
      </c>
      <c r="D2840" s="623">
        <v>82.75</v>
      </c>
    </row>
    <row r="2841" spans="1:4">
      <c r="A2841" s="625">
        <v>9070</v>
      </c>
      <c r="B2841" s="628" t="s">
        <v>4540</v>
      </c>
    </row>
    <row r="2842" spans="1:4">
      <c r="A2842" s="625" t="s">
        <v>4541</v>
      </c>
      <c r="B2842" s="628" t="s">
        <v>4542</v>
      </c>
      <c r="C2842" s="623" t="s">
        <v>161</v>
      </c>
      <c r="D2842" s="623">
        <v>29.97</v>
      </c>
    </row>
    <row r="2843" spans="1:4">
      <c r="A2843" s="625" t="s">
        <v>4543</v>
      </c>
      <c r="B2843" s="628" t="s">
        <v>4544</v>
      </c>
      <c r="C2843" s="623" t="s">
        <v>161</v>
      </c>
      <c r="D2843" s="623">
        <v>32.909999999999997</v>
      </c>
    </row>
    <row r="2844" spans="1:4">
      <c r="A2844" s="625">
        <v>9071</v>
      </c>
      <c r="B2844" s="628" t="s">
        <v>4545</v>
      </c>
    </row>
    <row r="2845" spans="1:4">
      <c r="A2845" s="625" t="s">
        <v>4546</v>
      </c>
      <c r="B2845" s="628" t="s">
        <v>4547</v>
      </c>
      <c r="C2845" s="623" t="s">
        <v>161</v>
      </c>
      <c r="D2845" s="623">
        <v>107.97</v>
      </c>
    </row>
    <row r="2846" spans="1:4">
      <c r="A2846" s="625" t="s">
        <v>4548</v>
      </c>
      <c r="B2846" s="628" t="s">
        <v>4549</v>
      </c>
      <c r="C2846" s="623" t="s">
        <v>161</v>
      </c>
      <c r="D2846" s="623">
        <v>56.24</v>
      </c>
    </row>
    <row r="2847" spans="1:4">
      <c r="A2847" s="625" t="s">
        <v>4550</v>
      </c>
      <c r="B2847" s="628" t="s">
        <v>4551</v>
      </c>
      <c r="C2847" s="623" t="s">
        <v>161</v>
      </c>
      <c r="D2847" s="623">
        <v>72.88</v>
      </c>
    </row>
    <row r="2848" spans="1:4">
      <c r="A2848" s="626" t="s">
        <v>4552</v>
      </c>
      <c r="B2848" s="628" t="s">
        <v>4553</v>
      </c>
      <c r="C2848" s="623" t="s">
        <v>161</v>
      </c>
      <c r="D2848" s="623">
        <v>95.66</v>
      </c>
    </row>
    <row r="2849" spans="1:4">
      <c r="A2849" s="625" t="s">
        <v>4555</v>
      </c>
      <c r="B2849" s="628" t="s">
        <v>4556</v>
      </c>
      <c r="C2849" s="623" t="s">
        <v>161</v>
      </c>
      <c r="D2849" s="623">
        <v>51.36</v>
      </c>
    </row>
    <row r="2850" spans="1:4">
      <c r="A2850" s="626" t="s">
        <v>4557</v>
      </c>
      <c r="B2850" s="628" t="s">
        <v>4558</v>
      </c>
      <c r="C2850" s="623" t="s">
        <v>161</v>
      </c>
      <c r="D2850" s="623">
        <v>34.590000000000003</v>
      </c>
    </row>
    <row r="2851" spans="1:4">
      <c r="A2851" s="625" t="s">
        <v>4554</v>
      </c>
      <c r="B2851" s="628" t="s">
        <v>20765</v>
      </c>
      <c r="C2851" s="623" t="s">
        <v>152</v>
      </c>
      <c r="D2851" s="623">
        <v>74.11</v>
      </c>
    </row>
    <row r="2852" spans="1:4">
      <c r="A2852" s="625">
        <v>9072</v>
      </c>
      <c r="B2852" s="628" t="s">
        <v>4559</v>
      </c>
    </row>
    <row r="2853" spans="1:4">
      <c r="A2853" s="625" t="s">
        <v>4560</v>
      </c>
      <c r="B2853" s="628" t="s">
        <v>4561</v>
      </c>
      <c r="C2853" s="623" t="s">
        <v>161</v>
      </c>
      <c r="D2853" s="623">
        <v>39.880000000000003</v>
      </c>
    </row>
    <row r="2854" spans="1:4">
      <c r="A2854" s="626">
        <v>9073</v>
      </c>
      <c r="B2854" s="628" t="s">
        <v>4562</v>
      </c>
    </row>
    <row r="2855" spans="1:4">
      <c r="A2855" s="625" t="s">
        <v>4563</v>
      </c>
      <c r="B2855" s="628" t="s">
        <v>4564</v>
      </c>
      <c r="C2855" s="623" t="s">
        <v>161</v>
      </c>
      <c r="D2855" s="623">
        <v>56.09</v>
      </c>
    </row>
    <row r="2856" spans="1:4">
      <c r="A2856" s="625" t="s">
        <v>4565</v>
      </c>
      <c r="B2856" s="628" t="s">
        <v>4566</v>
      </c>
      <c r="C2856" s="623" t="s">
        <v>161</v>
      </c>
      <c r="D2856" s="623">
        <v>93.75</v>
      </c>
    </row>
    <row r="2857" spans="1:4">
      <c r="A2857" s="625" t="s">
        <v>4567</v>
      </c>
      <c r="B2857" s="628" t="s">
        <v>4568</v>
      </c>
      <c r="C2857" s="623" t="s">
        <v>161</v>
      </c>
      <c r="D2857" s="623">
        <v>314.99</v>
      </c>
    </row>
    <row r="2858" spans="1:4">
      <c r="A2858" s="625">
        <v>9074</v>
      </c>
      <c r="B2858" s="628" t="s">
        <v>4569</v>
      </c>
    </row>
    <row r="2859" spans="1:4">
      <c r="A2859" s="625" t="s">
        <v>4570</v>
      </c>
      <c r="B2859" s="628" t="s">
        <v>4571</v>
      </c>
      <c r="C2859" s="623" t="s">
        <v>252</v>
      </c>
      <c r="D2859" s="623">
        <v>304.06</v>
      </c>
    </row>
    <row r="2860" spans="1:4">
      <c r="A2860" s="625" t="s">
        <v>4572</v>
      </c>
      <c r="B2860" s="628" t="s">
        <v>4573</v>
      </c>
      <c r="C2860" s="623" t="s">
        <v>252</v>
      </c>
      <c r="D2860" s="623">
        <v>327.67</v>
      </c>
    </row>
    <row r="2861" spans="1:4">
      <c r="A2861" s="625" t="s">
        <v>4574</v>
      </c>
      <c r="B2861" s="628" t="s">
        <v>4575</v>
      </c>
      <c r="C2861" s="623" t="s">
        <v>252</v>
      </c>
      <c r="D2861" s="623">
        <v>176.27</v>
      </c>
    </row>
    <row r="2862" spans="1:4">
      <c r="A2862" s="625" t="s">
        <v>4576</v>
      </c>
      <c r="B2862" s="628" t="s">
        <v>4577</v>
      </c>
      <c r="C2862" s="623" t="s">
        <v>252</v>
      </c>
      <c r="D2862" s="623">
        <v>198.93</v>
      </c>
    </row>
    <row r="2863" spans="1:4">
      <c r="A2863" s="625" t="s">
        <v>4578</v>
      </c>
      <c r="B2863" s="628" t="s">
        <v>4579</v>
      </c>
      <c r="C2863" s="623" t="s">
        <v>252</v>
      </c>
      <c r="D2863" s="623">
        <v>198.89</v>
      </c>
    </row>
    <row r="2864" spans="1:4">
      <c r="A2864" s="625" t="s">
        <v>4580</v>
      </c>
      <c r="B2864" s="628" t="s">
        <v>4581</v>
      </c>
      <c r="C2864" s="623" t="s">
        <v>252</v>
      </c>
      <c r="D2864" s="623">
        <v>221.55</v>
      </c>
    </row>
    <row r="2865" spans="1:4">
      <c r="A2865" s="625" t="s">
        <v>4582</v>
      </c>
      <c r="B2865" s="628" t="s">
        <v>4583</v>
      </c>
      <c r="C2865" s="623" t="s">
        <v>158</v>
      </c>
      <c r="D2865" s="623">
        <v>38.369999999999997</v>
      </c>
    </row>
    <row r="2866" spans="1:4">
      <c r="A2866" s="626" t="s">
        <v>4584</v>
      </c>
      <c r="B2866" s="628" t="s">
        <v>4585</v>
      </c>
      <c r="C2866" s="623" t="s">
        <v>161</v>
      </c>
      <c r="D2866" s="623">
        <v>131.69</v>
      </c>
    </row>
    <row r="2867" spans="1:4">
      <c r="A2867" s="625" t="s">
        <v>4586</v>
      </c>
      <c r="B2867" s="628" t="s">
        <v>4587</v>
      </c>
      <c r="C2867" s="623" t="s">
        <v>161</v>
      </c>
      <c r="D2867" s="623">
        <v>191.42</v>
      </c>
    </row>
    <row r="2868" spans="1:4">
      <c r="A2868" s="625" t="s">
        <v>4588</v>
      </c>
      <c r="B2868" s="628" t="s">
        <v>4589</v>
      </c>
      <c r="C2868" s="623" t="s">
        <v>184</v>
      </c>
      <c r="D2868" s="623">
        <v>621.6</v>
      </c>
    </row>
    <row r="2869" spans="1:4">
      <c r="A2869" s="625" t="s">
        <v>4590</v>
      </c>
      <c r="B2869" s="628" t="s">
        <v>4591</v>
      </c>
      <c r="C2869" s="623" t="s">
        <v>184</v>
      </c>
      <c r="D2869" s="623">
        <v>851.07</v>
      </c>
    </row>
    <row r="2870" spans="1:4">
      <c r="A2870" s="625">
        <v>9075</v>
      </c>
      <c r="B2870" s="628" t="s">
        <v>4592</v>
      </c>
    </row>
    <row r="2871" spans="1:4">
      <c r="A2871" s="625" t="s">
        <v>4593</v>
      </c>
      <c r="B2871" s="628" t="s">
        <v>4594</v>
      </c>
      <c r="C2871" s="623" t="s">
        <v>184</v>
      </c>
      <c r="D2871" s="623">
        <v>677.38</v>
      </c>
    </row>
    <row r="2872" spans="1:4">
      <c r="A2872" s="625" t="s">
        <v>4595</v>
      </c>
      <c r="B2872" s="628" t="s">
        <v>4596</v>
      </c>
      <c r="C2872" s="623" t="s">
        <v>184</v>
      </c>
      <c r="D2872" s="623">
        <v>664.45</v>
      </c>
    </row>
    <row r="2873" spans="1:4">
      <c r="A2873" s="626" t="s">
        <v>4597</v>
      </c>
      <c r="B2873" s="628" t="s">
        <v>4598</v>
      </c>
      <c r="C2873" s="623" t="s">
        <v>184</v>
      </c>
      <c r="D2873" s="623">
        <v>1292.99</v>
      </c>
    </row>
    <row r="2874" spans="1:4">
      <c r="A2874" s="625" t="s">
        <v>4599</v>
      </c>
      <c r="B2874" s="628" t="s">
        <v>4600</v>
      </c>
      <c r="C2874" s="623" t="s">
        <v>158</v>
      </c>
      <c r="D2874" s="623">
        <v>2672.15</v>
      </c>
    </row>
    <row r="2875" spans="1:4">
      <c r="A2875" s="625" t="s">
        <v>4601</v>
      </c>
      <c r="B2875" s="628" t="s">
        <v>4602</v>
      </c>
      <c r="C2875" s="623" t="s">
        <v>158</v>
      </c>
      <c r="D2875" s="623">
        <v>3135.93</v>
      </c>
    </row>
    <row r="2876" spans="1:4">
      <c r="A2876" s="625" t="s">
        <v>4603</v>
      </c>
      <c r="B2876" s="628" t="s">
        <v>4604</v>
      </c>
      <c r="C2876" s="623" t="s">
        <v>158</v>
      </c>
      <c r="D2876" s="623">
        <v>3263.01</v>
      </c>
    </row>
    <row r="2877" spans="1:4">
      <c r="A2877" s="625">
        <v>9076</v>
      </c>
      <c r="B2877" s="628" t="s">
        <v>5232</v>
      </c>
    </row>
    <row r="2878" spans="1:4">
      <c r="A2878" s="625" t="s">
        <v>4605</v>
      </c>
      <c r="B2878" s="628" t="s">
        <v>4606</v>
      </c>
      <c r="C2878" s="623" t="s">
        <v>252</v>
      </c>
      <c r="D2878" s="623">
        <v>2602.15</v>
      </c>
    </row>
    <row r="2879" spans="1:4">
      <c r="A2879" s="625" t="s">
        <v>4607</v>
      </c>
      <c r="B2879" s="628" t="s">
        <v>4608</v>
      </c>
      <c r="C2879" s="623" t="s">
        <v>252</v>
      </c>
      <c r="D2879" s="623">
        <v>700.11</v>
      </c>
    </row>
    <row r="2880" spans="1:4">
      <c r="A2880" s="625" t="s">
        <v>4609</v>
      </c>
      <c r="B2880" s="628" t="s">
        <v>4610</v>
      </c>
      <c r="C2880" s="623" t="s">
        <v>252</v>
      </c>
      <c r="D2880" s="623">
        <v>1129.28</v>
      </c>
    </row>
    <row r="2881" spans="1:4">
      <c r="A2881" s="626" t="s">
        <v>4611</v>
      </c>
      <c r="B2881" s="628" t="s">
        <v>4612</v>
      </c>
      <c r="C2881" s="623" t="s">
        <v>252</v>
      </c>
      <c r="D2881" s="623">
        <v>1441.55</v>
      </c>
    </row>
    <row r="2882" spans="1:4">
      <c r="A2882" s="625" t="s">
        <v>4613</v>
      </c>
      <c r="B2882" s="628" t="s">
        <v>4614</v>
      </c>
      <c r="C2882" s="623" t="s">
        <v>252</v>
      </c>
      <c r="D2882" s="623">
        <v>1624.12</v>
      </c>
    </row>
    <row r="2883" spans="1:4">
      <c r="A2883" s="626" t="s">
        <v>4615</v>
      </c>
      <c r="B2883" s="628" t="s">
        <v>4616</v>
      </c>
      <c r="C2883" s="623" t="s">
        <v>252</v>
      </c>
      <c r="D2883" s="623">
        <v>1430.2</v>
      </c>
    </row>
    <row r="2884" spans="1:4">
      <c r="A2884" s="626" t="s">
        <v>4617</v>
      </c>
      <c r="B2884" s="628" t="s">
        <v>4618</v>
      </c>
      <c r="C2884" s="623" t="s">
        <v>252</v>
      </c>
      <c r="D2884" s="623">
        <v>1366.93</v>
      </c>
    </row>
    <row r="2885" spans="1:4">
      <c r="A2885" s="625">
        <v>8937</v>
      </c>
      <c r="B2885" s="628" t="s">
        <v>2693</v>
      </c>
    </row>
    <row r="2886" spans="1:4">
      <c r="A2886" s="625" t="s">
        <v>2694</v>
      </c>
      <c r="B2886" s="628" t="s">
        <v>2695</v>
      </c>
      <c r="C2886" s="623" t="s">
        <v>201</v>
      </c>
      <c r="D2886" s="623">
        <v>607.83000000000004</v>
      </c>
    </row>
    <row r="2887" spans="1:4">
      <c r="A2887" s="625">
        <v>8695</v>
      </c>
      <c r="B2887" s="628" t="s">
        <v>4619</v>
      </c>
    </row>
    <row r="2888" spans="1:4">
      <c r="A2888" s="625">
        <v>9078</v>
      </c>
      <c r="B2888" s="628" t="s">
        <v>4620</v>
      </c>
    </row>
    <row r="2889" spans="1:4">
      <c r="A2889" s="625" t="s">
        <v>4621</v>
      </c>
      <c r="B2889" s="628" t="s">
        <v>4622</v>
      </c>
      <c r="C2889" s="623" t="s">
        <v>152</v>
      </c>
      <c r="D2889" s="623">
        <v>5.18</v>
      </c>
    </row>
    <row r="2890" spans="1:4">
      <c r="A2890" s="625" t="s">
        <v>4623</v>
      </c>
      <c r="B2890" s="628" t="s">
        <v>4624</v>
      </c>
      <c r="C2890" s="623" t="s">
        <v>161</v>
      </c>
      <c r="D2890" s="623">
        <v>2.3199999999999998</v>
      </c>
    </row>
    <row r="2891" spans="1:4">
      <c r="A2891" s="625" t="s">
        <v>4625</v>
      </c>
      <c r="B2891" s="628" t="s">
        <v>4626</v>
      </c>
      <c r="C2891" s="623" t="s">
        <v>152</v>
      </c>
      <c r="D2891" s="623">
        <v>9.56</v>
      </c>
    </row>
    <row r="2892" spans="1:4">
      <c r="A2892" s="626" t="s">
        <v>4627</v>
      </c>
      <c r="B2892" s="628" t="s">
        <v>4628</v>
      </c>
      <c r="C2892" s="623" t="s">
        <v>152</v>
      </c>
      <c r="D2892" s="623">
        <v>1.77</v>
      </c>
    </row>
    <row r="2893" spans="1:4">
      <c r="A2893" s="625" t="s">
        <v>4629</v>
      </c>
      <c r="B2893" s="628" t="s">
        <v>4630</v>
      </c>
      <c r="C2893" s="623" t="s">
        <v>152</v>
      </c>
      <c r="D2893" s="623">
        <v>6.21</v>
      </c>
    </row>
    <row r="2894" spans="1:4">
      <c r="A2894" s="626" t="s">
        <v>4631</v>
      </c>
      <c r="B2894" s="628" t="s">
        <v>4632</v>
      </c>
      <c r="C2894" s="623" t="s">
        <v>309</v>
      </c>
      <c r="D2894" s="623">
        <v>1954.7</v>
      </c>
    </row>
    <row r="2895" spans="1:4">
      <c r="A2895" s="626" t="s">
        <v>4633</v>
      </c>
      <c r="B2895" s="628" t="s">
        <v>4634</v>
      </c>
      <c r="C2895" s="623" t="s">
        <v>309</v>
      </c>
      <c r="D2895" s="623">
        <v>3909.4</v>
      </c>
    </row>
    <row r="2896" spans="1:4">
      <c r="A2896" s="625">
        <v>9079</v>
      </c>
      <c r="B2896" s="628" t="s">
        <v>4635</v>
      </c>
    </row>
    <row r="2897" spans="1:4">
      <c r="A2897" s="626" t="s">
        <v>4636</v>
      </c>
      <c r="B2897" s="628" t="s">
        <v>4635</v>
      </c>
      <c r="C2897" s="623" t="s">
        <v>152</v>
      </c>
      <c r="D2897" s="623">
        <v>6.56</v>
      </c>
    </row>
    <row r="2898" spans="1:4">
      <c r="A2898" s="625">
        <v>8696</v>
      </c>
      <c r="B2898" s="628" t="s">
        <v>4637</v>
      </c>
    </row>
    <row r="2899" spans="1:4">
      <c r="A2899" s="625">
        <v>9080</v>
      </c>
      <c r="B2899" s="628" t="s">
        <v>4638</v>
      </c>
    </row>
    <row r="2900" spans="1:4">
      <c r="A2900" s="625" t="s">
        <v>4639</v>
      </c>
      <c r="B2900" s="628" t="s">
        <v>4640</v>
      </c>
      <c r="C2900" s="623" t="s">
        <v>152</v>
      </c>
      <c r="D2900" s="623">
        <v>8.2899999999999991</v>
      </c>
    </row>
    <row r="2901" spans="1:4">
      <c r="A2901" s="625">
        <v>9081</v>
      </c>
      <c r="B2901" s="628" t="s">
        <v>5233</v>
      </c>
    </row>
    <row r="2902" spans="1:4">
      <c r="A2902" s="625" t="s">
        <v>4508</v>
      </c>
      <c r="B2902" s="628" t="s">
        <v>4509</v>
      </c>
      <c r="C2902" s="623" t="s">
        <v>201</v>
      </c>
      <c r="D2902" s="623">
        <v>167.86</v>
      </c>
    </row>
    <row r="2903" spans="1:4">
      <c r="A2903" s="625" t="s">
        <v>4510</v>
      </c>
      <c r="B2903" s="628" t="s">
        <v>4511</v>
      </c>
      <c r="C2903" s="623" t="s">
        <v>152</v>
      </c>
      <c r="D2903" s="623">
        <v>72.459999999999994</v>
      </c>
    </row>
    <row r="2904" spans="1:4">
      <c r="A2904" s="625" t="s">
        <v>4641</v>
      </c>
      <c r="B2904" s="628" t="s">
        <v>4642</v>
      </c>
      <c r="C2904" s="623" t="s">
        <v>152</v>
      </c>
      <c r="D2904" s="623">
        <v>70.14</v>
      </c>
    </row>
    <row r="2905" spans="1:4">
      <c r="A2905" s="626" t="s">
        <v>4643</v>
      </c>
      <c r="B2905" s="628" t="s">
        <v>4644</v>
      </c>
      <c r="C2905" s="623" t="s">
        <v>152</v>
      </c>
      <c r="D2905" s="623">
        <v>87.07</v>
      </c>
    </row>
    <row r="2906" spans="1:4">
      <c r="A2906" s="625" t="s">
        <v>4645</v>
      </c>
      <c r="B2906" s="628" t="s">
        <v>4646</v>
      </c>
      <c r="C2906" s="623" t="s">
        <v>152</v>
      </c>
      <c r="D2906" s="623">
        <v>92.95</v>
      </c>
    </row>
    <row r="2907" spans="1:4">
      <c r="A2907" s="625" t="s">
        <v>4647</v>
      </c>
      <c r="B2907" s="628" t="s">
        <v>4648</v>
      </c>
      <c r="C2907" s="623" t="s">
        <v>152</v>
      </c>
      <c r="D2907" s="623">
        <v>62.31</v>
      </c>
    </row>
    <row r="2908" spans="1:4">
      <c r="A2908" s="625" t="s">
        <v>4649</v>
      </c>
      <c r="B2908" s="628" t="s">
        <v>4650</v>
      </c>
      <c r="C2908" s="623" t="s">
        <v>152</v>
      </c>
      <c r="D2908" s="623">
        <v>78.739999999999995</v>
      </c>
    </row>
    <row r="2909" spans="1:4">
      <c r="A2909" s="625">
        <v>9082</v>
      </c>
      <c r="B2909" s="628" t="s">
        <v>4651</v>
      </c>
    </row>
    <row r="2910" spans="1:4">
      <c r="A2910" s="625" t="s">
        <v>4652</v>
      </c>
      <c r="B2910" s="628" t="s">
        <v>4653</v>
      </c>
      <c r="C2910" s="623" t="s">
        <v>152</v>
      </c>
      <c r="D2910" s="623">
        <v>26.25</v>
      </c>
    </row>
    <row r="2911" spans="1:4">
      <c r="A2911" s="625" t="s">
        <v>4654</v>
      </c>
      <c r="B2911" s="628" t="s">
        <v>4655</v>
      </c>
      <c r="C2911" s="623" t="s">
        <v>158</v>
      </c>
      <c r="D2911" s="623">
        <v>898</v>
      </c>
    </row>
    <row r="2912" spans="1:4">
      <c r="A2912" s="625" t="s">
        <v>4656</v>
      </c>
      <c r="B2912" s="628" t="s">
        <v>4657</v>
      </c>
      <c r="C2912" s="623" t="s">
        <v>152</v>
      </c>
      <c r="D2912" s="623">
        <v>73.8</v>
      </c>
    </row>
    <row r="2913" spans="1:4">
      <c r="A2913" s="626" t="s">
        <v>4658</v>
      </c>
      <c r="B2913" s="628" t="s">
        <v>4659</v>
      </c>
      <c r="C2913" s="623" t="s">
        <v>201</v>
      </c>
      <c r="D2913" s="623">
        <v>843.64</v>
      </c>
    </row>
    <row r="2914" spans="1:4">
      <c r="A2914" s="625" t="s">
        <v>4660</v>
      </c>
      <c r="B2914" s="628" t="s">
        <v>4661</v>
      </c>
      <c r="C2914" s="623" t="s">
        <v>201</v>
      </c>
      <c r="D2914" s="623">
        <v>1530.55</v>
      </c>
    </row>
    <row r="2915" spans="1:4">
      <c r="A2915" s="625" t="s">
        <v>4662</v>
      </c>
      <c r="B2915" s="628" t="s">
        <v>4663</v>
      </c>
      <c r="C2915" s="623" t="s">
        <v>152</v>
      </c>
      <c r="D2915" s="623">
        <v>36.07</v>
      </c>
    </row>
    <row r="2916" spans="1:4">
      <c r="A2916" s="626" t="s">
        <v>4664</v>
      </c>
      <c r="B2916" s="628" t="s">
        <v>7464</v>
      </c>
      <c r="C2916" s="623" t="s">
        <v>152</v>
      </c>
      <c r="D2916" s="623">
        <v>28.59</v>
      </c>
    </row>
    <row r="2917" spans="1:4">
      <c r="A2917" s="625">
        <v>9084</v>
      </c>
      <c r="B2917" s="628" t="s">
        <v>4665</v>
      </c>
    </row>
    <row r="2918" spans="1:4">
      <c r="A2918" s="625" t="s">
        <v>4666</v>
      </c>
      <c r="B2918" s="628" t="s">
        <v>4667</v>
      </c>
      <c r="C2918" s="623" t="s">
        <v>152</v>
      </c>
      <c r="D2918" s="623">
        <v>372.86</v>
      </c>
    </row>
    <row r="2919" spans="1:4">
      <c r="A2919" s="625" t="s">
        <v>4668</v>
      </c>
      <c r="B2919" s="628" t="s">
        <v>4669</v>
      </c>
      <c r="C2919" s="623" t="s">
        <v>152</v>
      </c>
      <c r="D2919" s="623">
        <v>150.21</v>
      </c>
    </row>
    <row r="2920" spans="1:4">
      <c r="A2920" s="625">
        <v>9085</v>
      </c>
      <c r="B2920" s="628" t="s">
        <v>4670</v>
      </c>
    </row>
    <row r="2921" spans="1:4">
      <c r="A2921" s="625" t="s">
        <v>5234</v>
      </c>
      <c r="B2921" s="628" t="s">
        <v>5235</v>
      </c>
      <c r="C2921" s="623" t="s">
        <v>252</v>
      </c>
      <c r="D2921" s="623">
        <v>3855.56</v>
      </c>
    </row>
    <row r="2922" spans="1:4">
      <c r="A2922" s="626" t="s">
        <v>5236</v>
      </c>
      <c r="B2922" s="628" t="s">
        <v>5237</v>
      </c>
      <c r="C2922" s="623" t="s">
        <v>475</v>
      </c>
      <c r="D2922" s="623">
        <v>18.690000000000001</v>
      </c>
    </row>
    <row r="2923" spans="1:4">
      <c r="A2923" s="626" t="s">
        <v>4671</v>
      </c>
      <c r="B2923" s="628" t="s">
        <v>5238</v>
      </c>
      <c r="C2923" s="623" t="s">
        <v>475</v>
      </c>
      <c r="D2923" s="623">
        <v>1.37</v>
      </c>
    </row>
    <row r="2924" spans="1:4">
      <c r="A2924" s="625" t="s">
        <v>5239</v>
      </c>
      <c r="B2924" s="628" t="s">
        <v>5240</v>
      </c>
      <c r="C2924" s="623" t="s">
        <v>252</v>
      </c>
      <c r="D2924" s="623">
        <v>2466.11</v>
      </c>
    </row>
    <row r="2925" spans="1:4">
      <c r="A2925" s="625" t="s">
        <v>5241</v>
      </c>
      <c r="B2925" s="628" t="s">
        <v>5242</v>
      </c>
      <c r="C2925" s="623" t="s">
        <v>130</v>
      </c>
      <c r="D2925" s="623">
        <v>0.77</v>
      </c>
    </row>
    <row r="2926" spans="1:4">
      <c r="A2926" s="626">
        <v>8697</v>
      </c>
      <c r="B2926" s="628" t="s">
        <v>4672</v>
      </c>
    </row>
    <row r="2927" spans="1:4">
      <c r="A2927" s="625">
        <v>9086</v>
      </c>
      <c r="B2927" s="628" t="s">
        <v>7465</v>
      </c>
    </row>
    <row r="2928" spans="1:4">
      <c r="A2928" s="625" t="s">
        <v>4673</v>
      </c>
      <c r="B2928" s="628" t="s">
        <v>7466</v>
      </c>
      <c r="C2928" s="623" t="s">
        <v>201</v>
      </c>
      <c r="D2928" s="623">
        <v>35.54</v>
      </c>
    </row>
    <row r="2929" spans="1:4">
      <c r="A2929" s="625" t="s">
        <v>4674</v>
      </c>
      <c r="B2929" s="628" t="s">
        <v>7467</v>
      </c>
      <c r="C2929" s="623" t="s">
        <v>201</v>
      </c>
      <c r="D2929" s="623">
        <v>3.14</v>
      </c>
    </row>
    <row r="2930" spans="1:4">
      <c r="A2930" s="625">
        <v>9087</v>
      </c>
      <c r="B2930" s="628" t="s">
        <v>4675</v>
      </c>
    </row>
    <row r="2931" spans="1:4">
      <c r="A2931" s="625" t="s">
        <v>4676</v>
      </c>
      <c r="B2931" s="628" t="s">
        <v>4677</v>
      </c>
      <c r="C2931" s="623" t="s">
        <v>201</v>
      </c>
      <c r="D2931" s="623">
        <v>35.21</v>
      </c>
    </row>
    <row r="2932" spans="1:4">
      <c r="A2932" s="625" t="s">
        <v>4678</v>
      </c>
      <c r="B2932" s="628" t="s">
        <v>4679</v>
      </c>
      <c r="C2932" s="623" t="s">
        <v>201</v>
      </c>
      <c r="D2932" s="623">
        <v>21.01</v>
      </c>
    </row>
    <row r="2933" spans="1:4">
      <c r="A2933" s="625" t="s">
        <v>7468</v>
      </c>
      <c r="B2933" s="628" t="s">
        <v>7469</v>
      </c>
      <c r="C2933" s="623" t="s">
        <v>4680</v>
      </c>
      <c r="D2933" s="623">
        <v>4.5</v>
      </c>
    </row>
    <row r="2934" spans="1:4">
      <c r="A2934" s="625" t="s">
        <v>7470</v>
      </c>
      <c r="B2934" s="628" t="s">
        <v>7471</v>
      </c>
      <c r="C2934" s="623" t="s">
        <v>4680</v>
      </c>
      <c r="D2934" s="623">
        <v>2.04</v>
      </c>
    </row>
    <row r="2935" spans="1:4">
      <c r="A2935" s="625" t="s">
        <v>7472</v>
      </c>
      <c r="B2935" s="628" t="s">
        <v>7473</v>
      </c>
      <c r="C2935" s="623" t="s">
        <v>4680</v>
      </c>
      <c r="D2935" s="623">
        <v>2.99</v>
      </c>
    </row>
    <row r="2936" spans="1:4">
      <c r="A2936" s="625" t="s">
        <v>7474</v>
      </c>
      <c r="B2936" s="628" t="s">
        <v>7475</v>
      </c>
      <c r="C2936" s="623" t="s">
        <v>4680</v>
      </c>
      <c r="D2936" s="623">
        <v>1.93</v>
      </c>
    </row>
    <row r="2937" spans="1:4">
      <c r="A2937" s="625" t="s">
        <v>7476</v>
      </c>
      <c r="B2937" s="628" t="s">
        <v>7477</v>
      </c>
      <c r="C2937" s="623" t="s">
        <v>4680</v>
      </c>
      <c r="D2937" s="623">
        <v>2.31</v>
      </c>
    </row>
    <row r="2938" spans="1:4">
      <c r="A2938" s="626" t="s">
        <v>7478</v>
      </c>
      <c r="B2938" s="628" t="s">
        <v>7479</v>
      </c>
      <c r="C2938" s="623" t="s">
        <v>4680</v>
      </c>
      <c r="D2938" s="623">
        <v>1.84</v>
      </c>
    </row>
    <row r="2939" spans="1:4">
      <c r="A2939" s="626" t="s">
        <v>7480</v>
      </c>
      <c r="B2939" s="628" t="s">
        <v>7481</v>
      </c>
      <c r="C2939" s="623" t="s">
        <v>201</v>
      </c>
      <c r="D2939" s="623">
        <v>6.92</v>
      </c>
    </row>
    <row r="2940" spans="1:4">
      <c r="A2940" s="625" t="s">
        <v>4681</v>
      </c>
      <c r="B2940" s="628" t="s">
        <v>5243</v>
      </c>
      <c r="C2940" s="623" t="s">
        <v>201</v>
      </c>
      <c r="D2940" s="623">
        <v>61.01</v>
      </c>
    </row>
    <row r="2941" spans="1:4">
      <c r="A2941" s="625" t="s">
        <v>4682</v>
      </c>
      <c r="B2941" s="628" t="s">
        <v>5244</v>
      </c>
      <c r="C2941" s="623" t="s">
        <v>201</v>
      </c>
      <c r="D2941" s="623">
        <v>60.15</v>
      </c>
    </row>
    <row r="2942" spans="1:4">
      <c r="A2942" s="625">
        <v>8698</v>
      </c>
      <c r="B2942" s="628" t="s">
        <v>4683</v>
      </c>
    </row>
    <row r="2943" spans="1:4">
      <c r="A2943" s="626">
        <v>9088</v>
      </c>
      <c r="B2943" s="628" t="s">
        <v>4848</v>
      </c>
    </row>
    <row r="2944" spans="1:4">
      <c r="A2944" s="625" t="s">
        <v>4513</v>
      </c>
      <c r="B2944" s="628" t="s">
        <v>4514</v>
      </c>
      <c r="C2944" s="623" t="s">
        <v>158</v>
      </c>
      <c r="D2944" s="623">
        <v>1266.28</v>
      </c>
    </row>
    <row r="2945" spans="1:4">
      <c r="A2945" s="625" t="s">
        <v>4515</v>
      </c>
      <c r="B2945" s="628" t="s">
        <v>4516</v>
      </c>
      <c r="C2945" s="623" t="s">
        <v>161</v>
      </c>
      <c r="D2945" s="623">
        <v>328.5</v>
      </c>
    </row>
    <row r="2946" spans="1:4">
      <c r="A2946" s="625" t="s">
        <v>4517</v>
      </c>
      <c r="B2946" s="628" t="s">
        <v>4518</v>
      </c>
      <c r="C2946" s="623" t="s">
        <v>161</v>
      </c>
      <c r="D2946" s="623">
        <v>375.1</v>
      </c>
    </row>
    <row r="2947" spans="1:4">
      <c r="A2947" s="625">
        <v>9089</v>
      </c>
      <c r="B2947" s="628" t="s">
        <v>4684</v>
      </c>
    </row>
    <row r="2948" spans="1:4">
      <c r="A2948" s="625" t="s">
        <v>20766</v>
      </c>
      <c r="B2948" s="628" t="s">
        <v>20767</v>
      </c>
      <c r="C2948" s="623" t="s">
        <v>252</v>
      </c>
      <c r="D2948" s="623">
        <v>507.82</v>
      </c>
    </row>
    <row r="2949" spans="1:4">
      <c r="A2949" s="625" t="s">
        <v>4685</v>
      </c>
      <c r="B2949" s="628" t="s">
        <v>20768</v>
      </c>
      <c r="C2949" s="623" t="s">
        <v>252</v>
      </c>
      <c r="D2949" s="623">
        <v>413.28</v>
      </c>
    </row>
    <row r="2950" spans="1:4">
      <c r="A2950" s="625" t="s">
        <v>4686</v>
      </c>
      <c r="B2950" s="628" t="s">
        <v>4687</v>
      </c>
      <c r="C2950" s="623" t="s">
        <v>152</v>
      </c>
      <c r="D2950" s="623">
        <v>107.08</v>
      </c>
    </row>
    <row r="2951" spans="1:4">
      <c r="A2951" s="625" t="s">
        <v>677</v>
      </c>
      <c r="B2951" s="628" t="s">
        <v>678</v>
      </c>
      <c r="C2951" s="623" t="s">
        <v>152</v>
      </c>
      <c r="D2951" s="623">
        <v>225.26</v>
      </c>
    </row>
    <row r="2952" spans="1:4">
      <c r="A2952" s="625" t="s">
        <v>1404</v>
      </c>
      <c r="B2952" s="628" t="s">
        <v>21631</v>
      </c>
      <c r="C2952" s="623" t="s">
        <v>252</v>
      </c>
      <c r="D2952" s="623">
        <v>440.93</v>
      </c>
    </row>
    <row r="2953" spans="1:4">
      <c r="A2953" s="625" t="s">
        <v>4688</v>
      </c>
      <c r="B2953" s="628" t="s">
        <v>4689</v>
      </c>
      <c r="C2953" s="623" t="s">
        <v>158</v>
      </c>
      <c r="D2953" s="623">
        <v>1700.8</v>
      </c>
    </row>
    <row r="2954" spans="1:4">
      <c r="A2954" s="625" t="s">
        <v>4690</v>
      </c>
      <c r="B2954" s="628" t="s">
        <v>4691</v>
      </c>
      <c r="C2954" s="623" t="s">
        <v>158</v>
      </c>
      <c r="D2954" s="623">
        <v>1935.39</v>
      </c>
    </row>
    <row r="2955" spans="1:4">
      <c r="A2955" s="625" t="s">
        <v>4692</v>
      </c>
      <c r="B2955" s="628" t="s">
        <v>4693</v>
      </c>
      <c r="C2955" s="623" t="s">
        <v>158</v>
      </c>
      <c r="D2955" s="623">
        <v>1231.6099999999999</v>
      </c>
    </row>
    <row r="2956" spans="1:4">
      <c r="A2956" s="625" t="s">
        <v>4694</v>
      </c>
      <c r="B2956" s="628" t="s">
        <v>4695</v>
      </c>
      <c r="C2956" s="623" t="s">
        <v>158</v>
      </c>
      <c r="D2956" s="623">
        <v>1935.39</v>
      </c>
    </row>
    <row r="2957" spans="1:4">
      <c r="A2957" s="625" t="s">
        <v>4696</v>
      </c>
      <c r="B2957" s="628" t="s">
        <v>4697</v>
      </c>
      <c r="C2957" s="623" t="s">
        <v>158</v>
      </c>
      <c r="D2957" s="623">
        <v>703.77</v>
      </c>
    </row>
    <row r="2958" spans="1:4">
      <c r="A2958" s="625" t="s">
        <v>4698</v>
      </c>
      <c r="B2958" s="628" t="s">
        <v>4699</v>
      </c>
      <c r="C2958" s="623" t="s">
        <v>158</v>
      </c>
      <c r="D2958" s="623">
        <v>938.37</v>
      </c>
    </row>
    <row r="2959" spans="1:4">
      <c r="A2959" s="625" t="s">
        <v>4700</v>
      </c>
      <c r="B2959" s="628" t="s">
        <v>4701</v>
      </c>
      <c r="C2959" s="623" t="s">
        <v>158</v>
      </c>
      <c r="D2959" s="623">
        <v>448.48</v>
      </c>
    </row>
    <row r="2960" spans="1:4">
      <c r="A2960" s="625" t="s">
        <v>4702</v>
      </c>
      <c r="B2960" s="628" t="s">
        <v>4703</v>
      </c>
      <c r="C2960" s="623" t="s">
        <v>158</v>
      </c>
      <c r="D2960" s="623">
        <v>2169.98</v>
      </c>
    </row>
    <row r="2961" spans="1:4">
      <c r="A2961" s="625" t="s">
        <v>4704</v>
      </c>
      <c r="B2961" s="628" t="s">
        <v>4705</v>
      </c>
      <c r="C2961" s="623" t="s">
        <v>158</v>
      </c>
      <c r="D2961" s="623">
        <v>469.18</v>
      </c>
    </row>
    <row r="2962" spans="1:4">
      <c r="A2962" s="625" t="s">
        <v>4706</v>
      </c>
      <c r="B2962" s="628" t="s">
        <v>4707</v>
      </c>
      <c r="C2962" s="623" t="s">
        <v>158</v>
      </c>
      <c r="D2962" s="623">
        <v>981.15</v>
      </c>
    </row>
    <row r="2963" spans="1:4">
      <c r="A2963" s="625" t="s">
        <v>4708</v>
      </c>
      <c r="B2963" s="628" t="s">
        <v>4709</v>
      </c>
      <c r="C2963" s="623" t="s">
        <v>158</v>
      </c>
      <c r="D2963" s="623">
        <v>176.28</v>
      </c>
    </row>
    <row r="2964" spans="1:4">
      <c r="A2964" s="625" t="s">
        <v>4710</v>
      </c>
      <c r="B2964" s="628" t="s">
        <v>4711</v>
      </c>
      <c r="C2964" s="623" t="s">
        <v>158</v>
      </c>
      <c r="D2964" s="623">
        <v>352.56</v>
      </c>
    </row>
    <row r="2965" spans="1:4">
      <c r="A2965" s="625" t="s">
        <v>4712</v>
      </c>
      <c r="B2965" s="628" t="s">
        <v>4713</v>
      </c>
      <c r="C2965" s="623" t="s">
        <v>158</v>
      </c>
      <c r="D2965" s="623">
        <v>635.33000000000004</v>
      </c>
    </row>
    <row r="2966" spans="1:4">
      <c r="A2966" s="625" t="s">
        <v>4714</v>
      </c>
      <c r="B2966" s="628" t="s">
        <v>4715</v>
      </c>
      <c r="C2966" s="623" t="s">
        <v>158</v>
      </c>
      <c r="D2966" s="623">
        <v>644.67999999999995</v>
      </c>
    </row>
    <row r="2967" spans="1:4">
      <c r="A2967" s="625" t="s">
        <v>4716</v>
      </c>
      <c r="B2967" s="628" t="s">
        <v>4717</v>
      </c>
      <c r="C2967" s="623" t="s">
        <v>158</v>
      </c>
      <c r="D2967" s="623">
        <v>953</v>
      </c>
    </row>
    <row r="2968" spans="1:4">
      <c r="A2968" s="625" t="s">
        <v>4718</v>
      </c>
      <c r="B2968" s="628" t="s">
        <v>4719</v>
      </c>
      <c r="C2968" s="623" t="s">
        <v>158</v>
      </c>
      <c r="D2968" s="623">
        <v>967.02</v>
      </c>
    </row>
    <row r="2969" spans="1:4">
      <c r="A2969" s="625" t="s">
        <v>4720</v>
      </c>
      <c r="B2969" s="628" t="s">
        <v>4721</v>
      </c>
      <c r="C2969" s="623" t="s">
        <v>158</v>
      </c>
      <c r="D2969" s="623">
        <v>1270.67</v>
      </c>
    </row>
    <row r="2970" spans="1:4">
      <c r="A2970" s="625" t="s">
        <v>4722</v>
      </c>
      <c r="B2970" s="628" t="s">
        <v>4723</v>
      </c>
      <c r="C2970" s="623" t="s">
        <v>158</v>
      </c>
      <c r="D2970" s="623">
        <v>1289.3599999999999</v>
      </c>
    </row>
    <row r="2971" spans="1:4">
      <c r="A2971" s="625" t="s">
        <v>4724</v>
      </c>
      <c r="B2971" s="628" t="s">
        <v>4725</v>
      </c>
      <c r="C2971" s="623" t="s">
        <v>158</v>
      </c>
      <c r="D2971" s="623">
        <v>630.66</v>
      </c>
    </row>
    <row r="2972" spans="1:4">
      <c r="A2972" s="625" t="s">
        <v>4726</v>
      </c>
      <c r="B2972" s="628" t="s">
        <v>4727</v>
      </c>
      <c r="C2972" s="623" t="s">
        <v>158</v>
      </c>
      <c r="D2972" s="623">
        <v>322.33999999999997</v>
      </c>
    </row>
    <row r="2973" spans="1:4">
      <c r="A2973" s="625" t="s">
        <v>4728</v>
      </c>
      <c r="B2973" s="628" t="s">
        <v>4729</v>
      </c>
      <c r="C2973" s="623" t="s">
        <v>158</v>
      </c>
      <c r="D2973" s="623">
        <v>364.38</v>
      </c>
    </row>
    <row r="2974" spans="1:4">
      <c r="A2974" s="625" t="s">
        <v>4730</v>
      </c>
      <c r="B2974" s="628" t="s">
        <v>4731</v>
      </c>
      <c r="C2974" s="623" t="s">
        <v>158</v>
      </c>
      <c r="D2974" s="623">
        <v>411.1</v>
      </c>
    </row>
    <row r="2975" spans="1:4">
      <c r="A2975" s="625" t="s">
        <v>4732</v>
      </c>
      <c r="B2975" s="628" t="s">
        <v>4733</v>
      </c>
      <c r="C2975" s="623" t="s">
        <v>158</v>
      </c>
      <c r="D2975" s="623">
        <v>153.69</v>
      </c>
    </row>
    <row r="2976" spans="1:4">
      <c r="A2976" s="625" t="s">
        <v>4734</v>
      </c>
      <c r="B2976" s="628" t="s">
        <v>4735</v>
      </c>
      <c r="C2976" s="623" t="s">
        <v>158</v>
      </c>
      <c r="D2976" s="623">
        <v>303.64999999999998</v>
      </c>
    </row>
    <row r="2977" spans="1:4">
      <c r="A2977" s="625" t="s">
        <v>4736</v>
      </c>
      <c r="B2977" s="628" t="s">
        <v>4737</v>
      </c>
      <c r="C2977" s="623" t="s">
        <v>158</v>
      </c>
      <c r="D2977" s="623">
        <v>308.32</v>
      </c>
    </row>
    <row r="2978" spans="1:4">
      <c r="A2978" s="625" t="s">
        <v>4738</v>
      </c>
      <c r="B2978" s="628" t="s">
        <v>4739</v>
      </c>
      <c r="C2978" s="623" t="s">
        <v>158</v>
      </c>
      <c r="D2978" s="623">
        <v>242.92</v>
      </c>
    </row>
    <row r="2979" spans="1:4">
      <c r="A2979" s="625" t="s">
        <v>4740</v>
      </c>
      <c r="B2979" s="628" t="s">
        <v>4741</v>
      </c>
      <c r="C2979" s="623" t="s">
        <v>158</v>
      </c>
      <c r="D2979" s="623">
        <v>252.26</v>
      </c>
    </row>
    <row r="2980" spans="1:4">
      <c r="A2980" s="625" t="s">
        <v>4742</v>
      </c>
      <c r="B2980" s="628" t="s">
        <v>4743</v>
      </c>
      <c r="C2980" s="623" t="s">
        <v>158</v>
      </c>
      <c r="D2980" s="623">
        <v>2303.09</v>
      </c>
    </row>
    <row r="2981" spans="1:4">
      <c r="A2981" s="625" t="s">
        <v>4744</v>
      </c>
      <c r="B2981" s="628" t="s">
        <v>4745</v>
      </c>
      <c r="C2981" s="623" t="s">
        <v>158</v>
      </c>
      <c r="D2981" s="623">
        <v>2336.96</v>
      </c>
    </row>
    <row r="2982" spans="1:4">
      <c r="A2982" s="625" t="s">
        <v>4746</v>
      </c>
      <c r="B2982" s="628" t="s">
        <v>4747</v>
      </c>
      <c r="C2982" s="623" t="s">
        <v>158</v>
      </c>
      <c r="D2982" s="623">
        <v>2620.7600000000002</v>
      </c>
    </row>
    <row r="2983" spans="1:4">
      <c r="A2983" s="625" t="s">
        <v>4748</v>
      </c>
      <c r="B2983" s="628" t="s">
        <v>4749</v>
      </c>
      <c r="C2983" s="623" t="s">
        <v>158</v>
      </c>
      <c r="D2983" s="623">
        <v>2659.3</v>
      </c>
    </row>
    <row r="2984" spans="1:4">
      <c r="A2984" s="625" t="s">
        <v>4750</v>
      </c>
      <c r="B2984" s="628" t="s">
        <v>4751</v>
      </c>
      <c r="C2984" s="623" t="s">
        <v>158</v>
      </c>
      <c r="D2984" s="623">
        <v>307.01</v>
      </c>
    </row>
    <row r="2985" spans="1:4">
      <c r="A2985" s="625" t="s">
        <v>4752</v>
      </c>
      <c r="B2985" s="628" t="s">
        <v>4753</v>
      </c>
      <c r="C2985" s="623" t="s">
        <v>158</v>
      </c>
      <c r="D2985" s="623">
        <v>327.48</v>
      </c>
    </row>
    <row r="2986" spans="1:4">
      <c r="A2986" s="625" t="s">
        <v>4754</v>
      </c>
      <c r="B2986" s="628" t="s">
        <v>4755</v>
      </c>
      <c r="C2986" s="623" t="s">
        <v>158</v>
      </c>
      <c r="D2986" s="623">
        <v>676.18</v>
      </c>
    </row>
    <row r="2987" spans="1:4">
      <c r="A2987" s="625" t="s">
        <v>4756</v>
      </c>
      <c r="B2987" s="628" t="s">
        <v>4757</v>
      </c>
      <c r="C2987" s="623" t="s">
        <v>158</v>
      </c>
      <c r="D2987" s="623">
        <v>979.33</v>
      </c>
    </row>
    <row r="2988" spans="1:4">
      <c r="A2988" s="625" t="s">
        <v>4758</v>
      </c>
      <c r="B2988" s="628" t="s">
        <v>4759</v>
      </c>
      <c r="C2988" s="623" t="s">
        <v>158</v>
      </c>
      <c r="D2988" s="623">
        <v>257.55</v>
      </c>
    </row>
    <row r="2989" spans="1:4">
      <c r="A2989" s="625" t="s">
        <v>4760</v>
      </c>
      <c r="B2989" s="628" t="s">
        <v>4761</v>
      </c>
      <c r="C2989" s="623" t="s">
        <v>252</v>
      </c>
      <c r="D2989" s="623">
        <v>563.02</v>
      </c>
    </row>
    <row r="2990" spans="1:4">
      <c r="A2990" s="626" t="s">
        <v>4762</v>
      </c>
      <c r="B2990" s="628" t="s">
        <v>4763</v>
      </c>
      <c r="C2990" s="623" t="s">
        <v>158</v>
      </c>
      <c r="D2990" s="623">
        <v>587.6</v>
      </c>
    </row>
    <row r="2991" spans="1:4">
      <c r="A2991" s="625" t="s">
        <v>4764</v>
      </c>
      <c r="B2991" s="628" t="s">
        <v>4765</v>
      </c>
      <c r="C2991" s="623" t="s">
        <v>158</v>
      </c>
      <c r="D2991" s="623">
        <v>671.54</v>
      </c>
    </row>
    <row r="2992" spans="1:4">
      <c r="A2992" s="625" t="s">
        <v>4766</v>
      </c>
      <c r="B2992" s="628" t="s">
        <v>4767</v>
      </c>
      <c r="C2992" s="623" t="s">
        <v>158</v>
      </c>
      <c r="D2992" s="623">
        <v>839.43</v>
      </c>
    </row>
    <row r="2993" spans="1:4">
      <c r="A2993" s="626" t="s">
        <v>4768</v>
      </c>
      <c r="B2993" s="628" t="s">
        <v>4769</v>
      </c>
      <c r="C2993" s="623" t="s">
        <v>158</v>
      </c>
      <c r="D2993" s="623">
        <v>342.49</v>
      </c>
    </row>
    <row r="2994" spans="1:4">
      <c r="A2994" s="625" t="s">
        <v>4770</v>
      </c>
      <c r="B2994" s="628" t="s">
        <v>4771</v>
      </c>
      <c r="C2994" s="623" t="s">
        <v>152</v>
      </c>
      <c r="D2994" s="623">
        <v>147.61000000000001</v>
      </c>
    </row>
    <row r="2995" spans="1:4">
      <c r="A2995" s="625">
        <v>9090</v>
      </c>
      <c r="B2995" s="628" t="s">
        <v>4772</v>
      </c>
    </row>
    <row r="2996" spans="1:4">
      <c r="A2996" s="625" t="s">
        <v>4773</v>
      </c>
      <c r="B2996" s="628" t="s">
        <v>4774</v>
      </c>
      <c r="C2996" s="623" t="s">
        <v>158</v>
      </c>
      <c r="D2996" s="623">
        <v>190.09</v>
      </c>
    </row>
    <row r="2997" spans="1:4">
      <c r="A2997" s="625">
        <v>9091</v>
      </c>
      <c r="B2997" s="628" t="s">
        <v>114</v>
      </c>
    </row>
    <row r="2998" spans="1:4">
      <c r="A2998" s="625" t="s">
        <v>4775</v>
      </c>
      <c r="B2998" s="628" t="s">
        <v>7482</v>
      </c>
      <c r="C2998" s="623" t="s">
        <v>201</v>
      </c>
      <c r="D2998" s="623">
        <v>3656.97</v>
      </c>
    </row>
    <row r="2999" spans="1:4">
      <c r="A2999" s="625" t="s">
        <v>4776</v>
      </c>
      <c r="B2999" s="628" t="s">
        <v>7483</v>
      </c>
      <c r="C2999" s="623" t="s">
        <v>201</v>
      </c>
      <c r="D2999" s="623">
        <v>3656.97</v>
      </c>
    </row>
    <row r="3000" spans="1:4">
      <c r="A3000" s="625" t="s">
        <v>4777</v>
      </c>
      <c r="B3000" s="628" t="s">
        <v>4778</v>
      </c>
      <c r="C3000" s="623" t="s">
        <v>201</v>
      </c>
      <c r="D3000" s="623">
        <v>1732.25</v>
      </c>
    </row>
    <row r="3001" spans="1:4">
      <c r="A3001" s="625" t="s">
        <v>4779</v>
      </c>
      <c r="B3001" s="628" t="s">
        <v>4780</v>
      </c>
      <c r="C3001" s="623" t="s">
        <v>201</v>
      </c>
      <c r="D3001" s="623">
        <v>1873.97</v>
      </c>
    </row>
    <row r="3002" spans="1:4">
      <c r="A3002" s="625" t="s">
        <v>4781</v>
      </c>
      <c r="B3002" s="628" t="s">
        <v>7484</v>
      </c>
      <c r="C3002" s="623" t="s">
        <v>201</v>
      </c>
      <c r="D3002" s="623">
        <v>2343.17</v>
      </c>
    </row>
    <row r="3003" spans="1:4">
      <c r="A3003" s="625" t="s">
        <v>4782</v>
      </c>
      <c r="B3003" s="628" t="s">
        <v>4783</v>
      </c>
      <c r="C3003" s="623" t="s">
        <v>152</v>
      </c>
      <c r="D3003" s="623">
        <v>153.63</v>
      </c>
    </row>
    <row r="3004" spans="1:4">
      <c r="A3004" s="625" t="s">
        <v>4784</v>
      </c>
      <c r="B3004" s="628" t="s">
        <v>7485</v>
      </c>
      <c r="C3004" s="623" t="s">
        <v>152</v>
      </c>
      <c r="D3004" s="623">
        <v>248.47</v>
      </c>
    </row>
    <row r="3005" spans="1:4">
      <c r="A3005" s="625" t="s">
        <v>4785</v>
      </c>
      <c r="B3005" s="628" t="s">
        <v>7486</v>
      </c>
      <c r="C3005" s="623" t="s">
        <v>152</v>
      </c>
      <c r="D3005" s="623">
        <v>201.37</v>
      </c>
    </row>
    <row r="3006" spans="1:4">
      <c r="A3006" s="625" t="s">
        <v>4786</v>
      </c>
      <c r="B3006" s="628" t="s">
        <v>7487</v>
      </c>
      <c r="C3006" s="623" t="s">
        <v>152</v>
      </c>
      <c r="D3006" s="623">
        <v>173.86</v>
      </c>
    </row>
    <row r="3007" spans="1:4">
      <c r="A3007" s="626" t="s">
        <v>4787</v>
      </c>
      <c r="B3007" s="628" t="s">
        <v>7488</v>
      </c>
      <c r="C3007" s="623" t="s">
        <v>152</v>
      </c>
      <c r="D3007" s="623">
        <v>318.39</v>
      </c>
    </row>
    <row r="3008" spans="1:4">
      <c r="A3008" s="625" t="s">
        <v>4788</v>
      </c>
      <c r="B3008" s="628" t="s">
        <v>7489</v>
      </c>
      <c r="C3008" s="623" t="s">
        <v>201</v>
      </c>
      <c r="D3008" s="623">
        <v>2786.44</v>
      </c>
    </row>
    <row r="3009" spans="1:4">
      <c r="A3009" s="626" t="s">
        <v>4789</v>
      </c>
      <c r="B3009" s="628" t="s">
        <v>4790</v>
      </c>
      <c r="C3009" s="623" t="s">
        <v>201</v>
      </c>
      <c r="D3009" s="623">
        <v>2712.7</v>
      </c>
    </row>
    <row r="3010" spans="1:4">
      <c r="A3010" s="625" t="s">
        <v>4791</v>
      </c>
      <c r="B3010" s="628" t="s">
        <v>7490</v>
      </c>
      <c r="C3010" s="623" t="s">
        <v>201</v>
      </c>
      <c r="D3010" s="623">
        <v>1891.35</v>
      </c>
    </row>
    <row r="3011" spans="1:4">
      <c r="A3011" s="625">
        <v>9092</v>
      </c>
      <c r="B3011" s="628" t="s">
        <v>525</v>
      </c>
    </row>
    <row r="3012" spans="1:4">
      <c r="A3012" s="625" t="s">
        <v>4792</v>
      </c>
      <c r="B3012" s="628" t="s">
        <v>4793</v>
      </c>
      <c r="C3012" s="623" t="s">
        <v>158</v>
      </c>
      <c r="D3012" s="623">
        <v>251.08</v>
      </c>
    </row>
    <row r="3013" spans="1:4">
      <c r="A3013" s="625">
        <v>9093</v>
      </c>
      <c r="B3013" s="628" t="s">
        <v>3746</v>
      </c>
    </row>
    <row r="3014" spans="1:4">
      <c r="A3014" s="625" t="s">
        <v>4794</v>
      </c>
      <c r="B3014" s="628" t="s">
        <v>7491</v>
      </c>
      <c r="C3014" s="623" t="s">
        <v>252</v>
      </c>
      <c r="D3014" s="623">
        <v>16384.04</v>
      </c>
    </row>
    <row r="3015" spans="1:4">
      <c r="A3015" s="625" t="s">
        <v>4795</v>
      </c>
      <c r="B3015" s="628" t="s">
        <v>7492</v>
      </c>
      <c r="C3015" s="623" t="s">
        <v>252</v>
      </c>
      <c r="D3015" s="623">
        <v>20137.78</v>
      </c>
    </row>
    <row r="3016" spans="1:4">
      <c r="A3016" s="626" t="s">
        <v>4796</v>
      </c>
      <c r="B3016" s="628" t="s">
        <v>7493</v>
      </c>
      <c r="C3016" s="623" t="s">
        <v>252</v>
      </c>
      <c r="D3016" s="623">
        <v>22127.66</v>
      </c>
    </row>
    <row r="3017" spans="1:4">
      <c r="A3017" s="625" t="s">
        <v>4797</v>
      </c>
      <c r="B3017" s="628" t="s">
        <v>7494</v>
      </c>
      <c r="C3017" s="623" t="s">
        <v>252</v>
      </c>
      <c r="D3017" s="623">
        <v>24191.360000000001</v>
      </c>
    </row>
    <row r="3018" spans="1:4">
      <c r="A3018" s="626" t="s">
        <v>4798</v>
      </c>
      <c r="B3018" s="628" t="s">
        <v>7495</v>
      </c>
      <c r="C3018" s="623" t="s">
        <v>252</v>
      </c>
      <c r="D3018" s="623">
        <v>26032.69</v>
      </c>
    </row>
    <row r="3019" spans="1:4">
      <c r="A3019" s="625" t="s">
        <v>4799</v>
      </c>
      <c r="B3019" s="628" t="s">
        <v>4800</v>
      </c>
      <c r="C3019" s="623" t="s">
        <v>252</v>
      </c>
      <c r="D3019" s="623">
        <v>4370.82</v>
      </c>
    </row>
    <row r="3020" spans="1:4">
      <c r="A3020" s="626">
        <v>9095</v>
      </c>
      <c r="B3020" s="628" t="s">
        <v>4801</v>
      </c>
    </row>
    <row r="3021" spans="1:4">
      <c r="A3021" s="625" t="s">
        <v>4802</v>
      </c>
      <c r="B3021" s="628" t="s">
        <v>4803</v>
      </c>
      <c r="C3021" s="623" t="s">
        <v>184</v>
      </c>
      <c r="D3021" s="623">
        <v>5871</v>
      </c>
    </row>
    <row r="3022" spans="1:4">
      <c r="A3022" s="625">
        <v>9096</v>
      </c>
      <c r="B3022" s="628" t="s">
        <v>4804</v>
      </c>
    </row>
    <row r="3023" spans="1:4">
      <c r="A3023" s="625" t="s">
        <v>4805</v>
      </c>
      <c r="B3023" s="628" t="s">
        <v>4806</v>
      </c>
      <c r="C3023" s="623" t="s">
        <v>252</v>
      </c>
      <c r="D3023" s="623">
        <v>2983.39</v>
      </c>
    </row>
    <row r="3024" spans="1:4">
      <c r="A3024" s="625">
        <v>9097</v>
      </c>
      <c r="B3024" s="628" t="s">
        <v>4807</v>
      </c>
    </row>
    <row r="3025" spans="1:4">
      <c r="A3025" s="625" t="s">
        <v>4808</v>
      </c>
      <c r="B3025" s="628" t="s">
        <v>4809</v>
      </c>
      <c r="C3025" s="623" t="s">
        <v>184</v>
      </c>
      <c r="D3025" s="623">
        <v>661.47</v>
      </c>
    </row>
    <row r="3026" spans="1:4">
      <c r="A3026" s="626" t="s">
        <v>4810</v>
      </c>
      <c r="B3026" s="628" t="s">
        <v>4811</v>
      </c>
      <c r="C3026" s="623" t="s">
        <v>161</v>
      </c>
      <c r="D3026" s="623">
        <v>62.27</v>
      </c>
    </row>
    <row r="3027" spans="1:4">
      <c r="A3027" s="625" t="s">
        <v>4812</v>
      </c>
      <c r="B3027" s="628" t="s">
        <v>4813</v>
      </c>
      <c r="C3027" s="623" t="s">
        <v>184</v>
      </c>
      <c r="D3027" s="623">
        <v>513.04</v>
      </c>
    </row>
    <row r="3028" spans="1:4">
      <c r="A3028" s="625" t="s">
        <v>4814</v>
      </c>
      <c r="B3028" s="628" t="s">
        <v>4815</v>
      </c>
      <c r="C3028" s="623" t="s">
        <v>158</v>
      </c>
      <c r="D3028" s="623">
        <v>240.46</v>
      </c>
    </row>
    <row r="3029" spans="1:4">
      <c r="A3029" s="625" t="s">
        <v>4816</v>
      </c>
      <c r="B3029" s="628" t="s">
        <v>4817</v>
      </c>
      <c r="C3029" s="623" t="s">
        <v>152</v>
      </c>
      <c r="D3029" s="623">
        <v>181.58</v>
      </c>
    </row>
    <row r="3030" spans="1:4">
      <c r="A3030" s="625">
        <v>9098</v>
      </c>
      <c r="B3030" s="628" t="s">
        <v>4818</v>
      </c>
    </row>
    <row r="3031" spans="1:4">
      <c r="A3031" s="625" t="s">
        <v>4819</v>
      </c>
      <c r="B3031" s="628" t="s">
        <v>4820</v>
      </c>
      <c r="C3031" s="623" t="s">
        <v>158</v>
      </c>
      <c r="D3031" s="623">
        <v>864.37</v>
      </c>
    </row>
    <row r="3032" spans="1:4">
      <c r="A3032" s="625" t="s">
        <v>4821</v>
      </c>
      <c r="B3032" s="628" t="s">
        <v>4822</v>
      </c>
      <c r="C3032" s="623" t="s">
        <v>158</v>
      </c>
      <c r="D3032" s="623">
        <v>730.1</v>
      </c>
    </row>
    <row r="3033" spans="1:4">
      <c r="A3033" s="625" t="s">
        <v>4823</v>
      </c>
      <c r="B3033" s="628" t="s">
        <v>4824</v>
      </c>
      <c r="C3033" s="623" t="s">
        <v>158</v>
      </c>
      <c r="D3033" s="623">
        <v>604.66</v>
      </c>
    </row>
    <row r="3034" spans="1:4">
      <c r="A3034" s="625" t="s">
        <v>4825</v>
      </c>
      <c r="B3034" s="628" t="s">
        <v>4826</v>
      </c>
      <c r="C3034" s="623" t="s">
        <v>158</v>
      </c>
      <c r="D3034" s="623">
        <v>737.1</v>
      </c>
    </row>
    <row r="3035" spans="1:4">
      <c r="A3035" s="625" t="s">
        <v>4827</v>
      </c>
      <c r="B3035" s="628" t="s">
        <v>4828</v>
      </c>
      <c r="C3035" s="623" t="s">
        <v>158</v>
      </c>
      <c r="D3035" s="623">
        <v>619.14</v>
      </c>
    </row>
    <row r="3036" spans="1:4">
      <c r="A3036" s="625" t="s">
        <v>4829</v>
      </c>
      <c r="B3036" s="628" t="s">
        <v>4830</v>
      </c>
      <c r="C3036" s="623" t="s">
        <v>158</v>
      </c>
      <c r="D3036" s="623">
        <v>613.25</v>
      </c>
    </row>
    <row r="3037" spans="1:4">
      <c r="A3037" s="625" t="s">
        <v>4831</v>
      </c>
      <c r="B3037" s="628" t="s">
        <v>4832</v>
      </c>
      <c r="C3037" s="623" t="s">
        <v>158</v>
      </c>
      <c r="D3037" s="623">
        <v>327.48</v>
      </c>
    </row>
    <row r="3038" spans="1:4">
      <c r="A3038" s="625" t="s">
        <v>4833</v>
      </c>
      <c r="B3038" s="628" t="s">
        <v>4834</v>
      </c>
      <c r="C3038" s="623" t="s">
        <v>158</v>
      </c>
      <c r="D3038" s="623">
        <v>2486.89</v>
      </c>
    </row>
    <row r="3039" spans="1:4">
      <c r="A3039" s="626" t="s">
        <v>4835</v>
      </c>
      <c r="B3039" s="628" t="s">
        <v>4836</v>
      </c>
      <c r="C3039" s="623" t="s">
        <v>158</v>
      </c>
      <c r="D3039" s="623">
        <v>1796.41</v>
      </c>
    </row>
    <row r="3040" spans="1:4">
      <c r="A3040" s="625" t="s">
        <v>4837</v>
      </c>
      <c r="B3040" s="628" t="s">
        <v>4838</v>
      </c>
      <c r="C3040" s="623" t="s">
        <v>158</v>
      </c>
      <c r="D3040" s="623">
        <v>1292.68</v>
      </c>
    </row>
    <row r="3041" spans="1:4">
      <c r="A3041" s="625" t="s">
        <v>4839</v>
      </c>
      <c r="B3041" s="628" t="s">
        <v>4840</v>
      </c>
      <c r="C3041" s="623" t="s">
        <v>158</v>
      </c>
      <c r="D3041" s="623">
        <v>1988.18</v>
      </c>
    </row>
    <row r="3042" spans="1:4">
      <c r="A3042" s="626" t="s">
        <v>4841</v>
      </c>
      <c r="B3042" s="628" t="s">
        <v>4842</v>
      </c>
      <c r="C3042" s="623" t="s">
        <v>158</v>
      </c>
      <c r="D3042" s="623">
        <v>1292.6099999999999</v>
      </c>
    </row>
    <row r="3043" spans="1:4">
      <c r="A3043" s="626">
        <v>9099</v>
      </c>
      <c r="B3043" s="628" t="s">
        <v>4843</v>
      </c>
    </row>
    <row r="3044" spans="1:4">
      <c r="A3044" s="625" t="s">
        <v>4844</v>
      </c>
      <c r="B3044" s="628" t="s">
        <v>4845</v>
      </c>
      <c r="C3044" s="623" t="s">
        <v>161</v>
      </c>
      <c r="D3044" s="623">
        <v>19.260000000000002</v>
      </c>
    </row>
    <row r="3045" spans="1:4">
      <c r="A3045" s="625" t="s">
        <v>4846</v>
      </c>
      <c r="B3045" s="628" t="s">
        <v>5245</v>
      </c>
      <c r="C3045" s="623" t="s">
        <v>161</v>
      </c>
      <c r="D3045" s="623">
        <v>30.28</v>
      </c>
    </row>
    <row r="3046" spans="1:4">
      <c r="A3046" s="626">
        <v>8699</v>
      </c>
      <c r="B3046" s="628" t="s">
        <v>4847</v>
      </c>
    </row>
    <row r="3047" spans="1:4">
      <c r="A3047" s="625">
        <v>9100</v>
      </c>
      <c r="B3047" s="628" t="s">
        <v>4848</v>
      </c>
    </row>
    <row r="3048" spans="1:4">
      <c r="A3048" s="625" t="s">
        <v>4849</v>
      </c>
      <c r="B3048" s="628" t="s">
        <v>4850</v>
      </c>
      <c r="C3048" s="623" t="s">
        <v>161</v>
      </c>
      <c r="D3048" s="623">
        <v>751.24</v>
      </c>
    </row>
    <row r="3049" spans="1:4">
      <c r="A3049" s="625" t="s">
        <v>4851</v>
      </c>
      <c r="B3049" s="628" t="s">
        <v>4852</v>
      </c>
      <c r="C3049" s="623" t="s">
        <v>161</v>
      </c>
      <c r="D3049" s="623">
        <v>1896.22</v>
      </c>
    </row>
    <row r="3050" spans="1:4">
      <c r="A3050" s="625">
        <v>9101</v>
      </c>
      <c r="B3050" s="628" t="s">
        <v>4684</v>
      </c>
    </row>
    <row r="3051" spans="1:4">
      <c r="A3051" s="625" t="s">
        <v>4853</v>
      </c>
      <c r="B3051" s="628" t="s">
        <v>4854</v>
      </c>
      <c r="C3051" s="623" t="s">
        <v>158</v>
      </c>
      <c r="D3051" s="623">
        <v>193.23</v>
      </c>
    </row>
    <row r="3052" spans="1:4">
      <c r="A3052" s="625" t="s">
        <v>4855</v>
      </c>
      <c r="B3052" s="628" t="s">
        <v>4856</v>
      </c>
      <c r="C3052" s="623" t="s">
        <v>158</v>
      </c>
      <c r="D3052" s="623">
        <v>613.27</v>
      </c>
    </row>
    <row r="3053" spans="1:4">
      <c r="A3053" s="625" t="s">
        <v>4857</v>
      </c>
      <c r="B3053" s="628" t="s">
        <v>4858</v>
      </c>
      <c r="C3053" s="623" t="s">
        <v>152</v>
      </c>
      <c r="D3053" s="623">
        <v>1092.5999999999999</v>
      </c>
    </row>
    <row r="3054" spans="1:4">
      <c r="A3054" s="625" t="s">
        <v>20769</v>
      </c>
      <c r="B3054" s="628" t="s">
        <v>20770</v>
      </c>
      <c r="C3054" s="623" t="s">
        <v>152</v>
      </c>
      <c r="D3054" s="623">
        <v>928.9</v>
      </c>
    </row>
    <row r="3055" spans="1:4">
      <c r="A3055" s="625" t="s">
        <v>20771</v>
      </c>
      <c r="B3055" s="628" t="s">
        <v>20772</v>
      </c>
      <c r="C3055" s="623" t="s">
        <v>152</v>
      </c>
      <c r="D3055" s="623">
        <v>727.62</v>
      </c>
    </row>
    <row r="3056" spans="1:4">
      <c r="A3056" s="625" t="s">
        <v>20773</v>
      </c>
      <c r="B3056" s="628" t="s">
        <v>20774</v>
      </c>
      <c r="C3056" s="623" t="s">
        <v>152</v>
      </c>
      <c r="D3056" s="623">
        <v>1176.5</v>
      </c>
    </row>
    <row r="3057" spans="1:4">
      <c r="A3057" s="625" t="s">
        <v>20775</v>
      </c>
      <c r="B3057" s="628" t="s">
        <v>20776</v>
      </c>
      <c r="C3057" s="623" t="s">
        <v>152</v>
      </c>
      <c r="D3057" s="623">
        <v>1410.35</v>
      </c>
    </row>
    <row r="3058" spans="1:4">
      <c r="A3058" s="625" t="s">
        <v>20777</v>
      </c>
      <c r="B3058" s="628" t="s">
        <v>20778</v>
      </c>
      <c r="C3058" s="623" t="s">
        <v>152</v>
      </c>
      <c r="D3058" s="623">
        <v>1140.49</v>
      </c>
    </row>
    <row r="3059" spans="1:4">
      <c r="A3059" s="625" t="s">
        <v>20779</v>
      </c>
      <c r="B3059" s="628" t="s">
        <v>20780</v>
      </c>
      <c r="C3059" s="623" t="s">
        <v>252</v>
      </c>
      <c r="D3059" s="623">
        <v>2045.39</v>
      </c>
    </row>
    <row r="3060" spans="1:4">
      <c r="A3060" s="625" t="s">
        <v>20781</v>
      </c>
      <c r="B3060" s="628" t="s">
        <v>20782</v>
      </c>
      <c r="C3060" s="623" t="s">
        <v>252</v>
      </c>
      <c r="D3060" s="623">
        <v>739.82</v>
      </c>
    </row>
    <row r="3061" spans="1:4">
      <c r="A3061" s="625" t="s">
        <v>20783</v>
      </c>
      <c r="B3061" s="628" t="s">
        <v>20784</v>
      </c>
      <c r="C3061" s="623" t="s">
        <v>152</v>
      </c>
      <c r="D3061" s="623">
        <v>1197.1400000000001</v>
      </c>
    </row>
    <row r="3062" spans="1:4">
      <c r="A3062" s="625" t="s">
        <v>20785</v>
      </c>
      <c r="B3062" s="628" t="s">
        <v>20786</v>
      </c>
      <c r="C3062" s="623" t="s">
        <v>152</v>
      </c>
      <c r="D3062" s="623">
        <v>927.28</v>
      </c>
    </row>
    <row r="3063" spans="1:4">
      <c r="A3063" s="625" t="s">
        <v>20787</v>
      </c>
      <c r="B3063" s="628" t="s">
        <v>20788</v>
      </c>
      <c r="C3063" s="623" t="s">
        <v>152</v>
      </c>
      <c r="D3063" s="623">
        <v>401.6</v>
      </c>
    </row>
    <row r="3064" spans="1:4">
      <c r="A3064" s="625" t="s">
        <v>20789</v>
      </c>
      <c r="B3064" s="628" t="s">
        <v>20790</v>
      </c>
      <c r="C3064" s="623" t="s">
        <v>152</v>
      </c>
      <c r="D3064" s="623">
        <v>1038.8399999999999</v>
      </c>
    </row>
    <row r="3065" spans="1:4">
      <c r="A3065" s="625" t="s">
        <v>20791</v>
      </c>
      <c r="B3065" s="628" t="s">
        <v>20792</v>
      </c>
      <c r="C3065" s="623" t="s">
        <v>252</v>
      </c>
      <c r="D3065" s="623">
        <v>827.71</v>
      </c>
    </row>
    <row r="3066" spans="1:4">
      <c r="A3066" s="625" t="s">
        <v>20793</v>
      </c>
      <c r="B3066" s="628" t="s">
        <v>20794</v>
      </c>
      <c r="C3066" s="623" t="s">
        <v>252</v>
      </c>
      <c r="D3066" s="623">
        <v>616.14</v>
      </c>
    </row>
    <row r="3067" spans="1:4">
      <c r="A3067" s="625" t="s">
        <v>7496</v>
      </c>
      <c r="B3067" s="628" t="s">
        <v>7497</v>
      </c>
      <c r="C3067" s="623" t="s">
        <v>252</v>
      </c>
      <c r="D3067" s="623">
        <v>245.74</v>
      </c>
    </row>
    <row r="3068" spans="1:4">
      <c r="A3068" s="625" t="s">
        <v>7498</v>
      </c>
      <c r="B3068" s="628" t="s">
        <v>7499</v>
      </c>
      <c r="C3068" s="623" t="s">
        <v>252</v>
      </c>
      <c r="D3068" s="623">
        <v>306.57</v>
      </c>
    </row>
    <row r="3069" spans="1:4">
      <c r="A3069" s="625" t="s">
        <v>4859</v>
      </c>
      <c r="B3069" s="628" t="s">
        <v>4860</v>
      </c>
      <c r="C3069" s="623" t="s">
        <v>152</v>
      </c>
      <c r="D3069" s="623">
        <v>1265.1600000000001</v>
      </c>
    </row>
    <row r="3070" spans="1:4">
      <c r="A3070" s="625" t="s">
        <v>4861</v>
      </c>
      <c r="B3070" s="628" t="s">
        <v>4862</v>
      </c>
      <c r="C3070" s="623" t="s">
        <v>152</v>
      </c>
      <c r="D3070" s="623">
        <v>338.1</v>
      </c>
    </row>
    <row r="3071" spans="1:4">
      <c r="A3071" s="625" t="s">
        <v>4863</v>
      </c>
      <c r="B3071" s="628" t="s">
        <v>4864</v>
      </c>
      <c r="C3071" s="623" t="s">
        <v>152</v>
      </c>
      <c r="D3071" s="623">
        <v>1034.26</v>
      </c>
    </row>
    <row r="3072" spans="1:4">
      <c r="A3072" s="625" t="s">
        <v>4865</v>
      </c>
      <c r="B3072" s="628" t="s">
        <v>4866</v>
      </c>
      <c r="C3072" s="623" t="s">
        <v>152</v>
      </c>
      <c r="D3072" s="623">
        <v>768.2</v>
      </c>
    </row>
    <row r="3073" spans="1:4">
      <c r="A3073" s="625" t="s">
        <v>4867</v>
      </c>
      <c r="B3073" s="628" t="s">
        <v>4868</v>
      </c>
      <c r="C3073" s="623" t="s">
        <v>152</v>
      </c>
      <c r="D3073" s="623">
        <v>768.2</v>
      </c>
    </row>
    <row r="3074" spans="1:4">
      <c r="A3074" s="625" t="s">
        <v>7500</v>
      </c>
      <c r="B3074" s="628" t="s">
        <v>7501</v>
      </c>
      <c r="C3074" s="623" t="s">
        <v>252</v>
      </c>
      <c r="D3074" s="623">
        <v>2539.35</v>
      </c>
    </row>
    <row r="3075" spans="1:4">
      <c r="A3075" s="625" t="s">
        <v>7502</v>
      </c>
      <c r="B3075" s="628" t="s">
        <v>7503</v>
      </c>
      <c r="C3075" s="623" t="s">
        <v>252</v>
      </c>
      <c r="D3075" s="623">
        <v>2777.24</v>
      </c>
    </row>
    <row r="3076" spans="1:4">
      <c r="A3076" s="625" t="s">
        <v>7504</v>
      </c>
      <c r="B3076" s="628" t="s">
        <v>7505</v>
      </c>
      <c r="C3076" s="623" t="s">
        <v>252</v>
      </c>
      <c r="D3076" s="623">
        <v>3015.15</v>
      </c>
    </row>
    <row r="3077" spans="1:4">
      <c r="A3077" s="625" t="s">
        <v>7506</v>
      </c>
      <c r="B3077" s="628" t="s">
        <v>7507</v>
      </c>
      <c r="C3077" s="623" t="s">
        <v>152</v>
      </c>
      <c r="D3077" s="623">
        <v>1115.45</v>
      </c>
    </row>
    <row r="3078" spans="1:4">
      <c r="A3078" s="625" t="s">
        <v>7508</v>
      </c>
      <c r="B3078" s="628" t="s">
        <v>7509</v>
      </c>
      <c r="C3078" s="623" t="s">
        <v>252</v>
      </c>
      <c r="D3078" s="623">
        <v>2446.7399999999998</v>
      </c>
    </row>
    <row r="3079" spans="1:4">
      <c r="A3079" s="625" t="s">
        <v>4869</v>
      </c>
      <c r="B3079" s="628" t="s">
        <v>4870</v>
      </c>
      <c r="C3079" s="623" t="s">
        <v>152</v>
      </c>
      <c r="D3079" s="623">
        <v>479.02</v>
      </c>
    </row>
    <row r="3080" spans="1:4">
      <c r="A3080" s="625" t="s">
        <v>7510</v>
      </c>
      <c r="B3080" s="628" t="s">
        <v>7511</v>
      </c>
      <c r="C3080" s="623" t="s">
        <v>252</v>
      </c>
      <c r="D3080" s="623">
        <v>2644.48</v>
      </c>
    </row>
    <row r="3081" spans="1:4">
      <c r="A3081" s="625" t="s">
        <v>7512</v>
      </c>
      <c r="B3081" s="628" t="s">
        <v>7513</v>
      </c>
      <c r="C3081" s="623" t="s">
        <v>252</v>
      </c>
      <c r="D3081" s="623">
        <v>452.04</v>
      </c>
    </row>
    <row r="3082" spans="1:4">
      <c r="A3082" s="625" t="s">
        <v>7514</v>
      </c>
      <c r="B3082" s="628" t="s">
        <v>7515</v>
      </c>
      <c r="C3082" s="623" t="s">
        <v>252</v>
      </c>
      <c r="D3082" s="623">
        <v>39.68</v>
      </c>
    </row>
    <row r="3083" spans="1:4">
      <c r="A3083" s="626" t="s">
        <v>20795</v>
      </c>
      <c r="B3083" s="628" t="s">
        <v>20796</v>
      </c>
      <c r="C3083" s="623" t="s">
        <v>161</v>
      </c>
      <c r="D3083" s="623">
        <v>353.4</v>
      </c>
    </row>
    <row r="3084" spans="1:4">
      <c r="A3084" s="625" t="s">
        <v>20797</v>
      </c>
      <c r="B3084" s="628" t="s">
        <v>20798</v>
      </c>
      <c r="C3084" s="623" t="s">
        <v>161</v>
      </c>
      <c r="D3084" s="623">
        <v>312.64</v>
      </c>
    </row>
    <row r="3085" spans="1:4">
      <c r="A3085" s="625" t="s">
        <v>7516</v>
      </c>
      <c r="B3085" s="628" t="s">
        <v>7517</v>
      </c>
      <c r="C3085" s="623" t="s">
        <v>252</v>
      </c>
      <c r="D3085" s="623">
        <v>647.99</v>
      </c>
    </row>
    <row r="3086" spans="1:4">
      <c r="A3086" s="626" t="s">
        <v>7518</v>
      </c>
      <c r="B3086" s="628" t="s">
        <v>7519</v>
      </c>
      <c r="C3086" s="623" t="s">
        <v>252</v>
      </c>
      <c r="D3086" s="623">
        <v>136.26</v>
      </c>
    </row>
    <row r="3087" spans="1:4">
      <c r="A3087" s="625">
        <v>9102</v>
      </c>
      <c r="B3087" s="628" t="s">
        <v>20616</v>
      </c>
    </row>
    <row r="3088" spans="1:4">
      <c r="A3088" s="625" t="s">
        <v>20799</v>
      </c>
      <c r="B3088" s="628" t="s">
        <v>21632</v>
      </c>
      <c r="C3088" s="623" t="s">
        <v>161</v>
      </c>
      <c r="D3088" s="623">
        <v>889.61</v>
      </c>
    </row>
    <row r="3089" spans="1:4">
      <c r="A3089" s="625" t="s">
        <v>20800</v>
      </c>
      <c r="B3089" s="628" t="s">
        <v>21633</v>
      </c>
      <c r="C3089" s="623" t="s">
        <v>161</v>
      </c>
      <c r="D3089" s="623">
        <v>1009.92</v>
      </c>
    </row>
    <row r="3090" spans="1:4">
      <c r="A3090" s="625">
        <v>9103</v>
      </c>
      <c r="B3090" s="628" t="s">
        <v>4772</v>
      </c>
    </row>
    <row r="3091" spans="1:4">
      <c r="A3091" s="625" t="s">
        <v>21634</v>
      </c>
      <c r="B3091" s="628" t="s">
        <v>21635</v>
      </c>
      <c r="C3091" s="623" t="s">
        <v>252</v>
      </c>
      <c r="D3091" s="623">
        <v>2007.6</v>
      </c>
    </row>
    <row r="3092" spans="1:4">
      <c r="A3092" s="625" t="s">
        <v>21636</v>
      </c>
      <c r="B3092" s="628" t="s">
        <v>21637</v>
      </c>
      <c r="C3092" s="623" t="s">
        <v>252</v>
      </c>
      <c r="D3092" s="623">
        <v>2734.07</v>
      </c>
    </row>
    <row r="3093" spans="1:4">
      <c r="A3093" s="625" t="s">
        <v>21638</v>
      </c>
      <c r="B3093" s="628" t="s">
        <v>21639</v>
      </c>
      <c r="C3093" s="623" t="s">
        <v>252</v>
      </c>
      <c r="D3093" s="623">
        <v>2464.56</v>
      </c>
    </row>
    <row r="3094" spans="1:4">
      <c r="A3094" s="626" t="s">
        <v>21640</v>
      </c>
      <c r="B3094" s="628" t="s">
        <v>21641</v>
      </c>
      <c r="C3094" s="623" t="s">
        <v>252</v>
      </c>
      <c r="D3094" s="623">
        <v>1911.36</v>
      </c>
    </row>
    <row r="3095" spans="1:4">
      <c r="A3095" s="625" t="s">
        <v>21642</v>
      </c>
      <c r="B3095" s="628" t="s">
        <v>21643</v>
      </c>
      <c r="C3095" s="623" t="s">
        <v>252</v>
      </c>
      <c r="D3095" s="623">
        <v>269.76</v>
      </c>
    </row>
    <row r="3096" spans="1:4">
      <c r="A3096" s="626" t="s">
        <v>21644</v>
      </c>
      <c r="B3096" s="628" t="s">
        <v>21645</v>
      </c>
      <c r="C3096" s="623" t="s">
        <v>252</v>
      </c>
      <c r="D3096" s="623">
        <v>741.95</v>
      </c>
    </row>
    <row r="3097" spans="1:4">
      <c r="A3097" s="625" t="s">
        <v>21646</v>
      </c>
      <c r="B3097" s="628" t="s">
        <v>21647</v>
      </c>
      <c r="C3097" s="623" t="s">
        <v>161</v>
      </c>
      <c r="D3097" s="623">
        <v>163.34</v>
      </c>
    </row>
    <row r="3098" spans="1:4">
      <c r="A3098" s="625" t="s">
        <v>21648</v>
      </c>
      <c r="B3098" s="628" t="s">
        <v>21649</v>
      </c>
      <c r="C3098" s="623" t="s">
        <v>161</v>
      </c>
      <c r="D3098" s="623">
        <v>208.61</v>
      </c>
    </row>
    <row r="3099" spans="1:4">
      <c r="A3099" s="626" t="s">
        <v>4871</v>
      </c>
      <c r="B3099" s="628" t="s">
        <v>21650</v>
      </c>
      <c r="C3099" s="623" t="s">
        <v>161</v>
      </c>
      <c r="D3099" s="623">
        <v>193.06</v>
      </c>
    </row>
    <row r="3100" spans="1:4">
      <c r="A3100" s="625" t="s">
        <v>21651</v>
      </c>
      <c r="B3100" s="628" t="s">
        <v>21652</v>
      </c>
      <c r="C3100" s="623" t="s">
        <v>161</v>
      </c>
      <c r="D3100" s="623">
        <v>461.01</v>
      </c>
    </row>
    <row r="3101" spans="1:4">
      <c r="A3101" s="626" t="s">
        <v>4872</v>
      </c>
      <c r="B3101" s="628" t="s">
        <v>4873</v>
      </c>
      <c r="C3101" s="623" t="s">
        <v>161</v>
      </c>
      <c r="D3101" s="623">
        <v>203.07</v>
      </c>
    </row>
    <row r="3102" spans="1:4">
      <c r="A3102" s="625" t="s">
        <v>4874</v>
      </c>
      <c r="B3102" s="628" t="s">
        <v>4875</v>
      </c>
      <c r="C3102" s="623" t="s">
        <v>161</v>
      </c>
      <c r="D3102" s="623">
        <v>196.47</v>
      </c>
    </row>
    <row r="3103" spans="1:4">
      <c r="A3103" s="625" t="s">
        <v>21653</v>
      </c>
      <c r="B3103" s="628" t="s">
        <v>21654</v>
      </c>
      <c r="C3103" s="623" t="s">
        <v>252</v>
      </c>
      <c r="D3103" s="623">
        <v>3287.17</v>
      </c>
    </row>
    <row r="3104" spans="1:4">
      <c r="A3104" s="626">
        <v>9104</v>
      </c>
      <c r="B3104" s="628" t="s">
        <v>114</v>
      </c>
    </row>
    <row r="3105" spans="1:4">
      <c r="A3105" s="625" t="s">
        <v>4876</v>
      </c>
      <c r="B3105" s="628" t="s">
        <v>7520</v>
      </c>
      <c r="C3105" s="623" t="s">
        <v>201</v>
      </c>
      <c r="D3105" s="623">
        <v>2006.67</v>
      </c>
    </row>
    <row r="3106" spans="1:4">
      <c r="A3106" s="625">
        <v>9105</v>
      </c>
      <c r="B3106" s="628" t="s">
        <v>4801</v>
      </c>
    </row>
    <row r="3107" spans="1:4">
      <c r="A3107" s="625" t="s">
        <v>4877</v>
      </c>
      <c r="B3107" s="628" t="s">
        <v>4878</v>
      </c>
      <c r="C3107" s="623" t="s">
        <v>158</v>
      </c>
      <c r="D3107" s="623">
        <v>1401.26</v>
      </c>
    </row>
    <row r="3108" spans="1:4">
      <c r="A3108" s="625" t="s">
        <v>4879</v>
      </c>
      <c r="B3108" s="628" t="s">
        <v>4880</v>
      </c>
      <c r="C3108" s="623" t="s">
        <v>158</v>
      </c>
      <c r="D3108" s="623">
        <v>423.36</v>
      </c>
    </row>
    <row r="3109" spans="1:4">
      <c r="A3109" s="625">
        <v>9106</v>
      </c>
      <c r="B3109" s="628" t="s">
        <v>4881</v>
      </c>
    </row>
    <row r="3110" spans="1:4">
      <c r="A3110" s="625" t="s">
        <v>4882</v>
      </c>
      <c r="B3110" s="628" t="s">
        <v>4883</v>
      </c>
      <c r="C3110" s="623" t="s">
        <v>252</v>
      </c>
      <c r="D3110" s="623">
        <v>619.45000000000005</v>
      </c>
    </row>
    <row r="3111" spans="1:4">
      <c r="A3111" s="625">
        <v>9107</v>
      </c>
      <c r="B3111" s="628" t="s">
        <v>919</v>
      </c>
    </row>
    <row r="3112" spans="1:4">
      <c r="A3112" s="625" t="s">
        <v>4884</v>
      </c>
      <c r="B3112" s="628" t="s">
        <v>4885</v>
      </c>
      <c r="C3112" s="623" t="s">
        <v>161</v>
      </c>
      <c r="D3112" s="623">
        <v>577.09</v>
      </c>
    </row>
    <row r="3113" spans="1:4">
      <c r="A3113" s="625" t="s">
        <v>4886</v>
      </c>
      <c r="B3113" s="628" t="s">
        <v>4887</v>
      </c>
      <c r="C3113" s="623" t="s">
        <v>158</v>
      </c>
      <c r="D3113" s="623">
        <v>74.650000000000006</v>
      </c>
    </row>
    <row r="3114" spans="1:4">
      <c r="A3114" s="626">
        <v>10908</v>
      </c>
      <c r="B3114" s="628" t="s">
        <v>20801</v>
      </c>
    </row>
    <row r="3115" spans="1:4">
      <c r="A3115" s="625" t="s">
        <v>647</v>
      </c>
      <c r="B3115" s="628" t="s">
        <v>648</v>
      </c>
      <c r="C3115" s="623" t="s">
        <v>152</v>
      </c>
      <c r="D3115" s="623">
        <v>200.19</v>
      </c>
    </row>
    <row r="3116" spans="1:4">
      <c r="A3116" s="625" t="s">
        <v>649</v>
      </c>
      <c r="B3116" s="628" t="s">
        <v>650</v>
      </c>
      <c r="C3116" s="623" t="s">
        <v>152</v>
      </c>
      <c r="D3116" s="623">
        <v>243.4</v>
      </c>
    </row>
    <row r="3117" spans="1:4">
      <c r="A3117" s="625" t="s">
        <v>651</v>
      </c>
      <c r="B3117" s="628" t="s">
        <v>652</v>
      </c>
      <c r="C3117" s="623" t="s">
        <v>152</v>
      </c>
      <c r="D3117" s="623">
        <v>155.01</v>
      </c>
    </row>
    <row r="3118" spans="1:4">
      <c r="A3118" s="625" t="s">
        <v>653</v>
      </c>
      <c r="B3118" s="628" t="s">
        <v>654</v>
      </c>
      <c r="C3118" s="623" t="s">
        <v>152</v>
      </c>
      <c r="D3118" s="623">
        <v>139.22999999999999</v>
      </c>
    </row>
    <row r="3119" spans="1:4">
      <c r="A3119" s="625" t="s">
        <v>655</v>
      </c>
      <c r="B3119" s="628" t="s">
        <v>656</v>
      </c>
      <c r="C3119" s="623" t="s">
        <v>152</v>
      </c>
      <c r="D3119" s="623">
        <v>183.49</v>
      </c>
    </row>
    <row r="3120" spans="1:4">
      <c r="A3120" s="625" t="s">
        <v>657</v>
      </c>
      <c r="B3120" s="628" t="s">
        <v>658</v>
      </c>
      <c r="C3120" s="623" t="s">
        <v>152</v>
      </c>
      <c r="D3120" s="623">
        <v>92.99</v>
      </c>
    </row>
    <row r="3121" spans="1:4">
      <c r="A3121" s="625" t="s">
        <v>659</v>
      </c>
      <c r="B3121" s="628" t="s">
        <v>660</v>
      </c>
      <c r="C3121" s="623" t="s">
        <v>152</v>
      </c>
      <c r="D3121" s="623">
        <v>136.9</v>
      </c>
    </row>
    <row r="3122" spans="1:4">
      <c r="A3122" s="625" t="s">
        <v>661</v>
      </c>
      <c r="B3122" s="628" t="s">
        <v>662</v>
      </c>
      <c r="C3122" s="623" t="s">
        <v>152</v>
      </c>
      <c r="D3122" s="623">
        <v>180.11</v>
      </c>
    </row>
    <row r="3123" spans="1:4">
      <c r="A3123" s="625" t="s">
        <v>663</v>
      </c>
      <c r="B3123" s="628" t="s">
        <v>664</v>
      </c>
      <c r="C3123" s="623" t="s">
        <v>152</v>
      </c>
      <c r="D3123" s="623">
        <v>91.72</v>
      </c>
    </row>
    <row r="3124" spans="1:4">
      <c r="A3124" s="625">
        <v>14</v>
      </c>
      <c r="B3124" s="628" t="s">
        <v>4888</v>
      </c>
    </row>
    <row r="3125" spans="1:4">
      <c r="A3125" s="625" t="s">
        <v>4889</v>
      </c>
      <c r="B3125" s="628" t="s">
        <v>4890</v>
      </c>
      <c r="C3125" s="623" t="s">
        <v>201</v>
      </c>
      <c r="D3125" s="623">
        <v>37.58</v>
      </c>
    </row>
    <row r="3126" spans="1:4">
      <c r="A3126" s="625" t="s">
        <v>4891</v>
      </c>
      <c r="B3126" s="628" t="s">
        <v>7521</v>
      </c>
      <c r="C3126" s="623" t="s">
        <v>201</v>
      </c>
      <c r="D3126" s="623">
        <v>25.05</v>
      </c>
    </row>
    <row r="3127" spans="1:4">
      <c r="A3127" s="625" t="s">
        <v>4892</v>
      </c>
      <c r="B3127" s="628" t="s">
        <v>4893</v>
      </c>
      <c r="C3127" s="623" t="s">
        <v>201</v>
      </c>
      <c r="D3127" s="623">
        <v>26.65</v>
      </c>
    </row>
    <row r="3128" spans="1:4">
      <c r="A3128" s="625" t="s">
        <v>4894</v>
      </c>
      <c r="B3128" s="628" t="s">
        <v>4895</v>
      </c>
      <c r="C3128" s="623" t="s">
        <v>201</v>
      </c>
      <c r="D3128" s="623">
        <v>987.85</v>
      </c>
    </row>
    <row r="3129" spans="1:4">
      <c r="A3129" s="625" t="s">
        <v>4896</v>
      </c>
      <c r="B3129" s="628" t="s">
        <v>4897</v>
      </c>
      <c r="C3129" s="623" t="s">
        <v>201</v>
      </c>
      <c r="D3129" s="623">
        <v>522.99</v>
      </c>
    </row>
    <row r="3130" spans="1:4">
      <c r="A3130" s="625" t="s">
        <v>4898</v>
      </c>
      <c r="B3130" s="628" t="s">
        <v>20802</v>
      </c>
      <c r="C3130" s="623" t="s">
        <v>201</v>
      </c>
      <c r="D3130" s="623">
        <v>579.55999999999995</v>
      </c>
    </row>
    <row r="3131" spans="1:4">
      <c r="A3131" s="625" t="s">
        <v>4899</v>
      </c>
      <c r="B3131" s="628" t="s">
        <v>20803</v>
      </c>
      <c r="C3131" s="623" t="s">
        <v>201</v>
      </c>
      <c r="D3131" s="623">
        <v>543.72</v>
      </c>
    </row>
    <row r="3132" spans="1:4">
      <c r="A3132" s="625" t="s">
        <v>4900</v>
      </c>
      <c r="B3132" s="628" t="s">
        <v>20804</v>
      </c>
      <c r="C3132" s="623" t="s">
        <v>201</v>
      </c>
      <c r="D3132" s="623">
        <v>626.34</v>
      </c>
    </row>
    <row r="3133" spans="1:4">
      <c r="A3133" s="625" t="s">
        <v>4901</v>
      </c>
      <c r="B3133" s="628" t="s">
        <v>20805</v>
      </c>
      <c r="C3133" s="623" t="s">
        <v>201</v>
      </c>
      <c r="D3133" s="623">
        <v>533.16999999999996</v>
      </c>
    </row>
    <row r="3134" spans="1:4">
      <c r="A3134" s="625" t="s">
        <v>4902</v>
      </c>
      <c r="B3134" s="628" t="s">
        <v>20806</v>
      </c>
      <c r="C3134" s="623" t="s">
        <v>201</v>
      </c>
      <c r="D3134" s="623">
        <v>476.96</v>
      </c>
    </row>
    <row r="3135" spans="1:4">
      <c r="A3135" s="625" t="s">
        <v>4903</v>
      </c>
      <c r="B3135" s="628" t="s">
        <v>20807</v>
      </c>
      <c r="C3135" s="623" t="s">
        <v>201</v>
      </c>
      <c r="D3135" s="623">
        <v>439.23</v>
      </c>
    </row>
    <row r="3136" spans="1:4">
      <c r="A3136" s="625" t="s">
        <v>4904</v>
      </c>
      <c r="B3136" s="628" t="s">
        <v>20808</v>
      </c>
      <c r="C3136" s="623" t="s">
        <v>201</v>
      </c>
      <c r="D3136" s="623">
        <v>412.28</v>
      </c>
    </row>
    <row r="3137" spans="1:4">
      <c r="A3137" s="625" t="s">
        <v>4905</v>
      </c>
      <c r="B3137" s="628" t="s">
        <v>4906</v>
      </c>
      <c r="C3137" s="623" t="s">
        <v>152</v>
      </c>
      <c r="D3137" s="623">
        <v>340.79</v>
      </c>
    </row>
    <row r="3138" spans="1:4">
      <c r="A3138" s="625" t="s">
        <v>4907</v>
      </c>
      <c r="B3138" s="628" t="s">
        <v>7522</v>
      </c>
      <c r="C3138" s="623" t="s">
        <v>201</v>
      </c>
      <c r="D3138" s="623">
        <v>489.68</v>
      </c>
    </row>
    <row r="3139" spans="1:4">
      <c r="A3139" s="625" t="s">
        <v>4908</v>
      </c>
      <c r="B3139" s="628" t="s">
        <v>7523</v>
      </c>
      <c r="C3139" s="623" t="s">
        <v>201</v>
      </c>
      <c r="D3139" s="623">
        <v>538.9</v>
      </c>
    </row>
    <row r="3140" spans="1:4">
      <c r="A3140" s="625" t="s">
        <v>4909</v>
      </c>
      <c r="B3140" s="628" t="s">
        <v>7524</v>
      </c>
      <c r="C3140" s="623" t="s">
        <v>201</v>
      </c>
      <c r="D3140" s="623">
        <v>522.41</v>
      </c>
    </row>
    <row r="3141" spans="1:4">
      <c r="A3141" s="625" t="s">
        <v>4910</v>
      </c>
      <c r="B3141" s="628" t="s">
        <v>7525</v>
      </c>
      <c r="C3141" s="623" t="s">
        <v>201</v>
      </c>
      <c r="D3141" s="623">
        <v>568.36</v>
      </c>
    </row>
    <row r="3142" spans="1:4">
      <c r="A3142" s="625" t="s">
        <v>4911</v>
      </c>
      <c r="B3142" s="628" t="s">
        <v>7526</v>
      </c>
      <c r="C3142" s="623" t="s">
        <v>201</v>
      </c>
      <c r="D3142" s="623">
        <v>559.57000000000005</v>
      </c>
    </row>
    <row r="3143" spans="1:4">
      <c r="A3143" s="625" t="s">
        <v>4912</v>
      </c>
      <c r="B3143" s="628" t="s">
        <v>7527</v>
      </c>
      <c r="C3143" s="623" t="s">
        <v>201</v>
      </c>
      <c r="D3143" s="623">
        <v>611.21</v>
      </c>
    </row>
    <row r="3144" spans="1:4">
      <c r="A3144" s="625" t="s">
        <v>4913</v>
      </c>
      <c r="B3144" s="628" t="s">
        <v>7528</v>
      </c>
      <c r="C3144" s="623" t="s">
        <v>201</v>
      </c>
      <c r="D3144" s="623">
        <v>603.20000000000005</v>
      </c>
    </row>
    <row r="3145" spans="1:4">
      <c r="A3145" s="625" t="s">
        <v>4914</v>
      </c>
      <c r="B3145" s="628" t="s">
        <v>7529</v>
      </c>
      <c r="C3145" s="623" t="s">
        <v>201</v>
      </c>
      <c r="D3145" s="623">
        <v>636</v>
      </c>
    </row>
    <row r="3146" spans="1:4">
      <c r="A3146" s="625" t="s">
        <v>4915</v>
      </c>
      <c r="B3146" s="628" t="s">
        <v>7530</v>
      </c>
      <c r="C3146" s="623" t="s">
        <v>201</v>
      </c>
      <c r="D3146" s="623">
        <v>691.3</v>
      </c>
    </row>
    <row r="3147" spans="1:4">
      <c r="A3147" s="625" t="s">
        <v>4916</v>
      </c>
      <c r="B3147" s="628" t="s">
        <v>7531</v>
      </c>
      <c r="C3147" s="623" t="s">
        <v>201</v>
      </c>
      <c r="D3147" s="623">
        <v>676.27</v>
      </c>
    </row>
    <row r="3148" spans="1:4">
      <c r="A3148" s="625" t="s">
        <v>4917</v>
      </c>
      <c r="B3148" s="628" t="s">
        <v>7532</v>
      </c>
      <c r="C3148" s="623" t="s">
        <v>201</v>
      </c>
      <c r="D3148" s="623">
        <v>548.99</v>
      </c>
    </row>
    <row r="3149" spans="1:4">
      <c r="A3149" s="625" t="s">
        <v>4918</v>
      </c>
      <c r="B3149" s="628" t="s">
        <v>7533</v>
      </c>
      <c r="C3149" s="623" t="s">
        <v>201</v>
      </c>
      <c r="D3149" s="623">
        <v>569.16999999999996</v>
      </c>
    </row>
    <row r="3150" spans="1:4">
      <c r="A3150" s="625" t="s">
        <v>4919</v>
      </c>
      <c r="B3150" s="628" t="s">
        <v>4920</v>
      </c>
      <c r="C3150" s="623" t="s">
        <v>201</v>
      </c>
      <c r="D3150" s="623">
        <v>379.06</v>
      </c>
    </row>
    <row r="3151" spans="1:4">
      <c r="A3151" s="625" t="s">
        <v>4921</v>
      </c>
      <c r="B3151" s="628" t="s">
        <v>4922</v>
      </c>
      <c r="C3151" s="623" t="s">
        <v>201</v>
      </c>
      <c r="D3151" s="623">
        <v>397.61</v>
      </c>
    </row>
    <row r="3152" spans="1:4">
      <c r="A3152" s="625" t="s">
        <v>4923</v>
      </c>
      <c r="B3152" s="628" t="s">
        <v>7534</v>
      </c>
      <c r="C3152" s="623" t="s">
        <v>201</v>
      </c>
      <c r="D3152" s="623">
        <v>518.4</v>
      </c>
    </row>
    <row r="3153" spans="1:4">
      <c r="A3153" s="625" t="s">
        <v>4924</v>
      </c>
      <c r="B3153" s="628" t="s">
        <v>7535</v>
      </c>
      <c r="C3153" s="623" t="s">
        <v>201</v>
      </c>
      <c r="D3153" s="623">
        <v>512.41999999999996</v>
      </c>
    </row>
    <row r="3154" spans="1:4">
      <c r="A3154" s="625" t="s">
        <v>4925</v>
      </c>
      <c r="B3154" s="628" t="s">
        <v>7536</v>
      </c>
      <c r="C3154" s="623" t="s">
        <v>201</v>
      </c>
      <c r="D3154" s="623">
        <v>492.46</v>
      </c>
    </row>
    <row r="3155" spans="1:4">
      <c r="A3155" s="625" t="s">
        <v>4926</v>
      </c>
      <c r="B3155" s="628" t="s">
        <v>7537</v>
      </c>
      <c r="C3155" s="623" t="s">
        <v>201</v>
      </c>
      <c r="D3155" s="623">
        <v>513.25</v>
      </c>
    </row>
    <row r="3156" spans="1:4">
      <c r="A3156" s="625" t="s">
        <v>4927</v>
      </c>
      <c r="B3156" s="628" t="s">
        <v>7538</v>
      </c>
      <c r="C3156" s="623" t="s">
        <v>201</v>
      </c>
      <c r="D3156" s="623">
        <v>521.25</v>
      </c>
    </row>
    <row r="3157" spans="1:4">
      <c r="A3157" s="625" t="s">
        <v>4928</v>
      </c>
      <c r="B3157" s="628" t="s">
        <v>7539</v>
      </c>
      <c r="C3157" s="623" t="s">
        <v>201</v>
      </c>
      <c r="D3157" s="623">
        <v>537.75</v>
      </c>
    </row>
    <row r="3158" spans="1:4">
      <c r="A3158" s="625" t="s">
        <v>4929</v>
      </c>
      <c r="B3158" s="628" t="s">
        <v>7540</v>
      </c>
      <c r="C3158" s="623" t="s">
        <v>201</v>
      </c>
      <c r="D3158" s="623">
        <v>486.44</v>
      </c>
    </row>
    <row r="3159" spans="1:4">
      <c r="A3159" s="625" t="s">
        <v>4930</v>
      </c>
      <c r="B3159" s="628" t="s">
        <v>7541</v>
      </c>
      <c r="C3159" s="623" t="s">
        <v>152</v>
      </c>
      <c r="D3159" s="623">
        <v>6.62</v>
      </c>
    </row>
    <row r="3160" spans="1:4">
      <c r="A3160" s="625" t="s">
        <v>4931</v>
      </c>
      <c r="B3160" s="628" t="s">
        <v>7542</v>
      </c>
      <c r="C3160" s="623" t="s">
        <v>152</v>
      </c>
      <c r="D3160" s="623">
        <v>125.8</v>
      </c>
    </row>
    <row r="3161" spans="1:4">
      <c r="A3161" s="625" t="s">
        <v>4932</v>
      </c>
      <c r="B3161" s="628" t="s">
        <v>7543</v>
      </c>
      <c r="C3161" s="623" t="s">
        <v>152</v>
      </c>
      <c r="D3161" s="623">
        <v>18.260000000000002</v>
      </c>
    </row>
    <row r="3162" spans="1:4">
      <c r="A3162" s="625" t="s">
        <v>4933</v>
      </c>
      <c r="B3162" s="628" t="s">
        <v>7544</v>
      </c>
      <c r="C3162" s="623" t="s">
        <v>152</v>
      </c>
      <c r="D3162" s="623">
        <v>6.62</v>
      </c>
    </row>
    <row r="3163" spans="1:4">
      <c r="A3163" s="625" t="s">
        <v>4934</v>
      </c>
      <c r="B3163" s="628" t="s">
        <v>7545</v>
      </c>
      <c r="C3163" s="623" t="s">
        <v>152</v>
      </c>
      <c r="D3163" s="623">
        <v>103.84</v>
      </c>
    </row>
    <row r="3164" spans="1:4">
      <c r="A3164" s="625" t="s">
        <v>4935</v>
      </c>
      <c r="B3164" s="628" t="s">
        <v>7546</v>
      </c>
      <c r="C3164" s="623" t="s">
        <v>152</v>
      </c>
      <c r="D3164" s="623">
        <v>18.260000000000002</v>
      </c>
    </row>
    <row r="3165" spans="1:4">
      <c r="A3165" s="625" t="s">
        <v>4936</v>
      </c>
      <c r="B3165" s="628" t="s">
        <v>7547</v>
      </c>
      <c r="C3165" s="623" t="s">
        <v>152</v>
      </c>
      <c r="D3165" s="623">
        <v>7.31</v>
      </c>
    </row>
    <row r="3166" spans="1:4">
      <c r="A3166" s="625" t="s">
        <v>4937</v>
      </c>
      <c r="B3166" s="628" t="s">
        <v>7548</v>
      </c>
      <c r="C3166" s="623" t="s">
        <v>152</v>
      </c>
      <c r="D3166" s="623">
        <v>76.510000000000005</v>
      </c>
    </row>
    <row r="3167" spans="1:4">
      <c r="A3167" s="625" t="s">
        <v>4938</v>
      </c>
      <c r="B3167" s="628" t="s">
        <v>7549</v>
      </c>
      <c r="C3167" s="623" t="s">
        <v>152</v>
      </c>
      <c r="D3167" s="623">
        <v>23.6</v>
      </c>
    </row>
    <row r="3168" spans="1:4">
      <c r="A3168" s="625" t="s">
        <v>4939</v>
      </c>
      <c r="B3168" s="628" t="s">
        <v>4940</v>
      </c>
      <c r="C3168" s="623" t="s">
        <v>152</v>
      </c>
      <c r="D3168" s="623">
        <v>164.9</v>
      </c>
    </row>
    <row r="3169" spans="1:4">
      <c r="A3169" s="625" t="s">
        <v>4941</v>
      </c>
      <c r="B3169" s="628" t="s">
        <v>4942</v>
      </c>
      <c r="C3169" s="623" t="s">
        <v>152</v>
      </c>
      <c r="D3169" s="623">
        <v>54.14</v>
      </c>
    </row>
    <row r="3170" spans="1:4">
      <c r="A3170" s="625" t="s">
        <v>4943</v>
      </c>
      <c r="B3170" s="628" t="s">
        <v>4944</v>
      </c>
      <c r="C3170" s="623" t="s">
        <v>201</v>
      </c>
      <c r="D3170" s="623">
        <v>79.95</v>
      </c>
    </row>
    <row r="3171" spans="1:4">
      <c r="A3171" s="626" t="s">
        <v>4945</v>
      </c>
      <c r="B3171" s="628" t="s">
        <v>7550</v>
      </c>
      <c r="C3171" s="623" t="s">
        <v>201</v>
      </c>
      <c r="D3171" s="623">
        <v>62.82</v>
      </c>
    </row>
    <row r="3172" spans="1:4">
      <c r="A3172" s="626" t="s">
        <v>4946</v>
      </c>
      <c r="B3172" s="628" t="s">
        <v>4947</v>
      </c>
      <c r="C3172" s="623" t="s">
        <v>152</v>
      </c>
      <c r="D3172" s="623">
        <v>10.33</v>
      </c>
    </row>
    <row r="3173" spans="1:4">
      <c r="A3173" s="625" t="s">
        <v>4948</v>
      </c>
      <c r="B3173" s="628" t="s">
        <v>4949</v>
      </c>
      <c r="C3173" s="623" t="s">
        <v>161</v>
      </c>
      <c r="D3173" s="623">
        <v>18.21</v>
      </c>
    </row>
    <row r="3174" spans="1:4">
      <c r="A3174" s="625" t="s">
        <v>4950</v>
      </c>
      <c r="B3174" s="628" t="s">
        <v>4951</v>
      </c>
      <c r="C3174" s="623" t="s">
        <v>161</v>
      </c>
      <c r="D3174" s="623">
        <v>7.88</v>
      </c>
    </row>
    <row r="3175" spans="1:4">
      <c r="A3175" s="625" t="s">
        <v>4952</v>
      </c>
      <c r="B3175" s="628" t="s">
        <v>4953</v>
      </c>
      <c r="C3175" s="623" t="s">
        <v>152</v>
      </c>
      <c r="D3175" s="623">
        <v>188.46</v>
      </c>
    </row>
    <row r="3176" spans="1:4">
      <c r="A3176" s="625" t="s">
        <v>4954</v>
      </c>
      <c r="B3176" s="628" t="s">
        <v>4955</v>
      </c>
      <c r="C3176" s="623" t="s">
        <v>152</v>
      </c>
      <c r="D3176" s="623">
        <v>224.29</v>
      </c>
    </row>
    <row r="3177" spans="1:4">
      <c r="A3177" s="625" t="s">
        <v>4956</v>
      </c>
      <c r="B3177" s="628" t="s">
        <v>4957</v>
      </c>
      <c r="C3177" s="623" t="s">
        <v>152</v>
      </c>
      <c r="D3177" s="623">
        <v>164.9</v>
      </c>
    </row>
    <row r="3178" spans="1:4">
      <c r="A3178" s="625" t="s">
        <v>4958</v>
      </c>
      <c r="B3178" s="628" t="s">
        <v>4959</v>
      </c>
      <c r="C3178" s="623" t="s">
        <v>161</v>
      </c>
      <c r="D3178" s="623">
        <v>41.31</v>
      </c>
    </row>
    <row r="3179" spans="1:4">
      <c r="A3179" s="625" t="s">
        <v>4960</v>
      </c>
      <c r="B3179" s="628" t="s">
        <v>7551</v>
      </c>
      <c r="C3179" s="623" t="s">
        <v>201</v>
      </c>
      <c r="D3179" s="623">
        <v>94.58</v>
      </c>
    </row>
    <row r="3180" spans="1:4">
      <c r="A3180" s="625" t="s">
        <v>4961</v>
      </c>
      <c r="B3180" s="628" t="s">
        <v>4962</v>
      </c>
      <c r="C3180" s="623" t="s">
        <v>201</v>
      </c>
      <c r="D3180" s="623">
        <v>2124.75</v>
      </c>
    </row>
    <row r="3181" spans="1:4">
      <c r="A3181" s="625">
        <v>50</v>
      </c>
      <c r="B3181" s="628" t="s">
        <v>4963</v>
      </c>
    </row>
    <row r="3182" spans="1:4">
      <c r="A3182" s="625">
        <v>9111</v>
      </c>
      <c r="B3182" s="628" t="s">
        <v>4964</v>
      </c>
    </row>
    <row r="3183" spans="1:4">
      <c r="A3183" s="625" t="s">
        <v>4965</v>
      </c>
      <c r="B3183" s="628" t="s">
        <v>84</v>
      </c>
      <c r="C3183" s="623" t="s">
        <v>4966</v>
      </c>
      <c r="D3183" s="623">
        <v>18.170000000000002</v>
      </c>
    </row>
    <row r="3184" spans="1:4">
      <c r="A3184" s="625" t="s">
        <v>4967</v>
      </c>
      <c r="B3184" s="628" t="s">
        <v>4968</v>
      </c>
      <c r="C3184" s="623" t="s">
        <v>4966</v>
      </c>
      <c r="D3184" s="623">
        <v>19.07</v>
      </c>
    </row>
    <row r="3185" spans="1:4">
      <c r="A3185" s="625" t="s">
        <v>4969</v>
      </c>
      <c r="B3185" s="628" t="s">
        <v>85</v>
      </c>
      <c r="C3185" s="623" t="s">
        <v>4966</v>
      </c>
      <c r="D3185" s="623">
        <v>19.52</v>
      </c>
    </row>
    <row r="3186" spans="1:4">
      <c r="A3186" s="625" t="s">
        <v>4970</v>
      </c>
      <c r="B3186" s="628" t="s">
        <v>111</v>
      </c>
      <c r="C3186" s="623" t="s">
        <v>4966</v>
      </c>
      <c r="D3186" s="623">
        <v>20.02</v>
      </c>
    </row>
    <row r="3187" spans="1:4">
      <c r="A3187" s="625" t="s">
        <v>4971</v>
      </c>
      <c r="B3187" s="628" t="s">
        <v>109</v>
      </c>
      <c r="C3187" s="623" t="s">
        <v>4966</v>
      </c>
      <c r="D3187" s="623">
        <v>21.05</v>
      </c>
    </row>
    <row r="3188" spans="1:4">
      <c r="A3188" s="625" t="s">
        <v>4972</v>
      </c>
      <c r="B3188" s="628" t="s">
        <v>4973</v>
      </c>
      <c r="C3188" s="623" t="s">
        <v>4966</v>
      </c>
      <c r="D3188" s="623">
        <v>19.52</v>
      </c>
    </row>
    <row r="3189" spans="1:4">
      <c r="A3189" s="625" t="s">
        <v>4974</v>
      </c>
      <c r="B3189" s="628" t="s">
        <v>86</v>
      </c>
      <c r="C3189" s="623" t="s">
        <v>4966</v>
      </c>
      <c r="D3189" s="623">
        <v>19.5</v>
      </c>
    </row>
    <row r="3190" spans="1:4">
      <c r="A3190" s="625" t="s">
        <v>4975</v>
      </c>
      <c r="B3190" s="628" t="s">
        <v>4976</v>
      </c>
      <c r="C3190" s="623" t="s">
        <v>4966</v>
      </c>
      <c r="D3190" s="623">
        <v>17.77</v>
      </c>
    </row>
    <row r="3191" spans="1:4">
      <c r="A3191" s="625" t="s">
        <v>4977</v>
      </c>
      <c r="B3191" s="628" t="s">
        <v>102</v>
      </c>
      <c r="C3191" s="623" t="s">
        <v>309</v>
      </c>
      <c r="D3191" s="623">
        <v>4378.84</v>
      </c>
    </row>
    <row r="3192" spans="1:4">
      <c r="A3192" s="625" t="s">
        <v>4978</v>
      </c>
      <c r="B3192" s="628" t="s">
        <v>4979</v>
      </c>
      <c r="C3192" s="623" t="s">
        <v>309</v>
      </c>
      <c r="D3192" s="623">
        <v>3900.2</v>
      </c>
    </row>
    <row r="3193" spans="1:4">
      <c r="A3193" s="625" t="s">
        <v>4980</v>
      </c>
      <c r="B3193" s="628" t="s">
        <v>87</v>
      </c>
      <c r="C3193" s="623" t="s">
        <v>4966</v>
      </c>
      <c r="D3193" s="623">
        <v>24.25</v>
      </c>
    </row>
    <row r="3194" spans="1:4">
      <c r="A3194" s="625" t="s">
        <v>4981</v>
      </c>
      <c r="B3194" s="628" t="s">
        <v>108</v>
      </c>
      <c r="C3194" s="623" t="s">
        <v>309</v>
      </c>
      <c r="D3194" s="623">
        <v>3394.64</v>
      </c>
    </row>
    <row r="3195" spans="1:4">
      <c r="A3195" s="625" t="s">
        <v>5246</v>
      </c>
      <c r="B3195" s="628" t="s">
        <v>88</v>
      </c>
      <c r="C3195" s="623" t="s">
        <v>4966</v>
      </c>
      <c r="D3195" s="623">
        <v>18.850000000000001</v>
      </c>
    </row>
    <row r="3196" spans="1:4">
      <c r="A3196" s="625" t="s">
        <v>4982</v>
      </c>
      <c r="B3196" s="628" t="s">
        <v>4983</v>
      </c>
      <c r="C3196" s="623" t="s">
        <v>4966</v>
      </c>
      <c r="D3196" s="623">
        <v>25.88</v>
      </c>
    </row>
    <row r="3197" spans="1:4">
      <c r="A3197" s="625" t="s">
        <v>4984</v>
      </c>
      <c r="B3197" s="628" t="s">
        <v>4985</v>
      </c>
      <c r="C3197" s="623" t="s">
        <v>4966</v>
      </c>
      <c r="D3197" s="623">
        <v>23.69</v>
      </c>
    </row>
    <row r="3198" spans="1:4">
      <c r="A3198" s="625" t="s">
        <v>4986</v>
      </c>
      <c r="B3198" s="628" t="s">
        <v>89</v>
      </c>
      <c r="C3198" s="623" t="s">
        <v>4966</v>
      </c>
      <c r="D3198" s="623">
        <v>18.91</v>
      </c>
    </row>
    <row r="3199" spans="1:4">
      <c r="A3199" s="625" t="s">
        <v>4987</v>
      </c>
      <c r="B3199" s="628" t="s">
        <v>90</v>
      </c>
      <c r="C3199" s="623" t="s">
        <v>4966</v>
      </c>
      <c r="D3199" s="623">
        <v>27.11</v>
      </c>
    </row>
    <row r="3200" spans="1:4">
      <c r="A3200" s="625" t="s">
        <v>4988</v>
      </c>
      <c r="B3200" s="628" t="s">
        <v>4989</v>
      </c>
      <c r="C3200" s="623" t="s">
        <v>4966</v>
      </c>
      <c r="D3200" s="623">
        <v>24.07</v>
      </c>
    </row>
    <row r="3201" spans="1:4">
      <c r="A3201" s="625" t="s">
        <v>4990</v>
      </c>
      <c r="B3201" s="628" t="s">
        <v>24</v>
      </c>
      <c r="C3201" s="623" t="s">
        <v>4966</v>
      </c>
      <c r="D3201" s="623">
        <v>24.74</v>
      </c>
    </row>
    <row r="3202" spans="1:4">
      <c r="A3202" s="625" t="s">
        <v>4991</v>
      </c>
      <c r="B3202" s="628" t="s">
        <v>106</v>
      </c>
      <c r="C3202" s="623" t="s">
        <v>309</v>
      </c>
      <c r="D3202" s="623">
        <v>8822.07</v>
      </c>
    </row>
    <row r="3203" spans="1:4">
      <c r="A3203" s="625" t="s">
        <v>4992</v>
      </c>
      <c r="B3203" s="628" t="s">
        <v>4993</v>
      </c>
      <c r="C3203" s="623" t="s">
        <v>309</v>
      </c>
      <c r="D3203" s="623">
        <v>17348.43</v>
      </c>
    </row>
    <row r="3204" spans="1:4">
      <c r="A3204" s="625" t="s">
        <v>4994</v>
      </c>
      <c r="B3204" s="628" t="s">
        <v>103</v>
      </c>
      <c r="C3204" s="623" t="s">
        <v>309</v>
      </c>
      <c r="D3204" s="623">
        <v>19695.72</v>
      </c>
    </row>
    <row r="3205" spans="1:4">
      <c r="A3205" s="625" t="s">
        <v>4995</v>
      </c>
      <c r="B3205" s="628" t="s">
        <v>4996</v>
      </c>
      <c r="C3205" s="623" t="s">
        <v>309</v>
      </c>
      <c r="D3205" s="623">
        <v>26789.79</v>
      </c>
    </row>
    <row r="3206" spans="1:4">
      <c r="A3206" s="625" t="s">
        <v>4997</v>
      </c>
      <c r="B3206" s="628" t="s">
        <v>4998</v>
      </c>
      <c r="C3206" s="623" t="s">
        <v>309</v>
      </c>
      <c r="D3206" s="623">
        <v>17627.82</v>
      </c>
    </row>
    <row r="3207" spans="1:4">
      <c r="A3207" s="625" t="s">
        <v>4999</v>
      </c>
      <c r="B3207" s="628" t="s">
        <v>105</v>
      </c>
      <c r="C3207" s="623" t="s">
        <v>309</v>
      </c>
      <c r="D3207" s="623">
        <v>13569.59</v>
      </c>
    </row>
    <row r="3208" spans="1:4">
      <c r="A3208" s="625" t="s">
        <v>5000</v>
      </c>
      <c r="B3208" s="628" t="s">
        <v>5001</v>
      </c>
      <c r="C3208" s="623" t="s">
        <v>4966</v>
      </c>
      <c r="D3208" s="623">
        <v>24.43</v>
      </c>
    </row>
    <row r="3209" spans="1:4">
      <c r="A3209" s="625" t="s">
        <v>5002</v>
      </c>
      <c r="B3209" s="628" t="s">
        <v>91</v>
      </c>
      <c r="C3209" s="623" t="s">
        <v>4966</v>
      </c>
      <c r="D3209" s="623">
        <v>24.79</v>
      </c>
    </row>
    <row r="3210" spans="1:4">
      <c r="A3210" s="625" t="s">
        <v>5003</v>
      </c>
      <c r="B3210" s="628" t="s">
        <v>5004</v>
      </c>
      <c r="C3210" s="623" t="s">
        <v>4966</v>
      </c>
      <c r="D3210" s="623">
        <v>25.41</v>
      </c>
    </row>
    <row r="3211" spans="1:4">
      <c r="A3211" s="625" t="s">
        <v>5005</v>
      </c>
      <c r="B3211" s="628" t="s">
        <v>92</v>
      </c>
      <c r="C3211" s="623" t="s">
        <v>4966</v>
      </c>
      <c r="D3211" s="623">
        <v>24.43</v>
      </c>
    </row>
    <row r="3212" spans="1:4">
      <c r="A3212" s="625" t="s">
        <v>5006</v>
      </c>
      <c r="B3212" s="628" t="s">
        <v>101</v>
      </c>
      <c r="C3212" s="623" t="s">
        <v>4966</v>
      </c>
      <c r="D3212" s="623">
        <v>21.66</v>
      </c>
    </row>
    <row r="3213" spans="1:4">
      <c r="A3213" s="625" t="s">
        <v>5007</v>
      </c>
      <c r="B3213" s="628" t="s">
        <v>5008</v>
      </c>
      <c r="C3213" s="623" t="s">
        <v>4966</v>
      </c>
      <c r="D3213" s="623">
        <v>25.88</v>
      </c>
    </row>
    <row r="3214" spans="1:4">
      <c r="A3214" s="625" t="s">
        <v>5009</v>
      </c>
      <c r="B3214" s="628" t="s">
        <v>93</v>
      </c>
      <c r="C3214" s="623" t="s">
        <v>4966</v>
      </c>
      <c r="D3214" s="623">
        <v>24.15</v>
      </c>
    </row>
    <row r="3215" spans="1:4">
      <c r="A3215" s="625" t="s">
        <v>5010</v>
      </c>
      <c r="B3215" s="628" t="s">
        <v>104</v>
      </c>
      <c r="C3215" s="623" t="s">
        <v>309</v>
      </c>
      <c r="D3215" s="623">
        <v>14093.36</v>
      </c>
    </row>
    <row r="3216" spans="1:4">
      <c r="A3216" s="625" t="s">
        <v>5011</v>
      </c>
      <c r="B3216" s="628" t="s">
        <v>5012</v>
      </c>
      <c r="C3216" s="623" t="s">
        <v>4966</v>
      </c>
      <c r="D3216" s="623">
        <v>28.3</v>
      </c>
    </row>
    <row r="3217" spans="1:4">
      <c r="A3217" s="625" t="s">
        <v>5013</v>
      </c>
      <c r="B3217" s="628" t="s">
        <v>112</v>
      </c>
      <c r="C3217" s="623" t="s">
        <v>4966</v>
      </c>
      <c r="D3217" s="623">
        <v>25.53</v>
      </c>
    </row>
    <row r="3218" spans="1:4">
      <c r="A3218" s="625" t="s">
        <v>5014</v>
      </c>
      <c r="B3218" s="628" t="s">
        <v>35</v>
      </c>
      <c r="C3218" s="623" t="s">
        <v>4966</v>
      </c>
      <c r="D3218" s="623">
        <v>24.43</v>
      </c>
    </row>
    <row r="3219" spans="1:4">
      <c r="A3219" s="625" t="s">
        <v>5015</v>
      </c>
      <c r="B3219" s="628" t="s">
        <v>94</v>
      </c>
      <c r="C3219" s="623" t="s">
        <v>4966</v>
      </c>
      <c r="D3219" s="623">
        <v>25.66</v>
      </c>
    </row>
    <row r="3220" spans="1:4">
      <c r="A3220" s="625" t="s">
        <v>5016</v>
      </c>
      <c r="B3220" s="628" t="s">
        <v>95</v>
      </c>
      <c r="C3220" s="623" t="s">
        <v>4966</v>
      </c>
      <c r="D3220" s="623">
        <v>26.91</v>
      </c>
    </row>
    <row r="3221" spans="1:4">
      <c r="A3221" s="625" t="s">
        <v>5017</v>
      </c>
      <c r="B3221" s="628" t="s">
        <v>5018</v>
      </c>
      <c r="C3221" s="623" t="s">
        <v>4966</v>
      </c>
      <c r="D3221" s="623">
        <v>24.07</v>
      </c>
    </row>
    <row r="3222" spans="1:4">
      <c r="A3222" s="625" t="s">
        <v>5019</v>
      </c>
      <c r="B3222" s="628" t="s">
        <v>96</v>
      </c>
      <c r="C3222" s="623" t="s">
        <v>4966</v>
      </c>
      <c r="D3222" s="623">
        <v>23.47</v>
      </c>
    </row>
    <row r="3223" spans="1:4">
      <c r="A3223" s="626" t="s">
        <v>5020</v>
      </c>
      <c r="B3223" s="628" t="s">
        <v>5021</v>
      </c>
      <c r="C3223" s="623" t="s">
        <v>4966</v>
      </c>
      <c r="D3223" s="623">
        <v>17.77</v>
      </c>
    </row>
    <row r="3224" spans="1:4">
      <c r="A3224" s="625" t="s">
        <v>5022</v>
      </c>
      <c r="B3224" s="628" t="s">
        <v>97</v>
      </c>
      <c r="C3224" s="623" t="s">
        <v>4966</v>
      </c>
      <c r="D3224" s="623">
        <v>24.25</v>
      </c>
    </row>
    <row r="3225" spans="1:4">
      <c r="A3225" s="625" t="s">
        <v>5023</v>
      </c>
      <c r="B3225" s="628" t="s">
        <v>49</v>
      </c>
      <c r="C3225" s="623" t="s">
        <v>4966</v>
      </c>
      <c r="D3225" s="623">
        <v>17.77</v>
      </c>
    </row>
    <row r="3226" spans="1:4">
      <c r="A3226" s="626" t="s">
        <v>5024</v>
      </c>
      <c r="B3226" s="628" t="s">
        <v>5025</v>
      </c>
      <c r="C3226" s="623" t="s">
        <v>4966</v>
      </c>
      <c r="D3226" s="623">
        <v>24.07</v>
      </c>
    </row>
    <row r="3227" spans="1:4">
      <c r="A3227" s="625" t="s">
        <v>5026</v>
      </c>
      <c r="B3227" s="628" t="s">
        <v>110</v>
      </c>
      <c r="C3227" s="623" t="s">
        <v>309</v>
      </c>
      <c r="D3227" s="623">
        <v>6991.68</v>
      </c>
    </row>
    <row r="3228" spans="1:4">
      <c r="A3228" s="625" t="s">
        <v>5027</v>
      </c>
      <c r="B3228" s="628" t="s">
        <v>98</v>
      </c>
      <c r="C3228" s="623" t="s">
        <v>4966</v>
      </c>
      <c r="D3228" s="623">
        <v>23.84</v>
      </c>
    </row>
    <row r="3229" spans="1:4">
      <c r="A3229" s="625" t="s">
        <v>5247</v>
      </c>
      <c r="B3229" s="628" t="s">
        <v>5248</v>
      </c>
      <c r="C3229" s="623" t="s">
        <v>4966</v>
      </c>
      <c r="D3229" s="623">
        <v>39.549999999999997</v>
      </c>
    </row>
    <row r="3230" spans="1:4">
      <c r="A3230" s="625" t="s">
        <v>5028</v>
      </c>
      <c r="B3230" s="628" t="s">
        <v>99</v>
      </c>
      <c r="C3230" s="623" t="s">
        <v>4966</v>
      </c>
      <c r="D3230" s="623">
        <v>19.72</v>
      </c>
    </row>
    <row r="3231" spans="1:4">
      <c r="A3231" s="625" t="s">
        <v>7552</v>
      </c>
      <c r="B3231" s="628" t="s">
        <v>107</v>
      </c>
      <c r="C3231" s="623" t="s">
        <v>309</v>
      </c>
      <c r="D3231" s="623">
        <v>3172.58</v>
      </c>
    </row>
    <row r="3232" spans="1:4">
      <c r="A3232" s="625" t="s">
        <v>5029</v>
      </c>
      <c r="B3232" s="628" t="s">
        <v>100</v>
      </c>
      <c r="C3232" s="623" t="s">
        <v>309</v>
      </c>
      <c r="D3232" s="623">
        <v>3981.12</v>
      </c>
    </row>
    <row r="3233" spans="1:4">
      <c r="A3233" s="625">
        <v>248</v>
      </c>
      <c r="B3233" s="628" t="s">
        <v>5249</v>
      </c>
    </row>
    <row r="3234" spans="1:4">
      <c r="A3234" s="625" t="s">
        <v>5250</v>
      </c>
      <c r="B3234" s="628" t="s">
        <v>5251</v>
      </c>
      <c r="C3234" s="623" t="s">
        <v>5252</v>
      </c>
      <c r="D3234" s="623">
        <v>2.57</v>
      </c>
    </row>
    <row r="3235" spans="1:4">
      <c r="A3235" s="625" t="s">
        <v>5253</v>
      </c>
      <c r="B3235" s="628" t="s">
        <v>5254</v>
      </c>
      <c r="C3235" s="623" t="s">
        <v>5252</v>
      </c>
      <c r="D3235" s="623">
        <v>1.45</v>
      </c>
    </row>
    <row r="3236" spans="1:4">
      <c r="A3236" s="625">
        <v>249</v>
      </c>
      <c r="B3236" s="628" t="s">
        <v>5255</v>
      </c>
    </row>
    <row r="3237" spans="1:4">
      <c r="A3237" s="625" t="s">
        <v>21655</v>
      </c>
      <c r="B3237" s="628" t="s">
        <v>21656</v>
      </c>
      <c r="C3237" s="623" t="s">
        <v>152</v>
      </c>
      <c r="D3237" s="623">
        <v>23.63</v>
      </c>
    </row>
    <row r="3238" spans="1:4">
      <c r="A3238" s="625" t="s">
        <v>5256</v>
      </c>
      <c r="B3238" s="628" t="s">
        <v>21657</v>
      </c>
      <c r="C3238" s="623" t="s">
        <v>201</v>
      </c>
      <c r="D3238" s="623">
        <v>5.92</v>
      </c>
    </row>
    <row r="3239" spans="1:4">
      <c r="A3239" s="625" t="s">
        <v>5257</v>
      </c>
      <c r="B3239" s="628" t="s">
        <v>21658</v>
      </c>
      <c r="C3239" s="623" t="s">
        <v>201</v>
      </c>
      <c r="D3239" s="623">
        <v>5.53</v>
      </c>
    </row>
    <row r="3240" spans="1:4">
      <c r="A3240" s="625" t="s">
        <v>5258</v>
      </c>
      <c r="B3240" s="628" t="s">
        <v>21659</v>
      </c>
      <c r="C3240" s="623" t="s">
        <v>201</v>
      </c>
      <c r="D3240" s="623">
        <v>5.15</v>
      </c>
    </row>
    <row r="3241" spans="1:4">
      <c r="A3241" s="625" t="s">
        <v>5259</v>
      </c>
      <c r="B3241" s="628" t="s">
        <v>21660</v>
      </c>
      <c r="C3241" s="623" t="s">
        <v>201</v>
      </c>
      <c r="D3241" s="623">
        <v>4.3899999999999997</v>
      </c>
    </row>
    <row r="3242" spans="1:4">
      <c r="A3242" s="625" t="s">
        <v>21661</v>
      </c>
      <c r="B3242" s="628" t="s">
        <v>21662</v>
      </c>
      <c r="C3242" s="623" t="s">
        <v>201</v>
      </c>
      <c r="D3242" s="623">
        <v>11.45</v>
      </c>
    </row>
    <row r="3243" spans="1:4">
      <c r="A3243" s="625" t="s">
        <v>5260</v>
      </c>
      <c r="B3243" s="628" t="s">
        <v>21663</v>
      </c>
      <c r="C3243" s="623" t="s">
        <v>201</v>
      </c>
      <c r="D3243" s="623">
        <v>24.23</v>
      </c>
    </row>
    <row r="3244" spans="1:4">
      <c r="A3244" s="625" t="s">
        <v>21664</v>
      </c>
      <c r="B3244" s="628" t="s">
        <v>21665</v>
      </c>
      <c r="C3244" s="623" t="s">
        <v>201</v>
      </c>
      <c r="D3244" s="623">
        <v>14.06</v>
      </c>
    </row>
    <row r="3245" spans="1:4">
      <c r="A3245" s="625" t="s">
        <v>21666</v>
      </c>
      <c r="B3245" s="628" t="s">
        <v>21667</v>
      </c>
      <c r="C3245" s="623" t="s">
        <v>158</v>
      </c>
      <c r="D3245" s="623">
        <v>9.0299999999999994</v>
      </c>
    </row>
    <row r="3246" spans="1:4">
      <c r="A3246" s="625" t="s">
        <v>5261</v>
      </c>
      <c r="B3246" s="628" t="s">
        <v>5262</v>
      </c>
      <c r="C3246" s="623" t="s">
        <v>201</v>
      </c>
      <c r="D3246" s="623">
        <v>69.34</v>
      </c>
    </row>
    <row r="3247" spans="1:4">
      <c r="A3247" s="625" t="s">
        <v>5263</v>
      </c>
      <c r="B3247" s="628" t="s">
        <v>5264</v>
      </c>
      <c r="C3247" s="623" t="s">
        <v>152</v>
      </c>
      <c r="D3247" s="623">
        <v>0.47</v>
      </c>
    </row>
    <row r="3248" spans="1:4">
      <c r="A3248" s="625" t="s">
        <v>21668</v>
      </c>
      <c r="B3248" s="628" t="s">
        <v>21669</v>
      </c>
      <c r="C3248" s="623" t="s">
        <v>152</v>
      </c>
      <c r="D3248" s="623">
        <v>0.52</v>
      </c>
    </row>
    <row r="3249" spans="1:4">
      <c r="A3249" s="625" t="s">
        <v>21670</v>
      </c>
      <c r="B3249" s="628" t="s">
        <v>21671</v>
      </c>
      <c r="C3249" s="623" t="s">
        <v>201</v>
      </c>
      <c r="D3249" s="623">
        <v>42.08</v>
      </c>
    </row>
    <row r="3250" spans="1:4">
      <c r="A3250" s="625" t="s">
        <v>21672</v>
      </c>
      <c r="B3250" s="628" t="s">
        <v>21673</v>
      </c>
      <c r="C3250" s="623" t="s">
        <v>201</v>
      </c>
      <c r="D3250" s="623">
        <v>307.81</v>
      </c>
    </row>
    <row r="3251" spans="1:4">
      <c r="A3251" s="625" t="s">
        <v>21674</v>
      </c>
      <c r="B3251" s="628" t="s">
        <v>21675</v>
      </c>
      <c r="C3251" s="623" t="s">
        <v>158</v>
      </c>
      <c r="D3251" s="623">
        <v>39.44</v>
      </c>
    </row>
    <row r="3252" spans="1:4">
      <c r="A3252" s="625" t="s">
        <v>21676</v>
      </c>
      <c r="B3252" s="628" t="s">
        <v>21677</v>
      </c>
      <c r="C3252" s="623" t="s">
        <v>158</v>
      </c>
      <c r="D3252" s="623">
        <v>98.6</v>
      </c>
    </row>
    <row r="3253" spans="1:4">
      <c r="A3253" s="625" t="s">
        <v>21678</v>
      </c>
      <c r="B3253" s="628" t="s">
        <v>21679</v>
      </c>
      <c r="C3253" s="623" t="s">
        <v>201</v>
      </c>
      <c r="D3253" s="623">
        <v>107.21</v>
      </c>
    </row>
    <row r="3254" spans="1:4">
      <c r="A3254" s="625" t="s">
        <v>21680</v>
      </c>
      <c r="B3254" s="628" t="s">
        <v>21681</v>
      </c>
      <c r="C3254" s="623" t="s">
        <v>201</v>
      </c>
      <c r="D3254" s="623">
        <v>3.74</v>
      </c>
    </row>
    <row r="3255" spans="1:4">
      <c r="A3255" s="625" t="s">
        <v>5265</v>
      </c>
      <c r="B3255" s="628" t="s">
        <v>5266</v>
      </c>
      <c r="C3255" s="623" t="s">
        <v>201</v>
      </c>
      <c r="D3255" s="623">
        <v>6.71</v>
      </c>
    </row>
    <row r="3256" spans="1:4">
      <c r="A3256" s="625" t="s">
        <v>21682</v>
      </c>
      <c r="B3256" s="628" t="s">
        <v>5266</v>
      </c>
      <c r="C3256" s="623" t="s">
        <v>201</v>
      </c>
      <c r="D3256" s="623">
        <v>0</v>
      </c>
    </row>
    <row r="3257" spans="1:4">
      <c r="A3257" s="625" t="s">
        <v>5267</v>
      </c>
      <c r="B3257" s="628" t="s">
        <v>21683</v>
      </c>
      <c r="C3257" s="623" t="s">
        <v>201</v>
      </c>
      <c r="D3257" s="623">
        <v>6.33</v>
      </c>
    </row>
    <row r="3258" spans="1:4">
      <c r="A3258" s="625" t="s">
        <v>5274</v>
      </c>
      <c r="B3258" s="628" t="s">
        <v>21684</v>
      </c>
      <c r="C3258" s="623" t="s">
        <v>201</v>
      </c>
      <c r="D3258" s="623">
        <v>6.83</v>
      </c>
    </row>
    <row r="3259" spans="1:4">
      <c r="A3259" s="625" t="s">
        <v>5276</v>
      </c>
      <c r="B3259" s="628" t="s">
        <v>21685</v>
      </c>
      <c r="C3259" s="623" t="s">
        <v>201</v>
      </c>
      <c r="D3259" s="623">
        <v>7.25</v>
      </c>
    </row>
    <row r="3260" spans="1:4">
      <c r="A3260" s="625" t="s">
        <v>5277</v>
      </c>
      <c r="B3260" s="628" t="s">
        <v>21686</v>
      </c>
      <c r="C3260" s="623" t="s">
        <v>201</v>
      </c>
      <c r="D3260" s="623">
        <v>8.01</v>
      </c>
    </row>
    <row r="3261" spans="1:4">
      <c r="A3261" s="625" t="s">
        <v>5278</v>
      </c>
      <c r="B3261" s="628" t="s">
        <v>21687</v>
      </c>
      <c r="C3261" s="623" t="s">
        <v>201</v>
      </c>
      <c r="D3261" s="623">
        <v>8.34</v>
      </c>
    </row>
    <row r="3262" spans="1:4">
      <c r="A3262" s="625" t="s">
        <v>5268</v>
      </c>
      <c r="B3262" s="628" t="s">
        <v>21688</v>
      </c>
      <c r="C3262" s="623" t="s">
        <v>201</v>
      </c>
      <c r="D3262" s="623">
        <v>8.66</v>
      </c>
    </row>
    <row r="3263" spans="1:4">
      <c r="A3263" s="625" t="s">
        <v>5269</v>
      </c>
      <c r="B3263" s="628" t="s">
        <v>21689</v>
      </c>
      <c r="C3263" s="623" t="s">
        <v>201</v>
      </c>
      <c r="D3263" s="623">
        <v>9.36</v>
      </c>
    </row>
    <row r="3264" spans="1:4">
      <c r="A3264" s="625" t="s">
        <v>5270</v>
      </c>
      <c r="B3264" s="628" t="s">
        <v>21690</v>
      </c>
      <c r="C3264" s="623" t="s">
        <v>201</v>
      </c>
      <c r="D3264" s="623">
        <v>9.66</v>
      </c>
    </row>
    <row r="3265" spans="1:4">
      <c r="A3265" s="625" t="s">
        <v>5271</v>
      </c>
      <c r="B3265" s="628" t="s">
        <v>21691</v>
      </c>
      <c r="C3265" s="623" t="s">
        <v>201</v>
      </c>
      <c r="D3265" s="623">
        <v>9.9700000000000006</v>
      </c>
    </row>
    <row r="3266" spans="1:4">
      <c r="A3266" s="625" t="s">
        <v>5272</v>
      </c>
      <c r="B3266" s="628" t="s">
        <v>21692</v>
      </c>
      <c r="C3266" s="623" t="s">
        <v>201</v>
      </c>
      <c r="D3266" s="623">
        <v>10.66</v>
      </c>
    </row>
    <row r="3267" spans="1:4">
      <c r="A3267" s="625" t="s">
        <v>5273</v>
      </c>
      <c r="B3267" s="628" t="s">
        <v>21693</v>
      </c>
      <c r="C3267" s="623" t="s">
        <v>201</v>
      </c>
      <c r="D3267" s="623">
        <v>11.22</v>
      </c>
    </row>
    <row r="3268" spans="1:4">
      <c r="A3268" s="625" t="s">
        <v>5275</v>
      </c>
      <c r="B3268" s="628" t="s">
        <v>21694</v>
      </c>
      <c r="C3268" s="623" t="s">
        <v>201</v>
      </c>
      <c r="D3268" s="623">
        <v>12.47</v>
      </c>
    </row>
    <row r="3269" spans="1:4">
      <c r="A3269" s="625" t="s">
        <v>21695</v>
      </c>
      <c r="B3269" s="628" t="s">
        <v>21696</v>
      </c>
      <c r="C3269" s="623" t="s">
        <v>201</v>
      </c>
      <c r="D3269" s="623">
        <v>5.63</v>
      </c>
    </row>
    <row r="3270" spans="1:4">
      <c r="A3270" s="625" t="s">
        <v>21697</v>
      </c>
      <c r="B3270" s="628" t="s">
        <v>21698</v>
      </c>
      <c r="C3270" s="623" t="s">
        <v>201</v>
      </c>
      <c r="D3270" s="623">
        <v>6.34</v>
      </c>
    </row>
    <row r="3271" spans="1:4">
      <c r="A3271" s="625" t="s">
        <v>21699</v>
      </c>
      <c r="B3271" s="628" t="s">
        <v>21700</v>
      </c>
      <c r="C3271" s="623" t="s">
        <v>201</v>
      </c>
      <c r="D3271" s="623">
        <v>6.62</v>
      </c>
    </row>
    <row r="3272" spans="1:4">
      <c r="A3272" s="625" t="s">
        <v>21701</v>
      </c>
      <c r="B3272" s="628" t="s">
        <v>21702</v>
      </c>
      <c r="C3272" s="623" t="s">
        <v>201</v>
      </c>
      <c r="D3272" s="623">
        <v>6.85</v>
      </c>
    </row>
    <row r="3273" spans="1:4">
      <c r="A3273" s="625" t="s">
        <v>21703</v>
      </c>
      <c r="B3273" s="628" t="s">
        <v>21704</v>
      </c>
      <c r="C3273" s="623" t="s">
        <v>201</v>
      </c>
      <c r="D3273" s="623">
        <v>7.07</v>
      </c>
    </row>
    <row r="3274" spans="1:4">
      <c r="A3274" s="625" t="s">
        <v>21705</v>
      </c>
      <c r="B3274" s="628" t="s">
        <v>21706</v>
      </c>
      <c r="C3274" s="623" t="s">
        <v>201</v>
      </c>
      <c r="D3274" s="623">
        <v>7.28</v>
      </c>
    </row>
    <row r="3275" spans="1:4">
      <c r="A3275" s="625" t="s">
        <v>21707</v>
      </c>
      <c r="B3275" s="628" t="s">
        <v>21708</v>
      </c>
      <c r="C3275" s="623" t="s">
        <v>201</v>
      </c>
      <c r="D3275" s="623">
        <v>7.86</v>
      </c>
    </row>
    <row r="3276" spans="1:4">
      <c r="A3276" s="625" t="s">
        <v>21709</v>
      </c>
      <c r="B3276" s="628" t="s">
        <v>21710</v>
      </c>
      <c r="C3276" s="623" t="s">
        <v>201</v>
      </c>
      <c r="D3276" s="623">
        <v>8.06</v>
      </c>
    </row>
    <row r="3277" spans="1:4">
      <c r="A3277" s="625" t="s">
        <v>21711</v>
      </c>
      <c r="B3277" s="628" t="s">
        <v>21712</v>
      </c>
      <c r="C3277" s="623" t="s">
        <v>201</v>
      </c>
      <c r="D3277" s="623">
        <v>8.25</v>
      </c>
    </row>
    <row r="3278" spans="1:4">
      <c r="A3278" s="625" t="s">
        <v>21713</v>
      </c>
      <c r="B3278" s="628" t="s">
        <v>21714</v>
      </c>
      <c r="C3278" s="623" t="s">
        <v>201</v>
      </c>
      <c r="D3278" s="623">
        <v>8.4499999999999993</v>
      </c>
    </row>
    <row r="3279" spans="1:4">
      <c r="A3279" s="625" t="s">
        <v>21715</v>
      </c>
      <c r="B3279" s="628" t="s">
        <v>21716</v>
      </c>
      <c r="C3279" s="623" t="s">
        <v>201</v>
      </c>
      <c r="D3279" s="623">
        <v>9.1999999999999993</v>
      </c>
    </row>
    <row r="3280" spans="1:4">
      <c r="A3280" s="625" t="s">
        <v>21717</v>
      </c>
      <c r="B3280" s="628" t="s">
        <v>21718</v>
      </c>
      <c r="C3280" s="623" t="s">
        <v>201</v>
      </c>
      <c r="D3280" s="623">
        <v>9.75</v>
      </c>
    </row>
    <row r="3281" spans="1:4">
      <c r="A3281" s="625" t="s">
        <v>21719</v>
      </c>
      <c r="B3281" s="628" t="s">
        <v>21720</v>
      </c>
      <c r="C3281" s="623" t="s">
        <v>201</v>
      </c>
      <c r="D3281" s="623">
        <v>5.54</v>
      </c>
    </row>
    <row r="3282" spans="1:4">
      <c r="A3282" s="625" t="s">
        <v>21721</v>
      </c>
      <c r="B3282" s="628" t="s">
        <v>21722</v>
      </c>
      <c r="C3282" s="623" t="s">
        <v>201</v>
      </c>
      <c r="D3282" s="623">
        <v>5.8</v>
      </c>
    </row>
    <row r="3283" spans="1:4">
      <c r="A3283" s="625" t="s">
        <v>21723</v>
      </c>
      <c r="B3283" s="628" t="s">
        <v>21724</v>
      </c>
      <c r="C3283" s="623" t="s">
        <v>201</v>
      </c>
      <c r="D3283" s="623">
        <v>6.41</v>
      </c>
    </row>
    <row r="3284" spans="1:4">
      <c r="A3284" s="625" t="s">
        <v>21725</v>
      </c>
      <c r="B3284" s="628" t="s">
        <v>21726</v>
      </c>
      <c r="C3284" s="623" t="s">
        <v>201</v>
      </c>
      <c r="D3284" s="623">
        <v>6.6</v>
      </c>
    </row>
    <row r="3285" spans="1:4">
      <c r="A3285" s="625" t="s">
        <v>21727</v>
      </c>
      <c r="B3285" s="628" t="s">
        <v>21728</v>
      </c>
      <c r="C3285" s="623" t="s">
        <v>201</v>
      </c>
      <c r="D3285" s="623">
        <v>6.79</v>
      </c>
    </row>
    <row r="3286" spans="1:4">
      <c r="A3286" s="625" t="s">
        <v>21729</v>
      </c>
      <c r="B3286" s="628" t="s">
        <v>21730</v>
      </c>
      <c r="C3286" s="623" t="s">
        <v>201</v>
      </c>
      <c r="D3286" s="623">
        <v>6.96</v>
      </c>
    </row>
    <row r="3287" spans="1:4">
      <c r="A3287" s="625" t="s">
        <v>21731</v>
      </c>
      <c r="B3287" s="628" t="s">
        <v>21732</v>
      </c>
      <c r="C3287" s="623" t="s">
        <v>201</v>
      </c>
      <c r="D3287" s="623">
        <v>7.12</v>
      </c>
    </row>
    <row r="3288" spans="1:4">
      <c r="A3288" s="625" t="s">
        <v>21733</v>
      </c>
      <c r="B3288" s="628" t="s">
        <v>21734</v>
      </c>
      <c r="C3288" s="623" t="s">
        <v>201</v>
      </c>
      <c r="D3288" s="623">
        <v>7.28</v>
      </c>
    </row>
    <row r="3289" spans="1:4">
      <c r="A3289" s="625" t="s">
        <v>21735</v>
      </c>
      <c r="B3289" s="628" t="s">
        <v>21736</v>
      </c>
      <c r="C3289" s="623" t="s">
        <v>201</v>
      </c>
      <c r="D3289" s="623">
        <v>7.83</v>
      </c>
    </row>
    <row r="3290" spans="1:4">
      <c r="A3290" s="625" t="s">
        <v>21737</v>
      </c>
      <c r="B3290" s="628" t="s">
        <v>21738</v>
      </c>
      <c r="C3290" s="623" t="s">
        <v>201</v>
      </c>
      <c r="D3290" s="623">
        <v>7.99</v>
      </c>
    </row>
    <row r="3291" spans="1:4">
      <c r="A3291" s="625" t="s">
        <v>21739</v>
      </c>
      <c r="B3291" s="628" t="s">
        <v>21740</v>
      </c>
      <c r="C3291" s="623" t="s">
        <v>201</v>
      </c>
      <c r="D3291" s="623">
        <v>8.2899999999999991</v>
      </c>
    </row>
    <row r="3292" spans="1:4">
      <c r="A3292" s="625" t="s">
        <v>21741</v>
      </c>
      <c r="B3292" s="628" t="s">
        <v>21742</v>
      </c>
      <c r="C3292" s="623" t="s">
        <v>201</v>
      </c>
      <c r="D3292" s="623">
        <v>8.75</v>
      </c>
    </row>
    <row r="3293" spans="1:4">
      <c r="A3293" s="625" t="s">
        <v>5279</v>
      </c>
      <c r="B3293" s="628" t="s">
        <v>21743</v>
      </c>
      <c r="C3293" s="623" t="s">
        <v>201</v>
      </c>
      <c r="D3293" s="623">
        <v>9.0399999999999991</v>
      </c>
    </row>
    <row r="3294" spans="1:4">
      <c r="A3294" s="625" t="s">
        <v>5286</v>
      </c>
      <c r="B3294" s="628" t="s">
        <v>21744</v>
      </c>
      <c r="C3294" s="623" t="s">
        <v>201</v>
      </c>
      <c r="D3294" s="623">
        <v>9.6</v>
      </c>
    </row>
    <row r="3295" spans="1:4">
      <c r="A3295" s="625" t="s">
        <v>5288</v>
      </c>
      <c r="B3295" s="628" t="s">
        <v>21745</v>
      </c>
      <c r="C3295" s="623" t="s">
        <v>201</v>
      </c>
      <c r="D3295" s="623">
        <v>10.07</v>
      </c>
    </row>
    <row r="3296" spans="1:4">
      <c r="A3296" s="625" t="s">
        <v>5289</v>
      </c>
      <c r="B3296" s="628" t="s">
        <v>21746</v>
      </c>
      <c r="C3296" s="623" t="s">
        <v>201</v>
      </c>
      <c r="D3296" s="623">
        <v>11.16</v>
      </c>
    </row>
    <row r="3297" spans="1:4">
      <c r="A3297" s="625" t="s">
        <v>5290</v>
      </c>
      <c r="B3297" s="628" t="s">
        <v>21747</v>
      </c>
      <c r="C3297" s="623" t="s">
        <v>201</v>
      </c>
      <c r="D3297" s="623">
        <v>11.53</v>
      </c>
    </row>
    <row r="3298" spans="1:4">
      <c r="A3298" s="625" t="s">
        <v>5280</v>
      </c>
      <c r="B3298" s="628" t="s">
        <v>21748</v>
      </c>
      <c r="C3298" s="623" t="s">
        <v>201</v>
      </c>
      <c r="D3298" s="623">
        <v>11.88</v>
      </c>
    </row>
    <row r="3299" spans="1:4">
      <c r="A3299" s="625" t="s">
        <v>5281</v>
      </c>
      <c r="B3299" s="628" t="s">
        <v>21749</v>
      </c>
      <c r="C3299" s="623" t="s">
        <v>201</v>
      </c>
      <c r="D3299" s="623">
        <v>12.23</v>
      </c>
    </row>
    <row r="3300" spans="1:4">
      <c r="A3300" s="625" t="s">
        <v>5282</v>
      </c>
      <c r="B3300" s="628" t="s">
        <v>21750</v>
      </c>
      <c r="C3300" s="623" t="s">
        <v>201</v>
      </c>
      <c r="D3300" s="623">
        <v>12.57</v>
      </c>
    </row>
    <row r="3301" spans="1:4">
      <c r="A3301" s="625" t="s">
        <v>5283</v>
      </c>
      <c r="B3301" s="628" t="s">
        <v>21751</v>
      </c>
      <c r="C3301" s="623" t="s">
        <v>201</v>
      </c>
      <c r="D3301" s="623">
        <v>13.58</v>
      </c>
    </row>
    <row r="3302" spans="1:4">
      <c r="A3302" s="625" t="s">
        <v>5284</v>
      </c>
      <c r="B3302" s="628" t="s">
        <v>21752</v>
      </c>
      <c r="C3302" s="623" t="s">
        <v>201</v>
      </c>
      <c r="D3302" s="623">
        <v>13.92</v>
      </c>
    </row>
    <row r="3303" spans="1:4">
      <c r="A3303" s="625" t="s">
        <v>5285</v>
      </c>
      <c r="B3303" s="628" t="s">
        <v>21753</v>
      </c>
      <c r="C3303" s="623" t="s">
        <v>201</v>
      </c>
      <c r="D3303" s="623">
        <v>14.54</v>
      </c>
    </row>
    <row r="3304" spans="1:4">
      <c r="A3304" s="625" t="s">
        <v>5287</v>
      </c>
      <c r="B3304" s="628" t="s">
        <v>21754</v>
      </c>
      <c r="C3304" s="623" t="s">
        <v>201</v>
      </c>
      <c r="D3304" s="623">
        <v>16.170000000000002</v>
      </c>
    </row>
    <row r="3305" spans="1:4">
      <c r="A3305" s="625" t="s">
        <v>21755</v>
      </c>
      <c r="B3305" s="628" t="s">
        <v>21756</v>
      </c>
      <c r="C3305" s="623" t="s">
        <v>201</v>
      </c>
      <c r="D3305" s="623">
        <v>8.6999999999999993</v>
      </c>
    </row>
    <row r="3306" spans="1:4">
      <c r="A3306" s="625" t="s">
        <v>21757</v>
      </c>
      <c r="B3306" s="628" t="s">
        <v>21758</v>
      </c>
      <c r="C3306" s="623" t="s">
        <v>201</v>
      </c>
      <c r="D3306" s="623">
        <v>9.06</v>
      </c>
    </row>
    <row r="3307" spans="1:4">
      <c r="A3307" s="625" t="s">
        <v>21759</v>
      </c>
      <c r="B3307" s="628" t="s">
        <v>21760</v>
      </c>
      <c r="C3307" s="623" t="s">
        <v>201</v>
      </c>
      <c r="D3307" s="623">
        <v>9.3699999999999992</v>
      </c>
    </row>
    <row r="3308" spans="1:4">
      <c r="A3308" s="625" t="s">
        <v>21761</v>
      </c>
      <c r="B3308" s="628" t="s">
        <v>21762</v>
      </c>
      <c r="C3308" s="623" t="s">
        <v>201</v>
      </c>
      <c r="D3308" s="623">
        <v>9.6300000000000008</v>
      </c>
    </row>
    <row r="3309" spans="1:4">
      <c r="A3309" s="625" t="s">
        <v>21763</v>
      </c>
      <c r="B3309" s="628" t="s">
        <v>21764</v>
      </c>
      <c r="C3309" s="623" t="s">
        <v>201</v>
      </c>
      <c r="D3309" s="623">
        <v>9.8699999999999992</v>
      </c>
    </row>
    <row r="3310" spans="1:4">
      <c r="A3310" s="625" t="s">
        <v>21765</v>
      </c>
      <c r="B3310" s="628" t="s">
        <v>21766</v>
      </c>
      <c r="C3310" s="623" t="s">
        <v>201</v>
      </c>
      <c r="D3310" s="623">
        <v>10.1</v>
      </c>
    </row>
    <row r="3311" spans="1:4">
      <c r="A3311" s="625" t="s">
        <v>21767</v>
      </c>
      <c r="B3311" s="628" t="s">
        <v>21768</v>
      </c>
      <c r="C3311" s="623" t="s">
        <v>201</v>
      </c>
      <c r="D3311" s="623">
        <v>10.32</v>
      </c>
    </row>
    <row r="3312" spans="1:4">
      <c r="A3312" s="625" t="s">
        <v>21769</v>
      </c>
      <c r="B3312" s="628" t="s">
        <v>21770</v>
      </c>
      <c r="C3312" s="623" t="s">
        <v>201</v>
      </c>
      <c r="D3312" s="623">
        <v>11.21</v>
      </c>
    </row>
    <row r="3313" spans="1:4">
      <c r="A3313" s="625" t="s">
        <v>21771</v>
      </c>
      <c r="B3313" s="628" t="s">
        <v>21772</v>
      </c>
      <c r="C3313" s="623" t="s">
        <v>201</v>
      </c>
      <c r="D3313" s="623">
        <v>11.43</v>
      </c>
    </row>
    <row r="3314" spans="1:4">
      <c r="A3314" s="625" t="s">
        <v>21773</v>
      </c>
      <c r="B3314" s="628" t="s">
        <v>21774</v>
      </c>
      <c r="C3314" s="623" t="s">
        <v>201</v>
      </c>
      <c r="D3314" s="623">
        <v>11.65</v>
      </c>
    </row>
    <row r="3315" spans="1:4">
      <c r="A3315" s="625" t="s">
        <v>21775</v>
      </c>
      <c r="B3315" s="628" t="s">
        <v>21776</v>
      </c>
      <c r="C3315" s="623" t="s">
        <v>201</v>
      </c>
      <c r="D3315" s="623">
        <v>12.05</v>
      </c>
    </row>
    <row r="3316" spans="1:4">
      <c r="A3316" s="625" t="s">
        <v>21777</v>
      </c>
      <c r="B3316" s="628" t="s">
        <v>21778</v>
      </c>
      <c r="C3316" s="623" t="s">
        <v>201</v>
      </c>
      <c r="D3316" s="623">
        <v>12.67</v>
      </c>
    </row>
    <row r="3317" spans="1:4">
      <c r="A3317" s="625" t="s">
        <v>21779</v>
      </c>
      <c r="B3317" s="628" t="s">
        <v>21780</v>
      </c>
      <c r="C3317" s="623" t="s">
        <v>201</v>
      </c>
      <c r="D3317" s="623">
        <v>8.59</v>
      </c>
    </row>
    <row r="3318" spans="1:4">
      <c r="A3318" s="625" t="s">
        <v>21781</v>
      </c>
      <c r="B3318" s="628" t="s">
        <v>21782</v>
      </c>
      <c r="C3318" s="623" t="s">
        <v>201</v>
      </c>
      <c r="D3318" s="623">
        <v>8.89</v>
      </c>
    </row>
    <row r="3319" spans="1:4">
      <c r="A3319" s="625" t="s">
        <v>21783</v>
      </c>
      <c r="B3319" s="628" t="s">
        <v>21784</v>
      </c>
      <c r="C3319" s="623" t="s">
        <v>201</v>
      </c>
      <c r="D3319" s="623">
        <v>9.14</v>
      </c>
    </row>
    <row r="3320" spans="1:4">
      <c r="A3320" s="625" t="s">
        <v>21785</v>
      </c>
      <c r="B3320" s="628" t="s">
        <v>21786</v>
      </c>
      <c r="C3320" s="623" t="s">
        <v>201</v>
      </c>
      <c r="D3320" s="623">
        <v>9.35</v>
      </c>
    </row>
    <row r="3321" spans="1:4">
      <c r="A3321" s="625" t="s">
        <v>21787</v>
      </c>
      <c r="B3321" s="628" t="s">
        <v>21788</v>
      </c>
      <c r="C3321" s="623" t="s">
        <v>201</v>
      </c>
      <c r="D3321" s="623">
        <v>9.5500000000000007</v>
      </c>
    </row>
    <row r="3322" spans="1:4">
      <c r="A3322" s="625" t="s">
        <v>21789</v>
      </c>
      <c r="B3322" s="628" t="s">
        <v>21790</v>
      </c>
      <c r="C3322" s="623" t="s">
        <v>201</v>
      </c>
      <c r="D3322" s="623">
        <v>9.74</v>
      </c>
    </row>
    <row r="3323" spans="1:4">
      <c r="A3323" s="625" t="s">
        <v>21791</v>
      </c>
      <c r="B3323" s="628" t="s">
        <v>21792</v>
      </c>
      <c r="C3323" s="623" t="s">
        <v>201</v>
      </c>
      <c r="D3323" s="623">
        <v>9.92</v>
      </c>
    </row>
    <row r="3324" spans="1:4">
      <c r="A3324" s="625" t="s">
        <v>21793</v>
      </c>
      <c r="B3324" s="628" t="s">
        <v>21794</v>
      </c>
      <c r="C3324" s="623" t="s">
        <v>201</v>
      </c>
      <c r="D3324" s="623">
        <v>10.1</v>
      </c>
    </row>
    <row r="3325" spans="1:4">
      <c r="A3325" s="625" t="s">
        <v>21795</v>
      </c>
      <c r="B3325" s="628" t="s">
        <v>21796</v>
      </c>
      <c r="C3325" s="623" t="s">
        <v>201</v>
      </c>
      <c r="D3325" s="623">
        <v>10.28</v>
      </c>
    </row>
    <row r="3326" spans="1:4">
      <c r="A3326" s="625" t="s">
        <v>21797</v>
      </c>
      <c r="B3326" s="628" t="s">
        <v>21798</v>
      </c>
      <c r="C3326" s="623" t="s">
        <v>201</v>
      </c>
      <c r="D3326" s="623">
        <v>11.14</v>
      </c>
    </row>
    <row r="3327" spans="1:4">
      <c r="A3327" s="625" t="s">
        <v>21799</v>
      </c>
      <c r="B3327" s="628" t="s">
        <v>21800</v>
      </c>
      <c r="C3327" s="623" t="s">
        <v>201</v>
      </c>
      <c r="D3327" s="623">
        <v>11.47</v>
      </c>
    </row>
    <row r="3328" spans="1:4">
      <c r="A3328" s="625" t="s">
        <v>21801</v>
      </c>
      <c r="B3328" s="628" t="s">
        <v>21802</v>
      </c>
      <c r="C3328" s="623" t="s">
        <v>201</v>
      </c>
      <c r="D3328" s="623">
        <v>11.98</v>
      </c>
    </row>
    <row r="3329" spans="1:4">
      <c r="A3329" s="625" t="s">
        <v>21803</v>
      </c>
      <c r="B3329" s="628" t="s">
        <v>21804</v>
      </c>
      <c r="C3329" s="623" t="s">
        <v>201</v>
      </c>
      <c r="D3329" s="623">
        <v>42.98</v>
      </c>
    </row>
    <row r="3330" spans="1:4">
      <c r="A3330" s="625" t="s">
        <v>21805</v>
      </c>
      <c r="B3330" s="628" t="s">
        <v>21806</v>
      </c>
      <c r="C3330" s="623" t="s">
        <v>201</v>
      </c>
      <c r="D3330" s="623">
        <v>43.78</v>
      </c>
    </row>
    <row r="3331" spans="1:4">
      <c r="A3331" s="625" t="s">
        <v>21807</v>
      </c>
      <c r="B3331" s="628" t="s">
        <v>21808</v>
      </c>
      <c r="C3331" s="623" t="s">
        <v>201</v>
      </c>
      <c r="D3331" s="623">
        <v>44.46</v>
      </c>
    </row>
    <row r="3332" spans="1:4">
      <c r="A3332" s="625" t="s">
        <v>21809</v>
      </c>
      <c r="B3332" s="628" t="s">
        <v>21810</v>
      </c>
      <c r="C3332" s="623" t="s">
        <v>201</v>
      </c>
      <c r="D3332" s="623">
        <v>46.09</v>
      </c>
    </row>
    <row r="3333" spans="1:4">
      <c r="A3333" s="625" t="s">
        <v>21811</v>
      </c>
      <c r="B3333" s="628" t="s">
        <v>21812</v>
      </c>
      <c r="C3333" s="623" t="s">
        <v>201</v>
      </c>
      <c r="D3333" s="623">
        <v>46.62</v>
      </c>
    </row>
    <row r="3334" spans="1:4">
      <c r="A3334" s="625" t="s">
        <v>21813</v>
      </c>
      <c r="B3334" s="628" t="s">
        <v>21814</v>
      </c>
      <c r="C3334" s="623" t="s">
        <v>201</v>
      </c>
      <c r="D3334" s="623">
        <v>47.13</v>
      </c>
    </row>
    <row r="3335" spans="1:4">
      <c r="A3335" s="626" t="s">
        <v>21815</v>
      </c>
      <c r="B3335" s="628" t="s">
        <v>21816</v>
      </c>
      <c r="C3335" s="623" t="s">
        <v>201</v>
      </c>
      <c r="D3335" s="623">
        <v>47.63</v>
      </c>
    </row>
    <row r="3336" spans="1:4">
      <c r="A3336" s="625" t="s">
        <v>21817</v>
      </c>
      <c r="B3336" s="628" t="s">
        <v>21818</v>
      </c>
      <c r="C3336" s="623" t="s">
        <v>201</v>
      </c>
      <c r="D3336" s="623">
        <v>48.12</v>
      </c>
    </row>
    <row r="3337" spans="1:4">
      <c r="A3337" s="625" t="s">
        <v>21819</v>
      </c>
      <c r="B3337" s="628" t="s">
        <v>21820</v>
      </c>
      <c r="C3337" s="623" t="s">
        <v>201</v>
      </c>
      <c r="D3337" s="623">
        <v>48.61</v>
      </c>
    </row>
    <row r="3338" spans="1:4">
      <c r="A3338" s="625" t="s">
        <v>21821</v>
      </c>
      <c r="B3338" s="628" t="s">
        <v>21822</v>
      </c>
      <c r="C3338" s="623" t="s">
        <v>201</v>
      </c>
      <c r="D3338" s="623">
        <v>50.13</v>
      </c>
    </row>
    <row r="3339" spans="1:4">
      <c r="A3339" s="625" t="s">
        <v>21823</v>
      </c>
      <c r="B3339" s="628" t="s">
        <v>21824</v>
      </c>
      <c r="C3339" s="623" t="s">
        <v>201</v>
      </c>
      <c r="D3339" s="623">
        <v>51.03</v>
      </c>
    </row>
    <row r="3340" spans="1:4">
      <c r="A3340" s="625" t="s">
        <v>21825</v>
      </c>
      <c r="B3340" s="628" t="s">
        <v>21826</v>
      </c>
      <c r="C3340" s="623" t="s">
        <v>201</v>
      </c>
      <c r="D3340" s="623">
        <v>53.44</v>
      </c>
    </row>
    <row r="3341" spans="1:4">
      <c r="A3341" s="625" t="s">
        <v>21827</v>
      </c>
      <c r="B3341" s="628" t="s">
        <v>21828</v>
      </c>
      <c r="C3341" s="623" t="s">
        <v>201</v>
      </c>
      <c r="D3341" s="623">
        <v>42.48</v>
      </c>
    </row>
    <row r="3342" spans="1:4">
      <c r="A3342" s="625" t="s">
        <v>21829</v>
      </c>
      <c r="B3342" s="628" t="s">
        <v>21830</v>
      </c>
      <c r="C3342" s="623" t="s">
        <v>201</v>
      </c>
      <c r="D3342" s="623">
        <v>43</v>
      </c>
    </row>
    <row r="3343" spans="1:4">
      <c r="A3343" s="625" t="s">
        <v>21831</v>
      </c>
      <c r="B3343" s="628" t="s">
        <v>21832</v>
      </c>
      <c r="C3343" s="623" t="s">
        <v>201</v>
      </c>
      <c r="D3343" s="623">
        <v>43.44</v>
      </c>
    </row>
    <row r="3344" spans="1:4">
      <c r="A3344" s="625" t="s">
        <v>21833</v>
      </c>
      <c r="B3344" s="628" t="s">
        <v>21834</v>
      </c>
      <c r="C3344" s="623" t="s">
        <v>201</v>
      </c>
      <c r="D3344" s="623">
        <v>43.82</v>
      </c>
    </row>
    <row r="3345" spans="1:4">
      <c r="A3345" s="625" t="s">
        <v>21835</v>
      </c>
      <c r="B3345" s="628" t="s">
        <v>21836</v>
      </c>
      <c r="C3345" s="623" t="s">
        <v>201</v>
      </c>
      <c r="D3345" s="623">
        <v>44.17</v>
      </c>
    </row>
    <row r="3346" spans="1:4">
      <c r="A3346" s="625" t="s">
        <v>21837</v>
      </c>
      <c r="B3346" s="628" t="s">
        <v>21838</v>
      </c>
      <c r="C3346" s="623" t="s">
        <v>201</v>
      </c>
      <c r="D3346" s="623">
        <v>44.5</v>
      </c>
    </row>
    <row r="3347" spans="1:4">
      <c r="A3347" s="625" t="s">
        <v>21839</v>
      </c>
      <c r="B3347" s="628" t="s">
        <v>21840</v>
      </c>
      <c r="C3347" s="623" t="s">
        <v>201</v>
      </c>
      <c r="D3347" s="623">
        <v>44.82</v>
      </c>
    </row>
    <row r="3348" spans="1:4">
      <c r="A3348" s="625" t="s">
        <v>21841</v>
      </c>
      <c r="B3348" s="628" t="s">
        <v>21842</v>
      </c>
      <c r="C3348" s="623" t="s">
        <v>201</v>
      </c>
      <c r="D3348" s="623">
        <v>46.17</v>
      </c>
    </row>
    <row r="3349" spans="1:4">
      <c r="A3349" s="625" t="s">
        <v>21843</v>
      </c>
      <c r="B3349" s="628" t="s">
        <v>21844</v>
      </c>
      <c r="C3349" s="623" t="s">
        <v>201</v>
      </c>
      <c r="D3349" s="623">
        <v>46.48</v>
      </c>
    </row>
    <row r="3350" spans="1:4">
      <c r="A3350" s="625" t="s">
        <v>21845</v>
      </c>
      <c r="B3350" s="628" t="s">
        <v>21846</v>
      </c>
      <c r="C3350" s="623" t="s">
        <v>201</v>
      </c>
      <c r="D3350" s="623">
        <v>46.79</v>
      </c>
    </row>
    <row r="3351" spans="1:4">
      <c r="A3351" s="625" t="s">
        <v>21847</v>
      </c>
      <c r="B3351" s="628" t="s">
        <v>21848</v>
      </c>
      <c r="C3351" s="623" t="s">
        <v>201</v>
      </c>
      <c r="D3351" s="623">
        <v>47.38</v>
      </c>
    </row>
    <row r="3352" spans="1:4">
      <c r="A3352" s="625" t="s">
        <v>21849</v>
      </c>
      <c r="B3352" s="628" t="s">
        <v>21850</v>
      </c>
      <c r="C3352" s="623" t="s">
        <v>201</v>
      </c>
      <c r="D3352" s="623">
        <v>48.27</v>
      </c>
    </row>
    <row r="3353" spans="1:4">
      <c r="A3353" s="625" t="s">
        <v>21851</v>
      </c>
      <c r="B3353" s="628" t="s">
        <v>21852</v>
      </c>
      <c r="C3353" s="623" t="s">
        <v>201</v>
      </c>
      <c r="D3353" s="623">
        <v>42.33</v>
      </c>
    </row>
    <row r="3354" spans="1:4">
      <c r="A3354" s="625" t="s">
        <v>21853</v>
      </c>
      <c r="B3354" s="628" t="s">
        <v>21854</v>
      </c>
      <c r="C3354" s="623" t="s">
        <v>201</v>
      </c>
      <c r="D3354" s="623">
        <v>42.75</v>
      </c>
    </row>
    <row r="3355" spans="1:4">
      <c r="A3355" s="625" t="s">
        <v>21855</v>
      </c>
      <c r="B3355" s="628" t="s">
        <v>21856</v>
      </c>
      <c r="C3355" s="623" t="s">
        <v>201</v>
      </c>
      <c r="D3355" s="623">
        <v>43.11</v>
      </c>
    </row>
    <row r="3356" spans="1:4">
      <c r="A3356" s="625" t="s">
        <v>21857</v>
      </c>
      <c r="B3356" s="628" t="s">
        <v>21858</v>
      </c>
      <c r="C3356" s="623" t="s">
        <v>201</v>
      </c>
      <c r="D3356" s="623">
        <v>43.42</v>
      </c>
    </row>
    <row r="3357" spans="1:4">
      <c r="A3357" s="625" t="s">
        <v>21859</v>
      </c>
      <c r="B3357" s="628" t="s">
        <v>21860</v>
      </c>
      <c r="C3357" s="623" t="s">
        <v>201</v>
      </c>
      <c r="D3357" s="623">
        <v>43.71</v>
      </c>
    </row>
    <row r="3358" spans="1:4">
      <c r="A3358" s="625" t="s">
        <v>21861</v>
      </c>
      <c r="B3358" s="628" t="s">
        <v>21862</v>
      </c>
      <c r="C3358" s="623" t="s">
        <v>201</v>
      </c>
      <c r="D3358" s="623">
        <v>43.99</v>
      </c>
    </row>
    <row r="3359" spans="1:4">
      <c r="A3359" s="625" t="s">
        <v>21863</v>
      </c>
      <c r="B3359" s="628" t="s">
        <v>21864</v>
      </c>
      <c r="C3359" s="623" t="s">
        <v>201</v>
      </c>
      <c r="D3359" s="623">
        <v>44.25</v>
      </c>
    </row>
    <row r="3360" spans="1:4">
      <c r="A3360" s="625" t="s">
        <v>21865</v>
      </c>
      <c r="B3360" s="628" t="s">
        <v>21866</v>
      </c>
      <c r="C3360" s="623" t="s">
        <v>201</v>
      </c>
      <c r="D3360" s="623">
        <v>44.51</v>
      </c>
    </row>
    <row r="3361" spans="1:4">
      <c r="A3361" s="625" t="s">
        <v>21867</v>
      </c>
      <c r="B3361" s="628" t="s">
        <v>21868</v>
      </c>
      <c r="C3361" s="623" t="s">
        <v>201</v>
      </c>
      <c r="D3361" s="623">
        <v>44.77</v>
      </c>
    </row>
    <row r="3362" spans="1:4">
      <c r="A3362" s="625" t="s">
        <v>21869</v>
      </c>
      <c r="B3362" s="628" t="s">
        <v>21870</v>
      </c>
      <c r="C3362" s="623" t="s">
        <v>201</v>
      </c>
      <c r="D3362" s="623">
        <v>46.06</v>
      </c>
    </row>
    <row r="3363" spans="1:4">
      <c r="A3363" s="625" t="s">
        <v>21871</v>
      </c>
      <c r="B3363" s="628" t="s">
        <v>21872</v>
      </c>
      <c r="C3363" s="623" t="s">
        <v>201</v>
      </c>
      <c r="D3363" s="623">
        <v>46.53</v>
      </c>
    </row>
    <row r="3364" spans="1:4">
      <c r="A3364" s="625" t="s">
        <v>21873</v>
      </c>
      <c r="B3364" s="628" t="s">
        <v>21874</v>
      </c>
      <c r="C3364" s="623" t="s">
        <v>201</v>
      </c>
      <c r="D3364" s="623">
        <v>47.27</v>
      </c>
    </row>
    <row r="3365" spans="1:4">
      <c r="A3365" s="625" t="s">
        <v>5292</v>
      </c>
      <c r="B3365" s="628" t="s">
        <v>21875</v>
      </c>
      <c r="C3365" s="623" t="s">
        <v>201</v>
      </c>
      <c r="D3365" s="623">
        <v>41.81</v>
      </c>
    </row>
    <row r="3366" spans="1:4">
      <c r="A3366" s="625" t="s">
        <v>5294</v>
      </c>
      <c r="B3366" s="628" t="s">
        <v>21876</v>
      </c>
      <c r="C3366" s="623" t="s">
        <v>201</v>
      </c>
      <c r="D3366" s="623">
        <v>42.61</v>
      </c>
    </row>
    <row r="3367" spans="1:4">
      <c r="A3367" s="625" t="s">
        <v>5295</v>
      </c>
      <c r="B3367" s="628" t="s">
        <v>21877</v>
      </c>
      <c r="C3367" s="623" t="s">
        <v>201</v>
      </c>
      <c r="D3367" s="623">
        <v>44.12</v>
      </c>
    </row>
    <row r="3368" spans="1:4">
      <c r="A3368" s="625" t="s">
        <v>5296</v>
      </c>
      <c r="B3368" s="628" t="s">
        <v>21878</v>
      </c>
      <c r="C3368" s="623" t="s">
        <v>201</v>
      </c>
      <c r="D3368" s="623">
        <v>44.72</v>
      </c>
    </row>
    <row r="3369" spans="1:4">
      <c r="A3369" s="625" t="s">
        <v>5302</v>
      </c>
      <c r="B3369" s="628" t="s">
        <v>21879</v>
      </c>
      <c r="C3369" s="623" t="s">
        <v>201</v>
      </c>
      <c r="D3369" s="623">
        <v>45.25</v>
      </c>
    </row>
    <row r="3370" spans="1:4">
      <c r="A3370" s="625" t="s">
        <v>5293</v>
      </c>
      <c r="B3370" s="628" t="s">
        <v>21880</v>
      </c>
      <c r="C3370" s="623" t="s">
        <v>201</v>
      </c>
      <c r="D3370" s="623">
        <v>46.59</v>
      </c>
    </row>
    <row r="3371" spans="1:4">
      <c r="A3371" s="625" t="s">
        <v>5297</v>
      </c>
      <c r="B3371" s="628" t="s">
        <v>21881</v>
      </c>
      <c r="C3371" s="623" t="s">
        <v>201</v>
      </c>
      <c r="D3371" s="623">
        <v>47.09</v>
      </c>
    </row>
    <row r="3372" spans="1:4">
      <c r="A3372" s="625" t="s">
        <v>5298</v>
      </c>
      <c r="B3372" s="628" t="s">
        <v>21882</v>
      </c>
      <c r="C3372" s="623" t="s">
        <v>201</v>
      </c>
      <c r="D3372" s="623">
        <v>47.58</v>
      </c>
    </row>
    <row r="3373" spans="1:4">
      <c r="A3373" s="625" t="s">
        <v>5299</v>
      </c>
      <c r="B3373" s="628" t="s">
        <v>21883</v>
      </c>
      <c r="C3373" s="623" t="s">
        <v>201</v>
      </c>
      <c r="D3373" s="623">
        <v>48.07</v>
      </c>
    </row>
    <row r="3374" spans="1:4">
      <c r="A3374" s="625" t="s">
        <v>5300</v>
      </c>
      <c r="B3374" s="628" t="s">
        <v>21884</v>
      </c>
      <c r="C3374" s="623" t="s">
        <v>201</v>
      </c>
      <c r="D3374" s="623">
        <v>48.56</v>
      </c>
    </row>
    <row r="3375" spans="1:4">
      <c r="A3375" s="625" t="s">
        <v>5301</v>
      </c>
      <c r="B3375" s="628" t="s">
        <v>21885</v>
      </c>
      <c r="C3375" s="623" t="s">
        <v>201</v>
      </c>
      <c r="D3375" s="623">
        <v>50.29</v>
      </c>
    </row>
    <row r="3376" spans="1:4">
      <c r="A3376" s="625" t="s">
        <v>5291</v>
      </c>
      <c r="B3376" s="628" t="s">
        <v>21886</v>
      </c>
      <c r="C3376" s="623" t="s">
        <v>201</v>
      </c>
      <c r="D3376" s="623">
        <v>51.64</v>
      </c>
    </row>
    <row r="3377" spans="1:4">
      <c r="A3377" s="625" t="s">
        <v>21887</v>
      </c>
      <c r="B3377" s="628" t="s">
        <v>21888</v>
      </c>
      <c r="C3377" s="623" t="s">
        <v>201</v>
      </c>
      <c r="D3377" s="623">
        <v>41.33</v>
      </c>
    </row>
    <row r="3378" spans="1:4">
      <c r="A3378" s="625" t="s">
        <v>21889</v>
      </c>
      <c r="B3378" s="628" t="s">
        <v>21890</v>
      </c>
      <c r="C3378" s="623" t="s">
        <v>201</v>
      </c>
      <c r="D3378" s="623">
        <v>41.84</v>
      </c>
    </row>
    <row r="3379" spans="1:4">
      <c r="A3379" s="625" t="s">
        <v>21891</v>
      </c>
      <c r="B3379" s="628" t="s">
        <v>21892</v>
      </c>
      <c r="C3379" s="623" t="s">
        <v>201</v>
      </c>
      <c r="D3379" s="623">
        <v>42.29</v>
      </c>
    </row>
    <row r="3380" spans="1:4">
      <c r="A3380" s="625" t="s">
        <v>21893</v>
      </c>
      <c r="B3380" s="628" t="s">
        <v>21894</v>
      </c>
      <c r="C3380" s="623" t="s">
        <v>201</v>
      </c>
      <c r="D3380" s="623">
        <v>42.66</v>
      </c>
    </row>
    <row r="3381" spans="1:4">
      <c r="A3381" s="625" t="s">
        <v>21895</v>
      </c>
      <c r="B3381" s="628" t="s">
        <v>21896</v>
      </c>
      <c r="C3381" s="623" t="s">
        <v>201</v>
      </c>
      <c r="D3381" s="623">
        <v>43.84</v>
      </c>
    </row>
    <row r="3382" spans="1:4">
      <c r="A3382" s="625" t="s">
        <v>21897</v>
      </c>
      <c r="B3382" s="628" t="s">
        <v>21898</v>
      </c>
      <c r="C3382" s="623" t="s">
        <v>201</v>
      </c>
      <c r="D3382" s="623">
        <v>44.17</v>
      </c>
    </row>
    <row r="3383" spans="1:4">
      <c r="A3383" s="625" t="s">
        <v>21899</v>
      </c>
      <c r="B3383" s="628" t="s">
        <v>21900</v>
      </c>
      <c r="C3383" s="623" t="s">
        <v>201</v>
      </c>
      <c r="D3383" s="623">
        <v>44.49</v>
      </c>
    </row>
    <row r="3384" spans="1:4">
      <c r="A3384" s="625" t="s">
        <v>21901</v>
      </c>
      <c r="B3384" s="628" t="s">
        <v>21902</v>
      </c>
      <c r="C3384" s="623" t="s">
        <v>201</v>
      </c>
      <c r="D3384" s="623">
        <v>44.81</v>
      </c>
    </row>
    <row r="3385" spans="1:4">
      <c r="A3385" s="625" t="s">
        <v>21903</v>
      </c>
      <c r="B3385" s="628" t="s">
        <v>21904</v>
      </c>
      <c r="C3385" s="623" t="s">
        <v>201</v>
      </c>
      <c r="D3385" s="623">
        <v>45.12</v>
      </c>
    </row>
    <row r="3386" spans="1:4">
      <c r="A3386" s="625" t="s">
        <v>21905</v>
      </c>
      <c r="B3386" s="628" t="s">
        <v>21906</v>
      </c>
      <c r="C3386" s="623" t="s">
        <v>201</v>
      </c>
      <c r="D3386" s="623">
        <v>45.43</v>
      </c>
    </row>
    <row r="3387" spans="1:4">
      <c r="A3387" s="625" t="s">
        <v>21907</v>
      </c>
      <c r="B3387" s="628" t="s">
        <v>21908</v>
      </c>
      <c r="C3387" s="623" t="s">
        <v>201</v>
      </c>
      <c r="D3387" s="623">
        <v>46.85</v>
      </c>
    </row>
    <row r="3388" spans="1:4">
      <c r="A3388" s="625" t="s">
        <v>21909</v>
      </c>
      <c r="B3388" s="628" t="s">
        <v>21910</v>
      </c>
      <c r="C3388" s="623" t="s">
        <v>201</v>
      </c>
      <c r="D3388" s="623">
        <v>47.73</v>
      </c>
    </row>
    <row r="3389" spans="1:4">
      <c r="A3389" s="625" t="s">
        <v>21911</v>
      </c>
      <c r="B3389" s="628" t="s">
        <v>21912</v>
      </c>
      <c r="C3389" s="623" t="s">
        <v>201</v>
      </c>
      <c r="D3389" s="623">
        <v>41.17</v>
      </c>
    </row>
    <row r="3390" spans="1:4">
      <c r="A3390" s="625" t="s">
        <v>21913</v>
      </c>
      <c r="B3390" s="628" t="s">
        <v>21914</v>
      </c>
      <c r="C3390" s="623" t="s">
        <v>201</v>
      </c>
      <c r="D3390" s="623">
        <v>41.59</v>
      </c>
    </row>
    <row r="3391" spans="1:4">
      <c r="A3391" s="625" t="s">
        <v>21915</v>
      </c>
      <c r="B3391" s="628" t="s">
        <v>21916</v>
      </c>
      <c r="C3391" s="623" t="s">
        <v>201</v>
      </c>
      <c r="D3391" s="623">
        <v>41.96</v>
      </c>
    </row>
    <row r="3392" spans="1:4">
      <c r="A3392" s="625" t="s">
        <v>21917</v>
      </c>
      <c r="B3392" s="628" t="s">
        <v>21918</v>
      </c>
      <c r="C3392" s="623" t="s">
        <v>201</v>
      </c>
      <c r="D3392" s="623">
        <v>42.27</v>
      </c>
    </row>
    <row r="3393" spans="1:4">
      <c r="A3393" s="625" t="s">
        <v>21919</v>
      </c>
      <c r="B3393" s="628" t="s">
        <v>21920</v>
      </c>
      <c r="C3393" s="623" t="s">
        <v>201</v>
      </c>
      <c r="D3393" s="623">
        <v>42.55</v>
      </c>
    </row>
    <row r="3394" spans="1:4">
      <c r="A3394" s="625" t="s">
        <v>21921</v>
      </c>
      <c r="B3394" s="628" t="s">
        <v>21922</v>
      </c>
      <c r="C3394" s="623" t="s">
        <v>201</v>
      </c>
      <c r="D3394" s="623">
        <v>43.66</v>
      </c>
    </row>
    <row r="3395" spans="1:4">
      <c r="A3395" s="625" t="s">
        <v>21923</v>
      </c>
      <c r="B3395" s="628" t="s">
        <v>21924</v>
      </c>
      <c r="C3395" s="623" t="s">
        <v>201</v>
      </c>
      <c r="D3395" s="623">
        <v>43.92</v>
      </c>
    </row>
    <row r="3396" spans="1:4">
      <c r="A3396" s="625" t="s">
        <v>21925</v>
      </c>
      <c r="B3396" s="628" t="s">
        <v>21926</v>
      </c>
      <c r="C3396" s="623" t="s">
        <v>201</v>
      </c>
      <c r="D3396" s="623">
        <v>44.18</v>
      </c>
    </row>
    <row r="3397" spans="1:4">
      <c r="A3397" s="625" t="s">
        <v>21927</v>
      </c>
      <c r="B3397" s="628" t="s">
        <v>21928</v>
      </c>
      <c r="C3397" s="623" t="s">
        <v>201</v>
      </c>
      <c r="D3397" s="623">
        <v>44.44</v>
      </c>
    </row>
    <row r="3398" spans="1:4">
      <c r="A3398" s="625" t="s">
        <v>21929</v>
      </c>
      <c r="B3398" s="628" t="s">
        <v>21930</v>
      </c>
      <c r="C3398" s="623" t="s">
        <v>201</v>
      </c>
      <c r="D3398" s="623">
        <v>44.7</v>
      </c>
    </row>
    <row r="3399" spans="1:4">
      <c r="A3399" s="625" t="s">
        <v>21931</v>
      </c>
      <c r="B3399" s="628" t="s">
        <v>21932</v>
      </c>
      <c r="C3399" s="623" t="s">
        <v>201</v>
      </c>
      <c r="D3399" s="623">
        <v>45.17</v>
      </c>
    </row>
    <row r="3400" spans="1:4">
      <c r="A3400" s="625" t="s">
        <v>21933</v>
      </c>
      <c r="B3400" s="628" t="s">
        <v>21934</v>
      </c>
      <c r="C3400" s="623" t="s">
        <v>201</v>
      </c>
      <c r="D3400" s="623">
        <v>46.74</v>
      </c>
    </row>
    <row r="3401" spans="1:4">
      <c r="A3401" s="625" t="s">
        <v>21935</v>
      </c>
      <c r="B3401" s="628" t="s">
        <v>21936</v>
      </c>
      <c r="C3401" s="623" t="s">
        <v>201</v>
      </c>
      <c r="D3401" s="623">
        <v>8.3699999999999992</v>
      </c>
    </row>
    <row r="3402" spans="1:4">
      <c r="A3402" s="625" t="s">
        <v>5324</v>
      </c>
      <c r="B3402" s="628" t="s">
        <v>21937</v>
      </c>
      <c r="C3402" s="623" t="s">
        <v>201</v>
      </c>
      <c r="D3402" s="623">
        <v>20.34</v>
      </c>
    </row>
    <row r="3403" spans="1:4">
      <c r="A3403" s="625" t="s">
        <v>5328</v>
      </c>
      <c r="B3403" s="628" t="s">
        <v>21938</v>
      </c>
      <c r="C3403" s="623" t="s">
        <v>201</v>
      </c>
      <c r="D3403" s="623">
        <v>20.97</v>
      </c>
    </row>
    <row r="3404" spans="1:4">
      <c r="A3404" s="625" t="s">
        <v>5329</v>
      </c>
      <c r="B3404" s="628" t="s">
        <v>21939</v>
      </c>
      <c r="C3404" s="623" t="s">
        <v>201</v>
      </c>
      <c r="D3404" s="623">
        <v>21.5</v>
      </c>
    </row>
    <row r="3405" spans="1:4">
      <c r="A3405" s="625" t="s">
        <v>5330</v>
      </c>
      <c r="B3405" s="628" t="s">
        <v>21940</v>
      </c>
      <c r="C3405" s="623" t="s">
        <v>201</v>
      </c>
      <c r="D3405" s="623">
        <v>21.96</v>
      </c>
    </row>
    <row r="3406" spans="1:4">
      <c r="A3406" s="625" t="s">
        <v>5331</v>
      </c>
      <c r="B3406" s="628" t="s">
        <v>21941</v>
      </c>
      <c r="C3406" s="623" t="s">
        <v>201</v>
      </c>
      <c r="D3406" s="623">
        <v>22.38</v>
      </c>
    </row>
    <row r="3407" spans="1:4">
      <c r="A3407" s="625" t="s">
        <v>21942</v>
      </c>
      <c r="B3407" s="628" t="s">
        <v>21943</v>
      </c>
      <c r="C3407" s="623" t="s">
        <v>201</v>
      </c>
      <c r="D3407" s="623">
        <v>22.78</v>
      </c>
    </row>
    <row r="3408" spans="1:4">
      <c r="A3408" s="625" t="s">
        <v>21944</v>
      </c>
      <c r="B3408" s="628" t="s">
        <v>21945</v>
      </c>
      <c r="C3408" s="623" t="s">
        <v>201</v>
      </c>
      <c r="D3408" s="623">
        <v>25.14</v>
      </c>
    </row>
    <row r="3409" spans="1:4">
      <c r="A3409" s="625" t="s">
        <v>5325</v>
      </c>
      <c r="B3409" s="628" t="s">
        <v>21946</v>
      </c>
      <c r="C3409" s="623" t="s">
        <v>201</v>
      </c>
      <c r="D3409" s="623">
        <v>25.53</v>
      </c>
    </row>
    <row r="3410" spans="1:4">
      <c r="A3410" s="625" t="s">
        <v>21947</v>
      </c>
      <c r="B3410" s="628" t="s">
        <v>21948</v>
      </c>
      <c r="C3410" s="623" t="s">
        <v>201</v>
      </c>
      <c r="D3410" s="623">
        <v>25.91</v>
      </c>
    </row>
    <row r="3411" spans="1:4">
      <c r="A3411" s="625" t="s">
        <v>5326</v>
      </c>
      <c r="B3411" s="628" t="s">
        <v>21949</v>
      </c>
      <c r="C3411" s="623" t="s">
        <v>201</v>
      </c>
      <c r="D3411" s="623">
        <v>26.29</v>
      </c>
    </row>
    <row r="3412" spans="1:4">
      <c r="A3412" s="625" t="s">
        <v>21950</v>
      </c>
      <c r="B3412" s="628" t="s">
        <v>21951</v>
      </c>
      <c r="C3412" s="623" t="s">
        <v>201</v>
      </c>
      <c r="D3412" s="623">
        <v>26.99</v>
      </c>
    </row>
    <row r="3413" spans="1:4">
      <c r="A3413" s="625" t="s">
        <v>5327</v>
      </c>
      <c r="B3413" s="628" t="s">
        <v>21952</v>
      </c>
      <c r="C3413" s="623" t="s">
        <v>201</v>
      </c>
      <c r="D3413" s="623">
        <v>28.07</v>
      </c>
    </row>
    <row r="3414" spans="1:4">
      <c r="A3414" s="625" t="s">
        <v>21953</v>
      </c>
      <c r="B3414" s="628" t="s">
        <v>21954</v>
      </c>
      <c r="C3414" s="623" t="s">
        <v>201</v>
      </c>
      <c r="D3414" s="623">
        <v>19.96</v>
      </c>
    </row>
    <row r="3415" spans="1:4">
      <c r="A3415" s="625" t="s">
        <v>21955</v>
      </c>
      <c r="B3415" s="628" t="s">
        <v>21956</v>
      </c>
      <c r="C3415" s="623" t="s">
        <v>201</v>
      </c>
      <c r="D3415" s="623">
        <v>20.36</v>
      </c>
    </row>
    <row r="3416" spans="1:4">
      <c r="A3416" s="625" t="s">
        <v>21957</v>
      </c>
      <c r="B3416" s="628" t="s">
        <v>21958</v>
      </c>
      <c r="C3416" s="623" t="s">
        <v>201</v>
      </c>
      <c r="D3416" s="623">
        <v>20.71</v>
      </c>
    </row>
    <row r="3417" spans="1:4">
      <c r="A3417" s="625" t="s">
        <v>21959</v>
      </c>
      <c r="B3417" s="628" t="s">
        <v>21960</v>
      </c>
      <c r="C3417" s="623" t="s">
        <v>201</v>
      </c>
      <c r="D3417" s="623">
        <v>21</v>
      </c>
    </row>
    <row r="3418" spans="1:4">
      <c r="A3418" s="625" t="s">
        <v>21961</v>
      </c>
      <c r="B3418" s="628" t="s">
        <v>21962</v>
      </c>
      <c r="C3418" s="623" t="s">
        <v>201</v>
      </c>
      <c r="D3418" s="623">
        <v>21.27</v>
      </c>
    </row>
    <row r="3419" spans="1:4">
      <c r="A3419" s="625" t="s">
        <v>21963</v>
      </c>
      <c r="B3419" s="628" t="s">
        <v>21964</v>
      </c>
      <c r="C3419" s="623" t="s">
        <v>201</v>
      </c>
      <c r="D3419" s="623">
        <v>21.53</v>
      </c>
    </row>
    <row r="3420" spans="1:4">
      <c r="A3420" s="625" t="s">
        <v>21965</v>
      </c>
      <c r="B3420" s="628" t="s">
        <v>21966</v>
      </c>
      <c r="C3420" s="623" t="s">
        <v>201</v>
      </c>
      <c r="D3420" s="623">
        <v>21.78</v>
      </c>
    </row>
    <row r="3421" spans="1:4">
      <c r="A3421" s="625" t="s">
        <v>21967</v>
      </c>
      <c r="B3421" s="628" t="s">
        <v>21968</v>
      </c>
      <c r="C3421" s="623" t="s">
        <v>201</v>
      </c>
      <c r="D3421" s="623">
        <v>22.03</v>
      </c>
    </row>
    <row r="3422" spans="1:4">
      <c r="A3422" s="625" t="s">
        <v>21969</v>
      </c>
      <c r="B3422" s="628" t="s">
        <v>21970</v>
      </c>
      <c r="C3422" s="623" t="s">
        <v>201</v>
      </c>
      <c r="D3422" s="623">
        <v>22.27</v>
      </c>
    </row>
    <row r="3423" spans="1:4">
      <c r="A3423" s="625" t="s">
        <v>21971</v>
      </c>
      <c r="B3423" s="628" t="s">
        <v>21972</v>
      </c>
      <c r="C3423" s="623" t="s">
        <v>201</v>
      </c>
      <c r="D3423" s="623">
        <v>22.52</v>
      </c>
    </row>
    <row r="3424" spans="1:4">
      <c r="A3424" s="625" t="s">
        <v>21973</v>
      </c>
      <c r="B3424" s="628" t="s">
        <v>21974</v>
      </c>
      <c r="C3424" s="623" t="s">
        <v>201</v>
      </c>
      <c r="D3424" s="623">
        <v>22.97</v>
      </c>
    </row>
    <row r="3425" spans="1:4">
      <c r="A3425" s="625" t="s">
        <v>21975</v>
      </c>
      <c r="B3425" s="628" t="s">
        <v>21976</v>
      </c>
      <c r="C3425" s="623" t="s">
        <v>201</v>
      </c>
      <c r="D3425" s="623">
        <v>25.64</v>
      </c>
    </row>
    <row r="3426" spans="1:4">
      <c r="A3426" s="625" t="s">
        <v>21977</v>
      </c>
      <c r="B3426" s="628" t="s">
        <v>21978</v>
      </c>
      <c r="C3426" s="623" t="s">
        <v>201</v>
      </c>
      <c r="D3426" s="623">
        <v>19.829999999999998</v>
      </c>
    </row>
    <row r="3427" spans="1:4">
      <c r="A3427" s="625" t="s">
        <v>21979</v>
      </c>
      <c r="B3427" s="628" t="s">
        <v>21980</v>
      </c>
      <c r="C3427" s="623" t="s">
        <v>201</v>
      </c>
      <c r="D3427" s="623">
        <v>20.16</v>
      </c>
    </row>
    <row r="3428" spans="1:4">
      <c r="A3428" s="625" t="s">
        <v>21981</v>
      </c>
      <c r="B3428" s="628" t="s">
        <v>21982</v>
      </c>
      <c r="C3428" s="623" t="s">
        <v>201</v>
      </c>
      <c r="D3428" s="623">
        <v>20.45</v>
      </c>
    </row>
    <row r="3429" spans="1:4">
      <c r="A3429" s="625" t="s">
        <v>21983</v>
      </c>
      <c r="B3429" s="628" t="s">
        <v>21984</v>
      </c>
      <c r="C3429" s="623" t="s">
        <v>201</v>
      </c>
      <c r="D3429" s="623">
        <v>20.69</v>
      </c>
    </row>
    <row r="3430" spans="1:4">
      <c r="A3430" s="625" t="s">
        <v>21985</v>
      </c>
      <c r="B3430" s="628" t="s">
        <v>21986</v>
      </c>
      <c r="C3430" s="623" t="s">
        <v>201</v>
      </c>
      <c r="D3430" s="623">
        <v>20.92</v>
      </c>
    </row>
    <row r="3431" spans="1:4">
      <c r="A3431" s="625" t="s">
        <v>21987</v>
      </c>
      <c r="B3431" s="628" t="s">
        <v>21988</v>
      </c>
      <c r="C3431" s="623" t="s">
        <v>201</v>
      </c>
      <c r="D3431" s="623">
        <v>21.13</v>
      </c>
    </row>
    <row r="3432" spans="1:4">
      <c r="A3432" s="625" t="s">
        <v>21989</v>
      </c>
      <c r="B3432" s="628" t="s">
        <v>21990</v>
      </c>
      <c r="C3432" s="623" t="s">
        <v>201</v>
      </c>
      <c r="D3432" s="623">
        <v>21.33</v>
      </c>
    </row>
    <row r="3433" spans="1:4">
      <c r="A3433" s="625" t="s">
        <v>21991</v>
      </c>
      <c r="B3433" s="628" t="s">
        <v>21992</v>
      </c>
      <c r="C3433" s="623" t="s">
        <v>201</v>
      </c>
      <c r="D3433" s="623">
        <v>21.54</v>
      </c>
    </row>
    <row r="3434" spans="1:4">
      <c r="A3434" s="625" t="s">
        <v>21993</v>
      </c>
      <c r="B3434" s="628" t="s">
        <v>21994</v>
      </c>
      <c r="C3434" s="623" t="s">
        <v>201</v>
      </c>
      <c r="D3434" s="623">
        <v>21.74</v>
      </c>
    </row>
    <row r="3435" spans="1:4">
      <c r="A3435" s="625" t="s">
        <v>21995</v>
      </c>
      <c r="B3435" s="628" t="s">
        <v>21996</v>
      </c>
      <c r="C3435" s="623" t="s">
        <v>201</v>
      </c>
      <c r="D3435" s="623">
        <v>21.94</v>
      </c>
    </row>
    <row r="3436" spans="1:4">
      <c r="A3436" s="625" t="s">
        <v>21997</v>
      </c>
      <c r="B3436" s="628" t="s">
        <v>21998</v>
      </c>
      <c r="C3436" s="623" t="s">
        <v>201</v>
      </c>
      <c r="D3436" s="623">
        <v>22.31</v>
      </c>
    </row>
    <row r="3437" spans="1:4">
      <c r="A3437" s="625" t="s">
        <v>21999</v>
      </c>
      <c r="B3437" s="628" t="s">
        <v>22000</v>
      </c>
      <c r="C3437" s="623" t="s">
        <v>201</v>
      </c>
      <c r="D3437" s="623">
        <v>22.89</v>
      </c>
    </row>
    <row r="3438" spans="1:4">
      <c r="A3438" s="625" t="s">
        <v>22001</v>
      </c>
      <c r="B3438" s="628" t="s">
        <v>22002</v>
      </c>
      <c r="C3438" s="623" t="s">
        <v>201</v>
      </c>
      <c r="D3438" s="623">
        <v>929.42</v>
      </c>
    </row>
    <row r="3439" spans="1:4">
      <c r="A3439" s="625" t="s">
        <v>22003</v>
      </c>
      <c r="B3439" s="628" t="s">
        <v>22004</v>
      </c>
      <c r="C3439" s="623" t="s">
        <v>201</v>
      </c>
      <c r="D3439" s="623">
        <v>52.58</v>
      </c>
    </row>
    <row r="3440" spans="1:4">
      <c r="A3440" s="625" t="s">
        <v>22005</v>
      </c>
      <c r="B3440" s="628" t="s">
        <v>22006</v>
      </c>
      <c r="C3440" s="623" t="s">
        <v>201</v>
      </c>
      <c r="D3440" s="623">
        <v>98.55</v>
      </c>
    </row>
    <row r="3441" spans="1:4">
      <c r="A3441" s="625" t="s">
        <v>22007</v>
      </c>
      <c r="B3441" s="628" t="s">
        <v>22008</v>
      </c>
      <c r="C3441" s="623" t="s">
        <v>201</v>
      </c>
      <c r="D3441" s="623">
        <v>182.33</v>
      </c>
    </row>
    <row r="3442" spans="1:4">
      <c r="A3442" s="625" t="s">
        <v>22009</v>
      </c>
      <c r="B3442" s="628" t="s">
        <v>22010</v>
      </c>
      <c r="C3442" s="623" t="s">
        <v>201</v>
      </c>
      <c r="D3442" s="623">
        <v>293.89999999999998</v>
      </c>
    </row>
    <row r="3443" spans="1:4">
      <c r="A3443" s="625" t="s">
        <v>22011</v>
      </c>
      <c r="B3443" s="628" t="s">
        <v>22012</v>
      </c>
      <c r="C3443" s="623" t="s">
        <v>201</v>
      </c>
      <c r="D3443" s="623">
        <v>126.1</v>
      </c>
    </row>
    <row r="3444" spans="1:4">
      <c r="A3444" s="625" t="s">
        <v>5303</v>
      </c>
      <c r="B3444" s="628" t="s">
        <v>5304</v>
      </c>
      <c r="C3444" s="623" t="s">
        <v>201</v>
      </c>
      <c r="D3444" s="623">
        <v>3.75</v>
      </c>
    </row>
    <row r="3445" spans="1:4">
      <c r="A3445" s="625" t="s">
        <v>22013</v>
      </c>
      <c r="B3445" s="628" t="s">
        <v>22014</v>
      </c>
      <c r="C3445" s="623" t="s">
        <v>201</v>
      </c>
      <c r="D3445" s="623">
        <v>6.07</v>
      </c>
    </row>
    <row r="3446" spans="1:4">
      <c r="A3446" s="625" t="s">
        <v>5305</v>
      </c>
      <c r="B3446" s="628" t="s">
        <v>5306</v>
      </c>
      <c r="C3446" s="623" t="s">
        <v>201</v>
      </c>
      <c r="D3446" s="623">
        <v>6.45</v>
      </c>
    </row>
    <row r="3447" spans="1:4">
      <c r="A3447" s="625" t="s">
        <v>5307</v>
      </c>
      <c r="B3447" s="628" t="s">
        <v>5308</v>
      </c>
      <c r="C3447" s="623" t="s">
        <v>201</v>
      </c>
      <c r="D3447" s="623">
        <v>3.12</v>
      </c>
    </row>
    <row r="3448" spans="1:4">
      <c r="A3448" s="625" t="s">
        <v>22015</v>
      </c>
      <c r="B3448" s="628" t="s">
        <v>22016</v>
      </c>
      <c r="C3448" s="623" t="s">
        <v>201</v>
      </c>
      <c r="D3448" s="623">
        <v>2.36</v>
      </c>
    </row>
    <row r="3449" spans="1:4">
      <c r="A3449" s="625" t="s">
        <v>22017</v>
      </c>
      <c r="B3449" s="628" t="s">
        <v>22018</v>
      </c>
      <c r="C3449" s="623" t="s">
        <v>201</v>
      </c>
      <c r="D3449" s="623">
        <v>6.59</v>
      </c>
    </row>
    <row r="3450" spans="1:4">
      <c r="A3450" s="625" t="s">
        <v>22019</v>
      </c>
      <c r="B3450" s="628" t="s">
        <v>22020</v>
      </c>
      <c r="C3450" s="623" t="s">
        <v>201</v>
      </c>
      <c r="D3450" s="623">
        <v>657.68</v>
      </c>
    </row>
    <row r="3451" spans="1:4">
      <c r="A3451" s="625" t="s">
        <v>22021</v>
      </c>
      <c r="B3451" s="628" t="s">
        <v>22022</v>
      </c>
      <c r="C3451" s="623" t="s">
        <v>201</v>
      </c>
      <c r="D3451" s="623">
        <v>36.64</v>
      </c>
    </row>
    <row r="3452" spans="1:4">
      <c r="A3452" s="625" t="s">
        <v>22023</v>
      </c>
      <c r="B3452" s="628" t="s">
        <v>22024</v>
      </c>
      <c r="C3452" s="623" t="s">
        <v>201</v>
      </c>
      <c r="D3452" s="623">
        <v>69.66</v>
      </c>
    </row>
    <row r="3453" spans="1:4">
      <c r="A3453" s="625" t="s">
        <v>22025</v>
      </c>
      <c r="B3453" s="628" t="s">
        <v>22026</v>
      </c>
      <c r="C3453" s="623" t="s">
        <v>201</v>
      </c>
      <c r="D3453" s="623">
        <v>131.26</v>
      </c>
    </row>
    <row r="3454" spans="1:4">
      <c r="A3454" s="625" t="s">
        <v>22027</v>
      </c>
      <c r="B3454" s="628" t="s">
        <v>22028</v>
      </c>
      <c r="C3454" s="623" t="s">
        <v>201</v>
      </c>
      <c r="D3454" s="623">
        <v>211.46</v>
      </c>
    </row>
    <row r="3455" spans="1:4">
      <c r="A3455" s="625" t="s">
        <v>5309</v>
      </c>
      <c r="B3455" s="628" t="s">
        <v>22029</v>
      </c>
      <c r="C3455" s="623" t="s">
        <v>201</v>
      </c>
      <c r="D3455" s="623">
        <v>55.16</v>
      </c>
    </row>
    <row r="3456" spans="1:4">
      <c r="A3456" s="625" t="s">
        <v>5310</v>
      </c>
      <c r="B3456" s="628" t="s">
        <v>22030</v>
      </c>
      <c r="C3456" s="623" t="s">
        <v>201</v>
      </c>
      <c r="D3456" s="623">
        <v>70.92</v>
      </c>
    </row>
    <row r="3457" spans="1:4">
      <c r="A3457" s="625" t="s">
        <v>5311</v>
      </c>
      <c r="B3457" s="628" t="s">
        <v>5312</v>
      </c>
      <c r="C3457" s="623" t="s">
        <v>201</v>
      </c>
      <c r="D3457" s="623">
        <v>75.36</v>
      </c>
    </row>
    <row r="3458" spans="1:4">
      <c r="A3458" s="625" t="s">
        <v>22031</v>
      </c>
      <c r="B3458" s="628" t="s">
        <v>22032</v>
      </c>
      <c r="C3458" s="623" t="s">
        <v>201</v>
      </c>
      <c r="D3458" s="623">
        <v>6.85</v>
      </c>
    </row>
    <row r="3459" spans="1:4">
      <c r="A3459" s="625" t="s">
        <v>5315</v>
      </c>
      <c r="B3459" s="628" t="s">
        <v>22033</v>
      </c>
      <c r="C3459" s="623" t="s">
        <v>201</v>
      </c>
      <c r="D3459" s="623">
        <v>10.7</v>
      </c>
    </row>
    <row r="3460" spans="1:4">
      <c r="A3460" s="625" t="s">
        <v>22034</v>
      </c>
      <c r="B3460" s="628" t="s">
        <v>22035</v>
      </c>
      <c r="C3460" s="623" t="s">
        <v>201</v>
      </c>
      <c r="D3460" s="623">
        <v>0</v>
      </c>
    </row>
    <row r="3461" spans="1:4">
      <c r="A3461" s="625" t="s">
        <v>5313</v>
      </c>
      <c r="B3461" s="628" t="s">
        <v>5314</v>
      </c>
      <c r="C3461" s="623" t="s">
        <v>201</v>
      </c>
      <c r="D3461" s="623">
        <v>9.93</v>
      </c>
    </row>
    <row r="3462" spans="1:4">
      <c r="A3462" s="625" t="s">
        <v>5316</v>
      </c>
      <c r="B3462" s="628" t="s">
        <v>5317</v>
      </c>
      <c r="C3462" s="623" t="s">
        <v>201</v>
      </c>
      <c r="D3462" s="623">
        <v>107.66</v>
      </c>
    </row>
    <row r="3463" spans="1:4">
      <c r="A3463" s="625" t="s">
        <v>22036</v>
      </c>
      <c r="B3463" s="628" t="s">
        <v>22037</v>
      </c>
      <c r="C3463" s="623" t="s">
        <v>201</v>
      </c>
      <c r="D3463" s="623">
        <v>39.28</v>
      </c>
    </row>
    <row r="3464" spans="1:4">
      <c r="A3464" s="625" t="s">
        <v>22038</v>
      </c>
      <c r="B3464" s="628" t="s">
        <v>22039</v>
      </c>
      <c r="C3464" s="623" t="s">
        <v>152</v>
      </c>
      <c r="D3464" s="623">
        <v>0</v>
      </c>
    </row>
    <row r="3465" spans="1:4">
      <c r="A3465" s="625" t="s">
        <v>22040</v>
      </c>
      <c r="B3465" s="628" t="s">
        <v>22041</v>
      </c>
      <c r="C3465" s="623" t="s">
        <v>152</v>
      </c>
      <c r="D3465" s="623">
        <v>0</v>
      </c>
    </row>
    <row r="3466" spans="1:4">
      <c r="A3466" s="625" t="s">
        <v>22042</v>
      </c>
      <c r="B3466" s="628" t="s">
        <v>22043</v>
      </c>
      <c r="C3466" s="623" t="s">
        <v>152</v>
      </c>
      <c r="D3466" s="623">
        <v>213.91</v>
      </c>
    </row>
    <row r="3467" spans="1:4">
      <c r="A3467" s="625" t="s">
        <v>22044</v>
      </c>
      <c r="B3467" s="628" t="s">
        <v>22045</v>
      </c>
      <c r="C3467" s="623" t="s">
        <v>152</v>
      </c>
      <c r="D3467" s="623">
        <v>272.61</v>
      </c>
    </row>
    <row r="3468" spans="1:4">
      <c r="A3468" s="625" t="s">
        <v>5318</v>
      </c>
      <c r="B3468" s="628" t="s">
        <v>22046</v>
      </c>
      <c r="C3468" s="623" t="s">
        <v>152</v>
      </c>
      <c r="D3468" s="623">
        <v>306.2</v>
      </c>
    </row>
    <row r="3469" spans="1:4">
      <c r="A3469" s="625" t="s">
        <v>22047</v>
      </c>
      <c r="B3469" s="628" t="s">
        <v>22048</v>
      </c>
      <c r="C3469" s="623" t="s">
        <v>5252</v>
      </c>
      <c r="D3469" s="623">
        <v>77.28</v>
      </c>
    </row>
    <row r="3470" spans="1:4">
      <c r="A3470" s="625" t="s">
        <v>5319</v>
      </c>
      <c r="B3470" s="628" t="s">
        <v>5320</v>
      </c>
      <c r="C3470" s="623" t="s">
        <v>201</v>
      </c>
      <c r="D3470" s="623">
        <v>801.57</v>
      </c>
    </row>
    <row r="3471" spans="1:4">
      <c r="A3471" s="625" t="s">
        <v>22049</v>
      </c>
      <c r="B3471" s="628" t="s">
        <v>22050</v>
      </c>
      <c r="C3471" s="623" t="s">
        <v>201</v>
      </c>
      <c r="D3471" s="623">
        <v>693.39</v>
      </c>
    </row>
    <row r="3472" spans="1:4">
      <c r="A3472" s="625" t="s">
        <v>5321</v>
      </c>
      <c r="B3472" s="628" t="s">
        <v>22051</v>
      </c>
      <c r="C3472" s="623" t="s">
        <v>201</v>
      </c>
      <c r="D3472" s="623">
        <v>955.11</v>
      </c>
    </row>
    <row r="3473" spans="1:4">
      <c r="A3473" s="625" t="s">
        <v>22052</v>
      </c>
      <c r="B3473" s="628" t="s">
        <v>22053</v>
      </c>
      <c r="C3473" s="623" t="s">
        <v>201</v>
      </c>
      <c r="D3473" s="623">
        <v>232.67</v>
      </c>
    </row>
    <row r="3474" spans="1:4">
      <c r="A3474" s="625" t="s">
        <v>5322</v>
      </c>
      <c r="B3474" s="628" t="s">
        <v>22054</v>
      </c>
      <c r="C3474" s="623" t="s">
        <v>201</v>
      </c>
      <c r="D3474" s="623">
        <v>298.27999999999997</v>
      </c>
    </row>
    <row r="3475" spans="1:4">
      <c r="A3475" s="625" t="s">
        <v>5323</v>
      </c>
      <c r="B3475" s="628" t="s">
        <v>22055</v>
      </c>
      <c r="C3475" s="623" t="s">
        <v>201</v>
      </c>
      <c r="D3475" s="623">
        <v>225.57</v>
      </c>
    </row>
    <row r="3476" spans="1:4">
      <c r="A3476" s="625" t="s">
        <v>22056</v>
      </c>
      <c r="B3476" s="628" t="s">
        <v>22057</v>
      </c>
      <c r="C3476" s="623" t="s">
        <v>201</v>
      </c>
      <c r="D3476" s="623">
        <v>298.08</v>
      </c>
    </row>
    <row r="3477" spans="1:4">
      <c r="A3477" s="625" t="s">
        <v>22058</v>
      </c>
      <c r="B3477" s="628" t="s">
        <v>22059</v>
      </c>
      <c r="C3477" s="623" t="s">
        <v>201</v>
      </c>
      <c r="D3477" s="623">
        <v>63.87</v>
      </c>
    </row>
    <row r="3478" spans="1:4">
      <c r="A3478" s="625" t="s">
        <v>22060</v>
      </c>
      <c r="B3478" s="628" t="s">
        <v>22061</v>
      </c>
      <c r="C3478" s="623" t="s">
        <v>201</v>
      </c>
      <c r="D3478" s="623">
        <v>165.6</v>
      </c>
    </row>
    <row r="3479" spans="1:4">
      <c r="A3479" s="625" t="s">
        <v>22062</v>
      </c>
      <c r="B3479" s="628" t="s">
        <v>22063</v>
      </c>
      <c r="C3479" s="623" t="s">
        <v>201</v>
      </c>
      <c r="D3479" s="623">
        <v>97.2</v>
      </c>
    </row>
    <row r="3480" spans="1:4">
      <c r="A3480" s="625" t="s">
        <v>22064</v>
      </c>
      <c r="B3480" s="628" t="s">
        <v>22065</v>
      </c>
      <c r="C3480" s="623" t="s">
        <v>201</v>
      </c>
      <c r="D3480" s="623">
        <v>17.36</v>
      </c>
    </row>
    <row r="3481" spans="1:4">
      <c r="A3481" s="625" t="s">
        <v>22066</v>
      </c>
      <c r="B3481" s="628" t="s">
        <v>22067</v>
      </c>
      <c r="C3481" s="623" t="s">
        <v>152</v>
      </c>
      <c r="D3481" s="623">
        <v>91.2</v>
      </c>
    </row>
    <row r="3482" spans="1:4">
      <c r="A3482" s="625" t="s">
        <v>22068</v>
      </c>
      <c r="B3482" s="628" t="s">
        <v>22069</v>
      </c>
      <c r="C3482" s="623" t="s">
        <v>152</v>
      </c>
      <c r="D3482" s="623">
        <v>7.0000000000000007E-2</v>
      </c>
    </row>
    <row r="3483" spans="1:4">
      <c r="A3483" s="625" t="s">
        <v>5332</v>
      </c>
      <c r="B3483" s="628" t="s">
        <v>5333</v>
      </c>
      <c r="C3483" s="623" t="s">
        <v>201</v>
      </c>
      <c r="D3483" s="623">
        <v>16.489999999999998</v>
      </c>
    </row>
    <row r="3484" spans="1:4">
      <c r="A3484" s="625" t="s">
        <v>22070</v>
      </c>
      <c r="B3484" s="628" t="s">
        <v>22071</v>
      </c>
      <c r="C3484" s="623" t="s">
        <v>5252</v>
      </c>
      <c r="D3484" s="623">
        <v>300.5</v>
      </c>
    </row>
    <row r="3485" spans="1:4">
      <c r="A3485" s="625">
        <v>250</v>
      </c>
      <c r="B3485" s="628" t="s">
        <v>5334</v>
      </c>
    </row>
    <row r="3486" spans="1:4">
      <c r="A3486" s="625" t="s">
        <v>5335</v>
      </c>
      <c r="B3486" s="628" t="s">
        <v>5336</v>
      </c>
      <c r="C3486" s="623" t="s">
        <v>158</v>
      </c>
      <c r="D3486" s="623">
        <v>683.13</v>
      </c>
    </row>
    <row r="3487" spans="1:4">
      <c r="A3487" s="625" t="s">
        <v>5337</v>
      </c>
      <c r="B3487" s="628" t="s">
        <v>5338</v>
      </c>
      <c r="C3487" s="623" t="s">
        <v>158</v>
      </c>
      <c r="D3487" s="623">
        <v>702.1</v>
      </c>
    </row>
    <row r="3488" spans="1:4">
      <c r="A3488" s="625" t="s">
        <v>5339</v>
      </c>
      <c r="B3488" s="628" t="s">
        <v>5340</v>
      </c>
      <c r="C3488" s="623" t="s">
        <v>158</v>
      </c>
      <c r="D3488" s="623">
        <v>986.74</v>
      </c>
    </row>
    <row r="3489" spans="1:4">
      <c r="A3489" s="625" t="s">
        <v>5341</v>
      </c>
      <c r="B3489" s="628" t="s">
        <v>5342</v>
      </c>
      <c r="C3489" s="623" t="s">
        <v>158</v>
      </c>
      <c r="D3489" s="623">
        <v>1062.6500000000001</v>
      </c>
    </row>
    <row r="3490" spans="1:4">
      <c r="A3490" s="625" t="s">
        <v>5343</v>
      </c>
      <c r="B3490" s="628" t="s">
        <v>5344</v>
      </c>
      <c r="C3490" s="623" t="s">
        <v>158</v>
      </c>
      <c r="D3490" s="623">
        <v>9497.82</v>
      </c>
    </row>
    <row r="3491" spans="1:4">
      <c r="A3491" s="625" t="s">
        <v>5345</v>
      </c>
      <c r="B3491" s="628" t="s">
        <v>5346</v>
      </c>
      <c r="C3491" s="623" t="s">
        <v>161</v>
      </c>
      <c r="D3491" s="623">
        <v>9954.42</v>
      </c>
    </row>
    <row r="3492" spans="1:4">
      <c r="A3492" s="625" t="s">
        <v>5347</v>
      </c>
      <c r="B3492" s="628" t="s">
        <v>5348</v>
      </c>
      <c r="C3492" s="623" t="s">
        <v>158</v>
      </c>
      <c r="D3492" s="623">
        <v>10613.43</v>
      </c>
    </row>
    <row r="3493" spans="1:4">
      <c r="A3493" s="625" t="s">
        <v>5349</v>
      </c>
      <c r="B3493" s="628" t="s">
        <v>5350</v>
      </c>
      <c r="C3493" s="623" t="s">
        <v>161</v>
      </c>
      <c r="D3493" s="623">
        <v>12315.3</v>
      </c>
    </row>
    <row r="3494" spans="1:4">
      <c r="A3494" s="625" t="s">
        <v>5351</v>
      </c>
      <c r="B3494" s="628" t="s">
        <v>5352</v>
      </c>
      <c r="C3494" s="623" t="s">
        <v>158</v>
      </c>
      <c r="D3494" s="623">
        <v>20498.84</v>
      </c>
    </row>
    <row r="3495" spans="1:4">
      <c r="A3495" s="625" t="s">
        <v>5353</v>
      </c>
      <c r="B3495" s="628" t="s">
        <v>5354</v>
      </c>
      <c r="C3495" s="623" t="s">
        <v>161</v>
      </c>
      <c r="D3495" s="623">
        <v>14930.78</v>
      </c>
    </row>
    <row r="3496" spans="1:4">
      <c r="A3496" s="625" t="s">
        <v>5355</v>
      </c>
      <c r="B3496" s="628" t="s">
        <v>5356</v>
      </c>
      <c r="C3496" s="623" t="s">
        <v>158</v>
      </c>
      <c r="D3496" s="623">
        <v>29077.56</v>
      </c>
    </row>
    <row r="3497" spans="1:4">
      <c r="A3497" s="625" t="s">
        <v>5357</v>
      </c>
      <c r="B3497" s="628" t="s">
        <v>5358</v>
      </c>
      <c r="C3497" s="623" t="s">
        <v>161</v>
      </c>
      <c r="D3497" s="623">
        <v>19173.71</v>
      </c>
    </row>
    <row r="3498" spans="1:4">
      <c r="A3498" s="625" t="s">
        <v>5359</v>
      </c>
      <c r="B3498" s="628" t="s">
        <v>5360</v>
      </c>
      <c r="C3498" s="623" t="s">
        <v>158</v>
      </c>
      <c r="D3498" s="623">
        <v>1860.64</v>
      </c>
    </row>
    <row r="3499" spans="1:4">
      <c r="A3499" s="625" t="s">
        <v>5361</v>
      </c>
      <c r="B3499" s="628" t="s">
        <v>5362</v>
      </c>
      <c r="C3499" s="623" t="s">
        <v>161</v>
      </c>
      <c r="D3499" s="623">
        <v>2470.9899999999998</v>
      </c>
    </row>
    <row r="3500" spans="1:4">
      <c r="A3500" s="625" t="s">
        <v>5363</v>
      </c>
      <c r="B3500" s="628" t="s">
        <v>5364</v>
      </c>
      <c r="C3500" s="623" t="s">
        <v>158</v>
      </c>
      <c r="D3500" s="623">
        <v>6467.16</v>
      </c>
    </row>
    <row r="3501" spans="1:4">
      <c r="A3501" s="625" t="s">
        <v>5365</v>
      </c>
      <c r="B3501" s="628" t="s">
        <v>5366</v>
      </c>
      <c r="C3501" s="623" t="s">
        <v>161</v>
      </c>
      <c r="D3501" s="623">
        <v>5175.07</v>
      </c>
    </row>
    <row r="3502" spans="1:4">
      <c r="A3502" s="625" t="s">
        <v>5367</v>
      </c>
      <c r="B3502" s="628" t="s">
        <v>5368</v>
      </c>
      <c r="C3502" s="623" t="s">
        <v>158</v>
      </c>
      <c r="D3502" s="623">
        <v>4404.33</v>
      </c>
    </row>
    <row r="3503" spans="1:4">
      <c r="A3503" s="625" t="s">
        <v>5369</v>
      </c>
      <c r="B3503" s="628" t="s">
        <v>5370</v>
      </c>
      <c r="C3503" s="623" t="s">
        <v>161</v>
      </c>
      <c r="D3503" s="623">
        <v>5558.69</v>
      </c>
    </row>
    <row r="3504" spans="1:4">
      <c r="A3504" s="625" t="s">
        <v>5371</v>
      </c>
      <c r="B3504" s="628" t="s">
        <v>5372</v>
      </c>
      <c r="C3504" s="623" t="s">
        <v>158</v>
      </c>
      <c r="D3504" s="623">
        <v>7094.86</v>
      </c>
    </row>
    <row r="3505" spans="1:4">
      <c r="A3505" s="625" t="s">
        <v>5373</v>
      </c>
      <c r="B3505" s="628" t="s">
        <v>5374</v>
      </c>
      <c r="C3505" s="623" t="s">
        <v>161</v>
      </c>
      <c r="D3505" s="623">
        <v>6525.15</v>
      </c>
    </row>
    <row r="3506" spans="1:4">
      <c r="A3506" s="625" t="s">
        <v>5375</v>
      </c>
      <c r="B3506" s="628" t="s">
        <v>5376</v>
      </c>
      <c r="C3506" s="623" t="s">
        <v>158</v>
      </c>
      <c r="D3506" s="623">
        <v>10471.98</v>
      </c>
    </row>
    <row r="3507" spans="1:4">
      <c r="A3507" s="625" t="s">
        <v>5377</v>
      </c>
      <c r="B3507" s="628" t="s">
        <v>5378</v>
      </c>
      <c r="C3507" s="623" t="s">
        <v>161</v>
      </c>
      <c r="D3507" s="623">
        <v>7567.14</v>
      </c>
    </row>
    <row r="3508" spans="1:4">
      <c r="A3508" s="625" t="s">
        <v>5379</v>
      </c>
      <c r="B3508" s="628" t="s">
        <v>5380</v>
      </c>
      <c r="C3508" s="623" t="s">
        <v>158</v>
      </c>
      <c r="D3508" s="623">
        <v>14861.89</v>
      </c>
    </row>
    <row r="3509" spans="1:4">
      <c r="A3509" s="625" t="s">
        <v>5381</v>
      </c>
      <c r="B3509" s="628" t="s">
        <v>5382</v>
      </c>
      <c r="C3509" s="623" t="s">
        <v>161</v>
      </c>
      <c r="D3509" s="623">
        <v>8780.4699999999993</v>
      </c>
    </row>
    <row r="3510" spans="1:4">
      <c r="A3510" s="625" t="s">
        <v>5383</v>
      </c>
      <c r="B3510" s="628" t="s">
        <v>5384</v>
      </c>
      <c r="C3510" s="623" t="s">
        <v>158</v>
      </c>
      <c r="D3510" s="623">
        <v>4882.43</v>
      </c>
    </row>
    <row r="3511" spans="1:4">
      <c r="A3511" s="625" t="s">
        <v>5385</v>
      </c>
      <c r="B3511" s="628" t="s">
        <v>5386</v>
      </c>
      <c r="C3511" s="623" t="s">
        <v>161</v>
      </c>
      <c r="D3511" s="623">
        <v>7013.23</v>
      </c>
    </row>
    <row r="3512" spans="1:4">
      <c r="A3512" s="625" t="s">
        <v>5387</v>
      </c>
      <c r="B3512" s="628" t="s">
        <v>5388</v>
      </c>
      <c r="C3512" s="623" t="s">
        <v>158</v>
      </c>
      <c r="D3512" s="623">
        <v>7608.89</v>
      </c>
    </row>
    <row r="3513" spans="1:4">
      <c r="A3513" s="625" t="s">
        <v>5389</v>
      </c>
      <c r="B3513" s="628" t="s">
        <v>5390</v>
      </c>
      <c r="C3513" s="623" t="s">
        <v>161</v>
      </c>
      <c r="D3513" s="623">
        <v>7938.69</v>
      </c>
    </row>
    <row r="3514" spans="1:4">
      <c r="A3514" s="625" t="s">
        <v>5391</v>
      </c>
      <c r="B3514" s="628" t="s">
        <v>5392</v>
      </c>
      <c r="C3514" s="623" t="s">
        <v>158</v>
      </c>
      <c r="D3514" s="623">
        <v>11303.67</v>
      </c>
    </row>
    <row r="3515" spans="1:4">
      <c r="A3515" s="625" t="s">
        <v>5393</v>
      </c>
      <c r="B3515" s="628" t="s">
        <v>5394</v>
      </c>
      <c r="C3515" s="623" t="s">
        <v>161</v>
      </c>
      <c r="D3515" s="623">
        <v>9070.82</v>
      </c>
    </row>
    <row r="3516" spans="1:4">
      <c r="A3516" s="625" t="s">
        <v>5395</v>
      </c>
      <c r="B3516" s="628" t="s">
        <v>5396</v>
      </c>
      <c r="C3516" s="623" t="s">
        <v>158</v>
      </c>
      <c r="D3516" s="623">
        <v>15752.41</v>
      </c>
    </row>
    <row r="3517" spans="1:4">
      <c r="A3517" s="625" t="s">
        <v>5397</v>
      </c>
      <c r="B3517" s="628" t="s">
        <v>5398</v>
      </c>
      <c r="C3517" s="623" t="s">
        <v>161</v>
      </c>
      <c r="D3517" s="623">
        <v>10215.549999999999</v>
      </c>
    </row>
    <row r="3518" spans="1:4">
      <c r="A3518" s="625" t="s">
        <v>5399</v>
      </c>
      <c r="B3518" s="628" t="s">
        <v>5400</v>
      </c>
      <c r="C3518" s="623" t="s">
        <v>158</v>
      </c>
      <c r="D3518" s="623">
        <v>8312.4599999999991</v>
      </c>
    </row>
    <row r="3519" spans="1:4">
      <c r="A3519" s="625" t="s">
        <v>5401</v>
      </c>
      <c r="B3519" s="628" t="s">
        <v>5402</v>
      </c>
      <c r="C3519" s="623" t="s">
        <v>161</v>
      </c>
      <c r="D3519" s="623">
        <v>9665.39</v>
      </c>
    </row>
    <row r="3520" spans="1:4">
      <c r="A3520" s="625" t="s">
        <v>5403</v>
      </c>
      <c r="B3520" s="628" t="s">
        <v>5404</v>
      </c>
      <c r="C3520" s="623" t="s">
        <v>158</v>
      </c>
      <c r="D3520" s="623">
        <v>12033.69</v>
      </c>
    </row>
    <row r="3521" spans="1:4">
      <c r="A3521" s="625" t="s">
        <v>5405</v>
      </c>
      <c r="B3521" s="628" t="s">
        <v>5406</v>
      </c>
      <c r="C3521" s="623" t="s">
        <v>161</v>
      </c>
      <c r="D3521" s="623">
        <v>10696.75</v>
      </c>
    </row>
    <row r="3522" spans="1:4">
      <c r="A3522" s="625" t="s">
        <v>5407</v>
      </c>
      <c r="B3522" s="628" t="s">
        <v>5408</v>
      </c>
      <c r="C3522" s="623" t="s">
        <v>158</v>
      </c>
      <c r="D3522" s="623">
        <v>16629.2</v>
      </c>
    </row>
    <row r="3523" spans="1:4">
      <c r="A3523" s="625" t="s">
        <v>5409</v>
      </c>
      <c r="B3523" s="628" t="s">
        <v>5410</v>
      </c>
      <c r="C3523" s="623" t="s">
        <v>161</v>
      </c>
      <c r="D3523" s="623">
        <v>11854.67</v>
      </c>
    </row>
    <row r="3524" spans="1:4">
      <c r="A3524" s="625" t="s">
        <v>5411</v>
      </c>
      <c r="B3524" s="628" t="s">
        <v>5412</v>
      </c>
      <c r="C3524" s="623" t="s">
        <v>158</v>
      </c>
      <c r="D3524" s="623">
        <v>22204.66</v>
      </c>
    </row>
    <row r="3525" spans="1:4">
      <c r="A3525" s="625" t="s">
        <v>5413</v>
      </c>
      <c r="B3525" s="628" t="s">
        <v>5414</v>
      </c>
      <c r="C3525" s="623" t="s">
        <v>161</v>
      </c>
      <c r="D3525" s="623">
        <v>13161.12</v>
      </c>
    </row>
    <row r="3526" spans="1:4">
      <c r="A3526" s="625" t="s">
        <v>5415</v>
      </c>
      <c r="B3526" s="628" t="s">
        <v>5416</v>
      </c>
      <c r="C3526" s="623" t="s">
        <v>158</v>
      </c>
      <c r="D3526" s="623">
        <v>17562.13</v>
      </c>
    </row>
    <row r="3527" spans="1:4">
      <c r="A3527" s="625" t="s">
        <v>5417</v>
      </c>
      <c r="B3527" s="628" t="s">
        <v>5418</v>
      </c>
      <c r="C3527" s="623" t="s">
        <v>161</v>
      </c>
      <c r="D3527" s="623">
        <v>13685.3</v>
      </c>
    </row>
    <row r="3528" spans="1:4">
      <c r="A3528" s="625" t="s">
        <v>5419</v>
      </c>
      <c r="B3528" s="628" t="s">
        <v>5420</v>
      </c>
      <c r="C3528" s="623" t="s">
        <v>158</v>
      </c>
      <c r="D3528" s="623">
        <v>23300.62</v>
      </c>
    </row>
    <row r="3529" spans="1:4">
      <c r="A3529" s="625" t="s">
        <v>5421</v>
      </c>
      <c r="B3529" s="628" t="s">
        <v>5422</v>
      </c>
      <c r="C3529" s="623" t="s">
        <v>161</v>
      </c>
      <c r="D3529" s="623">
        <v>14983.5</v>
      </c>
    </row>
    <row r="3530" spans="1:4">
      <c r="A3530" s="625" t="s">
        <v>5423</v>
      </c>
      <c r="B3530" s="628" t="s">
        <v>5424</v>
      </c>
      <c r="C3530" s="623" t="s">
        <v>158</v>
      </c>
      <c r="D3530" s="623">
        <v>30986.720000000001</v>
      </c>
    </row>
    <row r="3531" spans="1:4">
      <c r="A3531" s="625" t="s">
        <v>5425</v>
      </c>
      <c r="B3531" s="628" t="s">
        <v>5426</v>
      </c>
      <c r="C3531" s="623" t="s">
        <v>161</v>
      </c>
      <c r="D3531" s="623">
        <v>18590.66</v>
      </c>
    </row>
    <row r="3532" spans="1:4">
      <c r="A3532" s="625" t="s">
        <v>5427</v>
      </c>
      <c r="B3532" s="628" t="s">
        <v>5428</v>
      </c>
      <c r="C3532" s="623" t="s">
        <v>161</v>
      </c>
      <c r="D3532" s="623">
        <v>929.76</v>
      </c>
    </row>
    <row r="3533" spans="1:4">
      <c r="A3533" s="625" t="s">
        <v>5429</v>
      </c>
      <c r="B3533" s="628" t="s">
        <v>5430</v>
      </c>
      <c r="C3533" s="623" t="s">
        <v>161</v>
      </c>
      <c r="D3533" s="623">
        <v>1579.06</v>
      </c>
    </row>
    <row r="3534" spans="1:4">
      <c r="A3534" s="625" t="s">
        <v>5431</v>
      </c>
      <c r="B3534" s="628" t="s">
        <v>5432</v>
      </c>
      <c r="C3534" s="623" t="s">
        <v>161</v>
      </c>
      <c r="D3534" s="623">
        <v>2244.41</v>
      </c>
    </row>
    <row r="3535" spans="1:4">
      <c r="A3535" s="625" t="s">
        <v>5433</v>
      </c>
      <c r="B3535" s="628" t="s">
        <v>5434</v>
      </c>
      <c r="C3535" s="623" t="s">
        <v>161</v>
      </c>
      <c r="D3535" s="623">
        <v>3082.84</v>
      </c>
    </row>
    <row r="3536" spans="1:4">
      <c r="A3536" s="625" t="s">
        <v>5435</v>
      </c>
      <c r="B3536" s="628" t="s">
        <v>5436</v>
      </c>
      <c r="C3536" s="623" t="s">
        <v>161</v>
      </c>
      <c r="D3536" s="623">
        <v>4739.7299999999996</v>
      </c>
    </row>
    <row r="3537" spans="1:4">
      <c r="A3537" s="625" t="s">
        <v>5437</v>
      </c>
      <c r="B3537" s="628" t="s">
        <v>5438</v>
      </c>
      <c r="C3537" s="623" t="s">
        <v>158</v>
      </c>
      <c r="D3537" s="623">
        <v>1936.96</v>
      </c>
    </row>
    <row r="3538" spans="1:4">
      <c r="A3538" s="625" t="s">
        <v>5439</v>
      </c>
      <c r="B3538" s="628" t="s">
        <v>5440</v>
      </c>
      <c r="C3538" s="623" t="s">
        <v>158</v>
      </c>
      <c r="D3538" s="623">
        <v>3154.39</v>
      </c>
    </row>
    <row r="3539" spans="1:4">
      <c r="A3539" s="625" t="s">
        <v>5441</v>
      </c>
      <c r="B3539" s="628" t="s">
        <v>5442</v>
      </c>
      <c r="C3539" s="623" t="s">
        <v>158</v>
      </c>
      <c r="D3539" s="623">
        <v>4751.16</v>
      </c>
    </row>
    <row r="3540" spans="1:4">
      <c r="A3540" s="625" t="s">
        <v>5443</v>
      </c>
      <c r="B3540" s="628" t="s">
        <v>5444</v>
      </c>
      <c r="C3540" s="623" t="s">
        <v>158</v>
      </c>
      <c r="D3540" s="623">
        <v>6925.64</v>
      </c>
    </row>
    <row r="3541" spans="1:4">
      <c r="A3541" s="625" t="s">
        <v>5445</v>
      </c>
      <c r="B3541" s="628" t="s">
        <v>5446</v>
      </c>
      <c r="C3541" s="623" t="s">
        <v>158</v>
      </c>
      <c r="D3541" s="623">
        <v>12332.64</v>
      </c>
    </row>
    <row r="3542" spans="1:4">
      <c r="A3542" s="625" t="s">
        <v>5447</v>
      </c>
      <c r="B3542" s="628" t="s">
        <v>5448</v>
      </c>
      <c r="C3542" s="623" t="s">
        <v>161</v>
      </c>
      <c r="D3542" s="623">
        <v>883.82</v>
      </c>
    </row>
    <row r="3543" spans="1:4">
      <c r="A3543" s="625" t="s">
        <v>5449</v>
      </c>
      <c r="B3543" s="628" t="s">
        <v>5450</v>
      </c>
      <c r="C3543" s="623" t="s">
        <v>161</v>
      </c>
      <c r="D3543" s="623">
        <v>1396.92</v>
      </c>
    </row>
    <row r="3544" spans="1:4">
      <c r="A3544" s="625" t="s">
        <v>5451</v>
      </c>
      <c r="B3544" s="628" t="s">
        <v>5452</v>
      </c>
      <c r="C3544" s="623" t="s">
        <v>161</v>
      </c>
      <c r="D3544" s="623">
        <v>2033.17</v>
      </c>
    </row>
    <row r="3545" spans="1:4">
      <c r="A3545" s="625" t="s">
        <v>5453</v>
      </c>
      <c r="B3545" s="628" t="s">
        <v>5454</v>
      </c>
      <c r="C3545" s="623" t="s">
        <v>161</v>
      </c>
      <c r="D3545" s="623">
        <v>2987.24</v>
      </c>
    </row>
    <row r="3546" spans="1:4">
      <c r="A3546" s="625" t="s">
        <v>5455</v>
      </c>
      <c r="B3546" s="628" t="s">
        <v>5456</v>
      </c>
      <c r="C3546" s="623" t="s">
        <v>161</v>
      </c>
      <c r="D3546" s="623">
        <v>4366.1099999999997</v>
      </c>
    </row>
    <row r="3547" spans="1:4">
      <c r="A3547" s="625" t="s">
        <v>5457</v>
      </c>
      <c r="B3547" s="628" t="s">
        <v>5458</v>
      </c>
      <c r="C3547" s="623" t="s">
        <v>161</v>
      </c>
      <c r="D3547" s="623">
        <v>1005.16</v>
      </c>
    </row>
    <row r="3548" spans="1:4">
      <c r="A3548" s="625" t="s">
        <v>5459</v>
      </c>
      <c r="B3548" s="628" t="s">
        <v>5460</v>
      </c>
      <c r="C3548" s="623" t="s">
        <v>161</v>
      </c>
      <c r="D3548" s="623">
        <v>1639.06</v>
      </c>
    </row>
    <row r="3549" spans="1:4">
      <c r="A3549" s="625" t="s">
        <v>5461</v>
      </c>
      <c r="B3549" s="628" t="s">
        <v>5462</v>
      </c>
      <c r="C3549" s="623" t="s">
        <v>161</v>
      </c>
      <c r="D3549" s="623">
        <v>2365.19</v>
      </c>
    </row>
    <row r="3550" spans="1:4">
      <c r="A3550" s="625" t="s">
        <v>5463</v>
      </c>
      <c r="B3550" s="628" t="s">
        <v>5464</v>
      </c>
      <c r="C3550" s="623" t="s">
        <v>161</v>
      </c>
      <c r="D3550" s="623">
        <v>3256.54</v>
      </c>
    </row>
    <row r="3551" spans="1:4">
      <c r="A3551" s="625" t="s">
        <v>5465</v>
      </c>
      <c r="B3551" s="628" t="s">
        <v>5466</v>
      </c>
      <c r="C3551" s="623" t="s">
        <v>161</v>
      </c>
      <c r="D3551" s="623">
        <v>4829.3900000000003</v>
      </c>
    </row>
    <row r="3552" spans="1:4">
      <c r="A3552" s="625" t="s">
        <v>5467</v>
      </c>
      <c r="B3552" s="628" t="s">
        <v>5468</v>
      </c>
      <c r="C3552" s="623" t="s">
        <v>158</v>
      </c>
      <c r="D3552" s="623">
        <v>4601.66</v>
      </c>
    </row>
    <row r="3553" spans="1:4">
      <c r="A3553" s="625" t="s">
        <v>5469</v>
      </c>
      <c r="B3553" s="628" t="s">
        <v>5470</v>
      </c>
      <c r="C3553" s="623" t="s">
        <v>161</v>
      </c>
      <c r="D3553" s="623">
        <v>3261.81</v>
      </c>
    </row>
    <row r="3554" spans="1:4">
      <c r="A3554" s="625" t="s">
        <v>5471</v>
      </c>
      <c r="B3554" s="628" t="s">
        <v>5472</v>
      </c>
      <c r="C3554" s="623" t="s">
        <v>158</v>
      </c>
      <c r="D3554" s="623">
        <v>5398.71</v>
      </c>
    </row>
    <row r="3555" spans="1:4">
      <c r="A3555" s="625" t="s">
        <v>5473</v>
      </c>
      <c r="B3555" s="628" t="s">
        <v>5474</v>
      </c>
      <c r="C3555" s="623" t="s">
        <v>161</v>
      </c>
      <c r="D3555" s="623">
        <v>4270.2</v>
      </c>
    </row>
    <row r="3556" spans="1:4">
      <c r="A3556" s="625" t="s">
        <v>5475</v>
      </c>
      <c r="B3556" s="628" t="s">
        <v>5476</v>
      </c>
      <c r="C3556" s="623" t="s">
        <v>158</v>
      </c>
      <c r="D3556" s="623">
        <v>8446.27</v>
      </c>
    </row>
    <row r="3557" spans="1:4">
      <c r="A3557" s="625" t="s">
        <v>5477</v>
      </c>
      <c r="B3557" s="628" t="s">
        <v>5478</v>
      </c>
      <c r="C3557" s="623" t="s">
        <v>161</v>
      </c>
      <c r="D3557" s="623">
        <v>5048.46</v>
      </c>
    </row>
    <row r="3558" spans="1:4">
      <c r="A3558" s="625" t="s">
        <v>5479</v>
      </c>
      <c r="B3558" s="628" t="s">
        <v>5480</v>
      </c>
      <c r="C3558" s="623" t="s">
        <v>158</v>
      </c>
      <c r="D3558" s="623">
        <v>12402.26</v>
      </c>
    </row>
    <row r="3559" spans="1:4">
      <c r="A3559" s="625" t="s">
        <v>5481</v>
      </c>
      <c r="B3559" s="628" t="s">
        <v>5482</v>
      </c>
      <c r="C3559" s="623" t="s">
        <v>161</v>
      </c>
      <c r="D3559" s="623">
        <v>5905.07</v>
      </c>
    </row>
    <row r="3560" spans="1:4">
      <c r="A3560" s="625" t="s">
        <v>5483</v>
      </c>
      <c r="B3560" s="628" t="s">
        <v>5484</v>
      </c>
      <c r="C3560" s="623" t="s">
        <v>158</v>
      </c>
      <c r="D3560" s="623">
        <v>17273.59</v>
      </c>
    </row>
    <row r="3561" spans="1:4">
      <c r="A3561" s="625" t="s">
        <v>5485</v>
      </c>
      <c r="B3561" s="628" t="s">
        <v>5486</v>
      </c>
      <c r="C3561" s="623" t="s">
        <v>161</v>
      </c>
      <c r="D3561" s="623">
        <v>6864.73</v>
      </c>
    </row>
    <row r="3562" spans="1:4">
      <c r="A3562" s="625" t="s">
        <v>5487</v>
      </c>
      <c r="B3562" s="628" t="s">
        <v>5488</v>
      </c>
      <c r="C3562" s="623" t="s">
        <v>158</v>
      </c>
      <c r="D3562" s="623">
        <v>9497.82</v>
      </c>
    </row>
    <row r="3563" spans="1:4">
      <c r="A3563" s="625" t="s">
        <v>5489</v>
      </c>
      <c r="B3563" s="628" t="s">
        <v>5490</v>
      </c>
      <c r="C3563" s="623" t="s">
        <v>161</v>
      </c>
      <c r="D3563" s="623">
        <v>6219.61</v>
      </c>
    </row>
    <row r="3564" spans="1:4">
      <c r="A3564" s="625" t="s">
        <v>5491</v>
      </c>
      <c r="B3564" s="628" t="s">
        <v>5492</v>
      </c>
      <c r="C3564" s="623" t="s">
        <v>161</v>
      </c>
      <c r="D3564" s="623">
        <v>7130.24</v>
      </c>
    </row>
    <row r="3565" spans="1:4">
      <c r="A3565" s="625" t="s">
        <v>5493</v>
      </c>
      <c r="B3565" s="628" t="s">
        <v>5494</v>
      </c>
      <c r="C3565" s="623" t="s">
        <v>158</v>
      </c>
      <c r="D3565" s="623">
        <v>14918.76</v>
      </c>
    </row>
    <row r="3566" spans="1:4">
      <c r="A3566" s="625" t="s">
        <v>5495</v>
      </c>
      <c r="B3566" s="628" t="s">
        <v>5496</v>
      </c>
      <c r="C3566" s="623" t="s">
        <v>161</v>
      </c>
      <c r="D3566" s="623">
        <v>8499.49</v>
      </c>
    </row>
    <row r="3567" spans="1:4">
      <c r="A3567" s="625" t="s">
        <v>5497</v>
      </c>
      <c r="B3567" s="628" t="s">
        <v>5498</v>
      </c>
      <c r="C3567" s="623" t="s">
        <v>158</v>
      </c>
      <c r="D3567" s="623">
        <v>20498.84</v>
      </c>
    </row>
    <row r="3568" spans="1:4">
      <c r="A3568" s="625" t="s">
        <v>5499</v>
      </c>
      <c r="B3568" s="628" t="s">
        <v>5500</v>
      </c>
      <c r="C3568" s="623" t="s">
        <v>161</v>
      </c>
      <c r="D3568" s="623">
        <v>9543.15</v>
      </c>
    </row>
    <row r="3569" spans="1:4">
      <c r="A3569" s="625" t="s">
        <v>5501</v>
      </c>
      <c r="B3569" s="628" t="s">
        <v>5502</v>
      </c>
      <c r="C3569" s="623" t="s">
        <v>158</v>
      </c>
      <c r="D3569" s="623">
        <v>1860.64</v>
      </c>
    </row>
    <row r="3570" spans="1:4">
      <c r="A3570" s="625" t="s">
        <v>5503</v>
      </c>
      <c r="B3570" s="628" t="s">
        <v>5504</v>
      </c>
      <c r="C3570" s="623" t="s">
        <v>161</v>
      </c>
      <c r="D3570" s="623">
        <v>1565.82</v>
      </c>
    </row>
    <row r="3571" spans="1:4">
      <c r="A3571" s="625" t="s">
        <v>5505</v>
      </c>
      <c r="B3571" s="628" t="s">
        <v>5506</v>
      </c>
      <c r="C3571" s="623" t="s">
        <v>158</v>
      </c>
      <c r="D3571" s="623">
        <v>3524.2</v>
      </c>
    </row>
    <row r="3572" spans="1:4">
      <c r="A3572" s="625" t="s">
        <v>5507</v>
      </c>
      <c r="B3572" s="628" t="s">
        <v>5508</v>
      </c>
      <c r="C3572" s="623" t="s">
        <v>161</v>
      </c>
      <c r="D3572" s="623">
        <v>2113.0700000000002</v>
      </c>
    </row>
    <row r="3573" spans="1:4">
      <c r="A3573" s="625" t="s">
        <v>5509</v>
      </c>
      <c r="B3573" s="628" t="s">
        <v>5510</v>
      </c>
      <c r="C3573" s="623" t="s">
        <v>158</v>
      </c>
      <c r="D3573" s="623">
        <v>6006.69</v>
      </c>
    </row>
    <row r="3574" spans="1:4">
      <c r="A3574" s="625" t="s">
        <v>5511</v>
      </c>
      <c r="B3574" s="628" t="s">
        <v>5512</v>
      </c>
      <c r="C3574" s="623" t="s">
        <v>161</v>
      </c>
      <c r="D3574" s="623">
        <v>2784.55</v>
      </c>
    </row>
    <row r="3575" spans="1:4">
      <c r="A3575" s="625" t="s">
        <v>5513</v>
      </c>
      <c r="B3575" s="628" t="s">
        <v>5514</v>
      </c>
      <c r="C3575" s="623" t="s">
        <v>158</v>
      </c>
      <c r="D3575" s="623">
        <v>2140.89</v>
      </c>
    </row>
    <row r="3576" spans="1:4">
      <c r="A3576" s="625" t="s">
        <v>5515</v>
      </c>
      <c r="B3576" s="628" t="s">
        <v>5516</v>
      </c>
      <c r="C3576" s="623" t="s">
        <v>161</v>
      </c>
      <c r="D3576" s="623">
        <v>2146.35</v>
      </c>
    </row>
    <row r="3577" spans="1:4">
      <c r="A3577" s="625" t="s">
        <v>5517</v>
      </c>
      <c r="B3577" s="628" t="s">
        <v>5518</v>
      </c>
      <c r="C3577" s="623" t="s">
        <v>158</v>
      </c>
      <c r="D3577" s="623">
        <v>3955.14</v>
      </c>
    </row>
    <row r="3578" spans="1:4">
      <c r="A3578" s="625" t="s">
        <v>5519</v>
      </c>
      <c r="B3578" s="628" t="s">
        <v>5520</v>
      </c>
      <c r="C3578" s="623" t="s">
        <v>161</v>
      </c>
      <c r="D3578" s="623">
        <v>2718.28</v>
      </c>
    </row>
    <row r="3579" spans="1:4">
      <c r="A3579" s="625" t="s">
        <v>5521</v>
      </c>
      <c r="B3579" s="628" t="s">
        <v>5522</v>
      </c>
      <c r="C3579" s="623" t="s">
        <v>158</v>
      </c>
      <c r="D3579" s="623">
        <v>6467.16</v>
      </c>
    </row>
    <row r="3580" spans="1:4">
      <c r="A3580" s="625" t="s">
        <v>5523</v>
      </c>
      <c r="B3580" s="628" t="s">
        <v>5524</v>
      </c>
      <c r="C3580" s="623" t="s">
        <v>161</v>
      </c>
      <c r="D3580" s="623">
        <v>3391.49</v>
      </c>
    </row>
    <row r="3581" spans="1:4">
      <c r="A3581" s="625" t="s">
        <v>5525</v>
      </c>
      <c r="B3581" s="628" t="s">
        <v>5526</v>
      </c>
      <c r="C3581" s="623" t="s">
        <v>158</v>
      </c>
      <c r="D3581" s="623">
        <v>2440.44</v>
      </c>
    </row>
    <row r="3582" spans="1:4">
      <c r="A3582" s="625" t="s">
        <v>5527</v>
      </c>
      <c r="B3582" s="628" t="s">
        <v>5528</v>
      </c>
      <c r="C3582" s="623" t="s">
        <v>161</v>
      </c>
      <c r="D3582" s="623">
        <v>2824.97</v>
      </c>
    </row>
    <row r="3583" spans="1:4">
      <c r="A3583" s="625" t="s">
        <v>5529</v>
      </c>
      <c r="B3583" s="628" t="s">
        <v>5530</v>
      </c>
      <c r="C3583" s="623" t="s">
        <v>158</v>
      </c>
      <c r="D3583" s="623">
        <v>4404.33</v>
      </c>
    </row>
    <row r="3584" spans="1:4">
      <c r="A3584" s="625" t="s">
        <v>5531</v>
      </c>
      <c r="B3584" s="628" t="s">
        <v>5532</v>
      </c>
      <c r="C3584" s="623" t="s">
        <v>161</v>
      </c>
      <c r="D3584" s="623">
        <v>3427.47</v>
      </c>
    </row>
    <row r="3585" spans="1:4">
      <c r="A3585" s="625" t="s">
        <v>5533</v>
      </c>
      <c r="B3585" s="628" t="s">
        <v>5534</v>
      </c>
      <c r="C3585" s="623" t="s">
        <v>158</v>
      </c>
      <c r="D3585" s="623">
        <v>7094.86</v>
      </c>
    </row>
    <row r="3586" spans="1:4">
      <c r="A3586" s="625" t="s">
        <v>5535</v>
      </c>
      <c r="B3586" s="628" t="s">
        <v>5536</v>
      </c>
      <c r="C3586" s="623" t="s">
        <v>161</v>
      </c>
      <c r="D3586" s="623">
        <v>4114.09</v>
      </c>
    </row>
    <row r="3587" spans="1:4">
      <c r="A3587" s="625" t="s">
        <v>5537</v>
      </c>
      <c r="B3587" s="628" t="s">
        <v>5538</v>
      </c>
      <c r="C3587" s="623" t="s">
        <v>158</v>
      </c>
      <c r="D3587" s="623">
        <v>10471.98</v>
      </c>
    </row>
    <row r="3588" spans="1:4">
      <c r="A3588" s="625" t="s">
        <v>5539</v>
      </c>
      <c r="B3588" s="628" t="s">
        <v>5540</v>
      </c>
      <c r="C3588" s="623" t="s">
        <v>161</v>
      </c>
      <c r="D3588" s="623">
        <v>4861.12</v>
      </c>
    </row>
    <row r="3589" spans="1:4">
      <c r="A3589" s="625" t="s">
        <v>5541</v>
      </c>
      <c r="B3589" s="628" t="s">
        <v>5542</v>
      </c>
      <c r="C3589" s="623" t="s">
        <v>158</v>
      </c>
      <c r="D3589" s="623">
        <v>14861.89</v>
      </c>
    </row>
    <row r="3590" spans="1:4">
      <c r="A3590" s="625" t="s">
        <v>5543</v>
      </c>
      <c r="B3590" s="628" t="s">
        <v>5544</v>
      </c>
      <c r="C3590" s="623" t="s">
        <v>161</v>
      </c>
      <c r="D3590" s="623">
        <v>5727.93</v>
      </c>
    </row>
    <row r="3591" spans="1:4">
      <c r="A3591" s="625" t="s">
        <v>5545</v>
      </c>
      <c r="B3591" s="628" t="s">
        <v>5546</v>
      </c>
      <c r="C3591" s="623" t="s">
        <v>158</v>
      </c>
      <c r="D3591" s="623">
        <v>7608.89</v>
      </c>
    </row>
    <row r="3592" spans="1:4">
      <c r="A3592" s="625" t="s">
        <v>5547</v>
      </c>
      <c r="B3592" s="628" t="s">
        <v>5548</v>
      </c>
      <c r="C3592" s="623" t="s">
        <v>161</v>
      </c>
      <c r="D3592" s="623">
        <v>4914.29</v>
      </c>
    </row>
    <row r="3593" spans="1:4">
      <c r="A3593" s="625" t="s">
        <v>5549</v>
      </c>
      <c r="B3593" s="628" t="s">
        <v>5550</v>
      </c>
      <c r="C3593" s="623" t="s">
        <v>158</v>
      </c>
      <c r="D3593" s="623">
        <v>11303.67</v>
      </c>
    </row>
    <row r="3594" spans="1:4">
      <c r="A3594" s="625" t="s">
        <v>5551</v>
      </c>
      <c r="B3594" s="628" t="s">
        <v>5552</v>
      </c>
      <c r="C3594" s="623" t="s">
        <v>161</v>
      </c>
      <c r="D3594" s="623">
        <v>5730.36</v>
      </c>
    </row>
    <row r="3595" spans="1:4">
      <c r="A3595" s="625" t="s">
        <v>5553</v>
      </c>
      <c r="B3595" s="628" t="s">
        <v>5554</v>
      </c>
      <c r="C3595" s="623" t="s">
        <v>158</v>
      </c>
      <c r="D3595" s="623">
        <v>15752.41</v>
      </c>
    </row>
    <row r="3596" spans="1:4">
      <c r="A3596" s="625" t="s">
        <v>5555</v>
      </c>
      <c r="B3596" s="628" t="s">
        <v>5556</v>
      </c>
      <c r="C3596" s="623" t="s">
        <v>161</v>
      </c>
      <c r="D3596" s="623">
        <v>6563.68</v>
      </c>
    </row>
    <row r="3597" spans="1:4">
      <c r="A3597" s="625" t="s">
        <v>5557</v>
      </c>
      <c r="B3597" s="628" t="s">
        <v>5558</v>
      </c>
      <c r="C3597" s="623" t="s">
        <v>158</v>
      </c>
      <c r="D3597" s="623">
        <v>5285.89</v>
      </c>
    </row>
    <row r="3598" spans="1:4">
      <c r="A3598" s="625" t="s">
        <v>5559</v>
      </c>
      <c r="B3598" s="628" t="s">
        <v>5560</v>
      </c>
      <c r="C3598" s="623" t="s">
        <v>161</v>
      </c>
      <c r="D3598" s="623">
        <v>5188.88</v>
      </c>
    </row>
    <row r="3599" spans="1:4">
      <c r="A3599" s="625" t="s">
        <v>5561</v>
      </c>
      <c r="B3599" s="628" t="s">
        <v>5562</v>
      </c>
      <c r="C3599" s="623" t="s">
        <v>158</v>
      </c>
      <c r="D3599" s="623">
        <v>8312.4599999999991</v>
      </c>
    </row>
    <row r="3600" spans="1:4">
      <c r="A3600" s="625" t="s">
        <v>5563</v>
      </c>
      <c r="B3600" s="628" t="s">
        <v>5564</v>
      </c>
      <c r="C3600" s="623" t="s">
        <v>161</v>
      </c>
      <c r="D3600" s="623">
        <v>5927.21</v>
      </c>
    </row>
    <row r="3601" spans="1:4">
      <c r="A3601" s="625" t="s">
        <v>5565</v>
      </c>
      <c r="B3601" s="628" t="s">
        <v>5566</v>
      </c>
      <c r="C3601" s="623" t="s">
        <v>158</v>
      </c>
      <c r="D3601" s="623">
        <v>12033.69</v>
      </c>
    </row>
    <row r="3602" spans="1:4">
      <c r="A3602" s="625" t="s">
        <v>5567</v>
      </c>
      <c r="B3602" s="628" t="s">
        <v>5568</v>
      </c>
      <c r="C3602" s="623" t="s">
        <v>161</v>
      </c>
      <c r="D3602" s="623">
        <v>6684.86</v>
      </c>
    </row>
    <row r="3603" spans="1:4">
      <c r="A3603" s="625" t="s">
        <v>5569</v>
      </c>
      <c r="B3603" s="628" t="s">
        <v>5570</v>
      </c>
      <c r="C3603" s="623" t="s">
        <v>158</v>
      </c>
      <c r="D3603" s="623">
        <v>16629.2</v>
      </c>
    </row>
    <row r="3604" spans="1:4">
      <c r="A3604" s="625" t="s">
        <v>5571</v>
      </c>
      <c r="B3604" s="628" t="s">
        <v>5572</v>
      </c>
      <c r="C3604" s="623" t="s">
        <v>161</v>
      </c>
      <c r="D3604" s="623">
        <v>7543.62</v>
      </c>
    </row>
    <row r="3605" spans="1:4">
      <c r="A3605" s="625" t="s">
        <v>5573</v>
      </c>
      <c r="B3605" s="628" t="s">
        <v>5574</v>
      </c>
      <c r="C3605" s="623" t="s">
        <v>158</v>
      </c>
      <c r="D3605" s="623">
        <v>22204.66</v>
      </c>
    </row>
    <row r="3606" spans="1:4">
      <c r="A3606" s="625" t="s">
        <v>5575</v>
      </c>
      <c r="B3606" s="628" t="s">
        <v>5576</v>
      </c>
      <c r="C3606" s="623" t="s">
        <v>161</v>
      </c>
      <c r="D3606" s="623">
        <v>8479.4599999999991</v>
      </c>
    </row>
    <row r="3607" spans="1:4">
      <c r="A3607" s="625" t="s">
        <v>5577</v>
      </c>
      <c r="B3607" s="628" t="s">
        <v>5578</v>
      </c>
      <c r="C3607" s="623" t="s">
        <v>158</v>
      </c>
      <c r="D3607" s="623">
        <v>12759.22</v>
      </c>
    </row>
    <row r="3608" spans="1:4">
      <c r="A3608" s="625" t="s">
        <v>5579</v>
      </c>
      <c r="B3608" s="628" t="s">
        <v>5580</v>
      </c>
      <c r="C3608" s="623" t="s">
        <v>161</v>
      </c>
      <c r="D3608" s="623">
        <v>7756.94</v>
      </c>
    </row>
    <row r="3609" spans="1:4">
      <c r="A3609" s="625" t="s">
        <v>5581</v>
      </c>
      <c r="B3609" s="628" t="s">
        <v>5582</v>
      </c>
      <c r="C3609" s="623" t="s">
        <v>158</v>
      </c>
      <c r="D3609" s="623">
        <v>17562.13</v>
      </c>
    </row>
    <row r="3610" spans="1:4">
      <c r="A3610" s="625" t="s">
        <v>5583</v>
      </c>
      <c r="B3610" s="628" t="s">
        <v>5584</v>
      </c>
      <c r="C3610" s="623" t="s">
        <v>161</v>
      </c>
      <c r="D3610" s="623">
        <v>8615.4699999999993</v>
      </c>
    </row>
    <row r="3611" spans="1:4">
      <c r="A3611" s="625" t="s">
        <v>5585</v>
      </c>
      <c r="B3611" s="628" t="s">
        <v>5586</v>
      </c>
      <c r="C3611" s="623" t="s">
        <v>158</v>
      </c>
      <c r="D3611" s="623">
        <v>23300.62</v>
      </c>
    </row>
    <row r="3612" spans="1:4">
      <c r="A3612" s="625" t="s">
        <v>5587</v>
      </c>
      <c r="B3612" s="628" t="s">
        <v>5588</v>
      </c>
      <c r="C3612" s="623" t="s">
        <v>161</v>
      </c>
      <c r="D3612" s="623">
        <v>9566.15</v>
      </c>
    </row>
    <row r="3613" spans="1:4">
      <c r="A3613" s="625" t="s">
        <v>5589</v>
      </c>
      <c r="B3613" s="628" t="s">
        <v>5590</v>
      </c>
      <c r="C3613" s="623" t="s">
        <v>158</v>
      </c>
      <c r="D3613" s="623">
        <v>30491.79</v>
      </c>
    </row>
    <row r="3614" spans="1:4">
      <c r="A3614" s="625" t="s">
        <v>5591</v>
      </c>
      <c r="B3614" s="628" t="s">
        <v>5592</v>
      </c>
      <c r="C3614" s="623" t="s">
        <v>161</v>
      </c>
      <c r="D3614" s="623">
        <v>10727.71</v>
      </c>
    </row>
    <row r="3615" spans="1:4">
      <c r="A3615" s="625" t="s">
        <v>5593</v>
      </c>
      <c r="B3615" s="628" t="s">
        <v>5594</v>
      </c>
      <c r="C3615" s="623" t="s">
        <v>158</v>
      </c>
      <c r="D3615" s="623">
        <v>13740.7</v>
      </c>
    </row>
    <row r="3616" spans="1:4">
      <c r="A3616" s="625" t="s">
        <v>5595</v>
      </c>
      <c r="B3616" s="628" t="s">
        <v>5596</v>
      </c>
      <c r="C3616" s="623" t="s">
        <v>161</v>
      </c>
      <c r="D3616" s="623">
        <v>293.39</v>
      </c>
    </row>
    <row r="3617" spans="1:4">
      <c r="A3617" s="625" t="s">
        <v>5597</v>
      </c>
      <c r="B3617" s="628" t="s">
        <v>5598</v>
      </c>
      <c r="C3617" s="623" t="s">
        <v>161</v>
      </c>
      <c r="D3617" s="623">
        <v>493.29</v>
      </c>
    </row>
    <row r="3618" spans="1:4">
      <c r="A3618" s="625" t="s">
        <v>5599</v>
      </c>
      <c r="B3618" s="628" t="s">
        <v>5600</v>
      </c>
      <c r="C3618" s="623" t="s">
        <v>161</v>
      </c>
      <c r="D3618" s="623">
        <v>826.55</v>
      </c>
    </row>
    <row r="3619" spans="1:4">
      <c r="A3619" s="625" t="s">
        <v>5601</v>
      </c>
      <c r="B3619" s="628" t="s">
        <v>5602</v>
      </c>
      <c r="C3619" s="623" t="s">
        <v>161</v>
      </c>
      <c r="D3619" s="623">
        <v>1169.57</v>
      </c>
    </row>
    <row r="3620" spans="1:4">
      <c r="A3620" s="625" t="s">
        <v>5603</v>
      </c>
      <c r="B3620" s="628" t="s">
        <v>5604</v>
      </c>
      <c r="C3620" s="623" t="s">
        <v>161</v>
      </c>
      <c r="D3620" s="623">
        <v>1598.25</v>
      </c>
    </row>
    <row r="3621" spans="1:4">
      <c r="A3621" s="625" t="s">
        <v>5605</v>
      </c>
      <c r="B3621" s="628" t="s">
        <v>5606</v>
      </c>
      <c r="C3621" s="623" t="s">
        <v>161</v>
      </c>
      <c r="D3621" s="623">
        <v>2441.35</v>
      </c>
    </row>
    <row r="3622" spans="1:4">
      <c r="A3622" s="625" t="s">
        <v>5607</v>
      </c>
      <c r="B3622" s="628" t="s">
        <v>5608</v>
      </c>
      <c r="C3622" s="623" t="s">
        <v>158</v>
      </c>
      <c r="D3622" s="623">
        <v>466.07</v>
      </c>
    </row>
    <row r="3623" spans="1:4">
      <c r="A3623" s="625" t="s">
        <v>5609</v>
      </c>
      <c r="B3623" s="628" t="s">
        <v>5610</v>
      </c>
      <c r="C3623" s="623" t="s">
        <v>158</v>
      </c>
      <c r="D3623" s="623">
        <v>1304.53</v>
      </c>
    </row>
    <row r="3624" spans="1:4">
      <c r="A3624" s="625" t="s">
        <v>5611</v>
      </c>
      <c r="B3624" s="628" t="s">
        <v>5612</v>
      </c>
      <c r="C3624" s="623" t="s">
        <v>158</v>
      </c>
      <c r="D3624" s="623">
        <v>2192.39</v>
      </c>
    </row>
    <row r="3625" spans="1:4">
      <c r="A3625" s="625" t="s">
        <v>5613</v>
      </c>
      <c r="B3625" s="628" t="s">
        <v>5614</v>
      </c>
      <c r="C3625" s="623" t="s">
        <v>158</v>
      </c>
      <c r="D3625" s="623">
        <v>3401.24</v>
      </c>
    </row>
    <row r="3626" spans="1:4">
      <c r="A3626" s="625" t="s">
        <v>5615</v>
      </c>
      <c r="B3626" s="628" t="s">
        <v>5616</v>
      </c>
      <c r="C3626" s="623" t="s">
        <v>158</v>
      </c>
      <c r="D3626" s="623">
        <v>4944.08</v>
      </c>
    </row>
    <row r="3627" spans="1:4">
      <c r="A3627" s="625" t="s">
        <v>5617</v>
      </c>
      <c r="B3627" s="628" t="s">
        <v>5618</v>
      </c>
      <c r="C3627" s="623" t="s">
        <v>158</v>
      </c>
      <c r="D3627" s="623">
        <v>9017.5400000000009</v>
      </c>
    </row>
    <row r="3628" spans="1:4">
      <c r="A3628" s="625" t="s">
        <v>5619</v>
      </c>
      <c r="B3628" s="628" t="s">
        <v>5620</v>
      </c>
      <c r="C3628" s="623" t="s">
        <v>161</v>
      </c>
      <c r="D3628" s="623">
        <v>291.74</v>
      </c>
    </row>
    <row r="3629" spans="1:4">
      <c r="A3629" s="625" t="s">
        <v>5621</v>
      </c>
      <c r="B3629" s="628" t="s">
        <v>5622</v>
      </c>
      <c r="C3629" s="623" t="s">
        <v>161</v>
      </c>
      <c r="D3629" s="623">
        <v>470.32</v>
      </c>
    </row>
    <row r="3630" spans="1:4">
      <c r="A3630" s="625" t="s">
        <v>5623</v>
      </c>
      <c r="B3630" s="628" t="s">
        <v>5624</v>
      </c>
      <c r="C3630" s="623" t="s">
        <v>161</v>
      </c>
      <c r="D3630" s="623">
        <v>735.48</v>
      </c>
    </row>
    <row r="3631" spans="1:4">
      <c r="A3631" s="625" t="s">
        <v>5625</v>
      </c>
      <c r="B3631" s="628" t="s">
        <v>5626</v>
      </c>
      <c r="C3631" s="623" t="s">
        <v>161</v>
      </c>
      <c r="D3631" s="623">
        <v>1063.95</v>
      </c>
    </row>
    <row r="3632" spans="1:4">
      <c r="A3632" s="625" t="s">
        <v>5627</v>
      </c>
      <c r="B3632" s="628" t="s">
        <v>5628</v>
      </c>
      <c r="C3632" s="623" t="s">
        <v>161</v>
      </c>
      <c r="D3632" s="623">
        <v>1550.45</v>
      </c>
    </row>
    <row r="3633" spans="1:4">
      <c r="A3633" s="625" t="s">
        <v>5629</v>
      </c>
      <c r="B3633" s="628" t="s">
        <v>5630</v>
      </c>
      <c r="C3633" s="623" t="s">
        <v>161</v>
      </c>
      <c r="D3633" s="623">
        <v>2254.54</v>
      </c>
    </row>
    <row r="3634" spans="1:4">
      <c r="A3634" s="625" t="s">
        <v>5631</v>
      </c>
      <c r="B3634" s="628" t="s">
        <v>5632</v>
      </c>
      <c r="C3634" s="623" t="s">
        <v>161</v>
      </c>
      <c r="D3634" s="623">
        <v>530.99</v>
      </c>
    </row>
    <row r="3635" spans="1:4">
      <c r="A3635" s="625" t="s">
        <v>5633</v>
      </c>
      <c r="B3635" s="628" t="s">
        <v>5634</v>
      </c>
      <c r="C3635" s="623" t="s">
        <v>161</v>
      </c>
      <c r="D3635" s="623">
        <v>856.55</v>
      </c>
    </row>
    <row r="3636" spans="1:4">
      <c r="A3636" s="625" t="s">
        <v>5635</v>
      </c>
      <c r="B3636" s="628" t="s">
        <v>5636</v>
      </c>
      <c r="C3636" s="623" t="s">
        <v>161</v>
      </c>
      <c r="D3636" s="623">
        <v>1229.96</v>
      </c>
    </row>
    <row r="3637" spans="1:4">
      <c r="A3637" s="625" t="s">
        <v>5637</v>
      </c>
      <c r="B3637" s="628" t="s">
        <v>5638</v>
      </c>
      <c r="C3637" s="623" t="s">
        <v>161</v>
      </c>
      <c r="D3637" s="623">
        <v>1685.1</v>
      </c>
    </row>
    <row r="3638" spans="1:4">
      <c r="A3638" s="625" t="s">
        <v>5639</v>
      </c>
      <c r="B3638" s="628" t="s">
        <v>5640</v>
      </c>
      <c r="C3638" s="623" t="s">
        <v>161</v>
      </c>
      <c r="D3638" s="623">
        <v>2486.1799999999998</v>
      </c>
    </row>
    <row r="3639" spans="1:4">
      <c r="A3639" s="625" t="s">
        <v>5641</v>
      </c>
      <c r="B3639" s="628" t="s">
        <v>5642</v>
      </c>
      <c r="C3639" s="623" t="s">
        <v>158</v>
      </c>
      <c r="D3639" s="623">
        <v>5398.71</v>
      </c>
    </row>
    <row r="3640" spans="1:4">
      <c r="A3640" s="625" t="s">
        <v>5643</v>
      </c>
      <c r="B3640" s="628" t="s">
        <v>5644</v>
      </c>
      <c r="C3640" s="623" t="s">
        <v>161</v>
      </c>
      <c r="D3640" s="623">
        <v>9624.2099999999991</v>
      </c>
    </row>
    <row r="3641" spans="1:4">
      <c r="A3641" s="625" t="s">
        <v>5645</v>
      </c>
      <c r="B3641" s="628" t="s">
        <v>5646</v>
      </c>
      <c r="C3641" s="623" t="s">
        <v>158</v>
      </c>
      <c r="D3641" s="623">
        <v>29077.56</v>
      </c>
    </row>
    <row r="3642" spans="1:4">
      <c r="A3642" s="625" t="s">
        <v>5647</v>
      </c>
      <c r="B3642" s="628" t="s">
        <v>5648</v>
      </c>
      <c r="C3642" s="623" t="s">
        <v>161</v>
      </c>
      <c r="D3642" s="623">
        <v>26601.34</v>
      </c>
    </row>
    <row r="3643" spans="1:4">
      <c r="A3643" s="625" t="s">
        <v>5649</v>
      </c>
      <c r="B3643" s="628" t="s">
        <v>5650</v>
      </c>
      <c r="C3643" s="623" t="s">
        <v>158</v>
      </c>
      <c r="D3643" s="623">
        <v>7094.86</v>
      </c>
    </row>
    <row r="3644" spans="1:4">
      <c r="A3644" s="625" t="s">
        <v>5651</v>
      </c>
      <c r="B3644" s="628" t="s">
        <v>5652</v>
      </c>
      <c r="C3644" s="623" t="s">
        <v>161</v>
      </c>
      <c r="D3644" s="623">
        <v>9062.52</v>
      </c>
    </row>
    <row r="3645" spans="1:4">
      <c r="A3645" s="625" t="s">
        <v>5653</v>
      </c>
      <c r="B3645" s="628" t="s">
        <v>5654</v>
      </c>
      <c r="C3645" s="623" t="s">
        <v>158</v>
      </c>
      <c r="D3645" s="623">
        <v>4882.43</v>
      </c>
    </row>
    <row r="3646" spans="1:4">
      <c r="A3646" s="625" t="s">
        <v>5655</v>
      </c>
      <c r="B3646" s="628" t="s">
        <v>5656</v>
      </c>
      <c r="C3646" s="623" t="s">
        <v>161</v>
      </c>
      <c r="D3646" s="623">
        <v>9958.58</v>
      </c>
    </row>
    <row r="3647" spans="1:4">
      <c r="A3647" s="625" t="s">
        <v>5657</v>
      </c>
      <c r="B3647" s="628" t="s">
        <v>5658</v>
      </c>
      <c r="C3647" s="623" t="s">
        <v>158</v>
      </c>
      <c r="D3647" s="623">
        <v>11303.67</v>
      </c>
    </row>
    <row r="3648" spans="1:4">
      <c r="A3648" s="625" t="s">
        <v>5659</v>
      </c>
      <c r="B3648" s="628" t="s">
        <v>5660</v>
      </c>
      <c r="C3648" s="623" t="s">
        <v>161</v>
      </c>
      <c r="D3648" s="623">
        <v>12585.57</v>
      </c>
    </row>
    <row r="3649" spans="1:4">
      <c r="A3649" s="625" t="s">
        <v>5661</v>
      </c>
      <c r="B3649" s="628" t="s">
        <v>5662</v>
      </c>
      <c r="C3649" s="623" t="s">
        <v>158</v>
      </c>
      <c r="D3649" s="623">
        <v>12033.69</v>
      </c>
    </row>
    <row r="3650" spans="1:4">
      <c r="A3650" s="625" t="s">
        <v>5663</v>
      </c>
      <c r="B3650" s="628" t="s">
        <v>5664</v>
      </c>
      <c r="C3650" s="623" t="s">
        <v>161</v>
      </c>
      <c r="D3650" s="623">
        <v>14943.67</v>
      </c>
    </row>
    <row r="3651" spans="1:4">
      <c r="A3651" s="625" t="s">
        <v>5665</v>
      </c>
      <c r="B3651" s="628" t="s">
        <v>5666</v>
      </c>
      <c r="C3651" s="623" t="s">
        <v>158</v>
      </c>
      <c r="D3651" s="623">
        <v>16629.2</v>
      </c>
    </row>
    <row r="3652" spans="1:4">
      <c r="A3652" s="625" t="s">
        <v>5667</v>
      </c>
      <c r="B3652" s="628" t="s">
        <v>5668</v>
      </c>
      <c r="C3652" s="623" t="s">
        <v>161</v>
      </c>
      <c r="D3652" s="623">
        <v>16399.96</v>
      </c>
    </row>
    <row r="3653" spans="1:4">
      <c r="A3653" s="625" t="s">
        <v>5669</v>
      </c>
      <c r="B3653" s="628" t="s">
        <v>5670</v>
      </c>
      <c r="C3653" s="623" t="s">
        <v>158</v>
      </c>
      <c r="D3653" s="623">
        <v>22204.66</v>
      </c>
    </row>
    <row r="3654" spans="1:4">
      <c r="A3654" s="625" t="s">
        <v>5671</v>
      </c>
      <c r="B3654" s="628" t="s">
        <v>5672</v>
      </c>
      <c r="C3654" s="623" t="s">
        <v>161</v>
      </c>
      <c r="D3654" s="623">
        <v>18062.16</v>
      </c>
    </row>
    <row r="3655" spans="1:4">
      <c r="A3655" s="625" t="s">
        <v>5673</v>
      </c>
      <c r="B3655" s="628" t="s">
        <v>5674</v>
      </c>
      <c r="C3655" s="623" t="s">
        <v>161</v>
      </c>
      <c r="D3655" s="623">
        <v>13629.29</v>
      </c>
    </row>
    <row r="3656" spans="1:4">
      <c r="A3656" s="625" t="s">
        <v>5675</v>
      </c>
      <c r="B3656" s="628" t="s">
        <v>5676</v>
      </c>
      <c r="C3656" s="623" t="s">
        <v>158</v>
      </c>
      <c r="D3656" s="623">
        <v>23300.62</v>
      </c>
    </row>
    <row r="3657" spans="1:4">
      <c r="A3657" s="625" t="s">
        <v>5677</v>
      </c>
      <c r="B3657" s="628" t="s">
        <v>5678</v>
      </c>
      <c r="C3657" s="623" t="s">
        <v>161</v>
      </c>
      <c r="D3657" s="623">
        <v>20688.3</v>
      </c>
    </row>
    <row r="3658" spans="1:4">
      <c r="A3658" s="625" t="s">
        <v>5679</v>
      </c>
      <c r="B3658" s="628" t="s">
        <v>5680</v>
      </c>
      <c r="C3658" s="623" t="s">
        <v>161</v>
      </c>
      <c r="D3658" s="623">
        <v>25667.55</v>
      </c>
    </row>
    <row r="3659" spans="1:4">
      <c r="A3659" s="625" t="s">
        <v>5681</v>
      </c>
      <c r="B3659" s="628" t="s">
        <v>5682</v>
      </c>
      <c r="C3659" s="623" t="s">
        <v>158</v>
      </c>
      <c r="D3659" s="623">
        <v>30986.720000000001</v>
      </c>
    </row>
    <row r="3660" spans="1:4">
      <c r="A3660" s="625" t="s">
        <v>5683</v>
      </c>
      <c r="B3660" s="628" t="s">
        <v>5684</v>
      </c>
      <c r="C3660" s="623" t="s">
        <v>158</v>
      </c>
      <c r="D3660" s="623">
        <v>8312.4599999999991</v>
      </c>
    </row>
    <row r="3661" spans="1:4">
      <c r="A3661" s="625" t="s">
        <v>5685</v>
      </c>
      <c r="B3661" s="628" t="s">
        <v>5686</v>
      </c>
      <c r="C3661" s="623" t="s">
        <v>158</v>
      </c>
      <c r="D3661" s="623">
        <v>16447.46</v>
      </c>
    </row>
    <row r="3662" spans="1:4">
      <c r="A3662" s="625" t="s">
        <v>5687</v>
      </c>
      <c r="B3662" s="628" t="s">
        <v>5688</v>
      </c>
      <c r="C3662" s="623" t="s">
        <v>161</v>
      </c>
      <c r="D3662" s="623">
        <v>22886.16</v>
      </c>
    </row>
    <row r="3663" spans="1:4">
      <c r="A3663" s="625" t="s">
        <v>5689</v>
      </c>
      <c r="B3663" s="628" t="s">
        <v>5690</v>
      </c>
      <c r="C3663" s="623" t="s">
        <v>161</v>
      </c>
      <c r="D3663" s="623">
        <v>1366</v>
      </c>
    </row>
    <row r="3664" spans="1:4">
      <c r="A3664" s="625" t="s">
        <v>5691</v>
      </c>
      <c r="B3664" s="628" t="s">
        <v>5692</v>
      </c>
      <c r="C3664" s="623" t="s">
        <v>161</v>
      </c>
      <c r="D3664" s="623">
        <v>2331.56</v>
      </c>
    </row>
    <row r="3665" spans="1:4">
      <c r="A3665" s="625" t="s">
        <v>5693</v>
      </c>
      <c r="B3665" s="628" t="s">
        <v>5694</v>
      </c>
      <c r="C3665" s="623" t="s">
        <v>161</v>
      </c>
      <c r="D3665" s="623">
        <v>3319.58</v>
      </c>
    </row>
    <row r="3666" spans="1:4">
      <c r="A3666" s="625" t="s">
        <v>5695</v>
      </c>
      <c r="B3666" s="628" t="s">
        <v>5696</v>
      </c>
      <c r="C3666" s="623" t="s">
        <v>161</v>
      </c>
      <c r="D3666" s="623">
        <v>4567.37</v>
      </c>
    </row>
    <row r="3667" spans="1:4">
      <c r="A3667" s="625" t="s">
        <v>5697</v>
      </c>
      <c r="B3667" s="628" t="s">
        <v>5698</v>
      </c>
      <c r="C3667" s="623" t="s">
        <v>161</v>
      </c>
      <c r="D3667" s="623">
        <v>7038.11</v>
      </c>
    </row>
    <row r="3668" spans="1:4">
      <c r="A3668" s="625" t="s">
        <v>5699</v>
      </c>
      <c r="B3668" s="628" t="s">
        <v>5700</v>
      </c>
      <c r="C3668" s="623" t="s">
        <v>158</v>
      </c>
      <c r="D3668" s="623">
        <v>2519.65</v>
      </c>
    </row>
    <row r="3669" spans="1:4">
      <c r="A3669" s="625" t="s">
        <v>5701</v>
      </c>
      <c r="B3669" s="628" t="s">
        <v>5702</v>
      </c>
      <c r="C3669" s="623" t="s">
        <v>158</v>
      </c>
      <c r="D3669" s="623">
        <v>4064.36</v>
      </c>
    </row>
    <row r="3670" spans="1:4">
      <c r="A3670" s="625" t="s">
        <v>5703</v>
      </c>
      <c r="B3670" s="628" t="s">
        <v>5704</v>
      </c>
      <c r="C3670" s="623" t="s">
        <v>158</v>
      </c>
      <c r="D3670" s="623">
        <v>6101.05</v>
      </c>
    </row>
    <row r="3671" spans="1:4">
      <c r="A3671" s="625" t="s">
        <v>5705</v>
      </c>
      <c r="B3671" s="628" t="s">
        <v>5706</v>
      </c>
      <c r="C3671" s="623" t="s">
        <v>158</v>
      </c>
      <c r="D3671" s="623">
        <v>8906.33</v>
      </c>
    </row>
    <row r="3672" spans="1:4">
      <c r="A3672" s="625" t="s">
        <v>5707</v>
      </c>
      <c r="B3672" s="628" t="s">
        <v>5708</v>
      </c>
      <c r="C3672" s="623" t="s">
        <v>158</v>
      </c>
      <c r="D3672" s="623">
        <v>15704.9</v>
      </c>
    </row>
    <row r="3673" spans="1:4">
      <c r="A3673" s="625" t="s">
        <v>5709</v>
      </c>
      <c r="B3673" s="628" t="s">
        <v>5710</v>
      </c>
      <c r="C3673" s="623" t="s">
        <v>161</v>
      </c>
      <c r="D3673" s="623">
        <v>1297.0899999999999</v>
      </c>
    </row>
    <row r="3674" spans="1:4">
      <c r="A3674" s="625" t="s">
        <v>5711</v>
      </c>
      <c r="B3674" s="628" t="s">
        <v>5712</v>
      </c>
      <c r="C3674" s="623" t="s">
        <v>161</v>
      </c>
      <c r="D3674" s="623">
        <v>2058.35</v>
      </c>
    </row>
    <row r="3675" spans="1:4">
      <c r="A3675" s="625" t="s">
        <v>5713</v>
      </c>
      <c r="B3675" s="628" t="s">
        <v>5714</v>
      </c>
      <c r="C3675" s="623" t="s">
        <v>161</v>
      </c>
      <c r="D3675" s="623">
        <v>3002.72</v>
      </c>
    </row>
    <row r="3676" spans="1:4">
      <c r="A3676" s="625" t="s">
        <v>5715</v>
      </c>
      <c r="B3676" s="628" t="s">
        <v>5716</v>
      </c>
      <c r="C3676" s="623" t="s">
        <v>161</v>
      </c>
      <c r="D3676" s="623">
        <v>4423.59</v>
      </c>
    </row>
    <row r="3677" spans="1:4">
      <c r="A3677" s="625" t="s">
        <v>5717</v>
      </c>
      <c r="B3677" s="628" t="s">
        <v>5718</v>
      </c>
      <c r="C3677" s="623" t="s">
        <v>161</v>
      </c>
      <c r="D3677" s="623">
        <v>6477.68</v>
      </c>
    </row>
    <row r="3678" spans="1:4">
      <c r="A3678" s="625" t="s">
        <v>5719</v>
      </c>
      <c r="B3678" s="628" t="s">
        <v>5720</v>
      </c>
      <c r="C3678" s="623" t="s">
        <v>161</v>
      </c>
      <c r="D3678" s="623">
        <v>2421.56</v>
      </c>
    </row>
    <row r="3679" spans="1:4">
      <c r="A3679" s="625" t="s">
        <v>5721</v>
      </c>
      <c r="B3679" s="628" t="s">
        <v>5722</v>
      </c>
      <c r="C3679" s="623" t="s">
        <v>161</v>
      </c>
      <c r="D3679" s="623">
        <v>3500.75</v>
      </c>
    </row>
    <row r="3680" spans="1:4">
      <c r="A3680" s="625" t="s">
        <v>5723</v>
      </c>
      <c r="B3680" s="628" t="s">
        <v>5724</v>
      </c>
      <c r="C3680" s="623" t="s">
        <v>161</v>
      </c>
      <c r="D3680" s="623">
        <v>4827.92</v>
      </c>
    </row>
    <row r="3681" spans="1:4">
      <c r="A3681" s="625" t="s">
        <v>5725</v>
      </c>
      <c r="B3681" s="628" t="s">
        <v>5726</v>
      </c>
      <c r="C3681" s="623" t="s">
        <v>161</v>
      </c>
      <c r="D3681" s="623">
        <v>7172.6</v>
      </c>
    </row>
    <row r="3682" spans="1:4">
      <c r="A3682" s="625" t="s">
        <v>5727</v>
      </c>
      <c r="B3682" s="628" t="s">
        <v>5728</v>
      </c>
      <c r="C3682" s="623" t="s">
        <v>201</v>
      </c>
      <c r="D3682" s="623">
        <v>98.46</v>
      </c>
    </row>
    <row r="3683" spans="1:4">
      <c r="A3683" s="625" t="s">
        <v>5729</v>
      </c>
      <c r="B3683" s="628" t="s">
        <v>5730</v>
      </c>
      <c r="C3683" s="623" t="s">
        <v>201</v>
      </c>
      <c r="D3683" s="623">
        <v>150.03</v>
      </c>
    </row>
    <row r="3684" spans="1:4">
      <c r="A3684" s="625" t="s">
        <v>5731</v>
      </c>
      <c r="B3684" s="628" t="s">
        <v>5732</v>
      </c>
      <c r="C3684" s="623" t="s">
        <v>161</v>
      </c>
      <c r="D3684" s="623">
        <v>8.3800000000000008</v>
      </c>
    </row>
    <row r="3685" spans="1:4">
      <c r="A3685" s="625" t="s">
        <v>5733</v>
      </c>
      <c r="B3685" s="628" t="s">
        <v>5734</v>
      </c>
      <c r="C3685" s="623" t="s">
        <v>201</v>
      </c>
      <c r="D3685" s="623">
        <v>160.78</v>
      </c>
    </row>
    <row r="3686" spans="1:4">
      <c r="A3686" s="625" t="s">
        <v>5735</v>
      </c>
      <c r="B3686" s="628" t="s">
        <v>5736</v>
      </c>
      <c r="C3686" s="623" t="s">
        <v>201</v>
      </c>
      <c r="D3686" s="623">
        <v>138.25</v>
      </c>
    </row>
    <row r="3687" spans="1:4">
      <c r="A3687" s="625" t="s">
        <v>5737</v>
      </c>
      <c r="B3687" s="628" t="s">
        <v>5738</v>
      </c>
      <c r="C3687" s="623" t="s">
        <v>161</v>
      </c>
      <c r="D3687" s="623">
        <v>16.66</v>
      </c>
    </row>
    <row r="3688" spans="1:4">
      <c r="A3688" s="625" t="s">
        <v>5739</v>
      </c>
      <c r="B3688" s="628" t="s">
        <v>5740</v>
      </c>
      <c r="C3688" s="623" t="s">
        <v>161</v>
      </c>
      <c r="D3688" s="623">
        <v>18.88</v>
      </c>
    </row>
    <row r="3689" spans="1:4">
      <c r="A3689" s="625" t="s">
        <v>5741</v>
      </c>
      <c r="B3689" s="628" t="s">
        <v>5742</v>
      </c>
      <c r="C3689" s="623" t="s">
        <v>161</v>
      </c>
      <c r="D3689" s="623">
        <v>101.95</v>
      </c>
    </row>
    <row r="3690" spans="1:4">
      <c r="A3690" s="625" t="s">
        <v>5743</v>
      </c>
      <c r="B3690" s="628" t="s">
        <v>5744</v>
      </c>
      <c r="C3690" s="623" t="s">
        <v>161</v>
      </c>
      <c r="D3690" s="623">
        <v>118.03</v>
      </c>
    </row>
    <row r="3691" spans="1:4">
      <c r="A3691" s="625" t="s">
        <v>5745</v>
      </c>
      <c r="B3691" s="628" t="s">
        <v>5746</v>
      </c>
      <c r="C3691" s="623" t="s">
        <v>161</v>
      </c>
      <c r="D3691" s="623">
        <v>129.84</v>
      </c>
    </row>
    <row r="3692" spans="1:4">
      <c r="A3692" s="625" t="s">
        <v>5747</v>
      </c>
      <c r="B3692" s="628" t="s">
        <v>5748</v>
      </c>
      <c r="C3692" s="623" t="s">
        <v>161</v>
      </c>
      <c r="D3692" s="623">
        <v>181.95</v>
      </c>
    </row>
    <row r="3693" spans="1:4">
      <c r="A3693" s="625" t="s">
        <v>5749</v>
      </c>
      <c r="B3693" s="628" t="s">
        <v>5750</v>
      </c>
      <c r="C3693" s="623" t="s">
        <v>161</v>
      </c>
      <c r="D3693" s="623">
        <v>89.57</v>
      </c>
    </row>
    <row r="3694" spans="1:4">
      <c r="A3694" s="625" t="s">
        <v>5751</v>
      </c>
      <c r="B3694" s="628" t="s">
        <v>5752</v>
      </c>
      <c r="C3694" s="623" t="s">
        <v>161</v>
      </c>
      <c r="D3694" s="623">
        <v>49.9</v>
      </c>
    </row>
    <row r="3695" spans="1:4">
      <c r="A3695" s="625" t="s">
        <v>5753</v>
      </c>
      <c r="B3695" s="628" t="s">
        <v>5754</v>
      </c>
      <c r="C3695" s="623" t="s">
        <v>201</v>
      </c>
      <c r="D3695" s="623">
        <v>138.1</v>
      </c>
    </row>
    <row r="3696" spans="1:4">
      <c r="A3696" s="625" t="s">
        <v>5755</v>
      </c>
      <c r="B3696" s="628" t="s">
        <v>5756</v>
      </c>
      <c r="C3696" s="623" t="s">
        <v>201</v>
      </c>
      <c r="D3696" s="623">
        <v>175.07</v>
      </c>
    </row>
    <row r="3697" spans="1:4">
      <c r="A3697" s="625" t="s">
        <v>5757</v>
      </c>
      <c r="B3697" s="628" t="s">
        <v>5758</v>
      </c>
      <c r="C3697" s="623" t="s">
        <v>201</v>
      </c>
      <c r="D3697" s="623">
        <v>202.81</v>
      </c>
    </row>
    <row r="3698" spans="1:4">
      <c r="A3698" s="625" t="s">
        <v>5759</v>
      </c>
      <c r="B3698" s="628" t="s">
        <v>5760</v>
      </c>
      <c r="C3698" s="623" t="s">
        <v>158</v>
      </c>
      <c r="D3698" s="623">
        <v>1362.43</v>
      </c>
    </row>
    <row r="3699" spans="1:4">
      <c r="A3699" s="625" t="s">
        <v>5761</v>
      </c>
      <c r="B3699" s="628" t="s">
        <v>5762</v>
      </c>
      <c r="C3699" s="623" t="s">
        <v>158</v>
      </c>
      <c r="D3699" s="623">
        <v>665.44</v>
      </c>
    </row>
    <row r="3700" spans="1:4">
      <c r="A3700" s="625" t="s">
        <v>5763</v>
      </c>
      <c r="B3700" s="628" t="s">
        <v>5764</v>
      </c>
      <c r="C3700" s="623" t="s">
        <v>158</v>
      </c>
      <c r="D3700" s="623">
        <v>717.89</v>
      </c>
    </row>
    <row r="3701" spans="1:4">
      <c r="A3701" s="625" t="s">
        <v>5765</v>
      </c>
      <c r="B3701" s="628" t="s">
        <v>5766</v>
      </c>
      <c r="C3701" s="623" t="s">
        <v>158</v>
      </c>
      <c r="D3701" s="623">
        <v>869.55</v>
      </c>
    </row>
    <row r="3702" spans="1:4">
      <c r="A3702" s="625" t="s">
        <v>5767</v>
      </c>
      <c r="B3702" s="628" t="s">
        <v>5768</v>
      </c>
      <c r="C3702" s="623" t="s">
        <v>158</v>
      </c>
      <c r="D3702" s="623">
        <v>1875.31</v>
      </c>
    </row>
    <row r="3703" spans="1:4">
      <c r="A3703" s="625" t="s">
        <v>5769</v>
      </c>
      <c r="B3703" s="628" t="s">
        <v>5770</v>
      </c>
      <c r="C3703" s="623" t="s">
        <v>161</v>
      </c>
      <c r="D3703" s="623">
        <v>449.32</v>
      </c>
    </row>
    <row r="3704" spans="1:4">
      <c r="A3704" s="625" t="s">
        <v>5771</v>
      </c>
      <c r="B3704" s="628" t="s">
        <v>5772</v>
      </c>
      <c r="C3704" s="623" t="s">
        <v>152</v>
      </c>
      <c r="D3704" s="623">
        <v>8.4600000000000009</v>
      </c>
    </row>
    <row r="3705" spans="1:4">
      <c r="A3705" s="625" t="s">
        <v>5773</v>
      </c>
      <c r="B3705" s="628" t="s">
        <v>5774</v>
      </c>
      <c r="C3705" s="623" t="s">
        <v>152</v>
      </c>
      <c r="D3705" s="623">
        <v>5.39</v>
      </c>
    </row>
    <row r="3706" spans="1:4">
      <c r="A3706" s="625" t="s">
        <v>5775</v>
      </c>
      <c r="B3706" s="628" t="s">
        <v>5776</v>
      </c>
      <c r="C3706" s="623" t="s">
        <v>152</v>
      </c>
      <c r="D3706" s="623">
        <v>8.4600000000000009</v>
      </c>
    </row>
    <row r="3707" spans="1:4">
      <c r="A3707" s="625" t="s">
        <v>5777</v>
      </c>
      <c r="B3707" s="628" t="s">
        <v>5778</v>
      </c>
      <c r="C3707" s="623" t="s">
        <v>152</v>
      </c>
      <c r="D3707" s="623">
        <v>16.38</v>
      </c>
    </row>
    <row r="3708" spans="1:4">
      <c r="A3708" s="625" t="s">
        <v>5779</v>
      </c>
      <c r="B3708" s="628" t="s">
        <v>5780</v>
      </c>
      <c r="C3708" s="623" t="s">
        <v>152</v>
      </c>
      <c r="D3708" s="623">
        <v>10.36</v>
      </c>
    </row>
    <row r="3709" spans="1:4">
      <c r="A3709" s="625" t="s">
        <v>5781</v>
      </c>
      <c r="B3709" s="628" t="s">
        <v>5782</v>
      </c>
      <c r="C3709" s="623" t="s">
        <v>152</v>
      </c>
      <c r="D3709" s="623">
        <v>3.89</v>
      </c>
    </row>
    <row r="3710" spans="1:4">
      <c r="A3710" s="625" t="s">
        <v>5783</v>
      </c>
      <c r="B3710" s="628" t="s">
        <v>5784</v>
      </c>
      <c r="C3710" s="623" t="s">
        <v>152</v>
      </c>
      <c r="D3710" s="623">
        <v>7.5</v>
      </c>
    </row>
    <row r="3711" spans="1:4">
      <c r="A3711" s="625" t="s">
        <v>5785</v>
      </c>
      <c r="B3711" s="628" t="s">
        <v>5786</v>
      </c>
      <c r="C3711" s="623" t="s">
        <v>152</v>
      </c>
      <c r="D3711" s="623">
        <v>8.4</v>
      </c>
    </row>
    <row r="3712" spans="1:4">
      <c r="A3712" s="625" t="s">
        <v>5787</v>
      </c>
      <c r="B3712" s="628" t="s">
        <v>5788</v>
      </c>
      <c r="C3712" s="623" t="s">
        <v>161</v>
      </c>
      <c r="D3712" s="623">
        <v>56.16</v>
      </c>
    </row>
    <row r="3713" spans="1:4">
      <c r="A3713" s="625" t="s">
        <v>5789</v>
      </c>
      <c r="B3713" s="628" t="s">
        <v>5790</v>
      </c>
      <c r="C3713" s="623" t="s">
        <v>161</v>
      </c>
      <c r="D3713" s="623">
        <v>55.88</v>
      </c>
    </row>
    <row r="3714" spans="1:4">
      <c r="A3714" s="625" t="s">
        <v>5791</v>
      </c>
      <c r="B3714" s="628" t="s">
        <v>5792</v>
      </c>
      <c r="C3714" s="623" t="s">
        <v>158</v>
      </c>
      <c r="D3714" s="623">
        <v>8335.1200000000008</v>
      </c>
    </row>
    <row r="3715" spans="1:4">
      <c r="A3715" s="625" t="s">
        <v>5793</v>
      </c>
      <c r="B3715" s="628" t="s">
        <v>5794</v>
      </c>
      <c r="C3715" s="623" t="s">
        <v>161</v>
      </c>
      <c r="D3715" s="623">
        <v>4570.92</v>
      </c>
    </row>
    <row r="3716" spans="1:4">
      <c r="A3716" s="625" t="s">
        <v>5795</v>
      </c>
      <c r="B3716" s="628" t="s">
        <v>5796</v>
      </c>
      <c r="C3716" s="623" t="s">
        <v>158</v>
      </c>
      <c r="D3716" s="623">
        <v>12599.04</v>
      </c>
    </row>
    <row r="3717" spans="1:4">
      <c r="A3717" s="625" t="s">
        <v>5797</v>
      </c>
      <c r="B3717" s="628" t="s">
        <v>5798</v>
      </c>
      <c r="C3717" s="623" t="s">
        <v>161</v>
      </c>
      <c r="D3717" s="623">
        <v>6919.66</v>
      </c>
    </row>
    <row r="3718" spans="1:4">
      <c r="A3718" s="625" t="s">
        <v>5799</v>
      </c>
      <c r="B3718" s="628" t="s">
        <v>5800</v>
      </c>
      <c r="C3718" s="623" t="s">
        <v>158</v>
      </c>
      <c r="D3718" s="623">
        <v>1598.86</v>
      </c>
    </row>
    <row r="3719" spans="1:4">
      <c r="A3719" s="625" t="s">
        <v>5801</v>
      </c>
      <c r="B3719" s="628" t="s">
        <v>5802</v>
      </c>
      <c r="C3719" s="623" t="s">
        <v>158</v>
      </c>
      <c r="D3719" s="623">
        <v>2240.5500000000002</v>
      </c>
    </row>
    <row r="3720" spans="1:4">
      <c r="A3720" s="625" t="s">
        <v>5803</v>
      </c>
      <c r="B3720" s="628" t="s">
        <v>5804</v>
      </c>
      <c r="C3720" s="623" t="s">
        <v>158</v>
      </c>
      <c r="D3720" s="623">
        <v>345.36</v>
      </c>
    </row>
    <row r="3721" spans="1:4">
      <c r="A3721" s="625" t="s">
        <v>5805</v>
      </c>
      <c r="B3721" s="628" t="s">
        <v>5806</v>
      </c>
      <c r="C3721" s="623" t="s">
        <v>161</v>
      </c>
      <c r="D3721" s="623">
        <v>150.68</v>
      </c>
    </row>
    <row r="3722" spans="1:4">
      <c r="A3722" s="625" t="s">
        <v>5807</v>
      </c>
      <c r="B3722" s="628" t="s">
        <v>5808</v>
      </c>
      <c r="C3722" s="623" t="s">
        <v>158</v>
      </c>
      <c r="D3722" s="623">
        <v>546.84</v>
      </c>
    </row>
    <row r="3723" spans="1:4">
      <c r="A3723" s="625" t="s">
        <v>5809</v>
      </c>
      <c r="B3723" s="628" t="s">
        <v>5810</v>
      </c>
      <c r="C3723" s="623" t="s">
        <v>161</v>
      </c>
      <c r="D3723" s="623">
        <v>239.57</v>
      </c>
    </row>
    <row r="3724" spans="1:4">
      <c r="A3724" s="625" t="s">
        <v>5811</v>
      </c>
      <c r="B3724" s="628" t="s">
        <v>5812</v>
      </c>
      <c r="C3724" s="623" t="s">
        <v>158</v>
      </c>
      <c r="D3724" s="623">
        <v>810.8</v>
      </c>
    </row>
    <row r="3725" spans="1:4">
      <c r="A3725" s="625" t="s">
        <v>5813</v>
      </c>
      <c r="B3725" s="628" t="s">
        <v>5814</v>
      </c>
      <c r="C3725" s="623" t="s">
        <v>161</v>
      </c>
      <c r="D3725" s="623">
        <v>349.44</v>
      </c>
    </row>
    <row r="3726" spans="1:4">
      <c r="A3726" s="625" t="s">
        <v>5815</v>
      </c>
      <c r="B3726" s="628" t="s">
        <v>5816</v>
      </c>
      <c r="C3726" s="623" t="s">
        <v>158</v>
      </c>
      <c r="D3726" s="623">
        <v>1204.07</v>
      </c>
    </row>
    <row r="3727" spans="1:4">
      <c r="A3727" s="625" t="s">
        <v>5817</v>
      </c>
      <c r="B3727" s="628" t="s">
        <v>5818</v>
      </c>
      <c r="C3727" s="623" t="s">
        <v>161</v>
      </c>
      <c r="D3727" s="623">
        <v>466.32</v>
      </c>
    </row>
    <row r="3728" spans="1:4">
      <c r="A3728" s="625" t="s">
        <v>5819</v>
      </c>
      <c r="B3728" s="628" t="s">
        <v>5820</v>
      </c>
      <c r="C3728" s="623" t="s">
        <v>158</v>
      </c>
      <c r="D3728" s="623">
        <v>2228.4299999999998</v>
      </c>
    </row>
    <row r="3729" spans="1:4">
      <c r="A3729" s="625" t="s">
        <v>5821</v>
      </c>
      <c r="B3729" s="628" t="s">
        <v>5822</v>
      </c>
      <c r="C3729" s="623" t="s">
        <v>161</v>
      </c>
      <c r="D3729" s="623">
        <v>645.07000000000005</v>
      </c>
    </row>
    <row r="3730" spans="1:4">
      <c r="A3730" s="625" t="s">
        <v>5823</v>
      </c>
      <c r="B3730" s="628" t="s">
        <v>5824</v>
      </c>
      <c r="C3730" s="623" t="s">
        <v>158</v>
      </c>
      <c r="D3730" s="623">
        <v>126.92</v>
      </c>
    </row>
    <row r="3731" spans="1:4">
      <c r="A3731" s="625" t="s">
        <v>5825</v>
      </c>
      <c r="B3731" s="628" t="s">
        <v>5826</v>
      </c>
      <c r="C3731" s="623" t="s">
        <v>161</v>
      </c>
      <c r="D3731" s="623">
        <v>46.46</v>
      </c>
    </row>
    <row r="3732" spans="1:4">
      <c r="A3732" s="625" t="s">
        <v>5827</v>
      </c>
      <c r="B3732" s="628" t="s">
        <v>5828</v>
      </c>
      <c r="C3732" s="623" t="s">
        <v>158</v>
      </c>
      <c r="D3732" s="623">
        <v>237.06</v>
      </c>
    </row>
    <row r="3733" spans="1:4">
      <c r="A3733" s="625" t="s">
        <v>5829</v>
      </c>
      <c r="B3733" s="628" t="s">
        <v>5830</v>
      </c>
      <c r="C3733" s="623" t="s">
        <v>161</v>
      </c>
      <c r="D3733" s="623">
        <v>85.45</v>
      </c>
    </row>
    <row r="3734" spans="1:4">
      <c r="A3734" s="625" t="s">
        <v>5831</v>
      </c>
      <c r="B3734" s="628" t="s">
        <v>5832</v>
      </c>
      <c r="C3734" s="623" t="s">
        <v>158</v>
      </c>
      <c r="D3734" s="623">
        <v>384.41</v>
      </c>
    </row>
    <row r="3735" spans="1:4">
      <c r="A3735" s="625" t="s">
        <v>5833</v>
      </c>
      <c r="B3735" s="628" t="s">
        <v>5834</v>
      </c>
      <c r="C3735" s="623" t="s">
        <v>161</v>
      </c>
      <c r="D3735" s="623">
        <v>135.72</v>
      </c>
    </row>
    <row r="3736" spans="1:4">
      <c r="A3736" s="625" t="s">
        <v>5835</v>
      </c>
      <c r="B3736" s="628" t="s">
        <v>5836</v>
      </c>
      <c r="C3736" s="623" t="s">
        <v>158</v>
      </c>
      <c r="D3736" s="623">
        <v>586.05999999999995</v>
      </c>
    </row>
    <row r="3737" spans="1:4">
      <c r="A3737" s="625" t="s">
        <v>5837</v>
      </c>
      <c r="B3737" s="628" t="s">
        <v>5838</v>
      </c>
      <c r="C3737" s="623" t="s">
        <v>161</v>
      </c>
      <c r="D3737" s="623">
        <v>193.76</v>
      </c>
    </row>
    <row r="3738" spans="1:4">
      <c r="A3738" s="625" t="s">
        <v>5839</v>
      </c>
      <c r="B3738" s="628" t="s">
        <v>5840</v>
      </c>
      <c r="C3738" s="623" t="s">
        <v>158</v>
      </c>
      <c r="D3738" s="623">
        <v>860.06</v>
      </c>
    </row>
    <row r="3739" spans="1:4">
      <c r="A3739" s="625" t="s">
        <v>5841</v>
      </c>
      <c r="B3739" s="628" t="s">
        <v>5842</v>
      </c>
      <c r="C3739" s="623" t="s">
        <v>161</v>
      </c>
      <c r="D3739" s="623">
        <v>258.8</v>
      </c>
    </row>
    <row r="3740" spans="1:4">
      <c r="A3740" s="625" t="s">
        <v>5843</v>
      </c>
      <c r="B3740" s="628" t="s">
        <v>5844</v>
      </c>
      <c r="C3740" s="623" t="s">
        <v>158</v>
      </c>
      <c r="D3740" s="623">
        <v>1609.57</v>
      </c>
    </row>
    <row r="3741" spans="1:4">
      <c r="A3741" s="625" t="s">
        <v>5845</v>
      </c>
      <c r="B3741" s="628" t="s">
        <v>5846</v>
      </c>
      <c r="C3741" s="623" t="s">
        <v>161</v>
      </c>
      <c r="D3741" s="623">
        <v>354.96</v>
      </c>
    </row>
    <row r="3742" spans="1:4">
      <c r="A3742" s="625" t="s">
        <v>5847</v>
      </c>
      <c r="B3742" s="628" t="s">
        <v>5848</v>
      </c>
      <c r="C3742" s="623" t="s">
        <v>158</v>
      </c>
      <c r="D3742" s="623">
        <v>441.64</v>
      </c>
    </row>
    <row r="3743" spans="1:4">
      <c r="A3743" s="626" t="s">
        <v>5849</v>
      </c>
      <c r="B3743" s="628" t="s">
        <v>5850</v>
      </c>
      <c r="C3743" s="623" t="s">
        <v>161</v>
      </c>
      <c r="D3743" s="623">
        <v>225.96</v>
      </c>
    </row>
    <row r="3744" spans="1:4">
      <c r="A3744" s="625" t="s">
        <v>5851</v>
      </c>
      <c r="B3744" s="628" t="s">
        <v>5852</v>
      </c>
      <c r="C3744" s="623" t="s">
        <v>158</v>
      </c>
      <c r="D3744" s="623">
        <v>696.24</v>
      </c>
    </row>
    <row r="3745" spans="1:4">
      <c r="A3745" s="625" t="s">
        <v>5853</v>
      </c>
      <c r="B3745" s="628" t="s">
        <v>5854</v>
      </c>
      <c r="C3745" s="623" t="s">
        <v>161</v>
      </c>
      <c r="D3745" s="623">
        <v>359.01</v>
      </c>
    </row>
    <row r="3746" spans="1:4">
      <c r="A3746" s="625" t="s">
        <v>5855</v>
      </c>
      <c r="B3746" s="628" t="s">
        <v>5856</v>
      </c>
      <c r="C3746" s="623" t="s">
        <v>158</v>
      </c>
      <c r="D3746" s="623">
        <v>1035.53</v>
      </c>
    </row>
    <row r="3747" spans="1:4">
      <c r="A3747" s="625" t="s">
        <v>5857</v>
      </c>
      <c r="B3747" s="628" t="s">
        <v>5858</v>
      </c>
      <c r="C3747" s="623" t="s">
        <v>161</v>
      </c>
      <c r="D3747" s="623">
        <v>524.08000000000004</v>
      </c>
    </row>
    <row r="3748" spans="1:4">
      <c r="A3748" s="625" t="s">
        <v>5859</v>
      </c>
      <c r="B3748" s="628" t="s">
        <v>5860</v>
      </c>
      <c r="C3748" s="623" t="s">
        <v>158</v>
      </c>
      <c r="D3748" s="623">
        <v>1548.06</v>
      </c>
    </row>
    <row r="3749" spans="1:4">
      <c r="A3749" s="625" t="s">
        <v>5861</v>
      </c>
      <c r="B3749" s="628" t="s">
        <v>5862</v>
      </c>
      <c r="C3749" s="623" t="s">
        <v>161</v>
      </c>
      <c r="D3749" s="623">
        <v>701.27</v>
      </c>
    </row>
    <row r="3750" spans="1:4">
      <c r="A3750" s="625" t="s">
        <v>5863</v>
      </c>
      <c r="B3750" s="628" t="s">
        <v>5864</v>
      </c>
      <c r="C3750" s="623" t="s">
        <v>158</v>
      </c>
      <c r="D3750" s="623">
        <v>2854.33</v>
      </c>
    </row>
    <row r="3751" spans="1:4">
      <c r="A3751" s="625" t="s">
        <v>5865</v>
      </c>
      <c r="B3751" s="628" t="s">
        <v>5866</v>
      </c>
      <c r="C3751" s="623" t="s">
        <v>161</v>
      </c>
      <c r="D3751" s="623">
        <v>968.63</v>
      </c>
    </row>
    <row r="3752" spans="1:4">
      <c r="A3752" s="625" t="s">
        <v>5867</v>
      </c>
      <c r="B3752" s="628" t="s">
        <v>5868</v>
      </c>
      <c r="C3752" s="623" t="s">
        <v>161</v>
      </c>
      <c r="D3752" s="623">
        <v>58.8</v>
      </c>
    </row>
    <row r="3753" spans="1:4">
      <c r="A3753" s="625" t="s">
        <v>5869</v>
      </c>
      <c r="B3753" s="628" t="s">
        <v>5870</v>
      </c>
      <c r="C3753" s="623" t="s">
        <v>161</v>
      </c>
      <c r="D3753" s="623">
        <v>65.489999999999995</v>
      </c>
    </row>
    <row r="3754" spans="1:4">
      <c r="A3754" s="625" t="s">
        <v>5871</v>
      </c>
      <c r="B3754" s="628" t="s">
        <v>5872</v>
      </c>
      <c r="C3754" s="623" t="s">
        <v>161</v>
      </c>
      <c r="D3754" s="623">
        <v>74.72</v>
      </c>
    </row>
    <row r="3755" spans="1:4">
      <c r="A3755" s="625" t="s">
        <v>5873</v>
      </c>
      <c r="B3755" s="628" t="s">
        <v>5874</v>
      </c>
      <c r="C3755" s="623" t="s">
        <v>161</v>
      </c>
      <c r="D3755" s="623">
        <v>82.66</v>
      </c>
    </row>
    <row r="3756" spans="1:4">
      <c r="A3756" s="625" t="s">
        <v>5875</v>
      </c>
      <c r="B3756" s="628" t="s">
        <v>5876</v>
      </c>
      <c r="C3756" s="623" t="s">
        <v>161</v>
      </c>
      <c r="D3756" s="623">
        <v>91.84</v>
      </c>
    </row>
    <row r="3757" spans="1:4">
      <c r="A3757" s="625" t="s">
        <v>5877</v>
      </c>
      <c r="B3757" s="628" t="s">
        <v>5878</v>
      </c>
      <c r="C3757" s="623" t="s">
        <v>161</v>
      </c>
      <c r="D3757" s="623">
        <v>41.71</v>
      </c>
    </row>
    <row r="3758" spans="1:4">
      <c r="A3758" s="625" t="s">
        <v>5879</v>
      </c>
      <c r="B3758" s="628" t="s">
        <v>5880</v>
      </c>
      <c r="C3758" s="623" t="s">
        <v>161</v>
      </c>
      <c r="D3758" s="623">
        <v>48.94</v>
      </c>
    </row>
    <row r="3759" spans="1:4">
      <c r="A3759" s="625" t="s">
        <v>5881</v>
      </c>
      <c r="B3759" s="628" t="s">
        <v>5882</v>
      </c>
      <c r="C3759" s="623" t="s">
        <v>161</v>
      </c>
      <c r="D3759" s="623">
        <v>57.02</v>
      </c>
    </row>
    <row r="3760" spans="1:4">
      <c r="A3760" s="625" t="s">
        <v>5883</v>
      </c>
      <c r="B3760" s="628" t="s">
        <v>5884</v>
      </c>
      <c r="C3760" s="623" t="s">
        <v>161</v>
      </c>
      <c r="D3760" s="623">
        <v>47.25</v>
      </c>
    </row>
    <row r="3761" spans="1:4">
      <c r="A3761" s="625" t="s">
        <v>5885</v>
      </c>
      <c r="B3761" s="628" t="s">
        <v>5886</v>
      </c>
      <c r="C3761" s="623" t="s">
        <v>161</v>
      </c>
      <c r="D3761" s="623">
        <v>55.32</v>
      </c>
    </row>
    <row r="3762" spans="1:4">
      <c r="A3762" s="625" t="s">
        <v>5887</v>
      </c>
      <c r="B3762" s="628" t="s">
        <v>5888</v>
      </c>
      <c r="C3762" s="623" t="s">
        <v>161</v>
      </c>
      <c r="D3762" s="623">
        <v>60.12</v>
      </c>
    </row>
    <row r="3763" spans="1:4">
      <c r="A3763" s="625" t="s">
        <v>5889</v>
      </c>
      <c r="B3763" s="628" t="s">
        <v>5890</v>
      </c>
      <c r="C3763" s="623" t="s">
        <v>161</v>
      </c>
      <c r="D3763" s="623">
        <v>69.56</v>
      </c>
    </row>
    <row r="3764" spans="1:4">
      <c r="A3764" s="625" t="s">
        <v>5891</v>
      </c>
      <c r="B3764" s="628" t="s">
        <v>5892</v>
      </c>
      <c r="C3764" s="623" t="s">
        <v>161</v>
      </c>
      <c r="D3764" s="623">
        <v>51.92</v>
      </c>
    </row>
    <row r="3765" spans="1:4">
      <c r="A3765" s="625" t="s">
        <v>5893</v>
      </c>
      <c r="B3765" s="628" t="s">
        <v>5894</v>
      </c>
      <c r="C3765" s="623" t="s">
        <v>161</v>
      </c>
      <c r="D3765" s="623">
        <v>58.27</v>
      </c>
    </row>
    <row r="3766" spans="1:4">
      <c r="A3766" s="625" t="s">
        <v>5895</v>
      </c>
      <c r="B3766" s="628" t="s">
        <v>5896</v>
      </c>
      <c r="C3766" s="623" t="s">
        <v>161</v>
      </c>
      <c r="D3766" s="623">
        <v>65.06</v>
      </c>
    </row>
    <row r="3767" spans="1:4">
      <c r="A3767" s="625" t="s">
        <v>5897</v>
      </c>
      <c r="B3767" s="628" t="s">
        <v>5898</v>
      </c>
      <c r="C3767" s="623" t="s">
        <v>161</v>
      </c>
      <c r="D3767" s="623">
        <v>73.31</v>
      </c>
    </row>
    <row r="3768" spans="1:4">
      <c r="A3768" s="625" t="s">
        <v>5899</v>
      </c>
      <c r="B3768" s="628" t="s">
        <v>5900</v>
      </c>
      <c r="C3768" s="623" t="s">
        <v>161</v>
      </c>
      <c r="D3768" s="623">
        <v>81.89</v>
      </c>
    </row>
    <row r="3769" spans="1:4">
      <c r="A3769" s="625" t="s">
        <v>5901</v>
      </c>
      <c r="B3769" s="628" t="s">
        <v>5902</v>
      </c>
      <c r="C3769" s="623" t="s">
        <v>161</v>
      </c>
      <c r="D3769" s="623">
        <v>56.58</v>
      </c>
    </row>
    <row r="3770" spans="1:4">
      <c r="A3770" s="625" t="s">
        <v>5903</v>
      </c>
      <c r="B3770" s="628" t="s">
        <v>5904</v>
      </c>
      <c r="C3770" s="623" t="s">
        <v>161</v>
      </c>
      <c r="D3770" s="623">
        <v>61.9</v>
      </c>
    </row>
    <row r="3771" spans="1:4">
      <c r="A3771" s="625" t="s">
        <v>5905</v>
      </c>
      <c r="B3771" s="628" t="s">
        <v>5906</v>
      </c>
      <c r="C3771" s="623" t="s">
        <v>161</v>
      </c>
      <c r="D3771" s="623">
        <v>70.06</v>
      </c>
    </row>
    <row r="3772" spans="1:4">
      <c r="A3772" s="625" t="s">
        <v>5907</v>
      </c>
      <c r="B3772" s="628" t="s">
        <v>5908</v>
      </c>
      <c r="C3772" s="623" t="s">
        <v>161</v>
      </c>
      <c r="D3772" s="623">
        <v>77.88</v>
      </c>
    </row>
    <row r="3773" spans="1:4">
      <c r="A3773" s="625" t="s">
        <v>5909</v>
      </c>
      <c r="B3773" s="628" t="s">
        <v>5910</v>
      </c>
      <c r="C3773" s="623" t="s">
        <v>161</v>
      </c>
      <c r="D3773" s="623">
        <v>86.45</v>
      </c>
    </row>
    <row r="3774" spans="1:4">
      <c r="A3774" s="625" t="s">
        <v>5911</v>
      </c>
      <c r="B3774" s="628" t="s">
        <v>5912</v>
      </c>
      <c r="C3774" s="623" t="s">
        <v>161</v>
      </c>
      <c r="D3774" s="623">
        <v>69.81</v>
      </c>
    </row>
    <row r="3775" spans="1:4">
      <c r="A3775" s="625" t="s">
        <v>5913</v>
      </c>
      <c r="B3775" s="628" t="s">
        <v>5914</v>
      </c>
      <c r="C3775" s="623" t="s">
        <v>161</v>
      </c>
      <c r="D3775" s="623">
        <v>73.09</v>
      </c>
    </row>
    <row r="3776" spans="1:4">
      <c r="A3776" s="625" t="s">
        <v>5915</v>
      </c>
      <c r="B3776" s="628" t="s">
        <v>5916</v>
      </c>
      <c r="C3776" s="623" t="s">
        <v>161</v>
      </c>
      <c r="D3776" s="623">
        <v>76.2</v>
      </c>
    </row>
    <row r="3777" spans="1:4">
      <c r="A3777" s="625" t="s">
        <v>5917</v>
      </c>
      <c r="B3777" s="628" t="s">
        <v>5918</v>
      </c>
      <c r="C3777" s="623" t="s">
        <v>161</v>
      </c>
      <c r="D3777" s="623">
        <v>79.959999999999994</v>
      </c>
    </row>
    <row r="3778" spans="1:4">
      <c r="A3778" s="625" t="s">
        <v>5919</v>
      </c>
      <c r="B3778" s="628" t="s">
        <v>5920</v>
      </c>
      <c r="C3778" s="623" t="s">
        <v>161</v>
      </c>
      <c r="D3778" s="623">
        <v>83.29</v>
      </c>
    </row>
    <row r="3779" spans="1:4">
      <c r="A3779" s="625" t="s">
        <v>5921</v>
      </c>
      <c r="B3779" s="628" t="s">
        <v>5922</v>
      </c>
      <c r="C3779" s="623" t="s">
        <v>161</v>
      </c>
      <c r="D3779" s="623">
        <v>42.39</v>
      </c>
    </row>
    <row r="3780" spans="1:4">
      <c r="A3780" s="625" t="s">
        <v>5923</v>
      </c>
      <c r="B3780" s="628" t="s">
        <v>5924</v>
      </c>
      <c r="C3780" s="623" t="s">
        <v>161</v>
      </c>
      <c r="D3780" s="623">
        <v>45.6</v>
      </c>
    </row>
    <row r="3781" spans="1:4">
      <c r="A3781" s="625" t="s">
        <v>5925</v>
      </c>
      <c r="B3781" s="628" t="s">
        <v>5926</v>
      </c>
      <c r="C3781" s="623" t="s">
        <v>161</v>
      </c>
      <c r="D3781" s="623">
        <v>47.99</v>
      </c>
    </row>
    <row r="3782" spans="1:4">
      <c r="A3782" s="625" t="s">
        <v>5927</v>
      </c>
      <c r="B3782" s="628" t="s">
        <v>5928</v>
      </c>
      <c r="C3782" s="623" t="s">
        <v>161</v>
      </c>
      <c r="D3782" s="623">
        <v>50.71</v>
      </c>
    </row>
    <row r="3783" spans="1:4">
      <c r="A3783" s="625" t="s">
        <v>5929</v>
      </c>
      <c r="B3783" s="628" t="s">
        <v>5930</v>
      </c>
      <c r="C3783" s="623" t="s">
        <v>161</v>
      </c>
      <c r="D3783" s="623">
        <v>54.04</v>
      </c>
    </row>
    <row r="3784" spans="1:4">
      <c r="A3784" s="625" t="s">
        <v>5931</v>
      </c>
      <c r="B3784" s="628" t="s">
        <v>5932</v>
      </c>
      <c r="C3784" s="623" t="s">
        <v>161</v>
      </c>
      <c r="D3784" s="623">
        <v>53.52</v>
      </c>
    </row>
    <row r="3785" spans="1:4">
      <c r="A3785" s="625" t="s">
        <v>5933</v>
      </c>
      <c r="B3785" s="628" t="s">
        <v>5934</v>
      </c>
      <c r="C3785" s="623" t="s">
        <v>161</v>
      </c>
      <c r="D3785" s="623">
        <v>55.76</v>
      </c>
    </row>
    <row r="3786" spans="1:4">
      <c r="A3786" s="625" t="s">
        <v>5935</v>
      </c>
      <c r="B3786" s="628" t="s">
        <v>5936</v>
      </c>
      <c r="C3786" s="623" t="s">
        <v>161</v>
      </c>
      <c r="D3786" s="623">
        <v>59.9</v>
      </c>
    </row>
    <row r="3787" spans="1:4">
      <c r="A3787" s="625" t="s">
        <v>5937</v>
      </c>
      <c r="B3787" s="628" t="s">
        <v>5938</v>
      </c>
      <c r="C3787" s="623" t="s">
        <v>161</v>
      </c>
      <c r="D3787" s="623">
        <v>63.38</v>
      </c>
    </row>
    <row r="3788" spans="1:4">
      <c r="A3788" s="625" t="s">
        <v>5939</v>
      </c>
      <c r="B3788" s="628" t="s">
        <v>5940</v>
      </c>
      <c r="C3788" s="623" t="s">
        <v>161</v>
      </c>
      <c r="D3788" s="623">
        <v>59.28</v>
      </c>
    </row>
    <row r="3789" spans="1:4">
      <c r="A3789" s="625" t="s">
        <v>5941</v>
      </c>
      <c r="B3789" s="628" t="s">
        <v>5942</v>
      </c>
      <c r="C3789" s="623" t="s">
        <v>161</v>
      </c>
      <c r="D3789" s="623">
        <v>60.33</v>
      </c>
    </row>
    <row r="3790" spans="1:4">
      <c r="A3790" s="625" t="s">
        <v>5943</v>
      </c>
      <c r="B3790" s="628" t="s">
        <v>5944</v>
      </c>
      <c r="C3790" s="623" t="s">
        <v>161</v>
      </c>
      <c r="D3790" s="623">
        <v>64.459999999999994</v>
      </c>
    </row>
    <row r="3791" spans="1:4">
      <c r="A3791" s="625" t="s">
        <v>5945</v>
      </c>
      <c r="B3791" s="628" t="s">
        <v>5946</v>
      </c>
      <c r="C3791" s="623" t="s">
        <v>161</v>
      </c>
      <c r="D3791" s="623">
        <v>68.709999999999994</v>
      </c>
    </row>
    <row r="3792" spans="1:4">
      <c r="A3792" s="625" t="s">
        <v>5947</v>
      </c>
      <c r="B3792" s="628" t="s">
        <v>5948</v>
      </c>
      <c r="C3792" s="623" t="s">
        <v>161</v>
      </c>
      <c r="D3792" s="623">
        <v>72.14</v>
      </c>
    </row>
    <row r="3793" spans="1:4">
      <c r="A3793" s="625" t="s">
        <v>5949</v>
      </c>
      <c r="B3793" s="628" t="s">
        <v>5950</v>
      </c>
      <c r="C3793" s="623" t="s">
        <v>161</v>
      </c>
      <c r="D3793" s="623">
        <v>64.22</v>
      </c>
    </row>
    <row r="3794" spans="1:4">
      <c r="A3794" s="625" t="s">
        <v>5951</v>
      </c>
      <c r="B3794" s="628" t="s">
        <v>5952</v>
      </c>
      <c r="C3794" s="623" t="s">
        <v>161</v>
      </c>
      <c r="D3794" s="623">
        <v>66.63</v>
      </c>
    </row>
    <row r="3795" spans="1:4">
      <c r="A3795" s="625" t="s">
        <v>5953</v>
      </c>
      <c r="B3795" s="628" t="s">
        <v>5954</v>
      </c>
      <c r="C3795" s="623" t="s">
        <v>161</v>
      </c>
      <c r="D3795" s="623">
        <v>70.39</v>
      </c>
    </row>
    <row r="3796" spans="1:4">
      <c r="A3796" s="625" t="s">
        <v>5955</v>
      </c>
      <c r="B3796" s="628" t="s">
        <v>5956</v>
      </c>
      <c r="C3796" s="623" t="s">
        <v>161</v>
      </c>
      <c r="D3796" s="623">
        <v>74.040000000000006</v>
      </c>
    </row>
    <row r="3797" spans="1:4">
      <c r="A3797" s="625" t="s">
        <v>5957</v>
      </c>
      <c r="B3797" s="628" t="s">
        <v>5958</v>
      </c>
      <c r="C3797" s="623" t="s">
        <v>161</v>
      </c>
      <c r="D3797" s="623">
        <v>77.8</v>
      </c>
    </row>
    <row r="3798" spans="1:4">
      <c r="A3798" s="625" t="s">
        <v>5959</v>
      </c>
      <c r="B3798" s="628" t="s">
        <v>5960</v>
      </c>
      <c r="C3798" s="623" t="s">
        <v>161</v>
      </c>
      <c r="D3798" s="623">
        <v>22.63</v>
      </c>
    </row>
    <row r="3799" spans="1:4">
      <c r="A3799" s="625" t="s">
        <v>5961</v>
      </c>
      <c r="B3799" s="628" t="s">
        <v>5962</v>
      </c>
      <c r="C3799" s="623" t="s">
        <v>161</v>
      </c>
      <c r="D3799" s="623">
        <v>24.97</v>
      </c>
    </row>
    <row r="3800" spans="1:4">
      <c r="A3800" s="625" t="s">
        <v>5963</v>
      </c>
      <c r="B3800" s="628" t="s">
        <v>5964</v>
      </c>
      <c r="C3800" s="623" t="s">
        <v>161</v>
      </c>
      <c r="D3800" s="623">
        <v>27.11</v>
      </c>
    </row>
    <row r="3801" spans="1:4">
      <c r="A3801" s="625" t="s">
        <v>5965</v>
      </c>
      <c r="B3801" s="628" t="s">
        <v>5966</v>
      </c>
      <c r="C3801" s="623" t="s">
        <v>161</v>
      </c>
      <c r="D3801" s="623">
        <v>29.26</v>
      </c>
    </row>
    <row r="3802" spans="1:4">
      <c r="A3802" s="625" t="s">
        <v>5967</v>
      </c>
      <c r="B3802" s="628" t="s">
        <v>5968</v>
      </c>
      <c r="C3802" s="623" t="s">
        <v>161</v>
      </c>
      <c r="D3802" s="623">
        <v>12.26</v>
      </c>
    </row>
    <row r="3803" spans="1:4">
      <c r="A3803" s="625" t="s">
        <v>5969</v>
      </c>
      <c r="B3803" s="628" t="s">
        <v>5970</v>
      </c>
      <c r="C3803" s="623" t="s">
        <v>161</v>
      </c>
      <c r="D3803" s="623">
        <v>13.94</v>
      </c>
    </row>
    <row r="3804" spans="1:4">
      <c r="A3804" s="625" t="s">
        <v>5971</v>
      </c>
      <c r="B3804" s="628" t="s">
        <v>5972</v>
      </c>
      <c r="C3804" s="623" t="s">
        <v>161</v>
      </c>
      <c r="D3804" s="623">
        <v>14.65</v>
      </c>
    </row>
    <row r="3805" spans="1:4">
      <c r="A3805" s="625" t="s">
        <v>5973</v>
      </c>
      <c r="B3805" s="628" t="s">
        <v>5974</v>
      </c>
      <c r="C3805" s="623" t="s">
        <v>161</v>
      </c>
      <c r="D3805" s="623">
        <v>16.05</v>
      </c>
    </row>
    <row r="3806" spans="1:4">
      <c r="A3806" s="625" t="s">
        <v>5975</v>
      </c>
      <c r="B3806" s="628" t="s">
        <v>5976</v>
      </c>
      <c r="C3806" s="623" t="s">
        <v>161</v>
      </c>
      <c r="D3806" s="623">
        <v>17.440000000000001</v>
      </c>
    </row>
    <row r="3807" spans="1:4">
      <c r="A3807" s="625" t="s">
        <v>5977</v>
      </c>
      <c r="B3807" s="628" t="s">
        <v>5978</v>
      </c>
      <c r="C3807" s="623" t="s">
        <v>161</v>
      </c>
      <c r="D3807" s="623">
        <v>16.84</v>
      </c>
    </row>
    <row r="3808" spans="1:4">
      <c r="A3808" s="625" t="s">
        <v>5979</v>
      </c>
      <c r="B3808" s="628" t="s">
        <v>5980</v>
      </c>
      <c r="C3808" s="623" t="s">
        <v>161</v>
      </c>
      <c r="D3808" s="623">
        <v>18.399999999999999</v>
      </c>
    </row>
    <row r="3809" spans="1:4">
      <c r="A3809" s="625" t="s">
        <v>5981</v>
      </c>
      <c r="B3809" s="628" t="s">
        <v>5982</v>
      </c>
      <c r="C3809" s="623" t="s">
        <v>161</v>
      </c>
      <c r="D3809" s="623">
        <v>20.3</v>
      </c>
    </row>
    <row r="3810" spans="1:4">
      <c r="A3810" s="626" t="s">
        <v>5983</v>
      </c>
      <c r="B3810" s="628" t="s">
        <v>5984</v>
      </c>
      <c r="C3810" s="623" t="s">
        <v>161</v>
      </c>
      <c r="D3810" s="623">
        <v>18.64</v>
      </c>
    </row>
    <row r="3811" spans="1:4">
      <c r="A3811" s="625" t="s">
        <v>5985</v>
      </c>
      <c r="B3811" s="628" t="s">
        <v>5986</v>
      </c>
      <c r="C3811" s="623" t="s">
        <v>161</v>
      </c>
      <c r="D3811" s="623">
        <v>20.5</v>
      </c>
    </row>
    <row r="3812" spans="1:4">
      <c r="A3812" s="625" t="s">
        <v>5987</v>
      </c>
      <c r="B3812" s="628" t="s">
        <v>5988</v>
      </c>
      <c r="C3812" s="623" t="s">
        <v>161</v>
      </c>
      <c r="D3812" s="623">
        <v>22.38</v>
      </c>
    </row>
    <row r="3813" spans="1:4">
      <c r="A3813" s="625" t="s">
        <v>5989</v>
      </c>
      <c r="B3813" s="628" t="s">
        <v>5990</v>
      </c>
      <c r="C3813" s="623" t="s">
        <v>161</v>
      </c>
      <c r="D3813" s="623">
        <v>24.43</v>
      </c>
    </row>
    <row r="3814" spans="1:4">
      <c r="A3814" s="626" t="s">
        <v>5991</v>
      </c>
      <c r="B3814" s="628" t="s">
        <v>5992</v>
      </c>
      <c r="C3814" s="623" t="s">
        <v>161</v>
      </c>
      <c r="D3814" s="623">
        <v>20.64</v>
      </c>
    </row>
    <row r="3815" spans="1:4">
      <c r="A3815" s="625" t="s">
        <v>5993</v>
      </c>
      <c r="B3815" s="628" t="s">
        <v>5994</v>
      </c>
      <c r="C3815" s="623" t="s">
        <v>161</v>
      </c>
      <c r="D3815" s="623">
        <v>23.06</v>
      </c>
    </row>
    <row r="3816" spans="1:4">
      <c r="A3816" s="625" t="s">
        <v>5995</v>
      </c>
      <c r="B3816" s="628" t="s">
        <v>5996</v>
      </c>
      <c r="C3816" s="623" t="s">
        <v>161</v>
      </c>
      <c r="D3816" s="623">
        <v>24.84</v>
      </c>
    </row>
    <row r="3817" spans="1:4">
      <c r="A3817" s="625" t="s">
        <v>5997</v>
      </c>
      <c r="B3817" s="628" t="s">
        <v>5998</v>
      </c>
      <c r="C3817" s="623" t="s">
        <v>161</v>
      </c>
      <c r="D3817" s="623">
        <v>26.49</v>
      </c>
    </row>
    <row r="3818" spans="1:4">
      <c r="A3818" s="625" t="s">
        <v>5999</v>
      </c>
      <c r="B3818" s="628" t="s">
        <v>6000</v>
      </c>
      <c r="C3818" s="623" t="s">
        <v>161</v>
      </c>
      <c r="D3818" s="623">
        <v>2.75</v>
      </c>
    </row>
    <row r="3819" spans="1:4">
      <c r="A3819" s="625" t="s">
        <v>6001</v>
      </c>
      <c r="B3819" s="628" t="s">
        <v>6002</v>
      </c>
      <c r="C3819" s="623" t="s">
        <v>161</v>
      </c>
      <c r="D3819" s="623">
        <v>4.13</v>
      </c>
    </row>
    <row r="3820" spans="1:4">
      <c r="A3820" s="625" t="s">
        <v>6003</v>
      </c>
      <c r="B3820" s="628" t="s">
        <v>6004</v>
      </c>
      <c r="C3820" s="623" t="s">
        <v>161</v>
      </c>
      <c r="D3820" s="623">
        <v>5.51</v>
      </c>
    </row>
    <row r="3821" spans="1:4">
      <c r="A3821" s="625" t="s">
        <v>6005</v>
      </c>
      <c r="B3821" s="628" t="s">
        <v>6006</v>
      </c>
      <c r="C3821" s="623" t="s">
        <v>161</v>
      </c>
      <c r="D3821" s="623">
        <v>6.89</v>
      </c>
    </row>
    <row r="3822" spans="1:4">
      <c r="A3822" s="625" t="s">
        <v>6007</v>
      </c>
      <c r="B3822" s="628" t="s">
        <v>6008</v>
      </c>
      <c r="C3822" s="623" t="s">
        <v>161</v>
      </c>
      <c r="D3822" s="623">
        <v>1.37</v>
      </c>
    </row>
    <row r="3823" spans="1:4">
      <c r="A3823" s="625" t="s">
        <v>6009</v>
      </c>
      <c r="B3823" s="628" t="s">
        <v>6010</v>
      </c>
      <c r="C3823" s="623" t="s">
        <v>161</v>
      </c>
      <c r="D3823" s="623">
        <v>2.09</v>
      </c>
    </row>
    <row r="3824" spans="1:4">
      <c r="A3824" s="625" t="s">
        <v>6011</v>
      </c>
      <c r="B3824" s="628" t="s">
        <v>6012</v>
      </c>
      <c r="C3824" s="623" t="s">
        <v>161</v>
      </c>
      <c r="D3824" s="623">
        <v>1.65</v>
      </c>
    </row>
    <row r="3825" spans="1:4">
      <c r="A3825" s="625" t="s">
        <v>6013</v>
      </c>
      <c r="B3825" s="628" t="s">
        <v>6014</v>
      </c>
      <c r="C3825" s="623" t="s">
        <v>161</v>
      </c>
      <c r="D3825" s="623">
        <v>2.48</v>
      </c>
    </row>
    <row r="3826" spans="1:4">
      <c r="A3826" s="625" t="s">
        <v>6015</v>
      </c>
      <c r="B3826" s="628" t="s">
        <v>6016</v>
      </c>
      <c r="C3826" s="623" t="s">
        <v>161</v>
      </c>
      <c r="D3826" s="623">
        <v>3.3</v>
      </c>
    </row>
    <row r="3827" spans="1:4">
      <c r="A3827" s="625" t="s">
        <v>6017</v>
      </c>
      <c r="B3827" s="628" t="s">
        <v>6018</v>
      </c>
      <c r="C3827" s="623" t="s">
        <v>161</v>
      </c>
      <c r="D3827" s="623">
        <v>1.93</v>
      </c>
    </row>
    <row r="3828" spans="1:4">
      <c r="A3828" s="625" t="s">
        <v>6019</v>
      </c>
      <c r="B3828" s="628" t="s">
        <v>6020</v>
      </c>
      <c r="C3828" s="623" t="s">
        <v>161</v>
      </c>
      <c r="D3828" s="623">
        <v>2.92</v>
      </c>
    </row>
    <row r="3829" spans="1:4">
      <c r="A3829" s="625" t="s">
        <v>6021</v>
      </c>
      <c r="B3829" s="628" t="s">
        <v>6022</v>
      </c>
      <c r="C3829" s="623" t="s">
        <v>161</v>
      </c>
      <c r="D3829" s="623">
        <v>3.86</v>
      </c>
    </row>
    <row r="3830" spans="1:4">
      <c r="A3830" s="625" t="s">
        <v>6023</v>
      </c>
      <c r="B3830" s="628" t="s">
        <v>6024</v>
      </c>
      <c r="C3830" s="623" t="s">
        <v>161</v>
      </c>
      <c r="D3830" s="623">
        <v>2.2000000000000002</v>
      </c>
    </row>
    <row r="3831" spans="1:4">
      <c r="A3831" s="625" t="s">
        <v>6025</v>
      </c>
      <c r="B3831" s="628" t="s">
        <v>6026</v>
      </c>
      <c r="C3831" s="623" t="s">
        <v>161</v>
      </c>
      <c r="D3831" s="623">
        <v>3.3</v>
      </c>
    </row>
    <row r="3832" spans="1:4">
      <c r="A3832" s="625" t="s">
        <v>6027</v>
      </c>
      <c r="B3832" s="628" t="s">
        <v>6028</v>
      </c>
      <c r="C3832" s="623" t="s">
        <v>161</v>
      </c>
      <c r="D3832" s="623">
        <v>4.41</v>
      </c>
    </row>
    <row r="3833" spans="1:4">
      <c r="A3833" s="625" t="s">
        <v>6029</v>
      </c>
      <c r="B3833" s="628" t="s">
        <v>6030</v>
      </c>
      <c r="C3833" s="623" t="s">
        <v>161</v>
      </c>
      <c r="D3833" s="623">
        <v>5.51</v>
      </c>
    </row>
    <row r="3834" spans="1:4">
      <c r="A3834" s="625" t="s">
        <v>6031</v>
      </c>
      <c r="B3834" s="628" t="s">
        <v>6032</v>
      </c>
      <c r="C3834" s="623" t="s">
        <v>161</v>
      </c>
      <c r="D3834" s="623">
        <v>2.48</v>
      </c>
    </row>
    <row r="3835" spans="1:4">
      <c r="A3835" s="625" t="s">
        <v>6033</v>
      </c>
      <c r="B3835" s="628" t="s">
        <v>6034</v>
      </c>
      <c r="C3835" s="623" t="s">
        <v>161</v>
      </c>
      <c r="D3835" s="623">
        <v>3.75</v>
      </c>
    </row>
    <row r="3836" spans="1:4">
      <c r="A3836" s="625" t="s">
        <v>6035</v>
      </c>
      <c r="B3836" s="628" t="s">
        <v>6036</v>
      </c>
      <c r="C3836" s="623" t="s">
        <v>161</v>
      </c>
      <c r="D3836" s="623">
        <v>4.96</v>
      </c>
    </row>
    <row r="3837" spans="1:4">
      <c r="A3837" s="625" t="s">
        <v>6037</v>
      </c>
      <c r="B3837" s="628" t="s">
        <v>6038</v>
      </c>
      <c r="C3837" s="623" t="s">
        <v>161</v>
      </c>
      <c r="D3837" s="623">
        <v>6.23</v>
      </c>
    </row>
    <row r="3838" spans="1:4">
      <c r="A3838" s="625" t="s">
        <v>6039</v>
      </c>
      <c r="B3838" s="628" t="s">
        <v>6040</v>
      </c>
      <c r="C3838" s="623" t="s">
        <v>158</v>
      </c>
      <c r="D3838" s="623">
        <v>39.299999999999997</v>
      </c>
    </row>
    <row r="3839" spans="1:4">
      <c r="A3839" s="625" t="s">
        <v>6041</v>
      </c>
      <c r="B3839" s="628" t="s">
        <v>6042</v>
      </c>
      <c r="C3839" s="623" t="s">
        <v>158</v>
      </c>
      <c r="D3839" s="623">
        <v>204.96</v>
      </c>
    </row>
    <row r="3840" spans="1:4">
      <c r="A3840" s="625" t="s">
        <v>6043</v>
      </c>
      <c r="B3840" s="628" t="s">
        <v>6044</v>
      </c>
      <c r="C3840" s="623" t="s">
        <v>158</v>
      </c>
      <c r="D3840" s="623">
        <v>115.33</v>
      </c>
    </row>
    <row r="3841" spans="1:4">
      <c r="A3841" s="626" t="s">
        <v>6045</v>
      </c>
      <c r="B3841" s="628" t="s">
        <v>6046</v>
      </c>
      <c r="C3841" s="623" t="s">
        <v>161</v>
      </c>
      <c r="D3841" s="623">
        <v>28.01</v>
      </c>
    </row>
    <row r="3842" spans="1:4">
      <c r="A3842" s="625" t="s">
        <v>6047</v>
      </c>
      <c r="B3842" s="628" t="s">
        <v>6048</v>
      </c>
      <c r="C3842" s="623" t="s">
        <v>161</v>
      </c>
      <c r="D3842" s="623">
        <v>29.78</v>
      </c>
    </row>
    <row r="3843" spans="1:4">
      <c r="A3843" s="625" t="s">
        <v>6049</v>
      </c>
      <c r="B3843" s="628" t="s">
        <v>6050</v>
      </c>
      <c r="C3843" s="623" t="s">
        <v>161</v>
      </c>
      <c r="D3843" s="623">
        <v>27.02</v>
      </c>
    </row>
    <row r="3844" spans="1:4">
      <c r="A3844" s="625" t="s">
        <v>6051</v>
      </c>
      <c r="B3844" s="628" t="s">
        <v>6052</v>
      </c>
      <c r="C3844" s="623" t="s">
        <v>161</v>
      </c>
      <c r="D3844" s="623">
        <v>28.4</v>
      </c>
    </row>
    <row r="3845" spans="1:4">
      <c r="A3845" s="625" t="s">
        <v>6053</v>
      </c>
      <c r="B3845" s="628" t="s">
        <v>6054</v>
      </c>
      <c r="C3845" s="623" t="s">
        <v>161</v>
      </c>
      <c r="D3845" s="623">
        <v>31.49</v>
      </c>
    </row>
    <row r="3846" spans="1:4">
      <c r="A3846" s="625" t="s">
        <v>6055</v>
      </c>
      <c r="B3846" s="628" t="s">
        <v>6056</v>
      </c>
      <c r="C3846" s="623" t="s">
        <v>161</v>
      </c>
      <c r="D3846" s="623">
        <v>28.73</v>
      </c>
    </row>
    <row r="3847" spans="1:4">
      <c r="A3847" s="625" t="s">
        <v>6057</v>
      </c>
      <c r="B3847" s="628" t="s">
        <v>6058</v>
      </c>
      <c r="C3847" s="623" t="s">
        <v>161</v>
      </c>
      <c r="D3847" s="623">
        <v>30.11</v>
      </c>
    </row>
    <row r="3848" spans="1:4">
      <c r="A3848" s="625" t="s">
        <v>6059</v>
      </c>
      <c r="B3848" s="628" t="s">
        <v>6060</v>
      </c>
      <c r="C3848" s="623" t="s">
        <v>161</v>
      </c>
      <c r="D3848" s="623">
        <v>33.200000000000003</v>
      </c>
    </row>
    <row r="3849" spans="1:4">
      <c r="A3849" s="625" t="s">
        <v>6061</v>
      </c>
      <c r="B3849" s="628" t="s">
        <v>6062</v>
      </c>
      <c r="C3849" s="623" t="s">
        <v>161</v>
      </c>
      <c r="D3849" s="623">
        <v>31.82</v>
      </c>
    </row>
    <row r="3850" spans="1:4">
      <c r="A3850" s="625" t="s">
        <v>6063</v>
      </c>
      <c r="B3850" s="628" t="s">
        <v>6064</v>
      </c>
      <c r="C3850" s="623" t="s">
        <v>161</v>
      </c>
      <c r="D3850" s="623">
        <v>18.03</v>
      </c>
    </row>
    <row r="3851" spans="1:4">
      <c r="A3851" s="625" t="s">
        <v>6065</v>
      </c>
      <c r="B3851" s="628" t="s">
        <v>6066</v>
      </c>
      <c r="C3851" s="623" t="s">
        <v>161</v>
      </c>
      <c r="D3851" s="623">
        <v>19.41</v>
      </c>
    </row>
    <row r="3852" spans="1:4">
      <c r="A3852" s="625" t="s">
        <v>6067</v>
      </c>
      <c r="B3852" s="628" t="s">
        <v>6068</v>
      </c>
      <c r="C3852" s="623" t="s">
        <v>161</v>
      </c>
      <c r="D3852" s="623">
        <v>20.79</v>
      </c>
    </row>
    <row r="3853" spans="1:4">
      <c r="A3853" s="625" t="s">
        <v>6069</v>
      </c>
      <c r="B3853" s="628" t="s">
        <v>6070</v>
      </c>
      <c r="C3853" s="623" t="s">
        <v>161</v>
      </c>
      <c r="D3853" s="623">
        <v>21.01</v>
      </c>
    </row>
    <row r="3854" spans="1:4">
      <c r="A3854" s="625" t="s">
        <v>6071</v>
      </c>
      <c r="B3854" s="628" t="s">
        <v>6072</v>
      </c>
      <c r="C3854" s="623" t="s">
        <v>161</v>
      </c>
      <c r="D3854" s="623">
        <v>22.39</v>
      </c>
    </row>
    <row r="3855" spans="1:4">
      <c r="A3855" s="625" t="s">
        <v>6073</v>
      </c>
      <c r="B3855" s="628" t="s">
        <v>6074</v>
      </c>
      <c r="C3855" s="623" t="s">
        <v>161</v>
      </c>
      <c r="D3855" s="623">
        <v>23.77</v>
      </c>
    </row>
    <row r="3856" spans="1:4">
      <c r="A3856" s="625" t="s">
        <v>6075</v>
      </c>
      <c r="B3856" s="628" t="s">
        <v>6076</v>
      </c>
      <c r="C3856" s="623" t="s">
        <v>161</v>
      </c>
      <c r="D3856" s="623">
        <v>23.99</v>
      </c>
    </row>
    <row r="3857" spans="1:4">
      <c r="A3857" s="625" t="s">
        <v>6077</v>
      </c>
      <c r="B3857" s="628" t="s">
        <v>6078</v>
      </c>
      <c r="C3857" s="623" t="s">
        <v>161</v>
      </c>
      <c r="D3857" s="623">
        <v>25.37</v>
      </c>
    </row>
    <row r="3858" spans="1:4">
      <c r="A3858" s="625" t="s">
        <v>6079</v>
      </c>
      <c r="B3858" s="628" t="s">
        <v>6080</v>
      </c>
      <c r="C3858" s="623" t="s">
        <v>161</v>
      </c>
      <c r="D3858" s="623">
        <v>26.75</v>
      </c>
    </row>
    <row r="3859" spans="1:4">
      <c r="A3859" s="625" t="s">
        <v>6081</v>
      </c>
      <c r="B3859" s="628" t="s">
        <v>6082</v>
      </c>
      <c r="C3859" s="623" t="s">
        <v>161</v>
      </c>
      <c r="D3859" s="623">
        <v>68.97</v>
      </c>
    </row>
    <row r="3860" spans="1:4">
      <c r="A3860" s="625" t="s">
        <v>6083</v>
      </c>
      <c r="B3860" s="628" t="s">
        <v>6084</v>
      </c>
      <c r="C3860" s="623" t="s">
        <v>161</v>
      </c>
      <c r="D3860" s="623">
        <v>62.96</v>
      </c>
    </row>
    <row r="3861" spans="1:4">
      <c r="A3861" s="625" t="s">
        <v>6085</v>
      </c>
      <c r="B3861" s="628" t="s">
        <v>6086</v>
      </c>
      <c r="C3861" s="623" t="s">
        <v>161</v>
      </c>
      <c r="D3861" s="623">
        <v>65.680000000000007</v>
      </c>
    </row>
    <row r="3862" spans="1:4">
      <c r="A3862" s="625" t="s">
        <v>6087</v>
      </c>
      <c r="B3862" s="628" t="s">
        <v>6088</v>
      </c>
      <c r="C3862" s="623" t="s">
        <v>161</v>
      </c>
      <c r="D3862" s="623">
        <v>70.87</v>
      </c>
    </row>
    <row r="3863" spans="1:4">
      <c r="A3863" s="626" t="s">
        <v>6089</v>
      </c>
      <c r="B3863" s="628" t="s">
        <v>6090</v>
      </c>
      <c r="C3863" s="623" t="s">
        <v>161</v>
      </c>
      <c r="D3863" s="623">
        <v>65.44</v>
      </c>
    </row>
    <row r="3864" spans="1:4">
      <c r="A3864" s="625" t="s">
        <v>6091</v>
      </c>
      <c r="B3864" s="628" t="s">
        <v>6092</v>
      </c>
      <c r="C3864" s="623" t="s">
        <v>161</v>
      </c>
      <c r="D3864" s="623">
        <v>67.959999999999994</v>
      </c>
    </row>
    <row r="3865" spans="1:4">
      <c r="A3865" s="625" t="s">
        <v>6093</v>
      </c>
      <c r="B3865" s="628" t="s">
        <v>6094</v>
      </c>
      <c r="C3865" s="623" t="s">
        <v>161</v>
      </c>
      <c r="D3865" s="623">
        <v>73.349999999999994</v>
      </c>
    </row>
    <row r="3866" spans="1:4">
      <c r="A3866" s="625" t="s">
        <v>6095</v>
      </c>
      <c r="B3866" s="628" t="s">
        <v>6096</v>
      </c>
      <c r="C3866" s="623" t="s">
        <v>161</v>
      </c>
      <c r="D3866" s="623">
        <v>70.819999999999993</v>
      </c>
    </row>
    <row r="3867" spans="1:4">
      <c r="A3867" s="625" t="s">
        <v>6097</v>
      </c>
      <c r="B3867" s="628" t="s">
        <v>6098</v>
      </c>
      <c r="C3867" s="623" t="s">
        <v>161</v>
      </c>
      <c r="D3867" s="623">
        <v>48.23</v>
      </c>
    </row>
    <row r="3868" spans="1:4">
      <c r="A3868" s="625" t="s">
        <v>6099</v>
      </c>
      <c r="B3868" s="628" t="s">
        <v>6100</v>
      </c>
      <c r="C3868" s="623" t="s">
        <v>161</v>
      </c>
      <c r="D3868" s="623">
        <v>50.76</v>
      </c>
    </row>
    <row r="3869" spans="1:4">
      <c r="A3869" s="625" t="s">
        <v>6101</v>
      </c>
      <c r="B3869" s="628" t="s">
        <v>6102</v>
      </c>
      <c r="C3869" s="623" t="s">
        <v>161</v>
      </c>
      <c r="D3869" s="623">
        <v>54.05</v>
      </c>
    </row>
    <row r="3870" spans="1:4">
      <c r="A3870" s="625" t="s">
        <v>6103</v>
      </c>
      <c r="B3870" s="628" t="s">
        <v>6104</v>
      </c>
      <c r="C3870" s="623" t="s">
        <v>161</v>
      </c>
      <c r="D3870" s="623">
        <v>53.13</v>
      </c>
    </row>
    <row r="3871" spans="1:4">
      <c r="A3871" s="625" t="s">
        <v>6105</v>
      </c>
      <c r="B3871" s="628" t="s">
        <v>6106</v>
      </c>
      <c r="C3871" s="623" t="s">
        <v>161</v>
      </c>
      <c r="D3871" s="623">
        <v>56.04</v>
      </c>
    </row>
    <row r="3872" spans="1:4">
      <c r="A3872" s="625" t="s">
        <v>6107</v>
      </c>
      <c r="B3872" s="628" t="s">
        <v>6108</v>
      </c>
      <c r="C3872" s="623" t="s">
        <v>161</v>
      </c>
      <c r="D3872" s="623">
        <v>59.33</v>
      </c>
    </row>
    <row r="3873" spans="1:4">
      <c r="A3873" s="625" t="s">
        <v>6109</v>
      </c>
      <c r="B3873" s="628" t="s">
        <v>6110</v>
      </c>
      <c r="C3873" s="623" t="s">
        <v>161</v>
      </c>
      <c r="D3873" s="623">
        <v>58.02</v>
      </c>
    </row>
    <row r="3874" spans="1:4">
      <c r="A3874" s="625" t="s">
        <v>6111</v>
      </c>
      <c r="B3874" s="628" t="s">
        <v>6112</v>
      </c>
      <c r="C3874" s="623" t="s">
        <v>161</v>
      </c>
      <c r="D3874" s="623">
        <v>60.93</v>
      </c>
    </row>
    <row r="3875" spans="1:4">
      <c r="A3875" s="625" t="s">
        <v>6113</v>
      </c>
      <c r="B3875" s="628" t="s">
        <v>6114</v>
      </c>
      <c r="C3875" s="623" t="s">
        <v>161</v>
      </c>
      <c r="D3875" s="623">
        <v>64.03</v>
      </c>
    </row>
    <row r="3876" spans="1:4">
      <c r="A3876" s="625" t="s">
        <v>6115</v>
      </c>
      <c r="B3876" s="628" t="s">
        <v>6116</v>
      </c>
      <c r="C3876" s="623" t="s">
        <v>161</v>
      </c>
      <c r="D3876" s="623">
        <v>141.72999999999999</v>
      </c>
    </row>
    <row r="3877" spans="1:4">
      <c r="A3877" s="625" t="s">
        <v>6117</v>
      </c>
      <c r="B3877" s="628" t="s">
        <v>6118</v>
      </c>
      <c r="C3877" s="623" t="s">
        <v>161</v>
      </c>
      <c r="D3877" s="623">
        <v>129.66</v>
      </c>
    </row>
    <row r="3878" spans="1:4">
      <c r="A3878" s="625" t="s">
        <v>6119</v>
      </c>
      <c r="B3878" s="628" t="s">
        <v>6120</v>
      </c>
      <c r="C3878" s="623" t="s">
        <v>161</v>
      </c>
      <c r="D3878" s="623">
        <v>135.69999999999999</v>
      </c>
    </row>
    <row r="3879" spans="1:4">
      <c r="A3879" s="625" t="s">
        <v>6121</v>
      </c>
      <c r="B3879" s="628" t="s">
        <v>6122</v>
      </c>
      <c r="C3879" s="623" t="s">
        <v>161</v>
      </c>
      <c r="D3879" s="623">
        <v>142.78</v>
      </c>
    </row>
    <row r="3880" spans="1:4">
      <c r="A3880" s="625" t="s">
        <v>6123</v>
      </c>
      <c r="B3880" s="628" t="s">
        <v>6124</v>
      </c>
      <c r="C3880" s="623" t="s">
        <v>161</v>
      </c>
      <c r="D3880" s="623">
        <v>133.37</v>
      </c>
    </row>
    <row r="3881" spans="1:4">
      <c r="A3881" s="625" t="s">
        <v>6125</v>
      </c>
      <c r="B3881" s="628" t="s">
        <v>6126</v>
      </c>
      <c r="C3881" s="623" t="s">
        <v>161</v>
      </c>
      <c r="D3881" s="623">
        <v>137.41</v>
      </c>
    </row>
    <row r="3882" spans="1:4">
      <c r="A3882" s="625" t="s">
        <v>6127</v>
      </c>
      <c r="B3882" s="628" t="s">
        <v>6128</v>
      </c>
      <c r="C3882" s="623" t="s">
        <v>161</v>
      </c>
      <c r="D3882" s="623">
        <v>147.15</v>
      </c>
    </row>
    <row r="3883" spans="1:4">
      <c r="A3883" s="625" t="s">
        <v>6129</v>
      </c>
      <c r="B3883" s="628" t="s">
        <v>6130</v>
      </c>
      <c r="C3883" s="623" t="s">
        <v>161</v>
      </c>
      <c r="D3883" s="623">
        <v>141.78</v>
      </c>
    </row>
    <row r="3884" spans="1:4">
      <c r="A3884" s="625" t="s">
        <v>6131</v>
      </c>
      <c r="B3884" s="628" t="s">
        <v>6132</v>
      </c>
      <c r="C3884" s="623" t="s">
        <v>161</v>
      </c>
      <c r="D3884" s="623">
        <v>106.72</v>
      </c>
    </row>
    <row r="3885" spans="1:4">
      <c r="A3885" s="625" t="s">
        <v>6133</v>
      </c>
      <c r="B3885" s="628" t="s">
        <v>6134</v>
      </c>
      <c r="C3885" s="623" t="s">
        <v>161</v>
      </c>
      <c r="D3885" s="623">
        <v>112.08</v>
      </c>
    </row>
    <row r="3886" spans="1:4">
      <c r="A3886" s="625" t="s">
        <v>6135</v>
      </c>
      <c r="B3886" s="628" t="s">
        <v>6136</v>
      </c>
      <c r="C3886" s="623" t="s">
        <v>161</v>
      </c>
      <c r="D3886" s="623">
        <v>118.12</v>
      </c>
    </row>
    <row r="3887" spans="1:4">
      <c r="A3887" s="625" t="s">
        <v>6137</v>
      </c>
      <c r="B3887" s="628" t="s">
        <v>6138</v>
      </c>
      <c r="C3887" s="623" t="s">
        <v>161</v>
      </c>
      <c r="D3887" s="623">
        <v>114.35</v>
      </c>
    </row>
    <row r="3888" spans="1:4">
      <c r="A3888" s="625" t="s">
        <v>6139</v>
      </c>
      <c r="B3888" s="628" t="s">
        <v>6140</v>
      </c>
      <c r="C3888" s="623" t="s">
        <v>161</v>
      </c>
      <c r="D3888" s="623">
        <v>119.72</v>
      </c>
    </row>
    <row r="3889" spans="1:4">
      <c r="A3889" s="625" t="s">
        <v>6141</v>
      </c>
      <c r="B3889" s="628" t="s">
        <v>6142</v>
      </c>
      <c r="C3889" s="623" t="s">
        <v>161</v>
      </c>
      <c r="D3889" s="623">
        <v>125.75</v>
      </c>
    </row>
    <row r="3890" spans="1:4">
      <c r="A3890" s="625" t="s">
        <v>6143</v>
      </c>
      <c r="B3890" s="628" t="s">
        <v>6144</v>
      </c>
      <c r="C3890" s="623" t="s">
        <v>161</v>
      </c>
      <c r="D3890" s="623">
        <v>121.98</v>
      </c>
    </row>
    <row r="3891" spans="1:4">
      <c r="A3891" s="625" t="s">
        <v>6145</v>
      </c>
      <c r="B3891" s="628" t="s">
        <v>6146</v>
      </c>
      <c r="C3891" s="623" t="s">
        <v>161</v>
      </c>
      <c r="D3891" s="623">
        <v>126.68</v>
      </c>
    </row>
    <row r="3892" spans="1:4">
      <c r="A3892" s="625" t="s">
        <v>6147</v>
      </c>
      <c r="B3892" s="628" t="s">
        <v>6148</v>
      </c>
      <c r="C3892" s="623" t="s">
        <v>161</v>
      </c>
      <c r="D3892" s="623">
        <v>133.38999999999999</v>
      </c>
    </row>
    <row r="3893" spans="1:4">
      <c r="A3893" s="625">
        <v>251</v>
      </c>
      <c r="B3893" s="628" t="s">
        <v>6149</v>
      </c>
    </row>
    <row r="3894" spans="1:4">
      <c r="A3894" s="625" t="s">
        <v>6150</v>
      </c>
      <c r="B3894" s="628" t="s">
        <v>6151</v>
      </c>
      <c r="C3894" s="623" t="s">
        <v>201</v>
      </c>
      <c r="D3894" s="623">
        <v>202.97</v>
      </c>
    </row>
    <row r="3895" spans="1:4">
      <c r="A3895" s="625" t="s">
        <v>6152</v>
      </c>
      <c r="B3895" s="628" t="s">
        <v>6153</v>
      </c>
      <c r="C3895" s="623" t="s">
        <v>201</v>
      </c>
      <c r="D3895" s="623">
        <v>203.41</v>
      </c>
    </row>
    <row r="3896" spans="1:4">
      <c r="A3896" s="625" t="s">
        <v>6154</v>
      </c>
      <c r="B3896" s="628" t="s">
        <v>6155</v>
      </c>
      <c r="C3896" s="623" t="s">
        <v>201</v>
      </c>
      <c r="D3896" s="623">
        <v>71</v>
      </c>
    </row>
    <row r="3897" spans="1:4">
      <c r="A3897" s="625" t="s">
        <v>6156</v>
      </c>
      <c r="B3897" s="628" t="s">
        <v>6157</v>
      </c>
      <c r="C3897" s="623" t="s">
        <v>201</v>
      </c>
      <c r="D3897" s="623">
        <v>64.34</v>
      </c>
    </row>
    <row r="3898" spans="1:4">
      <c r="A3898" s="625" t="s">
        <v>6158</v>
      </c>
      <c r="B3898" s="628" t="s">
        <v>6159</v>
      </c>
      <c r="C3898" s="623" t="s">
        <v>201</v>
      </c>
      <c r="D3898" s="623">
        <v>23.5</v>
      </c>
    </row>
    <row r="3899" spans="1:4">
      <c r="A3899" s="625" t="s">
        <v>6160</v>
      </c>
      <c r="B3899" s="628" t="s">
        <v>6161</v>
      </c>
      <c r="C3899" s="623" t="s">
        <v>201</v>
      </c>
      <c r="D3899" s="623">
        <v>23.9</v>
      </c>
    </row>
    <row r="3900" spans="1:4">
      <c r="A3900" s="625" t="s">
        <v>6162</v>
      </c>
      <c r="B3900" s="628" t="s">
        <v>6163</v>
      </c>
      <c r="C3900" s="623" t="s">
        <v>201</v>
      </c>
      <c r="D3900" s="623">
        <v>163.29</v>
      </c>
    </row>
    <row r="3901" spans="1:4">
      <c r="A3901" s="625" t="s">
        <v>6164</v>
      </c>
      <c r="B3901" s="628" t="s">
        <v>6165</v>
      </c>
      <c r="C3901" s="623" t="s">
        <v>201</v>
      </c>
      <c r="D3901" s="623">
        <v>165.39</v>
      </c>
    </row>
    <row r="3902" spans="1:4">
      <c r="A3902" s="625" t="s">
        <v>6166</v>
      </c>
      <c r="B3902" s="628" t="s">
        <v>6167</v>
      </c>
      <c r="C3902" s="623" t="s">
        <v>201</v>
      </c>
      <c r="D3902" s="623">
        <v>70.39</v>
      </c>
    </row>
    <row r="3903" spans="1:4">
      <c r="A3903" s="625" t="s">
        <v>6168</v>
      </c>
      <c r="B3903" s="628" t="s">
        <v>6169</v>
      </c>
      <c r="C3903" s="623" t="s">
        <v>201</v>
      </c>
      <c r="D3903" s="623">
        <v>62.11</v>
      </c>
    </row>
    <row r="3904" spans="1:4">
      <c r="A3904" s="625" t="s">
        <v>6170</v>
      </c>
      <c r="B3904" s="628" t="s">
        <v>6171</v>
      </c>
      <c r="C3904" s="623" t="s">
        <v>201</v>
      </c>
      <c r="D3904" s="623">
        <v>22.12</v>
      </c>
    </row>
    <row r="3905" spans="1:4">
      <c r="A3905" s="625" t="s">
        <v>6172</v>
      </c>
      <c r="B3905" s="628" t="s">
        <v>6173</v>
      </c>
      <c r="C3905" s="623" t="s">
        <v>201</v>
      </c>
      <c r="D3905" s="623">
        <v>25.46</v>
      </c>
    </row>
    <row r="3906" spans="1:4">
      <c r="A3906" s="625" t="s">
        <v>6174</v>
      </c>
      <c r="B3906" s="628" t="s">
        <v>6175</v>
      </c>
      <c r="C3906" s="623" t="s">
        <v>201</v>
      </c>
      <c r="D3906" s="623">
        <v>25.82</v>
      </c>
    </row>
    <row r="3907" spans="1:4">
      <c r="A3907" s="625" t="s">
        <v>6176</v>
      </c>
      <c r="B3907" s="628" t="s">
        <v>6177</v>
      </c>
      <c r="C3907" s="623" t="s">
        <v>201</v>
      </c>
      <c r="D3907" s="623">
        <v>24.39</v>
      </c>
    </row>
    <row r="3908" spans="1:4">
      <c r="A3908" s="625" t="s">
        <v>6178</v>
      </c>
      <c r="B3908" s="628" t="s">
        <v>6179</v>
      </c>
      <c r="C3908" s="623" t="s">
        <v>201</v>
      </c>
      <c r="D3908" s="623">
        <v>21.91</v>
      </c>
    </row>
    <row r="3909" spans="1:4">
      <c r="A3909" s="625" t="s">
        <v>6180</v>
      </c>
      <c r="B3909" s="628" t="s">
        <v>6181</v>
      </c>
      <c r="C3909" s="623" t="s">
        <v>201</v>
      </c>
      <c r="D3909" s="623">
        <v>22.47</v>
      </c>
    </row>
    <row r="3910" spans="1:4">
      <c r="A3910" s="625" t="s">
        <v>6182</v>
      </c>
      <c r="B3910" s="628" t="s">
        <v>6183</v>
      </c>
      <c r="C3910" s="623" t="s">
        <v>201</v>
      </c>
      <c r="D3910" s="623">
        <v>23.08</v>
      </c>
    </row>
    <row r="3911" spans="1:4">
      <c r="A3911" s="625" t="s">
        <v>6184</v>
      </c>
      <c r="B3911" s="628" t="s">
        <v>6185</v>
      </c>
      <c r="C3911" s="623" t="s">
        <v>201</v>
      </c>
      <c r="D3911" s="623">
        <v>1038.8800000000001</v>
      </c>
    </row>
    <row r="3912" spans="1:4">
      <c r="A3912" s="625" t="s">
        <v>6186</v>
      </c>
      <c r="B3912" s="628" t="s">
        <v>6185</v>
      </c>
      <c r="C3912" s="623" t="s">
        <v>6187</v>
      </c>
      <c r="D3912" s="623">
        <v>432.87</v>
      </c>
    </row>
    <row r="3913" spans="1:4">
      <c r="A3913" s="625" t="s">
        <v>6188</v>
      </c>
      <c r="B3913" s="628" t="s">
        <v>6189</v>
      </c>
      <c r="C3913" s="623" t="s">
        <v>201</v>
      </c>
      <c r="D3913" s="623">
        <v>416.5</v>
      </c>
    </row>
    <row r="3914" spans="1:4">
      <c r="A3914" s="625" t="s">
        <v>6190</v>
      </c>
      <c r="B3914" s="628" t="s">
        <v>6191</v>
      </c>
      <c r="C3914" s="623" t="s">
        <v>201</v>
      </c>
      <c r="D3914" s="623">
        <v>444.42</v>
      </c>
    </row>
    <row r="3915" spans="1:4">
      <c r="A3915" s="625" t="s">
        <v>6192</v>
      </c>
      <c r="B3915" s="628" t="s">
        <v>6193</v>
      </c>
      <c r="C3915" s="623" t="s">
        <v>201</v>
      </c>
      <c r="D3915" s="623">
        <v>9.36</v>
      </c>
    </row>
    <row r="3916" spans="1:4">
      <c r="A3916" s="625" t="s">
        <v>6194</v>
      </c>
      <c r="B3916" s="628" t="s">
        <v>6195</v>
      </c>
      <c r="C3916" s="623" t="s">
        <v>152</v>
      </c>
      <c r="D3916" s="623">
        <v>2.44</v>
      </c>
    </row>
    <row r="3917" spans="1:4">
      <c r="A3917" s="625" t="s">
        <v>6196</v>
      </c>
      <c r="B3917" s="628" t="s">
        <v>6197</v>
      </c>
      <c r="C3917" s="623" t="s">
        <v>152</v>
      </c>
      <c r="D3917" s="623">
        <v>3.82</v>
      </c>
    </row>
    <row r="3918" spans="1:4">
      <c r="A3918" s="625" t="s">
        <v>6198</v>
      </c>
      <c r="B3918" s="628" t="s">
        <v>6199</v>
      </c>
      <c r="C3918" s="623" t="s">
        <v>152</v>
      </c>
      <c r="D3918" s="623">
        <v>3.53</v>
      </c>
    </row>
    <row r="3919" spans="1:4">
      <c r="A3919" s="625" t="s">
        <v>6200</v>
      </c>
      <c r="B3919" s="628" t="s">
        <v>6201</v>
      </c>
      <c r="C3919" s="623" t="s">
        <v>152</v>
      </c>
      <c r="D3919" s="623">
        <v>0.4</v>
      </c>
    </row>
    <row r="3920" spans="1:4">
      <c r="A3920" s="625" t="s">
        <v>6202</v>
      </c>
      <c r="B3920" s="628" t="s">
        <v>6203</v>
      </c>
      <c r="C3920" s="623" t="s">
        <v>152</v>
      </c>
      <c r="D3920" s="623">
        <v>9.23</v>
      </c>
    </row>
    <row r="3921" spans="1:4">
      <c r="A3921" s="625" t="s">
        <v>6204</v>
      </c>
      <c r="B3921" s="628" t="s">
        <v>6205</v>
      </c>
      <c r="C3921" s="623" t="s">
        <v>152</v>
      </c>
      <c r="D3921" s="623">
        <v>4.24</v>
      </c>
    </row>
    <row r="3922" spans="1:4">
      <c r="A3922" s="625" t="s">
        <v>6206</v>
      </c>
      <c r="B3922" s="628" t="s">
        <v>6207</v>
      </c>
      <c r="C3922" s="623" t="s">
        <v>152</v>
      </c>
      <c r="D3922" s="623">
        <v>5.61</v>
      </c>
    </row>
    <row r="3923" spans="1:4">
      <c r="A3923" s="625" t="s">
        <v>6208</v>
      </c>
      <c r="B3923" s="628" t="s">
        <v>6209</v>
      </c>
      <c r="C3923" s="623" t="s">
        <v>152</v>
      </c>
      <c r="D3923" s="623">
        <v>2.1800000000000002</v>
      </c>
    </row>
    <row r="3924" spans="1:4">
      <c r="A3924" s="625" t="s">
        <v>6210</v>
      </c>
      <c r="B3924" s="628" t="s">
        <v>6211</v>
      </c>
      <c r="C3924" s="623" t="s">
        <v>152</v>
      </c>
      <c r="D3924" s="623">
        <v>3.1</v>
      </c>
    </row>
    <row r="3925" spans="1:4">
      <c r="A3925" s="625" t="s">
        <v>6212</v>
      </c>
      <c r="B3925" s="628" t="s">
        <v>6213</v>
      </c>
      <c r="C3925" s="623" t="s">
        <v>152</v>
      </c>
      <c r="D3925" s="623">
        <v>3.98</v>
      </c>
    </row>
    <row r="3926" spans="1:4">
      <c r="A3926" s="625" t="s">
        <v>6214</v>
      </c>
      <c r="B3926" s="628" t="s">
        <v>6215</v>
      </c>
      <c r="C3926" s="623" t="s">
        <v>152</v>
      </c>
      <c r="D3926" s="623">
        <v>27.06</v>
      </c>
    </row>
    <row r="3927" spans="1:4">
      <c r="A3927" s="625" t="s">
        <v>6216</v>
      </c>
      <c r="B3927" s="628" t="s">
        <v>6217</v>
      </c>
      <c r="C3927" s="623" t="s">
        <v>152</v>
      </c>
      <c r="D3927" s="623">
        <v>41.48</v>
      </c>
    </row>
    <row r="3928" spans="1:4">
      <c r="A3928" s="625" t="s">
        <v>6218</v>
      </c>
      <c r="B3928" s="628" t="s">
        <v>6219</v>
      </c>
      <c r="C3928" s="623" t="s">
        <v>152</v>
      </c>
      <c r="D3928" s="623">
        <v>1.87</v>
      </c>
    </row>
    <row r="3929" spans="1:4">
      <c r="A3929" s="625" t="s">
        <v>6220</v>
      </c>
      <c r="B3929" s="628" t="s">
        <v>6221</v>
      </c>
      <c r="C3929" s="623" t="s">
        <v>152</v>
      </c>
      <c r="D3929" s="623">
        <v>0.27</v>
      </c>
    </row>
    <row r="3930" spans="1:4">
      <c r="A3930" s="625" t="s">
        <v>6222</v>
      </c>
      <c r="B3930" s="628" t="s">
        <v>6223</v>
      </c>
      <c r="C3930" s="623" t="s">
        <v>201</v>
      </c>
      <c r="D3930" s="623">
        <v>741.11</v>
      </c>
    </row>
    <row r="3931" spans="1:4">
      <c r="A3931" s="625" t="s">
        <v>6224</v>
      </c>
      <c r="B3931" s="628" t="s">
        <v>6223</v>
      </c>
      <c r="C3931" s="623" t="s">
        <v>6187</v>
      </c>
      <c r="D3931" s="623">
        <v>352.9</v>
      </c>
    </row>
    <row r="3932" spans="1:4">
      <c r="A3932" s="625" t="s">
        <v>6225</v>
      </c>
      <c r="B3932" s="628" t="s">
        <v>6226</v>
      </c>
      <c r="C3932" s="623" t="s">
        <v>201</v>
      </c>
      <c r="D3932" s="623">
        <v>216.46</v>
      </c>
    </row>
    <row r="3933" spans="1:4">
      <c r="A3933" s="625" t="s">
        <v>6227</v>
      </c>
      <c r="B3933" s="628" t="s">
        <v>6228</v>
      </c>
      <c r="C3933" s="623" t="s">
        <v>201</v>
      </c>
      <c r="D3933" s="623">
        <v>75.47</v>
      </c>
    </row>
    <row r="3934" spans="1:4">
      <c r="A3934" s="625" t="s">
        <v>6229</v>
      </c>
      <c r="B3934" s="628" t="s">
        <v>6230</v>
      </c>
      <c r="C3934" s="623" t="s">
        <v>201</v>
      </c>
      <c r="D3934" s="623">
        <v>90.56</v>
      </c>
    </row>
    <row r="3935" spans="1:4">
      <c r="A3935" s="625" t="s">
        <v>6231</v>
      </c>
      <c r="B3935" s="628" t="s">
        <v>6232</v>
      </c>
      <c r="C3935" s="623" t="s">
        <v>201</v>
      </c>
      <c r="D3935" s="623">
        <v>41.23</v>
      </c>
    </row>
    <row r="3936" spans="1:4">
      <c r="A3936" s="625" t="s">
        <v>6233</v>
      </c>
      <c r="B3936" s="628" t="s">
        <v>6234</v>
      </c>
      <c r="C3936" s="623" t="s">
        <v>201</v>
      </c>
      <c r="D3936" s="623">
        <v>16.53</v>
      </c>
    </row>
    <row r="3937" spans="1:4">
      <c r="A3937" s="625" t="s">
        <v>6235</v>
      </c>
      <c r="B3937" s="628" t="s">
        <v>6236</v>
      </c>
      <c r="C3937" s="623" t="s">
        <v>152</v>
      </c>
      <c r="D3937" s="623">
        <v>1.22</v>
      </c>
    </row>
    <row r="3938" spans="1:4">
      <c r="A3938" s="625" t="s">
        <v>6237</v>
      </c>
      <c r="B3938" s="628" t="s">
        <v>6238</v>
      </c>
      <c r="C3938" s="623" t="s">
        <v>152</v>
      </c>
      <c r="D3938" s="623">
        <v>1.23</v>
      </c>
    </row>
    <row r="3939" spans="1:4">
      <c r="A3939" s="625" t="s">
        <v>6239</v>
      </c>
      <c r="B3939" s="628" t="s">
        <v>6240</v>
      </c>
      <c r="C3939" s="623" t="s">
        <v>152</v>
      </c>
      <c r="D3939" s="623">
        <v>1.18</v>
      </c>
    </row>
    <row r="3940" spans="1:4">
      <c r="A3940" s="625" t="s">
        <v>6241</v>
      </c>
      <c r="B3940" s="628" t="s">
        <v>6242</v>
      </c>
      <c r="C3940" s="623" t="s">
        <v>201</v>
      </c>
      <c r="D3940" s="623">
        <v>10.01</v>
      </c>
    </row>
    <row r="3941" spans="1:4">
      <c r="A3941" s="625" t="s">
        <v>6243</v>
      </c>
      <c r="B3941" s="628" t="s">
        <v>6244</v>
      </c>
      <c r="C3941" s="623" t="s">
        <v>201</v>
      </c>
      <c r="D3941" s="623">
        <v>10.66</v>
      </c>
    </row>
    <row r="3942" spans="1:4">
      <c r="A3942" s="625" t="s">
        <v>6245</v>
      </c>
      <c r="B3942" s="628" t="s">
        <v>6246</v>
      </c>
      <c r="C3942" s="623" t="s">
        <v>152</v>
      </c>
      <c r="D3942" s="623">
        <v>1.1599999999999999</v>
      </c>
    </row>
    <row r="3943" spans="1:4">
      <c r="A3943" s="625" t="s">
        <v>6247</v>
      </c>
      <c r="B3943" s="628" t="s">
        <v>6248</v>
      </c>
      <c r="C3943" s="623" t="s">
        <v>152</v>
      </c>
      <c r="D3943" s="623">
        <v>0.62</v>
      </c>
    </row>
    <row r="3944" spans="1:4">
      <c r="A3944" s="625" t="s">
        <v>6249</v>
      </c>
      <c r="B3944" s="628" t="s">
        <v>6250</v>
      </c>
      <c r="C3944" s="623" t="s">
        <v>6187</v>
      </c>
      <c r="D3944" s="623">
        <v>17.21</v>
      </c>
    </row>
    <row r="3945" spans="1:4">
      <c r="A3945" s="625" t="s">
        <v>6251</v>
      </c>
      <c r="B3945" s="628" t="s">
        <v>6252</v>
      </c>
      <c r="C3945" s="623" t="s">
        <v>201</v>
      </c>
      <c r="D3945" s="623">
        <v>24.39</v>
      </c>
    </row>
    <row r="3946" spans="1:4">
      <c r="A3946" s="625" t="s">
        <v>6253</v>
      </c>
      <c r="B3946" s="628" t="s">
        <v>6254</v>
      </c>
      <c r="C3946" s="623" t="s">
        <v>201</v>
      </c>
      <c r="D3946" s="623">
        <v>23.67</v>
      </c>
    </row>
    <row r="3947" spans="1:4">
      <c r="A3947" s="625" t="s">
        <v>6255</v>
      </c>
      <c r="B3947" s="628" t="s">
        <v>6256</v>
      </c>
      <c r="C3947" s="623" t="s">
        <v>201</v>
      </c>
      <c r="D3947" s="623">
        <v>22.47</v>
      </c>
    </row>
    <row r="3948" spans="1:4">
      <c r="A3948" s="625" t="s">
        <v>6257</v>
      </c>
      <c r="B3948" s="628" t="s">
        <v>6258</v>
      </c>
      <c r="C3948" s="623" t="s">
        <v>201</v>
      </c>
      <c r="D3948" s="623">
        <v>21.91</v>
      </c>
    </row>
    <row r="3949" spans="1:4">
      <c r="A3949" s="625" t="s">
        <v>6259</v>
      </c>
      <c r="B3949" s="628" t="s">
        <v>6260</v>
      </c>
      <c r="C3949" s="623" t="s">
        <v>201</v>
      </c>
      <c r="D3949" s="623">
        <v>23.08</v>
      </c>
    </row>
    <row r="3950" spans="1:4">
      <c r="A3950" s="625" t="s">
        <v>6261</v>
      </c>
      <c r="B3950" s="628" t="s">
        <v>6262</v>
      </c>
      <c r="C3950" s="623" t="s">
        <v>152</v>
      </c>
      <c r="D3950" s="623">
        <v>1.23</v>
      </c>
    </row>
    <row r="3951" spans="1:4">
      <c r="A3951" s="625" t="s">
        <v>6263</v>
      </c>
      <c r="B3951" s="628" t="s">
        <v>6264</v>
      </c>
      <c r="C3951" s="623" t="s">
        <v>152</v>
      </c>
      <c r="D3951" s="623">
        <v>6.54</v>
      </c>
    </row>
    <row r="3952" spans="1:4">
      <c r="A3952" s="625" t="s">
        <v>6265</v>
      </c>
      <c r="B3952" s="628" t="s">
        <v>6266</v>
      </c>
      <c r="C3952" s="623" t="s">
        <v>152</v>
      </c>
      <c r="D3952" s="623">
        <v>14.38</v>
      </c>
    </row>
    <row r="3953" spans="1:4">
      <c r="A3953" s="625" t="s">
        <v>6267</v>
      </c>
      <c r="B3953" s="628" t="s">
        <v>6268</v>
      </c>
      <c r="C3953" s="623" t="s">
        <v>152</v>
      </c>
      <c r="D3953" s="623">
        <v>6.69</v>
      </c>
    </row>
    <row r="3954" spans="1:4">
      <c r="A3954" s="625" t="s">
        <v>6269</v>
      </c>
      <c r="B3954" s="628" t="s">
        <v>6270</v>
      </c>
      <c r="C3954" s="623" t="s">
        <v>152</v>
      </c>
      <c r="D3954" s="623">
        <v>3.29</v>
      </c>
    </row>
    <row r="3955" spans="1:4">
      <c r="A3955" s="625" t="s">
        <v>6271</v>
      </c>
      <c r="B3955" s="628" t="s">
        <v>6272</v>
      </c>
      <c r="C3955" s="623" t="s">
        <v>152</v>
      </c>
      <c r="D3955" s="623">
        <v>8.1199999999999992</v>
      </c>
    </row>
    <row r="3956" spans="1:4">
      <c r="A3956" s="625" t="s">
        <v>6273</v>
      </c>
      <c r="B3956" s="628" t="s">
        <v>6274</v>
      </c>
      <c r="C3956" s="623" t="s">
        <v>152</v>
      </c>
      <c r="D3956" s="623">
        <v>8.35</v>
      </c>
    </row>
    <row r="3957" spans="1:4">
      <c r="A3957" s="625" t="s">
        <v>6275</v>
      </c>
      <c r="B3957" s="628" t="s">
        <v>6276</v>
      </c>
      <c r="C3957" s="623" t="s">
        <v>6187</v>
      </c>
      <c r="D3957" s="623">
        <v>149.82</v>
      </c>
    </row>
    <row r="3958" spans="1:4">
      <c r="A3958" s="625" t="s">
        <v>6277</v>
      </c>
      <c r="B3958" s="628" t="s">
        <v>6278</v>
      </c>
      <c r="C3958" s="623" t="s">
        <v>201</v>
      </c>
      <c r="D3958" s="623">
        <v>359.58</v>
      </c>
    </row>
    <row r="3959" spans="1:4">
      <c r="A3959" s="626" t="s">
        <v>6279</v>
      </c>
      <c r="B3959" s="628" t="s">
        <v>6280</v>
      </c>
      <c r="C3959" s="623" t="s">
        <v>201</v>
      </c>
      <c r="D3959" s="623">
        <v>168.66</v>
      </c>
    </row>
    <row r="3960" spans="1:4">
      <c r="A3960" s="625">
        <v>253</v>
      </c>
      <c r="B3960" s="628" t="s">
        <v>6281</v>
      </c>
    </row>
    <row r="3961" spans="1:4">
      <c r="A3961" s="625" t="s">
        <v>6282</v>
      </c>
      <c r="B3961" s="628" t="s">
        <v>6283</v>
      </c>
      <c r="C3961" s="623" t="s">
        <v>161</v>
      </c>
      <c r="D3961" s="623">
        <v>38.21</v>
      </c>
    </row>
    <row r="3962" spans="1:4">
      <c r="A3962" s="625" t="s">
        <v>6284</v>
      </c>
      <c r="B3962" s="628" t="s">
        <v>6285</v>
      </c>
      <c r="C3962" s="623" t="s">
        <v>152</v>
      </c>
      <c r="D3962" s="623">
        <v>11.55</v>
      </c>
    </row>
    <row r="3963" spans="1:4">
      <c r="A3963" s="625" t="s">
        <v>6286</v>
      </c>
      <c r="B3963" s="628" t="s">
        <v>6287</v>
      </c>
      <c r="C3963" s="623" t="s">
        <v>152</v>
      </c>
      <c r="D3963" s="623">
        <v>13.86</v>
      </c>
    </row>
    <row r="3964" spans="1:4">
      <c r="A3964" s="625">
        <v>254</v>
      </c>
      <c r="B3964" s="628" t="s">
        <v>6288</v>
      </c>
    </row>
    <row r="3965" spans="1:4">
      <c r="A3965" s="625" t="s">
        <v>6289</v>
      </c>
      <c r="B3965" s="628" t="s">
        <v>6290</v>
      </c>
      <c r="C3965" s="623" t="s">
        <v>158</v>
      </c>
      <c r="D3965" s="623">
        <v>18.32</v>
      </c>
    </row>
    <row r="3966" spans="1:4">
      <c r="A3966" s="625" t="s">
        <v>6291</v>
      </c>
      <c r="B3966" s="628" t="s">
        <v>6292</v>
      </c>
      <c r="C3966" s="623" t="s">
        <v>201</v>
      </c>
      <c r="D3966" s="623">
        <v>1363.38</v>
      </c>
    </row>
    <row r="3967" spans="1:4">
      <c r="A3967" s="625" t="s">
        <v>6293</v>
      </c>
      <c r="B3967" s="628" t="s">
        <v>6294</v>
      </c>
      <c r="C3967" s="623" t="s">
        <v>201</v>
      </c>
      <c r="D3967" s="623">
        <v>1152.68</v>
      </c>
    </row>
    <row r="3968" spans="1:4">
      <c r="A3968" s="625" t="s">
        <v>6295</v>
      </c>
      <c r="B3968" s="628" t="s">
        <v>6296</v>
      </c>
      <c r="C3968" s="623" t="s">
        <v>201</v>
      </c>
      <c r="D3968" s="623">
        <v>574.55999999999995</v>
      </c>
    </row>
    <row r="3969" spans="1:4">
      <c r="A3969" s="625" t="s">
        <v>6297</v>
      </c>
      <c r="B3969" s="628" t="s">
        <v>6298</v>
      </c>
      <c r="C3969" s="623" t="s">
        <v>158</v>
      </c>
      <c r="D3969" s="623">
        <v>805.08</v>
      </c>
    </row>
    <row r="3970" spans="1:4">
      <c r="A3970" s="625" t="s">
        <v>6299</v>
      </c>
      <c r="B3970" s="628" t="s">
        <v>6300</v>
      </c>
      <c r="C3970" s="623" t="s">
        <v>152</v>
      </c>
      <c r="D3970" s="623">
        <v>86.32</v>
      </c>
    </row>
    <row r="3971" spans="1:4">
      <c r="A3971" s="625" t="s">
        <v>6301</v>
      </c>
      <c r="B3971" s="628" t="s">
        <v>6302</v>
      </c>
      <c r="C3971" s="623" t="s">
        <v>161</v>
      </c>
      <c r="D3971" s="623">
        <v>2.93</v>
      </c>
    </row>
    <row r="3972" spans="1:4">
      <c r="A3972" s="625" t="s">
        <v>6303</v>
      </c>
      <c r="B3972" s="628" t="s">
        <v>6304</v>
      </c>
      <c r="C3972" s="623" t="s">
        <v>152</v>
      </c>
      <c r="D3972" s="623">
        <v>25.68</v>
      </c>
    </row>
    <row r="3973" spans="1:4">
      <c r="A3973" s="625" t="s">
        <v>6305</v>
      </c>
      <c r="B3973" s="628" t="s">
        <v>6306</v>
      </c>
      <c r="C3973" s="623" t="s">
        <v>161</v>
      </c>
      <c r="D3973" s="623">
        <v>8.07</v>
      </c>
    </row>
    <row r="3974" spans="1:4">
      <c r="A3974" s="625" t="s">
        <v>6307</v>
      </c>
      <c r="B3974" s="628" t="s">
        <v>6308</v>
      </c>
      <c r="C3974" s="623" t="s">
        <v>161</v>
      </c>
      <c r="D3974" s="623">
        <v>2.42</v>
      </c>
    </row>
    <row r="3975" spans="1:4">
      <c r="A3975" s="625" t="s">
        <v>6309</v>
      </c>
      <c r="B3975" s="628" t="s">
        <v>6310</v>
      </c>
      <c r="C3975" s="623" t="s">
        <v>161</v>
      </c>
      <c r="D3975" s="623">
        <v>5.5</v>
      </c>
    </row>
    <row r="3976" spans="1:4">
      <c r="A3976" s="625" t="s">
        <v>6311</v>
      </c>
      <c r="B3976" s="628" t="s">
        <v>6312</v>
      </c>
      <c r="C3976" s="623" t="s">
        <v>152</v>
      </c>
      <c r="D3976" s="623">
        <v>1100.06</v>
      </c>
    </row>
    <row r="3977" spans="1:4">
      <c r="A3977" s="625" t="s">
        <v>6313</v>
      </c>
      <c r="B3977" s="628" t="s">
        <v>6314</v>
      </c>
      <c r="C3977" s="623" t="s">
        <v>152</v>
      </c>
      <c r="D3977" s="623">
        <v>461.26</v>
      </c>
    </row>
    <row r="3978" spans="1:4">
      <c r="A3978" s="625" t="s">
        <v>6315</v>
      </c>
      <c r="B3978" s="628" t="s">
        <v>6316</v>
      </c>
      <c r="C3978" s="623" t="s">
        <v>152</v>
      </c>
      <c r="D3978" s="623">
        <v>1100.06</v>
      </c>
    </row>
    <row r="3979" spans="1:4">
      <c r="A3979" s="625" t="s">
        <v>6317</v>
      </c>
      <c r="B3979" s="628" t="s">
        <v>6318</v>
      </c>
      <c r="C3979" s="623" t="s">
        <v>152</v>
      </c>
      <c r="D3979" s="623">
        <v>1062.4000000000001</v>
      </c>
    </row>
    <row r="3980" spans="1:4">
      <c r="A3980" s="625" t="s">
        <v>6319</v>
      </c>
      <c r="B3980" s="628" t="s">
        <v>6320</v>
      </c>
      <c r="C3980" s="623" t="s">
        <v>152</v>
      </c>
      <c r="D3980" s="623">
        <v>952.52</v>
      </c>
    </row>
    <row r="3981" spans="1:4">
      <c r="A3981" s="625" t="s">
        <v>6321</v>
      </c>
      <c r="B3981" s="628" t="s">
        <v>6322</v>
      </c>
      <c r="C3981" s="623" t="s">
        <v>152</v>
      </c>
      <c r="D3981" s="623">
        <v>1005.26</v>
      </c>
    </row>
    <row r="3982" spans="1:4">
      <c r="A3982" s="625" t="s">
        <v>6323</v>
      </c>
      <c r="B3982" s="628" t="s">
        <v>6324</v>
      </c>
      <c r="C3982" s="623" t="s">
        <v>152</v>
      </c>
      <c r="D3982" s="623">
        <v>1100.06</v>
      </c>
    </row>
    <row r="3983" spans="1:4">
      <c r="A3983" s="625" t="s">
        <v>6325</v>
      </c>
      <c r="B3983" s="628" t="s">
        <v>6326</v>
      </c>
      <c r="C3983" s="623" t="s">
        <v>152</v>
      </c>
      <c r="D3983" s="623">
        <v>910.63</v>
      </c>
    </row>
    <row r="3984" spans="1:4">
      <c r="A3984" s="625" t="s">
        <v>6327</v>
      </c>
      <c r="B3984" s="628" t="s">
        <v>6328</v>
      </c>
      <c r="C3984" s="623" t="s">
        <v>152</v>
      </c>
      <c r="D3984" s="623">
        <v>461.26</v>
      </c>
    </row>
    <row r="3985" spans="1:4">
      <c r="A3985" s="625" t="s">
        <v>6329</v>
      </c>
      <c r="B3985" s="628" t="s">
        <v>6330</v>
      </c>
      <c r="C3985" s="623" t="s">
        <v>5252</v>
      </c>
      <c r="D3985" s="623">
        <v>370.23</v>
      </c>
    </row>
    <row r="3986" spans="1:4">
      <c r="A3986" s="625" t="s">
        <v>6331</v>
      </c>
      <c r="B3986" s="628" t="s">
        <v>6332</v>
      </c>
      <c r="C3986" s="623" t="s">
        <v>152</v>
      </c>
      <c r="D3986" s="623">
        <v>38.520000000000003</v>
      </c>
    </row>
    <row r="3987" spans="1:4">
      <c r="A3987" s="625" t="s">
        <v>6333</v>
      </c>
      <c r="B3987" s="628" t="s">
        <v>6334</v>
      </c>
      <c r="C3987" s="623" t="s">
        <v>158</v>
      </c>
      <c r="D3987" s="623">
        <v>18.71</v>
      </c>
    </row>
    <row r="3988" spans="1:4">
      <c r="A3988" s="625" t="s">
        <v>6335</v>
      </c>
      <c r="B3988" s="628" t="s">
        <v>6336</v>
      </c>
      <c r="C3988" s="623" t="s">
        <v>158</v>
      </c>
      <c r="D3988" s="623">
        <v>24.28</v>
      </c>
    </row>
    <row r="3989" spans="1:4">
      <c r="A3989" s="625" t="s">
        <v>6337</v>
      </c>
      <c r="B3989" s="628" t="s">
        <v>6338</v>
      </c>
      <c r="C3989" s="623" t="s">
        <v>158</v>
      </c>
      <c r="D3989" s="623">
        <v>59.63</v>
      </c>
    </row>
    <row r="3990" spans="1:4">
      <c r="A3990" s="625" t="s">
        <v>6339</v>
      </c>
      <c r="B3990" s="628" t="s">
        <v>6340</v>
      </c>
      <c r="C3990" s="623" t="s">
        <v>158</v>
      </c>
      <c r="D3990" s="623">
        <v>58.16</v>
      </c>
    </row>
    <row r="3991" spans="1:4">
      <c r="A3991" s="625">
        <v>280</v>
      </c>
      <c r="B3991" s="628" t="s">
        <v>6341</v>
      </c>
    </row>
    <row r="3992" spans="1:4">
      <c r="A3992" s="625" t="s">
        <v>6342</v>
      </c>
      <c r="B3992" s="628" t="s">
        <v>6343</v>
      </c>
      <c r="C3992" s="623" t="s">
        <v>158</v>
      </c>
      <c r="D3992" s="623">
        <v>776.68</v>
      </c>
    </row>
    <row r="3993" spans="1:4">
      <c r="A3993" s="625" t="s">
        <v>6344</v>
      </c>
      <c r="B3993" s="628" t="s">
        <v>6345</v>
      </c>
      <c r="C3993" s="623" t="s">
        <v>161</v>
      </c>
      <c r="D3993" s="623">
        <v>492.89</v>
      </c>
    </row>
    <row r="3994" spans="1:4">
      <c r="A3994" s="625" t="s">
        <v>6346</v>
      </c>
      <c r="B3994" s="628" t="s">
        <v>6347</v>
      </c>
      <c r="C3994" s="623" t="s">
        <v>152</v>
      </c>
      <c r="D3994" s="623">
        <v>361.9</v>
      </c>
    </row>
    <row r="3995" spans="1:4">
      <c r="A3995" s="625" t="s">
        <v>6348</v>
      </c>
      <c r="B3995" s="628" t="s">
        <v>6349</v>
      </c>
      <c r="C3995" s="623" t="s">
        <v>152</v>
      </c>
      <c r="D3995" s="623">
        <v>829.41</v>
      </c>
    </row>
    <row r="3996" spans="1:4">
      <c r="A3996" s="625" t="s">
        <v>6350</v>
      </c>
      <c r="B3996" s="628" t="s">
        <v>6351</v>
      </c>
      <c r="C3996" s="623" t="s">
        <v>152</v>
      </c>
      <c r="D3996" s="623">
        <v>361.9</v>
      </c>
    </row>
    <row r="3997" spans="1:4">
      <c r="A3997" s="625" t="s">
        <v>6352</v>
      </c>
      <c r="B3997" s="628" t="s">
        <v>6353</v>
      </c>
      <c r="C3997" s="623" t="s">
        <v>152</v>
      </c>
      <c r="D3997" s="623">
        <v>829.41</v>
      </c>
    </row>
    <row r="3998" spans="1:4">
      <c r="A3998" s="625" t="s">
        <v>6354</v>
      </c>
      <c r="B3998" s="628" t="s">
        <v>6355</v>
      </c>
      <c r="C3998" s="623" t="s">
        <v>152</v>
      </c>
      <c r="D3998" s="623">
        <v>802.16</v>
      </c>
    </row>
    <row r="3999" spans="1:4">
      <c r="A3999" s="625" t="s">
        <v>6356</v>
      </c>
      <c r="B3999" s="628" t="s">
        <v>6357</v>
      </c>
      <c r="C3999" s="623" t="s">
        <v>152</v>
      </c>
      <c r="D3999" s="623">
        <v>735.65</v>
      </c>
    </row>
    <row r="4000" spans="1:4">
      <c r="A4000" s="625" t="s">
        <v>6358</v>
      </c>
      <c r="B4000" s="628" t="s">
        <v>6359</v>
      </c>
      <c r="C4000" s="623" t="s">
        <v>152</v>
      </c>
      <c r="D4000" s="623">
        <v>767.58</v>
      </c>
    </row>
    <row r="4001" spans="1:4">
      <c r="A4001" s="625" t="s">
        <v>6360</v>
      </c>
      <c r="B4001" s="628" t="s">
        <v>6361</v>
      </c>
      <c r="C4001" s="623" t="s">
        <v>152</v>
      </c>
      <c r="D4001" s="623">
        <v>829.41</v>
      </c>
    </row>
    <row r="4002" spans="1:4">
      <c r="A4002" s="625" t="s">
        <v>6362</v>
      </c>
      <c r="B4002" s="628" t="s">
        <v>6363</v>
      </c>
      <c r="C4002" s="623" t="s">
        <v>152</v>
      </c>
      <c r="D4002" s="623">
        <v>688.55</v>
      </c>
    </row>
    <row r="4003" spans="1:4">
      <c r="A4003" s="625" t="s">
        <v>6364</v>
      </c>
      <c r="B4003" s="628" t="s">
        <v>6365</v>
      </c>
      <c r="C4003" s="623" t="s">
        <v>152</v>
      </c>
      <c r="D4003" s="623">
        <v>669.7</v>
      </c>
    </row>
    <row r="4004" spans="1:4">
      <c r="A4004" s="625" t="s">
        <v>6366</v>
      </c>
      <c r="B4004" s="628" t="s">
        <v>6367</v>
      </c>
      <c r="C4004" s="623" t="s">
        <v>152</v>
      </c>
      <c r="D4004" s="623">
        <v>303.26</v>
      </c>
    </row>
    <row r="4005" spans="1:4">
      <c r="A4005" s="625" t="s">
        <v>6368</v>
      </c>
      <c r="B4005" s="628" t="s">
        <v>6369</v>
      </c>
      <c r="C4005" s="623" t="s">
        <v>152</v>
      </c>
      <c r="D4005" s="623">
        <v>303.26</v>
      </c>
    </row>
    <row r="4006" spans="1:4">
      <c r="A4006" s="625" t="s">
        <v>6370</v>
      </c>
      <c r="B4006" s="628" t="s">
        <v>6371</v>
      </c>
      <c r="C4006" s="623" t="s">
        <v>152</v>
      </c>
      <c r="D4006" s="623">
        <v>669.7</v>
      </c>
    </row>
    <row r="4007" spans="1:4">
      <c r="A4007" s="625" t="s">
        <v>6372</v>
      </c>
      <c r="B4007" s="628" t="s">
        <v>6373</v>
      </c>
      <c r="C4007" s="623" t="s">
        <v>152</v>
      </c>
      <c r="D4007" s="623">
        <v>648.59</v>
      </c>
    </row>
    <row r="4008" spans="1:4">
      <c r="A4008" s="625" t="s">
        <v>6374</v>
      </c>
      <c r="B4008" s="628" t="s">
        <v>6375</v>
      </c>
      <c r="C4008" s="623" t="s">
        <v>152</v>
      </c>
      <c r="D4008" s="623">
        <v>607.69000000000005</v>
      </c>
    </row>
    <row r="4009" spans="1:4">
      <c r="A4009" s="625" t="s">
        <v>6376</v>
      </c>
      <c r="B4009" s="628" t="s">
        <v>6377</v>
      </c>
      <c r="C4009" s="623" t="s">
        <v>152</v>
      </c>
      <c r="D4009" s="623">
        <v>627.32000000000005</v>
      </c>
    </row>
    <row r="4010" spans="1:4">
      <c r="A4010" s="625" t="s">
        <v>6378</v>
      </c>
      <c r="B4010" s="628" t="s">
        <v>6379</v>
      </c>
      <c r="C4010" s="623" t="s">
        <v>152</v>
      </c>
      <c r="D4010" s="623">
        <v>669.7</v>
      </c>
    </row>
    <row r="4011" spans="1:4">
      <c r="A4011" s="625" t="s">
        <v>6380</v>
      </c>
      <c r="B4011" s="628" t="s">
        <v>6381</v>
      </c>
      <c r="C4011" s="623" t="s">
        <v>152</v>
      </c>
      <c r="D4011" s="623">
        <v>557.52</v>
      </c>
    </row>
    <row r="4012" spans="1:4">
      <c r="A4012" s="625" t="s">
        <v>6382</v>
      </c>
      <c r="B4012" s="628" t="s">
        <v>6383</v>
      </c>
      <c r="C4012" s="623" t="s">
        <v>158</v>
      </c>
      <c r="D4012" s="623">
        <v>14.56</v>
      </c>
    </row>
    <row r="4013" spans="1:4">
      <c r="A4013" s="625">
        <v>255</v>
      </c>
      <c r="B4013" s="628" t="s">
        <v>6384</v>
      </c>
    </row>
    <row r="4014" spans="1:4">
      <c r="A4014" s="625" t="s">
        <v>6385</v>
      </c>
      <c r="B4014" s="628" t="s">
        <v>6386</v>
      </c>
      <c r="C4014" s="623" t="s">
        <v>158</v>
      </c>
      <c r="D4014" s="623">
        <v>26.29</v>
      </c>
    </row>
    <row r="4015" spans="1:4">
      <c r="A4015" s="625" t="s">
        <v>6387</v>
      </c>
      <c r="B4015" s="628" t="s">
        <v>6388</v>
      </c>
      <c r="C4015" s="623" t="s">
        <v>475</v>
      </c>
      <c r="D4015" s="623">
        <v>9.24</v>
      </c>
    </row>
    <row r="4016" spans="1:4">
      <c r="A4016" s="625" t="s">
        <v>6389</v>
      </c>
      <c r="B4016" s="628" t="s">
        <v>6390</v>
      </c>
      <c r="C4016" s="623" t="s">
        <v>152</v>
      </c>
      <c r="D4016" s="623">
        <v>3.03</v>
      </c>
    </row>
    <row r="4017" spans="1:4">
      <c r="A4017" s="625" t="s">
        <v>6391</v>
      </c>
      <c r="B4017" s="628" t="s">
        <v>6392</v>
      </c>
      <c r="C4017" s="623" t="s">
        <v>6393</v>
      </c>
      <c r="D4017" s="623">
        <v>6843.2</v>
      </c>
    </row>
    <row r="4018" spans="1:4">
      <c r="A4018" s="625" t="s">
        <v>6394</v>
      </c>
      <c r="B4018" s="628" t="s">
        <v>6395</v>
      </c>
      <c r="C4018" s="623" t="s">
        <v>161</v>
      </c>
      <c r="D4018" s="623">
        <v>19.510000000000002</v>
      </c>
    </row>
    <row r="4019" spans="1:4">
      <c r="A4019" s="625" t="s">
        <v>6396</v>
      </c>
      <c r="B4019" s="628" t="s">
        <v>6397</v>
      </c>
      <c r="C4019" s="623" t="s">
        <v>152</v>
      </c>
      <c r="D4019" s="623">
        <v>0.31</v>
      </c>
    </row>
    <row r="4020" spans="1:4">
      <c r="A4020" s="625" t="s">
        <v>6398</v>
      </c>
      <c r="B4020" s="628" t="s">
        <v>6399</v>
      </c>
      <c r="C4020" s="623" t="s">
        <v>6393</v>
      </c>
      <c r="D4020" s="623">
        <v>880.9</v>
      </c>
    </row>
    <row r="4021" spans="1:4">
      <c r="A4021" s="625" t="s">
        <v>6400</v>
      </c>
      <c r="B4021" s="628" t="s">
        <v>6401</v>
      </c>
      <c r="C4021" s="623" t="s">
        <v>152</v>
      </c>
      <c r="D4021" s="623">
        <v>0.31</v>
      </c>
    </row>
    <row r="4022" spans="1:4">
      <c r="A4022" s="625" t="s">
        <v>6402</v>
      </c>
      <c r="B4022" s="628" t="s">
        <v>6403</v>
      </c>
      <c r="C4022" s="623" t="s">
        <v>201</v>
      </c>
      <c r="D4022" s="623">
        <v>11.15</v>
      </c>
    </row>
    <row r="4023" spans="1:4">
      <c r="A4023" s="625" t="s">
        <v>6404</v>
      </c>
      <c r="B4023" s="628" t="s">
        <v>6405</v>
      </c>
      <c r="C4023" s="623" t="s">
        <v>152</v>
      </c>
      <c r="D4023" s="623">
        <v>0.22</v>
      </c>
    </row>
    <row r="4024" spans="1:4">
      <c r="A4024" s="625" t="s">
        <v>6406</v>
      </c>
      <c r="B4024" s="628" t="s">
        <v>6407</v>
      </c>
      <c r="C4024" s="623" t="s">
        <v>4966</v>
      </c>
      <c r="D4024" s="623">
        <v>15.76</v>
      </c>
    </row>
    <row r="4025" spans="1:4">
      <c r="A4025" s="625" t="s">
        <v>6408</v>
      </c>
      <c r="B4025" s="628" t="s">
        <v>6409</v>
      </c>
      <c r="C4025" s="623" t="s">
        <v>6410</v>
      </c>
      <c r="D4025" s="623">
        <v>20.94</v>
      </c>
    </row>
    <row r="4026" spans="1:4">
      <c r="A4026" s="625" t="s">
        <v>6411</v>
      </c>
      <c r="B4026" s="628" t="s">
        <v>6412</v>
      </c>
      <c r="C4026" s="623" t="s">
        <v>5252</v>
      </c>
      <c r="D4026" s="623">
        <v>708.81</v>
      </c>
    </row>
    <row r="4027" spans="1:4">
      <c r="A4027" s="625" t="s">
        <v>6413</v>
      </c>
      <c r="B4027" s="628" t="s">
        <v>6414</v>
      </c>
      <c r="C4027" s="623" t="s">
        <v>161</v>
      </c>
      <c r="D4027" s="623">
        <v>41.12</v>
      </c>
    </row>
    <row r="4028" spans="1:4">
      <c r="A4028" s="625" t="s">
        <v>6415</v>
      </c>
      <c r="B4028" s="628" t="s">
        <v>6416</v>
      </c>
      <c r="C4028" s="623" t="s">
        <v>161</v>
      </c>
      <c r="D4028" s="623">
        <v>46.26</v>
      </c>
    </row>
    <row r="4029" spans="1:4">
      <c r="A4029" s="625" t="s">
        <v>6417</v>
      </c>
      <c r="B4029" s="628" t="s">
        <v>6418</v>
      </c>
      <c r="C4029" s="623" t="s">
        <v>161</v>
      </c>
      <c r="D4029" s="623">
        <v>55.52</v>
      </c>
    </row>
    <row r="4030" spans="1:4">
      <c r="A4030" s="625" t="s">
        <v>6419</v>
      </c>
      <c r="B4030" s="628" t="s">
        <v>6420</v>
      </c>
      <c r="C4030" s="623" t="s">
        <v>161</v>
      </c>
      <c r="D4030" s="623">
        <v>65.19</v>
      </c>
    </row>
    <row r="4031" spans="1:4">
      <c r="A4031" s="625" t="s">
        <v>6421</v>
      </c>
      <c r="B4031" s="628" t="s">
        <v>6422</v>
      </c>
      <c r="C4031" s="623" t="s">
        <v>158</v>
      </c>
      <c r="D4031" s="623">
        <v>6590.25</v>
      </c>
    </row>
    <row r="4032" spans="1:4">
      <c r="A4032" s="625" t="s">
        <v>6423</v>
      </c>
      <c r="B4032" s="628" t="s">
        <v>6424</v>
      </c>
      <c r="C4032" s="623" t="s">
        <v>152</v>
      </c>
      <c r="D4032" s="623">
        <v>48.63</v>
      </c>
    </row>
    <row r="4033" spans="1:4">
      <c r="A4033" s="625" t="s">
        <v>6425</v>
      </c>
      <c r="B4033" s="628" t="s">
        <v>6426</v>
      </c>
      <c r="C4033" s="623" t="s">
        <v>158</v>
      </c>
      <c r="D4033" s="623">
        <v>1487.81</v>
      </c>
    </row>
    <row r="4034" spans="1:4">
      <c r="A4034" s="625" t="s">
        <v>6427</v>
      </c>
      <c r="B4034" s="628" t="s">
        <v>6428</v>
      </c>
      <c r="C4034" s="623" t="s">
        <v>161</v>
      </c>
      <c r="D4034" s="623">
        <v>12.54</v>
      </c>
    </row>
    <row r="4035" spans="1:4">
      <c r="A4035" s="625" t="s">
        <v>6429</v>
      </c>
      <c r="B4035" s="628" t="s">
        <v>6430</v>
      </c>
      <c r="C4035" s="623" t="s">
        <v>161</v>
      </c>
      <c r="D4035" s="623">
        <v>16.489999999999998</v>
      </c>
    </row>
    <row r="4036" spans="1:4">
      <c r="A4036" s="625" t="s">
        <v>6431</v>
      </c>
      <c r="B4036" s="628" t="s">
        <v>6432</v>
      </c>
      <c r="C4036" s="623" t="s">
        <v>201</v>
      </c>
      <c r="D4036" s="623">
        <v>202.92</v>
      </c>
    </row>
    <row r="4037" spans="1:4">
      <c r="A4037" s="625" t="s">
        <v>6433</v>
      </c>
      <c r="B4037" s="628" t="s">
        <v>6434</v>
      </c>
      <c r="C4037" s="623" t="s">
        <v>152</v>
      </c>
      <c r="D4037" s="623">
        <v>31.43</v>
      </c>
    </row>
    <row r="4038" spans="1:4">
      <c r="A4038" s="625" t="s">
        <v>6435</v>
      </c>
      <c r="B4038" s="628" t="s">
        <v>6436</v>
      </c>
      <c r="C4038" s="623" t="s">
        <v>161</v>
      </c>
      <c r="D4038" s="623">
        <v>8.51</v>
      </c>
    </row>
    <row r="4039" spans="1:4">
      <c r="A4039" s="625" t="s">
        <v>6437</v>
      </c>
      <c r="B4039" s="628" t="s">
        <v>6438</v>
      </c>
      <c r="C4039" s="623" t="s">
        <v>158</v>
      </c>
      <c r="D4039" s="623">
        <v>555.44000000000005</v>
      </c>
    </row>
    <row r="4040" spans="1:4">
      <c r="A4040" s="625" t="s">
        <v>6439</v>
      </c>
      <c r="B4040" s="628" t="s">
        <v>6440</v>
      </c>
      <c r="C4040" s="623" t="s">
        <v>152</v>
      </c>
      <c r="D4040" s="623">
        <v>0.97</v>
      </c>
    </row>
    <row r="4041" spans="1:4">
      <c r="A4041" s="625" t="s">
        <v>6441</v>
      </c>
      <c r="B4041" s="628" t="s">
        <v>6442</v>
      </c>
      <c r="C4041" s="623" t="s">
        <v>152</v>
      </c>
      <c r="D4041" s="623">
        <v>19.12</v>
      </c>
    </row>
    <row r="4042" spans="1:4">
      <c r="A4042" s="625" t="s">
        <v>6443</v>
      </c>
      <c r="B4042" s="628" t="s">
        <v>6444</v>
      </c>
      <c r="C4042" s="623" t="s">
        <v>152</v>
      </c>
      <c r="D4042" s="623">
        <v>2.93</v>
      </c>
    </row>
    <row r="4043" spans="1:4">
      <c r="A4043" s="625" t="s">
        <v>6445</v>
      </c>
      <c r="B4043" s="628" t="s">
        <v>6446</v>
      </c>
      <c r="C4043" s="623" t="s">
        <v>6393</v>
      </c>
      <c r="D4043" s="623">
        <v>1801.05</v>
      </c>
    </row>
    <row r="4044" spans="1:4">
      <c r="A4044" s="625" t="s">
        <v>6447</v>
      </c>
      <c r="B4044" s="628" t="s">
        <v>6448</v>
      </c>
      <c r="C4044" s="623" t="s">
        <v>6393</v>
      </c>
      <c r="D4044" s="623">
        <v>2559.6799999999998</v>
      </c>
    </row>
    <row r="4045" spans="1:4">
      <c r="A4045" s="625" t="s">
        <v>6449</v>
      </c>
      <c r="B4045" s="628" t="s">
        <v>6450</v>
      </c>
      <c r="C4045" s="623" t="s">
        <v>6393</v>
      </c>
      <c r="D4045" s="623">
        <v>790.98</v>
      </c>
    </row>
    <row r="4046" spans="1:4">
      <c r="A4046" s="625" t="s">
        <v>6451</v>
      </c>
      <c r="B4046" s="628" t="s">
        <v>6452</v>
      </c>
      <c r="C4046" s="623" t="s">
        <v>201</v>
      </c>
      <c r="D4046" s="623">
        <v>331.42</v>
      </c>
    </row>
    <row r="4047" spans="1:4">
      <c r="A4047" s="625" t="s">
        <v>6453</v>
      </c>
      <c r="B4047" s="628" t="s">
        <v>6454</v>
      </c>
      <c r="C4047" s="623" t="s">
        <v>201</v>
      </c>
      <c r="D4047" s="623">
        <v>634.28</v>
      </c>
    </row>
    <row r="4048" spans="1:4">
      <c r="A4048" s="625" t="s">
        <v>6455</v>
      </c>
      <c r="B4048" s="628" t="s">
        <v>6456</v>
      </c>
      <c r="C4048" s="623" t="s">
        <v>201</v>
      </c>
      <c r="D4048" s="623">
        <v>1078.2</v>
      </c>
    </row>
    <row r="4049" spans="1:4">
      <c r="A4049" s="625" t="s">
        <v>6457</v>
      </c>
      <c r="B4049" s="628" t="s">
        <v>6458</v>
      </c>
      <c r="C4049" s="623" t="s">
        <v>6459</v>
      </c>
      <c r="D4049" s="623">
        <v>0.08</v>
      </c>
    </row>
    <row r="4050" spans="1:4">
      <c r="A4050" s="625" t="s">
        <v>6460</v>
      </c>
      <c r="B4050" s="628" t="s">
        <v>6461</v>
      </c>
      <c r="C4050" s="623" t="s">
        <v>4680</v>
      </c>
      <c r="D4050" s="623">
        <v>1.9</v>
      </c>
    </row>
    <row r="4051" spans="1:4">
      <c r="A4051" s="625" t="s">
        <v>6462</v>
      </c>
      <c r="B4051" s="628" t="s">
        <v>6463</v>
      </c>
      <c r="C4051" s="623" t="s">
        <v>4680</v>
      </c>
      <c r="D4051" s="623">
        <v>1.1599999999999999</v>
      </c>
    </row>
    <row r="4052" spans="1:4">
      <c r="A4052" s="625" t="s">
        <v>6464</v>
      </c>
      <c r="B4052" s="628" t="s">
        <v>6465</v>
      </c>
      <c r="C4052" s="623" t="s">
        <v>4680</v>
      </c>
      <c r="D4052" s="623">
        <v>1.41</v>
      </c>
    </row>
    <row r="4053" spans="1:4">
      <c r="A4053" s="625" t="s">
        <v>6466</v>
      </c>
      <c r="B4053" s="628" t="s">
        <v>6467</v>
      </c>
      <c r="C4053" s="623" t="s">
        <v>4680</v>
      </c>
      <c r="D4053" s="623">
        <v>1.38</v>
      </c>
    </row>
    <row r="4054" spans="1:4">
      <c r="A4054" s="625" t="s">
        <v>6468</v>
      </c>
      <c r="B4054" s="628" t="s">
        <v>6469</v>
      </c>
      <c r="C4054" s="623" t="s">
        <v>4680</v>
      </c>
      <c r="D4054" s="623">
        <v>1.33</v>
      </c>
    </row>
    <row r="4055" spans="1:4">
      <c r="A4055" s="625" t="s">
        <v>6470</v>
      </c>
      <c r="B4055" s="628" t="s">
        <v>6471</v>
      </c>
      <c r="C4055" s="623" t="s">
        <v>4680</v>
      </c>
      <c r="D4055" s="623">
        <v>1.31</v>
      </c>
    </row>
    <row r="4056" spans="1:4">
      <c r="A4056" s="625" t="s">
        <v>6472</v>
      </c>
      <c r="B4056" s="628" t="s">
        <v>6473</v>
      </c>
      <c r="C4056" s="623" t="s">
        <v>4680</v>
      </c>
      <c r="D4056" s="623">
        <v>1.23</v>
      </c>
    </row>
    <row r="4057" spans="1:4">
      <c r="A4057" s="625" t="s">
        <v>6474</v>
      </c>
      <c r="B4057" s="628" t="s">
        <v>6475</v>
      </c>
      <c r="C4057" s="623" t="s">
        <v>4680</v>
      </c>
      <c r="D4057" s="623">
        <v>1.22</v>
      </c>
    </row>
    <row r="4058" spans="1:4">
      <c r="A4058" s="625" t="s">
        <v>6476</v>
      </c>
      <c r="B4058" s="628" t="s">
        <v>6477</v>
      </c>
      <c r="C4058" s="623" t="s">
        <v>6478</v>
      </c>
      <c r="D4058" s="623">
        <v>3.05</v>
      </c>
    </row>
    <row r="4059" spans="1:4">
      <c r="A4059" s="625" t="s">
        <v>6479</v>
      </c>
      <c r="B4059" s="628" t="s">
        <v>6480</v>
      </c>
      <c r="C4059" s="623" t="s">
        <v>6478</v>
      </c>
      <c r="D4059" s="623">
        <v>1.86</v>
      </c>
    </row>
    <row r="4060" spans="1:4">
      <c r="A4060" s="625" t="s">
        <v>6481</v>
      </c>
      <c r="B4060" s="628" t="s">
        <v>6482</v>
      </c>
      <c r="C4060" s="623" t="s">
        <v>6478</v>
      </c>
      <c r="D4060" s="623">
        <v>2.2599999999999998</v>
      </c>
    </row>
    <row r="4061" spans="1:4">
      <c r="A4061" s="625" t="s">
        <v>6483</v>
      </c>
      <c r="B4061" s="628" t="s">
        <v>6484</v>
      </c>
      <c r="C4061" s="623" t="s">
        <v>6478</v>
      </c>
      <c r="D4061" s="623">
        <v>2.2000000000000002</v>
      </c>
    </row>
    <row r="4062" spans="1:4">
      <c r="A4062" s="625" t="s">
        <v>6485</v>
      </c>
      <c r="B4062" s="628" t="s">
        <v>6486</v>
      </c>
      <c r="C4062" s="623" t="s">
        <v>6478</v>
      </c>
      <c r="D4062" s="623">
        <v>1.96</v>
      </c>
    </row>
    <row r="4063" spans="1:4">
      <c r="A4063" s="625" t="s">
        <v>6487</v>
      </c>
      <c r="B4063" s="628" t="s">
        <v>6488</v>
      </c>
      <c r="C4063" s="623" t="s">
        <v>6478</v>
      </c>
      <c r="D4063" s="623">
        <v>1.95</v>
      </c>
    </row>
    <row r="4064" spans="1:4">
      <c r="A4064" s="625" t="s">
        <v>6489</v>
      </c>
      <c r="B4064" s="628" t="s">
        <v>6490</v>
      </c>
      <c r="C4064" s="623" t="s">
        <v>4680</v>
      </c>
      <c r="D4064" s="623">
        <v>2.16</v>
      </c>
    </row>
    <row r="4065" spans="1:4">
      <c r="A4065" s="625" t="s">
        <v>6491</v>
      </c>
      <c r="B4065" s="628" t="s">
        <v>6492</v>
      </c>
      <c r="C4065" s="623" t="s">
        <v>4680</v>
      </c>
      <c r="D4065" s="623">
        <v>1.31</v>
      </c>
    </row>
    <row r="4066" spans="1:4">
      <c r="A4066" s="626" t="s">
        <v>6493</v>
      </c>
      <c r="B4066" s="628" t="s">
        <v>6494</v>
      </c>
      <c r="C4066" s="623" t="s">
        <v>4680</v>
      </c>
      <c r="D4066" s="623">
        <v>1.6</v>
      </c>
    </row>
    <row r="4067" spans="1:4">
      <c r="A4067" s="625" t="s">
        <v>6495</v>
      </c>
      <c r="B4067" s="628" t="s">
        <v>6496</v>
      </c>
      <c r="C4067" s="623" t="s">
        <v>4680</v>
      </c>
      <c r="D4067" s="623">
        <v>1.56</v>
      </c>
    </row>
    <row r="4068" spans="1:4">
      <c r="A4068" s="625" t="s">
        <v>6497</v>
      </c>
      <c r="B4068" s="628" t="s">
        <v>6498</v>
      </c>
      <c r="C4068" s="623" t="s">
        <v>4680</v>
      </c>
      <c r="D4068" s="623">
        <v>1.5</v>
      </c>
    </row>
    <row r="4069" spans="1:4">
      <c r="A4069" s="625" t="s">
        <v>6499</v>
      </c>
      <c r="B4069" s="628" t="s">
        <v>6500</v>
      </c>
      <c r="C4069" s="623" t="s">
        <v>6478</v>
      </c>
      <c r="D4069" s="623">
        <v>2.12</v>
      </c>
    </row>
    <row r="4070" spans="1:4">
      <c r="A4070" s="625" t="s">
        <v>6501</v>
      </c>
      <c r="B4070" s="628" t="s">
        <v>6502</v>
      </c>
      <c r="C4070" s="623" t="s">
        <v>4680</v>
      </c>
      <c r="D4070" s="623">
        <v>1.49</v>
      </c>
    </row>
    <row r="4071" spans="1:4">
      <c r="A4071" s="625" t="s">
        <v>6503</v>
      </c>
      <c r="B4071" s="628" t="s">
        <v>6504</v>
      </c>
      <c r="C4071" s="623" t="s">
        <v>6478</v>
      </c>
      <c r="D4071" s="623">
        <v>2.1</v>
      </c>
    </row>
    <row r="4072" spans="1:4">
      <c r="A4072" s="626" t="s">
        <v>6505</v>
      </c>
      <c r="B4072" s="628" t="s">
        <v>6506</v>
      </c>
      <c r="C4072" s="623" t="s">
        <v>4680</v>
      </c>
      <c r="D4072" s="623">
        <v>1.39</v>
      </c>
    </row>
    <row r="4073" spans="1:4">
      <c r="A4073" s="626" t="s">
        <v>6507</v>
      </c>
      <c r="B4073" s="628" t="s">
        <v>6508</v>
      </c>
      <c r="C4073" s="623" t="s">
        <v>4680</v>
      </c>
      <c r="D4073" s="623">
        <v>1.38</v>
      </c>
    </row>
    <row r="4074" spans="1:4">
      <c r="A4074" s="625" t="s">
        <v>6509</v>
      </c>
      <c r="B4074" s="628" t="s">
        <v>6510</v>
      </c>
      <c r="C4074" s="623" t="s">
        <v>4680</v>
      </c>
      <c r="D4074" s="623">
        <v>2.0299999999999998</v>
      </c>
    </row>
    <row r="4075" spans="1:4">
      <c r="A4075" s="625" t="s">
        <v>6511</v>
      </c>
      <c r="B4075" s="628" t="s">
        <v>6512</v>
      </c>
      <c r="C4075" s="623" t="s">
        <v>4680</v>
      </c>
      <c r="D4075" s="623">
        <v>1.24</v>
      </c>
    </row>
    <row r="4076" spans="1:4">
      <c r="A4076" s="625" t="s">
        <v>6513</v>
      </c>
      <c r="B4076" s="628" t="s">
        <v>6514</v>
      </c>
      <c r="C4076" s="623" t="s">
        <v>4680</v>
      </c>
      <c r="D4076" s="623">
        <v>1.51</v>
      </c>
    </row>
    <row r="4077" spans="1:4">
      <c r="A4077" s="625" t="s">
        <v>6515</v>
      </c>
      <c r="B4077" s="628" t="s">
        <v>6516</v>
      </c>
      <c r="C4077" s="623" t="s">
        <v>4680</v>
      </c>
      <c r="D4077" s="623">
        <v>1.47</v>
      </c>
    </row>
    <row r="4078" spans="1:4">
      <c r="A4078" s="625" t="s">
        <v>6517</v>
      </c>
      <c r="B4078" s="628" t="s">
        <v>6518</v>
      </c>
      <c r="C4078" s="623" t="s">
        <v>4680</v>
      </c>
      <c r="D4078" s="623">
        <v>1.41</v>
      </c>
    </row>
    <row r="4079" spans="1:4">
      <c r="A4079" s="625" t="s">
        <v>6519</v>
      </c>
      <c r="B4079" s="628" t="s">
        <v>6520</v>
      </c>
      <c r="C4079" s="623" t="s">
        <v>4680</v>
      </c>
      <c r="D4079" s="623">
        <v>1.4</v>
      </c>
    </row>
    <row r="4080" spans="1:4">
      <c r="A4080" s="626" t="s">
        <v>6521</v>
      </c>
      <c r="B4080" s="628" t="s">
        <v>6522</v>
      </c>
      <c r="C4080" s="623" t="s">
        <v>4680</v>
      </c>
      <c r="D4080" s="623">
        <v>1.31</v>
      </c>
    </row>
    <row r="4081" spans="1:4">
      <c r="A4081" s="625" t="s">
        <v>6523</v>
      </c>
      <c r="B4081" s="628" t="s">
        <v>6524</v>
      </c>
      <c r="C4081" s="623" t="s">
        <v>4680</v>
      </c>
      <c r="D4081" s="623">
        <v>1.3</v>
      </c>
    </row>
    <row r="4082" spans="1:4">
      <c r="A4082" s="626" t="s">
        <v>6525</v>
      </c>
      <c r="B4082" s="628" t="s">
        <v>6526</v>
      </c>
      <c r="C4082" s="623" t="s">
        <v>130</v>
      </c>
      <c r="D4082" s="623">
        <v>1.27</v>
      </c>
    </row>
    <row r="4083" spans="1:4">
      <c r="A4083" s="625" t="s">
        <v>6527</v>
      </c>
      <c r="B4083" s="628" t="s">
        <v>6528</v>
      </c>
      <c r="C4083" s="623" t="s">
        <v>130</v>
      </c>
      <c r="D4083" s="623">
        <v>0.77</v>
      </c>
    </row>
    <row r="4084" spans="1:4">
      <c r="A4084" s="625" t="s">
        <v>6529</v>
      </c>
      <c r="B4084" s="628" t="s">
        <v>6530</v>
      </c>
      <c r="C4084" s="623" t="s">
        <v>130</v>
      </c>
      <c r="D4084" s="623">
        <v>0.94</v>
      </c>
    </row>
    <row r="4085" spans="1:4">
      <c r="A4085" s="625" t="s">
        <v>6531</v>
      </c>
      <c r="B4085" s="628" t="s">
        <v>6532</v>
      </c>
      <c r="C4085" s="623" t="s">
        <v>130</v>
      </c>
      <c r="D4085" s="623">
        <v>0.92</v>
      </c>
    </row>
    <row r="4086" spans="1:4">
      <c r="A4086" s="625" t="s">
        <v>6533</v>
      </c>
      <c r="B4086" s="628" t="s">
        <v>6534</v>
      </c>
      <c r="C4086" s="623" t="s">
        <v>130</v>
      </c>
      <c r="D4086" s="623">
        <v>0.88</v>
      </c>
    </row>
    <row r="4087" spans="1:4">
      <c r="A4087" s="625" t="s">
        <v>6535</v>
      </c>
      <c r="B4087" s="628" t="s">
        <v>6536</v>
      </c>
      <c r="C4087" s="623" t="s">
        <v>130</v>
      </c>
      <c r="D4087" s="623">
        <v>0.87</v>
      </c>
    </row>
    <row r="4088" spans="1:4">
      <c r="A4088" s="625" t="s">
        <v>6537</v>
      </c>
      <c r="B4088" s="628" t="s">
        <v>6538</v>
      </c>
      <c r="C4088" s="623" t="s">
        <v>130</v>
      </c>
      <c r="D4088" s="623">
        <v>0.82</v>
      </c>
    </row>
    <row r="4089" spans="1:4">
      <c r="A4089" s="626" t="s">
        <v>6539</v>
      </c>
      <c r="B4089" s="628" t="s">
        <v>6540</v>
      </c>
      <c r="C4089" s="623" t="s">
        <v>130</v>
      </c>
      <c r="D4089" s="623">
        <v>0.81</v>
      </c>
    </row>
    <row r="4090" spans="1:4">
      <c r="A4090" s="626" t="s">
        <v>6541</v>
      </c>
      <c r="B4090" s="628" t="s">
        <v>6542</v>
      </c>
      <c r="C4090" s="623" t="s">
        <v>4680</v>
      </c>
      <c r="D4090" s="623">
        <v>2.16</v>
      </c>
    </row>
    <row r="4091" spans="1:4">
      <c r="A4091" s="625" t="s">
        <v>6543</v>
      </c>
      <c r="B4091" s="628" t="s">
        <v>6544</v>
      </c>
      <c r="C4091" s="623" t="s">
        <v>6478</v>
      </c>
      <c r="D4091" s="623">
        <v>2.67</v>
      </c>
    </row>
    <row r="4092" spans="1:4">
      <c r="A4092" s="625" t="s">
        <v>6545</v>
      </c>
      <c r="B4092" s="628" t="s">
        <v>6546</v>
      </c>
      <c r="C4092" s="623" t="s">
        <v>6478</v>
      </c>
      <c r="D4092" s="623">
        <v>1.62</v>
      </c>
    </row>
    <row r="4093" spans="1:4">
      <c r="A4093" s="625" t="s">
        <v>6547</v>
      </c>
      <c r="B4093" s="628" t="s">
        <v>6548</v>
      </c>
      <c r="C4093" s="623" t="s">
        <v>4680</v>
      </c>
      <c r="D4093" s="623">
        <v>1.31</v>
      </c>
    </row>
    <row r="4094" spans="1:4">
      <c r="A4094" s="625" t="s">
        <v>6549</v>
      </c>
      <c r="B4094" s="628" t="s">
        <v>6550</v>
      </c>
      <c r="C4094" s="623" t="s">
        <v>6478</v>
      </c>
      <c r="D4094" s="623">
        <v>1.98</v>
      </c>
    </row>
    <row r="4095" spans="1:4">
      <c r="A4095" s="626" t="s">
        <v>6551</v>
      </c>
      <c r="B4095" s="628" t="s">
        <v>6552</v>
      </c>
      <c r="C4095" s="623" t="s">
        <v>6478</v>
      </c>
      <c r="D4095" s="623">
        <v>1.6</v>
      </c>
    </row>
    <row r="4096" spans="1:4">
      <c r="A4096" s="625" t="s">
        <v>6553</v>
      </c>
      <c r="B4096" s="628" t="s">
        <v>6554</v>
      </c>
      <c r="C4096" s="623" t="s">
        <v>6478</v>
      </c>
      <c r="D4096" s="623">
        <v>1.93</v>
      </c>
    </row>
    <row r="4097" spans="1:4">
      <c r="A4097" s="625" t="s">
        <v>6555</v>
      </c>
      <c r="B4097" s="628" t="s">
        <v>6556</v>
      </c>
      <c r="C4097" s="623" t="s">
        <v>4680</v>
      </c>
      <c r="D4097" s="623">
        <v>1.56</v>
      </c>
    </row>
    <row r="4098" spans="1:4">
      <c r="A4098" s="625" t="s">
        <v>6557</v>
      </c>
      <c r="B4098" s="628" t="s">
        <v>6558</v>
      </c>
      <c r="C4098" s="623" t="s">
        <v>6478</v>
      </c>
      <c r="D4098" s="623">
        <v>1.86</v>
      </c>
    </row>
    <row r="4099" spans="1:4">
      <c r="A4099" s="625" t="s">
        <v>6559</v>
      </c>
      <c r="B4099" s="628" t="s">
        <v>6560</v>
      </c>
      <c r="C4099" s="623" t="s">
        <v>6478</v>
      </c>
      <c r="D4099" s="623">
        <v>1.5</v>
      </c>
    </row>
    <row r="4100" spans="1:4">
      <c r="A4100" s="625" t="s">
        <v>6561</v>
      </c>
      <c r="B4100" s="628" t="s">
        <v>6562</v>
      </c>
      <c r="C4100" s="623" t="s">
        <v>6478</v>
      </c>
      <c r="D4100" s="623">
        <v>1.84</v>
      </c>
    </row>
    <row r="4101" spans="1:4">
      <c r="A4101" s="625" t="s">
        <v>6563</v>
      </c>
      <c r="B4101" s="628" t="s">
        <v>6564</v>
      </c>
      <c r="C4101" s="623" t="s">
        <v>4680</v>
      </c>
      <c r="D4101" s="623">
        <v>1.49</v>
      </c>
    </row>
    <row r="4102" spans="1:4">
      <c r="A4102" s="625" t="s">
        <v>6565</v>
      </c>
      <c r="B4102" s="628" t="s">
        <v>6566</v>
      </c>
      <c r="C4102" s="623" t="s">
        <v>6478</v>
      </c>
      <c r="D4102" s="623">
        <v>1.72</v>
      </c>
    </row>
    <row r="4103" spans="1:4">
      <c r="A4103" s="625" t="s">
        <v>6567</v>
      </c>
      <c r="B4103" s="628" t="s">
        <v>6568</v>
      </c>
      <c r="C4103" s="623" t="s">
        <v>4680</v>
      </c>
      <c r="D4103" s="623">
        <v>1.39</v>
      </c>
    </row>
    <row r="4104" spans="1:4">
      <c r="A4104" s="625" t="s">
        <v>6569</v>
      </c>
      <c r="B4104" s="628" t="s">
        <v>6570</v>
      </c>
      <c r="C4104" s="623" t="s">
        <v>6478</v>
      </c>
      <c r="D4104" s="623">
        <v>1.7</v>
      </c>
    </row>
    <row r="4105" spans="1:4">
      <c r="A4105" s="625" t="s">
        <v>6571</v>
      </c>
      <c r="B4105" s="628" t="s">
        <v>6572</v>
      </c>
      <c r="C4105" s="623" t="s">
        <v>4680</v>
      </c>
      <c r="D4105" s="623">
        <v>1.38</v>
      </c>
    </row>
    <row r="4106" spans="1:4">
      <c r="A4106" s="625" t="s">
        <v>6573</v>
      </c>
      <c r="B4106" s="628" t="s">
        <v>6574</v>
      </c>
      <c r="C4106" s="623" t="s">
        <v>201</v>
      </c>
      <c r="D4106" s="623">
        <v>948.72</v>
      </c>
    </row>
    <row r="4107" spans="1:4">
      <c r="A4107" s="625" t="s">
        <v>6575</v>
      </c>
      <c r="B4107" s="628" t="s">
        <v>6576</v>
      </c>
      <c r="C4107" s="623" t="s">
        <v>201</v>
      </c>
      <c r="D4107" s="623">
        <v>300.13</v>
      </c>
    </row>
    <row r="4108" spans="1:4">
      <c r="A4108" s="625" t="s">
        <v>6577</v>
      </c>
      <c r="B4108" s="628" t="s">
        <v>6578</v>
      </c>
      <c r="C4108" s="623" t="s">
        <v>201</v>
      </c>
      <c r="D4108" s="623">
        <v>168.66</v>
      </c>
    </row>
    <row r="4109" spans="1:4">
      <c r="A4109" s="625">
        <v>256</v>
      </c>
      <c r="B4109" s="628" t="s">
        <v>6579</v>
      </c>
    </row>
    <row r="4110" spans="1:4">
      <c r="A4110" s="625" t="s">
        <v>6580</v>
      </c>
      <c r="B4110" s="628" t="s">
        <v>6581</v>
      </c>
      <c r="C4110" s="623" t="s">
        <v>152</v>
      </c>
      <c r="D4110" s="623">
        <v>119.08</v>
      </c>
    </row>
    <row r="4111" spans="1:4">
      <c r="A4111" s="625" t="s">
        <v>6582</v>
      </c>
      <c r="B4111" s="628" t="s">
        <v>6583</v>
      </c>
      <c r="C4111" s="623" t="s">
        <v>567</v>
      </c>
      <c r="D4111" s="623">
        <v>107.67</v>
      </c>
    </row>
    <row r="4112" spans="1:4">
      <c r="A4112" s="625" t="s">
        <v>6584</v>
      </c>
      <c r="B4112" s="628" t="s">
        <v>6585</v>
      </c>
      <c r="C4112" s="623" t="s">
        <v>152</v>
      </c>
      <c r="D4112" s="623">
        <v>41.85</v>
      </c>
    </row>
    <row r="4113" spans="1:4">
      <c r="A4113" s="625" t="s">
        <v>6586</v>
      </c>
      <c r="B4113" s="628" t="s">
        <v>6587</v>
      </c>
      <c r="C4113" s="623" t="s">
        <v>201</v>
      </c>
      <c r="D4113" s="623">
        <v>614.14</v>
      </c>
    </row>
    <row r="4114" spans="1:4">
      <c r="A4114" s="625" t="s">
        <v>6588</v>
      </c>
      <c r="B4114" s="628" t="s">
        <v>6589</v>
      </c>
      <c r="C4114" s="623" t="s">
        <v>475</v>
      </c>
      <c r="D4114" s="623">
        <v>9.4</v>
      </c>
    </row>
    <row r="4115" spans="1:4">
      <c r="A4115" s="625" t="s">
        <v>6590</v>
      </c>
      <c r="B4115" s="628" t="s">
        <v>6591</v>
      </c>
      <c r="C4115" s="623" t="s">
        <v>475</v>
      </c>
      <c r="D4115" s="623">
        <v>10.68</v>
      </c>
    </row>
    <row r="4116" spans="1:4">
      <c r="A4116" s="625" t="s">
        <v>6592</v>
      </c>
      <c r="B4116" s="628" t="s">
        <v>6593</v>
      </c>
      <c r="C4116" s="623" t="s">
        <v>161</v>
      </c>
      <c r="D4116" s="623">
        <v>382.4</v>
      </c>
    </row>
    <row r="4117" spans="1:4">
      <c r="A4117" s="625" t="s">
        <v>6594</v>
      </c>
      <c r="B4117" s="628" t="s">
        <v>6595</v>
      </c>
      <c r="C4117" s="623" t="s">
        <v>152</v>
      </c>
      <c r="D4117" s="623">
        <v>3.99</v>
      </c>
    </row>
    <row r="4118" spans="1:4">
      <c r="A4118" s="625" t="s">
        <v>6596</v>
      </c>
      <c r="B4118" s="628" t="s">
        <v>6597</v>
      </c>
      <c r="C4118" s="623" t="s">
        <v>161</v>
      </c>
      <c r="D4118" s="623">
        <v>128.57</v>
      </c>
    </row>
    <row r="4119" spans="1:4">
      <c r="A4119" s="625" t="s">
        <v>6598</v>
      </c>
      <c r="B4119" s="628" t="s">
        <v>6599</v>
      </c>
      <c r="C4119" s="623" t="s">
        <v>161</v>
      </c>
      <c r="D4119" s="623">
        <v>136.21</v>
      </c>
    </row>
    <row r="4120" spans="1:4">
      <c r="A4120" s="625" t="s">
        <v>6600</v>
      </c>
      <c r="B4120" s="628" t="s">
        <v>6601</v>
      </c>
      <c r="C4120" s="623" t="s">
        <v>161</v>
      </c>
      <c r="D4120" s="623">
        <v>256.11</v>
      </c>
    </row>
    <row r="4121" spans="1:4">
      <c r="A4121" s="625" t="s">
        <v>6602</v>
      </c>
      <c r="B4121" s="628" t="s">
        <v>6603</v>
      </c>
      <c r="C4121" s="623" t="s">
        <v>161</v>
      </c>
      <c r="D4121" s="623">
        <v>218.53</v>
      </c>
    </row>
    <row r="4122" spans="1:4">
      <c r="A4122" s="625" t="s">
        <v>6604</v>
      </c>
      <c r="B4122" s="628" t="s">
        <v>6605</v>
      </c>
      <c r="C4122" s="623" t="s">
        <v>201</v>
      </c>
      <c r="D4122" s="623">
        <v>70.03</v>
      </c>
    </row>
    <row r="4123" spans="1:4">
      <c r="A4123" s="625" t="s">
        <v>6606</v>
      </c>
      <c r="B4123" s="628" t="s">
        <v>6607</v>
      </c>
      <c r="C4123" s="623" t="s">
        <v>201</v>
      </c>
      <c r="D4123" s="623">
        <v>444.38</v>
      </c>
    </row>
    <row r="4124" spans="1:4">
      <c r="A4124" s="625" t="s">
        <v>6608</v>
      </c>
      <c r="B4124" s="628" t="s">
        <v>6609</v>
      </c>
      <c r="C4124" s="623" t="s">
        <v>201</v>
      </c>
      <c r="D4124" s="623">
        <v>505.58</v>
      </c>
    </row>
    <row r="4125" spans="1:4">
      <c r="A4125" s="626" t="s">
        <v>6610</v>
      </c>
      <c r="B4125" s="628" t="s">
        <v>6611</v>
      </c>
      <c r="C4125" s="623" t="s">
        <v>201</v>
      </c>
      <c r="D4125" s="623">
        <v>515.78</v>
      </c>
    </row>
    <row r="4126" spans="1:4">
      <c r="A4126" s="625" t="s">
        <v>6612</v>
      </c>
      <c r="B4126" s="628" t="s">
        <v>6613</v>
      </c>
      <c r="C4126" s="623" t="s">
        <v>201</v>
      </c>
      <c r="D4126" s="623">
        <v>424.07</v>
      </c>
    </row>
    <row r="4127" spans="1:4">
      <c r="A4127" s="625" t="s">
        <v>6614</v>
      </c>
      <c r="B4127" s="628" t="s">
        <v>6615</v>
      </c>
      <c r="C4127" s="623" t="s">
        <v>201</v>
      </c>
      <c r="D4127" s="623">
        <v>547.96</v>
      </c>
    </row>
    <row r="4128" spans="1:4">
      <c r="A4128" s="625" t="s">
        <v>6616</v>
      </c>
      <c r="B4128" s="628" t="s">
        <v>6617</v>
      </c>
      <c r="C4128" s="623" t="s">
        <v>201</v>
      </c>
      <c r="D4128" s="623">
        <v>578.55999999999995</v>
      </c>
    </row>
    <row r="4129" spans="1:4">
      <c r="A4129" s="625" t="s">
        <v>6618</v>
      </c>
      <c r="B4129" s="628" t="s">
        <v>6619</v>
      </c>
      <c r="C4129" s="623" t="s">
        <v>201</v>
      </c>
      <c r="D4129" s="623">
        <v>595.55999999999995</v>
      </c>
    </row>
    <row r="4130" spans="1:4">
      <c r="A4130" s="625" t="s">
        <v>6620</v>
      </c>
      <c r="B4130" s="628" t="s">
        <v>6621</v>
      </c>
      <c r="C4130" s="623" t="s">
        <v>201</v>
      </c>
      <c r="D4130" s="623">
        <v>604.4</v>
      </c>
    </row>
    <row r="4131" spans="1:4">
      <c r="A4131" s="625" t="s">
        <v>6622</v>
      </c>
      <c r="B4131" s="628" t="s">
        <v>6623</v>
      </c>
      <c r="C4131" s="623" t="s">
        <v>201</v>
      </c>
      <c r="D4131" s="623">
        <v>609.16</v>
      </c>
    </row>
    <row r="4132" spans="1:4">
      <c r="A4132" s="625" t="s">
        <v>6624</v>
      </c>
      <c r="B4132" s="628" t="s">
        <v>6625</v>
      </c>
      <c r="C4132" s="623" t="s">
        <v>201</v>
      </c>
      <c r="D4132" s="623">
        <v>619.36</v>
      </c>
    </row>
    <row r="4133" spans="1:4">
      <c r="A4133" s="625" t="s">
        <v>6626</v>
      </c>
      <c r="B4133" s="628" t="s">
        <v>6627</v>
      </c>
      <c r="C4133" s="623" t="s">
        <v>201</v>
      </c>
      <c r="D4133" s="623">
        <v>623.1</v>
      </c>
    </row>
    <row r="4134" spans="1:4">
      <c r="A4134" s="625" t="s">
        <v>6628</v>
      </c>
      <c r="B4134" s="628" t="s">
        <v>6629</v>
      </c>
      <c r="C4134" s="623" t="s">
        <v>201</v>
      </c>
      <c r="D4134" s="623">
        <v>631.6</v>
      </c>
    </row>
    <row r="4135" spans="1:4">
      <c r="A4135" s="625" t="s">
        <v>6630</v>
      </c>
      <c r="B4135" s="628" t="s">
        <v>6631</v>
      </c>
      <c r="C4135" s="623" t="s">
        <v>201</v>
      </c>
      <c r="D4135" s="623">
        <v>649.96</v>
      </c>
    </row>
    <row r="4136" spans="1:4">
      <c r="A4136" s="625" t="s">
        <v>6632</v>
      </c>
      <c r="B4136" s="628" t="s">
        <v>6633</v>
      </c>
      <c r="C4136" s="623" t="s">
        <v>201</v>
      </c>
      <c r="D4136" s="623">
        <v>575.28</v>
      </c>
    </row>
    <row r="4137" spans="1:4">
      <c r="A4137" s="625" t="s">
        <v>6634</v>
      </c>
      <c r="B4137" s="628" t="s">
        <v>6635</v>
      </c>
      <c r="C4137" s="623" t="s">
        <v>201</v>
      </c>
      <c r="D4137" s="623">
        <v>522.24</v>
      </c>
    </row>
    <row r="4138" spans="1:4">
      <c r="A4138" s="625" t="s">
        <v>6636</v>
      </c>
      <c r="B4138" s="628" t="s">
        <v>6637</v>
      </c>
      <c r="C4138" s="623" t="s">
        <v>201</v>
      </c>
      <c r="D4138" s="623">
        <v>539.24</v>
      </c>
    </row>
    <row r="4139" spans="1:4">
      <c r="A4139" s="625" t="s">
        <v>6638</v>
      </c>
      <c r="B4139" s="628" t="s">
        <v>6639</v>
      </c>
      <c r="C4139" s="623" t="s">
        <v>201</v>
      </c>
      <c r="D4139" s="623">
        <v>548.08000000000004</v>
      </c>
    </row>
    <row r="4140" spans="1:4">
      <c r="A4140" s="625" t="s">
        <v>6640</v>
      </c>
      <c r="B4140" s="628" t="s">
        <v>6641</v>
      </c>
      <c r="C4140" s="623" t="s">
        <v>201</v>
      </c>
      <c r="D4140" s="623">
        <v>552.84</v>
      </c>
    </row>
    <row r="4141" spans="1:4">
      <c r="A4141" s="625" t="s">
        <v>6642</v>
      </c>
      <c r="B4141" s="628" t="s">
        <v>6643</v>
      </c>
      <c r="C4141" s="623" t="s">
        <v>201</v>
      </c>
      <c r="D4141" s="623">
        <v>563.04</v>
      </c>
    </row>
    <row r="4142" spans="1:4">
      <c r="A4142" s="625" t="s">
        <v>6644</v>
      </c>
      <c r="B4142" s="628" t="s">
        <v>6645</v>
      </c>
      <c r="C4142" s="623" t="s">
        <v>201</v>
      </c>
      <c r="D4142" s="623">
        <v>566.78</v>
      </c>
    </row>
    <row r="4143" spans="1:4">
      <c r="A4143" s="625" t="s">
        <v>6646</v>
      </c>
      <c r="B4143" s="628" t="s">
        <v>6647</v>
      </c>
      <c r="C4143" s="623" t="s">
        <v>201</v>
      </c>
      <c r="D4143" s="623">
        <v>575.28</v>
      </c>
    </row>
    <row r="4144" spans="1:4">
      <c r="A4144" s="625" t="s">
        <v>6648</v>
      </c>
      <c r="B4144" s="628" t="s">
        <v>6649</v>
      </c>
      <c r="C4144" s="623" t="s">
        <v>201</v>
      </c>
      <c r="D4144" s="623">
        <v>593.64</v>
      </c>
    </row>
    <row r="4145" spans="1:4">
      <c r="A4145" s="625" t="s">
        <v>6650</v>
      </c>
      <c r="B4145" s="628" t="s">
        <v>6651</v>
      </c>
      <c r="C4145" s="623" t="s">
        <v>201</v>
      </c>
      <c r="D4145" s="623">
        <v>488.68</v>
      </c>
    </row>
    <row r="4146" spans="1:4">
      <c r="A4146" s="625" t="s">
        <v>6652</v>
      </c>
      <c r="B4146" s="628" t="s">
        <v>6653</v>
      </c>
      <c r="C4146" s="623" t="s">
        <v>201</v>
      </c>
      <c r="D4146" s="623">
        <v>415.03</v>
      </c>
    </row>
    <row r="4147" spans="1:4">
      <c r="A4147" s="625" t="s">
        <v>6654</v>
      </c>
      <c r="B4147" s="628" t="s">
        <v>6655</v>
      </c>
      <c r="C4147" s="623" t="s">
        <v>201</v>
      </c>
      <c r="D4147" s="623">
        <v>141.31</v>
      </c>
    </row>
    <row r="4148" spans="1:4">
      <c r="A4148" s="625" t="s">
        <v>6656</v>
      </c>
      <c r="B4148" s="628" t="s">
        <v>6657</v>
      </c>
      <c r="C4148" s="623" t="s">
        <v>161</v>
      </c>
      <c r="D4148" s="623">
        <v>67.48</v>
      </c>
    </row>
    <row r="4149" spans="1:4">
      <c r="A4149" s="625" t="s">
        <v>6658</v>
      </c>
      <c r="B4149" s="628" t="s">
        <v>6659</v>
      </c>
      <c r="C4149" s="623" t="s">
        <v>152</v>
      </c>
      <c r="D4149" s="623">
        <v>18.59</v>
      </c>
    </row>
    <row r="4150" spans="1:4">
      <c r="A4150" s="625" t="s">
        <v>6660</v>
      </c>
      <c r="B4150" s="628" t="s">
        <v>6661</v>
      </c>
      <c r="C4150" s="623" t="s">
        <v>201</v>
      </c>
      <c r="D4150" s="623">
        <v>202.36</v>
      </c>
    </row>
    <row r="4151" spans="1:4">
      <c r="A4151" s="625" t="s">
        <v>6662</v>
      </c>
      <c r="B4151" s="628" t="s">
        <v>6663</v>
      </c>
      <c r="C4151" s="623" t="s">
        <v>201</v>
      </c>
      <c r="D4151" s="623">
        <v>187.73</v>
      </c>
    </row>
    <row r="4152" spans="1:4">
      <c r="A4152" s="625" t="s">
        <v>6664</v>
      </c>
      <c r="B4152" s="628" t="s">
        <v>6665</v>
      </c>
      <c r="C4152" s="623" t="s">
        <v>158</v>
      </c>
      <c r="D4152" s="623">
        <v>22.15</v>
      </c>
    </row>
    <row r="4153" spans="1:4">
      <c r="A4153" s="625" t="s">
        <v>6666</v>
      </c>
      <c r="B4153" s="628" t="s">
        <v>6667</v>
      </c>
      <c r="C4153" s="623" t="s">
        <v>158</v>
      </c>
      <c r="D4153" s="623">
        <v>22.91</v>
      </c>
    </row>
    <row r="4154" spans="1:4">
      <c r="A4154" s="625" t="s">
        <v>6668</v>
      </c>
      <c r="B4154" s="628" t="s">
        <v>6669</v>
      </c>
      <c r="C4154" s="623" t="s">
        <v>158</v>
      </c>
      <c r="D4154" s="623">
        <v>23.67</v>
      </c>
    </row>
    <row r="4155" spans="1:4">
      <c r="A4155" s="625" t="s">
        <v>6670</v>
      </c>
      <c r="B4155" s="628" t="s">
        <v>6671</v>
      </c>
      <c r="C4155" s="623" t="s">
        <v>158</v>
      </c>
      <c r="D4155" s="623">
        <v>26.48</v>
      </c>
    </row>
    <row r="4156" spans="1:4">
      <c r="A4156" s="625" t="s">
        <v>6672</v>
      </c>
      <c r="B4156" s="628" t="s">
        <v>6673</v>
      </c>
      <c r="C4156" s="623" t="s">
        <v>158</v>
      </c>
      <c r="D4156" s="623">
        <v>20.059999999999999</v>
      </c>
    </row>
    <row r="4157" spans="1:4">
      <c r="A4157" s="625" t="s">
        <v>6674</v>
      </c>
      <c r="B4157" s="628" t="s">
        <v>6675</v>
      </c>
      <c r="C4157" s="623" t="s">
        <v>158</v>
      </c>
      <c r="D4157" s="623">
        <v>20.6</v>
      </c>
    </row>
    <row r="4158" spans="1:4">
      <c r="A4158" s="625" t="s">
        <v>6676</v>
      </c>
      <c r="B4158" s="628" t="s">
        <v>6677</v>
      </c>
      <c r="C4158" s="623" t="s">
        <v>158</v>
      </c>
      <c r="D4158" s="623">
        <v>21.14</v>
      </c>
    </row>
    <row r="4159" spans="1:4">
      <c r="A4159" s="625" t="s">
        <v>6678</v>
      </c>
      <c r="B4159" s="628" t="s">
        <v>6679</v>
      </c>
      <c r="C4159" s="623" t="s">
        <v>158</v>
      </c>
      <c r="D4159" s="623">
        <v>18.55</v>
      </c>
    </row>
    <row r="4160" spans="1:4">
      <c r="A4160" s="625" t="s">
        <v>6680</v>
      </c>
      <c r="B4160" s="628" t="s">
        <v>6681</v>
      </c>
      <c r="C4160" s="623" t="s">
        <v>158</v>
      </c>
      <c r="D4160" s="623">
        <v>20.27</v>
      </c>
    </row>
    <row r="4161" spans="1:4">
      <c r="A4161" s="625" t="s">
        <v>6682</v>
      </c>
      <c r="B4161" s="628" t="s">
        <v>6683</v>
      </c>
      <c r="C4161" s="623" t="s">
        <v>158</v>
      </c>
      <c r="D4161" s="623">
        <v>20.85</v>
      </c>
    </row>
    <row r="4162" spans="1:4">
      <c r="A4162" s="625" t="s">
        <v>6684</v>
      </c>
      <c r="B4162" s="628" t="s">
        <v>6685</v>
      </c>
      <c r="C4162" s="623" t="s">
        <v>158</v>
      </c>
      <c r="D4162" s="623">
        <v>21.42</v>
      </c>
    </row>
    <row r="4163" spans="1:4">
      <c r="A4163" s="625" t="s">
        <v>6686</v>
      </c>
      <c r="B4163" s="628" t="s">
        <v>6687</v>
      </c>
      <c r="C4163" s="623" t="s">
        <v>152</v>
      </c>
      <c r="D4163" s="623">
        <v>276.69</v>
      </c>
    </row>
    <row r="4164" spans="1:4">
      <c r="A4164" s="625" t="s">
        <v>6688</v>
      </c>
      <c r="B4164" s="628" t="s">
        <v>6689</v>
      </c>
      <c r="C4164" s="623" t="s">
        <v>201</v>
      </c>
      <c r="D4164" s="623">
        <v>54.82</v>
      </c>
    </row>
    <row r="4165" spans="1:4">
      <c r="A4165" s="625" t="s">
        <v>6690</v>
      </c>
      <c r="B4165" s="628" t="s">
        <v>6691</v>
      </c>
      <c r="C4165" s="623" t="s">
        <v>201</v>
      </c>
      <c r="D4165" s="623">
        <v>7.54</v>
      </c>
    </row>
    <row r="4166" spans="1:4">
      <c r="A4166" s="625" t="s">
        <v>6692</v>
      </c>
      <c r="B4166" s="628" t="s">
        <v>6693</v>
      </c>
      <c r="C4166" s="623" t="s">
        <v>152</v>
      </c>
      <c r="D4166" s="623">
        <v>87.5</v>
      </c>
    </row>
    <row r="4167" spans="1:4">
      <c r="A4167" s="625" t="s">
        <v>6694</v>
      </c>
      <c r="B4167" s="628" t="s">
        <v>6695</v>
      </c>
      <c r="C4167" s="623" t="s">
        <v>152</v>
      </c>
      <c r="D4167" s="623">
        <v>96.87</v>
      </c>
    </row>
    <row r="4168" spans="1:4">
      <c r="A4168" s="625" t="s">
        <v>6696</v>
      </c>
      <c r="B4168" s="628" t="s">
        <v>6697</v>
      </c>
      <c r="C4168" s="623" t="s">
        <v>152</v>
      </c>
      <c r="D4168" s="623">
        <v>87.5</v>
      </c>
    </row>
    <row r="4169" spans="1:4">
      <c r="A4169" s="625" t="s">
        <v>6698</v>
      </c>
      <c r="B4169" s="628" t="s">
        <v>6699</v>
      </c>
      <c r="C4169" s="623" t="s">
        <v>152</v>
      </c>
      <c r="D4169" s="623">
        <v>67.44</v>
      </c>
    </row>
    <row r="4170" spans="1:4">
      <c r="A4170" s="625" t="s">
        <v>6700</v>
      </c>
      <c r="B4170" s="628" t="s">
        <v>6701</v>
      </c>
      <c r="C4170" s="623" t="s">
        <v>152</v>
      </c>
      <c r="D4170" s="623">
        <v>150.75</v>
      </c>
    </row>
    <row r="4171" spans="1:4">
      <c r="A4171" s="625" t="s">
        <v>6702</v>
      </c>
      <c r="B4171" s="628" t="s">
        <v>6703</v>
      </c>
      <c r="C4171" s="623" t="s">
        <v>158</v>
      </c>
      <c r="D4171" s="623">
        <v>17.16</v>
      </c>
    </row>
    <row r="4172" spans="1:4">
      <c r="A4172" s="625" t="s">
        <v>6704</v>
      </c>
      <c r="B4172" s="628" t="s">
        <v>6705</v>
      </c>
      <c r="C4172" s="623" t="s">
        <v>158</v>
      </c>
      <c r="D4172" s="623">
        <v>21.78</v>
      </c>
    </row>
    <row r="4173" spans="1:4">
      <c r="A4173" s="625" t="s">
        <v>6706</v>
      </c>
      <c r="B4173" s="628" t="s">
        <v>6707</v>
      </c>
      <c r="C4173" s="623" t="s">
        <v>158</v>
      </c>
      <c r="D4173" s="623">
        <v>19.45</v>
      </c>
    </row>
    <row r="4174" spans="1:4">
      <c r="A4174" s="626" t="s">
        <v>6708</v>
      </c>
      <c r="B4174" s="628" t="s">
        <v>6709</v>
      </c>
      <c r="C4174" s="623" t="s">
        <v>158</v>
      </c>
      <c r="D4174" s="623">
        <v>22.87</v>
      </c>
    </row>
    <row r="4175" spans="1:4">
      <c r="A4175" s="625" t="s">
        <v>6710</v>
      </c>
      <c r="B4175" s="628" t="s">
        <v>6711</v>
      </c>
      <c r="C4175" s="623" t="s">
        <v>158</v>
      </c>
      <c r="D4175" s="623">
        <v>28.61</v>
      </c>
    </row>
    <row r="4176" spans="1:4">
      <c r="A4176" s="625" t="s">
        <v>6712</v>
      </c>
      <c r="B4176" s="628" t="s">
        <v>6713</v>
      </c>
      <c r="C4176" s="623" t="s">
        <v>158</v>
      </c>
      <c r="D4176" s="623">
        <v>41.62</v>
      </c>
    </row>
    <row r="4177" spans="1:4">
      <c r="A4177" s="626" t="s">
        <v>6714</v>
      </c>
      <c r="B4177" s="628" t="s">
        <v>6715</v>
      </c>
      <c r="C4177" s="623" t="s">
        <v>158</v>
      </c>
      <c r="D4177" s="623">
        <v>24.28</v>
      </c>
    </row>
    <row r="4178" spans="1:4">
      <c r="A4178" s="625" t="s">
        <v>6716</v>
      </c>
      <c r="B4178" s="628" t="s">
        <v>6717</v>
      </c>
      <c r="C4178" s="623" t="s">
        <v>158</v>
      </c>
      <c r="D4178" s="623">
        <v>29.18</v>
      </c>
    </row>
    <row r="4179" spans="1:4">
      <c r="A4179" s="625" t="s">
        <v>6718</v>
      </c>
      <c r="B4179" s="628" t="s">
        <v>6719</v>
      </c>
      <c r="C4179" s="623" t="s">
        <v>158</v>
      </c>
      <c r="D4179" s="623">
        <v>43.35</v>
      </c>
    </row>
    <row r="4180" spans="1:4">
      <c r="A4180" s="625" t="s">
        <v>6720</v>
      </c>
      <c r="B4180" s="628" t="s">
        <v>6721</v>
      </c>
      <c r="C4180" s="623" t="s">
        <v>158</v>
      </c>
      <c r="D4180" s="623">
        <v>59.82</v>
      </c>
    </row>
    <row r="4181" spans="1:4">
      <c r="A4181" s="625" t="s">
        <v>6722</v>
      </c>
      <c r="B4181" s="628" t="s">
        <v>6723</v>
      </c>
      <c r="C4181" s="623" t="s">
        <v>158</v>
      </c>
      <c r="D4181" s="623">
        <v>25.77</v>
      </c>
    </row>
    <row r="4182" spans="1:4">
      <c r="A4182" s="625" t="s">
        <v>6724</v>
      </c>
      <c r="B4182" s="628" t="s">
        <v>6725</v>
      </c>
      <c r="C4182" s="623" t="s">
        <v>158</v>
      </c>
      <c r="D4182" s="623">
        <v>31.37</v>
      </c>
    </row>
    <row r="4183" spans="1:4">
      <c r="A4183" s="625" t="s">
        <v>6726</v>
      </c>
      <c r="B4183" s="628" t="s">
        <v>6727</v>
      </c>
      <c r="C4183" s="623" t="s">
        <v>158</v>
      </c>
      <c r="D4183" s="623">
        <v>46.35</v>
      </c>
    </row>
    <row r="4184" spans="1:4">
      <c r="A4184" s="625" t="s">
        <v>6728</v>
      </c>
      <c r="B4184" s="628" t="s">
        <v>6729</v>
      </c>
      <c r="C4184" s="623" t="s">
        <v>158</v>
      </c>
      <c r="D4184" s="623">
        <v>61.07</v>
      </c>
    </row>
    <row r="4185" spans="1:4">
      <c r="A4185" s="625" t="s">
        <v>6730</v>
      </c>
      <c r="B4185" s="628" t="s">
        <v>6731</v>
      </c>
      <c r="C4185" s="623" t="s">
        <v>158</v>
      </c>
      <c r="D4185" s="623">
        <v>29.96</v>
      </c>
    </row>
    <row r="4186" spans="1:4">
      <c r="A4186" s="625" t="s">
        <v>6732</v>
      </c>
      <c r="B4186" s="628" t="s">
        <v>6733</v>
      </c>
      <c r="C4186" s="623" t="s">
        <v>158</v>
      </c>
      <c r="D4186" s="623">
        <v>34.659999999999997</v>
      </c>
    </row>
    <row r="4187" spans="1:4">
      <c r="A4187" s="625" t="s">
        <v>6734</v>
      </c>
      <c r="B4187" s="628" t="s">
        <v>6735</v>
      </c>
      <c r="C4187" s="623" t="s">
        <v>158</v>
      </c>
      <c r="D4187" s="623">
        <v>46.95</v>
      </c>
    </row>
    <row r="4188" spans="1:4">
      <c r="A4188" s="625" t="s">
        <v>6736</v>
      </c>
      <c r="B4188" s="628" t="s">
        <v>6737</v>
      </c>
      <c r="C4188" s="623" t="s">
        <v>158</v>
      </c>
      <c r="D4188" s="623">
        <v>84.42</v>
      </c>
    </row>
    <row r="4189" spans="1:4">
      <c r="A4189" s="625" t="s">
        <v>6738</v>
      </c>
      <c r="B4189" s="628" t="s">
        <v>6739</v>
      </c>
      <c r="C4189" s="623" t="s">
        <v>158</v>
      </c>
      <c r="D4189" s="623">
        <v>146.69</v>
      </c>
    </row>
    <row r="4190" spans="1:4">
      <c r="A4190" s="625" t="s">
        <v>6740</v>
      </c>
      <c r="B4190" s="628" t="s">
        <v>6741</v>
      </c>
      <c r="C4190" s="623" t="s">
        <v>158</v>
      </c>
      <c r="D4190" s="623">
        <v>52.62</v>
      </c>
    </row>
    <row r="4191" spans="1:4">
      <c r="A4191" s="625" t="s">
        <v>6742</v>
      </c>
      <c r="B4191" s="628" t="s">
        <v>6743</v>
      </c>
      <c r="C4191" s="623" t="s">
        <v>158</v>
      </c>
      <c r="D4191" s="623">
        <v>70.36</v>
      </c>
    </row>
    <row r="4192" spans="1:4">
      <c r="A4192" s="625" t="s">
        <v>6744</v>
      </c>
      <c r="B4192" s="628" t="s">
        <v>6745</v>
      </c>
      <c r="C4192" s="623" t="s">
        <v>158</v>
      </c>
      <c r="D4192" s="623">
        <v>83.93</v>
      </c>
    </row>
    <row r="4193" spans="1:4">
      <c r="A4193" s="625" t="s">
        <v>6746</v>
      </c>
      <c r="B4193" s="628" t="s">
        <v>6747</v>
      </c>
      <c r="C4193" s="623" t="s">
        <v>158</v>
      </c>
      <c r="D4193" s="623">
        <v>48.31</v>
      </c>
    </row>
    <row r="4194" spans="1:4">
      <c r="A4194" s="625" t="s">
        <v>6748</v>
      </c>
      <c r="B4194" s="628" t="s">
        <v>6749</v>
      </c>
      <c r="C4194" s="623" t="s">
        <v>158</v>
      </c>
      <c r="D4194" s="623">
        <v>59.55</v>
      </c>
    </row>
    <row r="4195" spans="1:4">
      <c r="A4195" s="625" t="s">
        <v>6750</v>
      </c>
      <c r="B4195" s="628" t="s">
        <v>6751</v>
      </c>
      <c r="C4195" s="623" t="s">
        <v>158</v>
      </c>
      <c r="D4195" s="623">
        <v>79.41</v>
      </c>
    </row>
    <row r="4196" spans="1:4">
      <c r="A4196" s="625" t="s">
        <v>6752</v>
      </c>
      <c r="B4196" s="628" t="s">
        <v>6753</v>
      </c>
      <c r="C4196" s="623" t="s">
        <v>158</v>
      </c>
      <c r="D4196" s="623">
        <v>104.53</v>
      </c>
    </row>
    <row r="4197" spans="1:4">
      <c r="A4197" s="625" t="s">
        <v>6754</v>
      </c>
      <c r="B4197" s="628" t="s">
        <v>6755</v>
      </c>
      <c r="C4197" s="623" t="s">
        <v>161</v>
      </c>
      <c r="D4197" s="623">
        <v>318.66000000000003</v>
      </c>
    </row>
    <row r="4198" spans="1:4">
      <c r="A4198" s="625" t="s">
        <v>6756</v>
      </c>
      <c r="B4198" s="628" t="s">
        <v>6757</v>
      </c>
      <c r="C4198" s="623" t="s">
        <v>161</v>
      </c>
      <c r="D4198" s="623">
        <v>10.3</v>
      </c>
    </row>
    <row r="4199" spans="1:4">
      <c r="A4199" s="625" t="s">
        <v>6758</v>
      </c>
      <c r="B4199" s="628" t="s">
        <v>6759</v>
      </c>
      <c r="C4199" s="623" t="s">
        <v>152</v>
      </c>
      <c r="D4199" s="623">
        <v>48.96</v>
      </c>
    </row>
    <row r="4200" spans="1:4">
      <c r="A4200" s="625" t="s">
        <v>6760</v>
      </c>
      <c r="B4200" s="628" t="s">
        <v>6761</v>
      </c>
      <c r="C4200" s="623" t="s">
        <v>152</v>
      </c>
      <c r="D4200" s="623">
        <v>42.11</v>
      </c>
    </row>
    <row r="4201" spans="1:4">
      <c r="A4201" s="625" t="s">
        <v>6762</v>
      </c>
      <c r="B4201" s="628" t="s">
        <v>6763</v>
      </c>
      <c r="C4201" s="623" t="s">
        <v>152</v>
      </c>
      <c r="D4201" s="623">
        <v>47.63</v>
      </c>
    </row>
    <row r="4202" spans="1:4">
      <c r="A4202" s="625" t="s">
        <v>6764</v>
      </c>
      <c r="B4202" s="628" t="s">
        <v>6765</v>
      </c>
      <c r="C4202" s="623" t="s">
        <v>567</v>
      </c>
      <c r="D4202" s="623">
        <v>61.25</v>
      </c>
    </row>
    <row r="4203" spans="1:4">
      <c r="A4203" s="625" t="s">
        <v>6766</v>
      </c>
      <c r="B4203" s="628" t="s">
        <v>6767</v>
      </c>
      <c r="C4203" s="623" t="s">
        <v>201</v>
      </c>
      <c r="D4203" s="623">
        <v>771.73</v>
      </c>
    </row>
    <row r="4204" spans="1:4">
      <c r="A4204" s="625" t="s">
        <v>6768</v>
      </c>
      <c r="B4204" s="628" t="s">
        <v>6769</v>
      </c>
      <c r="C4204" s="623" t="s">
        <v>152</v>
      </c>
      <c r="D4204" s="623">
        <v>15.04</v>
      </c>
    </row>
    <row r="4205" spans="1:4">
      <c r="A4205" s="625" t="s">
        <v>6770</v>
      </c>
      <c r="B4205" s="628" t="s">
        <v>6771</v>
      </c>
      <c r="C4205" s="623" t="s">
        <v>475</v>
      </c>
      <c r="D4205" s="623">
        <v>82.52</v>
      </c>
    </row>
    <row r="4206" spans="1:4">
      <c r="A4206" s="625" t="s">
        <v>6772</v>
      </c>
      <c r="B4206" s="628" t="s">
        <v>6773</v>
      </c>
      <c r="C4206" s="623" t="s">
        <v>475</v>
      </c>
      <c r="D4206" s="623">
        <v>89.57</v>
      </c>
    </row>
    <row r="4207" spans="1:4">
      <c r="A4207" s="625" t="s">
        <v>6774</v>
      </c>
      <c r="B4207" s="628" t="s">
        <v>6775</v>
      </c>
      <c r="C4207" s="623" t="s">
        <v>161</v>
      </c>
      <c r="D4207" s="623">
        <v>47.41</v>
      </c>
    </row>
    <row r="4208" spans="1:4">
      <c r="A4208" s="625" t="s">
        <v>6776</v>
      </c>
      <c r="B4208" s="628" t="s">
        <v>6777</v>
      </c>
      <c r="C4208" s="623" t="s">
        <v>161</v>
      </c>
      <c r="D4208" s="623">
        <v>1460.7</v>
      </c>
    </row>
    <row r="4209" spans="1:4">
      <c r="A4209" s="625" t="s">
        <v>6778</v>
      </c>
      <c r="B4209" s="628" t="s">
        <v>6779</v>
      </c>
      <c r="C4209" s="623" t="s">
        <v>161</v>
      </c>
      <c r="D4209" s="623">
        <v>704.66</v>
      </c>
    </row>
    <row r="4210" spans="1:4">
      <c r="A4210" s="625" t="s">
        <v>6780</v>
      </c>
      <c r="B4210" s="628" t="s">
        <v>6781</v>
      </c>
      <c r="C4210" s="623" t="s">
        <v>161</v>
      </c>
      <c r="D4210" s="623">
        <v>958.87</v>
      </c>
    </row>
    <row r="4211" spans="1:4">
      <c r="A4211" s="625" t="s">
        <v>6782</v>
      </c>
      <c r="B4211" s="628" t="s">
        <v>6783</v>
      </c>
      <c r="C4211" s="623" t="s">
        <v>161</v>
      </c>
      <c r="D4211" s="623">
        <v>7330.33</v>
      </c>
    </row>
    <row r="4212" spans="1:4">
      <c r="A4212" s="625" t="s">
        <v>6784</v>
      </c>
      <c r="B4212" s="628" t="s">
        <v>6785</v>
      </c>
      <c r="C4212" s="623" t="s">
        <v>161</v>
      </c>
      <c r="D4212" s="623">
        <v>3937.36</v>
      </c>
    </row>
    <row r="4213" spans="1:4">
      <c r="A4213" s="625" t="s">
        <v>6786</v>
      </c>
      <c r="B4213" s="628" t="s">
        <v>6787</v>
      </c>
      <c r="C4213" s="623" t="s">
        <v>161</v>
      </c>
      <c r="D4213" s="623">
        <v>9977.2900000000009</v>
      </c>
    </row>
    <row r="4214" spans="1:4">
      <c r="A4214" s="625" t="s">
        <v>6788</v>
      </c>
      <c r="B4214" s="628" t="s">
        <v>6789</v>
      </c>
      <c r="C4214" s="623" t="s">
        <v>161</v>
      </c>
      <c r="D4214" s="623">
        <v>5359.12</v>
      </c>
    </row>
    <row r="4215" spans="1:4">
      <c r="A4215" s="625" t="s">
        <v>6790</v>
      </c>
      <c r="B4215" s="628" t="s">
        <v>6791</v>
      </c>
      <c r="C4215" s="623" t="s">
        <v>161</v>
      </c>
      <c r="D4215" s="623">
        <v>6999.52</v>
      </c>
    </row>
    <row r="4216" spans="1:4">
      <c r="A4216" s="625">
        <v>257</v>
      </c>
      <c r="B4216" s="628" t="s">
        <v>6792</v>
      </c>
    </row>
    <row r="4217" spans="1:4">
      <c r="A4217" s="625" t="s">
        <v>6793</v>
      </c>
      <c r="B4217" s="628" t="s">
        <v>6794</v>
      </c>
      <c r="C4217" s="623" t="s">
        <v>158</v>
      </c>
      <c r="D4217" s="623">
        <v>8119.23</v>
      </c>
    </row>
    <row r="4218" spans="1:4">
      <c r="A4218" s="625" t="s">
        <v>6795</v>
      </c>
      <c r="B4218" s="628" t="s">
        <v>6796</v>
      </c>
      <c r="C4218" s="623" t="s">
        <v>158</v>
      </c>
      <c r="D4218" s="623">
        <v>4239.84</v>
      </c>
    </row>
    <row r="4219" spans="1:4">
      <c r="A4219" s="625" t="s">
        <v>6797</v>
      </c>
      <c r="B4219" s="628" t="s">
        <v>6798</v>
      </c>
      <c r="C4219" s="623" t="s">
        <v>152</v>
      </c>
      <c r="D4219" s="623">
        <v>14.02</v>
      </c>
    </row>
    <row r="4220" spans="1:4">
      <c r="A4220" s="625" t="s">
        <v>6799</v>
      </c>
      <c r="B4220" s="628" t="s">
        <v>6800</v>
      </c>
      <c r="C4220" s="623" t="s">
        <v>152</v>
      </c>
      <c r="D4220" s="623">
        <v>34.85</v>
      </c>
    </row>
    <row r="4221" spans="1:4">
      <c r="A4221" s="625" t="s">
        <v>6801</v>
      </c>
      <c r="B4221" s="628" t="s">
        <v>6802</v>
      </c>
      <c r="C4221" s="623" t="s">
        <v>5252</v>
      </c>
      <c r="D4221" s="623">
        <v>5.38</v>
      </c>
    </row>
    <row r="4222" spans="1:4">
      <c r="A4222" s="625">
        <v>10</v>
      </c>
      <c r="B4222" s="628" t="s">
        <v>6804</v>
      </c>
    </row>
    <row r="4223" spans="1:4">
      <c r="A4223" s="625">
        <v>15</v>
      </c>
      <c r="B4223" s="628" t="s">
        <v>6805</v>
      </c>
    </row>
    <row r="4224" spans="1:4">
      <c r="A4224" s="625" t="s">
        <v>22072</v>
      </c>
      <c r="B4224" s="628" t="s">
        <v>22073</v>
      </c>
      <c r="C4224" s="623" t="s">
        <v>4966</v>
      </c>
      <c r="D4224" s="623">
        <v>46.03</v>
      </c>
    </row>
    <row r="4225" spans="1:4">
      <c r="A4225" s="625" t="s">
        <v>22074</v>
      </c>
      <c r="B4225" s="628" t="s">
        <v>22075</v>
      </c>
      <c r="C4225" s="623" t="s">
        <v>4966</v>
      </c>
      <c r="D4225" s="623">
        <v>60.06</v>
      </c>
    </row>
    <row r="4226" spans="1:4">
      <c r="A4226" s="625" t="s">
        <v>22076</v>
      </c>
      <c r="B4226" s="628" t="s">
        <v>22077</v>
      </c>
      <c r="C4226" s="623" t="s">
        <v>4966</v>
      </c>
      <c r="D4226" s="623">
        <v>99.45</v>
      </c>
    </row>
    <row r="4227" spans="1:4">
      <c r="A4227" s="625" t="s">
        <v>22078</v>
      </c>
      <c r="B4227" s="628" t="s">
        <v>22079</v>
      </c>
      <c r="C4227" s="623" t="s">
        <v>4966</v>
      </c>
      <c r="D4227" s="623">
        <v>21.58</v>
      </c>
    </row>
    <row r="4228" spans="1:4">
      <c r="A4228" s="625" t="s">
        <v>22080</v>
      </c>
      <c r="B4228" s="628" t="s">
        <v>22081</v>
      </c>
      <c r="C4228" s="623" t="s">
        <v>4966</v>
      </c>
      <c r="D4228" s="623">
        <v>31.49</v>
      </c>
    </row>
    <row r="4229" spans="1:4">
      <c r="A4229" s="625" t="s">
        <v>22082</v>
      </c>
      <c r="B4229" s="628" t="s">
        <v>22083</v>
      </c>
      <c r="C4229" s="623" t="s">
        <v>4966</v>
      </c>
      <c r="D4229" s="623">
        <v>34.46</v>
      </c>
    </row>
    <row r="4230" spans="1:4">
      <c r="A4230" s="625" t="s">
        <v>22084</v>
      </c>
      <c r="B4230" s="628" t="s">
        <v>22085</v>
      </c>
      <c r="C4230" s="623" t="s">
        <v>4966</v>
      </c>
      <c r="D4230" s="623">
        <v>44.63</v>
      </c>
    </row>
    <row r="4231" spans="1:4">
      <c r="A4231" s="625" t="s">
        <v>22086</v>
      </c>
      <c r="B4231" s="628" t="s">
        <v>22087</v>
      </c>
      <c r="C4231" s="623" t="s">
        <v>4966</v>
      </c>
      <c r="D4231" s="623">
        <v>62.61</v>
      </c>
    </row>
    <row r="4232" spans="1:4">
      <c r="A4232" s="625" t="s">
        <v>22088</v>
      </c>
      <c r="B4232" s="628" t="s">
        <v>22089</v>
      </c>
      <c r="C4232" s="623" t="s">
        <v>4966</v>
      </c>
      <c r="D4232" s="623">
        <v>34.46</v>
      </c>
    </row>
    <row r="4233" spans="1:4">
      <c r="A4233" s="625" t="s">
        <v>22090</v>
      </c>
      <c r="B4233" s="628" t="s">
        <v>22091</v>
      </c>
      <c r="C4233" s="623" t="s">
        <v>4966</v>
      </c>
      <c r="D4233" s="623">
        <v>44.63</v>
      </c>
    </row>
    <row r="4234" spans="1:4">
      <c r="A4234" s="625" t="s">
        <v>22092</v>
      </c>
      <c r="B4234" s="628" t="s">
        <v>22093</v>
      </c>
      <c r="C4234" s="623" t="s">
        <v>4966</v>
      </c>
      <c r="D4234" s="623">
        <v>62.61</v>
      </c>
    </row>
    <row r="4235" spans="1:4">
      <c r="A4235" s="626" t="s">
        <v>22094</v>
      </c>
      <c r="B4235" s="628" t="s">
        <v>22095</v>
      </c>
      <c r="C4235" s="623" t="s">
        <v>4966</v>
      </c>
      <c r="D4235" s="623">
        <v>30.25</v>
      </c>
    </row>
    <row r="4236" spans="1:4">
      <c r="A4236" s="625" t="s">
        <v>22096</v>
      </c>
      <c r="B4236" s="628" t="s">
        <v>22097</v>
      </c>
      <c r="C4236" s="623" t="s">
        <v>4966</v>
      </c>
      <c r="D4236" s="623">
        <v>38.89</v>
      </c>
    </row>
    <row r="4237" spans="1:4">
      <c r="A4237" s="625" t="s">
        <v>22098</v>
      </c>
      <c r="B4237" s="628" t="s">
        <v>22099</v>
      </c>
      <c r="C4237" s="623" t="s">
        <v>4966</v>
      </c>
      <c r="D4237" s="623">
        <v>65.41</v>
      </c>
    </row>
    <row r="4238" spans="1:4">
      <c r="A4238" s="625" t="s">
        <v>22100</v>
      </c>
      <c r="B4238" s="628" t="s">
        <v>22101</v>
      </c>
      <c r="C4238" s="623" t="s">
        <v>4966</v>
      </c>
      <c r="D4238" s="623">
        <v>20.47</v>
      </c>
    </row>
    <row r="4239" spans="1:4">
      <c r="A4239" s="625" t="s">
        <v>22102</v>
      </c>
      <c r="B4239" s="628" t="s">
        <v>22103</v>
      </c>
      <c r="C4239" s="623" t="s">
        <v>4966</v>
      </c>
      <c r="D4239" s="623">
        <v>19.239999999999998</v>
      </c>
    </row>
    <row r="4240" spans="1:4">
      <c r="A4240" s="626" t="s">
        <v>22104</v>
      </c>
      <c r="B4240" s="628" t="s">
        <v>22105</v>
      </c>
      <c r="C4240" s="623" t="s">
        <v>4966</v>
      </c>
      <c r="D4240" s="623">
        <v>18.11</v>
      </c>
    </row>
    <row r="4241" spans="1:4">
      <c r="A4241" s="625" t="s">
        <v>22106</v>
      </c>
      <c r="B4241" s="628" t="s">
        <v>22107</v>
      </c>
      <c r="C4241" s="623" t="s">
        <v>4966</v>
      </c>
      <c r="D4241" s="623">
        <v>18.11</v>
      </c>
    </row>
    <row r="4242" spans="1:4">
      <c r="A4242" s="625" t="s">
        <v>22108</v>
      </c>
      <c r="B4242" s="628" t="s">
        <v>22109</v>
      </c>
      <c r="C4242" s="623" t="s">
        <v>4966</v>
      </c>
      <c r="D4242" s="623">
        <v>33.72</v>
      </c>
    </row>
    <row r="4243" spans="1:4">
      <c r="A4243" s="625" t="s">
        <v>22110</v>
      </c>
      <c r="B4243" s="628" t="s">
        <v>22111</v>
      </c>
      <c r="C4243" s="623" t="s">
        <v>4966</v>
      </c>
      <c r="D4243" s="623">
        <v>43.48</v>
      </c>
    </row>
    <row r="4244" spans="1:4">
      <c r="A4244" s="627" t="s">
        <v>22112</v>
      </c>
      <c r="B4244" s="628" t="s">
        <v>22113</v>
      </c>
      <c r="C4244" s="623" t="s">
        <v>4966</v>
      </c>
      <c r="D4244" s="623">
        <v>71.91</v>
      </c>
    </row>
    <row r="4245" spans="1:4">
      <c r="A4245" s="627" t="s">
        <v>22114</v>
      </c>
      <c r="B4245" s="628" t="s">
        <v>22115</v>
      </c>
      <c r="C4245" s="623" t="s">
        <v>4966</v>
      </c>
      <c r="D4245" s="623">
        <v>148.35</v>
      </c>
    </row>
    <row r="4246" spans="1:4">
      <c r="A4246" s="627" t="s">
        <v>22116</v>
      </c>
      <c r="B4246" s="628" t="s">
        <v>22117</v>
      </c>
      <c r="C4246" s="623" t="s">
        <v>4966</v>
      </c>
      <c r="D4246" s="623">
        <v>33.97</v>
      </c>
    </row>
    <row r="4247" spans="1:4">
      <c r="A4247" s="627" t="s">
        <v>22118</v>
      </c>
      <c r="B4247" s="628" t="s">
        <v>22119</v>
      </c>
      <c r="C4247" s="623" t="s">
        <v>4966</v>
      </c>
      <c r="D4247" s="623">
        <v>110.33</v>
      </c>
    </row>
    <row r="4248" spans="1:4">
      <c r="A4248" s="627" t="s">
        <v>22120</v>
      </c>
      <c r="B4248" s="628" t="s">
        <v>22121</v>
      </c>
      <c r="C4248" s="623" t="s">
        <v>4966</v>
      </c>
      <c r="D4248" s="623">
        <v>114.92</v>
      </c>
    </row>
    <row r="4249" spans="1:4">
      <c r="A4249" s="627" t="s">
        <v>22122</v>
      </c>
      <c r="B4249" s="628" t="s">
        <v>22123</v>
      </c>
      <c r="C4249" s="623" t="s">
        <v>4966</v>
      </c>
      <c r="D4249" s="623">
        <v>119.51</v>
      </c>
    </row>
    <row r="4250" spans="1:4">
      <c r="A4250" s="627" t="s">
        <v>22124</v>
      </c>
      <c r="B4250" s="628" t="s">
        <v>22125</v>
      </c>
      <c r="C4250" s="623" t="s">
        <v>4966</v>
      </c>
      <c r="D4250" s="623">
        <v>110.33</v>
      </c>
    </row>
    <row r="4251" spans="1:4">
      <c r="A4251" s="627" t="s">
        <v>22126</v>
      </c>
      <c r="B4251" s="628" t="s">
        <v>22127</v>
      </c>
      <c r="C4251" s="623" t="s">
        <v>4966</v>
      </c>
      <c r="D4251" s="623">
        <v>119.26</v>
      </c>
    </row>
    <row r="4252" spans="1:4">
      <c r="A4252" s="627" t="s">
        <v>22128</v>
      </c>
      <c r="B4252" s="628" t="s">
        <v>22129</v>
      </c>
      <c r="C4252" s="623" t="s">
        <v>4966</v>
      </c>
      <c r="D4252" s="623">
        <v>128.18</v>
      </c>
    </row>
    <row r="4253" spans="1:4">
      <c r="A4253" s="627" t="s">
        <v>22130</v>
      </c>
      <c r="B4253" s="628" t="s">
        <v>22131</v>
      </c>
      <c r="C4253" s="623" t="s">
        <v>4966</v>
      </c>
      <c r="D4253" s="623">
        <v>110.33</v>
      </c>
    </row>
    <row r="4254" spans="1:4">
      <c r="A4254" s="627" t="s">
        <v>22132</v>
      </c>
      <c r="B4254" s="628" t="s">
        <v>22133</v>
      </c>
      <c r="C4254" s="623" t="s">
        <v>4966</v>
      </c>
      <c r="D4254" s="623">
        <v>120.15</v>
      </c>
    </row>
    <row r="4255" spans="1:4">
      <c r="A4255" s="627" t="s">
        <v>22134</v>
      </c>
      <c r="B4255" s="628" t="s">
        <v>22135</v>
      </c>
      <c r="C4255" s="623" t="s">
        <v>4966</v>
      </c>
      <c r="D4255" s="623">
        <v>129.97</v>
      </c>
    </row>
    <row r="4256" spans="1:4">
      <c r="A4256" s="627" t="s">
        <v>6807</v>
      </c>
      <c r="B4256" s="628" t="s">
        <v>7556</v>
      </c>
      <c r="C4256" s="623" t="s">
        <v>4966</v>
      </c>
      <c r="D4256" s="623">
        <v>218.71</v>
      </c>
    </row>
    <row r="4257" spans="1:4">
      <c r="A4257" s="627" t="s">
        <v>6806</v>
      </c>
      <c r="B4257" s="628" t="s">
        <v>7557</v>
      </c>
      <c r="C4257" s="623" t="s">
        <v>4966</v>
      </c>
      <c r="D4257" s="623">
        <v>191.55</v>
      </c>
    </row>
    <row r="4258" spans="1:4">
      <c r="A4258" s="627" t="s">
        <v>6808</v>
      </c>
      <c r="B4258" s="628" t="s">
        <v>7558</v>
      </c>
      <c r="C4258" s="623" t="s">
        <v>4966</v>
      </c>
      <c r="D4258" s="623">
        <v>164.52</v>
      </c>
    </row>
    <row r="4259" spans="1:4">
      <c r="A4259" s="627" t="s">
        <v>6810</v>
      </c>
      <c r="B4259" s="628" t="s">
        <v>7559</v>
      </c>
      <c r="C4259" s="623" t="s">
        <v>4966</v>
      </c>
      <c r="D4259" s="623">
        <v>110.33</v>
      </c>
    </row>
    <row r="4260" spans="1:4">
      <c r="A4260" s="627" t="s">
        <v>6809</v>
      </c>
      <c r="B4260" s="628" t="s">
        <v>7560</v>
      </c>
      <c r="C4260" s="623" t="s">
        <v>4966</v>
      </c>
      <c r="D4260" s="623">
        <v>113.01</v>
      </c>
    </row>
    <row r="4261" spans="1:4">
      <c r="A4261" s="627" t="s">
        <v>6811</v>
      </c>
      <c r="B4261" s="628" t="s">
        <v>7561</v>
      </c>
      <c r="C4261" s="623" t="s">
        <v>4966</v>
      </c>
      <c r="D4261" s="623">
        <v>139.15</v>
      </c>
    </row>
    <row r="4262" spans="1:4">
      <c r="A4262" s="627">
        <v>215</v>
      </c>
      <c r="B4262" s="628" t="s">
        <v>6812</v>
      </c>
    </row>
    <row r="4263" spans="1:4">
      <c r="A4263" s="627" t="s">
        <v>6813</v>
      </c>
      <c r="B4263" s="628" t="s">
        <v>7562</v>
      </c>
      <c r="C4263" s="623" t="s">
        <v>252</v>
      </c>
      <c r="D4263" s="623">
        <v>167.7</v>
      </c>
    </row>
    <row r="4264" spans="1:4">
      <c r="A4264" s="627">
        <v>23</v>
      </c>
      <c r="B4264" s="628" t="s">
        <v>6814</v>
      </c>
    </row>
    <row r="4265" spans="1:4">
      <c r="A4265" s="627" t="s">
        <v>6815</v>
      </c>
      <c r="B4265" s="628" t="s">
        <v>6816</v>
      </c>
      <c r="C4265" s="623" t="s">
        <v>309</v>
      </c>
      <c r="D4265" s="623">
        <v>1946.01</v>
      </c>
    </row>
    <row r="4266" spans="1:4">
      <c r="A4266" s="627" t="s">
        <v>6817</v>
      </c>
      <c r="B4266" s="628" t="s">
        <v>6818</v>
      </c>
      <c r="C4266" s="623" t="s">
        <v>5252</v>
      </c>
      <c r="D4266" s="623">
        <v>1.1599999999999999</v>
      </c>
    </row>
    <row r="4267" spans="1:4">
      <c r="A4267" s="627" t="s">
        <v>6819</v>
      </c>
      <c r="B4267" s="628" t="s">
        <v>6820</v>
      </c>
      <c r="C4267" s="623" t="s">
        <v>309</v>
      </c>
      <c r="D4267" s="623">
        <v>1928.7</v>
      </c>
    </row>
    <row r="4268" spans="1:4">
      <c r="A4268" s="627" t="s">
        <v>6821</v>
      </c>
      <c r="B4268" s="628" t="s">
        <v>6822</v>
      </c>
      <c r="C4268" s="623" t="s">
        <v>5252</v>
      </c>
      <c r="D4268" s="623">
        <v>1.05</v>
      </c>
    </row>
    <row r="4269" spans="1:4">
      <c r="A4269" s="627" t="s">
        <v>6823</v>
      </c>
      <c r="B4269" s="628" t="s">
        <v>6824</v>
      </c>
      <c r="C4269" s="623" t="s">
        <v>309</v>
      </c>
      <c r="D4269" s="623">
        <v>8397.01</v>
      </c>
    </row>
    <row r="4270" spans="1:4">
      <c r="A4270" s="627" t="s">
        <v>6825</v>
      </c>
      <c r="B4270" s="628" t="s">
        <v>6826</v>
      </c>
      <c r="C4270" s="623" t="s">
        <v>5252</v>
      </c>
      <c r="D4270" s="623">
        <v>1.95</v>
      </c>
    </row>
    <row r="4271" spans="1:4">
      <c r="A4271" s="627">
        <v>31</v>
      </c>
      <c r="B4271" s="628" t="s">
        <v>6827</v>
      </c>
    </row>
    <row r="4272" spans="1:4">
      <c r="A4272" s="627">
        <v>33</v>
      </c>
      <c r="B4272" s="628" t="s">
        <v>6828</v>
      </c>
    </row>
    <row r="4273" spans="1:4">
      <c r="A4273" s="627" t="s">
        <v>6829</v>
      </c>
      <c r="B4273" s="628" t="s">
        <v>6830</v>
      </c>
      <c r="C4273" s="623" t="s">
        <v>152</v>
      </c>
      <c r="D4273" s="623">
        <v>0.33</v>
      </c>
    </row>
    <row r="4274" spans="1:4">
      <c r="A4274" s="627" t="s">
        <v>6831</v>
      </c>
      <c r="B4274" s="628" t="s">
        <v>6832</v>
      </c>
      <c r="C4274" s="623" t="s">
        <v>252</v>
      </c>
      <c r="D4274" s="623">
        <v>1380.6</v>
      </c>
    </row>
    <row r="4275" spans="1:4">
      <c r="A4275" s="627" t="s">
        <v>6833</v>
      </c>
      <c r="B4275" s="628" t="s">
        <v>6834</v>
      </c>
      <c r="C4275" s="623" t="s">
        <v>152</v>
      </c>
      <c r="D4275" s="623">
        <v>0.43</v>
      </c>
    </row>
    <row r="4276" spans="1:4">
      <c r="A4276" s="627" t="s">
        <v>6835</v>
      </c>
      <c r="B4276" s="628" t="s">
        <v>6836</v>
      </c>
      <c r="C4276" s="623" t="s">
        <v>252</v>
      </c>
      <c r="D4276" s="623">
        <v>3376</v>
      </c>
    </row>
    <row r="4277" spans="1:4">
      <c r="A4277" s="627">
        <v>34</v>
      </c>
      <c r="B4277" s="628" t="s">
        <v>6837</v>
      </c>
    </row>
    <row r="4278" spans="1:4">
      <c r="A4278" s="627" t="s">
        <v>6838</v>
      </c>
      <c r="B4278" s="628" t="s">
        <v>6839</v>
      </c>
      <c r="C4278" s="623" t="s">
        <v>152</v>
      </c>
      <c r="D4278" s="623">
        <v>0.96</v>
      </c>
    </row>
    <row r="4279" spans="1:4">
      <c r="A4279" s="627" t="s">
        <v>6840</v>
      </c>
      <c r="B4279" s="628" t="s">
        <v>6841</v>
      </c>
      <c r="C4279" s="623" t="s">
        <v>152</v>
      </c>
      <c r="D4279" s="623">
        <v>3.89</v>
      </c>
    </row>
    <row r="4280" spans="1:4">
      <c r="A4280" s="627" t="s">
        <v>6842</v>
      </c>
      <c r="B4280" s="628" t="s">
        <v>6843</v>
      </c>
      <c r="C4280" s="623" t="s">
        <v>152</v>
      </c>
      <c r="D4280" s="623">
        <v>3.39</v>
      </c>
    </row>
    <row r="4281" spans="1:4">
      <c r="A4281" s="627" t="s">
        <v>6844</v>
      </c>
      <c r="B4281" s="628" t="s">
        <v>6845</v>
      </c>
      <c r="C4281" s="623" t="s">
        <v>152</v>
      </c>
      <c r="D4281" s="623">
        <v>2.93</v>
      </c>
    </row>
    <row r="4282" spans="1:4">
      <c r="A4282" s="627" t="s">
        <v>6846</v>
      </c>
      <c r="B4282" s="628" t="s">
        <v>6847</v>
      </c>
      <c r="C4282" s="623" t="s">
        <v>152</v>
      </c>
      <c r="D4282" s="623">
        <v>2.42</v>
      </c>
    </row>
    <row r="4283" spans="1:4">
      <c r="A4283" s="627" t="s">
        <v>6848</v>
      </c>
      <c r="B4283" s="628" t="s">
        <v>6849</v>
      </c>
      <c r="C4283" s="623" t="s">
        <v>152</v>
      </c>
      <c r="D4283" s="623">
        <v>1.92</v>
      </c>
    </row>
    <row r="4284" spans="1:4">
      <c r="A4284" s="627" t="s">
        <v>6850</v>
      </c>
      <c r="B4284" s="628" t="s">
        <v>6851</v>
      </c>
      <c r="C4284" s="623" t="s">
        <v>152</v>
      </c>
      <c r="D4284" s="623">
        <v>1.46</v>
      </c>
    </row>
    <row r="4285" spans="1:4">
      <c r="A4285" s="627" t="s">
        <v>6852</v>
      </c>
      <c r="B4285" s="628" t="s">
        <v>6853</v>
      </c>
      <c r="C4285" s="623" t="s">
        <v>152</v>
      </c>
      <c r="D4285" s="623">
        <v>0.11</v>
      </c>
    </row>
    <row r="4286" spans="1:4">
      <c r="A4286" s="627" t="s">
        <v>6854</v>
      </c>
      <c r="B4286" s="628" t="s">
        <v>6855</v>
      </c>
      <c r="C4286" s="623" t="s">
        <v>152</v>
      </c>
      <c r="D4286" s="623">
        <v>0.11</v>
      </c>
    </row>
    <row r="4287" spans="1:4">
      <c r="A4287" s="627" t="s">
        <v>6856</v>
      </c>
      <c r="B4287" s="628" t="s">
        <v>6857</v>
      </c>
      <c r="C4287" s="623" t="s">
        <v>152</v>
      </c>
      <c r="D4287" s="623">
        <v>0.22</v>
      </c>
    </row>
    <row r="4288" spans="1:4">
      <c r="A4288" s="627" t="s">
        <v>6858</v>
      </c>
      <c r="B4288" s="628" t="s">
        <v>6859</v>
      </c>
      <c r="C4288" s="623" t="s">
        <v>152</v>
      </c>
      <c r="D4288" s="623">
        <v>0.16</v>
      </c>
    </row>
    <row r="4289" spans="1:4">
      <c r="A4289" s="627" t="s">
        <v>6860</v>
      </c>
      <c r="B4289" s="628" t="s">
        <v>6861</v>
      </c>
      <c r="C4289" s="623" t="s">
        <v>152</v>
      </c>
      <c r="D4289" s="623">
        <v>0.39</v>
      </c>
    </row>
    <row r="4290" spans="1:4">
      <c r="A4290" s="627" t="s">
        <v>6862</v>
      </c>
      <c r="B4290" s="628" t="s">
        <v>6863</v>
      </c>
      <c r="C4290" s="623" t="s">
        <v>152</v>
      </c>
      <c r="D4290" s="623">
        <v>0.33</v>
      </c>
    </row>
    <row r="4291" spans="1:4">
      <c r="A4291" s="627" t="s">
        <v>6864</v>
      </c>
      <c r="B4291" s="628" t="s">
        <v>6865</v>
      </c>
      <c r="C4291" s="623" t="s">
        <v>152</v>
      </c>
      <c r="D4291" s="623">
        <v>0.28000000000000003</v>
      </c>
    </row>
    <row r="4292" spans="1:4">
      <c r="A4292" s="627" t="s">
        <v>6866</v>
      </c>
      <c r="B4292" s="628" t="s">
        <v>6867</v>
      </c>
      <c r="C4292" s="623" t="s">
        <v>152</v>
      </c>
      <c r="D4292" s="623">
        <v>0.45</v>
      </c>
    </row>
    <row r="4293" spans="1:4">
      <c r="A4293" s="627" t="s">
        <v>6868</v>
      </c>
      <c r="B4293" s="628" t="s">
        <v>6869</v>
      </c>
      <c r="C4293" s="623" t="s">
        <v>152</v>
      </c>
      <c r="D4293" s="623">
        <v>0.79</v>
      </c>
    </row>
    <row r="4294" spans="1:4">
      <c r="A4294" s="627" t="s">
        <v>6870</v>
      </c>
      <c r="B4294" s="628" t="s">
        <v>6871</v>
      </c>
      <c r="C4294" s="623" t="s">
        <v>152</v>
      </c>
      <c r="D4294" s="623">
        <v>2.82</v>
      </c>
    </row>
    <row r="4295" spans="1:4">
      <c r="A4295" s="627" t="s">
        <v>6872</v>
      </c>
      <c r="B4295" s="628" t="s">
        <v>6873</v>
      </c>
      <c r="C4295" s="623" t="s">
        <v>152</v>
      </c>
      <c r="D4295" s="623">
        <v>2.37</v>
      </c>
    </row>
    <row r="4296" spans="1:4">
      <c r="A4296" s="627" t="s">
        <v>6874</v>
      </c>
      <c r="B4296" s="628" t="s">
        <v>6875</v>
      </c>
      <c r="C4296" s="623" t="s">
        <v>152</v>
      </c>
      <c r="D4296" s="623">
        <v>1.97</v>
      </c>
    </row>
    <row r="4297" spans="1:4">
      <c r="A4297" s="627" t="s">
        <v>6876</v>
      </c>
      <c r="B4297" s="628" t="s">
        <v>6877</v>
      </c>
      <c r="C4297" s="623" t="s">
        <v>152</v>
      </c>
      <c r="D4297" s="623">
        <v>1.58</v>
      </c>
    </row>
    <row r="4298" spans="1:4">
      <c r="A4298" s="627" t="s">
        <v>6878</v>
      </c>
      <c r="B4298" s="628" t="s">
        <v>6879</v>
      </c>
      <c r="C4298" s="623" t="s">
        <v>152</v>
      </c>
      <c r="D4298" s="623">
        <v>1.18</v>
      </c>
    </row>
    <row r="4299" spans="1:4">
      <c r="A4299" s="627" t="s">
        <v>6880</v>
      </c>
      <c r="B4299" s="628" t="s">
        <v>6881</v>
      </c>
      <c r="C4299" s="623" t="s">
        <v>152</v>
      </c>
      <c r="D4299" s="623">
        <v>3.22</v>
      </c>
    </row>
    <row r="4300" spans="1:4">
      <c r="A4300" s="627" t="s">
        <v>6882</v>
      </c>
      <c r="B4300" s="628" t="s">
        <v>6883</v>
      </c>
      <c r="C4300" s="623" t="s">
        <v>152</v>
      </c>
      <c r="D4300" s="623">
        <v>1.18</v>
      </c>
    </row>
    <row r="4301" spans="1:4">
      <c r="A4301" s="627" t="s">
        <v>6884</v>
      </c>
      <c r="B4301" s="628" t="s">
        <v>6885</v>
      </c>
      <c r="C4301" s="623" t="s">
        <v>152</v>
      </c>
      <c r="D4301" s="623">
        <v>4.8</v>
      </c>
    </row>
    <row r="4302" spans="1:4">
      <c r="A4302" s="627" t="s">
        <v>6886</v>
      </c>
      <c r="B4302" s="628" t="s">
        <v>6887</v>
      </c>
      <c r="C4302" s="623" t="s">
        <v>152</v>
      </c>
      <c r="D4302" s="623">
        <v>4.18</v>
      </c>
    </row>
    <row r="4303" spans="1:4">
      <c r="A4303" s="627" t="s">
        <v>6888</v>
      </c>
      <c r="B4303" s="628" t="s">
        <v>6889</v>
      </c>
      <c r="C4303" s="623" t="s">
        <v>152</v>
      </c>
      <c r="D4303" s="623">
        <v>3.61</v>
      </c>
    </row>
    <row r="4304" spans="1:4">
      <c r="A4304" s="627" t="s">
        <v>6890</v>
      </c>
      <c r="B4304" s="628" t="s">
        <v>6891</v>
      </c>
      <c r="C4304" s="623" t="s">
        <v>152</v>
      </c>
      <c r="D4304" s="623">
        <v>2.99</v>
      </c>
    </row>
    <row r="4305" spans="1:4">
      <c r="A4305" s="627" t="s">
        <v>6892</v>
      </c>
      <c r="B4305" s="628" t="s">
        <v>6893</v>
      </c>
      <c r="C4305" s="623" t="s">
        <v>152</v>
      </c>
      <c r="D4305" s="623">
        <v>2.37</v>
      </c>
    </row>
    <row r="4306" spans="1:4">
      <c r="A4306" s="627" t="s">
        <v>6894</v>
      </c>
      <c r="B4306" s="628" t="s">
        <v>6895</v>
      </c>
      <c r="C4306" s="623" t="s">
        <v>152</v>
      </c>
      <c r="D4306" s="623">
        <v>1.8</v>
      </c>
    </row>
    <row r="4307" spans="1:4">
      <c r="A4307" s="627">
        <v>35</v>
      </c>
      <c r="B4307" s="628" t="s">
        <v>6896</v>
      </c>
    </row>
    <row r="4308" spans="1:4">
      <c r="A4308" s="627" t="s">
        <v>6897</v>
      </c>
      <c r="B4308" s="628" t="s">
        <v>6898</v>
      </c>
      <c r="C4308" s="623" t="s">
        <v>252</v>
      </c>
      <c r="D4308" s="623">
        <v>11518.31</v>
      </c>
    </row>
    <row r="4309" spans="1:4">
      <c r="A4309" s="627" t="s">
        <v>6899</v>
      </c>
      <c r="B4309" s="628" t="s">
        <v>6900</v>
      </c>
      <c r="C4309" s="623" t="s">
        <v>252</v>
      </c>
      <c r="D4309" s="623">
        <v>3353.73</v>
      </c>
    </row>
    <row r="4310" spans="1:4">
      <c r="A4310" s="627" t="s">
        <v>6901</v>
      </c>
      <c r="B4310" s="628" t="s">
        <v>6902</v>
      </c>
      <c r="C4310" s="623" t="s">
        <v>252</v>
      </c>
      <c r="D4310" s="623">
        <v>10059.39</v>
      </c>
    </row>
    <row r="4311" spans="1:4">
      <c r="A4311" s="627" t="s">
        <v>6903</v>
      </c>
      <c r="B4311" s="628" t="s">
        <v>6904</v>
      </c>
      <c r="C4311" s="623" t="s">
        <v>252</v>
      </c>
      <c r="D4311" s="623">
        <v>6707.46</v>
      </c>
    </row>
    <row r="4312" spans="1:4">
      <c r="A4312" s="627" t="s">
        <v>6905</v>
      </c>
      <c r="B4312" s="628" t="s">
        <v>6906</v>
      </c>
      <c r="C4312" s="623" t="s">
        <v>252</v>
      </c>
      <c r="D4312" s="623">
        <v>2282.2399999999998</v>
      </c>
    </row>
    <row r="4313" spans="1:4">
      <c r="A4313" s="627" t="s">
        <v>6907</v>
      </c>
      <c r="B4313" s="628" t="s">
        <v>6908</v>
      </c>
      <c r="C4313" s="623" t="s">
        <v>252</v>
      </c>
      <c r="D4313" s="623">
        <v>9286.6299999999992</v>
      </c>
    </row>
    <row r="4314" spans="1:4">
      <c r="A4314" s="627" t="s">
        <v>6909</v>
      </c>
      <c r="B4314" s="628" t="s">
        <v>6910</v>
      </c>
      <c r="C4314" s="623" t="s">
        <v>252</v>
      </c>
      <c r="D4314" s="623">
        <v>7071.63</v>
      </c>
    </row>
    <row r="4315" spans="1:4">
      <c r="A4315" s="627" t="s">
        <v>6911</v>
      </c>
      <c r="B4315" s="628" t="s">
        <v>6912</v>
      </c>
      <c r="C4315" s="623" t="s">
        <v>252</v>
      </c>
      <c r="D4315" s="623">
        <v>3543.05</v>
      </c>
    </row>
    <row r="4316" spans="1:4">
      <c r="A4316" s="627" t="s">
        <v>6913</v>
      </c>
      <c r="B4316" s="628" t="s">
        <v>20809</v>
      </c>
      <c r="C4316" s="623" t="s">
        <v>152</v>
      </c>
      <c r="D4316" s="623">
        <v>0.68</v>
      </c>
    </row>
    <row r="4317" spans="1:4">
      <c r="A4317" s="627" t="s">
        <v>6914</v>
      </c>
      <c r="B4317" s="628" t="s">
        <v>6915</v>
      </c>
      <c r="C4317" s="623" t="s">
        <v>152</v>
      </c>
      <c r="D4317" s="623">
        <v>2.39</v>
      </c>
    </row>
    <row r="4318" spans="1:4">
      <c r="A4318" s="627" t="s">
        <v>6916</v>
      </c>
      <c r="B4318" s="628" t="s">
        <v>6917</v>
      </c>
      <c r="C4318" s="623" t="s">
        <v>152</v>
      </c>
      <c r="D4318" s="623">
        <v>2.1</v>
      </c>
    </row>
    <row r="4319" spans="1:4">
      <c r="A4319" s="627" t="s">
        <v>6918</v>
      </c>
      <c r="B4319" s="628" t="s">
        <v>6919</v>
      </c>
      <c r="C4319" s="623" t="s">
        <v>152</v>
      </c>
      <c r="D4319" s="623">
        <v>1.81</v>
      </c>
    </row>
    <row r="4320" spans="1:4">
      <c r="A4320" s="627" t="s">
        <v>6920</v>
      </c>
      <c r="B4320" s="628" t="s">
        <v>6921</v>
      </c>
      <c r="C4320" s="623" t="s">
        <v>152</v>
      </c>
      <c r="D4320" s="623">
        <v>1.54</v>
      </c>
    </row>
    <row r="4321" spans="1:4">
      <c r="A4321" s="627" t="s">
        <v>6922</v>
      </c>
      <c r="B4321" s="628" t="s">
        <v>6923</v>
      </c>
      <c r="C4321" s="623" t="s">
        <v>152</v>
      </c>
      <c r="D4321" s="623">
        <v>1.26</v>
      </c>
    </row>
    <row r="4322" spans="1:4">
      <c r="A4322" s="627" t="s">
        <v>6924</v>
      </c>
      <c r="B4322" s="628" t="s">
        <v>20810</v>
      </c>
      <c r="C4322" s="623" t="s">
        <v>152</v>
      </c>
      <c r="D4322" s="623">
        <v>0.97</v>
      </c>
    </row>
    <row r="4323" spans="1:4">
      <c r="A4323" s="627" t="s">
        <v>6925</v>
      </c>
      <c r="B4323" s="628" t="s">
        <v>6926</v>
      </c>
      <c r="C4323" s="623" t="s">
        <v>54</v>
      </c>
      <c r="D4323" s="623">
        <v>6</v>
      </c>
    </row>
    <row r="4324" spans="1:4">
      <c r="A4324" s="627" t="s">
        <v>6927</v>
      </c>
      <c r="B4324" s="628" t="s">
        <v>6928</v>
      </c>
      <c r="C4324" s="623" t="s">
        <v>6929</v>
      </c>
      <c r="D4324" s="623">
        <v>575.70000000000005</v>
      </c>
    </row>
    <row r="4325" spans="1:4">
      <c r="A4325" s="627" t="s">
        <v>6930</v>
      </c>
      <c r="B4325" s="628" t="s">
        <v>6931</v>
      </c>
      <c r="C4325" s="623" t="s">
        <v>6929</v>
      </c>
      <c r="D4325" s="623">
        <v>443.32</v>
      </c>
    </row>
    <row r="4326" spans="1:4">
      <c r="A4326" s="627" t="s">
        <v>6932</v>
      </c>
      <c r="B4326" s="628" t="s">
        <v>6933</v>
      </c>
      <c r="C4326" s="623" t="s">
        <v>6929</v>
      </c>
      <c r="D4326" s="623">
        <v>716.26</v>
      </c>
    </row>
    <row r="4327" spans="1:4">
      <c r="A4327" s="627" t="s">
        <v>6934</v>
      </c>
      <c r="B4327" s="628" t="s">
        <v>6935</v>
      </c>
      <c r="C4327" s="623" t="s">
        <v>6929</v>
      </c>
      <c r="D4327" s="623">
        <v>651.39</v>
      </c>
    </row>
    <row r="4328" spans="1:4">
      <c r="A4328" s="627" t="s">
        <v>6936</v>
      </c>
      <c r="B4328" s="628" t="s">
        <v>6937</v>
      </c>
      <c r="C4328" s="623" t="s">
        <v>252</v>
      </c>
      <c r="D4328" s="623">
        <v>1498.81</v>
      </c>
    </row>
    <row r="4329" spans="1:4">
      <c r="A4329" s="627" t="s">
        <v>6938</v>
      </c>
      <c r="B4329" s="628" t="s">
        <v>6939</v>
      </c>
      <c r="C4329" s="623" t="s">
        <v>6929</v>
      </c>
      <c r="D4329" s="623">
        <v>965.45</v>
      </c>
    </row>
    <row r="4330" spans="1:4">
      <c r="A4330" s="627" t="s">
        <v>6940</v>
      </c>
      <c r="B4330" s="628" t="s">
        <v>6941</v>
      </c>
      <c r="C4330" s="623" t="s">
        <v>6929</v>
      </c>
      <c r="D4330" s="623">
        <v>921.03</v>
      </c>
    </row>
    <row r="4331" spans="1:4">
      <c r="A4331" s="627" t="s">
        <v>6942</v>
      </c>
      <c r="B4331" s="628" t="s">
        <v>6943</v>
      </c>
      <c r="C4331" s="623" t="s">
        <v>6929</v>
      </c>
      <c r="D4331" s="623">
        <v>1463.16</v>
      </c>
    </row>
    <row r="4332" spans="1:4">
      <c r="A4332" s="627" t="s">
        <v>6944</v>
      </c>
      <c r="B4332" s="628" t="s">
        <v>6945</v>
      </c>
      <c r="C4332" s="623" t="s">
        <v>6929</v>
      </c>
      <c r="D4332" s="623">
        <v>1297.42</v>
      </c>
    </row>
    <row r="4333" spans="1:4">
      <c r="A4333" s="627" t="s">
        <v>6946</v>
      </c>
      <c r="B4333" s="628" t="s">
        <v>6947</v>
      </c>
      <c r="C4333" s="623" t="s">
        <v>6929</v>
      </c>
      <c r="D4333" s="623">
        <v>1768.4</v>
      </c>
    </row>
    <row r="4334" spans="1:4">
      <c r="A4334" s="627" t="s">
        <v>6948</v>
      </c>
      <c r="B4334" s="628" t="s">
        <v>6949</v>
      </c>
      <c r="C4334" s="623" t="s">
        <v>6929</v>
      </c>
      <c r="D4334" s="623">
        <v>1889.35</v>
      </c>
    </row>
    <row r="4335" spans="1:4">
      <c r="A4335" s="627" t="s">
        <v>6950</v>
      </c>
      <c r="B4335" s="628" t="s">
        <v>6951</v>
      </c>
      <c r="C4335" s="623" t="s">
        <v>6929</v>
      </c>
      <c r="D4335" s="623">
        <v>1702.65</v>
      </c>
    </row>
    <row r="4336" spans="1:4">
      <c r="A4336" s="627" t="s">
        <v>6952</v>
      </c>
      <c r="B4336" s="628" t="s">
        <v>6953</v>
      </c>
      <c r="C4336" s="623" t="s">
        <v>6929</v>
      </c>
      <c r="D4336" s="623">
        <v>1230.94</v>
      </c>
    </row>
    <row r="4337" spans="1:4">
      <c r="A4337" s="627" t="s">
        <v>6954</v>
      </c>
      <c r="B4337" s="628" t="s">
        <v>6955</v>
      </c>
      <c r="C4337" s="623" t="s">
        <v>6929</v>
      </c>
      <c r="D4337" s="623">
        <v>1304.05</v>
      </c>
    </row>
    <row r="4338" spans="1:4">
      <c r="A4338" s="627" t="s">
        <v>6956</v>
      </c>
      <c r="B4338" s="628" t="s">
        <v>6957</v>
      </c>
      <c r="C4338" s="623" t="s">
        <v>6929</v>
      </c>
      <c r="D4338" s="623">
        <v>1528.35</v>
      </c>
    </row>
    <row r="4339" spans="1:4">
      <c r="A4339" s="627" t="s">
        <v>6958</v>
      </c>
      <c r="B4339" s="628" t="s">
        <v>6959</v>
      </c>
      <c r="C4339" s="623" t="s">
        <v>6929</v>
      </c>
      <c r="D4339" s="623">
        <v>2221.52</v>
      </c>
    </row>
    <row r="4340" spans="1:4">
      <c r="A4340" s="627" t="s">
        <v>6960</v>
      </c>
      <c r="B4340" s="628" t="s">
        <v>6961</v>
      </c>
      <c r="C4340" s="623" t="s">
        <v>6929</v>
      </c>
      <c r="D4340" s="623">
        <v>1401.37</v>
      </c>
    </row>
    <row r="4341" spans="1:4">
      <c r="A4341" s="627" t="s">
        <v>6962</v>
      </c>
      <c r="B4341" s="628" t="s">
        <v>6963</v>
      </c>
      <c r="C4341" s="623" t="s">
        <v>6929</v>
      </c>
      <c r="D4341" s="623">
        <v>1212.05</v>
      </c>
    </row>
    <row r="4342" spans="1:4">
      <c r="A4342" s="627" t="s">
        <v>6964</v>
      </c>
      <c r="B4342" s="628" t="s">
        <v>6965</v>
      </c>
      <c r="C4342" s="623" t="s">
        <v>6929</v>
      </c>
      <c r="D4342" s="623">
        <v>1655.39</v>
      </c>
    </row>
    <row r="4343" spans="1:4">
      <c r="A4343" s="627" t="s">
        <v>6966</v>
      </c>
      <c r="B4343" s="628" t="s">
        <v>6967</v>
      </c>
      <c r="C4343" s="623" t="s">
        <v>6929</v>
      </c>
      <c r="D4343" s="623">
        <v>967.79</v>
      </c>
    </row>
    <row r="4344" spans="1:4">
      <c r="A4344" s="627" t="s">
        <v>6968</v>
      </c>
      <c r="B4344" s="628" t="s">
        <v>6969</v>
      </c>
      <c r="C4344" s="623" t="s">
        <v>6929</v>
      </c>
      <c r="D4344" s="623">
        <v>1768.4</v>
      </c>
    </row>
    <row r="4345" spans="1:4">
      <c r="A4345" s="627" t="s">
        <v>6970</v>
      </c>
      <c r="B4345" s="628" t="s">
        <v>6971</v>
      </c>
      <c r="C4345" s="623" t="s">
        <v>6929</v>
      </c>
      <c r="D4345" s="623">
        <v>1401.37</v>
      </c>
    </row>
    <row r="4346" spans="1:4">
      <c r="A4346" s="627" t="s">
        <v>6972</v>
      </c>
      <c r="B4346" s="628" t="s">
        <v>6973</v>
      </c>
      <c r="C4346" s="623" t="s">
        <v>6929</v>
      </c>
      <c r="D4346" s="623">
        <v>1700.46</v>
      </c>
    </row>
    <row r="4347" spans="1:4">
      <c r="A4347" s="627" t="s">
        <v>6974</v>
      </c>
      <c r="B4347" s="628" t="s">
        <v>6975</v>
      </c>
      <c r="C4347" s="623" t="s">
        <v>6929</v>
      </c>
      <c r="D4347" s="623">
        <v>1632.52</v>
      </c>
    </row>
    <row r="4348" spans="1:4">
      <c r="A4348" s="627" t="s">
        <v>6976</v>
      </c>
      <c r="B4348" s="628" t="s">
        <v>6977</v>
      </c>
      <c r="C4348" s="623" t="s">
        <v>6929</v>
      </c>
      <c r="D4348" s="623">
        <v>1477.29</v>
      </c>
    </row>
    <row r="4349" spans="1:4">
      <c r="A4349" s="627" t="s">
        <v>6978</v>
      </c>
      <c r="B4349" s="628" t="s">
        <v>6979</v>
      </c>
      <c r="C4349" s="623" t="s">
        <v>6929</v>
      </c>
      <c r="D4349" s="623">
        <v>1486.7</v>
      </c>
    </row>
    <row r="4350" spans="1:4">
      <c r="A4350" s="627" t="s">
        <v>6980</v>
      </c>
      <c r="B4350" s="628" t="s">
        <v>6981</v>
      </c>
      <c r="C4350" s="623" t="s">
        <v>6929</v>
      </c>
      <c r="D4350" s="623">
        <v>1204.6099999999999</v>
      </c>
    </row>
    <row r="4351" spans="1:4">
      <c r="A4351" s="627" t="s">
        <v>6982</v>
      </c>
      <c r="B4351" s="628" t="s">
        <v>6983</v>
      </c>
      <c r="C4351" s="623" t="s">
        <v>6929</v>
      </c>
      <c r="D4351" s="623">
        <v>1285.1199999999999</v>
      </c>
    </row>
    <row r="4352" spans="1:4">
      <c r="A4352" s="627" t="s">
        <v>6984</v>
      </c>
      <c r="B4352" s="628" t="s">
        <v>6985</v>
      </c>
      <c r="C4352" s="623" t="s">
        <v>6929</v>
      </c>
      <c r="D4352" s="623">
        <v>1111.46</v>
      </c>
    </row>
    <row r="4353" spans="1:4">
      <c r="A4353" s="627" t="s">
        <v>6986</v>
      </c>
      <c r="B4353" s="628" t="s">
        <v>6987</v>
      </c>
      <c r="C4353" s="623" t="s">
        <v>6929</v>
      </c>
      <c r="D4353" s="623">
        <v>602.05999999999995</v>
      </c>
    </row>
    <row r="4354" spans="1:4">
      <c r="A4354" s="627" t="s">
        <v>6988</v>
      </c>
      <c r="B4354" s="628" t="s">
        <v>6989</v>
      </c>
      <c r="C4354" s="623" t="s">
        <v>6929</v>
      </c>
      <c r="D4354" s="623">
        <v>707.26</v>
      </c>
    </row>
    <row r="4355" spans="1:4">
      <c r="A4355" s="627" t="s">
        <v>6990</v>
      </c>
      <c r="B4355" s="628" t="s">
        <v>6991</v>
      </c>
      <c r="C4355" s="623" t="s">
        <v>6929</v>
      </c>
      <c r="D4355" s="623">
        <v>965.45</v>
      </c>
    </row>
    <row r="4356" spans="1:4">
      <c r="A4356" s="627">
        <v>37</v>
      </c>
      <c r="B4356" s="628" t="s">
        <v>6992</v>
      </c>
    </row>
    <row r="4357" spans="1:4">
      <c r="A4357" s="627" t="s">
        <v>6993</v>
      </c>
      <c r="B4357" s="628" t="s">
        <v>6994</v>
      </c>
      <c r="C4357" s="623" t="s">
        <v>5252</v>
      </c>
      <c r="D4357" s="623">
        <v>1.1599999999999999</v>
      </c>
    </row>
    <row r="4358" spans="1:4">
      <c r="A4358" s="627" t="s">
        <v>6995</v>
      </c>
      <c r="B4358" s="628" t="s">
        <v>7563</v>
      </c>
      <c r="C4358" s="623" t="s">
        <v>4966</v>
      </c>
      <c r="D4358" s="623">
        <v>33.97</v>
      </c>
    </row>
    <row r="4359" spans="1:4">
      <c r="A4359" s="627">
        <v>38</v>
      </c>
      <c r="B4359" s="628" t="s">
        <v>6996</v>
      </c>
    </row>
    <row r="4360" spans="1:4">
      <c r="A4360" s="627" t="s">
        <v>6997</v>
      </c>
      <c r="B4360" s="628" t="s">
        <v>20811</v>
      </c>
      <c r="C4360" s="623" t="s">
        <v>152</v>
      </c>
      <c r="D4360" s="623">
        <v>0.22</v>
      </c>
    </row>
    <row r="4361" spans="1:4">
      <c r="A4361" s="627" t="s">
        <v>6998</v>
      </c>
      <c r="B4361" s="628" t="s">
        <v>6999</v>
      </c>
      <c r="C4361" s="623" t="s">
        <v>152</v>
      </c>
      <c r="D4361" s="623">
        <v>0.84</v>
      </c>
    </row>
    <row r="4362" spans="1:4">
      <c r="A4362" s="627" t="s">
        <v>7000</v>
      </c>
      <c r="B4362" s="628" t="s">
        <v>7001</v>
      </c>
      <c r="C4362" s="623" t="s">
        <v>152</v>
      </c>
      <c r="D4362" s="623">
        <v>0.73</v>
      </c>
    </row>
    <row r="4363" spans="1:4">
      <c r="A4363" s="627" t="s">
        <v>7002</v>
      </c>
      <c r="B4363" s="628" t="s">
        <v>7003</v>
      </c>
      <c r="C4363" s="623" t="s">
        <v>152</v>
      </c>
      <c r="D4363" s="623">
        <v>0.63</v>
      </c>
    </row>
    <row r="4364" spans="1:4">
      <c r="A4364" s="627" t="s">
        <v>7004</v>
      </c>
      <c r="B4364" s="628" t="s">
        <v>7005</v>
      </c>
      <c r="C4364" s="623" t="s">
        <v>152</v>
      </c>
      <c r="D4364" s="623">
        <v>0.53</v>
      </c>
    </row>
    <row r="4365" spans="1:4">
      <c r="A4365" s="627" t="s">
        <v>7006</v>
      </c>
      <c r="B4365" s="628" t="s">
        <v>7007</v>
      </c>
      <c r="C4365" s="623" t="s">
        <v>152</v>
      </c>
      <c r="D4365" s="623">
        <v>0.43</v>
      </c>
    </row>
    <row r="4366" spans="1:4">
      <c r="A4366" s="627" t="s">
        <v>7008</v>
      </c>
      <c r="B4366" s="628" t="s">
        <v>20812</v>
      </c>
      <c r="C4366" s="623" t="s">
        <v>152</v>
      </c>
      <c r="D4366" s="623">
        <v>0.32</v>
      </c>
    </row>
    <row r="4367" spans="1:4">
      <c r="A4367" s="627" t="s">
        <v>7009</v>
      </c>
      <c r="B4367" s="628" t="s">
        <v>7010</v>
      </c>
      <c r="C4367" s="623" t="s">
        <v>152</v>
      </c>
      <c r="D4367" s="623">
        <v>7.0000000000000007E-2</v>
      </c>
    </row>
    <row r="4368" spans="1:4">
      <c r="A4368" s="627" t="s">
        <v>7011</v>
      </c>
      <c r="B4368" s="628" t="s">
        <v>7012</v>
      </c>
      <c r="C4368" s="623" t="s">
        <v>152</v>
      </c>
      <c r="D4368" s="623">
        <v>0.49</v>
      </c>
    </row>
    <row r="4369" spans="1:4">
      <c r="A4369" s="627" t="s">
        <v>7013</v>
      </c>
      <c r="B4369" s="628" t="s">
        <v>7014</v>
      </c>
      <c r="C4369" s="623" t="s">
        <v>152</v>
      </c>
      <c r="D4369" s="623">
        <v>2.0099999999999998</v>
      </c>
    </row>
    <row r="4370" spans="1:4">
      <c r="A4370" s="627" t="s">
        <v>7015</v>
      </c>
      <c r="B4370" s="628" t="s">
        <v>7016</v>
      </c>
      <c r="C4370" s="623" t="s">
        <v>152</v>
      </c>
      <c r="D4370" s="623">
        <v>1.76</v>
      </c>
    </row>
    <row r="4371" spans="1:4">
      <c r="A4371" s="627" t="s">
        <v>7017</v>
      </c>
      <c r="B4371" s="628" t="s">
        <v>7018</v>
      </c>
      <c r="C4371" s="623" t="s">
        <v>152</v>
      </c>
      <c r="D4371" s="623">
        <v>1.5</v>
      </c>
    </row>
    <row r="4372" spans="1:4">
      <c r="A4372" s="627" t="s">
        <v>7019</v>
      </c>
      <c r="B4372" s="628" t="s">
        <v>7020</v>
      </c>
      <c r="C4372" s="623" t="s">
        <v>152</v>
      </c>
      <c r="D4372" s="623">
        <v>1.25</v>
      </c>
    </row>
    <row r="4373" spans="1:4">
      <c r="A4373" s="627" t="s">
        <v>7021</v>
      </c>
      <c r="B4373" s="628" t="s">
        <v>7022</v>
      </c>
      <c r="C4373" s="623" t="s">
        <v>152</v>
      </c>
      <c r="D4373" s="623">
        <v>1</v>
      </c>
    </row>
    <row r="4374" spans="1:4">
      <c r="A4374" s="627" t="s">
        <v>7023</v>
      </c>
      <c r="B4374" s="628" t="s">
        <v>7024</v>
      </c>
      <c r="C4374" s="623" t="s">
        <v>152</v>
      </c>
      <c r="D4374" s="623">
        <v>0.74</v>
      </c>
    </row>
    <row r="4375" spans="1:4">
      <c r="A4375" s="627" t="s">
        <v>7025</v>
      </c>
      <c r="B4375" s="628" t="s">
        <v>7026</v>
      </c>
      <c r="C4375" s="623" t="s">
        <v>152</v>
      </c>
      <c r="D4375" s="623">
        <v>7.0000000000000007E-2</v>
      </c>
    </row>
    <row r="4376" spans="1:4">
      <c r="A4376" s="627" t="s">
        <v>7027</v>
      </c>
      <c r="B4376" s="628" t="s">
        <v>7028</v>
      </c>
      <c r="C4376" s="623" t="s">
        <v>152</v>
      </c>
      <c r="D4376" s="623">
        <v>0.11</v>
      </c>
    </row>
    <row r="4377" spans="1:4">
      <c r="A4377" s="627" t="s">
        <v>7029</v>
      </c>
      <c r="B4377" s="628" t="s">
        <v>7030</v>
      </c>
      <c r="C4377" s="623" t="s">
        <v>152</v>
      </c>
      <c r="D4377" s="623">
        <v>0.09</v>
      </c>
    </row>
    <row r="4378" spans="1:4">
      <c r="A4378" s="627" t="s">
        <v>7031</v>
      </c>
      <c r="B4378" s="628" t="s">
        <v>7032</v>
      </c>
      <c r="C4378" s="623" t="s">
        <v>152</v>
      </c>
      <c r="D4378" s="623">
        <v>0.2</v>
      </c>
    </row>
    <row r="4379" spans="1:4">
      <c r="A4379" s="627" t="s">
        <v>7033</v>
      </c>
      <c r="B4379" s="628" t="s">
        <v>7034</v>
      </c>
      <c r="C4379" s="623" t="s">
        <v>152</v>
      </c>
      <c r="D4379" s="623">
        <v>0.16</v>
      </c>
    </row>
    <row r="4380" spans="1:4">
      <c r="A4380" s="627" t="s">
        <v>7035</v>
      </c>
      <c r="B4380" s="628" t="s">
        <v>7036</v>
      </c>
      <c r="C4380" s="623" t="s">
        <v>152</v>
      </c>
      <c r="D4380" s="623">
        <v>0.14000000000000001</v>
      </c>
    </row>
    <row r="4381" spans="1:4">
      <c r="A4381" s="627" t="s">
        <v>7037</v>
      </c>
      <c r="B4381" s="628" t="s">
        <v>7038</v>
      </c>
      <c r="C4381" s="623" t="s">
        <v>152</v>
      </c>
      <c r="D4381" s="623">
        <v>0.22</v>
      </c>
    </row>
    <row r="4382" spans="1:4">
      <c r="A4382" s="627" t="s">
        <v>7039</v>
      </c>
      <c r="B4382" s="628" t="s">
        <v>7040</v>
      </c>
      <c r="C4382" s="623" t="s">
        <v>152</v>
      </c>
      <c r="D4382" s="623">
        <v>0.42</v>
      </c>
    </row>
    <row r="4383" spans="1:4">
      <c r="A4383" s="627" t="s">
        <v>7041</v>
      </c>
      <c r="B4383" s="628" t="s">
        <v>7042</v>
      </c>
      <c r="C4383" s="623" t="s">
        <v>152</v>
      </c>
      <c r="D4383" s="623">
        <v>1.45</v>
      </c>
    </row>
    <row r="4384" spans="1:4">
      <c r="A4384" s="627" t="s">
        <v>7043</v>
      </c>
      <c r="B4384" s="628" t="s">
        <v>7044</v>
      </c>
      <c r="C4384" s="623" t="s">
        <v>152</v>
      </c>
      <c r="D4384" s="623">
        <v>1.23</v>
      </c>
    </row>
    <row r="4385" spans="1:4">
      <c r="A4385" s="627" t="s">
        <v>7045</v>
      </c>
      <c r="B4385" s="628" t="s">
        <v>7046</v>
      </c>
      <c r="C4385" s="623" t="s">
        <v>152</v>
      </c>
      <c r="D4385" s="623">
        <v>1.03</v>
      </c>
    </row>
    <row r="4386" spans="1:4">
      <c r="A4386" s="627" t="s">
        <v>7047</v>
      </c>
      <c r="B4386" s="628" t="s">
        <v>7048</v>
      </c>
      <c r="C4386" s="623" t="s">
        <v>152</v>
      </c>
      <c r="D4386" s="623">
        <v>0.82</v>
      </c>
    </row>
    <row r="4387" spans="1:4">
      <c r="A4387" s="627" t="s">
        <v>7049</v>
      </c>
      <c r="B4387" s="628" t="s">
        <v>7050</v>
      </c>
      <c r="C4387" s="623" t="s">
        <v>152</v>
      </c>
      <c r="D4387" s="623">
        <v>0.62</v>
      </c>
    </row>
    <row r="4388" spans="1:4">
      <c r="A4388" s="627" t="s">
        <v>7051</v>
      </c>
      <c r="B4388" s="628" t="s">
        <v>7052</v>
      </c>
      <c r="C4388" s="623" t="s">
        <v>152</v>
      </c>
      <c r="D4388" s="623">
        <v>1.63</v>
      </c>
    </row>
    <row r="4389" spans="1:4">
      <c r="A4389" s="627" t="s">
        <v>7053</v>
      </c>
      <c r="B4389" s="628" t="s">
        <v>7054</v>
      </c>
      <c r="C4389" s="623" t="s">
        <v>152</v>
      </c>
      <c r="D4389" s="623">
        <v>0.62</v>
      </c>
    </row>
    <row r="4390" spans="1:4">
      <c r="A4390" s="627" t="s">
        <v>7055</v>
      </c>
      <c r="B4390" s="628" t="s">
        <v>7056</v>
      </c>
      <c r="C4390" s="623" t="s">
        <v>152</v>
      </c>
      <c r="D4390" s="623">
        <v>2.46</v>
      </c>
    </row>
    <row r="4391" spans="1:4">
      <c r="A4391" s="627" t="s">
        <v>7057</v>
      </c>
      <c r="B4391" s="628" t="s">
        <v>7058</v>
      </c>
      <c r="C4391" s="623" t="s">
        <v>152</v>
      </c>
      <c r="D4391" s="623">
        <v>2.14</v>
      </c>
    </row>
    <row r="4392" spans="1:4">
      <c r="A4392" s="627" t="s">
        <v>7059</v>
      </c>
      <c r="B4392" s="628" t="s">
        <v>7060</v>
      </c>
      <c r="C4392" s="623" t="s">
        <v>152</v>
      </c>
      <c r="D4392" s="623">
        <v>1.83</v>
      </c>
    </row>
    <row r="4393" spans="1:4">
      <c r="A4393" s="627" t="s">
        <v>7061</v>
      </c>
      <c r="B4393" s="628" t="s">
        <v>7062</v>
      </c>
      <c r="C4393" s="623" t="s">
        <v>152</v>
      </c>
      <c r="D4393" s="623">
        <v>1.52</v>
      </c>
    </row>
    <row r="4394" spans="1:4">
      <c r="A4394" s="627" t="s">
        <v>7063</v>
      </c>
      <c r="B4394" s="628" t="s">
        <v>7064</v>
      </c>
      <c r="C4394" s="623" t="s">
        <v>152</v>
      </c>
      <c r="D4394" s="623">
        <v>1.23</v>
      </c>
    </row>
    <row r="4395" spans="1:4">
      <c r="A4395" s="627" t="s">
        <v>7065</v>
      </c>
      <c r="B4395" s="628" t="s">
        <v>7066</v>
      </c>
      <c r="C4395" s="623" t="s">
        <v>152</v>
      </c>
      <c r="D4395" s="623">
        <v>0.92</v>
      </c>
    </row>
    <row r="4396" spans="1:4">
      <c r="A4396" s="627" t="s">
        <v>7067</v>
      </c>
      <c r="B4396" s="628" t="s">
        <v>7068</v>
      </c>
      <c r="C4396" s="623" t="s">
        <v>152</v>
      </c>
      <c r="D4396" s="623">
        <v>0.14000000000000001</v>
      </c>
    </row>
    <row r="4397" spans="1:4">
      <c r="A4397" s="627" t="s">
        <v>7069</v>
      </c>
      <c r="B4397" s="628" t="s">
        <v>7070</v>
      </c>
      <c r="C4397" s="623" t="s">
        <v>152</v>
      </c>
      <c r="D4397" s="623">
        <v>0.56000000000000005</v>
      </c>
    </row>
    <row r="4398" spans="1:4">
      <c r="A4398" s="627" t="s">
        <v>7071</v>
      </c>
      <c r="B4398" s="628" t="s">
        <v>7072</v>
      </c>
      <c r="C4398" s="623" t="s">
        <v>152</v>
      </c>
      <c r="D4398" s="623">
        <v>0.5</v>
      </c>
    </row>
    <row r="4399" spans="1:4">
      <c r="A4399" s="627" t="s">
        <v>7073</v>
      </c>
      <c r="B4399" s="628" t="s">
        <v>7074</v>
      </c>
      <c r="C4399" s="623" t="s">
        <v>152</v>
      </c>
      <c r="D4399" s="623">
        <v>0.45</v>
      </c>
    </row>
    <row r="4400" spans="1:4">
      <c r="A4400" s="627" t="s">
        <v>7075</v>
      </c>
      <c r="B4400" s="628" t="s">
        <v>7076</v>
      </c>
      <c r="C4400" s="623" t="s">
        <v>152</v>
      </c>
      <c r="D4400" s="623">
        <v>0.33</v>
      </c>
    </row>
    <row r="4401" spans="1:4">
      <c r="A4401" s="627" t="s">
        <v>7077</v>
      </c>
      <c r="B4401" s="628" t="s">
        <v>7078</v>
      </c>
      <c r="C4401" s="623" t="s">
        <v>152</v>
      </c>
      <c r="D4401" s="623">
        <v>0.28000000000000003</v>
      </c>
    </row>
    <row r="4402" spans="1:4">
      <c r="A4402" s="627" t="s">
        <v>7079</v>
      </c>
      <c r="B4402" s="628" t="s">
        <v>7080</v>
      </c>
      <c r="C4402" s="623" t="s">
        <v>152</v>
      </c>
      <c r="D4402" s="623">
        <v>0.22</v>
      </c>
    </row>
    <row r="4403" spans="1:4">
      <c r="A4403" s="627" t="s">
        <v>7081</v>
      </c>
      <c r="B4403" s="628" t="s">
        <v>7082</v>
      </c>
      <c r="C4403" s="623" t="s">
        <v>152</v>
      </c>
      <c r="D4403" s="623">
        <v>0.12</v>
      </c>
    </row>
    <row r="4404" spans="1:4">
      <c r="A4404" s="627" t="s">
        <v>7083</v>
      </c>
      <c r="B4404" s="628" t="s">
        <v>7084</v>
      </c>
      <c r="C4404" s="623" t="s">
        <v>152</v>
      </c>
      <c r="D4404" s="623">
        <v>0.41</v>
      </c>
    </row>
    <row r="4405" spans="1:4">
      <c r="A4405" s="627" t="s">
        <v>7085</v>
      </c>
      <c r="B4405" s="628" t="s">
        <v>7086</v>
      </c>
      <c r="C4405" s="623" t="s">
        <v>152</v>
      </c>
      <c r="D4405" s="623">
        <v>0.36</v>
      </c>
    </row>
    <row r="4406" spans="1:4">
      <c r="A4406" s="627" t="s">
        <v>7087</v>
      </c>
      <c r="B4406" s="628" t="s">
        <v>7088</v>
      </c>
      <c r="C4406" s="623" t="s">
        <v>152</v>
      </c>
      <c r="D4406" s="623">
        <v>0.28000000000000003</v>
      </c>
    </row>
    <row r="4407" spans="1:4">
      <c r="A4407" s="627" t="s">
        <v>7089</v>
      </c>
      <c r="B4407" s="628" t="s">
        <v>7090</v>
      </c>
      <c r="C4407" s="623" t="s">
        <v>152</v>
      </c>
      <c r="D4407" s="623">
        <v>0.22</v>
      </c>
    </row>
    <row r="4408" spans="1:4">
      <c r="A4408" s="627" t="s">
        <v>7091</v>
      </c>
      <c r="B4408" s="628" t="s">
        <v>7092</v>
      </c>
      <c r="C4408" s="623" t="s">
        <v>152</v>
      </c>
      <c r="D4408" s="623">
        <v>0.19</v>
      </c>
    </row>
    <row r="4409" spans="1:4">
      <c r="A4409" s="627" t="s">
        <v>7093</v>
      </c>
      <c r="B4409" s="628" t="s">
        <v>7094</v>
      </c>
      <c r="C4409" s="623" t="s">
        <v>152</v>
      </c>
      <c r="D4409" s="623">
        <v>0.48</v>
      </c>
    </row>
    <row r="4410" spans="1:4">
      <c r="A4410" s="627" t="s">
        <v>7095</v>
      </c>
      <c r="B4410" s="628" t="s">
        <v>7096</v>
      </c>
      <c r="C4410" s="623" t="s">
        <v>152</v>
      </c>
      <c r="D4410" s="623">
        <v>0.18</v>
      </c>
    </row>
    <row r="4411" spans="1:4">
      <c r="A4411" s="627" t="s">
        <v>7097</v>
      </c>
      <c r="B4411" s="628" t="s">
        <v>7098</v>
      </c>
      <c r="C4411" s="623" t="s">
        <v>152</v>
      </c>
      <c r="D4411" s="623">
        <v>0.62</v>
      </c>
    </row>
    <row r="4412" spans="1:4">
      <c r="A4412" s="627" t="s">
        <v>7099</v>
      </c>
      <c r="B4412" s="628" t="s">
        <v>7100</v>
      </c>
      <c r="C4412" s="623" t="s">
        <v>152</v>
      </c>
      <c r="D4412" s="623">
        <v>0.45</v>
      </c>
    </row>
    <row r="4413" spans="1:4">
      <c r="A4413" s="627" t="s">
        <v>7101</v>
      </c>
      <c r="B4413" s="628" t="s">
        <v>7102</v>
      </c>
      <c r="C4413" s="623" t="s">
        <v>152</v>
      </c>
      <c r="D4413" s="623">
        <v>0.37</v>
      </c>
    </row>
    <row r="4414" spans="1:4">
      <c r="A4414" s="627" t="s">
        <v>7103</v>
      </c>
      <c r="B4414" s="628" t="s">
        <v>7104</v>
      </c>
      <c r="C4414" s="623" t="s">
        <v>152</v>
      </c>
      <c r="D4414" s="623">
        <v>0.27</v>
      </c>
    </row>
    <row r="4415" spans="1:4">
      <c r="A4415" s="627" t="s">
        <v>7105</v>
      </c>
      <c r="B4415" s="628" t="s">
        <v>7106</v>
      </c>
      <c r="C4415" s="623" t="s">
        <v>152</v>
      </c>
      <c r="D4415" s="623">
        <v>0.73</v>
      </c>
    </row>
    <row r="4416" spans="1:4">
      <c r="A4416" s="627" t="s">
        <v>7107</v>
      </c>
      <c r="B4416" s="628" t="s">
        <v>7108</v>
      </c>
      <c r="C4416" s="623" t="s">
        <v>152</v>
      </c>
      <c r="D4416" s="623">
        <v>0.53</v>
      </c>
    </row>
    <row r="4417" spans="1:4">
      <c r="A4417" s="627">
        <v>39</v>
      </c>
      <c r="B4417" s="628" t="s">
        <v>7109</v>
      </c>
    </row>
    <row r="4418" spans="1:4">
      <c r="A4418" s="627" t="s">
        <v>7110</v>
      </c>
      <c r="B4418" s="628" t="s">
        <v>7111</v>
      </c>
      <c r="C4418" s="623" t="s">
        <v>7112</v>
      </c>
      <c r="D4418" s="623">
        <v>170</v>
      </c>
    </row>
    <row r="4419" spans="1:4">
      <c r="A4419" s="627" t="s">
        <v>7113</v>
      </c>
      <c r="B4419" s="628" t="s">
        <v>7114</v>
      </c>
      <c r="C4419" s="623" t="s">
        <v>7112</v>
      </c>
      <c r="D4419" s="623">
        <v>130</v>
      </c>
    </row>
    <row r="4420" spans="1:4">
      <c r="A4420" s="627" t="s">
        <v>7115</v>
      </c>
      <c r="B4420" s="628" t="s">
        <v>7116</v>
      </c>
      <c r="C4420" s="623" t="s">
        <v>7112</v>
      </c>
      <c r="D4420" s="623">
        <v>50</v>
      </c>
    </row>
    <row r="4421" spans="1:4">
      <c r="A4421" s="627" t="s">
        <v>7117</v>
      </c>
      <c r="B4421" s="628" t="s">
        <v>7118</v>
      </c>
      <c r="C4421" s="623" t="s">
        <v>7112</v>
      </c>
      <c r="D4421" s="623">
        <v>25</v>
      </c>
    </row>
    <row r="4422" spans="1:4">
      <c r="A4422" s="627">
        <v>245</v>
      </c>
      <c r="B4422" s="628" t="s">
        <v>7119</v>
      </c>
    </row>
    <row r="4423" spans="1:4">
      <c r="A4423" s="627" t="s">
        <v>7120</v>
      </c>
      <c r="B4423" s="628" t="s">
        <v>7564</v>
      </c>
      <c r="C4423" s="623" t="s">
        <v>252</v>
      </c>
      <c r="D4423" s="623">
        <v>850</v>
      </c>
    </row>
    <row r="4424" spans="1:4">
      <c r="A4424" s="627" t="s">
        <v>7121</v>
      </c>
      <c r="B4424" s="628" t="s">
        <v>7565</v>
      </c>
      <c r="C4424" s="623" t="s">
        <v>5252</v>
      </c>
      <c r="D4424" s="623">
        <v>2.1</v>
      </c>
    </row>
    <row r="4425" spans="1:4">
      <c r="A4425" s="627" t="s">
        <v>7122</v>
      </c>
      <c r="B4425" s="628" t="s">
        <v>7566</v>
      </c>
      <c r="C4425" s="623" t="s">
        <v>161</v>
      </c>
      <c r="D4425" s="623">
        <v>72.5</v>
      </c>
    </row>
  </sheetData>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25"/>
  <sheetViews>
    <sheetView topLeftCell="A562" workbookViewId="0">
      <selection activeCell="A574" sqref="A574"/>
    </sheetView>
  </sheetViews>
  <sheetFormatPr defaultColWidth="9" defaultRowHeight="15.75"/>
  <cols>
    <col min="1" max="1" width="9" style="622"/>
    <col min="2" max="2" width="74.375" style="618" customWidth="1"/>
    <col min="3" max="3" width="11.625" style="622" customWidth="1"/>
    <col min="4" max="4" width="16.125" style="622" customWidth="1"/>
    <col min="5" max="16384" width="9" style="150"/>
  </cols>
  <sheetData>
    <row r="1" spans="1:4">
      <c r="A1" s="619" t="s">
        <v>8</v>
      </c>
      <c r="B1" s="619" t="s">
        <v>7553</v>
      </c>
      <c r="C1" s="620" t="s">
        <v>7554</v>
      </c>
      <c r="D1" s="620" t="s">
        <v>7555</v>
      </c>
    </row>
    <row r="2" spans="1:4">
      <c r="A2" s="621">
        <v>8662</v>
      </c>
      <c r="B2" s="621" t="s">
        <v>134</v>
      </c>
    </row>
    <row r="3" spans="1:4">
      <c r="A3" s="621">
        <v>8700</v>
      </c>
      <c r="B3" s="621" t="s">
        <v>135</v>
      </c>
    </row>
    <row r="4" spans="1:4" ht="31.5">
      <c r="A4" s="619" t="s">
        <v>136</v>
      </c>
      <c r="B4" s="619" t="s">
        <v>137</v>
      </c>
      <c r="C4" s="622" t="s">
        <v>54</v>
      </c>
      <c r="D4" s="622">
        <v>0.2</v>
      </c>
    </row>
    <row r="5" spans="1:4" ht="31.5">
      <c r="A5" s="619" t="s">
        <v>138</v>
      </c>
      <c r="B5" s="619" t="s">
        <v>139</v>
      </c>
      <c r="C5" s="622" t="s">
        <v>54</v>
      </c>
      <c r="D5" s="622">
        <v>0.5</v>
      </c>
    </row>
    <row r="6" spans="1:4" ht="31.5">
      <c r="A6" s="619" t="s">
        <v>140</v>
      </c>
      <c r="B6" s="619" t="s">
        <v>141</v>
      </c>
      <c r="C6" s="622" t="s">
        <v>54</v>
      </c>
      <c r="D6" s="622">
        <v>0.3</v>
      </c>
    </row>
    <row r="7" spans="1:4">
      <c r="A7" s="621">
        <v>8701</v>
      </c>
      <c r="B7" s="621" t="s">
        <v>142</v>
      </c>
    </row>
    <row r="8" spans="1:4" ht="31.5">
      <c r="A8" s="619" t="s">
        <v>143</v>
      </c>
      <c r="B8" s="619" t="s">
        <v>144</v>
      </c>
      <c r="C8" s="622" t="s">
        <v>54</v>
      </c>
      <c r="D8" s="622">
        <v>1</v>
      </c>
    </row>
    <row r="9" spans="1:4" ht="31.5">
      <c r="A9" s="619" t="s">
        <v>145</v>
      </c>
      <c r="B9" s="619" t="s">
        <v>146</v>
      </c>
      <c r="C9" s="622" t="s">
        <v>54</v>
      </c>
      <c r="D9" s="622">
        <v>1.5</v>
      </c>
    </row>
    <row r="10" spans="1:4" ht="31.5">
      <c r="A10" s="619" t="s">
        <v>147</v>
      </c>
      <c r="B10" s="619" t="s">
        <v>148</v>
      </c>
      <c r="C10" s="622" t="s">
        <v>54</v>
      </c>
      <c r="D10" s="622">
        <v>2</v>
      </c>
    </row>
    <row r="11" spans="1:4">
      <c r="A11" s="621">
        <v>8663</v>
      </c>
      <c r="B11" s="621" t="s">
        <v>19</v>
      </c>
    </row>
    <row r="12" spans="1:4">
      <c r="A12" s="621">
        <v>8702</v>
      </c>
      <c r="B12" s="621" t="s">
        <v>149</v>
      </c>
    </row>
    <row r="13" spans="1:4">
      <c r="A13" s="619" t="s">
        <v>150</v>
      </c>
      <c r="B13" s="619" t="s">
        <v>151</v>
      </c>
      <c r="C13" s="622" t="s">
        <v>152</v>
      </c>
      <c r="D13" s="622">
        <v>1.31</v>
      </c>
    </row>
    <row r="14" spans="1:4" ht="31.5">
      <c r="A14" s="619" t="s">
        <v>5031</v>
      </c>
      <c r="B14" s="619" t="s">
        <v>5032</v>
      </c>
      <c r="C14" s="622" t="s">
        <v>252</v>
      </c>
      <c r="D14" s="622">
        <v>459.35</v>
      </c>
    </row>
    <row r="15" spans="1:4" ht="31.5">
      <c r="A15" s="619" t="s">
        <v>153</v>
      </c>
      <c r="B15" s="619" t="s">
        <v>5033</v>
      </c>
      <c r="C15" s="622" t="s">
        <v>152</v>
      </c>
      <c r="D15" s="622">
        <v>2.3199999999999998</v>
      </c>
    </row>
    <row r="16" spans="1:4" ht="31.5">
      <c r="A16" s="619" t="s">
        <v>154</v>
      </c>
      <c r="B16" s="619" t="s">
        <v>5034</v>
      </c>
      <c r="C16" s="622" t="s">
        <v>152</v>
      </c>
      <c r="D16" s="622">
        <v>0.87</v>
      </c>
    </row>
    <row r="17" spans="1:4" ht="31.5">
      <c r="A17" s="619" t="s">
        <v>5035</v>
      </c>
      <c r="B17" s="619" t="s">
        <v>5036</v>
      </c>
      <c r="C17" s="622" t="s">
        <v>152</v>
      </c>
      <c r="D17" s="622">
        <v>0.19</v>
      </c>
    </row>
    <row r="18" spans="1:4">
      <c r="A18" s="621">
        <v>8703</v>
      </c>
      <c r="B18" s="621" t="s">
        <v>155</v>
      </c>
    </row>
    <row r="19" spans="1:4" ht="31.5">
      <c r="A19" s="619" t="s">
        <v>156</v>
      </c>
      <c r="B19" s="619" t="s">
        <v>5037</v>
      </c>
      <c r="C19" s="622" t="s">
        <v>152</v>
      </c>
      <c r="D19" s="622">
        <v>0.52</v>
      </c>
    </row>
    <row r="20" spans="1:4">
      <c r="A20" s="621">
        <v>8704</v>
      </c>
      <c r="B20" s="621" t="s">
        <v>157</v>
      </c>
    </row>
    <row r="21" spans="1:4" ht="47.25">
      <c r="A21" s="619" t="s">
        <v>159</v>
      </c>
      <c r="B21" s="619" t="s">
        <v>5038</v>
      </c>
      <c r="C21" s="622" t="s">
        <v>252</v>
      </c>
      <c r="D21" s="622">
        <v>90.47</v>
      </c>
    </row>
    <row r="22" spans="1:4" ht="47.25">
      <c r="A22" s="619" t="s">
        <v>160</v>
      </c>
      <c r="B22" s="619" t="s">
        <v>5039</v>
      </c>
      <c r="C22" s="622" t="s">
        <v>252</v>
      </c>
      <c r="D22" s="622">
        <v>54.28</v>
      </c>
    </row>
    <row r="23" spans="1:4">
      <c r="A23" s="621">
        <v>8706</v>
      </c>
      <c r="B23" s="621" t="s">
        <v>5040</v>
      </c>
    </row>
    <row r="24" spans="1:4" ht="47.25">
      <c r="A24" s="619" t="s">
        <v>165</v>
      </c>
      <c r="B24" s="619" t="s">
        <v>5041</v>
      </c>
      <c r="C24" s="622" t="s">
        <v>161</v>
      </c>
      <c r="D24" s="622">
        <v>4.5999999999999996</v>
      </c>
    </row>
    <row r="25" spans="1:4" ht="47.25">
      <c r="A25" s="619" t="s">
        <v>166</v>
      </c>
      <c r="B25" s="619" t="s">
        <v>5042</v>
      </c>
      <c r="C25" s="622" t="s">
        <v>161</v>
      </c>
      <c r="D25" s="622">
        <v>5.5</v>
      </c>
    </row>
    <row r="26" spans="1:4" ht="63">
      <c r="A26" s="619" t="s">
        <v>164</v>
      </c>
      <c r="B26" s="619" t="s">
        <v>5043</v>
      </c>
      <c r="C26" s="622" t="s">
        <v>152</v>
      </c>
      <c r="D26" s="622">
        <v>11.12</v>
      </c>
    </row>
    <row r="27" spans="1:4" ht="47.25">
      <c r="A27" s="619" t="s">
        <v>162</v>
      </c>
      <c r="B27" s="619" t="s">
        <v>5044</v>
      </c>
      <c r="C27" s="622" t="s">
        <v>152</v>
      </c>
      <c r="D27" s="622">
        <v>22.25</v>
      </c>
    </row>
    <row r="28" spans="1:4" ht="63">
      <c r="A28" s="619" t="s">
        <v>163</v>
      </c>
      <c r="B28" s="619" t="s">
        <v>5045</v>
      </c>
      <c r="C28" s="622" t="s">
        <v>152</v>
      </c>
      <c r="D28" s="622">
        <v>14.83</v>
      </c>
    </row>
    <row r="29" spans="1:4" ht="47.25">
      <c r="A29" s="619" t="s">
        <v>167</v>
      </c>
      <c r="B29" s="619" t="s">
        <v>5046</v>
      </c>
      <c r="C29" s="622" t="s">
        <v>161</v>
      </c>
      <c r="D29" s="622">
        <v>6.76</v>
      </c>
    </row>
    <row r="30" spans="1:4" ht="47.25">
      <c r="A30" s="619" t="s">
        <v>170</v>
      </c>
      <c r="B30" s="619" t="s">
        <v>5047</v>
      </c>
      <c r="C30" s="622" t="s">
        <v>152</v>
      </c>
      <c r="D30" s="622">
        <v>12.71</v>
      </c>
    </row>
    <row r="31" spans="1:4" ht="47.25">
      <c r="A31" s="619" t="s">
        <v>168</v>
      </c>
      <c r="B31" s="619" t="s">
        <v>5048</v>
      </c>
      <c r="C31" s="622" t="s">
        <v>152</v>
      </c>
      <c r="D31" s="622">
        <v>23.9</v>
      </c>
    </row>
    <row r="32" spans="1:4" ht="47.25">
      <c r="A32" s="619" t="s">
        <v>171</v>
      </c>
      <c r="B32" s="619" t="s">
        <v>7126</v>
      </c>
      <c r="C32" s="622" t="s">
        <v>152</v>
      </c>
      <c r="D32" s="622">
        <v>24.96</v>
      </c>
    </row>
    <row r="33" spans="1:4" ht="47.25">
      <c r="A33" s="619" t="s">
        <v>169</v>
      </c>
      <c r="B33" s="619" t="s">
        <v>5049</v>
      </c>
      <c r="C33" s="622" t="s">
        <v>152</v>
      </c>
      <c r="D33" s="622">
        <v>8.9</v>
      </c>
    </row>
    <row r="34" spans="1:4">
      <c r="A34" s="621">
        <v>8707</v>
      </c>
      <c r="B34" s="621" t="s">
        <v>5050</v>
      </c>
    </row>
    <row r="35" spans="1:4" ht="63">
      <c r="A35" s="619" t="s">
        <v>177</v>
      </c>
      <c r="B35" s="619" t="s">
        <v>5051</v>
      </c>
      <c r="C35" s="622" t="s">
        <v>161</v>
      </c>
      <c r="D35" s="622">
        <v>8.24</v>
      </c>
    </row>
    <row r="36" spans="1:4" ht="47.25">
      <c r="A36" s="619" t="s">
        <v>173</v>
      </c>
      <c r="B36" s="619" t="s">
        <v>5052</v>
      </c>
      <c r="C36" s="622" t="s">
        <v>252</v>
      </c>
      <c r="D36" s="622">
        <v>43.59</v>
      </c>
    </row>
    <row r="37" spans="1:4" ht="47.25">
      <c r="A37" s="619" t="s">
        <v>174</v>
      </c>
      <c r="B37" s="619" t="s">
        <v>5053</v>
      </c>
      <c r="C37" s="622" t="s">
        <v>252</v>
      </c>
      <c r="D37" s="622">
        <v>10.5</v>
      </c>
    </row>
    <row r="38" spans="1:4" ht="63">
      <c r="A38" s="619" t="s">
        <v>175</v>
      </c>
      <c r="B38" s="619" t="s">
        <v>5054</v>
      </c>
      <c r="C38" s="622" t="s">
        <v>252</v>
      </c>
      <c r="D38" s="622">
        <v>6.12</v>
      </c>
    </row>
    <row r="39" spans="1:4" ht="47.25">
      <c r="A39" s="619" t="s">
        <v>172</v>
      </c>
      <c r="B39" s="619" t="s">
        <v>5055</v>
      </c>
      <c r="C39" s="622" t="s">
        <v>161</v>
      </c>
      <c r="D39" s="622">
        <v>9.16</v>
      </c>
    </row>
    <row r="40" spans="1:4" ht="63">
      <c r="A40" s="619" t="s">
        <v>176</v>
      </c>
      <c r="B40" s="619" t="s">
        <v>5056</v>
      </c>
      <c r="C40" s="622" t="s">
        <v>161</v>
      </c>
      <c r="D40" s="622">
        <v>11.89</v>
      </c>
    </row>
    <row r="41" spans="1:4">
      <c r="A41" s="621">
        <v>8708</v>
      </c>
      <c r="B41" s="621" t="s">
        <v>178</v>
      </c>
    </row>
    <row r="42" spans="1:4" ht="47.25">
      <c r="A42" s="619" t="s">
        <v>179</v>
      </c>
      <c r="B42" s="619" t="s">
        <v>5057</v>
      </c>
      <c r="C42" s="622" t="s">
        <v>152</v>
      </c>
      <c r="D42" s="622">
        <v>5.46</v>
      </c>
    </row>
    <row r="43" spans="1:4">
      <c r="A43" s="621">
        <v>8709</v>
      </c>
      <c r="B43" s="621" t="s">
        <v>5058</v>
      </c>
    </row>
    <row r="44" spans="1:4" ht="63">
      <c r="A44" s="619" t="s">
        <v>180</v>
      </c>
      <c r="B44" s="619" t="s">
        <v>5059</v>
      </c>
      <c r="C44" s="622" t="s">
        <v>152</v>
      </c>
      <c r="D44" s="622">
        <v>2.06</v>
      </c>
    </row>
    <row r="45" spans="1:4" ht="63">
      <c r="A45" s="619" t="s">
        <v>181</v>
      </c>
      <c r="B45" s="619" t="s">
        <v>5060</v>
      </c>
      <c r="C45" s="622" t="s">
        <v>152</v>
      </c>
      <c r="D45" s="622">
        <v>6.18</v>
      </c>
    </row>
    <row r="46" spans="1:4" ht="63">
      <c r="A46" s="619" t="s">
        <v>182</v>
      </c>
      <c r="B46" s="619" t="s">
        <v>5061</v>
      </c>
      <c r="C46" s="622" t="s">
        <v>152</v>
      </c>
      <c r="D46" s="622">
        <v>9.75</v>
      </c>
    </row>
    <row r="47" spans="1:4" ht="63">
      <c r="A47" s="619" t="s">
        <v>5062</v>
      </c>
      <c r="B47" s="619" t="s">
        <v>5063</v>
      </c>
      <c r="C47" s="622" t="s">
        <v>152</v>
      </c>
      <c r="D47" s="622">
        <v>4.12</v>
      </c>
    </row>
    <row r="48" spans="1:4">
      <c r="A48" s="621">
        <v>8710</v>
      </c>
      <c r="B48" s="621" t="s">
        <v>5064</v>
      </c>
    </row>
    <row r="49" spans="1:4" ht="47.25">
      <c r="A49" s="619" t="s">
        <v>183</v>
      </c>
      <c r="B49" s="619" t="s">
        <v>5065</v>
      </c>
      <c r="C49" s="622" t="s">
        <v>184</v>
      </c>
      <c r="D49" s="622">
        <v>3.45</v>
      </c>
    </row>
    <row r="50" spans="1:4" ht="63">
      <c r="A50" s="619" t="s">
        <v>185</v>
      </c>
      <c r="B50" s="619" t="s">
        <v>5066</v>
      </c>
      <c r="C50" s="622" t="s">
        <v>252</v>
      </c>
      <c r="D50" s="622">
        <v>21.19</v>
      </c>
    </row>
    <row r="51" spans="1:4" ht="63">
      <c r="A51" s="619" t="s">
        <v>188</v>
      </c>
      <c r="B51" s="619" t="s">
        <v>5067</v>
      </c>
      <c r="C51" s="622" t="s">
        <v>152</v>
      </c>
      <c r="D51" s="622">
        <v>13.2</v>
      </c>
    </row>
    <row r="52" spans="1:4" ht="47.25">
      <c r="A52" s="619" t="s">
        <v>189</v>
      </c>
      <c r="B52" s="619" t="s">
        <v>5068</v>
      </c>
      <c r="C52" s="622" t="s">
        <v>152</v>
      </c>
      <c r="D52" s="622">
        <v>18.329999999999998</v>
      </c>
    </row>
    <row r="53" spans="1:4" ht="47.25">
      <c r="A53" s="619" t="s">
        <v>186</v>
      </c>
      <c r="B53" s="619" t="s">
        <v>5069</v>
      </c>
      <c r="C53" s="622" t="s">
        <v>152</v>
      </c>
      <c r="D53" s="622">
        <v>8.91</v>
      </c>
    </row>
    <row r="54" spans="1:4" ht="47.25">
      <c r="A54" s="619" t="s">
        <v>187</v>
      </c>
      <c r="B54" s="619" t="s">
        <v>5070</v>
      </c>
      <c r="C54" s="622" t="s">
        <v>252</v>
      </c>
      <c r="D54" s="622">
        <v>17.97</v>
      </c>
    </row>
    <row r="55" spans="1:4">
      <c r="A55" s="621">
        <v>8711</v>
      </c>
      <c r="B55" s="621" t="s">
        <v>190</v>
      </c>
    </row>
    <row r="56" spans="1:4" ht="47.25">
      <c r="A56" s="619" t="s">
        <v>191</v>
      </c>
      <c r="B56" s="619" t="s">
        <v>5071</v>
      </c>
      <c r="C56" s="622" t="s">
        <v>152</v>
      </c>
      <c r="D56" s="622">
        <v>27.28</v>
      </c>
    </row>
    <row r="57" spans="1:4">
      <c r="A57" s="621">
        <v>8712</v>
      </c>
      <c r="B57" s="621" t="s">
        <v>5072</v>
      </c>
    </row>
    <row r="58" spans="1:4" ht="47.25">
      <c r="A58" s="619" t="s">
        <v>192</v>
      </c>
      <c r="B58" s="619" t="s">
        <v>5073</v>
      </c>
      <c r="C58" s="622" t="s">
        <v>252</v>
      </c>
      <c r="D58" s="622">
        <v>42.58</v>
      </c>
    </row>
    <row r="59" spans="1:4" ht="63">
      <c r="A59" s="619" t="s">
        <v>193</v>
      </c>
      <c r="B59" s="619" t="s">
        <v>5074</v>
      </c>
      <c r="C59" s="622" t="s">
        <v>252</v>
      </c>
      <c r="D59" s="622">
        <v>6.35</v>
      </c>
    </row>
    <row r="60" spans="1:4" ht="63">
      <c r="A60" s="619" t="s">
        <v>194</v>
      </c>
      <c r="B60" s="619" t="s">
        <v>5075</v>
      </c>
      <c r="C60" s="622" t="s">
        <v>252</v>
      </c>
      <c r="D60" s="622">
        <v>20.22</v>
      </c>
    </row>
    <row r="61" spans="1:4">
      <c r="A61" s="621">
        <v>8713</v>
      </c>
      <c r="B61" s="621" t="s">
        <v>5076</v>
      </c>
    </row>
    <row r="62" spans="1:4" ht="47.25">
      <c r="A62" s="619" t="s">
        <v>195</v>
      </c>
      <c r="B62" s="619" t="s">
        <v>5077</v>
      </c>
      <c r="C62" s="622" t="s">
        <v>152</v>
      </c>
      <c r="D62" s="622">
        <v>17.36</v>
      </c>
    </row>
    <row r="63" spans="1:4" ht="47.25">
      <c r="A63" s="619" t="s">
        <v>196</v>
      </c>
      <c r="B63" s="619" t="s">
        <v>5078</v>
      </c>
      <c r="C63" s="622" t="s">
        <v>152</v>
      </c>
      <c r="D63" s="622">
        <v>7.01</v>
      </c>
    </row>
    <row r="64" spans="1:4" ht="31.5">
      <c r="A64" s="619" t="s">
        <v>197</v>
      </c>
      <c r="B64" s="619" t="s">
        <v>5079</v>
      </c>
      <c r="C64" s="622" t="s">
        <v>152</v>
      </c>
      <c r="D64" s="622">
        <v>10.7</v>
      </c>
    </row>
    <row r="65" spans="1:4" ht="63">
      <c r="A65" s="619" t="s">
        <v>198</v>
      </c>
      <c r="B65" s="619" t="s">
        <v>5080</v>
      </c>
      <c r="C65" s="622" t="s">
        <v>152</v>
      </c>
      <c r="D65" s="622">
        <v>53.08</v>
      </c>
    </row>
    <row r="66" spans="1:4" ht="63">
      <c r="A66" s="619" t="s">
        <v>5081</v>
      </c>
      <c r="B66" s="619" t="s">
        <v>5082</v>
      </c>
      <c r="C66" s="622" t="s">
        <v>152</v>
      </c>
      <c r="D66" s="622">
        <v>44.31</v>
      </c>
    </row>
    <row r="67" spans="1:4">
      <c r="A67" s="621">
        <v>8714</v>
      </c>
      <c r="B67" s="621" t="s">
        <v>199</v>
      </c>
    </row>
    <row r="68" spans="1:4" ht="47.25">
      <c r="A68" s="619" t="s">
        <v>200</v>
      </c>
      <c r="B68" s="619" t="s">
        <v>5083</v>
      </c>
      <c r="C68" s="622" t="s">
        <v>201</v>
      </c>
      <c r="D68" s="622">
        <v>150.03</v>
      </c>
    </row>
    <row r="69" spans="1:4" ht="47.25">
      <c r="A69" s="619" t="s">
        <v>202</v>
      </c>
      <c r="B69" s="619" t="s">
        <v>5084</v>
      </c>
      <c r="C69" s="622" t="s">
        <v>201</v>
      </c>
      <c r="D69" s="622">
        <v>103.14</v>
      </c>
    </row>
    <row r="70" spans="1:4" ht="63">
      <c r="A70" s="619" t="s">
        <v>5085</v>
      </c>
      <c r="B70" s="619" t="s">
        <v>5086</v>
      </c>
      <c r="C70" s="622" t="s">
        <v>152</v>
      </c>
      <c r="D70" s="622">
        <v>16.399999999999999</v>
      </c>
    </row>
    <row r="71" spans="1:4">
      <c r="A71" s="621">
        <v>8715</v>
      </c>
      <c r="B71" s="621" t="s">
        <v>203</v>
      </c>
    </row>
    <row r="72" spans="1:4" ht="31.5">
      <c r="A72" s="619" t="s">
        <v>206</v>
      </c>
      <c r="B72" s="619" t="s">
        <v>5087</v>
      </c>
      <c r="C72" s="622" t="s">
        <v>201</v>
      </c>
      <c r="D72" s="622">
        <v>471.52</v>
      </c>
    </row>
    <row r="73" spans="1:4" ht="31.5">
      <c r="A73" s="619" t="s">
        <v>209</v>
      </c>
      <c r="B73" s="619" t="s">
        <v>5088</v>
      </c>
      <c r="C73" s="622" t="s">
        <v>201</v>
      </c>
      <c r="D73" s="622">
        <v>285.77</v>
      </c>
    </row>
    <row r="74" spans="1:4" ht="47.25">
      <c r="A74" s="619" t="s">
        <v>204</v>
      </c>
      <c r="B74" s="619" t="s">
        <v>5089</v>
      </c>
      <c r="C74" s="622" t="s">
        <v>201</v>
      </c>
      <c r="D74" s="622">
        <v>242.9</v>
      </c>
    </row>
    <row r="75" spans="1:4" ht="47.25">
      <c r="A75" s="619" t="s">
        <v>205</v>
      </c>
      <c r="B75" s="619" t="s">
        <v>5090</v>
      </c>
      <c r="C75" s="622" t="s">
        <v>201</v>
      </c>
      <c r="D75" s="622">
        <v>309.79000000000002</v>
      </c>
    </row>
    <row r="76" spans="1:4" ht="47.25">
      <c r="A76" s="619" t="s">
        <v>207</v>
      </c>
      <c r="B76" s="619" t="s">
        <v>5091</v>
      </c>
      <c r="C76" s="622" t="s">
        <v>201</v>
      </c>
      <c r="D76" s="622">
        <v>149.46</v>
      </c>
    </row>
    <row r="77" spans="1:4" ht="47.25">
      <c r="A77" s="619" t="s">
        <v>208</v>
      </c>
      <c r="B77" s="619" t="s">
        <v>5092</v>
      </c>
      <c r="C77" s="622" t="s">
        <v>201</v>
      </c>
      <c r="D77" s="622">
        <v>190</v>
      </c>
    </row>
    <row r="78" spans="1:4">
      <c r="A78" s="621">
        <v>8716</v>
      </c>
      <c r="B78" s="621" t="s">
        <v>5093</v>
      </c>
    </row>
    <row r="79" spans="1:4" ht="47.25">
      <c r="A79" s="619" t="s">
        <v>211</v>
      </c>
      <c r="B79" s="619" t="s">
        <v>5094</v>
      </c>
      <c r="C79" s="622" t="s">
        <v>252</v>
      </c>
      <c r="D79" s="622">
        <v>97.34</v>
      </c>
    </row>
    <row r="80" spans="1:4" ht="47.25">
      <c r="A80" s="619" t="s">
        <v>210</v>
      </c>
      <c r="B80" s="619" t="s">
        <v>5095</v>
      </c>
      <c r="C80" s="622" t="s">
        <v>252</v>
      </c>
      <c r="D80" s="622">
        <v>245.12</v>
      </c>
    </row>
    <row r="81" spans="1:4">
      <c r="A81" s="621">
        <v>8717</v>
      </c>
      <c r="B81" s="621" t="s">
        <v>5096</v>
      </c>
    </row>
    <row r="82" spans="1:4" ht="47.25">
      <c r="A82" s="619" t="s">
        <v>215</v>
      </c>
      <c r="B82" s="619" t="s">
        <v>5097</v>
      </c>
      <c r="C82" s="622" t="s">
        <v>152</v>
      </c>
      <c r="D82" s="622">
        <v>41.25</v>
      </c>
    </row>
    <row r="83" spans="1:4" ht="63">
      <c r="A83" s="619" t="s">
        <v>219</v>
      </c>
      <c r="B83" s="619" t="s">
        <v>5098</v>
      </c>
      <c r="C83" s="622" t="s">
        <v>152</v>
      </c>
      <c r="D83" s="622">
        <v>10.3</v>
      </c>
    </row>
    <row r="84" spans="1:4" ht="47.25">
      <c r="A84" s="619" t="s">
        <v>213</v>
      </c>
      <c r="B84" s="619" t="s">
        <v>5099</v>
      </c>
      <c r="C84" s="622" t="s">
        <v>152</v>
      </c>
      <c r="D84" s="622">
        <v>22.02</v>
      </c>
    </row>
    <row r="85" spans="1:4" ht="47.25">
      <c r="A85" s="619" t="s">
        <v>214</v>
      </c>
      <c r="B85" s="619" t="s">
        <v>5100</v>
      </c>
      <c r="C85" s="622" t="s">
        <v>152</v>
      </c>
      <c r="D85" s="622">
        <v>27.6</v>
      </c>
    </row>
    <row r="86" spans="1:4" ht="47.25">
      <c r="A86" s="619" t="s">
        <v>218</v>
      </c>
      <c r="B86" s="619" t="s">
        <v>5101</v>
      </c>
      <c r="C86" s="622" t="s">
        <v>152</v>
      </c>
      <c r="D86" s="622">
        <v>9.2100000000000009</v>
      </c>
    </row>
    <row r="87" spans="1:4" ht="47.25">
      <c r="A87" s="619" t="s">
        <v>220</v>
      </c>
      <c r="B87" s="619" t="s">
        <v>5102</v>
      </c>
      <c r="C87" s="622" t="s">
        <v>152</v>
      </c>
      <c r="D87" s="622">
        <v>14.17</v>
      </c>
    </row>
    <row r="88" spans="1:4" ht="47.25">
      <c r="A88" s="619" t="s">
        <v>212</v>
      </c>
      <c r="B88" s="619" t="s">
        <v>5103</v>
      </c>
      <c r="C88" s="622" t="s">
        <v>152</v>
      </c>
      <c r="D88" s="622">
        <v>8.5500000000000007</v>
      </c>
    </row>
    <row r="89" spans="1:4" ht="47.25">
      <c r="A89" s="619" t="s">
        <v>221</v>
      </c>
      <c r="B89" s="619" t="s">
        <v>5104</v>
      </c>
      <c r="C89" s="622" t="s">
        <v>161</v>
      </c>
      <c r="D89" s="622">
        <v>20.62</v>
      </c>
    </row>
    <row r="90" spans="1:4" ht="47.25">
      <c r="A90" s="619" t="s">
        <v>222</v>
      </c>
      <c r="B90" s="619" t="s">
        <v>5105</v>
      </c>
      <c r="C90" s="622" t="s">
        <v>161</v>
      </c>
      <c r="D90" s="622">
        <v>11</v>
      </c>
    </row>
    <row r="91" spans="1:4" ht="63">
      <c r="A91" s="619" t="s">
        <v>216</v>
      </c>
      <c r="B91" s="619" t="s">
        <v>7127</v>
      </c>
      <c r="C91" s="622" t="s">
        <v>152</v>
      </c>
      <c r="D91" s="622">
        <v>14.17</v>
      </c>
    </row>
    <row r="92" spans="1:4" ht="47.25">
      <c r="A92" s="619" t="s">
        <v>217</v>
      </c>
      <c r="B92" s="619" t="s">
        <v>5106</v>
      </c>
      <c r="C92" s="622" t="s">
        <v>152</v>
      </c>
      <c r="D92" s="622">
        <v>15.75</v>
      </c>
    </row>
    <row r="93" spans="1:4">
      <c r="A93" s="621">
        <v>8718</v>
      </c>
      <c r="B93" s="621" t="s">
        <v>5107</v>
      </c>
    </row>
    <row r="94" spans="1:4" ht="47.25">
      <c r="A94" s="619" t="s">
        <v>223</v>
      </c>
      <c r="B94" s="619" t="s">
        <v>5108</v>
      </c>
      <c r="C94" s="622" t="s">
        <v>152</v>
      </c>
      <c r="D94" s="622">
        <v>10.3</v>
      </c>
    </row>
    <row r="95" spans="1:4" ht="47.25">
      <c r="A95" s="619" t="s">
        <v>224</v>
      </c>
      <c r="B95" s="619" t="s">
        <v>5109</v>
      </c>
      <c r="C95" s="622" t="s">
        <v>152</v>
      </c>
      <c r="D95" s="622">
        <v>9.81</v>
      </c>
    </row>
    <row r="96" spans="1:4" ht="47.25">
      <c r="A96" s="619" t="s">
        <v>225</v>
      </c>
      <c r="B96" s="619" t="s">
        <v>5110</v>
      </c>
      <c r="C96" s="622" t="s">
        <v>152</v>
      </c>
      <c r="D96" s="622">
        <v>20.45</v>
      </c>
    </row>
    <row r="97" spans="1:4" ht="47.25">
      <c r="A97" s="619" t="s">
        <v>226</v>
      </c>
      <c r="B97" s="619" t="s">
        <v>5111</v>
      </c>
      <c r="C97" s="622" t="s">
        <v>152</v>
      </c>
      <c r="D97" s="622">
        <v>24.55</v>
      </c>
    </row>
    <row r="98" spans="1:4" ht="47.25">
      <c r="A98" s="619" t="s">
        <v>227</v>
      </c>
      <c r="B98" s="619" t="s">
        <v>5112</v>
      </c>
      <c r="C98" s="622" t="s">
        <v>161</v>
      </c>
      <c r="D98" s="622">
        <v>8.0500000000000007</v>
      </c>
    </row>
    <row r="99" spans="1:4">
      <c r="A99" s="621">
        <v>8719</v>
      </c>
      <c r="B99" s="621" t="s">
        <v>5113</v>
      </c>
    </row>
    <row r="100" spans="1:4" ht="47.25">
      <c r="A100" s="619" t="s">
        <v>228</v>
      </c>
      <c r="B100" s="619" t="s">
        <v>5114</v>
      </c>
      <c r="C100" s="622" t="s">
        <v>152</v>
      </c>
      <c r="D100" s="622">
        <v>16.36</v>
      </c>
    </row>
    <row r="101" spans="1:4" ht="47.25">
      <c r="A101" s="619" t="s">
        <v>229</v>
      </c>
      <c r="B101" s="619" t="s">
        <v>5115</v>
      </c>
      <c r="C101" s="622" t="s">
        <v>152</v>
      </c>
      <c r="D101" s="622">
        <v>17.53</v>
      </c>
    </row>
    <row r="102" spans="1:4" ht="47.25">
      <c r="A102" s="619" t="s">
        <v>231</v>
      </c>
      <c r="B102" s="619" t="s">
        <v>5116</v>
      </c>
      <c r="C102" s="622" t="s">
        <v>152</v>
      </c>
      <c r="D102" s="622">
        <v>20.45</v>
      </c>
    </row>
    <row r="103" spans="1:4" ht="31.5">
      <c r="A103" s="619" t="s">
        <v>230</v>
      </c>
      <c r="B103" s="619" t="s">
        <v>5117</v>
      </c>
      <c r="C103" s="622" t="s">
        <v>152</v>
      </c>
      <c r="D103" s="622">
        <v>22.31</v>
      </c>
    </row>
    <row r="104" spans="1:4" ht="31.5">
      <c r="A104" s="619" t="s">
        <v>234</v>
      </c>
      <c r="B104" s="619" t="s">
        <v>5118</v>
      </c>
      <c r="C104" s="622" t="s">
        <v>152</v>
      </c>
      <c r="D104" s="622">
        <v>8.67</v>
      </c>
    </row>
    <row r="105" spans="1:4" ht="31.5">
      <c r="A105" s="619" t="s">
        <v>235</v>
      </c>
      <c r="B105" s="619" t="s">
        <v>5119</v>
      </c>
      <c r="C105" s="622" t="s">
        <v>161</v>
      </c>
      <c r="D105" s="622">
        <v>2.7</v>
      </c>
    </row>
    <row r="106" spans="1:4" ht="47.25">
      <c r="A106" s="619" t="s">
        <v>232</v>
      </c>
      <c r="B106" s="619" t="s">
        <v>5120</v>
      </c>
      <c r="C106" s="622" t="s">
        <v>152</v>
      </c>
      <c r="D106" s="622">
        <v>24.55</v>
      </c>
    </row>
    <row r="107" spans="1:4" ht="47.25">
      <c r="A107" s="619" t="s">
        <v>233</v>
      </c>
      <c r="B107" s="619" t="s">
        <v>5121</v>
      </c>
      <c r="C107" s="622" t="s">
        <v>152</v>
      </c>
      <c r="D107" s="622">
        <v>21.35</v>
      </c>
    </row>
    <row r="108" spans="1:4" ht="47.25">
      <c r="A108" s="619" t="s">
        <v>236</v>
      </c>
      <c r="B108" s="619" t="s">
        <v>5122</v>
      </c>
      <c r="C108" s="622" t="s">
        <v>161</v>
      </c>
      <c r="D108" s="622">
        <v>8.6</v>
      </c>
    </row>
    <row r="109" spans="1:4">
      <c r="A109" s="621">
        <v>8720</v>
      </c>
      <c r="B109" s="621" t="s">
        <v>237</v>
      </c>
    </row>
    <row r="110" spans="1:4" ht="47.25">
      <c r="A110" s="619" t="s">
        <v>238</v>
      </c>
      <c r="B110" s="619" t="s">
        <v>5123</v>
      </c>
      <c r="C110" s="622" t="s">
        <v>152</v>
      </c>
      <c r="D110" s="622">
        <v>18.88</v>
      </c>
    </row>
    <row r="111" spans="1:4" ht="47.25">
      <c r="A111" s="619" t="s">
        <v>239</v>
      </c>
      <c r="B111" s="619" t="s">
        <v>5124</v>
      </c>
      <c r="C111" s="622" t="s">
        <v>152</v>
      </c>
      <c r="D111" s="622">
        <v>16.36</v>
      </c>
    </row>
    <row r="112" spans="1:4" ht="63">
      <c r="A112" s="619" t="s">
        <v>240</v>
      </c>
      <c r="B112" s="619" t="s">
        <v>5125</v>
      </c>
      <c r="C112" s="622" t="s">
        <v>161</v>
      </c>
      <c r="D112" s="622">
        <v>2.73</v>
      </c>
    </row>
    <row r="113" spans="1:4">
      <c r="A113" s="621">
        <v>8721</v>
      </c>
      <c r="B113" s="621" t="s">
        <v>241</v>
      </c>
    </row>
    <row r="114" spans="1:4" ht="47.25">
      <c r="A114" s="619" t="s">
        <v>242</v>
      </c>
      <c r="B114" s="619" t="s">
        <v>5126</v>
      </c>
      <c r="C114" s="622" t="s">
        <v>152</v>
      </c>
      <c r="D114" s="622">
        <v>6.43</v>
      </c>
    </row>
    <row r="115" spans="1:4">
      <c r="A115" s="621">
        <v>8722</v>
      </c>
      <c r="B115" s="621" t="s">
        <v>243</v>
      </c>
    </row>
    <row r="116" spans="1:4" ht="47.25">
      <c r="A116" s="619" t="s">
        <v>244</v>
      </c>
      <c r="B116" s="619" t="s">
        <v>5127</v>
      </c>
      <c r="C116" s="622" t="s">
        <v>152</v>
      </c>
      <c r="D116" s="622">
        <v>27.5</v>
      </c>
    </row>
    <row r="117" spans="1:4">
      <c r="A117" s="621">
        <v>8664</v>
      </c>
      <c r="B117" s="621" t="s">
        <v>245</v>
      </c>
    </row>
    <row r="118" spans="1:4">
      <c r="A118" s="621">
        <v>8723</v>
      </c>
      <c r="B118" s="621" t="s">
        <v>246</v>
      </c>
    </row>
    <row r="119" spans="1:4" ht="63">
      <c r="A119" s="619" t="s">
        <v>247</v>
      </c>
      <c r="B119" s="619" t="s">
        <v>248</v>
      </c>
      <c r="C119" s="622" t="s">
        <v>152</v>
      </c>
      <c r="D119" s="622">
        <v>310.26</v>
      </c>
    </row>
    <row r="120" spans="1:4" ht="78.75">
      <c r="A120" s="619" t="s">
        <v>5128</v>
      </c>
      <c r="B120" s="619" t="s">
        <v>5129</v>
      </c>
      <c r="C120" s="622" t="s">
        <v>252</v>
      </c>
      <c r="D120" s="622">
        <v>1396.17</v>
      </c>
    </row>
    <row r="121" spans="1:4" ht="78.75">
      <c r="A121" s="619" t="s">
        <v>5130</v>
      </c>
      <c r="B121" s="619" t="s">
        <v>5131</v>
      </c>
      <c r="C121" s="622" t="s">
        <v>252</v>
      </c>
      <c r="D121" s="622">
        <v>3723.12</v>
      </c>
    </row>
    <row r="122" spans="1:4" ht="78.75">
      <c r="A122" s="619" t="s">
        <v>5132</v>
      </c>
      <c r="B122" s="619" t="s">
        <v>5133</v>
      </c>
      <c r="C122" s="622" t="s">
        <v>252</v>
      </c>
      <c r="D122" s="622">
        <v>5584.68</v>
      </c>
    </row>
    <row r="123" spans="1:4">
      <c r="A123" s="621">
        <v>8724</v>
      </c>
      <c r="B123" s="621" t="s">
        <v>249</v>
      </c>
    </row>
    <row r="124" spans="1:4" ht="47.25">
      <c r="A124" s="619" t="s">
        <v>250</v>
      </c>
      <c r="B124" s="619" t="s">
        <v>251</v>
      </c>
      <c r="C124" s="622" t="s">
        <v>252</v>
      </c>
      <c r="D124" s="622">
        <v>398.9</v>
      </c>
    </row>
    <row r="125" spans="1:4" ht="31.5">
      <c r="A125" s="619" t="s">
        <v>20518</v>
      </c>
      <c r="B125" s="619" t="s">
        <v>20519</v>
      </c>
      <c r="C125" s="622" t="s">
        <v>252</v>
      </c>
      <c r="D125" s="622">
        <v>805</v>
      </c>
    </row>
    <row r="126" spans="1:4" ht="63">
      <c r="A126" s="619" t="s">
        <v>253</v>
      </c>
      <c r="B126" s="619" t="s">
        <v>5134</v>
      </c>
      <c r="C126" s="622" t="s">
        <v>252</v>
      </c>
      <c r="D126" s="622">
        <v>1204.72</v>
      </c>
    </row>
    <row r="127" spans="1:4">
      <c r="A127" s="621">
        <v>8725</v>
      </c>
      <c r="B127" s="621" t="s">
        <v>254</v>
      </c>
    </row>
    <row r="128" spans="1:4" ht="47.25">
      <c r="A128" s="619" t="s">
        <v>255</v>
      </c>
      <c r="B128" s="619" t="s">
        <v>5135</v>
      </c>
      <c r="C128" s="622" t="s">
        <v>152</v>
      </c>
      <c r="D128" s="622">
        <v>128.79</v>
      </c>
    </row>
    <row r="129" spans="1:4" ht="31.5">
      <c r="A129" s="619" t="s">
        <v>256</v>
      </c>
      <c r="B129" s="619" t="s">
        <v>257</v>
      </c>
      <c r="C129" s="622" t="s">
        <v>152</v>
      </c>
      <c r="D129" s="622">
        <v>595.4</v>
      </c>
    </row>
    <row r="130" spans="1:4" ht="47.25">
      <c r="A130" s="619" t="s">
        <v>258</v>
      </c>
      <c r="B130" s="619" t="s">
        <v>259</v>
      </c>
      <c r="C130" s="622" t="s">
        <v>252</v>
      </c>
      <c r="D130" s="622">
        <v>7953.59</v>
      </c>
    </row>
    <row r="131" spans="1:4" ht="47.25">
      <c r="A131" s="619" t="s">
        <v>260</v>
      </c>
      <c r="B131" s="619" t="s">
        <v>261</v>
      </c>
      <c r="C131" s="622" t="s">
        <v>252</v>
      </c>
      <c r="D131" s="622">
        <v>13155.16</v>
      </c>
    </row>
    <row r="132" spans="1:4" ht="47.25">
      <c r="A132" s="619" t="s">
        <v>262</v>
      </c>
      <c r="B132" s="619" t="s">
        <v>263</v>
      </c>
      <c r="C132" s="622" t="s">
        <v>252</v>
      </c>
      <c r="D132" s="622">
        <v>10824.75</v>
      </c>
    </row>
    <row r="133" spans="1:4" ht="47.25">
      <c r="A133" s="619" t="s">
        <v>264</v>
      </c>
      <c r="B133" s="619" t="s">
        <v>265</v>
      </c>
      <c r="C133" s="622" t="s">
        <v>252</v>
      </c>
      <c r="D133" s="622">
        <v>12483.6</v>
      </c>
    </row>
    <row r="134" spans="1:4" ht="47.25">
      <c r="A134" s="619" t="s">
        <v>266</v>
      </c>
      <c r="B134" s="619" t="s">
        <v>267</v>
      </c>
      <c r="C134" s="622" t="s">
        <v>252</v>
      </c>
      <c r="D134" s="622">
        <v>10654.77</v>
      </c>
    </row>
    <row r="135" spans="1:4" ht="47.25">
      <c r="A135" s="619" t="s">
        <v>268</v>
      </c>
      <c r="B135" s="619" t="s">
        <v>269</v>
      </c>
      <c r="C135" s="622" t="s">
        <v>252</v>
      </c>
      <c r="D135" s="622">
        <v>12313.62</v>
      </c>
    </row>
    <row r="136" spans="1:4" ht="47.25">
      <c r="A136" s="619" t="s">
        <v>270</v>
      </c>
      <c r="B136" s="619" t="s">
        <v>271</v>
      </c>
      <c r="C136" s="622" t="s">
        <v>252</v>
      </c>
      <c r="D136" s="622">
        <v>8800.8700000000008</v>
      </c>
    </row>
    <row r="137" spans="1:4" ht="47.25">
      <c r="A137" s="619" t="s">
        <v>272</v>
      </c>
      <c r="B137" s="619" t="s">
        <v>273</v>
      </c>
      <c r="C137" s="622" t="s">
        <v>252</v>
      </c>
      <c r="D137" s="622">
        <v>11208.7</v>
      </c>
    </row>
    <row r="138" spans="1:4" ht="47.25">
      <c r="A138" s="619" t="s">
        <v>274</v>
      </c>
      <c r="B138" s="619" t="s">
        <v>275</v>
      </c>
      <c r="C138" s="622" t="s">
        <v>252</v>
      </c>
      <c r="D138" s="622">
        <v>15814.32</v>
      </c>
    </row>
    <row r="139" spans="1:4" ht="47.25">
      <c r="A139" s="619" t="s">
        <v>276</v>
      </c>
      <c r="B139" s="619" t="s">
        <v>277</v>
      </c>
      <c r="C139" s="622" t="s">
        <v>252</v>
      </c>
      <c r="D139" s="622">
        <v>9961.58</v>
      </c>
    </row>
    <row r="140" spans="1:4" ht="47.25">
      <c r="A140" s="619" t="s">
        <v>278</v>
      </c>
      <c r="B140" s="619" t="s">
        <v>279</v>
      </c>
      <c r="C140" s="622" t="s">
        <v>252</v>
      </c>
      <c r="D140" s="622">
        <v>13447.09</v>
      </c>
    </row>
    <row r="141" spans="1:4" ht="47.25">
      <c r="A141" s="619" t="s">
        <v>280</v>
      </c>
      <c r="B141" s="619" t="s">
        <v>281</v>
      </c>
      <c r="C141" s="622" t="s">
        <v>252</v>
      </c>
      <c r="D141" s="622">
        <v>14604.5</v>
      </c>
    </row>
    <row r="142" spans="1:4" ht="47.25">
      <c r="A142" s="619" t="s">
        <v>282</v>
      </c>
      <c r="B142" s="619" t="s">
        <v>283</v>
      </c>
      <c r="C142" s="622" t="s">
        <v>252</v>
      </c>
      <c r="D142" s="622">
        <v>28446.97</v>
      </c>
    </row>
    <row r="143" spans="1:4">
      <c r="A143" s="619" t="s">
        <v>285</v>
      </c>
      <c r="B143" s="619" t="s">
        <v>286</v>
      </c>
      <c r="C143" s="622" t="s">
        <v>252</v>
      </c>
      <c r="D143" s="622">
        <v>302.05</v>
      </c>
    </row>
    <row r="144" spans="1:4" ht="31.5">
      <c r="A144" s="619" t="s">
        <v>287</v>
      </c>
      <c r="B144" s="619" t="s">
        <v>288</v>
      </c>
      <c r="C144" s="622" t="s">
        <v>252</v>
      </c>
      <c r="D144" s="622">
        <v>355.15</v>
      </c>
    </row>
    <row r="145" spans="1:4">
      <c r="A145" s="619" t="s">
        <v>289</v>
      </c>
      <c r="B145" s="619" t="s">
        <v>290</v>
      </c>
      <c r="C145" s="622" t="s">
        <v>252</v>
      </c>
      <c r="D145" s="622">
        <v>305.89</v>
      </c>
    </row>
    <row r="146" spans="1:4" ht="31.5">
      <c r="A146" s="619" t="s">
        <v>291</v>
      </c>
      <c r="B146" s="619" t="s">
        <v>292</v>
      </c>
      <c r="C146" s="622" t="s">
        <v>252</v>
      </c>
      <c r="D146" s="622">
        <v>305.89</v>
      </c>
    </row>
    <row r="147" spans="1:4" ht="31.5">
      <c r="A147" s="619" t="s">
        <v>293</v>
      </c>
      <c r="B147" s="619" t="s">
        <v>294</v>
      </c>
      <c r="C147" s="622" t="s">
        <v>252</v>
      </c>
      <c r="D147" s="622">
        <v>607.94000000000005</v>
      </c>
    </row>
    <row r="148" spans="1:4" ht="31.5">
      <c r="A148" s="619" t="s">
        <v>295</v>
      </c>
      <c r="B148" s="619" t="s">
        <v>296</v>
      </c>
      <c r="C148" s="622" t="s">
        <v>252</v>
      </c>
      <c r="D148" s="622">
        <v>305.89</v>
      </c>
    </row>
    <row r="149" spans="1:4" ht="31.5">
      <c r="A149" s="619" t="s">
        <v>297</v>
      </c>
      <c r="B149" s="619" t="s">
        <v>298</v>
      </c>
      <c r="C149" s="622" t="s">
        <v>252</v>
      </c>
      <c r="D149" s="622">
        <v>305.89</v>
      </c>
    </row>
    <row r="150" spans="1:4" ht="31.5">
      <c r="A150" s="619" t="s">
        <v>299</v>
      </c>
      <c r="B150" s="619" t="s">
        <v>300</v>
      </c>
      <c r="C150" s="622" t="s">
        <v>252</v>
      </c>
      <c r="D150" s="622">
        <v>1048.3800000000001</v>
      </c>
    </row>
    <row r="151" spans="1:4" ht="31.5">
      <c r="A151" s="619" t="s">
        <v>301</v>
      </c>
      <c r="B151" s="619" t="s">
        <v>302</v>
      </c>
      <c r="C151" s="622" t="s">
        <v>252</v>
      </c>
      <c r="D151" s="622">
        <v>661.04</v>
      </c>
    </row>
    <row r="152" spans="1:4" ht="31.5">
      <c r="A152" s="619" t="s">
        <v>303</v>
      </c>
      <c r="B152" s="619" t="s">
        <v>304</v>
      </c>
      <c r="C152" s="622" t="s">
        <v>252</v>
      </c>
      <c r="D152" s="622">
        <v>882.38</v>
      </c>
    </row>
    <row r="153" spans="1:4" ht="31.5">
      <c r="A153" s="619" t="s">
        <v>305</v>
      </c>
      <c r="B153" s="619" t="s">
        <v>306</v>
      </c>
      <c r="C153" s="622" t="s">
        <v>252</v>
      </c>
      <c r="D153" s="622">
        <v>305.89</v>
      </c>
    </row>
    <row r="154" spans="1:4" ht="47.25">
      <c r="A154" s="619" t="s">
        <v>307</v>
      </c>
      <c r="B154" s="619" t="s">
        <v>308</v>
      </c>
      <c r="C154" s="622" t="s">
        <v>309</v>
      </c>
      <c r="D154" s="622">
        <v>836.4</v>
      </c>
    </row>
    <row r="155" spans="1:4" ht="78.75">
      <c r="A155" s="619" t="s">
        <v>310</v>
      </c>
      <c r="B155" s="619" t="s">
        <v>311</v>
      </c>
      <c r="C155" s="622" t="s">
        <v>309</v>
      </c>
      <c r="D155" s="622">
        <v>944.26</v>
      </c>
    </row>
    <row r="156" spans="1:4" ht="94.5">
      <c r="A156" s="619" t="s">
        <v>312</v>
      </c>
      <c r="B156" s="619" t="s">
        <v>313</v>
      </c>
      <c r="C156" s="622" t="s">
        <v>309</v>
      </c>
      <c r="D156" s="622">
        <v>1121.54</v>
      </c>
    </row>
    <row r="157" spans="1:4" ht="78.75">
      <c r="A157" s="619" t="s">
        <v>314</v>
      </c>
      <c r="B157" s="619" t="s">
        <v>315</v>
      </c>
      <c r="C157" s="622" t="s">
        <v>309</v>
      </c>
      <c r="D157" s="622">
        <v>882.6</v>
      </c>
    </row>
    <row r="158" spans="1:4" ht="78.75">
      <c r="A158" s="619" t="s">
        <v>316</v>
      </c>
      <c r="B158" s="619" t="s">
        <v>317</v>
      </c>
      <c r="C158" s="622" t="s">
        <v>309</v>
      </c>
      <c r="D158" s="622">
        <v>721.41</v>
      </c>
    </row>
    <row r="159" spans="1:4" ht="78.75">
      <c r="A159" s="619" t="s">
        <v>318</v>
      </c>
      <c r="B159" s="619" t="s">
        <v>319</v>
      </c>
      <c r="C159" s="622" t="s">
        <v>309</v>
      </c>
      <c r="D159" s="622">
        <v>982.6</v>
      </c>
    </row>
    <row r="160" spans="1:4" ht="94.5">
      <c r="A160" s="619" t="s">
        <v>320</v>
      </c>
      <c r="B160" s="619" t="s">
        <v>321</v>
      </c>
      <c r="C160" s="622" t="s">
        <v>309</v>
      </c>
      <c r="D160" s="622">
        <v>945.65</v>
      </c>
    </row>
    <row r="161" spans="1:4" ht="94.5">
      <c r="A161" s="619" t="s">
        <v>322</v>
      </c>
      <c r="B161" s="619" t="s">
        <v>323</v>
      </c>
      <c r="C161" s="622" t="s">
        <v>309</v>
      </c>
      <c r="D161" s="622">
        <v>951.21</v>
      </c>
    </row>
    <row r="162" spans="1:4" ht="78.75">
      <c r="A162" s="619" t="s">
        <v>324</v>
      </c>
      <c r="B162" s="619" t="s">
        <v>325</v>
      </c>
      <c r="C162" s="622" t="s">
        <v>309</v>
      </c>
      <c r="D162" s="622">
        <v>767.28</v>
      </c>
    </row>
    <row r="163" spans="1:4" ht="47.25">
      <c r="A163" s="619" t="s">
        <v>326</v>
      </c>
      <c r="B163" s="619" t="s">
        <v>5136</v>
      </c>
      <c r="C163" s="622" t="s">
        <v>252</v>
      </c>
      <c r="D163" s="622">
        <v>1568.04</v>
      </c>
    </row>
    <row r="164" spans="1:4">
      <c r="A164" s="621">
        <v>8726</v>
      </c>
      <c r="B164" s="621" t="s">
        <v>327</v>
      </c>
    </row>
    <row r="165" spans="1:4" ht="47.25">
      <c r="A165" s="619" t="s">
        <v>5137</v>
      </c>
      <c r="B165" s="619" t="s">
        <v>5138</v>
      </c>
      <c r="C165" s="622" t="s">
        <v>161</v>
      </c>
      <c r="D165" s="622">
        <v>53.98</v>
      </c>
    </row>
    <row r="166" spans="1:4" ht="31.5">
      <c r="A166" s="619" t="s">
        <v>328</v>
      </c>
      <c r="B166" s="619" t="s">
        <v>5139</v>
      </c>
      <c r="C166" s="622" t="s">
        <v>252</v>
      </c>
      <c r="D166" s="622">
        <v>37.39</v>
      </c>
    </row>
    <row r="167" spans="1:4" ht="31.5">
      <c r="A167" s="619" t="s">
        <v>330</v>
      </c>
      <c r="B167" s="619" t="s">
        <v>5140</v>
      </c>
      <c r="C167" s="622" t="s">
        <v>252</v>
      </c>
      <c r="D167" s="622">
        <v>64.78</v>
      </c>
    </row>
    <row r="168" spans="1:4" ht="31.5">
      <c r="A168" s="619" t="s">
        <v>329</v>
      </c>
      <c r="B168" s="619" t="s">
        <v>5141</v>
      </c>
      <c r="C168" s="622" t="s">
        <v>252</v>
      </c>
      <c r="D168" s="622">
        <v>86.07</v>
      </c>
    </row>
    <row r="169" spans="1:4">
      <c r="A169" s="621">
        <v>8727</v>
      </c>
      <c r="B169" s="621" t="s">
        <v>331</v>
      </c>
    </row>
    <row r="170" spans="1:4" ht="47.25">
      <c r="A170" s="619" t="s">
        <v>332</v>
      </c>
      <c r="B170" s="619" t="s">
        <v>5142</v>
      </c>
      <c r="C170" s="622" t="s">
        <v>161</v>
      </c>
      <c r="D170" s="622">
        <v>42.21</v>
      </c>
    </row>
    <row r="171" spans="1:4" ht="47.25">
      <c r="A171" s="619" t="s">
        <v>335</v>
      </c>
      <c r="B171" s="619" t="s">
        <v>7128</v>
      </c>
      <c r="C171" s="622" t="s">
        <v>152</v>
      </c>
      <c r="D171" s="622">
        <v>150.77000000000001</v>
      </c>
    </row>
    <row r="172" spans="1:4" ht="31.5">
      <c r="A172" s="619" t="s">
        <v>333</v>
      </c>
      <c r="B172" s="619" t="s">
        <v>5143</v>
      </c>
      <c r="C172" s="622" t="s">
        <v>152</v>
      </c>
      <c r="D172" s="622">
        <v>10.4</v>
      </c>
    </row>
    <row r="173" spans="1:4" ht="47.25">
      <c r="A173" s="619" t="s">
        <v>334</v>
      </c>
      <c r="B173" s="619" t="s">
        <v>20520</v>
      </c>
      <c r="C173" s="622" t="s">
        <v>161</v>
      </c>
      <c r="D173" s="622">
        <v>12.82</v>
      </c>
    </row>
    <row r="174" spans="1:4" ht="47.25">
      <c r="A174" s="619" t="s">
        <v>338</v>
      </c>
      <c r="B174" s="619" t="s">
        <v>5144</v>
      </c>
      <c r="C174" s="622" t="s">
        <v>161</v>
      </c>
      <c r="D174" s="622">
        <v>197.25</v>
      </c>
    </row>
    <row r="175" spans="1:4" ht="63">
      <c r="A175" s="619" t="s">
        <v>337</v>
      </c>
      <c r="B175" s="619" t="s">
        <v>5145</v>
      </c>
      <c r="C175" s="622" t="s">
        <v>152</v>
      </c>
      <c r="D175" s="622">
        <v>81.23</v>
      </c>
    </row>
    <row r="176" spans="1:4" ht="63">
      <c r="A176" s="619" t="s">
        <v>7124</v>
      </c>
      <c r="B176" s="619" t="s">
        <v>7125</v>
      </c>
      <c r="C176" s="622" t="s">
        <v>152</v>
      </c>
      <c r="D176" s="622">
        <v>59.73</v>
      </c>
    </row>
    <row r="177" spans="1:4" ht="63">
      <c r="A177" s="619" t="s">
        <v>336</v>
      </c>
      <c r="B177" s="619" t="s">
        <v>20521</v>
      </c>
      <c r="C177" s="622" t="s">
        <v>152</v>
      </c>
      <c r="D177" s="622">
        <v>76.27</v>
      </c>
    </row>
    <row r="178" spans="1:4">
      <c r="A178" s="621">
        <v>8728</v>
      </c>
      <c r="B178" s="621" t="s">
        <v>339</v>
      </c>
    </row>
    <row r="179" spans="1:4" ht="31.5">
      <c r="A179" s="619" t="s">
        <v>340</v>
      </c>
      <c r="B179" s="619" t="s">
        <v>341</v>
      </c>
      <c r="C179" s="622" t="s">
        <v>252</v>
      </c>
      <c r="D179" s="622">
        <v>5</v>
      </c>
    </row>
    <row r="180" spans="1:4" ht="47.25">
      <c r="A180" s="619" t="s">
        <v>342</v>
      </c>
      <c r="B180" s="619" t="s">
        <v>5146</v>
      </c>
      <c r="C180" s="622" t="s">
        <v>161</v>
      </c>
      <c r="D180" s="622">
        <v>2.79</v>
      </c>
    </row>
    <row r="181" spans="1:4" ht="78.75">
      <c r="A181" s="619" t="s">
        <v>343</v>
      </c>
      <c r="B181" s="619" t="s">
        <v>20522</v>
      </c>
      <c r="C181" s="622" t="s">
        <v>161</v>
      </c>
      <c r="D181" s="622">
        <v>10.74</v>
      </c>
    </row>
    <row r="182" spans="1:4">
      <c r="A182" s="621">
        <v>8729</v>
      </c>
      <c r="B182" s="621" t="s">
        <v>344</v>
      </c>
    </row>
    <row r="183" spans="1:4" ht="63">
      <c r="A183" s="619" t="s">
        <v>5147</v>
      </c>
      <c r="B183" s="619" t="s">
        <v>5148</v>
      </c>
      <c r="C183" s="622" t="s">
        <v>161</v>
      </c>
      <c r="D183" s="622">
        <v>1.56</v>
      </c>
    </row>
    <row r="184" spans="1:4" ht="47.25">
      <c r="A184" s="619" t="s">
        <v>5149</v>
      </c>
      <c r="B184" s="619" t="s">
        <v>7129</v>
      </c>
      <c r="C184" s="622" t="s">
        <v>152</v>
      </c>
      <c r="D184" s="622">
        <v>1.42</v>
      </c>
    </row>
    <row r="185" spans="1:4" ht="31.5">
      <c r="A185" s="619" t="s">
        <v>345</v>
      </c>
      <c r="B185" s="619" t="s">
        <v>5150</v>
      </c>
      <c r="C185" s="622" t="s">
        <v>351</v>
      </c>
      <c r="D185" s="622">
        <v>45.55</v>
      </c>
    </row>
    <row r="186" spans="1:4" ht="31.5">
      <c r="A186" s="619" t="s">
        <v>346</v>
      </c>
      <c r="B186" s="619" t="s">
        <v>347</v>
      </c>
      <c r="C186" s="622" t="s">
        <v>348</v>
      </c>
      <c r="D186" s="622">
        <v>9.82</v>
      </c>
    </row>
    <row r="187" spans="1:4" ht="31.5">
      <c r="A187" s="619" t="s">
        <v>349</v>
      </c>
      <c r="B187" s="619" t="s">
        <v>350</v>
      </c>
      <c r="C187" s="622" t="s">
        <v>351</v>
      </c>
      <c r="D187" s="622">
        <v>20</v>
      </c>
    </row>
    <row r="188" spans="1:4" ht="47.25">
      <c r="A188" s="619" t="s">
        <v>352</v>
      </c>
      <c r="B188" s="619" t="s">
        <v>353</v>
      </c>
      <c r="C188" s="622" t="s">
        <v>152</v>
      </c>
      <c r="D188" s="622">
        <v>10.01</v>
      </c>
    </row>
    <row r="189" spans="1:4" ht="47.25">
      <c r="A189" s="619" t="s">
        <v>354</v>
      </c>
      <c r="B189" s="619" t="s">
        <v>355</v>
      </c>
      <c r="C189" s="622" t="s">
        <v>152</v>
      </c>
      <c r="D189" s="622">
        <v>13.44</v>
      </c>
    </row>
    <row r="190" spans="1:4" ht="31.5">
      <c r="A190" s="619" t="s">
        <v>356</v>
      </c>
      <c r="B190" s="619" t="s">
        <v>357</v>
      </c>
      <c r="C190" s="622" t="s">
        <v>161</v>
      </c>
      <c r="D190" s="622">
        <v>10.94</v>
      </c>
    </row>
    <row r="191" spans="1:4" ht="47.25">
      <c r="A191" s="619" t="s">
        <v>358</v>
      </c>
      <c r="B191" s="619" t="s">
        <v>5151</v>
      </c>
      <c r="C191" s="622" t="s">
        <v>152</v>
      </c>
      <c r="D191" s="622">
        <v>12.21</v>
      </c>
    </row>
    <row r="192" spans="1:4" ht="31.5">
      <c r="A192" s="619" t="s">
        <v>359</v>
      </c>
      <c r="B192" s="619" t="s">
        <v>5152</v>
      </c>
      <c r="C192" s="622" t="s">
        <v>152</v>
      </c>
      <c r="D192" s="622">
        <v>14.04</v>
      </c>
    </row>
    <row r="193" spans="1:4">
      <c r="A193" s="621">
        <v>8730</v>
      </c>
      <c r="B193" s="621" t="s">
        <v>5153</v>
      </c>
    </row>
    <row r="194" spans="1:4" ht="47.25">
      <c r="A194" s="619" t="s">
        <v>5154</v>
      </c>
      <c r="B194" s="619" t="s">
        <v>5155</v>
      </c>
      <c r="C194" s="622" t="s">
        <v>161</v>
      </c>
      <c r="D194" s="622">
        <v>195.3</v>
      </c>
    </row>
    <row r="195" spans="1:4" ht="47.25">
      <c r="A195" s="619" t="s">
        <v>5156</v>
      </c>
      <c r="B195" s="619" t="s">
        <v>5157</v>
      </c>
      <c r="C195" s="622" t="s">
        <v>161</v>
      </c>
      <c r="D195" s="622">
        <v>122.01</v>
      </c>
    </row>
    <row r="196" spans="1:4">
      <c r="A196" s="621">
        <v>8665</v>
      </c>
      <c r="B196" s="621" t="s">
        <v>360</v>
      </c>
    </row>
    <row r="197" spans="1:4">
      <c r="A197" s="621">
        <v>8731</v>
      </c>
      <c r="B197" s="621" t="s">
        <v>361</v>
      </c>
    </row>
    <row r="198" spans="1:4" ht="47.25">
      <c r="A198" s="619" t="s">
        <v>362</v>
      </c>
      <c r="B198" s="619" t="s">
        <v>7130</v>
      </c>
      <c r="C198" s="622" t="s">
        <v>201</v>
      </c>
      <c r="D198" s="622">
        <v>3.85</v>
      </c>
    </row>
    <row r="199" spans="1:4" ht="31.5">
      <c r="A199" s="619" t="s">
        <v>365</v>
      </c>
      <c r="B199" s="619" t="s">
        <v>7131</v>
      </c>
      <c r="C199" s="622" t="s">
        <v>152</v>
      </c>
      <c r="D199" s="622">
        <v>9.7200000000000006</v>
      </c>
    </row>
    <row r="200" spans="1:4" ht="31.5">
      <c r="A200" s="619" t="s">
        <v>364</v>
      </c>
      <c r="B200" s="619" t="s">
        <v>7132</v>
      </c>
      <c r="C200" s="622" t="s">
        <v>152</v>
      </c>
      <c r="D200" s="622">
        <v>3.22</v>
      </c>
    </row>
    <row r="201" spans="1:4" ht="47.25">
      <c r="A201" s="619" t="s">
        <v>363</v>
      </c>
      <c r="B201" s="619" t="s">
        <v>7133</v>
      </c>
      <c r="C201" s="622" t="s">
        <v>152</v>
      </c>
      <c r="D201" s="622">
        <v>4.8099999999999996</v>
      </c>
    </row>
    <row r="202" spans="1:4">
      <c r="A202" s="621">
        <v>8732</v>
      </c>
      <c r="B202" s="621" t="s">
        <v>366</v>
      </c>
    </row>
    <row r="203" spans="1:4" ht="47.25">
      <c r="A203" s="619" t="s">
        <v>375</v>
      </c>
      <c r="B203" s="619" t="s">
        <v>7134</v>
      </c>
      <c r="C203" s="622" t="s">
        <v>201</v>
      </c>
      <c r="D203" s="622">
        <v>10.16</v>
      </c>
    </row>
    <row r="204" spans="1:4" ht="47.25">
      <c r="A204" s="619" t="s">
        <v>372</v>
      </c>
      <c r="B204" s="619" t="s">
        <v>7135</v>
      </c>
      <c r="C204" s="622" t="s">
        <v>201</v>
      </c>
      <c r="D204" s="622">
        <v>8.8800000000000008</v>
      </c>
    </row>
    <row r="205" spans="1:4" ht="47.25">
      <c r="A205" s="619" t="s">
        <v>376</v>
      </c>
      <c r="B205" s="619" t="s">
        <v>7136</v>
      </c>
      <c r="C205" s="622" t="s">
        <v>201</v>
      </c>
      <c r="D205" s="622">
        <v>9.5299999999999994</v>
      </c>
    </row>
    <row r="206" spans="1:4" ht="47.25">
      <c r="A206" s="619" t="s">
        <v>373</v>
      </c>
      <c r="B206" s="619" t="s">
        <v>7137</v>
      </c>
      <c r="C206" s="622" t="s">
        <v>201</v>
      </c>
      <c r="D206" s="622">
        <v>8.41</v>
      </c>
    </row>
    <row r="207" spans="1:4" ht="31.5">
      <c r="A207" s="619" t="s">
        <v>374</v>
      </c>
      <c r="B207" s="619" t="s">
        <v>7138</v>
      </c>
      <c r="C207" s="622" t="s">
        <v>201</v>
      </c>
      <c r="D207" s="622">
        <v>11.91</v>
      </c>
    </row>
    <row r="208" spans="1:4" ht="31.5">
      <c r="A208" s="619" t="s">
        <v>371</v>
      </c>
      <c r="B208" s="619" t="s">
        <v>7139</v>
      </c>
      <c r="C208" s="622" t="s">
        <v>201</v>
      </c>
      <c r="D208" s="622">
        <v>10.31</v>
      </c>
    </row>
    <row r="209" spans="1:4" ht="31.5">
      <c r="A209" s="619" t="s">
        <v>367</v>
      </c>
      <c r="B209" s="619" t="s">
        <v>7140</v>
      </c>
      <c r="C209" s="622" t="s">
        <v>201</v>
      </c>
      <c r="D209" s="622">
        <v>8.25</v>
      </c>
    </row>
    <row r="210" spans="1:4" ht="31.5">
      <c r="A210" s="619" t="s">
        <v>368</v>
      </c>
      <c r="B210" s="619" t="s">
        <v>7141</v>
      </c>
      <c r="C210" s="622" t="s">
        <v>201</v>
      </c>
      <c r="D210" s="622">
        <v>10.31</v>
      </c>
    </row>
    <row r="211" spans="1:4" ht="31.5">
      <c r="A211" s="619" t="s">
        <v>377</v>
      </c>
      <c r="B211" s="619" t="s">
        <v>7142</v>
      </c>
      <c r="C211" s="622" t="s">
        <v>201</v>
      </c>
      <c r="D211" s="622">
        <v>9.0500000000000007</v>
      </c>
    </row>
    <row r="212" spans="1:4" ht="47.25">
      <c r="A212" s="619" t="s">
        <v>369</v>
      </c>
      <c r="B212" s="619" t="s">
        <v>7143</v>
      </c>
      <c r="C212" s="622" t="s">
        <v>201</v>
      </c>
      <c r="D212" s="622">
        <v>3.21</v>
      </c>
    </row>
    <row r="213" spans="1:4" ht="47.25">
      <c r="A213" s="619" t="s">
        <v>370</v>
      </c>
      <c r="B213" s="619" t="s">
        <v>7144</v>
      </c>
      <c r="C213" s="622" t="s">
        <v>201</v>
      </c>
      <c r="D213" s="622">
        <v>4.82</v>
      </c>
    </row>
    <row r="214" spans="1:4">
      <c r="A214" s="621">
        <v>8733</v>
      </c>
      <c r="B214" s="621" t="s">
        <v>378</v>
      </c>
    </row>
    <row r="215" spans="1:4" ht="31.5">
      <c r="A215" s="619" t="s">
        <v>379</v>
      </c>
      <c r="B215" s="619" t="s">
        <v>7145</v>
      </c>
      <c r="C215" s="622" t="s">
        <v>201</v>
      </c>
      <c r="D215" s="622">
        <v>39.479999999999997</v>
      </c>
    </row>
    <row r="216" spans="1:4" ht="31.5">
      <c r="A216" s="619" t="s">
        <v>380</v>
      </c>
      <c r="B216" s="619" t="s">
        <v>7146</v>
      </c>
      <c r="C216" s="622" t="s">
        <v>201</v>
      </c>
      <c r="D216" s="622">
        <v>88.89</v>
      </c>
    </row>
    <row r="217" spans="1:4" ht="31.5">
      <c r="A217" s="619" t="s">
        <v>381</v>
      </c>
      <c r="B217" s="619" t="s">
        <v>7147</v>
      </c>
      <c r="C217" s="622" t="s">
        <v>201</v>
      </c>
      <c r="D217" s="622">
        <v>117.81</v>
      </c>
    </row>
    <row r="218" spans="1:4" ht="31.5">
      <c r="A218" s="619" t="s">
        <v>382</v>
      </c>
      <c r="B218" s="619" t="s">
        <v>7148</v>
      </c>
      <c r="C218" s="622" t="s">
        <v>201</v>
      </c>
      <c r="D218" s="622">
        <v>67.39</v>
      </c>
    </row>
    <row r="219" spans="1:4">
      <c r="A219" s="621">
        <v>8734</v>
      </c>
      <c r="B219" s="621" t="s">
        <v>383</v>
      </c>
    </row>
    <row r="220" spans="1:4">
      <c r="A220" s="619" t="s">
        <v>385</v>
      </c>
      <c r="B220" s="619" t="s">
        <v>7149</v>
      </c>
      <c r="C220" s="622" t="s">
        <v>152</v>
      </c>
      <c r="D220" s="622">
        <v>22.72</v>
      </c>
    </row>
    <row r="221" spans="1:4" ht="31.5">
      <c r="A221" s="619" t="s">
        <v>384</v>
      </c>
      <c r="B221" s="619" t="s">
        <v>7150</v>
      </c>
      <c r="C221" s="622" t="s">
        <v>152</v>
      </c>
      <c r="D221" s="622">
        <v>12.63</v>
      </c>
    </row>
    <row r="222" spans="1:4">
      <c r="A222" s="621">
        <v>8735</v>
      </c>
      <c r="B222" s="621" t="s">
        <v>386</v>
      </c>
    </row>
    <row r="223" spans="1:4" ht="31.5">
      <c r="A223" s="619" t="s">
        <v>390</v>
      </c>
      <c r="B223" s="619" t="s">
        <v>7151</v>
      </c>
      <c r="C223" s="622" t="s">
        <v>201</v>
      </c>
      <c r="D223" s="622">
        <v>67.39</v>
      </c>
    </row>
    <row r="224" spans="1:4" ht="31.5">
      <c r="A224" s="619" t="s">
        <v>7152</v>
      </c>
      <c r="B224" s="619" t="s">
        <v>7153</v>
      </c>
      <c r="C224" s="622" t="s">
        <v>201</v>
      </c>
      <c r="D224" s="622">
        <v>8.9499999999999993</v>
      </c>
    </row>
    <row r="225" spans="1:4" ht="31.5">
      <c r="A225" s="619" t="s">
        <v>7154</v>
      </c>
      <c r="B225" s="619" t="s">
        <v>7155</v>
      </c>
      <c r="C225" s="622" t="s">
        <v>201</v>
      </c>
      <c r="D225" s="622">
        <v>5.62</v>
      </c>
    </row>
    <row r="226" spans="1:4" ht="31.5">
      <c r="A226" s="619" t="s">
        <v>388</v>
      </c>
      <c r="B226" s="619" t="s">
        <v>7156</v>
      </c>
      <c r="C226" s="622" t="s">
        <v>201</v>
      </c>
      <c r="D226" s="622">
        <v>4.99</v>
      </c>
    </row>
    <row r="227" spans="1:4" ht="31.5">
      <c r="A227" s="619" t="s">
        <v>389</v>
      </c>
      <c r="B227" s="619" t="s">
        <v>7157</v>
      </c>
      <c r="C227" s="622" t="s">
        <v>201</v>
      </c>
      <c r="D227" s="622">
        <v>3.02</v>
      </c>
    </row>
    <row r="228" spans="1:4" ht="31.5">
      <c r="A228" s="619" t="s">
        <v>387</v>
      </c>
      <c r="B228" s="619" t="s">
        <v>7158</v>
      </c>
      <c r="C228" s="622" t="s">
        <v>201</v>
      </c>
      <c r="D228" s="622">
        <v>45.49</v>
      </c>
    </row>
    <row r="229" spans="1:4" ht="31.5">
      <c r="A229" s="619" t="s">
        <v>392</v>
      </c>
      <c r="B229" s="619" t="s">
        <v>7159</v>
      </c>
      <c r="C229" s="622" t="s">
        <v>201</v>
      </c>
      <c r="D229" s="622">
        <v>67.39</v>
      </c>
    </row>
    <row r="230" spans="1:4" ht="31.5">
      <c r="A230" s="619" t="s">
        <v>391</v>
      </c>
      <c r="B230" s="619" t="s">
        <v>7160</v>
      </c>
      <c r="C230" s="622" t="s">
        <v>201</v>
      </c>
      <c r="D230" s="622">
        <v>40.840000000000003</v>
      </c>
    </row>
    <row r="231" spans="1:4">
      <c r="A231" s="621">
        <v>8736</v>
      </c>
      <c r="B231" s="621" t="s">
        <v>393</v>
      </c>
    </row>
    <row r="232" spans="1:4" ht="31.5">
      <c r="A232" s="619" t="s">
        <v>7161</v>
      </c>
      <c r="B232" s="619" t="s">
        <v>7162</v>
      </c>
      <c r="C232" s="622" t="s">
        <v>152</v>
      </c>
      <c r="D232" s="622">
        <v>109.04</v>
      </c>
    </row>
    <row r="233" spans="1:4" ht="31.5">
      <c r="A233" s="619" t="s">
        <v>7163</v>
      </c>
      <c r="B233" s="619" t="s">
        <v>7164</v>
      </c>
      <c r="C233" s="622" t="s">
        <v>152</v>
      </c>
      <c r="D233" s="622">
        <v>74.08</v>
      </c>
    </row>
    <row r="234" spans="1:4">
      <c r="A234" s="621">
        <v>8666</v>
      </c>
      <c r="B234" s="621" t="s">
        <v>394</v>
      </c>
    </row>
    <row r="235" spans="1:4">
      <c r="A235" s="621">
        <v>8737</v>
      </c>
      <c r="B235" s="621" t="s">
        <v>395</v>
      </c>
    </row>
    <row r="236" spans="1:4" ht="47.25">
      <c r="A236" s="619" t="s">
        <v>7165</v>
      </c>
      <c r="B236" s="619" t="s">
        <v>7166</v>
      </c>
      <c r="C236" s="622" t="s">
        <v>201</v>
      </c>
      <c r="D236" s="622">
        <v>164.85</v>
      </c>
    </row>
    <row r="237" spans="1:4">
      <c r="A237" s="621">
        <v>8738</v>
      </c>
      <c r="B237" s="621" t="s">
        <v>396</v>
      </c>
    </row>
    <row r="238" spans="1:4" ht="31.5">
      <c r="A238" s="619" t="s">
        <v>7167</v>
      </c>
      <c r="B238" s="619" t="s">
        <v>7168</v>
      </c>
      <c r="C238" s="622" t="s">
        <v>252</v>
      </c>
      <c r="D238" s="622">
        <v>32.9</v>
      </c>
    </row>
    <row r="239" spans="1:4" ht="31.5">
      <c r="A239" s="619" t="s">
        <v>7169</v>
      </c>
      <c r="B239" s="619" t="s">
        <v>7170</v>
      </c>
      <c r="C239" s="622" t="s">
        <v>252</v>
      </c>
      <c r="D239" s="622">
        <v>38.119999999999997</v>
      </c>
    </row>
    <row r="240" spans="1:4" ht="31.5">
      <c r="A240" s="619" t="s">
        <v>7171</v>
      </c>
      <c r="B240" s="619" t="s">
        <v>7172</v>
      </c>
      <c r="C240" s="622" t="s">
        <v>252</v>
      </c>
      <c r="D240" s="622">
        <v>16.45</v>
      </c>
    </row>
    <row r="241" spans="1:4" ht="31.5">
      <c r="A241" s="619" t="s">
        <v>7173</v>
      </c>
      <c r="B241" s="619" t="s">
        <v>7174</v>
      </c>
      <c r="C241" s="622" t="s">
        <v>252</v>
      </c>
      <c r="D241" s="622">
        <v>19.059999999999999</v>
      </c>
    </row>
    <row r="242" spans="1:4" ht="47.25">
      <c r="A242" s="619" t="s">
        <v>7175</v>
      </c>
      <c r="B242" s="619" t="s">
        <v>7176</v>
      </c>
      <c r="C242" s="622" t="s">
        <v>201</v>
      </c>
      <c r="D242" s="622">
        <v>153.94999999999999</v>
      </c>
    </row>
    <row r="243" spans="1:4" ht="47.25">
      <c r="A243" s="619" t="s">
        <v>401</v>
      </c>
      <c r="B243" s="619" t="s">
        <v>7177</v>
      </c>
      <c r="C243" s="622" t="s">
        <v>161</v>
      </c>
      <c r="D243" s="622">
        <v>171.07</v>
      </c>
    </row>
    <row r="244" spans="1:4" ht="47.25">
      <c r="A244" s="619" t="s">
        <v>402</v>
      </c>
      <c r="B244" s="619" t="s">
        <v>7178</v>
      </c>
      <c r="C244" s="622" t="s">
        <v>161</v>
      </c>
      <c r="D244" s="622">
        <v>179.4</v>
      </c>
    </row>
    <row r="245" spans="1:4" ht="47.25">
      <c r="A245" s="619" t="s">
        <v>403</v>
      </c>
      <c r="B245" s="619" t="s">
        <v>7179</v>
      </c>
      <c r="C245" s="622" t="s">
        <v>161</v>
      </c>
      <c r="D245" s="622">
        <v>216.34</v>
      </c>
    </row>
    <row r="246" spans="1:4" ht="47.25">
      <c r="A246" s="619" t="s">
        <v>404</v>
      </c>
      <c r="B246" s="619" t="s">
        <v>7180</v>
      </c>
      <c r="C246" s="622" t="s">
        <v>161</v>
      </c>
      <c r="D246" s="622">
        <v>240.58</v>
      </c>
    </row>
    <row r="247" spans="1:4" ht="47.25">
      <c r="A247" s="619" t="s">
        <v>405</v>
      </c>
      <c r="B247" s="619" t="s">
        <v>7181</v>
      </c>
      <c r="C247" s="622" t="s">
        <v>161</v>
      </c>
      <c r="D247" s="622">
        <v>263.42</v>
      </c>
    </row>
    <row r="248" spans="1:4" ht="47.25">
      <c r="A248" s="619" t="s">
        <v>406</v>
      </c>
      <c r="B248" s="619" t="s">
        <v>7182</v>
      </c>
      <c r="C248" s="622" t="s">
        <v>161</v>
      </c>
      <c r="D248" s="622">
        <v>317.86</v>
      </c>
    </row>
    <row r="249" spans="1:4" ht="31.5">
      <c r="A249" s="619" t="s">
        <v>407</v>
      </c>
      <c r="B249" s="619" t="s">
        <v>7183</v>
      </c>
      <c r="C249" s="622" t="s">
        <v>161</v>
      </c>
      <c r="D249" s="622">
        <v>349.56</v>
      </c>
    </row>
    <row r="250" spans="1:4" ht="31.5">
      <c r="A250" s="619" t="s">
        <v>409</v>
      </c>
      <c r="B250" s="619" t="s">
        <v>7184</v>
      </c>
      <c r="C250" s="622" t="s">
        <v>161</v>
      </c>
      <c r="D250" s="622">
        <v>424.55</v>
      </c>
    </row>
    <row r="251" spans="1:4" ht="31.5">
      <c r="A251" s="619" t="s">
        <v>411</v>
      </c>
      <c r="B251" s="619" t="s">
        <v>7185</v>
      </c>
      <c r="C251" s="622" t="s">
        <v>161</v>
      </c>
      <c r="D251" s="622">
        <v>478.02</v>
      </c>
    </row>
    <row r="252" spans="1:4" ht="31.5">
      <c r="A252" s="619" t="s">
        <v>413</v>
      </c>
      <c r="B252" s="619" t="s">
        <v>7186</v>
      </c>
      <c r="C252" s="622" t="s">
        <v>161</v>
      </c>
      <c r="D252" s="622">
        <v>561.6</v>
      </c>
    </row>
    <row r="253" spans="1:4" ht="31.5">
      <c r="A253" s="619" t="s">
        <v>415</v>
      </c>
      <c r="B253" s="619" t="s">
        <v>7187</v>
      </c>
      <c r="C253" s="622" t="s">
        <v>161</v>
      </c>
      <c r="D253" s="622">
        <v>687.52</v>
      </c>
    </row>
    <row r="254" spans="1:4" ht="31.5">
      <c r="A254" s="619" t="s">
        <v>408</v>
      </c>
      <c r="B254" s="619" t="s">
        <v>7188</v>
      </c>
      <c r="C254" s="622" t="s">
        <v>161</v>
      </c>
      <c r="D254" s="622">
        <v>169.94</v>
      </c>
    </row>
    <row r="255" spans="1:4" ht="31.5">
      <c r="A255" s="619" t="s">
        <v>410</v>
      </c>
      <c r="B255" s="619" t="s">
        <v>7189</v>
      </c>
      <c r="C255" s="622" t="s">
        <v>161</v>
      </c>
      <c r="D255" s="622">
        <v>207.64</v>
      </c>
    </row>
    <row r="256" spans="1:4" ht="31.5">
      <c r="A256" s="619" t="s">
        <v>412</v>
      </c>
      <c r="B256" s="619" t="s">
        <v>7190</v>
      </c>
      <c r="C256" s="622" t="s">
        <v>161</v>
      </c>
      <c r="D256" s="622">
        <v>234.28</v>
      </c>
    </row>
    <row r="257" spans="1:4" ht="31.5">
      <c r="A257" s="619" t="s">
        <v>414</v>
      </c>
      <c r="B257" s="619" t="s">
        <v>7191</v>
      </c>
      <c r="C257" s="622" t="s">
        <v>161</v>
      </c>
      <c r="D257" s="622">
        <v>277.27999999999997</v>
      </c>
    </row>
    <row r="258" spans="1:4" ht="31.5">
      <c r="A258" s="619" t="s">
        <v>416</v>
      </c>
      <c r="B258" s="619" t="s">
        <v>7192</v>
      </c>
      <c r="C258" s="622" t="s">
        <v>161</v>
      </c>
      <c r="D258" s="622">
        <v>341.04</v>
      </c>
    </row>
    <row r="259" spans="1:4" ht="31.5">
      <c r="A259" s="619" t="s">
        <v>397</v>
      </c>
      <c r="B259" s="619" t="s">
        <v>7193</v>
      </c>
      <c r="C259" s="622" t="s">
        <v>252</v>
      </c>
      <c r="D259" s="622">
        <v>71.73</v>
      </c>
    </row>
    <row r="260" spans="1:4" ht="31.5">
      <c r="A260" s="619" t="s">
        <v>7194</v>
      </c>
      <c r="B260" s="619" t="s">
        <v>7195</v>
      </c>
      <c r="C260" s="622" t="s">
        <v>252</v>
      </c>
      <c r="D260" s="622">
        <v>179.22</v>
      </c>
    </row>
    <row r="261" spans="1:4" ht="31.5">
      <c r="A261" s="619" t="s">
        <v>7196</v>
      </c>
      <c r="B261" s="619" t="s">
        <v>7197</v>
      </c>
      <c r="C261" s="622" t="s">
        <v>252</v>
      </c>
      <c r="D261" s="622">
        <v>212.32</v>
      </c>
    </row>
    <row r="262" spans="1:4" ht="31.5">
      <c r="A262" s="619" t="s">
        <v>7198</v>
      </c>
      <c r="B262" s="619" t="s">
        <v>7199</v>
      </c>
      <c r="C262" s="622" t="s">
        <v>252</v>
      </c>
      <c r="D262" s="622">
        <v>89.61</v>
      </c>
    </row>
    <row r="263" spans="1:4" ht="31.5">
      <c r="A263" s="619" t="s">
        <v>7200</v>
      </c>
      <c r="B263" s="619" t="s">
        <v>7201</v>
      </c>
      <c r="C263" s="622" t="s">
        <v>252</v>
      </c>
      <c r="D263" s="622">
        <v>106.16</v>
      </c>
    </row>
    <row r="264" spans="1:4" ht="31.5">
      <c r="A264" s="619" t="s">
        <v>398</v>
      </c>
      <c r="B264" s="619" t="s">
        <v>399</v>
      </c>
      <c r="C264" s="622" t="s">
        <v>161</v>
      </c>
      <c r="D264" s="622">
        <v>289.33</v>
      </c>
    </row>
    <row r="265" spans="1:4">
      <c r="A265" s="619" t="s">
        <v>400</v>
      </c>
      <c r="B265" s="619" t="s">
        <v>7202</v>
      </c>
      <c r="C265" s="622" t="s">
        <v>201</v>
      </c>
      <c r="D265" s="622">
        <v>377.1</v>
      </c>
    </row>
    <row r="266" spans="1:4" ht="47.25">
      <c r="A266" s="619" t="s">
        <v>417</v>
      </c>
      <c r="B266" s="619" t="s">
        <v>7203</v>
      </c>
      <c r="C266" s="622" t="s">
        <v>161</v>
      </c>
      <c r="D266" s="622">
        <v>36.799999999999997</v>
      </c>
    </row>
    <row r="267" spans="1:4" ht="47.25">
      <c r="A267" s="619" t="s">
        <v>418</v>
      </c>
      <c r="B267" s="619" t="s">
        <v>7204</v>
      </c>
      <c r="C267" s="622" t="s">
        <v>161</v>
      </c>
      <c r="D267" s="622">
        <v>51.94</v>
      </c>
    </row>
    <row r="268" spans="1:4" ht="47.25">
      <c r="A268" s="619" t="s">
        <v>419</v>
      </c>
      <c r="B268" s="619" t="s">
        <v>7205</v>
      </c>
      <c r="C268" s="622" t="s">
        <v>161</v>
      </c>
      <c r="D268" s="622">
        <v>71.569999999999993</v>
      </c>
    </row>
    <row r="269" spans="1:4" ht="47.25">
      <c r="A269" s="619" t="s">
        <v>420</v>
      </c>
      <c r="B269" s="619" t="s">
        <v>7206</v>
      </c>
      <c r="C269" s="622" t="s">
        <v>161</v>
      </c>
      <c r="D269" s="622">
        <v>95.56</v>
      </c>
    </row>
    <row r="270" spans="1:4" ht="47.25">
      <c r="A270" s="619" t="s">
        <v>421</v>
      </c>
      <c r="B270" s="619" t="s">
        <v>7207</v>
      </c>
      <c r="C270" s="622" t="s">
        <v>161</v>
      </c>
      <c r="D270" s="622">
        <v>156.63999999999999</v>
      </c>
    </row>
    <row r="271" spans="1:4" ht="31.5">
      <c r="A271" s="619" t="s">
        <v>422</v>
      </c>
      <c r="B271" s="619" t="s">
        <v>7208</v>
      </c>
      <c r="C271" s="622" t="s">
        <v>161</v>
      </c>
      <c r="D271" s="622">
        <v>41.66</v>
      </c>
    </row>
    <row r="272" spans="1:4" ht="47.25">
      <c r="A272" s="619" t="s">
        <v>423</v>
      </c>
      <c r="B272" s="619" t="s">
        <v>7209</v>
      </c>
      <c r="C272" s="622" t="s">
        <v>161</v>
      </c>
      <c r="D272" s="622">
        <v>77.86</v>
      </c>
    </row>
    <row r="273" spans="1:4" ht="31.5">
      <c r="A273" s="619" t="s">
        <v>424</v>
      </c>
      <c r="B273" s="619" t="s">
        <v>7210</v>
      </c>
      <c r="C273" s="622" t="s">
        <v>161</v>
      </c>
      <c r="D273" s="622">
        <v>43.99</v>
      </c>
    </row>
    <row r="274" spans="1:4" ht="47.25">
      <c r="A274" s="619" t="s">
        <v>425</v>
      </c>
      <c r="B274" s="619" t="s">
        <v>7211</v>
      </c>
      <c r="C274" s="622" t="s">
        <v>161</v>
      </c>
      <c r="D274" s="622">
        <v>103.31</v>
      </c>
    </row>
    <row r="275" spans="1:4" ht="31.5">
      <c r="A275" s="619" t="s">
        <v>426</v>
      </c>
      <c r="B275" s="619" t="s">
        <v>7212</v>
      </c>
      <c r="C275" s="622" t="s">
        <v>161</v>
      </c>
      <c r="D275" s="622">
        <v>45.63</v>
      </c>
    </row>
    <row r="276" spans="1:4" ht="47.25">
      <c r="A276" s="619" t="s">
        <v>427</v>
      </c>
      <c r="B276" s="619" t="s">
        <v>7213</v>
      </c>
      <c r="C276" s="622" t="s">
        <v>161</v>
      </c>
      <c r="D276" s="622">
        <v>129.28</v>
      </c>
    </row>
    <row r="277" spans="1:4" ht="31.5">
      <c r="A277" s="619" t="s">
        <v>428</v>
      </c>
      <c r="B277" s="619" t="s">
        <v>7214</v>
      </c>
      <c r="C277" s="622" t="s">
        <v>161</v>
      </c>
      <c r="D277" s="622">
        <v>47.92</v>
      </c>
    </row>
    <row r="278" spans="1:4" ht="63">
      <c r="A278" s="619" t="s">
        <v>429</v>
      </c>
      <c r="B278" s="619" t="s">
        <v>7215</v>
      </c>
      <c r="C278" s="622" t="s">
        <v>161</v>
      </c>
      <c r="D278" s="622">
        <v>154.57</v>
      </c>
    </row>
    <row r="279" spans="1:4" ht="47.25">
      <c r="A279" s="619" t="s">
        <v>7216</v>
      </c>
      <c r="B279" s="619" t="s">
        <v>7217</v>
      </c>
      <c r="C279" s="622" t="s">
        <v>252</v>
      </c>
      <c r="D279" s="622">
        <v>9744</v>
      </c>
    </row>
    <row r="280" spans="1:4" ht="31.5">
      <c r="A280" s="619" t="s">
        <v>7218</v>
      </c>
      <c r="B280" s="619" t="s">
        <v>7219</v>
      </c>
      <c r="C280" s="622" t="s">
        <v>5252</v>
      </c>
      <c r="D280" s="622">
        <v>25.61</v>
      </c>
    </row>
    <row r="281" spans="1:4" ht="47.25">
      <c r="A281" s="619" t="s">
        <v>7220</v>
      </c>
      <c r="B281" s="619" t="s">
        <v>7221</v>
      </c>
      <c r="C281" s="622" t="s">
        <v>252</v>
      </c>
      <c r="D281" s="622">
        <v>20056.080000000002</v>
      </c>
    </row>
    <row r="282" spans="1:4" ht="31.5">
      <c r="A282" s="619" t="s">
        <v>7222</v>
      </c>
      <c r="B282" s="619" t="s">
        <v>7223</v>
      </c>
      <c r="C282" s="622" t="s">
        <v>5252</v>
      </c>
      <c r="D282" s="622">
        <v>25.61</v>
      </c>
    </row>
    <row r="283" spans="1:4" ht="47.25">
      <c r="A283" s="619" t="s">
        <v>7224</v>
      </c>
      <c r="B283" s="619" t="s">
        <v>7225</v>
      </c>
      <c r="C283" s="622" t="s">
        <v>252</v>
      </c>
      <c r="D283" s="622">
        <v>4932.24</v>
      </c>
    </row>
    <row r="284" spans="1:4" ht="31.5">
      <c r="A284" s="619" t="s">
        <v>7226</v>
      </c>
      <c r="B284" s="619" t="s">
        <v>7227</v>
      </c>
      <c r="C284" s="622" t="s">
        <v>5252</v>
      </c>
      <c r="D284" s="622">
        <v>10.59</v>
      </c>
    </row>
    <row r="285" spans="1:4" ht="47.25">
      <c r="A285" s="619" t="s">
        <v>7228</v>
      </c>
      <c r="B285" s="619" t="s">
        <v>7229</v>
      </c>
      <c r="C285" s="622" t="s">
        <v>252</v>
      </c>
      <c r="D285" s="622">
        <v>4200.26</v>
      </c>
    </row>
    <row r="286" spans="1:4" ht="31.5">
      <c r="A286" s="619" t="s">
        <v>7230</v>
      </c>
      <c r="B286" s="619" t="s">
        <v>7231</v>
      </c>
      <c r="C286" s="622" t="s">
        <v>5252</v>
      </c>
      <c r="D286" s="622">
        <v>24.12</v>
      </c>
    </row>
    <row r="287" spans="1:4" ht="47.25">
      <c r="A287" s="619" t="s">
        <v>7232</v>
      </c>
      <c r="B287" s="619" t="s">
        <v>7233</v>
      </c>
      <c r="C287" s="622" t="s">
        <v>201</v>
      </c>
      <c r="D287" s="622">
        <v>98.73</v>
      </c>
    </row>
    <row r="288" spans="1:4">
      <c r="A288" s="621">
        <v>8739</v>
      </c>
      <c r="B288" s="621" t="s">
        <v>7234</v>
      </c>
    </row>
    <row r="289" spans="1:4" ht="31.5">
      <c r="A289" s="619" t="s">
        <v>430</v>
      </c>
      <c r="B289" s="619" t="s">
        <v>20523</v>
      </c>
      <c r="C289" s="622" t="s">
        <v>152</v>
      </c>
      <c r="D289" s="622">
        <v>70.92</v>
      </c>
    </row>
    <row r="290" spans="1:4" ht="31.5">
      <c r="A290" s="619" t="s">
        <v>431</v>
      </c>
      <c r="B290" s="619" t="s">
        <v>20524</v>
      </c>
      <c r="C290" s="622" t="s">
        <v>152</v>
      </c>
      <c r="D290" s="622">
        <v>63.6</v>
      </c>
    </row>
    <row r="291" spans="1:4" ht="31.5">
      <c r="A291" s="619" t="s">
        <v>432</v>
      </c>
      <c r="B291" s="619" t="s">
        <v>20525</v>
      </c>
      <c r="C291" s="622" t="s">
        <v>152</v>
      </c>
      <c r="D291" s="622">
        <v>60.87</v>
      </c>
    </row>
    <row r="292" spans="1:4">
      <c r="A292" s="621">
        <v>8740</v>
      </c>
      <c r="B292" s="621" t="s">
        <v>433</v>
      </c>
    </row>
    <row r="293" spans="1:4" ht="31.5">
      <c r="A293" s="619" t="s">
        <v>434</v>
      </c>
      <c r="B293" s="619" t="s">
        <v>7235</v>
      </c>
      <c r="C293" s="622" t="s">
        <v>201</v>
      </c>
      <c r="D293" s="622">
        <v>671.56</v>
      </c>
    </row>
    <row r="294" spans="1:4" ht="31.5">
      <c r="A294" s="619" t="s">
        <v>435</v>
      </c>
      <c r="B294" s="619" t="s">
        <v>7236</v>
      </c>
      <c r="C294" s="622" t="s">
        <v>201</v>
      </c>
      <c r="D294" s="622">
        <v>688.06</v>
      </c>
    </row>
    <row r="295" spans="1:4" ht="47.25">
      <c r="A295" s="619" t="s">
        <v>20526</v>
      </c>
      <c r="B295" s="619" t="s">
        <v>20527</v>
      </c>
      <c r="C295" s="622" t="s">
        <v>201</v>
      </c>
      <c r="D295" s="622">
        <v>709.01</v>
      </c>
    </row>
    <row r="296" spans="1:4" ht="31.5">
      <c r="A296" s="619" t="s">
        <v>436</v>
      </c>
      <c r="B296" s="619" t="s">
        <v>7237</v>
      </c>
      <c r="C296" s="622" t="s">
        <v>201</v>
      </c>
      <c r="D296" s="622">
        <v>708.16</v>
      </c>
    </row>
    <row r="297" spans="1:4" ht="31.5">
      <c r="A297" s="619" t="s">
        <v>437</v>
      </c>
      <c r="B297" s="619" t="s">
        <v>7238</v>
      </c>
      <c r="C297" s="622" t="s">
        <v>201</v>
      </c>
      <c r="D297" s="622">
        <v>728.24</v>
      </c>
    </row>
    <row r="298" spans="1:4" ht="31.5">
      <c r="A298" s="619" t="s">
        <v>438</v>
      </c>
      <c r="B298" s="619" t="s">
        <v>7239</v>
      </c>
      <c r="C298" s="622" t="s">
        <v>201</v>
      </c>
      <c r="D298" s="622">
        <v>756</v>
      </c>
    </row>
    <row r="299" spans="1:4" ht="31.5">
      <c r="A299" s="619" t="s">
        <v>439</v>
      </c>
      <c r="B299" s="619" t="s">
        <v>7240</v>
      </c>
      <c r="C299" s="622" t="s">
        <v>201</v>
      </c>
      <c r="D299" s="622">
        <v>670.59</v>
      </c>
    </row>
    <row r="300" spans="1:4" ht="31.5">
      <c r="A300" s="619" t="s">
        <v>440</v>
      </c>
      <c r="B300" s="619" t="s">
        <v>7241</v>
      </c>
      <c r="C300" s="622" t="s">
        <v>201</v>
      </c>
      <c r="D300" s="622">
        <v>695.27</v>
      </c>
    </row>
    <row r="301" spans="1:4" ht="31.5">
      <c r="A301" s="619" t="s">
        <v>441</v>
      </c>
      <c r="B301" s="619" t="s">
        <v>7242</v>
      </c>
      <c r="C301" s="622" t="s">
        <v>201</v>
      </c>
      <c r="D301" s="622">
        <v>719.77</v>
      </c>
    </row>
    <row r="302" spans="1:4" ht="31.5">
      <c r="A302" s="619" t="s">
        <v>442</v>
      </c>
      <c r="B302" s="619" t="s">
        <v>7243</v>
      </c>
      <c r="C302" s="622" t="s">
        <v>201</v>
      </c>
      <c r="D302" s="622">
        <v>745.03</v>
      </c>
    </row>
    <row r="303" spans="1:4" ht="31.5">
      <c r="A303" s="619" t="s">
        <v>443</v>
      </c>
      <c r="B303" s="619" t="s">
        <v>7244</v>
      </c>
      <c r="C303" s="622" t="s">
        <v>201</v>
      </c>
      <c r="D303" s="622">
        <v>766.4</v>
      </c>
    </row>
    <row r="304" spans="1:4" ht="31.5">
      <c r="A304" s="619" t="s">
        <v>444</v>
      </c>
      <c r="B304" s="619" t="s">
        <v>7245</v>
      </c>
      <c r="C304" s="622" t="s">
        <v>201</v>
      </c>
      <c r="D304" s="622">
        <v>623.26</v>
      </c>
    </row>
    <row r="305" spans="1:4" ht="31.5">
      <c r="A305" s="619" t="s">
        <v>445</v>
      </c>
      <c r="B305" s="619" t="s">
        <v>7246</v>
      </c>
      <c r="C305" s="622" t="s">
        <v>201</v>
      </c>
      <c r="D305" s="622">
        <v>646.66999999999996</v>
      </c>
    </row>
    <row r="306" spans="1:4">
      <c r="A306" s="621">
        <v>8741</v>
      </c>
      <c r="B306" s="621" t="s">
        <v>446</v>
      </c>
    </row>
    <row r="307" spans="1:4" ht="47.25">
      <c r="A307" s="619" t="s">
        <v>447</v>
      </c>
      <c r="B307" s="619" t="s">
        <v>7247</v>
      </c>
      <c r="C307" s="622" t="s">
        <v>201</v>
      </c>
      <c r="D307" s="622">
        <v>687.22</v>
      </c>
    </row>
    <row r="308" spans="1:4" ht="47.25">
      <c r="A308" s="619" t="s">
        <v>448</v>
      </c>
      <c r="B308" s="619" t="s">
        <v>7248</v>
      </c>
      <c r="C308" s="622" t="s">
        <v>201</v>
      </c>
      <c r="D308" s="622">
        <v>708.4</v>
      </c>
    </row>
    <row r="309" spans="1:4" ht="47.25">
      <c r="A309" s="619" t="s">
        <v>449</v>
      </c>
      <c r="B309" s="619" t="s">
        <v>7249</v>
      </c>
      <c r="C309" s="622" t="s">
        <v>201</v>
      </c>
      <c r="D309" s="622">
        <v>752.55</v>
      </c>
    </row>
    <row r="310" spans="1:4" ht="47.25">
      <c r="A310" s="619" t="s">
        <v>450</v>
      </c>
      <c r="B310" s="619" t="s">
        <v>7250</v>
      </c>
      <c r="C310" s="622" t="s">
        <v>201</v>
      </c>
      <c r="D310" s="622">
        <v>778.58</v>
      </c>
    </row>
    <row r="311" spans="1:4" ht="47.25">
      <c r="A311" s="619" t="s">
        <v>451</v>
      </c>
      <c r="B311" s="619" t="s">
        <v>7251</v>
      </c>
      <c r="C311" s="622" t="s">
        <v>201</v>
      </c>
      <c r="D311" s="622">
        <v>820.86</v>
      </c>
    </row>
    <row r="312" spans="1:4" ht="47.25">
      <c r="A312" s="619" t="s">
        <v>452</v>
      </c>
      <c r="B312" s="619" t="s">
        <v>7252</v>
      </c>
      <c r="C312" s="622" t="s">
        <v>201</v>
      </c>
      <c r="D312" s="622">
        <v>627.86</v>
      </c>
    </row>
    <row r="313" spans="1:4" ht="47.25">
      <c r="A313" s="619" t="s">
        <v>453</v>
      </c>
      <c r="B313" s="619" t="s">
        <v>7253</v>
      </c>
      <c r="C313" s="622" t="s">
        <v>201</v>
      </c>
      <c r="D313" s="622">
        <v>649.69000000000005</v>
      </c>
    </row>
    <row r="314" spans="1:4" ht="47.25">
      <c r="A314" s="619" t="s">
        <v>454</v>
      </c>
      <c r="B314" s="619" t="s">
        <v>7254</v>
      </c>
      <c r="C314" s="622" t="s">
        <v>201</v>
      </c>
      <c r="D314" s="622">
        <v>648.82000000000005</v>
      </c>
    </row>
    <row r="315" spans="1:4" ht="47.25">
      <c r="A315" s="619" t="s">
        <v>455</v>
      </c>
      <c r="B315" s="619" t="s">
        <v>7255</v>
      </c>
      <c r="C315" s="622" t="s">
        <v>201</v>
      </c>
      <c r="D315" s="622">
        <v>675.41</v>
      </c>
    </row>
    <row r="316" spans="1:4" ht="47.25">
      <c r="A316" s="619" t="s">
        <v>456</v>
      </c>
      <c r="B316" s="619" t="s">
        <v>7256</v>
      </c>
      <c r="C316" s="622" t="s">
        <v>201</v>
      </c>
      <c r="D316" s="622">
        <v>621.54</v>
      </c>
    </row>
    <row r="317" spans="1:4">
      <c r="A317" s="621">
        <v>8667</v>
      </c>
      <c r="B317" s="621" t="s">
        <v>457</v>
      </c>
    </row>
    <row r="318" spans="1:4">
      <c r="A318" s="621">
        <v>8742</v>
      </c>
      <c r="B318" s="621" t="s">
        <v>458</v>
      </c>
    </row>
    <row r="319" spans="1:4" ht="47.25">
      <c r="A319" s="619" t="s">
        <v>459</v>
      </c>
      <c r="B319" s="619" t="s">
        <v>7257</v>
      </c>
      <c r="C319" s="622" t="s">
        <v>201</v>
      </c>
      <c r="D319" s="622">
        <v>512.91</v>
      </c>
    </row>
    <row r="320" spans="1:4" ht="47.25">
      <c r="A320" s="619" t="s">
        <v>460</v>
      </c>
      <c r="B320" s="619" t="s">
        <v>7258</v>
      </c>
      <c r="C320" s="622" t="s">
        <v>201</v>
      </c>
      <c r="D320" s="622">
        <v>412.89</v>
      </c>
    </row>
    <row r="321" spans="1:4" ht="47.25">
      <c r="A321" s="619" t="s">
        <v>461</v>
      </c>
      <c r="B321" s="619" t="s">
        <v>7259</v>
      </c>
      <c r="C321" s="622" t="s">
        <v>201</v>
      </c>
      <c r="D321" s="622">
        <v>426.8</v>
      </c>
    </row>
    <row r="322" spans="1:4">
      <c r="A322" s="621">
        <v>8744</v>
      </c>
      <c r="B322" s="621" t="s">
        <v>462</v>
      </c>
    </row>
    <row r="323" spans="1:4">
      <c r="A323" s="619" t="s">
        <v>463</v>
      </c>
      <c r="B323" s="619" t="s">
        <v>7260</v>
      </c>
      <c r="C323" s="622" t="s">
        <v>201</v>
      </c>
      <c r="D323" s="622">
        <v>159.72999999999999</v>
      </c>
    </row>
    <row r="324" spans="1:4" ht="31.5">
      <c r="A324" s="619" t="s">
        <v>464</v>
      </c>
      <c r="B324" s="619" t="s">
        <v>7261</v>
      </c>
      <c r="C324" s="622" t="s">
        <v>201</v>
      </c>
      <c r="D324" s="622">
        <v>173.46</v>
      </c>
    </row>
    <row r="325" spans="1:4" ht="31.5">
      <c r="A325" s="619" t="s">
        <v>465</v>
      </c>
      <c r="B325" s="619" t="s">
        <v>466</v>
      </c>
      <c r="C325" s="622" t="s">
        <v>201</v>
      </c>
      <c r="D325" s="622">
        <v>528.27</v>
      </c>
    </row>
    <row r="326" spans="1:4">
      <c r="A326" s="619" t="s">
        <v>4405</v>
      </c>
      <c r="B326" s="619" t="s">
        <v>4406</v>
      </c>
      <c r="C326" s="622" t="s">
        <v>201</v>
      </c>
      <c r="D326" s="622">
        <v>260.17</v>
      </c>
    </row>
    <row r="327" spans="1:4">
      <c r="A327" s="621">
        <v>8745</v>
      </c>
      <c r="B327" s="621" t="s">
        <v>467</v>
      </c>
    </row>
    <row r="328" spans="1:4" ht="31.5">
      <c r="A328" s="619" t="s">
        <v>468</v>
      </c>
      <c r="B328" s="619" t="s">
        <v>7262</v>
      </c>
      <c r="C328" s="622" t="s">
        <v>201</v>
      </c>
      <c r="D328" s="622">
        <v>241.47</v>
      </c>
    </row>
    <row r="329" spans="1:4">
      <c r="A329" s="619" t="s">
        <v>469</v>
      </c>
      <c r="B329" s="619" t="s">
        <v>7263</v>
      </c>
      <c r="C329" s="622" t="s">
        <v>201</v>
      </c>
      <c r="D329" s="622">
        <v>162.30000000000001</v>
      </c>
    </row>
    <row r="330" spans="1:4">
      <c r="A330" s="621">
        <v>8668</v>
      </c>
      <c r="B330" s="621" t="s">
        <v>114</v>
      </c>
    </row>
    <row r="331" spans="1:4">
      <c r="A331" s="621">
        <v>8746</v>
      </c>
      <c r="B331" s="621" t="s">
        <v>474</v>
      </c>
    </row>
    <row r="332" spans="1:4" ht="47.25">
      <c r="A332" s="619" t="s">
        <v>7264</v>
      </c>
      <c r="B332" s="619" t="s">
        <v>7265</v>
      </c>
      <c r="C332" s="622" t="s">
        <v>152</v>
      </c>
      <c r="D332" s="622">
        <v>30.1</v>
      </c>
    </row>
    <row r="333" spans="1:4" ht="31.5">
      <c r="A333" s="619" t="s">
        <v>7266</v>
      </c>
      <c r="B333" s="619" t="s">
        <v>7267</v>
      </c>
      <c r="C333" s="622" t="s">
        <v>152</v>
      </c>
      <c r="D333" s="622">
        <v>14.01</v>
      </c>
    </row>
    <row r="334" spans="1:4" ht="31.5">
      <c r="A334" s="619" t="s">
        <v>7268</v>
      </c>
      <c r="B334" s="619" t="s">
        <v>7269</v>
      </c>
      <c r="C334" s="622" t="s">
        <v>152</v>
      </c>
      <c r="D334" s="622">
        <v>17.22</v>
      </c>
    </row>
    <row r="335" spans="1:4" ht="31.5">
      <c r="A335" s="619" t="s">
        <v>7270</v>
      </c>
      <c r="B335" s="619" t="s">
        <v>7271</v>
      </c>
      <c r="C335" s="622" t="s">
        <v>152</v>
      </c>
      <c r="D335" s="622">
        <v>20.75</v>
      </c>
    </row>
    <row r="336" spans="1:4" ht="31.5">
      <c r="A336" s="619" t="s">
        <v>7272</v>
      </c>
      <c r="B336" s="619" t="s">
        <v>7273</v>
      </c>
      <c r="C336" s="622" t="s">
        <v>475</v>
      </c>
      <c r="D336" s="622">
        <v>12.38</v>
      </c>
    </row>
    <row r="337" spans="1:4" ht="31.5">
      <c r="A337" s="619" t="s">
        <v>7274</v>
      </c>
      <c r="B337" s="619" t="s">
        <v>7275</v>
      </c>
      <c r="C337" s="622" t="s">
        <v>475</v>
      </c>
      <c r="D337" s="622">
        <v>11.27</v>
      </c>
    </row>
    <row r="338" spans="1:4" ht="31.5">
      <c r="A338" s="619" t="s">
        <v>7276</v>
      </c>
      <c r="B338" s="619" t="s">
        <v>7277</v>
      </c>
      <c r="C338" s="622" t="s">
        <v>475</v>
      </c>
      <c r="D338" s="622">
        <v>11.35</v>
      </c>
    </row>
    <row r="339" spans="1:4" ht="31.5">
      <c r="A339" s="619" t="s">
        <v>476</v>
      </c>
      <c r="B339" s="619" t="s">
        <v>7278</v>
      </c>
      <c r="C339" s="622" t="s">
        <v>475</v>
      </c>
      <c r="D339" s="622">
        <v>11.57</v>
      </c>
    </row>
    <row r="340" spans="1:4" ht="31.5">
      <c r="A340" s="619" t="s">
        <v>7279</v>
      </c>
      <c r="B340" s="619" t="s">
        <v>7280</v>
      </c>
      <c r="C340" s="622" t="s">
        <v>475</v>
      </c>
      <c r="D340" s="622">
        <v>12.46</v>
      </c>
    </row>
    <row r="341" spans="1:4" ht="31.5">
      <c r="A341" s="619" t="s">
        <v>7281</v>
      </c>
      <c r="B341" s="619" t="s">
        <v>7282</v>
      </c>
      <c r="C341" s="622" t="s">
        <v>475</v>
      </c>
      <c r="D341" s="622">
        <v>12.46</v>
      </c>
    </row>
    <row r="342" spans="1:4" ht="31.5">
      <c r="A342" s="619" t="s">
        <v>477</v>
      </c>
      <c r="B342" s="619" t="s">
        <v>7283</v>
      </c>
      <c r="C342" s="622" t="s">
        <v>475</v>
      </c>
      <c r="D342" s="622">
        <v>12</v>
      </c>
    </row>
    <row r="343" spans="1:4" ht="31.5">
      <c r="A343" s="619" t="s">
        <v>7284</v>
      </c>
      <c r="B343" s="619" t="s">
        <v>7285</v>
      </c>
      <c r="C343" s="622" t="s">
        <v>475</v>
      </c>
      <c r="D343" s="622">
        <v>12.05</v>
      </c>
    </row>
    <row r="344" spans="1:4" ht="31.5">
      <c r="A344" s="619" t="s">
        <v>7286</v>
      </c>
      <c r="B344" s="619" t="s">
        <v>7287</v>
      </c>
      <c r="C344" s="622" t="s">
        <v>475</v>
      </c>
      <c r="D344" s="622">
        <v>12.05</v>
      </c>
    </row>
    <row r="345" spans="1:4">
      <c r="A345" s="619" t="s">
        <v>478</v>
      </c>
      <c r="B345" s="619" t="s">
        <v>7288</v>
      </c>
      <c r="C345" s="622" t="s">
        <v>475</v>
      </c>
      <c r="D345" s="622">
        <v>11.89</v>
      </c>
    </row>
    <row r="346" spans="1:4" ht="31.5">
      <c r="A346" s="619" t="s">
        <v>479</v>
      </c>
      <c r="B346" s="619" t="s">
        <v>7289</v>
      </c>
      <c r="C346" s="622" t="s">
        <v>475</v>
      </c>
      <c r="D346" s="622">
        <v>11.94</v>
      </c>
    </row>
    <row r="347" spans="1:4" ht="31.5">
      <c r="A347" s="619" t="s">
        <v>7290</v>
      </c>
      <c r="B347" s="619" t="s">
        <v>7291</v>
      </c>
      <c r="C347" s="622" t="s">
        <v>475</v>
      </c>
      <c r="D347" s="622">
        <v>11.94</v>
      </c>
    </row>
    <row r="348" spans="1:4" ht="31.5">
      <c r="A348" s="619" t="s">
        <v>7292</v>
      </c>
      <c r="B348" s="619" t="s">
        <v>7293</v>
      </c>
      <c r="C348" s="622" t="s">
        <v>475</v>
      </c>
      <c r="D348" s="622">
        <v>11.94</v>
      </c>
    </row>
    <row r="349" spans="1:4">
      <c r="A349" s="621">
        <v>8747</v>
      </c>
      <c r="B349" s="621" t="s">
        <v>7234</v>
      </c>
    </row>
    <row r="350" spans="1:4" ht="31.5">
      <c r="A350" s="619" t="s">
        <v>480</v>
      </c>
      <c r="B350" s="619" t="s">
        <v>7294</v>
      </c>
      <c r="C350" s="622" t="s">
        <v>152</v>
      </c>
      <c r="D350" s="622">
        <v>71.41</v>
      </c>
    </row>
    <row r="351" spans="1:4" ht="31.5">
      <c r="A351" s="619" t="s">
        <v>481</v>
      </c>
      <c r="B351" s="619" t="s">
        <v>7295</v>
      </c>
      <c r="C351" s="622" t="s">
        <v>152</v>
      </c>
      <c r="D351" s="622">
        <v>51.88</v>
      </c>
    </row>
    <row r="352" spans="1:4" ht="31.5">
      <c r="A352" s="619" t="s">
        <v>482</v>
      </c>
      <c r="B352" s="619" t="s">
        <v>7296</v>
      </c>
      <c r="C352" s="622" t="s">
        <v>152</v>
      </c>
      <c r="D352" s="622">
        <v>57.82</v>
      </c>
    </row>
    <row r="353" spans="1:4" ht="31.5">
      <c r="A353" s="619" t="s">
        <v>483</v>
      </c>
      <c r="B353" s="619" t="s">
        <v>7297</v>
      </c>
      <c r="C353" s="622" t="s">
        <v>152</v>
      </c>
      <c r="D353" s="622">
        <v>58.99</v>
      </c>
    </row>
    <row r="354" spans="1:4" ht="31.5">
      <c r="A354" s="619" t="s">
        <v>484</v>
      </c>
      <c r="B354" s="619" t="s">
        <v>7298</v>
      </c>
      <c r="C354" s="622" t="s">
        <v>152</v>
      </c>
      <c r="D354" s="622">
        <v>62.32</v>
      </c>
    </row>
    <row r="355" spans="1:4" ht="31.5">
      <c r="A355" s="619" t="s">
        <v>485</v>
      </c>
      <c r="B355" s="619" t="s">
        <v>7299</v>
      </c>
      <c r="C355" s="622" t="s">
        <v>152</v>
      </c>
      <c r="D355" s="622">
        <v>64.900000000000006</v>
      </c>
    </row>
    <row r="356" spans="1:4" ht="47.25">
      <c r="A356" s="619" t="s">
        <v>486</v>
      </c>
      <c r="B356" s="619" t="s">
        <v>7300</v>
      </c>
      <c r="C356" s="622" t="s">
        <v>152</v>
      </c>
      <c r="D356" s="622">
        <v>133.56</v>
      </c>
    </row>
    <row r="357" spans="1:4" ht="47.25">
      <c r="A357" s="619" t="s">
        <v>487</v>
      </c>
      <c r="B357" s="619" t="s">
        <v>7301</v>
      </c>
      <c r="C357" s="622" t="s">
        <v>152</v>
      </c>
      <c r="D357" s="622">
        <v>110.1</v>
      </c>
    </row>
    <row r="358" spans="1:4" ht="47.25">
      <c r="A358" s="619" t="s">
        <v>488</v>
      </c>
      <c r="B358" s="619" t="s">
        <v>7302</v>
      </c>
      <c r="C358" s="622" t="s">
        <v>152</v>
      </c>
      <c r="D358" s="622">
        <v>91.33</v>
      </c>
    </row>
    <row r="359" spans="1:4" ht="31.5">
      <c r="A359" s="619" t="s">
        <v>489</v>
      </c>
      <c r="B359" s="619" t="s">
        <v>7303</v>
      </c>
      <c r="C359" s="622" t="s">
        <v>152</v>
      </c>
      <c r="D359" s="622">
        <v>57.73</v>
      </c>
    </row>
    <row r="360" spans="1:4" ht="31.5">
      <c r="A360" s="619" t="s">
        <v>490</v>
      </c>
      <c r="B360" s="619" t="s">
        <v>7304</v>
      </c>
      <c r="C360" s="622" t="s">
        <v>152</v>
      </c>
      <c r="D360" s="622">
        <v>46.62</v>
      </c>
    </row>
    <row r="361" spans="1:4" ht="63">
      <c r="A361" s="619" t="s">
        <v>491</v>
      </c>
      <c r="B361" s="619" t="s">
        <v>7305</v>
      </c>
      <c r="C361" s="622" t="s">
        <v>152</v>
      </c>
      <c r="D361" s="622">
        <v>107.36</v>
      </c>
    </row>
    <row r="362" spans="1:4" ht="31.5">
      <c r="A362" s="619" t="s">
        <v>20528</v>
      </c>
      <c r="B362" s="619" t="s">
        <v>20529</v>
      </c>
      <c r="C362" s="622" t="s">
        <v>152</v>
      </c>
      <c r="D362" s="622">
        <v>63.03</v>
      </c>
    </row>
    <row r="363" spans="1:4" ht="31.5">
      <c r="A363" s="619" t="s">
        <v>20530</v>
      </c>
      <c r="B363" s="619" t="s">
        <v>20531</v>
      </c>
      <c r="C363" s="622" t="s">
        <v>152</v>
      </c>
      <c r="D363" s="622">
        <v>45.63</v>
      </c>
    </row>
    <row r="364" spans="1:4" ht="31.5">
      <c r="A364" s="619" t="s">
        <v>20532</v>
      </c>
      <c r="B364" s="619" t="s">
        <v>20533</v>
      </c>
      <c r="C364" s="622" t="s">
        <v>152</v>
      </c>
      <c r="D364" s="622">
        <v>46.13</v>
      </c>
    </row>
    <row r="365" spans="1:4" ht="31.5">
      <c r="A365" s="619" t="s">
        <v>20534</v>
      </c>
      <c r="B365" s="619" t="s">
        <v>20535</v>
      </c>
      <c r="C365" s="622" t="s">
        <v>152</v>
      </c>
      <c r="D365" s="622">
        <v>51.06</v>
      </c>
    </row>
    <row r="366" spans="1:4" ht="31.5">
      <c r="A366" s="619" t="s">
        <v>20536</v>
      </c>
      <c r="B366" s="619" t="s">
        <v>20537</v>
      </c>
      <c r="C366" s="622" t="s">
        <v>152</v>
      </c>
      <c r="D366" s="622">
        <v>54.26</v>
      </c>
    </row>
    <row r="367" spans="1:4" ht="31.5">
      <c r="A367" s="619" t="s">
        <v>20538</v>
      </c>
      <c r="B367" s="619" t="s">
        <v>20539</v>
      </c>
      <c r="C367" s="622" t="s">
        <v>152</v>
      </c>
      <c r="D367" s="622">
        <v>56.75</v>
      </c>
    </row>
    <row r="368" spans="1:4" ht="31.5">
      <c r="A368" s="619" t="s">
        <v>20540</v>
      </c>
      <c r="B368" s="619" t="s">
        <v>20541</v>
      </c>
      <c r="C368" s="622" t="s">
        <v>152</v>
      </c>
      <c r="D368" s="622">
        <v>50.22</v>
      </c>
    </row>
    <row r="369" spans="1:4" ht="31.5">
      <c r="A369" s="619" t="s">
        <v>20542</v>
      </c>
      <c r="B369" s="619" t="s">
        <v>20543</v>
      </c>
      <c r="C369" s="622" t="s">
        <v>152</v>
      </c>
      <c r="D369" s="622">
        <v>40.32</v>
      </c>
    </row>
    <row r="370" spans="1:4" ht="47.25">
      <c r="A370" s="619" t="s">
        <v>492</v>
      </c>
      <c r="B370" s="619" t="s">
        <v>7306</v>
      </c>
      <c r="C370" s="622" t="s">
        <v>348</v>
      </c>
      <c r="D370" s="622">
        <v>60.18</v>
      </c>
    </row>
    <row r="371" spans="1:4" ht="47.25">
      <c r="A371" s="619" t="s">
        <v>493</v>
      </c>
      <c r="B371" s="619" t="s">
        <v>7307</v>
      </c>
      <c r="C371" s="622" t="s">
        <v>348</v>
      </c>
      <c r="D371" s="622">
        <v>60.82</v>
      </c>
    </row>
    <row r="372" spans="1:4" ht="31.5">
      <c r="A372" s="619" t="s">
        <v>20544</v>
      </c>
      <c r="B372" s="619" t="s">
        <v>20545</v>
      </c>
      <c r="C372" s="622" t="s">
        <v>152</v>
      </c>
      <c r="D372" s="622">
        <v>87.94</v>
      </c>
    </row>
    <row r="373" spans="1:4" ht="31.5">
      <c r="A373" s="619" t="s">
        <v>20546</v>
      </c>
      <c r="B373" s="619" t="s">
        <v>20547</v>
      </c>
      <c r="C373" s="622" t="s">
        <v>152</v>
      </c>
      <c r="D373" s="622">
        <v>61.69</v>
      </c>
    </row>
    <row r="374" spans="1:4" ht="31.5">
      <c r="A374" s="619" t="s">
        <v>20548</v>
      </c>
      <c r="B374" s="619" t="s">
        <v>20549</v>
      </c>
      <c r="C374" s="622" t="s">
        <v>152</v>
      </c>
      <c r="D374" s="622">
        <v>62.27</v>
      </c>
    </row>
    <row r="375" spans="1:4" ht="31.5">
      <c r="A375" s="619" t="s">
        <v>20550</v>
      </c>
      <c r="B375" s="619" t="s">
        <v>20551</v>
      </c>
      <c r="C375" s="622" t="s">
        <v>152</v>
      </c>
      <c r="D375" s="622">
        <v>73.89</v>
      </c>
    </row>
    <row r="376" spans="1:4" ht="31.5">
      <c r="A376" s="619" t="s">
        <v>20552</v>
      </c>
      <c r="B376" s="619" t="s">
        <v>20553</v>
      </c>
      <c r="C376" s="622" t="s">
        <v>152</v>
      </c>
      <c r="D376" s="622">
        <v>77.64</v>
      </c>
    </row>
    <row r="377" spans="1:4" ht="31.5">
      <c r="A377" s="619" t="s">
        <v>20554</v>
      </c>
      <c r="B377" s="619" t="s">
        <v>20555</v>
      </c>
      <c r="C377" s="622" t="s">
        <v>152</v>
      </c>
      <c r="D377" s="622">
        <v>80.56</v>
      </c>
    </row>
    <row r="378" spans="1:4" ht="31.5">
      <c r="A378" s="619" t="s">
        <v>20556</v>
      </c>
      <c r="B378" s="619" t="s">
        <v>20557</v>
      </c>
      <c r="C378" s="622" t="s">
        <v>152</v>
      </c>
      <c r="D378" s="622">
        <v>72.06</v>
      </c>
    </row>
    <row r="379" spans="1:4" ht="31.5">
      <c r="A379" s="619" t="s">
        <v>20558</v>
      </c>
      <c r="B379" s="619" t="s">
        <v>20559</v>
      </c>
      <c r="C379" s="622" t="s">
        <v>152</v>
      </c>
      <c r="D379" s="622">
        <v>58.67</v>
      </c>
    </row>
    <row r="380" spans="1:4" ht="31.5">
      <c r="A380" s="619" t="s">
        <v>20560</v>
      </c>
      <c r="B380" s="619" t="s">
        <v>20561</v>
      </c>
      <c r="C380" s="622" t="s">
        <v>152</v>
      </c>
      <c r="D380" s="622">
        <v>74.81</v>
      </c>
    </row>
    <row r="381" spans="1:4" ht="31.5">
      <c r="A381" s="619" t="s">
        <v>20562</v>
      </c>
      <c r="B381" s="619" t="s">
        <v>20563</v>
      </c>
      <c r="C381" s="622" t="s">
        <v>152</v>
      </c>
      <c r="D381" s="622">
        <v>78.53</v>
      </c>
    </row>
    <row r="382" spans="1:4" ht="31.5">
      <c r="A382" s="619" t="s">
        <v>20564</v>
      </c>
      <c r="B382" s="619" t="s">
        <v>20565</v>
      </c>
      <c r="C382" s="622" t="s">
        <v>152</v>
      </c>
      <c r="D382" s="622">
        <v>58.17</v>
      </c>
    </row>
    <row r="383" spans="1:4" ht="31.5">
      <c r="A383" s="619" t="s">
        <v>20566</v>
      </c>
      <c r="B383" s="619" t="s">
        <v>20567</v>
      </c>
      <c r="C383" s="622" t="s">
        <v>152</v>
      </c>
      <c r="D383" s="622">
        <v>66.040000000000006</v>
      </c>
    </row>
    <row r="384" spans="1:4" ht="31.5">
      <c r="A384" s="619" t="s">
        <v>20568</v>
      </c>
      <c r="B384" s="619" t="s">
        <v>20569</v>
      </c>
      <c r="C384" s="622" t="s">
        <v>152</v>
      </c>
      <c r="D384" s="622">
        <v>69.38</v>
      </c>
    </row>
    <row r="385" spans="1:4" ht="31.5">
      <c r="A385" s="619" t="s">
        <v>20570</v>
      </c>
      <c r="B385" s="619" t="s">
        <v>20571</v>
      </c>
      <c r="C385" s="622" t="s">
        <v>152</v>
      </c>
      <c r="D385" s="622">
        <v>71.97</v>
      </c>
    </row>
    <row r="386" spans="1:4" ht="31.5">
      <c r="A386" s="619" t="s">
        <v>20572</v>
      </c>
      <c r="B386" s="619" t="s">
        <v>20573</v>
      </c>
      <c r="C386" s="622" t="s">
        <v>152</v>
      </c>
      <c r="D386" s="622">
        <v>64.31</v>
      </c>
    </row>
    <row r="387" spans="1:4" ht="31.5">
      <c r="A387" s="619" t="s">
        <v>20574</v>
      </c>
      <c r="B387" s="619" t="s">
        <v>20575</v>
      </c>
      <c r="C387" s="622" t="s">
        <v>152</v>
      </c>
      <c r="D387" s="622">
        <v>52.14</v>
      </c>
    </row>
    <row r="388" spans="1:4">
      <c r="A388" s="621">
        <v>8748</v>
      </c>
      <c r="B388" s="621" t="s">
        <v>433</v>
      </c>
    </row>
    <row r="389" spans="1:4" ht="31.5">
      <c r="A389" s="619" t="s">
        <v>494</v>
      </c>
      <c r="B389" s="619" t="s">
        <v>7308</v>
      </c>
      <c r="C389" s="622" t="s">
        <v>201</v>
      </c>
      <c r="D389" s="622">
        <v>685.55</v>
      </c>
    </row>
    <row r="390" spans="1:4" ht="31.5">
      <c r="A390" s="619" t="s">
        <v>495</v>
      </c>
      <c r="B390" s="619" t="s">
        <v>7309</v>
      </c>
      <c r="C390" s="622" t="s">
        <v>201</v>
      </c>
      <c r="D390" s="622">
        <v>702.05</v>
      </c>
    </row>
    <row r="391" spans="1:4" ht="31.5">
      <c r="A391" s="619" t="s">
        <v>496</v>
      </c>
      <c r="B391" s="619" t="s">
        <v>7310</v>
      </c>
      <c r="C391" s="622" t="s">
        <v>201</v>
      </c>
      <c r="D391" s="622">
        <v>722.15</v>
      </c>
    </row>
    <row r="392" spans="1:4" ht="31.5">
      <c r="A392" s="619" t="s">
        <v>497</v>
      </c>
      <c r="B392" s="619" t="s">
        <v>7311</v>
      </c>
      <c r="C392" s="622" t="s">
        <v>201</v>
      </c>
      <c r="D392" s="622">
        <v>742.23</v>
      </c>
    </row>
    <row r="393" spans="1:4" ht="31.5">
      <c r="A393" s="619" t="s">
        <v>498</v>
      </c>
      <c r="B393" s="619" t="s">
        <v>7312</v>
      </c>
      <c r="C393" s="622" t="s">
        <v>201</v>
      </c>
      <c r="D393" s="622">
        <v>769.99</v>
      </c>
    </row>
    <row r="394" spans="1:4" ht="31.5">
      <c r="A394" s="619" t="s">
        <v>499</v>
      </c>
      <c r="B394" s="619" t="s">
        <v>7313</v>
      </c>
      <c r="C394" s="622" t="s">
        <v>201</v>
      </c>
      <c r="D394" s="622">
        <v>829.77</v>
      </c>
    </row>
    <row r="395" spans="1:4" ht="31.5">
      <c r="A395" s="619" t="s">
        <v>500</v>
      </c>
      <c r="B395" s="619" t="s">
        <v>7314</v>
      </c>
      <c r="C395" s="622" t="s">
        <v>201</v>
      </c>
      <c r="D395" s="622">
        <v>703.71</v>
      </c>
    </row>
    <row r="396" spans="1:4" ht="31.5">
      <c r="A396" s="619" t="s">
        <v>501</v>
      </c>
      <c r="B396" s="619" t="s">
        <v>7315</v>
      </c>
      <c r="C396" s="622" t="s">
        <v>201</v>
      </c>
      <c r="D396" s="622">
        <v>728.39</v>
      </c>
    </row>
    <row r="397" spans="1:4" ht="31.5">
      <c r="A397" s="619" t="s">
        <v>502</v>
      </c>
      <c r="B397" s="619" t="s">
        <v>7316</v>
      </c>
      <c r="C397" s="622" t="s">
        <v>201</v>
      </c>
      <c r="D397" s="622">
        <v>752.89</v>
      </c>
    </row>
    <row r="398" spans="1:4" ht="31.5">
      <c r="A398" s="619" t="s">
        <v>503</v>
      </c>
      <c r="B398" s="619" t="s">
        <v>7317</v>
      </c>
      <c r="C398" s="622" t="s">
        <v>201</v>
      </c>
      <c r="D398" s="622">
        <v>778.15</v>
      </c>
    </row>
    <row r="399" spans="1:4" ht="31.5">
      <c r="A399" s="619" t="s">
        <v>504</v>
      </c>
      <c r="B399" s="619" t="s">
        <v>7318</v>
      </c>
      <c r="C399" s="622" t="s">
        <v>201</v>
      </c>
      <c r="D399" s="622">
        <v>799.52</v>
      </c>
    </row>
    <row r="400" spans="1:4" ht="31.5">
      <c r="A400" s="619" t="s">
        <v>505</v>
      </c>
      <c r="B400" s="619" t="s">
        <v>7319</v>
      </c>
      <c r="C400" s="622" t="s">
        <v>201</v>
      </c>
      <c r="D400" s="622">
        <v>834.17</v>
      </c>
    </row>
    <row r="401" spans="1:4" ht="31.5">
      <c r="A401" s="619" t="s">
        <v>506</v>
      </c>
      <c r="B401" s="619" t="s">
        <v>7320</v>
      </c>
      <c r="C401" s="622" t="s">
        <v>201</v>
      </c>
      <c r="D401" s="622">
        <v>656.38</v>
      </c>
    </row>
    <row r="402" spans="1:4" ht="31.5">
      <c r="A402" s="619" t="s">
        <v>507</v>
      </c>
      <c r="B402" s="619" t="s">
        <v>7321</v>
      </c>
      <c r="C402" s="622" t="s">
        <v>201</v>
      </c>
      <c r="D402" s="622">
        <v>679.79</v>
      </c>
    </row>
    <row r="403" spans="1:4">
      <c r="A403" s="621">
        <v>8749</v>
      </c>
      <c r="B403" s="621" t="s">
        <v>508</v>
      </c>
    </row>
    <row r="404" spans="1:4" ht="31.5">
      <c r="A404" s="619" t="s">
        <v>509</v>
      </c>
      <c r="B404" s="619" t="s">
        <v>7322</v>
      </c>
      <c r="C404" s="622" t="s">
        <v>201</v>
      </c>
      <c r="D404" s="622">
        <v>740.81</v>
      </c>
    </row>
    <row r="405" spans="1:4" ht="31.5">
      <c r="A405" s="619" t="s">
        <v>510</v>
      </c>
      <c r="B405" s="619" t="s">
        <v>7323</v>
      </c>
      <c r="C405" s="622" t="s">
        <v>201</v>
      </c>
      <c r="D405" s="622">
        <v>761.37</v>
      </c>
    </row>
    <row r="406" spans="1:4" ht="31.5">
      <c r="A406" s="619" t="s">
        <v>511</v>
      </c>
      <c r="B406" s="619" t="s">
        <v>7324</v>
      </c>
      <c r="C406" s="622" t="s">
        <v>201</v>
      </c>
      <c r="D406" s="622">
        <v>785.19</v>
      </c>
    </row>
    <row r="407" spans="1:4" ht="31.5">
      <c r="A407" s="619" t="s">
        <v>512</v>
      </c>
      <c r="B407" s="619" t="s">
        <v>7325</v>
      </c>
      <c r="C407" s="622" t="s">
        <v>201</v>
      </c>
      <c r="D407" s="622">
        <v>807.84</v>
      </c>
    </row>
    <row r="408" spans="1:4" ht="31.5">
      <c r="A408" s="619" t="s">
        <v>513</v>
      </c>
      <c r="B408" s="619" t="s">
        <v>7326</v>
      </c>
      <c r="C408" s="622" t="s">
        <v>201</v>
      </c>
      <c r="D408" s="622">
        <v>831.21</v>
      </c>
    </row>
    <row r="409" spans="1:4" ht="31.5">
      <c r="A409" s="619" t="s">
        <v>514</v>
      </c>
      <c r="B409" s="619" t="s">
        <v>7327</v>
      </c>
      <c r="C409" s="622" t="s">
        <v>201</v>
      </c>
      <c r="D409" s="622">
        <v>855.3</v>
      </c>
    </row>
    <row r="410" spans="1:4">
      <c r="A410" s="621">
        <v>8750</v>
      </c>
      <c r="B410" s="621" t="s">
        <v>446</v>
      </c>
    </row>
    <row r="411" spans="1:4" ht="31.5">
      <c r="A411" s="619" t="s">
        <v>515</v>
      </c>
      <c r="B411" s="619" t="s">
        <v>7328</v>
      </c>
      <c r="C411" s="622" t="s">
        <v>201</v>
      </c>
      <c r="D411" s="622">
        <v>709.74</v>
      </c>
    </row>
    <row r="412" spans="1:4" ht="31.5">
      <c r="A412" s="619" t="s">
        <v>516</v>
      </c>
      <c r="B412" s="619" t="s">
        <v>7329</v>
      </c>
      <c r="C412" s="622" t="s">
        <v>201</v>
      </c>
      <c r="D412" s="622">
        <v>740.67</v>
      </c>
    </row>
    <row r="413" spans="1:4" ht="31.5">
      <c r="A413" s="619" t="s">
        <v>517</v>
      </c>
      <c r="B413" s="619" t="s">
        <v>7330</v>
      </c>
      <c r="C413" s="622" t="s">
        <v>201</v>
      </c>
      <c r="D413" s="622">
        <v>785.67</v>
      </c>
    </row>
    <row r="414" spans="1:4" ht="31.5">
      <c r="A414" s="619" t="s">
        <v>518</v>
      </c>
      <c r="B414" s="619" t="s">
        <v>7331</v>
      </c>
      <c r="C414" s="622" t="s">
        <v>201</v>
      </c>
      <c r="D414" s="622">
        <v>811.7</v>
      </c>
    </row>
    <row r="415" spans="1:4" ht="31.5">
      <c r="A415" s="619" t="s">
        <v>519</v>
      </c>
      <c r="B415" s="619" t="s">
        <v>7332</v>
      </c>
      <c r="C415" s="622" t="s">
        <v>201</v>
      </c>
      <c r="D415" s="622">
        <v>853.98</v>
      </c>
    </row>
    <row r="416" spans="1:4" ht="47.25">
      <c r="A416" s="619" t="s">
        <v>520</v>
      </c>
      <c r="B416" s="619" t="s">
        <v>7333</v>
      </c>
      <c r="C416" s="622" t="s">
        <v>201</v>
      </c>
      <c r="D416" s="622">
        <v>660.98</v>
      </c>
    </row>
    <row r="417" spans="1:4" ht="47.25">
      <c r="A417" s="619" t="s">
        <v>521</v>
      </c>
      <c r="B417" s="619" t="s">
        <v>7334</v>
      </c>
      <c r="C417" s="622" t="s">
        <v>201</v>
      </c>
      <c r="D417" s="622">
        <v>682.81</v>
      </c>
    </row>
    <row r="418" spans="1:4" ht="47.25">
      <c r="A418" s="619" t="s">
        <v>522</v>
      </c>
      <c r="B418" s="619" t="s">
        <v>7335</v>
      </c>
      <c r="C418" s="622" t="s">
        <v>201</v>
      </c>
      <c r="D418" s="622">
        <v>691.21</v>
      </c>
    </row>
    <row r="419" spans="1:4" ht="47.25">
      <c r="A419" s="619" t="s">
        <v>523</v>
      </c>
      <c r="B419" s="619" t="s">
        <v>7336</v>
      </c>
      <c r="C419" s="622" t="s">
        <v>201</v>
      </c>
      <c r="D419" s="622">
        <v>708.53</v>
      </c>
    </row>
    <row r="420" spans="1:4" ht="47.25">
      <c r="A420" s="619" t="s">
        <v>524</v>
      </c>
      <c r="B420" s="619" t="s">
        <v>7337</v>
      </c>
      <c r="C420" s="622" t="s">
        <v>201</v>
      </c>
      <c r="D420" s="622">
        <v>654.66</v>
      </c>
    </row>
    <row r="421" spans="1:4">
      <c r="A421" s="621">
        <v>8751</v>
      </c>
      <c r="B421" s="621" t="s">
        <v>525</v>
      </c>
    </row>
    <row r="422" spans="1:4" ht="47.25">
      <c r="A422" s="619" t="s">
        <v>526</v>
      </c>
      <c r="B422" s="619" t="s">
        <v>527</v>
      </c>
      <c r="C422" s="622" t="s">
        <v>475</v>
      </c>
      <c r="D422" s="622">
        <v>27.43</v>
      </c>
    </row>
    <row r="423" spans="1:4" ht="47.25">
      <c r="A423" s="619" t="s">
        <v>528</v>
      </c>
      <c r="B423" s="619" t="s">
        <v>529</v>
      </c>
      <c r="C423" s="622" t="s">
        <v>475</v>
      </c>
      <c r="D423" s="622">
        <v>27.43</v>
      </c>
    </row>
    <row r="424" spans="1:4">
      <c r="A424" s="621">
        <v>8752</v>
      </c>
      <c r="B424" s="621" t="s">
        <v>530</v>
      </c>
    </row>
    <row r="425" spans="1:4" ht="78.75">
      <c r="A425" s="619" t="s">
        <v>531</v>
      </c>
      <c r="B425" s="619" t="s">
        <v>7338</v>
      </c>
      <c r="C425" s="622" t="s">
        <v>152</v>
      </c>
      <c r="D425" s="622">
        <v>142.85</v>
      </c>
    </row>
    <row r="426" spans="1:4" ht="63">
      <c r="A426" s="619" t="s">
        <v>532</v>
      </c>
      <c r="B426" s="619" t="s">
        <v>7339</v>
      </c>
      <c r="C426" s="622" t="s">
        <v>152</v>
      </c>
      <c r="D426" s="622">
        <v>149.81</v>
      </c>
    </row>
    <row r="427" spans="1:4" ht="63">
      <c r="A427" s="619" t="s">
        <v>533</v>
      </c>
      <c r="B427" s="619" t="s">
        <v>7340</v>
      </c>
      <c r="C427" s="622" t="s">
        <v>152</v>
      </c>
      <c r="D427" s="622">
        <v>156.77000000000001</v>
      </c>
    </row>
    <row r="428" spans="1:4" ht="63">
      <c r="A428" s="619" t="s">
        <v>534</v>
      </c>
      <c r="B428" s="619" t="s">
        <v>7341</v>
      </c>
      <c r="C428" s="622" t="s">
        <v>152</v>
      </c>
      <c r="D428" s="622">
        <v>146.33000000000001</v>
      </c>
    </row>
    <row r="429" spans="1:4" ht="63">
      <c r="A429" s="619" t="s">
        <v>535</v>
      </c>
      <c r="B429" s="619" t="s">
        <v>7342</v>
      </c>
      <c r="C429" s="622" t="s">
        <v>152</v>
      </c>
      <c r="D429" s="622">
        <v>156.77000000000001</v>
      </c>
    </row>
    <row r="430" spans="1:4" ht="63">
      <c r="A430" s="619" t="s">
        <v>536</v>
      </c>
      <c r="B430" s="619" t="s">
        <v>7343</v>
      </c>
      <c r="C430" s="622" t="s">
        <v>152</v>
      </c>
      <c r="D430" s="622">
        <v>171.89</v>
      </c>
    </row>
    <row r="431" spans="1:4" ht="63">
      <c r="A431" s="619" t="s">
        <v>537</v>
      </c>
      <c r="B431" s="619" t="s">
        <v>7344</v>
      </c>
      <c r="C431" s="622" t="s">
        <v>152</v>
      </c>
      <c r="D431" s="622">
        <v>181.04</v>
      </c>
    </row>
    <row r="432" spans="1:4" ht="63">
      <c r="A432" s="619" t="s">
        <v>538</v>
      </c>
      <c r="B432" s="619" t="s">
        <v>7345</v>
      </c>
      <c r="C432" s="622" t="s">
        <v>152</v>
      </c>
      <c r="D432" s="622">
        <v>149.81</v>
      </c>
    </row>
    <row r="433" spans="1:4" ht="63">
      <c r="A433" s="619" t="s">
        <v>539</v>
      </c>
      <c r="B433" s="619" t="s">
        <v>7346</v>
      </c>
      <c r="C433" s="622" t="s">
        <v>152</v>
      </c>
      <c r="D433" s="622">
        <v>162.52000000000001</v>
      </c>
    </row>
    <row r="434" spans="1:4" ht="63">
      <c r="A434" s="619" t="s">
        <v>540</v>
      </c>
      <c r="B434" s="619" t="s">
        <v>7347</v>
      </c>
      <c r="C434" s="622" t="s">
        <v>152</v>
      </c>
      <c r="D434" s="622">
        <v>193.78</v>
      </c>
    </row>
    <row r="435" spans="1:4" ht="63">
      <c r="A435" s="619" t="s">
        <v>541</v>
      </c>
      <c r="B435" s="619" t="s">
        <v>7348</v>
      </c>
      <c r="C435" s="622" t="s">
        <v>152</v>
      </c>
      <c r="D435" s="622">
        <v>131.58000000000001</v>
      </c>
    </row>
    <row r="436" spans="1:4" ht="63">
      <c r="A436" s="619" t="s">
        <v>542</v>
      </c>
      <c r="B436" s="619" t="s">
        <v>7349</v>
      </c>
      <c r="C436" s="622" t="s">
        <v>152</v>
      </c>
      <c r="D436" s="622">
        <v>138.54</v>
      </c>
    </row>
    <row r="437" spans="1:4" ht="63">
      <c r="A437" s="619" t="s">
        <v>543</v>
      </c>
      <c r="B437" s="619" t="s">
        <v>7350</v>
      </c>
      <c r="C437" s="622" t="s">
        <v>152</v>
      </c>
      <c r="D437" s="622">
        <v>145.5</v>
      </c>
    </row>
    <row r="438" spans="1:4" ht="63">
      <c r="A438" s="619" t="s">
        <v>544</v>
      </c>
      <c r="B438" s="619" t="s">
        <v>7351</v>
      </c>
      <c r="C438" s="622" t="s">
        <v>152</v>
      </c>
      <c r="D438" s="622">
        <v>135.06</v>
      </c>
    </row>
    <row r="439" spans="1:4" ht="63">
      <c r="A439" s="619" t="s">
        <v>545</v>
      </c>
      <c r="B439" s="619" t="s">
        <v>7352</v>
      </c>
      <c r="C439" s="622" t="s">
        <v>152</v>
      </c>
      <c r="D439" s="622">
        <v>145.5</v>
      </c>
    </row>
    <row r="440" spans="1:4" ht="63">
      <c r="A440" s="619" t="s">
        <v>546</v>
      </c>
      <c r="B440" s="619" t="s">
        <v>7353</v>
      </c>
      <c r="C440" s="622" t="s">
        <v>152</v>
      </c>
      <c r="D440" s="622">
        <v>160.62</v>
      </c>
    </row>
    <row r="441" spans="1:4" ht="63">
      <c r="A441" s="619" t="s">
        <v>547</v>
      </c>
      <c r="B441" s="619" t="s">
        <v>7354</v>
      </c>
      <c r="C441" s="622" t="s">
        <v>152</v>
      </c>
      <c r="D441" s="622">
        <v>138.54</v>
      </c>
    </row>
    <row r="442" spans="1:4" ht="63">
      <c r="A442" s="619" t="s">
        <v>548</v>
      </c>
      <c r="B442" s="619" t="s">
        <v>7355</v>
      </c>
      <c r="C442" s="622" t="s">
        <v>152</v>
      </c>
      <c r="D442" s="622">
        <v>151.25</v>
      </c>
    </row>
    <row r="443" spans="1:4" ht="63">
      <c r="A443" s="619" t="s">
        <v>549</v>
      </c>
      <c r="B443" s="619" t="s">
        <v>7356</v>
      </c>
      <c r="C443" s="622" t="s">
        <v>152</v>
      </c>
      <c r="D443" s="622">
        <v>182.51</v>
      </c>
    </row>
    <row r="444" spans="1:4">
      <c r="A444" s="621">
        <v>8753</v>
      </c>
      <c r="B444" s="621" t="s">
        <v>550</v>
      </c>
    </row>
    <row r="445" spans="1:4" ht="47.25">
      <c r="A445" s="619" t="s">
        <v>551</v>
      </c>
      <c r="B445" s="619" t="s">
        <v>552</v>
      </c>
      <c r="C445" s="622" t="s">
        <v>348</v>
      </c>
      <c r="D445" s="622">
        <v>20.02</v>
      </c>
    </row>
    <row r="446" spans="1:4" ht="47.25">
      <c r="A446" s="619" t="s">
        <v>553</v>
      </c>
      <c r="B446" s="619" t="s">
        <v>554</v>
      </c>
      <c r="C446" s="622" t="s">
        <v>348</v>
      </c>
      <c r="D446" s="622">
        <v>20.66</v>
      </c>
    </row>
    <row r="447" spans="1:4" ht="47.25">
      <c r="A447" s="619" t="s">
        <v>555</v>
      </c>
      <c r="B447" s="619" t="s">
        <v>556</v>
      </c>
      <c r="C447" s="622" t="s">
        <v>348</v>
      </c>
      <c r="D447" s="622">
        <v>16.97</v>
      </c>
    </row>
    <row r="448" spans="1:4" ht="47.25">
      <c r="A448" s="619" t="s">
        <v>557</v>
      </c>
      <c r="B448" s="619" t="s">
        <v>558</v>
      </c>
      <c r="C448" s="622" t="s">
        <v>348</v>
      </c>
      <c r="D448" s="622">
        <v>17.77</v>
      </c>
    </row>
    <row r="449" spans="1:4" ht="31.5">
      <c r="A449" s="619" t="s">
        <v>559</v>
      </c>
      <c r="B449" s="619" t="s">
        <v>560</v>
      </c>
      <c r="C449" s="622" t="s">
        <v>348</v>
      </c>
      <c r="D449" s="622">
        <v>14.98</v>
      </c>
    </row>
    <row r="450" spans="1:4">
      <c r="A450" s="621">
        <v>8754</v>
      </c>
      <c r="B450" s="621" t="s">
        <v>561</v>
      </c>
    </row>
    <row r="451" spans="1:4" ht="31.5">
      <c r="A451" s="619" t="s">
        <v>562</v>
      </c>
      <c r="B451" s="619" t="s">
        <v>7357</v>
      </c>
      <c r="C451" s="622" t="s">
        <v>152</v>
      </c>
      <c r="D451" s="622">
        <v>13.19</v>
      </c>
    </row>
    <row r="452" spans="1:4">
      <c r="A452" s="621">
        <v>8755</v>
      </c>
      <c r="B452" s="621" t="s">
        <v>563</v>
      </c>
    </row>
    <row r="453" spans="1:4" ht="47.25">
      <c r="A453" s="619" t="s">
        <v>7358</v>
      </c>
      <c r="B453" s="619" t="s">
        <v>20576</v>
      </c>
      <c r="C453" s="622" t="s">
        <v>201</v>
      </c>
      <c r="D453" s="622">
        <v>672.19</v>
      </c>
    </row>
    <row r="454" spans="1:4" ht="47.25">
      <c r="A454" s="619" t="s">
        <v>564</v>
      </c>
      <c r="B454" s="619" t="s">
        <v>7359</v>
      </c>
      <c r="C454" s="622" t="s">
        <v>201</v>
      </c>
      <c r="D454" s="622">
        <v>3181.23</v>
      </c>
    </row>
    <row r="455" spans="1:4">
      <c r="A455" s="621">
        <v>8756</v>
      </c>
      <c r="B455" s="621" t="s">
        <v>565</v>
      </c>
    </row>
    <row r="456" spans="1:4" ht="31.5">
      <c r="A456" s="619" t="s">
        <v>566</v>
      </c>
      <c r="B456" s="619" t="s">
        <v>7360</v>
      </c>
      <c r="C456" s="622" t="s">
        <v>567</v>
      </c>
      <c r="D456" s="622">
        <v>395.67</v>
      </c>
    </row>
    <row r="457" spans="1:4" ht="47.25">
      <c r="A457" s="619" t="s">
        <v>568</v>
      </c>
      <c r="B457" s="619" t="s">
        <v>7361</v>
      </c>
      <c r="C457" s="622" t="s">
        <v>152</v>
      </c>
      <c r="D457" s="622">
        <v>171.43</v>
      </c>
    </row>
    <row r="458" spans="1:4" ht="47.25">
      <c r="A458" s="619" t="s">
        <v>569</v>
      </c>
      <c r="B458" s="619" t="s">
        <v>7362</v>
      </c>
      <c r="C458" s="622" t="s">
        <v>161</v>
      </c>
      <c r="D458" s="622">
        <v>8.2799999999999994</v>
      </c>
    </row>
    <row r="459" spans="1:4" ht="31.5">
      <c r="A459" s="619" t="s">
        <v>570</v>
      </c>
      <c r="B459" s="619" t="s">
        <v>7363</v>
      </c>
      <c r="C459" s="622" t="s">
        <v>161</v>
      </c>
      <c r="D459" s="622">
        <v>6.32</v>
      </c>
    </row>
    <row r="460" spans="1:4" ht="31.5">
      <c r="A460" s="619" t="s">
        <v>7364</v>
      </c>
      <c r="B460" s="619" t="s">
        <v>7365</v>
      </c>
      <c r="C460" s="622" t="s">
        <v>475</v>
      </c>
      <c r="D460" s="622">
        <v>58.58</v>
      </c>
    </row>
    <row r="461" spans="1:4" ht="31.5">
      <c r="A461" s="619" t="s">
        <v>571</v>
      </c>
      <c r="B461" s="619" t="s">
        <v>7366</v>
      </c>
      <c r="C461" s="622" t="s">
        <v>475</v>
      </c>
      <c r="D461" s="622">
        <v>15.75</v>
      </c>
    </row>
    <row r="462" spans="1:4" ht="31.5">
      <c r="A462" s="619" t="s">
        <v>1564</v>
      </c>
      <c r="B462" s="619" t="s">
        <v>1565</v>
      </c>
      <c r="C462" s="622" t="s">
        <v>152</v>
      </c>
      <c r="D462" s="622">
        <v>43.01</v>
      </c>
    </row>
    <row r="463" spans="1:4" ht="31.5">
      <c r="A463" s="619" t="s">
        <v>1566</v>
      </c>
      <c r="B463" s="619" t="s">
        <v>1567</v>
      </c>
      <c r="C463" s="622" t="s">
        <v>152</v>
      </c>
      <c r="D463" s="622">
        <v>43.67</v>
      </c>
    </row>
    <row r="464" spans="1:4">
      <c r="A464" s="621">
        <v>8669</v>
      </c>
      <c r="B464" s="621" t="s">
        <v>572</v>
      </c>
    </row>
    <row r="465" spans="1:4">
      <c r="A465" s="621">
        <v>8757</v>
      </c>
      <c r="B465" s="621" t="s">
        <v>573</v>
      </c>
    </row>
    <row r="466" spans="1:4" ht="31.5">
      <c r="A466" s="619" t="s">
        <v>574</v>
      </c>
      <c r="B466" s="619" t="s">
        <v>575</v>
      </c>
      <c r="C466" s="622" t="s">
        <v>152</v>
      </c>
      <c r="D466" s="622">
        <v>113.3</v>
      </c>
    </row>
    <row r="467" spans="1:4" ht="31.5">
      <c r="A467" s="619" t="s">
        <v>576</v>
      </c>
      <c r="B467" s="619" t="s">
        <v>577</v>
      </c>
      <c r="C467" s="622" t="s">
        <v>152</v>
      </c>
      <c r="D467" s="622">
        <v>207.83</v>
      </c>
    </row>
    <row r="468" spans="1:4" ht="31.5">
      <c r="A468" s="619" t="s">
        <v>578</v>
      </c>
      <c r="B468" s="619" t="s">
        <v>579</v>
      </c>
      <c r="C468" s="622" t="s">
        <v>152</v>
      </c>
      <c r="D468" s="622">
        <v>68.67</v>
      </c>
    </row>
    <row r="469" spans="1:4">
      <c r="A469" s="621">
        <v>8758</v>
      </c>
      <c r="B469" s="621" t="s">
        <v>580</v>
      </c>
    </row>
    <row r="470" spans="1:4" ht="31.5">
      <c r="A470" s="619" t="s">
        <v>581</v>
      </c>
      <c r="B470" s="619" t="s">
        <v>582</v>
      </c>
      <c r="C470" s="622" t="s">
        <v>152</v>
      </c>
      <c r="D470" s="622">
        <v>108.1</v>
      </c>
    </row>
    <row r="471" spans="1:4" ht="31.5">
      <c r="A471" s="619" t="s">
        <v>583</v>
      </c>
      <c r="B471" s="619" t="s">
        <v>584</v>
      </c>
      <c r="C471" s="622" t="s">
        <v>152</v>
      </c>
      <c r="D471" s="622">
        <v>105.1</v>
      </c>
    </row>
    <row r="472" spans="1:4" ht="31.5">
      <c r="A472" s="619" t="s">
        <v>585</v>
      </c>
      <c r="B472" s="619" t="s">
        <v>586</v>
      </c>
      <c r="C472" s="622" t="s">
        <v>152</v>
      </c>
      <c r="D472" s="622">
        <v>194.51</v>
      </c>
    </row>
    <row r="473" spans="1:4" ht="31.5">
      <c r="A473" s="619" t="s">
        <v>587</v>
      </c>
      <c r="B473" s="619" t="s">
        <v>588</v>
      </c>
      <c r="C473" s="622" t="s">
        <v>152</v>
      </c>
      <c r="D473" s="622">
        <v>188.92</v>
      </c>
    </row>
    <row r="474" spans="1:4" ht="31.5">
      <c r="A474" s="619" t="s">
        <v>589</v>
      </c>
      <c r="B474" s="619" t="s">
        <v>590</v>
      </c>
      <c r="C474" s="622" t="s">
        <v>152</v>
      </c>
      <c r="D474" s="622">
        <v>77.010000000000005</v>
      </c>
    </row>
    <row r="475" spans="1:4">
      <c r="A475" s="621">
        <v>8759</v>
      </c>
      <c r="B475" s="621" t="s">
        <v>591</v>
      </c>
    </row>
    <row r="476" spans="1:4" ht="31.5">
      <c r="A476" s="619" t="s">
        <v>592</v>
      </c>
      <c r="B476" s="619" t="s">
        <v>593</v>
      </c>
      <c r="C476" s="622" t="s">
        <v>152</v>
      </c>
      <c r="D476" s="622">
        <v>65.900000000000006</v>
      </c>
    </row>
    <row r="477" spans="1:4" ht="31.5">
      <c r="A477" s="619" t="s">
        <v>594</v>
      </c>
      <c r="B477" s="619" t="s">
        <v>595</v>
      </c>
      <c r="C477" s="622" t="s">
        <v>152</v>
      </c>
      <c r="D477" s="622">
        <v>79.31</v>
      </c>
    </row>
    <row r="478" spans="1:4" ht="31.5">
      <c r="A478" s="619" t="s">
        <v>596</v>
      </c>
      <c r="B478" s="619" t="s">
        <v>597</v>
      </c>
      <c r="C478" s="622" t="s">
        <v>152</v>
      </c>
      <c r="D478" s="622">
        <v>48.77</v>
      </c>
    </row>
    <row r="479" spans="1:4">
      <c r="A479" s="621">
        <v>8760</v>
      </c>
      <c r="B479" s="621" t="s">
        <v>598</v>
      </c>
    </row>
    <row r="480" spans="1:4" ht="31.5">
      <c r="A480" s="619" t="s">
        <v>599</v>
      </c>
      <c r="B480" s="619" t="s">
        <v>600</v>
      </c>
      <c r="C480" s="622" t="s">
        <v>152</v>
      </c>
      <c r="D480" s="622">
        <v>75.83</v>
      </c>
    </row>
    <row r="481" spans="1:4" ht="31.5">
      <c r="A481" s="619" t="s">
        <v>601</v>
      </c>
      <c r="B481" s="619" t="s">
        <v>602</v>
      </c>
      <c r="C481" s="622" t="s">
        <v>152</v>
      </c>
      <c r="D481" s="622">
        <v>73.069999999999993</v>
      </c>
    </row>
    <row r="482" spans="1:4" ht="31.5">
      <c r="A482" s="619" t="s">
        <v>603</v>
      </c>
      <c r="B482" s="619" t="s">
        <v>604</v>
      </c>
      <c r="C482" s="622" t="s">
        <v>152</v>
      </c>
      <c r="D482" s="622">
        <v>92.06</v>
      </c>
    </row>
    <row r="483" spans="1:4" ht="31.5">
      <c r="A483" s="619" t="s">
        <v>605</v>
      </c>
      <c r="B483" s="619" t="s">
        <v>606</v>
      </c>
      <c r="C483" s="622" t="s">
        <v>152</v>
      </c>
      <c r="D483" s="622">
        <v>88.59</v>
      </c>
    </row>
    <row r="484" spans="1:4" ht="31.5">
      <c r="A484" s="619" t="s">
        <v>607</v>
      </c>
      <c r="B484" s="619" t="s">
        <v>608</v>
      </c>
      <c r="C484" s="622" t="s">
        <v>152</v>
      </c>
      <c r="D484" s="622">
        <v>61.24</v>
      </c>
    </row>
    <row r="485" spans="1:4" ht="31.5">
      <c r="A485" s="619" t="s">
        <v>609</v>
      </c>
      <c r="B485" s="619" t="s">
        <v>610</v>
      </c>
      <c r="C485" s="622" t="s">
        <v>152</v>
      </c>
      <c r="D485" s="622">
        <v>59.16</v>
      </c>
    </row>
    <row r="486" spans="1:4">
      <c r="A486" s="621">
        <v>8761</v>
      </c>
      <c r="B486" s="621" t="s">
        <v>611</v>
      </c>
    </row>
    <row r="487" spans="1:4" ht="31.5">
      <c r="A487" s="619" t="s">
        <v>612</v>
      </c>
      <c r="B487" s="619" t="s">
        <v>613</v>
      </c>
      <c r="C487" s="622" t="s">
        <v>152</v>
      </c>
      <c r="D487" s="622">
        <v>80.400000000000006</v>
      </c>
    </row>
    <row r="488" spans="1:4" ht="31.5">
      <c r="A488" s="619" t="s">
        <v>614</v>
      </c>
      <c r="B488" s="619" t="s">
        <v>615</v>
      </c>
      <c r="C488" s="622" t="s">
        <v>152</v>
      </c>
      <c r="D488" s="622">
        <v>75.09</v>
      </c>
    </row>
    <row r="489" spans="1:4" ht="31.5">
      <c r="A489" s="619" t="s">
        <v>616</v>
      </c>
      <c r="B489" s="619" t="s">
        <v>617</v>
      </c>
      <c r="C489" s="622" t="s">
        <v>152</v>
      </c>
      <c r="D489" s="622">
        <v>95.56</v>
      </c>
    </row>
    <row r="490" spans="1:4" ht="31.5">
      <c r="A490" s="619" t="s">
        <v>618</v>
      </c>
      <c r="B490" s="619" t="s">
        <v>619</v>
      </c>
      <c r="C490" s="622" t="s">
        <v>152</v>
      </c>
      <c r="D490" s="622">
        <v>89.02</v>
      </c>
    </row>
    <row r="491" spans="1:4" ht="31.5">
      <c r="A491" s="619" t="s">
        <v>620</v>
      </c>
      <c r="B491" s="619" t="s">
        <v>621</v>
      </c>
      <c r="C491" s="622" t="s">
        <v>152</v>
      </c>
      <c r="D491" s="622">
        <v>62.89</v>
      </c>
    </row>
    <row r="492" spans="1:4" ht="31.5">
      <c r="A492" s="619" t="s">
        <v>622</v>
      </c>
      <c r="B492" s="619" t="s">
        <v>623</v>
      </c>
      <c r="C492" s="622" t="s">
        <v>152</v>
      </c>
      <c r="D492" s="622">
        <v>59.2</v>
      </c>
    </row>
    <row r="493" spans="1:4" ht="47.25">
      <c r="A493" s="619" t="s">
        <v>624</v>
      </c>
      <c r="B493" s="619" t="s">
        <v>625</v>
      </c>
      <c r="C493" s="622" t="s">
        <v>161</v>
      </c>
      <c r="D493" s="622">
        <v>19.05</v>
      </c>
    </row>
    <row r="494" spans="1:4" ht="47.25">
      <c r="A494" s="619" t="s">
        <v>626</v>
      </c>
      <c r="B494" s="619" t="s">
        <v>627</v>
      </c>
      <c r="C494" s="622" t="s">
        <v>161</v>
      </c>
      <c r="D494" s="622">
        <v>18.559999999999999</v>
      </c>
    </row>
    <row r="495" spans="1:4" ht="47.25">
      <c r="A495" s="619" t="s">
        <v>628</v>
      </c>
      <c r="B495" s="619" t="s">
        <v>629</v>
      </c>
      <c r="C495" s="622" t="s">
        <v>161</v>
      </c>
      <c r="D495" s="622">
        <v>20.27</v>
      </c>
    </row>
    <row r="496" spans="1:4" ht="47.25">
      <c r="A496" s="619" t="s">
        <v>630</v>
      </c>
      <c r="B496" s="619" t="s">
        <v>631</v>
      </c>
      <c r="C496" s="622" t="s">
        <v>161</v>
      </c>
      <c r="D496" s="622">
        <v>19.66</v>
      </c>
    </row>
    <row r="497" spans="1:4" ht="47.25">
      <c r="A497" s="619" t="s">
        <v>632</v>
      </c>
      <c r="B497" s="619" t="s">
        <v>633</v>
      </c>
      <c r="C497" s="622" t="s">
        <v>161</v>
      </c>
      <c r="D497" s="622">
        <v>23.84</v>
      </c>
    </row>
    <row r="498" spans="1:4" ht="47.25">
      <c r="A498" s="619" t="s">
        <v>634</v>
      </c>
      <c r="B498" s="619" t="s">
        <v>635</v>
      </c>
      <c r="C498" s="622" t="s">
        <v>161</v>
      </c>
      <c r="D498" s="622">
        <v>23.13</v>
      </c>
    </row>
    <row r="499" spans="1:4" ht="47.25">
      <c r="A499" s="619" t="s">
        <v>636</v>
      </c>
      <c r="B499" s="619" t="s">
        <v>637</v>
      </c>
      <c r="C499" s="622" t="s">
        <v>161</v>
      </c>
      <c r="D499" s="622">
        <v>15.5</v>
      </c>
    </row>
    <row r="500" spans="1:4" ht="47.25">
      <c r="A500" s="619" t="s">
        <v>638</v>
      </c>
      <c r="B500" s="619" t="s">
        <v>639</v>
      </c>
      <c r="C500" s="622" t="s">
        <v>161</v>
      </c>
      <c r="D500" s="622">
        <v>15.11</v>
      </c>
    </row>
    <row r="501" spans="1:4">
      <c r="A501" s="621">
        <v>8762</v>
      </c>
      <c r="B501" s="621" t="s">
        <v>640</v>
      </c>
    </row>
    <row r="502" spans="1:4" ht="31.5">
      <c r="A502" s="619" t="s">
        <v>641</v>
      </c>
      <c r="B502" s="619" t="s">
        <v>642</v>
      </c>
      <c r="C502" s="622" t="s">
        <v>152</v>
      </c>
      <c r="D502" s="622">
        <v>82.85</v>
      </c>
    </row>
    <row r="503" spans="1:4" ht="31.5">
      <c r="A503" s="619" t="s">
        <v>643</v>
      </c>
      <c r="B503" s="619" t="s">
        <v>644</v>
      </c>
      <c r="C503" s="622" t="s">
        <v>152</v>
      </c>
      <c r="D503" s="622">
        <v>130</v>
      </c>
    </row>
    <row r="504" spans="1:4" ht="31.5">
      <c r="A504" s="619" t="s">
        <v>645</v>
      </c>
      <c r="B504" s="619" t="s">
        <v>646</v>
      </c>
      <c r="C504" s="622" t="s">
        <v>152</v>
      </c>
      <c r="D504" s="622">
        <v>167.19</v>
      </c>
    </row>
    <row r="505" spans="1:4">
      <c r="A505" s="621">
        <v>8764</v>
      </c>
      <c r="B505" s="621" t="s">
        <v>665</v>
      </c>
    </row>
    <row r="506" spans="1:4" ht="47.25">
      <c r="A506" s="619" t="s">
        <v>666</v>
      </c>
      <c r="B506" s="619" t="s">
        <v>667</v>
      </c>
      <c r="C506" s="622" t="s">
        <v>152</v>
      </c>
      <c r="D506" s="622">
        <v>122.17</v>
      </c>
    </row>
    <row r="507" spans="1:4" ht="31.5">
      <c r="A507" s="619" t="s">
        <v>668</v>
      </c>
      <c r="B507" s="619" t="s">
        <v>669</v>
      </c>
      <c r="C507" s="622" t="s">
        <v>152</v>
      </c>
      <c r="D507" s="622">
        <v>110.19</v>
      </c>
    </row>
    <row r="508" spans="1:4">
      <c r="A508" s="619">
        <v>8765</v>
      </c>
      <c r="B508" s="619" t="s">
        <v>670</v>
      </c>
    </row>
    <row r="509" spans="1:4" ht="47.25">
      <c r="A509" s="621" t="s">
        <v>671</v>
      </c>
      <c r="B509" s="621" t="s">
        <v>672</v>
      </c>
      <c r="C509" s="622" t="s">
        <v>152</v>
      </c>
      <c r="D509" s="622">
        <v>1531.22</v>
      </c>
    </row>
    <row r="510" spans="1:4" ht="31.5">
      <c r="A510" s="619" t="s">
        <v>673</v>
      </c>
      <c r="B510" s="619" t="s">
        <v>674</v>
      </c>
      <c r="C510" s="622" t="s">
        <v>152</v>
      </c>
      <c r="D510" s="622">
        <v>1526.11</v>
      </c>
    </row>
    <row r="511" spans="1:4" ht="31.5">
      <c r="A511" s="619" t="s">
        <v>675</v>
      </c>
      <c r="B511" s="619" t="s">
        <v>676</v>
      </c>
      <c r="C511" s="622" t="s">
        <v>152</v>
      </c>
      <c r="D511" s="622">
        <v>626.30999999999995</v>
      </c>
    </row>
    <row r="512" spans="1:4">
      <c r="A512" s="619">
        <v>8767</v>
      </c>
      <c r="B512" s="619" t="s">
        <v>679</v>
      </c>
    </row>
    <row r="513" spans="1:4" ht="31.5">
      <c r="A513" s="621" t="s">
        <v>680</v>
      </c>
      <c r="B513" s="621" t="s">
        <v>681</v>
      </c>
      <c r="C513" s="622" t="s">
        <v>161</v>
      </c>
      <c r="D513" s="622">
        <v>6.54</v>
      </c>
    </row>
    <row r="514" spans="1:4" ht="31.5">
      <c r="A514" s="619" t="s">
        <v>682</v>
      </c>
      <c r="B514" s="619" t="s">
        <v>683</v>
      </c>
      <c r="C514" s="622" t="s">
        <v>161</v>
      </c>
      <c r="D514" s="622">
        <v>9.51</v>
      </c>
    </row>
    <row r="515" spans="1:4">
      <c r="A515" s="619">
        <v>8768</v>
      </c>
      <c r="B515" s="619" t="s">
        <v>684</v>
      </c>
    </row>
    <row r="516" spans="1:4" ht="47.25">
      <c r="A516" s="621" t="s">
        <v>685</v>
      </c>
      <c r="B516" s="621" t="s">
        <v>20577</v>
      </c>
      <c r="C516" s="622" t="s">
        <v>201</v>
      </c>
      <c r="D516" s="622">
        <v>3001.15</v>
      </c>
    </row>
    <row r="517" spans="1:4" ht="47.25">
      <c r="A517" s="619" t="s">
        <v>686</v>
      </c>
      <c r="B517" s="619" t="s">
        <v>20578</v>
      </c>
      <c r="C517" s="622" t="s">
        <v>201</v>
      </c>
      <c r="D517" s="622">
        <v>2795.58</v>
      </c>
    </row>
    <row r="518" spans="1:4">
      <c r="A518" s="619">
        <v>8769</v>
      </c>
      <c r="B518" s="619" t="s">
        <v>687</v>
      </c>
    </row>
    <row r="519" spans="1:4" ht="47.25">
      <c r="A519" s="621" t="s">
        <v>688</v>
      </c>
      <c r="B519" s="621" t="s">
        <v>5158</v>
      </c>
      <c r="C519" s="622" t="s">
        <v>152</v>
      </c>
      <c r="D519" s="622">
        <v>105.89</v>
      </c>
    </row>
    <row r="520" spans="1:4" ht="47.25">
      <c r="A520" s="619" t="s">
        <v>689</v>
      </c>
      <c r="B520" s="619" t="s">
        <v>5159</v>
      </c>
      <c r="C520" s="622" t="s">
        <v>152</v>
      </c>
      <c r="D520" s="622">
        <v>95.49</v>
      </c>
    </row>
    <row r="521" spans="1:4" ht="47.25">
      <c r="A521" s="619" t="s">
        <v>690</v>
      </c>
      <c r="B521" s="619" t="s">
        <v>5160</v>
      </c>
      <c r="C521" s="622" t="s">
        <v>152</v>
      </c>
      <c r="D521" s="622">
        <v>116.3</v>
      </c>
    </row>
    <row r="522" spans="1:4">
      <c r="A522" s="619">
        <v>8770</v>
      </c>
      <c r="B522" s="619" t="s">
        <v>691</v>
      </c>
    </row>
    <row r="523" spans="1:4" ht="47.25">
      <c r="A523" s="621" t="s">
        <v>692</v>
      </c>
      <c r="B523" s="621" t="s">
        <v>21498</v>
      </c>
      <c r="C523" s="622" t="s">
        <v>152</v>
      </c>
      <c r="D523" s="622">
        <v>100.93</v>
      </c>
    </row>
    <row r="524" spans="1:4" ht="47.25">
      <c r="A524" s="619" t="s">
        <v>693</v>
      </c>
      <c r="B524" s="619" t="s">
        <v>21499</v>
      </c>
      <c r="C524" s="622" t="s">
        <v>152</v>
      </c>
      <c r="D524" s="622">
        <v>100.44</v>
      </c>
    </row>
    <row r="525" spans="1:4">
      <c r="A525" s="619">
        <v>8771</v>
      </c>
      <c r="B525" s="619" t="s">
        <v>694</v>
      </c>
    </row>
    <row r="526" spans="1:4" ht="31.5">
      <c r="A526" s="621" t="s">
        <v>695</v>
      </c>
      <c r="B526" s="621" t="s">
        <v>21500</v>
      </c>
      <c r="C526" s="622" t="s">
        <v>152</v>
      </c>
      <c r="D526" s="622">
        <v>315.33999999999997</v>
      </c>
    </row>
    <row r="527" spans="1:4" ht="31.5">
      <c r="A527" s="619" t="s">
        <v>696</v>
      </c>
      <c r="B527" s="619" t="s">
        <v>21501</v>
      </c>
      <c r="C527" s="622" t="s">
        <v>152</v>
      </c>
      <c r="D527" s="622">
        <v>243.86</v>
      </c>
    </row>
    <row r="528" spans="1:4" ht="31.5">
      <c r="A528" s="619" t="s">
        <v>697</v>
      </c>
      <c r="B528" s="619" t="s">
        <v>21502</v>
      </c>
      <c r="C528" s="622" t="s">
        <v>152</v>
      </c>
      <c r="D528" s="622">
        <v>694.61</v>
      </c>
    </row>
    <row r="529" spans="1:4" ht="31.5">
      <c r="A529" s="619" t="s">
        <v>698</v>
      </c>
      <c r="B529" s="619" t="s">
        <v>21503</v>
      </c>
      <c r="C529" s="622" t="s">
        <v>152</v>
      </c>
      <c r="D529" s="622">
        <v>602.13</v>
      </c>
    </row>
    <row r="530" spans="1:4" ht="31.5">
      <c r="A530" s="619" t="s">
        <v>699</v>
      </c>
      <c r="B530" s="619" t="s">
        <v>21504</v>
      </c>
      <c r="C530" s="622" t="s">
        <v>152</v>
      </c>
      <c r="D530" s="622">
        <v>590.64</v>
      </c>
    </row>
    <row r="531" spans="1:4">
      <c r="A531" s="619">
        <v>8670</v>
      </c>
      <c r="B531" s="619" t="s">
        <v>700</v>
      </c>
    </row>
    <row r="532" spans="1:4">
      <c r="A532" s="621">
        <v>8773</v>
      </c>
      <c r="B532" s="621" t="s">
        <v>701</v>
      </c>
    </row>
    <row r="533" spans="1:4" ht="63">
      <c r="A533" s="621" t="s">
        <v>702</v>
      </c>
      <c r="B533" s="621" t="s">
        <v>703</v>
      </c>
      <c r="C533" s="622" t="s">
        <v>252</v>
      </c>
      <c r="D533" s="622">
        <v>494</v>
      </c>
    </row>
    <row r="534" spans="1:4" ht="47.25">
      <c r="A534" s="619" t="s">
        <v>704</v>
      </c>
      <c r="B534" s="619" t="s">
        <v>21505</v>
      </c>
      <c r="C534" s="622" t="s">
        <v>152</v>
      </c>
      <c r="D534" s="622">
        <v>360.27</v>
      </c>
    </row>
    <row r="535" spans="1:4" ht="63">
      <c r="A535" s="619" t="s">
        <v>705</v>
      </c>
      <c r="B535" s="619" t="s">
        <v>706</v>
      </c>
      <c r="C535" s="622" t="s">
        <v>152</v>
      </c>
      <c r="D535" s="622">
        <v>363.21</v>
      </c>
    </row>
    <row r="536" spans="1:4" ht="63">
      <c r="A536" s="619" t="s">
        <v>707</v>
      </c>
      <c r="B536" s="619" t="s">
        <v>708</v>
      </c>
      <c r="C536" s="622" t="s">
        <v>152</v>
      </c>
      <c r="D536" s="622">
        <v>399.5</v>
      </c>
    </row>
    <row r="537" spans="1:4" ht="63">
      <c r="A537" s="619" t="s">
        <v>709</v>
      </c>
      <c r="B537" s="619" t="s">
        <v>710</v>
      </c>
      <c r="C537" s="622" t="s">
        <v>152</v>
      </c>
      <c r="D537" s="622">
        <v>399.5</v>
      </c>
    </row>
    <row r="538" spans="1:4" ht="63">
      <c r="A538" s="619" t="s">
        <v>711</v>
      </c>
      <c r="B538" s="619" t="s">
        <v>712</v>
      </c>
      <c r="C538" s="622" t="s">
        <v>152</v>
      </c>
      <c r="D538" s="622">
        <v>368.52</v>
      </c>
    </row>
    <row r="539" spans="1:4">
      <c r="A539" s="619" t="s">
        <v>1389</v>
      </c>
      <c r="B539" s="619" t="s">
        <v>21506</v>
      </c>
      <c r="C539" s="622" t="s">
        <v>152</v>
      </c>
      <c r="D539" s="622">
        <v>394.1</v>
      </c>
    </row>
    <row r="540" spans="1:4" ht="31.5">
      <c r="A540" s="619" t="s">
        <v>1388</v>
      </c>
      <c r="B540" s="619" t="s">
        <v>21507</v>
      </c>
      <c r="C540" s="622" t="s">
        <v>152</v>
      </c>
      <c r="D540" s="622">
        <v>418.25</v>
      </c>
    </row>
    <row r="541" spans="1:4">
      <c r="A541" s="619" t="s">
        <v>1390</v>
      </c>
      <c r="B541" s="619" t="s">
        <v>21508</v>
      </c>
      <c r="C541" s="622" t="s">
        <v>152</v>
      </c>
      <c r="D541" s="622">
        <v>530.75</v>
      </c>
    </row>
    <row r="542" spans="1:4" ht="47.25">
      <c r="A542" s="619" t="s">
        <v>1391</v>
      </c>
      <c r="B542" s="619" t="s">
        <v>21509</v>
      </c>
      <c r="C542" s="622" t="s">
        <v>152</v>
      </c>
      <c r="D542" s="622">
        <v>549.52</v>
      </c>
    </row>
    <row r="543" spans="1:4">
      <c r="A543" s="619">
        <v>8774</v>
      </c>
      <c r="B543" s="619" t="s">
        <v>713</v>
      </c>
    </row>
    <row r="544" spans="1:4" ht="47.25">
      <c r="A544" s="621" t="s">
        <v>7367</v>
      </c>
      <c r="B544" s="621" t="s">
        <v>20579</v>
      </c>
      <c r="C544" s="622" t="s">
        <v>252</v>
      </c>
      <c r="D544" s="622">
        <v>91.63</v>
      </c>
    </row>
    <row r="545" spans="1:4" ht="31.5">
      <c r="A545" s="619" t="s">
        <v>7368</v>
      </c>
      <c r="B545" s="619" t="s">
        <v>7369</v>
      </c>
      <c r="C545" s="622" t="s">
        <v>252</v>
      </c>
      <c r="D545" s="622">
        <v>133.65</v>
      </c>
    </row>
    <row r="546" spans="1:4" ht="47.25">
      <c r="A546" s="619" t="s">
        <v>7370</v>
      </c>
      <c r="B546" s="619" t="s">
        <v>7371</v>
      </c>
      <c r="C546" s="622" t="s">
        <v>152</v>
      </c>
      <c r="D546" s="622">
        <v>892.84</v>
      </c>
    </row>
    <row r="547" spans="1:4" ht="31.5">
      <c r="A547" s="619" t="s">
        <v>7372</v>
      </c>
      <c r="B547" s="619" t="s">
        <v>7373</v>
      </c>
      <c r="C547" s="622" t="s">
        <v>152</v>
      </c>
      <c r="D547" s="622">
        <v>600.54</v>
      </c>
    </row>
    <row r="548" spans="1:4" ht="63">
      <c r="A548" s="619" t="s">
        <v>7374</v>
      </c>
      <c r="B548" s="619" t="s">
        <v>7375</v>
      </c>
      <c r="C548" s="622" t="s">
        <v>152</v>
      </c>
      <c r="D548" s="622">
        <v>1042.5</v>
      </c>
    </row>
    <row r="549" spans="1:4" ht="63">
      <c r="A549" s="619" t="s">
        <v>7376</v>
      </c>
      <c r="B549" s="619" t="s">
        <v>7377</v>
      </c>
      <c r="C549" s="622" t="s">
        <v>152</v>
      </c>
      <c r="D549" s="622">
        <v>937.94</v>
      </c>
    </row>
    <row r="550" spans="1:4">
      <c r="A550" s="619">
        <v>8775</v>
      </c>
      <c r="B550" s="619" t="s">
        <v>714</v>
      </c>
    </row>
    <row r="551" spans="1:4" ht="31.5">
      <c r="A551" s="621" t="s">
        <v>716</v>
      </c>
      <c r="B551" s="621" t="s">
        <v>21510</v>
      </c>
      <c r="C551" s="622" t="s">
        <v>152</v>
      </c>
      <c r="D551" s="622">
        <v>97.11</v>
      </c>
    </row>
    <row r="552" spans="1:4" ht="31.5">
      <c r="A552" s="619" t="s">
        <v>717</v>
      </c>
      <c r="B552" s="619" t="s">
        <v>21511</v>
      </c>
      <c r="C552" s="622" t="s">
        <v>152</v>
      </c>
      <c r="D552" s="622">
        <v>158.05000000000001</v>
      </c>
    </row>
    <row r="553" spans="1:4" ht="31.5">
      <c r="A553" s="619" t="s">
        <v>718</v>
      </c>
      <c r="B553" s="619" t="s">
        <v>21512</v>
      </c>
      <c r="C553" s="622" t="s">
        <v>152</v>
      </c>
      <c r="D553" s="622">
        <v>63.67</v>
      </c>
    </row>
    <row r="554" spans="1:4" ht="47.25">
      <c r="A554" s="619" t="s">
        <v>719</v>
      </c>
      <c r="B554" s="619" t="s">
        <v>21513</v>
      </c>
      <c r="C554" s="622" t="s">
        <v>152</v>
      </c>
      <c r="D554" s="622">
        <v>476.93</v>
      </c>
    </row>
    <row r="555" spans="1:4" ht="31.5">
      <c r="A555" s="619" t="s">
        <v>720</v>
      </c>
      <c r="B555" s="619" t="s">
        <v>21514</v>
      </c>
      <c r="C555" s="622" t="s">
        <v>152</v>
      </c>
      <c r="D555" s="622">
        <v>499.45</v>
      </c>
    </row>
    <row r="556" spans="1:4" ht="31.5">
      <c r="A556" s="619" t="s">
        <v>721</v>
      </c>
      <c r="B556" s="619" t="s">
        <v>21515</v>
      </c>
      <c r="C556" s="622" t="s">
        <v>152</v>
      </c>
      <c r="D556" s="622">
        <v>560.94000000000005</v>
      </c>
    </row>
    <row r="557" spans="1:4" ht="31.5">
      <c r="A557" s="619" t="s">
        <v>722</v>
      </c>
      <c r="B557" s="619" t="s">
        <v>21516</v>
      </c>
      <c r="C557" s="622" t="s">
        <v>152</v>
      </c>
      <c r="D557" s="622">
        <v>566.87</v>
      </c>
    </row>
    <row r="558" spans="1:4" ht="31.5">
      <c r="A558" s="619" t="s">
        <v>723</v>
      </c>
      <c r="B558" s="619" t="s">
        <v>21517</v>
      </c>
      <c r="C558" s="622" t="s">
        <v>152</v>
      </c>
      <c r="D558" s="622">
        <v>396.5</v>
      </c>
    </row>
    <row r="559" spans="1:4" ht="31.5">
      <c r="A559" s="619" t="s">
        <v>724</v>
      </c>
      <c r="B559" s="619" t="s">
        <v>21518</v>
      </c>
      <c r="C559" s="622" t="s">
        <v>152</v>
      </c>
      <c r="D559" s="622">
        <v>393.03</v>
      </c>
    </row>
    <row r="560" spans="1:4" ht="31.5">
      <c r="A560" s="619" t="s">
        <v>725</v>
      </c>
      <c r="B560" s="619" t="s">
        <v>21519</v>
      </c>
      <c r="C560" s="622" t="s">
        <v>152</v>
      </c>
      <c r="D560" s="622">
        <v>648.63</v>
      </c>
    </row>
    <row r="561" spans="1:4">
      <c r="A561" s="619">
        <v>8776</v>
      </c>
      <c r="B561" s="619" t="s">
        <v>726</v>
      </c>
    </row>
    <row r="562" spans="1:4" ht="31.5">
      <c r="A562" s="619" t="s">
        <v>7378</v>
      </c>
      <c r="B562" s="619" t="s">
        <v>7379</v>
      </c>
      <c r="C562" s="622" t="s">
        <v>252</v>
      </c>
      <c r="D562" s="622">
        <v>179.58</v>
      </c>
    </row>
    <row r="563" spans="1:4" ht="47.25">
      <c r="A563" s="621" t="s">
        <v>7380</v>
      </c>
      <c r="B563" s="621" t="s">
        <v>20580</v>
      </c>
      <c r="C563" s="622" t="s">
        <v>252</v>
      </c>
      <c r="D563" s="622">
        <v>196.68</v>
      </c>
    </row>
    <row r="564" spans="1:4" ht="47.25">
      <c r="A564" s="619" t="s">
        <v>7381</v>
      </c>
      <c r="B564" s="619" t="s">
        <v>7382</v>
      </c>
      <c r="C564" s="622" t="s">
        <v>252</v>
      </c>
      <c r="D564" s="622">
        <v>2101.7199999999998</v>
      </c>
    </row>
    <row r="565" spans="1:4" ht="47.25">
      <c r="A565" s="619" t="s">
        <v>7383</v>
      </c>
      <c r="B565" s="619" t="s">
        <v>7384</v>
      </c>
      <c r="C565" s="622" t="s">
        <v>252</v>
      </c>
      <c r="D565" s="622">
        <v>2271.87</v>
      </c>
    </row>
    <row r="566" spans="1:4" ht="47.25">
      <c r="A566" s="619" t="s">
        <v>7385</v>
      </c>
      <c r="B566" s="619" t="s">
        <v>7386</v>
      </c>
      <c r="C566" s="622" t="s">
        <v>252</v>
      </c>
      <c r="D566" s="622">
        <v>2442</v>
      </c>
    </row>
    <row r="567" spans="1:4" ht="47.25">
      <c r="A567" s="619" t="s">
        <v>7387</v>
      </c>
      <c r="B567" s="619" t="s">
        <v>7388</v>
      </c>
      <c r="C567" s="622" t="s">
        <v>252</v>
      </c>
      <c r="D567" s="622">
        <v>1643.64</v>
      </c>
    </row>
    <row r="568" spans="1:4" ht="47.25">
      <c r="A568" s="619" t="s">
        <v>7389</v>
      </c>
      <c r="B568" s="619" t="s">
        <v>7390</v>
      </c>
      <c r="C568" s="622" t="s">
        <v>252</v>
      </c>
      <c r="D568" s="622">
        <v>1792.21</v>
      </c>
    </row>
    <row r="569" spans="1:4" ht="47.25">
      <c r="A569" s="619" t="s">
        <v>7391</v>
      </c>
      <c r="B569" s="619" t="s">
        <v>7392</v>
      </c>
      <c r="C569" s="622" t="s">
        <v>252</v>
      </c>
      <c r="D569" s="622">
        <v>1940.86</v>
      </c>
    </row>
    <row r="570" spans="1:4" ht="47.25">
      <c r="A570" s="619" t="s">
        <v>7393</v>
      </c>
      <c r="B570" s="619" t="s">
        <v>7394</v>
      </c>
      <c r="C570" s="622" t="s">
        <v>252</v>
      </c>
      <c r="D570" s="622">
        <v>2089.52</v>
      </c>
    </row>
    <row r="571" spans="1:4">
      <c r="A571" s="619">
        <v>8777</v>
      </c>
      <c r="B571" s="619" t="s">
        <v>727</v>
      </c>
    </row>
    <row r="572" spans="1:4">
      <c r="A572" s="619" t="s">
        <v>715</v>
      </c>
      <c r="B572" s="619" t="s">
        <v>21520</v>
      </c>
      <c r="C572" s="622" t="s">
        <v>152</v>
      </c>
      <c r="D572" s="622">
        <v>139.81</v>
      </c>
    </row>
    <row r="573" spans="1:4">
      <c r="A573" s="621" t="s">
        <v>736</v>
      </c>
      <c r="B573" s="621" t="s">
        <v>21521</v>
      </c>
      <c r="C573" s="622" t="s">
        <v>152</v>
      </c>
      <c r="D573" s="622">
        <v>406.09</v>
      </c>
    </row>
    <row r="574" spans="1:4" ht="63">
      <c r="A574" s="619" t="s">
        <v>728</v>
      </c>
      <c r="B574" s="619" t="s">
        <v>21522</v>
      </c>
      <c r="C574" s="622" t="s">
        <v>252</v>
      </c>
      <c r="D574" s="622">
        <v>479.85</v>
      </c>
    </row>
    <row r="575" spans="1:4" ht="47.25">
      <c r="A575" s="619" t="s">
        <v>729</v>
      </c>
      <c r="B575" s="619" t="s">
        <v>21523</v>
      </c>
      <c r="C575" s="622" t="s">
        <v>252</v>
      </c>
      <c r="D575" s="622">
        <v>516.03</v>
      </c>
    </row>
    <row r="576" spans="1:4" ht="47.25">
      <c r="A576" s="619" t="s">
        <v>731</v>
      </c>
      <c r="B576" s="619" t="s">
        <v>21524</v>
      </c>
      <c r="C576" s="622" t="s">
        <v>252</v>
      </c>
      <c r="D576" s="622">
        <v>709.69</v>
      </c>
    </row>
    <row r="577" spans="1:4" ht="47.25">
      <c r="A577" s="619" t="s">
        <v>730</v>
      </c>
      <c r="B577" s="619" t="s">
        <v>21525</v>
      </c>
      <c r="C577" s="622" t="s">
        <v>252</v>
      </c>
      <c r="D577" s="622">
        <v>572.61</v>
      </c>
    </row>
    <row r="578" spans="1:4" ht="47.25">
      <c r="A578" s="619" t="s">
        <v>732</v>
      </c>
      <c r="B578" s="619" t="s">
        <v>21526</v>
      </c>
      <c r="C578" s="622" t="s">
        <v>252</v>
      </c>
      <c r="D578" s="622">
        <v>598.29</v>
      </c>
    </row>
    <row r="579" spans="1:4" ht="63">
      <c r="A579" s="619" t="s">
        <v>734</v>
      </c>
      <c r="B579" s="619" t="s">
        <v>21527</v>
      </c>
      <c r="C579" s="622" t="s">
        <v>252</v>
      </c>
      <c r="D579" s="622">
        <v>372.91</v>
      </c>
    </row>
    <row r="580" spans="1:4" ht="63">
      <c r="A580" s="619" t="s">
        <v>733</v>
      </c>
      <c r="B580" s="619" t="s">
        <v>21528</v>
      </c>
      <c r="C580" s="622" t="s">
        <v>252</v>
      </c>
      <c r="D580" s="622">
        <v>426.45</v>
      </c>
    </row>
    <row r="581" spans="1:4" ht="63">
      <c r="A581" s="619" t="s">
        <v>735</v>
      </c>
      <c r="B581" s="619" t="s">
        <v>21529</v>
      </c>
      <c r="C581" s="622" t="s">
        <v>252</v>
      </c>
      <c r="D581" s="622">
        <v>414.69</v>
      </c>
    </row>
    <row r="582" spans="1:4">
      <c r="A582" s="619">
        <v>8778</v>
      </c>
      <c r="B582" s="619" t="s">
        <v>737</v>
      </c>
    </row>
    <row r="583" spans="1:4" ht="47.25">
      <c r="A583" s="619" t="s">
        <v>739</v>
      </c>
      <c r="B583" s="619" t="s">
        <v>21530</v>
      </c>
      <c r="C583" s="622" t="s">
        <v>252</v>
      </c>
      <c r="D583" s="622">
        <v>357.63</v>
      </c>
    </row>
    <row r="584" spans="1:4" ht="47.25">
      <c r="A584" s="619" t="s">
        <v>740</v>
      </c>
      <c r="B584" s="619" t="s">
        <v>21531</v>
      </c>
      <c r="C584" s="622" t="s">
        <v>252</v>
      </c>
      <c r="D584" s="622">
        <v>364.26</v>
      </c>
    </row>
    <row r="585" spans="1:4" ht="47.25">
      <c r="A585" s="621" t="s">
        <v>741</v>
      </c>
      <c r="B585" s="621" t="s">
        <v>21532</v>
      </c>
      <c r="C585" s="622" t="s">
        <v>252</v>
      </c>
      <c r="D585" s="622">
        <v>370.91</v>
      </c>
    </row>
    <row r="586" spans="1:4" ht="47.25">
      <c r="A586" s="619" t="s">
        <v>742</v>
      </c>
      <c r="B586" s="619" t="s">
        <v>21533</v>
      </c>
      <c r="C586" s="622" t="s">
        <v>252</v>
      </c>
      <c r="D586" s="622">
        <v>400.88</v>
      </c>
    </row>
    <row r="587" spans="1:4" ht="63">
      <c r="A587" s="619" t="s">
        <v>738</v>
      </c>
      <c r="B587" s="619" t="s">
        <v>21534</v>
      </c>
      <c r="C587" s="622" t="s">
        <v>252</v>
      </c>
      <c r="D587" s="622">
        <v>295</v>
      </c>
    </row>
    <row r="588" spans="1:4" ht="47.25">
      <c r="A588" s="619" t="s">
        <v>743</v>
      </c>
      <c r="B588" s="619" t="s">
        <v>21535</v>
      </c>
      <c r="C588" s="622" t="s">
        <v>252</v>
      </c>
      <c r="D588" s="622">
        <v>310.52</v>
      </c>
    </row>
    <row r="589" spans="1:4" ht="47.25">
      <c r="A589" s="619" t="s">
        <v>744</v>
      </c>
      <c r="B589" s="619" t="s">
        <v>21536</v>
      </c>
      <c r="C589" s="622" t="s">
        <v>252</v>
      </c>
      <c r="D589" s="622">
        <v>310.52</v>
      </c>
    </row>
    <row r="590" spans="1:4" ht="47.25">
      <c r="A590" s="619" t="s">
        <v>745</v>
      </c>
      <c r="B590" s="619" t="s">
        <v>21537</v>
      </c>
      <c r="C590" s="622" t="s">
        <v>252</v>
      </c>
      <c r="D590" s="622">
        <v>310.52</v>
      </c>
    </row>
    <row r="591" spans="1:4" ht="47.25">
      <c r="A591" s="619" t="s">
        <v>746</v>
      </c>
      <c r="B591" s="619" t="s">
        <v>21538</v>
      </c>
      <c r="C591" s="622" t="s">
        <v>252</v>
      </c>
      <c r="D591" s="622">
        <v>310.52</v>
      </c>
    </row>
    <row r="592" spans="1:4" ht="78.75">
      <c r="A592" s="619" t="s">
        <v>747</v>
      </c>
      <c r="B592" s="619" t="s">
        <v>21539</v>
      </c>
      <c r="C592" s="622" t="s">
        <v>252</v>
      </c>
      <c r="D592" s="622">
        <v>790.69</v>
      </c>
    </row>
    <row r="593" spans="1:4" ht="63">
      <c r="A593" s="619" t="s">
        <v>748</v>
      </c>
      <c r="B593" s="619" t="s">
        <v>21540</v>
      </c>
      <c r="C593" s="622" t="s">
        <v>252</v>
      </c>
      <c r="D593" s="622">
        <v>856.43</v>
      </c>
    </row>
    <row r="594" spans="1:4" ht="63">
      <c r="A594" s="619" t="s">
        <v>749</v>
      </c>
      <c r="B594" s="619" t="s">
        <v>21541</v>
      </c>
      <c r="C594" s="622" t="s">
        <v>252</v>
      </c>
      <c r="D594" s="622">
        <v>914.81</v>
      </c>
    </row>
    <row r="595" spans="1:4" ht="63">
      <c r="A595" s="619" t="s">
        <v>750</v>
      </c>
      <c r="B595" s="619" t="s">
        <v>21542</v>
      </c>
      <c r="C595" s="622" t="s">
        <v>252</v>
      </c>
      <c r="D595" s="622">
        <v>944.19</v>
      </c>
    </row>
    <row r="596" spans="1:4" ht="47.25">
      <c r="A596" s="619" t="s">
        <v>751</v>
      </c>
      <c r="B596" s="619" t="s">
        <v>21543</v>
      </c>
      <c r="C596" s="622" t="s">
        <v>252</v>
      </c>
      <c r="D596" s="622">
        <v>72.83</v>
      </c>
    </row>
    <row r="597" spans="1:4" ht="47.25">
      <c r="A597" s="619" t="s">
        <v>752</v>
      </c>
      <c r="B597" s="619" t="s">
        <v>21544</v>
      </c>
      <c r="C597" s="622" t="s">
        <v>252</v>
      </c>
      <c r="D597" s="622">
        <v>95.99</v>
      </c>
    </row>
    <row r="598" spans="1:4">
      <c r="A598" s="619">
        <v>8779</v>
      </c>
      <c r="B598" s="619" t="s">
        <v>753</v>
      </c>
    </row>
    <row r="599" spans="1:4" ht="47.25">
      <c r="A599" s="619" t="s">
        <v>754</v>
      </c>
      <c r="B599" s="619" t="s">
        <v>21545</v>
      </c>
      <c r="C599" s="622" t="s">
        <v>252</v>
      </c>
      <c r="D599" s="622">
        <v>1139.75</v>
      </c>
    </row>
    <row r="600" spans="1:4" ht="47.25">
      <c r="A600" s="619" t="s">
        <v>755</v>
      </c>
      <c r="B600" s="619" t="s">
        <v>21546</v>
      </c>
      <c r="C600" s="622" t="s">
        <v>252</v>
      </c>
      <c r="D600" s="622">
        <v>1263.6600000000001</v>
      </c>
    </row>
    <row r="601" spans="1:4" ht="47.25">
      <c r="A601" s="621" t="s">
        <v>756</v>
      </c>
      <c r="B601" s="621" t="s">
        <v>21547</v>
      </c>
      <c r="C601" s="622" t="s">
        <v>252</v>
      </c>
      <c r="D601" s="622">
        <v>1380.22</v>
      </c>
    </row>
    <row r="602" spans="1:4" ht="78.75">
      <c r="A602" s="619" t="s">
        <v>757</v>
      </c>
      <c r="B602" s="619" t="s">
        <v>21548</v>
      </c>
      <c r="C602" s="622" t="s">
        <v>252</v>
      </c>
      <c r="D602" s="622">
        <v>970.67</v>
      </c>
    </row>
    <row r="603" spans="1:4">
      <c r="A603" s="619">
        <v>8780</v>
      </c>
      <c r="B603" s="619" t="s">
        <v>758</v>
      </c>
    </row>
    <row r="604" spans="1:4" ht="78.75">
      <c r="A604" s="619" t="s">
        <v>759</v>
      </c>
      <c r="B604" s="619" t="s">
        <v>21549</v>
      </c>
      <c r="C604" s="622" t="s">
        <v>252</v>
      </c>
      <c r="D604" s="622">
        <v>597.44000000000005</v>
      </c>
    </row>
    <row r="605" spans="1:4" ht="63">
      <c r="A605" s="619" t="s">
        <v>761</v>
      </c>
      <c r="B605" s="619" t="s">
        <v>21550</v>
      </c>
      <c r="C605" s="622" t="s">
        <v>252</v>
      </c>
      <c r="D605" s="622">
        <v>639.37</v>
      </c>
    </row>
    <row r="606" spans="1:4" ht="63">
      <c r="A606" s="619" t="s">
        <v>762</v>
      </c>
      <c r="B606" s="619" t="s">
        <v>21551</v>
      </c>
      <c r="C606" s="622" t="s">
        <v>252</v>
      </c>
      <c r="D606" s="622">
        <v>511.41</v>
      </c>
    </row>
    <row r="607" spans="1:4" ht="78.75">
      <c r="A607" s="621" t="s">
        <v>760</v>
      </c>
      <c r="B607" s="621" t="s">
        <v>21552</v>
      </c>
      <c r="C607" s="622" t="s">
        <v>252</v>
      </c>
      <c r="D607" s="622">
        <v>479.5</v>
      </c>
    </row>
    <row r="608" spans="1:4" ht="63">
      <c r="A608" s="619" t="s">
        <v>763</v>
      </c>
      <c r="B608" s="619" t="s">
        <v>21553</v>
      </c>
      <c r="C608" s="622" t="s">
        <v>252</v>
      </c>
      <c r="D608" s="622">
        <v>521.42999999999995</v>
      </c>
    </row>
    <row r="609" spans="1:4" ht="63">
      <c r="A609" s="619" t="s">
        <v>764</v>
      </c>
      <c r="B609" s="619" t="s">
        <v>21554</v>
      </c>
      <c r="C609" s="622" t="s">
        <v>252</v>
      </c>
      <c r="D609" s="622">
        <v>520.99</v>
      </c>
    </row>
    <row r="610" spans="1:4">
      <c r="A610" s="619">
        <v>8782</v>
      </c>
      <c r="B610" s="619" t="s">
        <v>767</v>
      </c>
    </row>
    <row r="611" spans="1:4" ht="31.5">
      <c r="A611" s="619" t="s">
        <v>768</v>
      </c>
      <c r="B611" s="619" t="s">
        <v>769</v>
      </c>
      <c r="C611" s="622" t="s">
        <v>252</v>
      </c>
      <c r="D611" s="622">
        <v>102.4</v>
      </c>
    </row>
    <row r="612" spans="1:4">
      <c r="A612" s="619">
        <v>8783</v>
      </c>
      <c r="B612" s="619" t="s">
        <v>770</v>
      </c>
    </row>
    <row r="613" spans="1:4" ht="31.5">
      <c r="A613" s="619" t="s">
        <v>771</v>
      </c>
      <c r="B613" s="619" t="s">
        <v>772</v>
      </c>
      <c r="C613" s="622" t="s">
        <v>252</v>
      </c>
      <c r="D613" s="622">
        <v>21.27</v>
      </c>
    </row>
    <row r="614" spans="1:4" ht="31.5">
      <c r="A614" s="621" t="s">
        <v>773</v>
      </c>
      <c r="B614" s="621" t="s">
        <v>774</v>
      </c>
      <c r="C614" s="622" t="s">
        <v>252</v>
      </c>
      <c r="D614" s="622">
        <v>26</v>
      </c>
    </row>
    <row r="615" spans="1:4" ht="31.5">
      <c r="A615" s="619" t="s">
        <v>775</v>
      </c>
      <c r="B615" s="619" t="s">
        <v>776</v>
      </c>
      <c r="C615" s="622" t="s">
        <v>252</v>
      </c>
      <c r="D615" s="622">
        <v>23.84</v>
      </c>
    </row>
    <row r="616" spans="1:4" ht="31.5">
      <c r="A616" s="621" t="s">
        <v>777</v>
      </c>
      <c r="B616" s="621" t="s">
        <v>778</v>
      </c>
      <c r="C616" s="622" t="s">
        <v>252</v>
      </c>
      <c r="D616" s="622">
        <v>19.79</v>
      </c>
    </row>
    <row r="617" spans="1:4" ht="47.25">
      <c r="A617" s="619" t="s">
        <v>779</v>
      </c>
      <c r="B617" s="619" t="s">
        <v>780</v>
      </c>
      <c r="C617" s="622" t="s">
        <v>252</v>
      </c>
      <c r="D617" s="622">
        <v>110.48</v>
      </c>
    </row>
    <row r="618" spans="1:4" ht="63">
      <c r="A618" s="619" t="s">
        <v>781</v>
      </c>
      <c r="B618" s="619" t="s">
        <v>782</v>
      </c>
      <c r="C618" s="622" t="s">
        <v>252</v>
      </c>
      <c r="D618" s="622">
        <v>92.85</v>
      </c>
    </row>
    <row r="619" spans="1:4" ht="47.25">
      <c r="A619" s="619" t="s">
        <v>783</v>
      </c>
      <c r="B619" s="619" t="s">
        <v>784</v>
      </c>
      <c r="C619" s="622" t="s">
        <v>252</v>
      </c>
      <c r="D619" s="622">
        <v>117.61</v>
      </c>
    </row>
    <row r="620" spans="1:4" ht="47.25">
      <c r="A620" s="619" t="s">
        <v>785</v>
      </c>
      <c r="B620" s="619" t="s">
        <v>786</v>
      </c>
      <c r="C620" s="622" t="s">
        <v>252</v>
      </c>
      <c r="D620" s="622">
        <v>118.27</v>
      </c>
    </row>
    <row r="621" spans="1:4" ht="31.5">
      <c r="A621" s="619" t="s">
        <v>787</v>
      </c>
      <c r="B621" s="619" t="s">
        <v>788</v>
      </c>
      <c r="C621" s="622" t="s">
        <v>252</v>
      </c>
      <c r="D621" s="622">
        <v>84.79</v>
      </c>
    </row>
    <row r="622" spans="1:4" ht="94.5">
      <c r="A622" s="619" t="s">
        <v>789</v>
      </c>
      <c r="B622" s="619" t="s">
        <v>790</v>
      </c>
      <c r="C622" s="622" t="s">
        <v>252</v>
      </c>
      <c r="D622" s="622">
        <v>156.66</v>
      </c>
    </row>
    <row r="623" spans="1:4" ht="63">
      <c r="A623" s="619" t="s">
        <v>791</v>
      </c>
      <c r="B623" s="619" t="s">
        <v>792</v>
      </c>
      <c r="C623" s="622" t="s">
        <v>252</v>
      </c>
      <c r="D623" s="622">
        <v>283.07</v>
      </c>
    </row>
    <row r="624" spans="1:4">
      <c r="A624" s="619" t="s">
        <v>793</v>
      </c>
      <c r="B624" s="619" t="s">
        <v>21555</v>
      </c>
      <c r="C624" s="622" t="s">
        <v>252</v>
      </c>
      <c r="D624" s="622">
        <v>168.95</v>
      </c>
    </row>
    <row r="625" spans="1:4" ht="47.25">
      <c r="A625" s="619" t="s">
        <v>794</v>
      </c>
      <c r="B625" s="619" t="s">
        <v>795</v>
      </c>
      <c r="C625" s="622" t="s">
        <v>252</v>
      </c>
      <c r="D625" s="622">
        <v>19.86</v>
      </c>
    </row>
    <row r="626" spans="1:4" ht="31.5">
      <c r="A626" s="619" t="s">
        <v>796</v>
      </c>
      <c r="B626" s="619" t="s">
        <v>797</v>
      </c>
      <c r="C626" s="622" t="s">
        <v>252</v>
      </c>
      <c r="D626" s="622">
        <v>65.27</v>
      </c>
    </row>
    <row r="627" spans="1:4">
      <c r="A627" s="619">
        <v>8784</v>
      </c>
      <c r="B627" s="619" t="s">
        <v>798</v>
      </c>
    </row>
    <row r="628" spans="1:4" ht="63">
      <c r="A628" s="619" t="s">
        <v>801</v>
      </c>
      <c r="B628" s="619" t="s">
        <v>21556</v>
      </c>
      <c r="C628" s="622" t="s">
        <v>252</v>
      </c>
      <c r="D628" s="622">
        <v>2811.53</v>
      </c>
    </row>
    <row r="629" spans="1:4" ht="63">
      <c r="A629" s="619" t="s">
        <v>799</v>
      </c>
      <c r="B629" s="619" t="s">
        <v>21557</v>
      </c>
      <c r="C629" s="622" t="s">
        <v>252</v>
      </c>
      <c r="D629" s="622">
        <v>1547.26</v>
      </c>
    </row>
    <row r="630" spans="1:4" ht="47.25">
      <c r="A630" s="619" t="s">
        <v>800</v>
      </c>
      <c r="B630" s="619" t="s">
        <v>21558</v>
      </c>
      <c r="C630" s="622" t="s">
        <v>252</v>
      </c>
      <c r="D630" s="622">
        <v>1635.34</v>
      </c>
    </row>
    <row r="631" spans="1:4">
      <c r="A631" s="621">
        <v>8785</v>
      </c>
      <c r="B631" s="621" t="s">
        <v>802</v>
      </c>
    </row>
    <row r="632" spans="1:4">
      <c r="A632" s="619" t="s">
        <v>803</v>
      </c>
      <c r="B632" s="619" t="s">
        <v>21559</v>
      </c>
      <c r="C632" s="622" t="s">
        <v>161</v>
      </c>
      <c r="D632" s="622">
        <v>22.66</v>
      </c>
    </row>
    <row r="633" spans="1:4">
      <c r="A633" s="619">
        <v>8865</v>
      </c>
      <c r="B633" s="619" t="s">
        <v>1424</v>
      </c>
    </row>
    <row r="634" spans="1:4" ht="47.25">
      <c r="A634" s="619" t="s">
        <v>1425</v>
      </c>
      <c r="B634" s="619" t="s">
        <v>21560</v>
      </c>
      <c r="C634" s="622" t="s">
        <v>152</v>
      </c>
      <c r="D634" s="622">
        <v>472.68</v>
      </c>
    </row>
    <row r="635" spans="1:4">
      <c r="A635" s="621">
        <v>8671</v>
      </c>
      <c r="B635" s="621" t="s">
        <v>804</v>
      </c>
    </row>
    <row r="636" spans="1:4">
      <c r="A636" s="619">
        <v>8786</v>
      </c>
      <c r="B636" s="619" t="s">
        <v>805</v>
      </c>
    </row>
    <row r="637" spans="1:4" ht="47.25">
      <c r="A637" s="621" t="s">
        <v>806</v>
      </c>
      <c r="B637" s="621" t="s">
        <v>21561</v>
      </c>
      <c r="C637" s="622" t="s">
        <v>161</v>
      </c>
      <c r="D637" s="622">
        <v>14.38</v>
      </c>
    </row>
    <row r="638" spans="1:4" ht="31.5">
      <c r="A638" s="619" t="s">
        <v>809</v>
      </c>
      <c r="B638" s="619" t="s">
        <v>21562</v>
      </c>
      <c r="C638" s="622" t="s">
        <v>152</v>
      </c>
      <c r="D638" s="622">
        <v>27.24</v>
      </c>
    </row>
    <row r="639" spans="1:4" ht="31.5">
      <c r="A639" s="621" t="s">
        <v>810</v>
      </c>
      <c r="B639" s="621" t="s">
        <v>21563</v>
      </c>
      <c r="C639" s="622" t="s">
        <v>152</v>
      </c>
      <c r="D639" s="622">
        <v>25.87</v>
      </c>
    </row>
    <row r="640" spans="1:4">
      <c r="A640" s="621" t="s">
        <v>807</v>
      </c>
      <c r="B640" s="621" t="s">
        <v>808</v>
      </c>
      <c r="C640" s="622" t="s">
        <v>152</v>
      </c>
      <c r="D640" s="622">
        <v>84.15</v>
      </c>
    </row>
    <row r="641" spans="1:4">
      <c r="A641" s="619" t="s">
        <v>811</v>
      </c>
      <c r="B641" s="619" t="s">
        <v>812</v>
      </c>
      <c r="C641" s="622" t="s">
        <v>152</v>
      </c>
      <c r="D641" s="622">
        <v>149.63</v>
      </c>
    </row>
    <row r="642" spans="1:4" ht="31.5">
      <c r="A642" s="619" t="s">
        <v>813</v>
      </c>
      <c r="B642" s="619" t="s">
        <v>21564</v>
      </c>
      <c r="C642" s="622" t="s">
        <v>161</v>
      </c>
      <c r="D642" s="622">
        <v>38.729999999999997</v>
      </c>
    </row>
    <row r="643" spans="1:4" ht="31.5">
      <c r="A643" s="619" t="s">
        <v>814</v>
      </c>
      <c r="B643" s="619" t="s">
        <v>21565</v>
      </c>
      <c r="C643" s="622" t="s">
        <v>161</v>
      </c>
      <c r="D643" s="622">
        <v>46.11</v>
      </c>
    </row>
    <row r="644" spans="1:4" ht="31.5">
      <c r="A644" s="619" t="s">
        <v>815</v>
      </c>
      <c r="B644" s="619" t="s">
        <v>21566</v>
      </c>
      <c r="C644" s="622" t="s">
        <v>161</v>
      </c>
      <c r="D644" s="622">
        <v>27.01</v>
      </c>
    </row>
    <row r="645" spans="1:4" ht="31.5">
      <c r="A645" s="619" t="s">
        <v>816</v>
      </c>
      <c r="B645" s="619" t="s">
        <v>21567</v>
      </c>
      <c r="C645" s="622" t="s">
        <v>161</v>
      </c>
      <c r="D645" s="622">
        <v>10.9</v>
      </c>
    </row>
    <row r="646" spans="1:4">
      <c r="A646" s="619">
        <v>8787</v>
      </c>
      <c r="B646" s="619" t="s">
        <v>817</v>
      </c>
    </row>
    <row r="647" spans="1:4" ht="63">
      <c r="A647" s="619" t="s">
        <v>818</v>
      </c>
      <c r="B647" s="619" t="s">
        <v>819</v>
      </c>
      <c r="C647" s="622" t="s">
        <v>475</v>
      </c>
      <c r="D647" s="622">
        <v>24.87</v>
      </c>
    </row>
    <row r="648" spans="1:4" ht="47.25">
      <c r="A648" s="619" t="s">
        <v>820</v>
      </c>
      <c r="B648" s="619" t="s">
        <v>821</v>
      </c>
      <c r="C648" s="622" t="s">
        <v>152</v>
      </c>
      <c r="D648" s="622">
        <v>311.08</v>
      </c>
    </row>
    <row r="649" spans="1:4" ht="78.75">
      <c r="A649" s="619" t="s">
        <v>822</v>
      </c>
      <c r="B649" s="619" t="s">
        <v>823</v>
      </c>
      <c r="C649" s="622" t="s">
        <v>152</v>
      </c>
      <c r="D649" s="622">
        <v>321.06</v>
      </c>
    </row>
    <row r="650" spans="1:4" ht="63">
      <c r="A650" s="621" t="s">
        <v>824</v>
      </c>
      <c r="B650" s="621" t="s">
        <v>825</v>
      </c>
      <c r="C650" s="622" t="s">
        <v>152</v>
      </c>
      <c r="D650" s="622">
        <v>306.2</v>
      </c>
    </row>
    <row r="651" spans="1:4" ht="78.75">
      <c r="A651" s="619" t="s">
        <v>826</v>
      </c>
      <c r="B651" s="619" t="s">
        <v>827</v>
      </c>
      <c r="C651" s="622" t="s">
        <v>152</v>
      </c>
      <c r="D651" s="622">
        <v>824.56</v>
      </c>
    </row>
    <row r="652" spans="1:4" ht="78.75">
      <c r="A652" s="619" t="s">
        <v>828</v>
      </c>
      <c r="B652" s="619" t="s">
        <v>829</v>
      </c>
      <c r="C652" s="622" t="s">
        <v>152</v>
      </c>
      <c r="D652" s="622">
        <v>393.8</v>
      </c>
    </row>
    <row r="653" spans="1:4" ht="78.75">
      <c r="A653" s="619" t="s">
        <v>830</v>
      </c>
      <c r="B653" s="619" t="s">
        <v>831</v>
      </c>
      <c r="C653" s="622" t="s">
        <v>152</v>
      </c>
      <c r="D653" s="622">
        <v>249.69</v>
      </c>
    </row>
    <row r="654" spans="1:4" ht="63">
      <c r="A654" s="619" t="s">
        <v>832</v>
      </c>
      <c r="B654" s="619" t="s">
        <v>833</v>
      </c>
      <c r="C654" s="622" t="s">
        <v>152</v>
      </c>
      <c r="D654" s="622">
        <v>230.86</v>
      </c>
    </row>
    <row r="655" spans="1:4">
      <c r="A655" s="619">
        <v>8788</v>
      </c>
      <c r="B655" s="619" t="s">
        <v>834</v>
      </c>
    </row>
    <row r="656" spans="1:4" ht="63">
      <c r="A656" s="619" t="s">
        <v>836</v>
      </c>
      <c r="B656" s="619" t="s">
        <v>21568</v>
      </c>
      <c r="C656" s="622" t="s">
        <v>152</v>
      </c>
      <c r="D656" s="622">
        <v>40.47</v>
      </c>
    </row>
    <row r="657" spans="1:4" ht="63">
      <c r="A657" s="619" t="s">
        <v>837</v>
      </c>
      <c r="B657" s="619" t="s">
        <v>21569</v>
      </c>
      <c r="C657" s="622" t="s">
        <v>152</v>
      </c>
      <c r="D657" s="622">
        <v>38.85</v>
      </c>
    </row>
    <row r="658" spans="1:4" ht="63">
      <c r="A658" s="619" t="s">
        <v>835</v>
      </c>
      <c r="B658" s="619" t="s">
        <v>21570</v>
      </c>
      <c r="C658" s="622" t="s">
        <v>152</v>
      </c>
      <c r="D658" s="622">
        <v>108.36</v>
      </c>
    </row>
    <row r="659" spans="1:4" ht="63">
      <c r="A659" s="621" t="s">
        <v>838</v>
      </c>
      <c r="B659" s="621" t="s">
        <v>21571</v>
      </c>
      <c r="C659" s="622" t="s">
        <v>152</v>
      </c>
      <c r="D659" s="622">
        <v>167.04</v>
      </c>
    </row>
    <row r="660" spans="1:4" ht="63">
      <c r="A660" s="619" t="s">
        <v>839</v>
      </c>
      <c r="B660" s="619" t="s">
        <v>21572</v>
      </c>
      <c r="C660" s="622" t="s">
        <v>152</v>
      </c>
      <c r="D660" s="622">
        <v>228.9</v>
      </c>
    </row>
    <row r="661" spans="1:4" ht="31.5">
      <c r="A661" s="619" t="s">
        <v>840</v>
      </c>
      <c r="B661" s="619" t="s">
        <v>21573</v>
      </c>
      <c r="C661" s="622" t="s">
        <v>161</v>
      </c>
      <c r="D661" s="622">
        <v>49.07</v>
      </c>
    </row>
    <row r="662" spans="1:4">
      <c r="A662" s="619">
        <v>8789</v>
      </c>
      <c r="B662" s="619" t="s">
        <v>841</v>
      </c>
    </row>
    <row r="663" spans="1:4" ht="47.25">
      <c r="A663" s="619" t="s">
        <v>842</v>
      </c>
      <c r="B663" s="619" t="s">
        <v>843</v>
      </c>
      <c r="C663" s="622" t="s">
        <v>152</v>
      </c>
      <c r="D663" s="622">
        <v>97.98</v>
      </c>
    </row>
    <row r="664" spans="1:4" ht="63">
      <c r="A664" s="619" t="s">
        <v>844</v>
      </c>
      <c r="B664" s="619" t="s">
        <v>845</v>
      </c>
      <c r="C664" s="622" t="s">
        <v>152</v>
      </c>
      <c r="D664" s="622">
        <v>235.22</v>
      </c>
    </row>
    <row r="665" spans="1:4" ht="47.25">
      <c r="A665" s="619" t="s">
        <v>846</v>
      </c>
      <c r="B665" s="619" t="s">
        <v>847</v>
      </c>
      <c r="C665" s="622" t="s">
        <v>152</v>
      </c>
      <c r="D665" s="622">
        <v>102.16</v>
      </c>
    </row>
    <row r="666" spans="1:4" ht="47.25">
      <c r="A666" s="621" t="s">
        <v>848</v>
      </c>
      <c r="B666" s="621" t="s">
        <v>21574</v>
      </c>
      <c r="C666" s="622" t="s">
        <v>152</v>
      </c>
      <c r="D666" s="622">
        <v>75.67</v>
      </c>
    </row>
    <row r="667" spans="1:4" ht="47.25">
      <c r="A667" s="619" t="s">
        <v>849</v>
      </c>
      <c r="B667" s="619" t="s">
        <v>21575</v>
      </c>
      <c r="C667" s="622" t="s">
        <v>152</v>
      </c>
      <c r="D667" s="622">
        <v>78.73</v>
      </c>
    </row>
    <row r="668" spans="1:4" ht="31.5">
      <c r="A668" s="619" t="s">
        <v>850</v>
      </c>
      <c r="B668" s="619" t="s">
        <v>21576</v>
      </c>
      <c r="C668" s="622" t="s">
        <v>161</v>
      </c>
      <c r="D668" s="622">
        <v>58.08</v>
      </c>
    </row>
    <row r="669" spans="1:4">
      <c r="A669" s="619">
        <v>8790</v>
      </c>
      <c r="B669" s="619" t="s">
        <v>851</v>
      </c>
    </row>
    <row r="670" spans="1:4" ht="31.5">
      <c r="A670" s="619" t="s">
        <v>852</v>
      </c>
      <c r="B670" s="619" t="s">
        <v>21577</v>
      </c>
      <c r="C670" s="622" t="s">
        <v>152</v>
      </c>
      <c r="D670" s="622">
        <v>127.64</v>
      </c>
    </row>
    <row r="671" spans="1:4" ht="31.5">
      <c r="A671" s="619" t="s">
        <v>854</v>
      </c>
      <c r="B671" s="619" t="s">
        <v>21578</v>
      </c>
      <c r="C671" s="622" t="s">
        <v>152</v>
      </c>
      <c r="D671" s="622">
        <v>93.41</v>
      </c>
    </row>
    <row r="672" spans="1:4" ht="31.5">
      <c r="A672" s="619" t="s">
        <v>853</v>
      </c>
      <c r="B672" s="619" t="s">
        <v>21579</v>
      </c>
      <c r="C672" s="622" t="s">
        <v>152</v>
      </c>
      <c r="D672" s="622">
        <v>106.28</v>
      </c>
    </row>
    <row r="673" spans="1:4" ht="47.25">
      <c r="A673" s="619" t="s">
        <v>855</v>
      </c>
      <c r="B673" s="619" t="s">
        <v>21580</v>
      </c>
      <c r="C673" s="622" t="s">
        <v>161</v>
      </c>
      <c r="D673" s="622">
        <v>15.66</v>
      </c>
    </row>
    <row r="674" spans="1:4">
      <c r="A674" s="621">
        <v>8791</v>
      </c>
      <c r="B674" s="621" t="s">
        <v>856</v>
      </c>
    </row>
    <row r="675" spans="1:4" ht="47.25">
      <c r="A675" s="619" t="s">
        <v>857</v>
      </c>
      <c r="B675" s="619" t="s">
        <v>21581</v>
      </c>
      <c r="C675" s="622" t="s">
        <v>161</v>
      </c>
      <c r="D675" s="622">
        <v>84.93</v>
      </c>
    </row>
    <row r="676" spans="1:4" ht="47.25">
      <c r="A676" s="619" t="s">
        <v>858</v>
      </c>
      <c r="B676" s="619" t="s">
        <v>21582</v>
      </c>
      <c r="C676" s="622" t="s">
        <v>161</v>
      </c>
      <c r="D676" s="622">
        <v>125.62</v>
      </c>
    </row>
    <row r="677" spans="1:4" ht="31.5">
      <c r="A677" s="619" t="s">
        <v>859</v>
      </c>
      <c r="B677" s="619" t="s">
        <v>21583</v>
      </c>
      <c r="C677" s="622" t="s">
        <v>161</v>
      </c>
      <c r="D677" s="622">
        <v>56.99</v>
      </c>
    </row>
    <row r="678" spans="1:4" ht="31.5">
      <c r="A678" s="619" t="s">
        <v>862</v>
      </c>
      <c r="B678" s="619" t="s">
        <v>863</v>
      </c>
      <c r="C678" s="622" t="s">
        <v>161</v>
      </c>
      <c r="D678" s="622">
        <v>75.13</v>
      </c>
    </row>
    <row r="679" spans="1:4" ht="31.5">
      <c r="A679" s="621" t="s">
        <v>860</v>
      </c>
      <c r="B679" s="621" t="s">
        <v>21584</v>
      </c>
      <c r="C679" s="622" t="s">
        <v>161</v>
      </c>
      <c r="D679" s="622">
        <v>50.29</v>
      </c>
    </row>
    <row r="680" spans="1:4" ht="31.5">
      <c r="A680" s="619" t="s">
        <v>864</v>
      </c>
      <c r="B680" s="619" t="s">
        <v>21585</v>
      </c>
      <c r="C680" s="622" t="s">
        <v>161</v>
      </c>
      <c r="D680" s="622">
        <v>35.04</v>
      </c>
    </row>
    <row r="681" spans="1:4" ht="31.5">
      <c r="A681" s="619" t="s">
        <v>861</v>
      </c>
      <c r="B681" s="619" t="s">
        <v>21586</v>
      </c>
      <c r="C681" s="622" t="s">
        <v>161</v>
      </c>
      <c r="D681" s="622">
        <v>43.78</v>
      </c>
    </row>
    <row r="682" spans="1:4">
      <c r="A682" s="619">
        <v>8792</v>
      </c>
      <c r="B682" s="619" t="s">
        <v>865</v>
      </c>
    </row>
    <row r="683" spans="1:4" ht="31.5">
      <c r="A683" s="619" t="s">
        <v>866</v>
      </c>
      <c r="B683" s="619" t="s">
        <v>867</v>
      </c>
      <c r="C683" s="622" t="s">
        <v>161</v>
      </c>
      <c r="D683" s="622">
        <v>47.26</v>
      </c>
    </row>
    <row r="684" spans="1:4" ht="31.5">
      <c r="A684" s="619" t="s">
        <v>868</v>
      </c>
      <c r="B684" s="619" t="s">
        <v>869</v>
      </c>
      <c r="C684" s="622" t="s">
        <v>161</v>
      </c>
      <c r="D684" s="622">
        <v>55.2</v>
      </c>
    </row>
    <row r="685" spans="1:4" ht="31.5">
      <c r="A685" s="619" t="s">
        <v>870</v>
      </c>
      <c r="B685" s="619" t="s">
        <v>871</v>
      </c>
      <c r="C685" s="622" t="s">
        <v>161</v>
      </c>
      <c r="D685" s="622">
        <v>71.94</v>
      </c>
    </row>
    <row r="686" spans="1:4" ht="31.5">
      <c r="A686" s="619" t="s">
        <v>872</v>
      </c>
      <c r="B686" s="619" t="s">
        <v>873</v>
      </c>
      <c r="C686" s="622" t="s">
        <v>161</v>
      </c>
      <c r="D686" s="622">
        <v>162.68</v>
      </c>
    </row>
    <row r="687" spans="1:4" ht="31.5">
      <c r="A687" s="621" t="s">
        <v>874</v>
      </c>
      <c r="B687" s="621" t="s">
        <v>875</v>
      </c>
      <c r="C687" s="622" t="s">
        <v>161</v>
      </c>
      <c r="D687" s="622">
        <v>56.15</v>
      </c>
    </row>
    <row r="688" spans="1:4" ht="31.5">
      <c r="A688" s="619" t="s">
        <v>876</v>
      </c>
      <c r="B688" s="619" t="s">
        <v>877</v>
      </c>
      <c r="C688" s="622" t="s">
        <v>161</v>
      </c>
      <c r="D688" s="622">
        <v>65.97</v>
      </c>
    </row>
    <row r="689" spans="1:4" ht="31.5">
      <c r="A689" s="619" t="s">
        <v>878</v>
      </c>
      <c r="B689" s="619" t="s">
        <v>879</v>
      </c>
      <c r="C689" s="622" t="s">
        <v>161</v>
      </c>
      <c r="D689" s="622">
        <v>80.48</v>
      </c>
    </row>
    <row r="690" spans="1:4" ht="31.5">
      <c r="A690" s="619" t="s">
        <v>880</v>
      </c>
      <c r="B690" s="619" t="s">
        <v>881</v>
      </c>
      <c r="C690" s="622" t="s">
        <v>161</v>
      </c>
      <c r="D690" s="622">
        <v>94.97</v>
      </c>
    </row>
    <row r="691" spans="1:4" ht="31.5">
      <c r="A691" s="619" t="s">
        <v>882</v>
      </c>
      <c r="B691" s="619" t="s">
        <v>883</v>
      </c>
      <c r="C691" s="622" t="s">
        <v>161</v>
      </c>
      <c r="D691" s="622">
        <v>104.2</v>
      </c>
    </row>
    <row r="692" spans="1:4" ht="31.5">
      <c r="A692" s="619" t="s">
        <v>884</v>
      </c>
      <c r="B692" s="619" t="s">
        <v>885</v>
      </c>
      <c r="C692" s="622" t="s">
        <v>161</v>
      </c>
      <c r="D692" s="622">
        <v>118.26</v>
      </c>
    </row>
    <row r="693" spans="1:4" ht="31.5">
      <c r="A693" s="619" t="s">
        <v>886</v>
      </c>
      <c r="B693" s="619" t="s">
        <v>887</v>
      </c>
      <c r="C693" s="622" t="s">
        <v>161</v>
      </c>
      <c r="D693" s="622">
        <v>189.6</v>
      </c>
    </row>
    <row r="694" spans="1:4" ht="31.5">
      <c r="A694" s="619" t="s">
        <v>888</v>
      </c>
      <c r="B694" s="619" t="s">
        <v>889</v>
      </c>
      <c r="C694" s="622" t="s">
        <v>161</v>
      </c>
      <c r="D694" s="622">
        <v>65.03</v>
      </c>
    </row>
    <row r="695" spans="1:4" ht="31.5">
      <c r="A695" s="619" t="s">
        <v>890</v>
      </c>
      <c r="B695" s="619" t="s">
        <v>891</v>
      </c>
      <c r="C695" s="622" t="s">
        <v>161</v>
      </c>
      <c r="D695" s="622">
        <v>76.73</v>
      </c>
    </row>
    <row r="696" spans="1:4" ht="31.5">
      <c r="A696" s="619" t="s">
        <v>892</v>
      </c>
      <c r="B696" s="619" t="s">
        <v>893</v>
      </c>
      <c r="C696" s="622" t="s">
        <v>161</v>
      </c>
      <c r="D696" s="622">
        <v>93.94</v>
      </c>
    </row>
    <row r="697" spans="1:4" ht="31.5">
      <c r="A697" s="619" t="s">
        <v>894</v>
      </c>
      <c r="B697" s="619" t="s">
        <v>895</v>
      </c>
      <c r="C697" s="622" t="s">
        <v>161</v>
      </c>
      <c r="D697" s="622">
        <v>121.97</v>
      </c>
    </row>
    <row r="698" spans="1:4" ht="31.5">
      <c r="A698" s="619" t="s">
        <v>896</v>
      </c>
      <c r="B698" s="619" t="s">
        <v>897</v>
      </c>
      <c r="C698" s="622" t="s">
        <v>161</v>
      </c>
      <c r="D698" s="622">
        <v>138.44999999999999</v>
      </c>
    </row>
    <row r="699" spans="1:4">
      <c r="A699" s="619">
        <v>8793</v>
      </c>
      <c r="B699" s="619" t="s">
        <v>898</v>
      </c>
    </row>
    <row r="700" spans="1:4" ht="31.5">
      <c r="A700" s="619" t="s">
        <v>899</v>
      </c>
      <c r="B700" s="619" t="s">
        <v>5162</v>
      </c>
      <c r="C700" s="622" t="s">
        <v>161</v>
      </c>
      <c r="D700" s="622">
        <v>28.77</v>
      </c>
    </row>
    <row r="701" spans="1:4" ht="31.5">
      <c r="A701" s="619" t="s">
        <v>900</v>
      </c>
      <c r="B701" s="619" t="s">
        <v>5163</v>
      </c>
      <c r="C701" s="622" t="s">
        <v>161</v>
      </c>
      <c r="D701" s="622">
        <v>34.94</v>
      </c>
    </row>
    <row r="702" spans="1:4" ht="31.5">
      <c r="A702" s="619" t="s">
        <v>905</v>
      </c>
      <c r="B702" s="619" t="s">
        <v>5164</v>
      </c>
      <c r="C702" s="622" t="s">
        <v>161</v>
      </c>
      <c r="D702" s="622">
        <v>33.47</v>
      </c>
    </row>
    <row r="703" spans="1:4" ht="31.5">
      <c r="A703" s="619" t="s">
        <v>906</v>
      </c>
      <c r="B703" s="619" t="s">
        <v>5165</v>
      </c>
      <c r="C703" s="622" t="s">
        <v>161</v>
      </c>
      <c r="D703" s="622">
        <v>41.21</v>
      </c>
    </row>
    <row r="704" spans="1:4" ht="31.5">
      <c r="A704" s="621" t="s">
        <v>907</v>
      </c>
      <c r="B704" s="621" t="s">
        <v>5166</v>
      </c>
      <c r="C704" s="622" t="s">
        <v>161</v>
      </c>
      <c r="D704" s="622">
        <v>48.78</v>
      </c>
    </row>
    <row r="705" spans="1:4" ht="31.5">
      <c r="A705" s="619" t="s">
        <v>908</v>
      </c>
      <c r="B705" s="619" t="s">
        <v>5167</v>
      </c>
      <c r="C705" s="622" t="s">
        <v>161</v>
      </c>
      <c r="D705" s="622">
        <v>60.89</v>
      </c>
    </row>
    <row r="706" spans="1:4" ht="31.5">
      <c r="A706" s="619" t="s">
        <v>909</v>
      </c>
      <c r="B706" s="619" t="s">
        <v>5168</v>
      </c>
      <c r="C706" s="622" t="s">
        <v>161</v>
      </c>
      <c r="D706" s="622">
        <v>87.65</v>
      </c>
    </row>
    <row r="707" spans="1:4" ht="31.5">
      <c r="A707" s="619" t="s">
        <v>910</v>
      </c>
      <c r="B707" s="619" t="s">
        <v>5169</v>
      </c>
      <c r="C707" s="622" t="s">
        <v>161</v>
      </c>
      <c r="D707" s="622">
        <v>103.57</v>
      </c>
    </row>
    <row r="708" spans="1:4" ht="31.5">
      <c r="A708" s="619" t="s">
        <v>911</v>
      </c>
      <c r="B708" s="619" t="s">
        <v>5170</v>
      </c>
      <c r="C708" s="622" t="s">
        <v>161</v>
      </c>
      <c r="D708" s="622">
        <v>120.56</v>
      </c>
    </row>
    <row r="709" spans="1:4" ht="31.5">
      <c r="A709" s="619" t="s">
        <v>901</v>
      </c>
      <c r="B709" s="619" t="s">
        <v>902</v>
      </c>
      <c r="C709" s="622" t="s">
        <v>161</v>
      </c>
      <c r="D709" s="622">
        <v>40.44</v>
      </c>
    </row>
    <row r="710" spans="1:4" ht="31.5">
      <c r="A710" s="619" t="s">
        <v>903</v>
      </c>
      <c r="B710" s="619" t="s">
        <v>904</v>
      </c>
      <c r="C710" s="622" t="s">
        <v>161</v>
      </c>
      <c r="D710" s="622">
        <v>50.54</v>
      </c>
    </row>
    <row r="711" spans="1:4">
      <c r="A711" s="619">
        <v>8794</v>
      </c>
      <c r="B711" s="619" t="s">
        <v>912</v>
      </c>
    </row>
    <row r="712" spans="1:4" ht="31.5">
      <c r="A712" s="619" t="s">
        <v>913</v>
      </c>
      <c r="B712" s="619" t="s">
        <v>914</v>
      </c>
      <c r="C712" s="622" t="s">
        <v>161</v>
      </c>
      <c r="D712" s="622">
        <v>62.57</v>
      </c>
    </row>
    <row r="713" spans="1:4">
      <c r="A713" s="619">
        <v>8795</v>
      </c>
      <c r="B713" s="619" t="s">
        <v>915</v>
      </c>
    </row>
    <row r="714" spans="1:4" ht="31.5">
      <c r="A714" s="619" t="s">
        <v>21587</v>
      </c>
      <c r="B714" s="619" t="s">
        <v>21588</v>
      </c>
      <c r="C714" s="622" t="s">
        <v>161</v>
      </c>
      <c r="D714" s="622">
        <v>17.440000000000001</v>
      </c>
    </row>
    <row r="715" spans="1:4">
      <c r="A715" s="619">
        <v>8797</v>
      </c>
      <c r="B715" s="619" t="s">
        <v>916</v>
      </c>
    </row>
    <row r="716" spans="1:4" ht="31.5">
      <c r="A716" s="621" t="s">
        <v>917</v>
      </c>
      <c r="B716" s="621" t="s">
        <v>21589</v>
      </c>
      <c r="C716" s="622" t="s">
        <v>161</v>
      </c>
      <c r="D716" s="622">
        <v>88.09</v>
      </c>
    </row>
    <row r="717" spans="1:4" ht="31.5">
      <c r="A717" s="619" t="s">
        <v>918</v>
      </c>
      <c r="B717" s="619" t="s">
        <v>21590</v>
      </c>
      <c r="C717" s="622" t="s">
        <v>161</v>
      </c>
      <c r="D717" s="622">
        <v>87.89</v>
      </c>
    </row>
    <row r="718" spans="1:4">
      <c r="A718" s="621">
        <v>8798</v>
      </c>
      <c r="B718" s="621" t="s">
        <v>919</v>
      </c>
    </row>
    <row r="719" spans="1:4" ht="31.5">
      <c r="A719" s="619" t="s">
        <v>920</v>
      </c>
      <c r="B719" s="619" t="s">
        <v>21591</v>
      </c>
      <c r="C719" s="622" t="s">
        <v>252</v>
      </c>
      <c r="D719" s="622">
        <v>39.92</v>
      </c>
    </row>
    <row r="720" spans="1:4" ht="31.5">
      <c r="A720" s="621" t="s">
        <v>921</v>
      </c>
      <c r="B720" s="621" t="s">
        <v>21592</v>
      </c>
      <c r="C720" s="622" t="s">
        <v>252</v>
      </c>
      <c r="D720" s="622">
        <v>33.520000000000003</v>
      </c>
    </row>
    <row r="721" spans="1:4" ht="31.5">
      <c r="A721" s="619" t="s">
        <v>922</v>
      </c>
      <c r="B721" s="619" t="s">
        <v>21593</v>
      </c>
      <c r="C721" s="622" t="s">
        <v>252</v>
      </c>
      <c r="D721" s="622">
        <v>36.01</v>
      </c>
    </row>
    <row r="722" spans="1:4">
      <c r="A722" s="619">
        <v>8799</v>
      </c>
      <c r="B722" s="619" t="s">
        <v>923</v>
      </c>
    </row>
    <row r="723" spans="1:4" ht="31.5">
      <c r="A723" s="621" t="s">
        <v>924</v>
      </c>
      <c r="B723" s="621" t="s">
        <v>21594</v>
      </c>
      <c r="C723" s="622" t="s">
        <v>161</v>
      </c>
      <c r="D723" s="622">
        <v>32.46</v>
      </c>
    </row>
    <row r="724" spans="1:4" ht="31.5">
      <c r="A724" s="619" t="s">
        <v>5171</v>
      </c>
      <c r="B724" s="619" t="s">
        <v>21595</v>
      </c>
      <c r="C724" s="622" t="s">
        <v>161</v>
      </c>
      <c r="D724" s="622">
        <v>65.84</v>
      </c>
    </row>
    <row r="725" spans="1:4">
      <c r="A725" s="619">
        <v>10529</v>
      </c>
      <c r="B725" s="619" t="s">
        <v>5172</v>
      </c>
    </row>
    <row r="726" spans="1:4">
      <c r="A726" s="619" t="s">
        <v>1384</v>
      </c>
      <c r="B726" s="619" t="s">
        <v>21596</v>
      </c>
      <c r="C726" s="622" t="s">
        <v>152</v>
      </c>
      <c r="D726" s="622">
        <v>23.69</v>
      </c>
    </row>
    <row r="727" spans="1:4">
      <c r="A727" s="619">
        <v>8672</v>
      </c>
      <c r="B727" s="619" t="s">
        <v>925</v>
      </c>
    </row>
    <row r="728" spans="1:4">
      <c r="A728" s="619">
        <v>8800</v>
      </c>
      <c r="B728" s="619" t="s">
        <v>926</v>
      </c>
    </row>
    <row r="729" spans="1:4" ht="47.25">
      <c r="A729" s="619" t="s">
        <v>927</v>
      </c>
      <c r="B729" s="619" t="s">
        <v>928</v>
      </c>
      <c r="C729" s="622" t="s">
        <v>152</v>
      </c>
      <c r="D729" s="622">
        <v>66.87</v>
      </c>
    </row>
    <row r="730" spans="1:4">
      <c r="A730" s="621">
        <v>8801</v>
      </c>
      <c r="B730" s="621" t="s">
        <v>929</v>
      </c>
    </row>
    <row r="731" spans="1:4">
      <c r="A731" s="619" t="s">
        <v>930</v>
      </c>
      <c r="B731" s="619" t="s">
        <v>931</v>
      </c>
      <c r="C731" s="622" t="s">
        <v>152</v>
      </c>
      <c r="D731" s="622">
        <v>54.25</v>
      </c>
    </row>
    <row r="732" spans="1:4">
      <c r="A732" s="619" t="s">
        <v>932</v>
      </c>
      <c r="B732" s="619" t="s">
        <v>933</v>
      </c>
      <c r="C732" s="622" t="s">
        <v>152</v>
      </c>
      <c r="D732" s="622">
        <v>25.77</v>
      </c>
    </row>
    <row r="733" spans="1:4">
      <c r="A733" s="621" t="s">
        <v>934</v>
      </c>
      <c r="B733" s="621" t="s">
        <v>935</v>
      </c>
      <c r="C733" s="622" t="s">
        <v>152</v>
      </c>
      <c r="D733" s="622">
        <v>22.34</v>
      </c>
    </row>
    <row r="734" spans="1:4">
      <c r="A734" s="619">
        <v>8802</v>
      </c>
      <c r="B734" s="619" t="s">
        <v>936</v>
      </c>
    </row>
    <row r="735" spans="1:4" ht="47.25">
      <c r="A735" s="621" t="s">
        <v>937</v>
      </c>
      <c r="B735" s="621" t="s">
        <v>20581</v>
      </c>
      <c r="C735" s="622" t="s">
        <v>152</v>
      </c>
      <c r="D735" s="622">
        <v>32.979999999999997</v>
      </c>
    </row>
    <row r="736" spans="1:4" ht="47.25">
      <c r="A736" s="621" t="s">
        <v>938</v>
      </c>
      <c r="B736" s="621" t="s">
        <v>20582</v>
      </c>
      <c r="C736" s="622" t="s">
        <v>152</v>
      </c>
      <c r="D736" s="622">
        <v>36.51</v>
      </c>
    </row>
    <row r="737" spans="1:4" ht="31.5">
      <c r="A737" s="619" t="s">
        <v>939</v>
      </c>
      <c r="B737" s="619" t="s">
        <v>20583</v>
      </c>
      <c r="C737" s="622" t="s">
        <v>152</v>
      </c>
      <c r="D737" s="622">
        <v>40.049999999999997</v>
      </c>
    </row>
    <row r="738" spans="1:4" ht="47.25">
      <c r="A738" s="621" t="s">
        <v>940</v>
      </c>
      <c r="B738" s="621" t="s">
        <v>20584</v>
      </c>
      <c r="C738" s="622" t="s">
        <v>152</v>
      </c>
      <c r="D738" s="622">
        <v>43.58</v>
      </c>
    </row>
    <row r="739" spans="1:4" ht="31.5">
      <c r="A739" s="619" t="s">
        <v>941</v>
      </c>
      <c r="B739" s="619" t="s">
        <v>20585</v>
      </c>
      <c r="C739" s="622" t="s">
        <v>152</v>
      </c>
      <c r="D739" s="622">
        <v>31.45</v>
      </c>
    </row>
    <row r="740" spans="1:4" ht="31.5">
      <c r="A740" s="619" t="s">
        <v>942</v>
      </c>
      <c r="B740" s="619" t="s">
        <v>20586</v>
      </c>
      <c r="C740" s="622" t="s">
        <v>152</v>
      </c>
      <c r="D740" s="622">
        <v>34.47</v>
      </c>
    </row>
    <row r="741" spans="1:4" ht="31.5">
      <c r="A741" s="619" t="s">
        <v>943</v>
      </c>
      <c r="B741" s="619" t="s">
        <v>20587</v>
      </c>
      <c r="C741" s="622" t="s">
        <v>152</v>
      </c>
      <c r="D741" s="622">
        <v>37.49</v>
      </c>
    </row>
    <row r="742" spans="1:4" ht="47.25">
      <c r="A742" s="621" t="s">
        <v>944</v>
      </c>
      <c r="B742" s="621" t="s">
        <v>20588</v>
      </c>
      <c r="C742" s="622" t="s">
        <v>152</v>
      </c>
      <c r="D742" s="622">
        <v>40.51</v>
      </c>
    </row>
    <row r="743" spans="1:4">
      <c r="A743" s="619">
        <v>8803</v>
      </c>
      <c r="B743" s="619" t="s">
        <v>945</v>
      </c>
    </row>
    <row r="744" spans="1:4" ht="47.25">
      <c r="A744" s="619" t="s">
        <v>946</v>
      </c>
      <c r="B744" s="619" t="s">
        <v>20589</v>
      </c>
      <c r="C744" s="622" t="s">
        <v>152</v>
      </c>
      <c r="D744" s="622">
        <v>28.46</v>
      </c>
    </row>
    <row r="745" spans="1:4" ht="47.25">
      <c r="A745" s="619" t="s">
        <v>947</v>
      </c>
      <c r="B745" s="619" t="s">
        <v>20590</v>
      </c>
      <c r="C745" s="622" t="s">
        <v>152</v>
      </c>
      <c r="D745" s="622">
        <v>31.99</v>
      </c>
    </row>
    <row r="746" spans="1:4" ht="47.25">
      <c r="A746" s="619" t="s">
        <v>948</v>
      </c>
      <c r="B746" s="619" t="s">
        <v>20591</v>
      </c>
      <c r="C746" s="622" t="s">
        <v>152</v>
      </c>
      <c r="D746" s="622">
        <v>35.53</v>
      </c>
    </row>
    <row r="747" spans="1:4" ht="47.25">
      <c r="A747" s="619" t="s">
        <v>949</v>
      </c>
      <c r="B747" s="619" t="s">
        <v>20592</v>
      </c>
      <c r="C747" s="622" t="s">
        <v>152</v>
      </c>
      <c r="D747" s="622">
        <v>39.06</v>
      </c>
    </row>
    <row r="748" spans="1:4" ht="47.25">
      <c r="A748" s="619" t="s">
        <v>950</v>
      </c>
      <c r="B748" s="619" t="s">
        <v>20593</v>
      </c>
      <c r="C748" s="622" t="s">
        <v>152</v>
      </c>
      <c r="D748" s="622">
        <v>26.93</v>
      </c>
    </row>
    <row r="749" spans="1:4" ht="47.25">
      <c r="A749" s="619" t="s">
        <v>951</v>
      </c>
      <c r="B749" s="619" t="s">
        <v>20594</v>
      </c>
      <c r="C749" s="622" t="s">
        <v>152</v>
      </c>
      <c r="D749" s="622">
        <v>29.95</v>
      </c>
    </row>
    <row r="750" spans="1:4" ht="47.25">
      <c r="A750" s="619" t="s">
        <v>952</v>
      </c>
      <c r="B750" s="619" t="s">
        <v>20595</v>
      </c>
      <c r="C750" s="622" t="s">
        <v>152</v>
      </c>
      <c r="D750" s="622">
        <v>32.97</v>
      </c>
    </row>
    <row r="751" spans="1:4" ht="47.25">
      <c r="A751" s="621" t="s">
        <v>953</v>
      </c>
      <c r="B751" s="621" t="s">
        <v>20596</v>
      </c>
      <c r="C751" s="622" t="s">
        <v>152</v>
      </c>
      <c r="D751" s="622">
        <v>35.99</v>
      </c>
    </row>
    <row r="752" spans="1:4">
      <c r="A752" s="619">
        <v>8804</v>
      </c>
      <c r="B752" s="619" t="s">
        <v>954</v>
      </c>
    </row>
    <row r="753" spans="1:4">
      <c r="A753" s="619" t="s">
        <v>955</v>
      </c>
      <c r="B753" s="619" t="s">
        <v>956</v>
      </c>
      <c r="C753" s="622" t="s">
        <v>161</v>
      </c>
      <c r="D753" s="622">
        <v>14.17</v>
      </c>
    </row>
    <row r="754" spans="1:4">
      <c r="A754" s="619" t="s">
        <v>957</v>
      </c>
      <c r="B754" s="619" t="s">
        <v>958</v>
      </c>
      <c r="C754" s="622" t="s">
        <v>152</v>
      </c>
      <c r="D754" s="622">
        <v>24.97</v>
      </c>
    </row>
    <row r="755" spans="1:4">
      <c r="A755" s="619">
        <v>8805</v>
      </c>
      <c r="B755" s="619" t="s">
        <v>959</v>
      </c>
    </row>
    <row r="756" spans="1:4">
      <c r="A756" s="619" t="s">
        <v>960</v>
      </c>
      <c r="B756" s="619" t="s">
        <v>961</v>
      </c>
      <c r="C756" s="622" t="s">
        <v>152</v>
      </c>
      <c r="D756" s="622">
        <v>69.89</v>
      </c>
    </row>
    <row r="757" spans="1:4">
      <c r="A757" s="619" t="s">
        <v>962</v>
      </c>
      <c r="B757" s="619" t="s">
        <v>963</v>
      </c>
      <c r="C757" s="622" t="s">
        <v>152</v>
      </c>
      <c r="D757" s="622">
        <v>70.92</v>
      </c>
    </row>
    <row r="758" spans="1:4">
      <c r="A758" s="619">
        <v>8673</v>
      </c>
      <c r="B758" s="619" t="s">
        <v>964</v>
      </c>
    </row>
    <row r="759" spans="1:4">
      <c r="A759" s="619">
        <v>8807</v>
      </c>
      <c r="B759" s="619" t="s">
        <v>965</v>
      </c>
    </row>
    <row r="760" spans="1:4">
      <c r="A760" s="621" t="s">
        <v>966</v>
      </c>
      <c r="B760" s="621" t="s">
        <v>967</v>
      </c>
      <c r="C760" s="622" t="s">
        <v>152</v>
      </c>
      <c r="D760" s="622">
        <v>9.8800000000000008</v>
      </c>
    </row>
    <row r="761" spans="1:4">
      <c r="A761" s="619" t="s">
        <v>968</v>
      </c>
      <c r="B761" s="619" t="s">
        <v>969</v>
      </c>
      <c r="C761" s="622" t="s">
        <v>152</v>
      </c>
      <c r="D761" s="622">
        <v>2.94</v>
      </c>
    </row>
    <row r="762" spans="1:4">
      <c r="A762" s="619">
        <v>8808</v>
      </c>
      <c r="B762" s="619" t="s">
        <v>970</v>
      </c>
    </row>
    <row r="763" spans="1:4" ht="31.5">
      <c r="A763" s="621" t="s">
        <v>971</v>
      </c>
      <c r="B763" s="621" t="s">
        <v>972</v>
      </c>
      <c r="C763" s="622" t="s">
        <v>152</v>
      </c>
      <c r="D763" s="622">
        <v>35.869999999999997</v>
      </c>
    </row>
    <row r="764" spans="1:4" ht="31.5">
      <c r="A764" s="619" t="s">
        <v>973</v>
      </c>
      <c r="B764" s="619" t="s">
        <v>974</v>
      </c>
      <c r="C764" s="622" t="s">
        <v>152</v>
      </c>
      <c r="D764" s="622">
        <v>39.24</v>
      </c>
    </row>
    <row r="765" spans="1:4" ht="31.5">
      <c r="A765" s="619" t="s">
        <v>975</v>
      </c>
      <c r="B765" s="619" t="s">
        <v>976</v>
      </c>
      <c r="C765" s="622" t="s">
        <v>152</v>
      </c>
      <c r="D765" s="622">
        <v>42.62</v>
      </c>
    </row>
    <row r="766" spans="1:4" ht="31.5">
      <c r="A766" s="621" t="s">
        <v>977</v>
      </c>
      <c r="B766" s="621" t="s">
        <v>978</v>
      </c>
      <c r="C766" s="622" t="s">
        <v>152</v>
      </c>
      <c r="D766" s="622">
        <v>59.83</v>
      </c>
    </row>
    <row r="767" spans="1:4">
      <c r="A767" s="621">
        <v>8809</v>
      </c>
      <c r="B767" s="621" t="s">
        <v>979</v>
      </c>
    </row>
    <row r="768" spans="1:4" ht="47.25">
      <c r="A768" s="619" t="s">
        <v>980</v>
      </c>
      <c r="B768" s="619" t="s">
        <v>981</v>
      </c>
      <c r="C768" s="622" t="s">
        <v>152</v>
      </c>
      <c r="D768" s="622">
        <v>62.98</v>
      </c>
    </row>
    <row r="769" spans="1:4" ht="47.25">
      <c r="A769" s="619" t="s">
        <v>982</v>
      </c>
      <c r="B769" s="619" t="s">
        <v>983</v>
      </c>
      <c r="C769" s="622" t="s">
        <v>152</v>
      </c>
      <c r="D769" s="622">
        <v>65</v>
      </c>
    </row>
    <row r="770" spans="1:4" ht="47.25">
      <c r="A770" s="621" t="s">
        <v>984</v>
      </c>
      <c r="B770" s="621" t="s">
        <v>985</v>
      </c>
      <c r="C770" s="622" t="s">
        <v>152</v>
      </c>
      <c r="D770" s="622">
        <v>67.400000000000006</v>
      </c>
    </row>
    <row r="771" spans="1:4">
      <c r="A771" s="619">
        <v>8810</v>
      </c>
      <c r="B771" s="619" t="s">
        <v>986</v>
      </c>
    </row>
    <row r="772" spans="1:4" ht="63">
      <c r="A772" s="619" t="s">
        <v>987</v>
      </c>
      <c r="B772" s="619" t="s">
        <v>988</v>
      </c>
      <c r="C772" s="622" t="s">
        <v>152</v>
      </c>
      <c r="D772" s="622">
        <v>73.010000000000005</v>
      </c>
    </row>
    <row r="773" spans="1:4" ht="63">
      <c r="A773" s="619" t="s">
        <v>989</v>
      </c>
      <c r="B773" s="619" t="s">
        <v>990</v>
      </c>
      <c r="C773" s="622" t="s">
        <v>152</v>
      </c>
      <c r="D773" s="622">
        <v>68.81</v>
      </c>
    </row>
    <row r="774" spans="1:4" ht="47.25">
      <c r="A774" s="619" t="s">
        <v>991</v>
      </c>
      <c r="B774" s="619" t="s">
        <v>992</v>
      </c>
      <c r="C774" s="622" t="s">
        <v>152</v>
      </c>
      <c r="D774" s="622">
        <v>60.81</v>
      </c>
    </row>
    <row r="775" spans="1:4" ht="47.25">
      <c r="A775" s="621" t="s">
        <v>993</v>
      </c>
      <c r="B775" s="621" t="s">
        <v>994</v>
      </c>
      <c r="C775" s="622" t="s">
        <v>152</v>
      </c>
      <c r="D775" s="622">
        <v>59.16</v>
      </c>
    </row>
    <row r="776" spans="1:4" ht="47.25">
      <c r="A776" s="619" t="s">
        <v>995</v>
      </c>
      <c r="B776" s="619" t="s">
        <v>996</v>
      </c>
      <c r="C776" s="622" t="s">
        <v>152</v>
      </c>
      <c r="D776" s="622">
        <v>86.75</v>
      </c>
    </row>
    <row r="777" spans="1:4" ht="47.25">
      <c r="A777" s="619" t="s">
        <v>997</v>
      </c>
      <c r="B777" s="619" t="s">
        <v>998</v>
      </c>
      <c r="C777" s="622" t="s">
        <v>152</v>
      </c>
      <c r="D777" s="622">
        <v>91.15</v>
      </c>
    </row>
    <row r="778" spans="1:4" ht="31.5">
      <c r="A778" s="619" t="s">
        <v>999</v>
      </c>
      <c r="B778" s="619" t="s">
        <v>1000</v>
      </c>
      <c r="C778" s="622" t="s">
        <v>152</v>
      </c>
      <c r="D778" s="622">
        <v>100.77</v>
      </c>
    </row>
    <row r="779" spans="1:4">
      <c r="A779" s="621">
        <v>8811</v>
      </c>
      <c r="B779" s="621" t="s">
        <v>1001</v>
      </c>
    </row>
    <row r="780" spans="1:4" ht="63">
      <c r="A780" s="619" t="s">
        <v>1002</v>
      </c>
      <c r="B780" s="619" t="s">
        <v>1003</v>
      </c>
      <c r="C780" s="622" t="s">
        <v>152</v>
      </c>
      <c r="D780" s="622">
        <v>145.91999999999999</v>
      </c>
    </row>
    <row r="781" spans="1:4" ht="63">
      <c r="A781" s="619" t="s">
        <v>1004</v>
      </c>
      <c r="B781" s="619" t="s">
        <v>1005</v>
      </c>
      <c r="C781" s="622" t="s">
        <v>152</v>
      </c>
      <c r="D781" s="622">
        <v>131.33000000000001</v>
      </c>
    </row>
    <row r="782" spans="1:4">
      <c r="A782" s="619">
        <v>8812</v>
      </c>
      <c r="B782" s="619" t="s">
        <v>1006</v>
      </c>
    </row>
    <row r="783" spans="1:4" ht="47.25">
      <c r="A783" s="619" t="s">
        <v>1007</v>
      </c>
      <c r="B783" s="619" t="s">
        <v>1008</v>
      </c>
      <c r="C783" s="622" t="s">
        <v>152</v>
      </c>
      <c r="D783" s="622">
        <v>94.41</v>
      </c>
    </row>
    <row r="784" spans="1:4" ht="31.5">
      <c r="A784" s="619" t="s">
        <v>1009</v>
      </c>
      <c r="B784" s="619" t="s">
        <v>1010</v>
      </c>
      <c r="C784" s="622" t="s">
        <v>152</v>
      </c>
      <c r="D784" s="622">
        <v>91.08</v>
      </c>
    </row>
    <row r="785" spans="1:4" ht="31.5">
      <c r="A785" s="619" t="s">
        <v>1011</v>
      </c>
      <c r="B785" s="619" t="s">
        <v>1012</v>
      </c>
      <c r="C785" s="622" t="s">
        <v>152</v>
      </c>
      <c r="D785" s="622">
        <v>71.16</v>
      </c>
    </row>
    <row r="786" spans="1:4" ht="47.25">
      <c r="A786" s="619" t="s">
        <v>1013</v>
      </c>
      <c r="B786" s="619" t="s">
        <v>1014</v>
      </c>
      <c r="C786" s="622" t="s">
        <v>152</v>
      </c>
      <c r="D786" s="622">
        <v>101.86</v>
      </c>
    </row>
    <row r="787" spans="1:4" ht="47.25">
      <c r="A787" s="621" t="s">
        <v>1015</v>
      </c>
      <c r="B787" s="621" t="s">
        <v>1016</v>
      </c>
      <c r="C787" s="622" t="s">
        <v>152</v>
      </c>
      <c r="D787" s="622">
        <v>97.21</v>
      </c>
    </row>
    <row r="788" spans="1:4" ht="31.5">
      <c r="A788" s="619" t="s">
        <v>1017</v>
      </c>
      <c r="B788" s="619" t="s">
        <v>1018</v>
      </c>
      <c r="C788" s="622" t="s">
        <v>152</v>
      </c>
      <c r="D788" s="622">
        <v>74.45</v>
      </c>
    </row>
    <row r="789" spans="1:4">
      <c r="A789" s="619">
        <v>8814</v>
      </c>
      <c r="B789" s="619" t="s">
        <v>1020</v>
      </c>
    </row>
    <row r="790" spans="1:4" ht="47.25">
      <c r="A790" s="621" t="s">
        <v>1021</v>
      </c>
      <c r="B790" s="621" t="s">
        <v>1022</v>
      </c>
      <c r="C790" s="622" t="s">
        <v>152</v>
      </c>
      <c r="D790" s="622">
        <v>274.55</v>
      </c>
    </row>
    <row r="791" spans="1:4" ht="31.5">
      <c r="A791" s="619" t="s">
        <v>1023</v>
      </c>
      <c r="B791" s="619" t="s">
        <v>1024</v>
      </c>
      <c r="C791" s="622" t="s">
        <v>152</v>
      </c>
      <c r="D791" s="622">
        <v>238.1</v>
      </c>
    </row>
    <row r="792" spans="1:4" ht="31.5">
      <c r="A792" s="619" t="s">
        <v>1025</v>
      </c>
      <c r="B792" s="619" t="s">
        <v>1026</v>
      </c>
      <c r="C792" s="622" t="s">
        <v>152</v>
      </c>
      <c r="D792" s="622">
        <v>313.86</v>
      </c>
    </row>
    <row r="793" spans="1:4">
      <c r="A793" s="619">
        <v>8815</v>
      </c>
      <c r="B793" s="619" t="s">
        <v>1027</v>
      </c>
    </row>
    <row r="794" spans="1:4" ht="31.5">
      <c r="A794" s="619" t="s">
        <v>1028</v>
      </c>
      <c r="B794" s="619" t="s">
        <v>1029</v>
      </c>
      <c r="C794" s="622" t="s">
        <v>152</v>
      </c>
      <c r="D794" s="622">
        <v>5.14</v>
      </c>
    </row>
    <row r="795" spans="1:4" ht="31.5">
      <c r="A795" s="619" t="s">
        <v>1315</v>
      </c>
      <c r="B795" s="619" t="s">
        <v>1316</v>
      </c>
      <c r="C795" s="622" t="s">
        <v>152</v>
      </c>
      <c r="D795" s="622">
        <v>5.68</v>
      </c>
    </row>
    <row r="796" spans="1:4" ht="31.5">
      <c r="A796" s="619" t="s">
        <v>1030</v>
      </c>
      <c r="B796" s="619" t="s">
        <v>1031</v>
      </c>
      <c r="C796" s="622" t="s">
        <v>152</v>
      </c>
      <c r="D796" s="622">
        <v>5.99</v>
      </c>
    </row>
    <row r="797" spans="1:4" ht="31.5">
      <c r="A797" s="621" t="s">
        <v>1032</v>
      </c>
      <c r="B797" s="621" t="s">
        <v>1033</v>
      </c>
      <c r="C797" s="622" t="s">
        <v>152</v>
      </c>
      <c r="D797" s="622">
        <v>8.23</v>
      </c>
    </row>
    <row r="798" spans="1:4" ht="31.5">
      <c r="A798" s="619" t="s">
        <v>1034</v>
      </c>
      <c r="B798" s="619" t="s">
        <v>1035</v>
      </c>
      <c r="C798" s="622" t="s">
        <v>152</v>
      </c>
      <c r="D798" s="622">
        <v>9.01</v>
      </c>
    </row>
    <row r="799" spans="1:4" ht="31.5">
      <c r="A799" s="619" t="s">
        <v>1036</v>
      </c>
      <c r="B799" s="619" t="s">
        <v>1037</v>
      </c>
      <c r="C799" s="622" t="s">
        <v>152</v>
      </c>
      <c r="D799" s="622">
        <v>16.010000000000002</v>
      </c>
    </row>
    <row r="800" spans="1:4">
      <c r="A800" s="619">
        <v>8816</v>
      </c>
      <c r="B800" s="619" t="s">
        <v>1038</v>
      </c>
    </row>
    <row r="801" spans="1:4">
      <c r="A801" s="621" t="s">
        <v>1039</v>
      </c>
      <c r="B801" s="621" t="s">
        <v>1040</v>
      </c>
      <c r="C801" s="622" t="s">
        <v>152</v>
      </c>
      <c r="D801" s="622">
        <v>125.52</v>
      </c>
    </row>
    <row r="802" spans="1:4">
      <c r="A802" s="619">
        <v>8817</v>
      </c>
      <c r="B802" s="619" t="s">
        <v>115</v>
      </c>
    </row>
    <row r="803" spans="1:4" ht="31.5">
      <c r="A803" s="619" t="s">
        <v>1041</v>
      </c>
      <c r="B803" s="619" t="s">
        <v>1042</v>
      </c>
      <c r="C803" s="622" t="s">
        <v>152</v>
      </c>
      <c r="D803" s="622">
        <v>48.69</v>
      </c>
    </row>
    <row r="804" spans="1:4" ht="31.5">
      <c r="A804" s="619" t="s">
        <v>1043</v>
      </c>
      <c r="B804" s="619" t="s">
        <v>1044</v>
      </c>
      <c r="C804" s="622" t="s">
        <v>152</v>
      </c>
      <c r="D804" s="622">
        <v>49.07</v>
      </c>
    </row>
    <row r="805" spans="1:4" ht="31.5">
      <c r="A805" s="619" t="s">
        <v>1045</v>
      </c>
      <c r="B805" s="619" t="s">
        <v>1046</v>
      </c>
      <c r="C805" s="622" t="s">
        <v>152</v>
      </c>
      <c r="D805" s="622">
        <v>50.95</v>
      </c>
    </row>
    <row r="806" spans="1:4">
      <c r="A806" s="619" t="s">
        <v>1047</v>
      </c>
      <c r="B806" s="619" t="s">
        <v>1048</v>
      </c>
      <c r="C806" s="622" t="s">
        <v>152</v>
      </c>
      <c r="D806" s="622">
        <v>13.19</v>
      </c>
    </row>
    <row r="807" spans="1:4" ht="31.5">
      <c r="A807" s="619" t="s">
        <v>1049</v>
      </c>
      <c r="B807" s="619" t="s">
        <v>1050</v>
      </c>
      <c r="C807" s="622" t="s">
        <v>152</v>
      </c>
      <c r="D807" s="622">
        <v>17.03</v>
      </c>
    </row>
    <row r="808" spans="1:4" ht="31.5">
      <c r="A808" s="621" t="s">
        <v>1051</v>
      </c>
      <c r="B808" s="621" t="s">
        <v>1052</v>
      </c>
      <c r="C808" s="622" t="s">
        <v>152</v>
      </c>
      <c r="D808" s="622">
        <v>17.41</v>
      </c>
    </row>
    <row r="809" spans="1:4" ht="31.5">
      <c r="A809" s="619" t="s">
        <v>1053</v>
      </c>
      <c r="B809" s="619" t="s">
        <v>1054</v>
      </c>
      <c r="C809" s="622" t="s">
        <v>152</v>
      </c>
      <c r="D809" s="622">
        <v>19.29</v>
      </c>
    </row>
    <row r="810" spans="1:4">
      <c r="A810" s="621" t="s">
        <v>1055</v>
      </c>
      <c r="B810" s="621" t="s">
        <v>1056</v>
      </c>
      <c r="C810" s="622" t="s">
        <v>152</v>
      </c>
      <c r="D810" s="622">
        <v>5.28</v>
      </c>
    </row>
    <row r="811" spans="1:4" ht="31.5">
      <c r="A811" s="619" t="s">
        <v>1057</v>
      </c>
      <c r="B811" s="619" t="s">
        <v>1058</v>
      </c>
      <c r="C811" s="622" t="s">
        <v>152</v>
      </c>
      <c r="D811" s="622">
        <v>125.49</v>
      </c>
    </row>
    <row r="812" spans="1:4" ht="31.5">
      <c r="A812" s="619" t="s">
        <v>1059</v>
      </c>
      <c r="B812" s="619" t="s">
        <v>1060</v>
      </c>
      <c r="C812" s="622" t="s">
        <v>152</v>
      </c>
      <c r="D812" s="622">
        <v>111.06</v>
      </c>
    </row>
    <row r="813" spans="1:4">
      <c r="A813" s="619">
        <v>8818</v>
      </c>
      <c r="B813" s="619" t="s">
        <v>1061</v>
      </c>
    </row>
    <row r="814" spans="1:4" ht="31.5">
      <c r="A814" s="619" t="s">
        <v>1062</v>
      </c>
      <c r="B814" s="619" t="s">
        <v>1063</v>
      </c>
      <c r="C814" s="622" t="s">
        <v>152</v>
      </c>
      <c r="D814" s="622">
        <v>52.51</v>
      </c>
    </row>
    <row r="815" spans="1:4" ht="47.25">
      <c r="A815" s="619" t="s">
        <v>1064</v>
      </c>
      <c r="B815" s="619" t="s">
        <v>1065</v>
      </c>
      <c r="C815" s="622" t="s">
        <v>152</v>
      </c>
      <c r="D815" s="622">
        <v>58.02</v>
      </c>
    </row>
    <row r="816" spans="1:4" ht="47.25">
      <c r="A816" s="619" t="s">
        <v>1066</v>
      </c>
      <c r="B816" s="619" t="s">
        <v>1067</v>
      </c>
      <c r="C816" s="622" t="s">
        <v>152</v>
      </c>
      <c r="D816" s="622">
        <v>54.77</v>
      </c>
    </row>
    <row r="817" spans="1:4" ht="47.25">
      <c r="A817" s="619" t="s">
        <v>1068</v>
      </c>
      <c r="B817" s="619" t="s">
        <v>1069</v>
      </c>
      <c r="C817" s="622" t="s">
        <v>152</v>
      </c>
      <c r="D817" s="622">
        <v>62.75</v>
      </c>
    </row>
    <row r="818" spans="1:4" ht="47.25">
      <c r="A818" s="619" t="s">
        <v>1070</v>
      </c>
      <c r="B818" s="619" t="s">
        <v>1071</v>
      </c>
      <c r="C818" s="622" t="s">
        <v>152</v>
      </c>
      <c r="D818" s="622">
        <v>63.76</v>
      </c>
    </row>
    <row r="819" spans="1:4" ht="47.25">
      <c r="A819" s="619" t="s">
        <v>1072</v>
      </c>
      <c r="B819" s="619" t="s">
        <v>1073</v>
      </c>
      <c r="C819" s="622" t="s">
        <v>152</v>
      </c>
      <c r="D819" s="622">
        <v>60.51</v>
      </c>
    </row>
    <row r="820" spans="1:4" ht="47.25">
      <c r="A820" s="619" t="s">
        <v>1074</v>
      </c>
      <c r="B820" s="619" t="s">
        <v>1075</v>
      </c>
      <c r="C820" s="622" t="s">
        <v>152</v>
      </c>
      <c r="D820" s="622">
        <v>68.489999999999995</v>
      </c>
    </row>
    <row r="821" spans="1:4" ht="47.25">
      <c r="A821" s="621" t="s">
        <v>1076</v>
      </c>
      <c r="B821" s="621" t="s">
        <v>1077</v>
      </c>
      <c r="C821" s="622" t="s">
        <v>152</v>
      </c>
      <c r="D821" s="622">
        <v>81.96</v>
      </c>
    </row>
    <row r="822" spans="1:4" ht="47.25">
      <c r="A822" s="619" t="s">
        <v>1078</v>
      </c>
      <c r="B822" s="619" t="s">
        <v>1079</v>
      </c>
      <c r="C822" s="622" t="s">
        <v>152</v>
      </c>
      <c r="D822" s="622">
        <v>55.35</v>
      </c>
    </row>
    <row r="823" spans="1:4" ht="31.5">
      <c r="A823" s="619" t="s">
        <v>1080</v>
      </c>
      <c r="B823" s="619" t="s">
        <v>1081</v>
      </c>
      <c r="C823" s="622" t="s">
        <v>152</v>
      </c>
      <c r="D823" s="622">
        <v>41.97</v>
      </c>
    </row>
    <row r="824" spans="1:4" ht="47.25">
      <c r="A824" s="619" t="s">
        <v>1082</v>
      </c>
      <c r="B824" s="619" t="s">
        <v>1083</v>
      </c>
      <c r="C824" s="622" t="s">
        <v>152</v>
      </c>
      <c r="D824" s="622">
        <v>60.59</v>
      </c>
    </row>
    <row r="825" spans="1:4" ht="47.25">
      <c r="A825" s="619" t="s">
        <v>1084</v>
      </c>
      <c r="B825" s="619" t="s">
        <v>1085</v>
      </c>
      <c r="C825" s="622" t="s">
        <v>152</v>
      </c>
      <c r="D825" s="622">
        <v>57.34</v>
      </c>
    </row>
    <row r="826" spans="1:4" ht="47.25">
      <c r="A826" s="619" t="s">
        <v>1086</v>
      </c>
      <c r="B826" s="619" t="s">
        <v>1087</v>
      </c>
      <c r="C826" s="622" t="s">
        <v>152</v>
      </c>
      <c r="D826" s="622">
        <v>65.319999999999993</v>
      </c>
    </row>
    <row r="827" spans="1:4" ht="31.5">
      <c r="A827" s="619" t="s">
        <v>1088</v>
      </c>
      <c r="B827" s="619" t="s">
        <v>1089</v>
      </c>
      <c r="C827" s="622" t="s">
        <v>152</v>
      </c>
      <c r="D827" s="622">
        <v>45.34</v>
      </c>
    </row>
    <row r="828" spans="1:4" ht="47.25">
      <c r="A828" s="619" t="s">
        <v>1090</v>
      </c>
      <c r="B828" s="619" t="s">
        <v>1091</v>
      </c>
      <c r="C828" s="622" t="s">
        <v>152</v>
      </c>
      <c r="D828" s="622">
        <v>66</v>
      </c>
    </row>
    <row r="829" spans="1:4" ht="47.25">
      <c r="A829" s="619" t="s">
        <v>1092</v>
      </c>
      <c r="B829" s="619" t="s">
        <v>1093</v>
      </c>
      <c r="C829" s="622" t="s">
        <v>152</v>
      </c>
      <c r="D829" s="622">
        <v>62.75</v>
      </c>
    </row>
    <row r="830" spans="1:4" ht="47.25">
      <c r="A830" s="619" t="s">
        <v>1094</v>
      </c>
      <c r="B830" s="619" t="s">
        <v>1095</v>
      </c>
      <c r="C830" s="622" t="s">
        <v>152</v>
      </c>
      <c r="D830" s="622">
        <v>70.73</v>
      </c>
    </row>
    <row r="831" spans="1:4" ht="31.5">
      <c r="A831" s="619" t="s">
        <v>1096</v>
      </c>
      <c r="B831" s="619" t="s">
        <v>1097</v>
      </c>
      <c r="C831" s="622" t="s">
        <v>152</v>
      </c>
      <c r="D831" s="622">
        <v>48.72</v>
      </c>
    </row>
    <row r="832" spans="1:4" ht="47.25">
      <c r="A832" s="619" t="s">
        <v>1098</v>
      </c>
      <c r="B832" s="619" t="s">
        <v>1099</v>
      </c>
      <c r="C832" s="622" t="s">
        <v>152</v>
      </c>
      <c r="D832" s="622">
        <v>89.02</v>
      </c>
    </row>
    <row r="833" spans="1:4" ht="31.5">
      <c r="A833" s="619" t="s">
        <v>1100</v>
      </c>
      <c r="B833" s="619" t="s">
        <v>1101</v>
      </c>
      <c r="C833" s="622" t="s">
        <v>152</v>
      </c>
      <c r="D833" s="622">
        <v>67.86</v>
      </c>
    </row>
    <row r="834" spans="1:4">
      <c r="A834" s="619">
        <v>8819</v>
      </c>
      <c r="B834" s="619" t="s">
        <v>1102</v>
      </c>
    </row>
    <row r="835" spans="1:4">
      <c r="A835" s="619" t="s">
        <v>1103</v>
      </c>
      <c r="B835" s="619" t="s">
        <v>1104</v>
      </c>
      <c r="C835" s="622" t="s">
        <v>152</v>
      </c>
      <c r="D835" s="622">
        <v>26.73</v>
      </c>
    </row>
    <row r="836" spans="1:4" ht="31.5">
      <c r="A836" s="619" t="s">
        <v>1105</v>
      </c>
      <c r="B836" s="619" t="s">
        <v>1106</v>
      </c>
      <c r="C836" s="622" t="s">
        <v>152</v>
      </c>
      <c r="D836" s="622">
        <v>105.64</v>
      </c>
    </row>
    <row r="837" spans="1:4" ht="31.5">
      <c r="A837" s="619" t="s">
        <v>1107</v>
      </c>
      <c r="B837" s="619" t="s">
        <v>1108</v>
      </c>
      <c r="C837" s="622" t="s">
        <v>152</v>
      </c>
      <c r="D837" s="622">
        <v>105.64</v>
      </c>
    </row>
    <row r="838" spans="1:4" ht="47.25">
      <c r="A838" s="619" t="s">
        <v>1109</v>
      </c>
      <c r="B838" s="619" t="s">
        <v>1110</v>
      </c>
      <c r="C838" s="622" t="s">
        <v>152</v>
      </c>
      <c r="D838" s="622">
        <v>169.32</v>
      </c>
    </row>
    <row r="839" spans="1:4" ht="47.25">
      <c r="A839" s="619" t="s">
        <v>1111</v>
      </c>
      <c r="B839" s="619" t="s">
        <v>1112</v>
      </c>
      <c r="C839" s="622" t="s">
        <v>152</v>
      </c>
      <c r="D839" s="622">
        <v>152.56</v>
      </c>
    </row>
    <row r="840" spans="1:4" ht="47.25">
      <c r="A840" s="619" t="s">
        <v>1113</v>
      </c>
      <c r="B840" s="619" t="s">
        <v>1114</v>
      </c>
      <c r="C840" s="622" t="s">
        <v>152</v>
      </c>
      <c r="D840" s="622">
        <v>141.72</v>
      </c>
    </row>
    <row r="841" spans="1:4" ht="47.25">
      <c r="A841" s="619" t="s">
        <v>1115</v>
      </c>
      <c r="B841" s="619" t="s">
        <v>1116</v>
      </c>
      <c r="C841" s="622" t="s">
        <v>152</v>
      </c>
      <c r="D841" s="622">
        <v>124.96</v>
      </c>
    </row>
    <row r="842" spans="1:4">
      <c r="A842" s="621">
        <v>8820</v>
      </c>
      <c r="B842" s="621" t="s">
        <v>1117</v>
      </c>
    </row>
    <row r="843" spans="1:4">
      <c r="A843" s="619" t="s">
        <v>1118</v>
      </c>
      <c r="B843" s="619" t="s">
        <v>1119</v>
      </c>
      <c r="C843" s="622" t="s">
        <v>201</v>
      </c>
      <c r="D843" s="622">
        <v>2760.04</v>
      </c>
    </row>
    <row r="844" spans="1:4" ht="47.25">
      <c r="A844" s="619" t="s">
        <v>1120</v>
      </c>
      <c r="B844" s="619" t="s">
        <v>1121</v>
      </c>
      <c r="C844" s="622" t="s">
        <v>152</v>
      </c>
      <c r="D844" s="622">
        <v>53.32</v>
      </c>
    </row>
    <row r="845" spans="1:4" ht="47.25">
      <c r="A845" s="619" t="s">
        <v>1122</v>
      </c>
      <c r="B845" s="619" t="s">
        <v>1123</v>
      </c>
      <c r="C845" s="622" t="s">
        <v>152</v>
      </c>
      <c r="D845" s="622">
        <v>83.94</v>
      </c>
    </row>
    <row r="846" spans="1:4" ht="63">
      <c r="A846" s="619" t="s">
        <v>1124</v>
      </c>
      <c r="B846" s="619" t="s">
        <v>1125</v>
      </c>
      <c r="C846" s="622" t="s">
        <v>152</v>
      </c>
      <c r="D846" s="622">
        <v>132.88999999999999</v>
      </c>
    </row>
    <row r="847" spans="1:4" ht="63">
      <c r="A847" s="619" t="s">
        <v>1126</v>
      </c>
      <c r="B847" s="619" t="s">
        <v>1127</v>
      </c>
      <c r="C847" s="622" t="s">
        <v>152</v>
      </c>
      <c r="D847" s="622">
        <v>145.44999999999999</v>
      </c>
    </row>
    <row r="848" spans="1:4" ht="47.25">
      <c r="A848" s="619" t="s">
        <v>1128</v>
      </c>
      <c r="B848" s="619" t="s">
        <v>1129</v>
      </c>
      <c r="C848" s="622" t="s">
        <v>152</v>
      </c>
      <c r="D848" s="622">
        <v>88.2</v>
      </c>
    </row>
    <row r="849" spans="1:4" ht="47.25">
      <c r="A849" s="619" t="s">
        <v>1130</v>
      </c>
      <c r="B849" s="619" t="s">
        <v>1131</v>
      </c>
      <c r="C849" s="622" t="s">
        <v>152</v>
      </c>
      <c r="D849" s="622">
        <v>64.86</v>
      </c>
    </row>
    <row r="850" spans="1:4" ht="47.25">
      <c r="A850" s="621" t="s">
        <v>1132</v>
      </c>
      <c r="B850" s="621" t="s">
        <v>1133</v>
      </c>
      <c r="C850" s="622" t="s">
        <v>152</v>
      </c>
      <c r="D850" s="622">
        <v>201.47</v>
      </c>
    </row>
    <row r="851" spans="1:4">
      <c r="A851" s="619">
        <v>8821</v>
      </c>
      <c r="B851" s="619" t="s">
        <v>1134</v>
      </c>
    </row>
    <row r="852" spans="1:4" ht="31.5">
      <c r="A852" s="619" t="s">
        <v>1135</v>
      </c>
      <c r="B852" s="619" t="s">
        <v>1136</v>
      </c>
      <c r="C852" s="622" t="s">
        <v>152</v>
      </c>
      <c r="D852" s="622">
        <v>120.52</v>
      </c>
    </row>
    <row r="853" spans="1:4" ht="31.5">
      <c r="A853" s="619" t="s">
        <v>1137</v>
      </c>
      <c r="B853" s="619" t="s">
        <v>1138</v>
      </c>
      <c r="C853" s="622" t="s">
        <v>152</v>
      </c>
      <c r="D853" s="622">
        <v>135.04</v>
      </c>
    </row>
    <row r="854" spans="1:4" ht="31.5">
      <c r="A854" s="619" t="s">
        <v>1139</v>
      </c>
      <c r="B854" s="619" t="s">
        <v>1140</v>
      </c>
      <c r="C854" s="622" t="s">
        <v>152</v>
      </c>
      <c r="D854" s="622">
        <v>140.34</v>
      </c>
    </row>
    <row r="855" spans="1:4" ht="31.5">
      <c r="A855" s="619" t="s">
        <v>1141</v>
      </c>
      <c r="B855" s="619" t="s">
        <v>1142</v>
      </c>
      <c r="C855" s="622" t="s">
        <v>152</v>
      </c>
      <c r="D855" s="622">
        <v>147.85</v>
      </c>
    </row>
    <row r="856" spans="1:4" ht="31.5">
      <c r="A856" s="619" t="s">
        <v>1143</v>
      </c>
      <c r="B856" s="619" t="s">
        <v>1144</v>
      </c>
      <c r="C856" s="622" t="s">
        <v>152</v>
      </c>
      <c r="D856" s="622">
        <v>150.5</v>
      </c>
    </row>
    <row r="857" spans="1:4">
      <c r="A857" s="619" t="s">
        <v>1145</v>
      </c>
      <c r="B857" s="619" t="s">
        <v>1146</v>
      </c>
      <c r="C857" s="622" t="s">
        <v>152</v>
      </c>
      <c r="D857" s="622">
        <v>53.32</v>
      </c>
    </row>
    <row r="858" spans="1:4">
      <c r="A858" s="619" t="s">
        <v>1147</v>
      </c>
      <c r="B858" s="619" t="s">
        <v>1148</v>
      </c>
      <c r="C858" s="622" t="s">
        <v>152</v>
      </c>
      <c r="D858" s="622">
        <v>59.42</v>
      </c>
    </row>
    <row r="859" spans="1:4" ht="31.5">
      <c r="A859" s="621" t="s">
        <v>1149</v>
      </c>
      <c r="B859" s="621" t="s">
        <v>1150</v>
      </c>
      <c r="C859" s="622" t="s">
        <v>152</v>
      </c>
      <c r="D859" s="622">
        <v>117.81</v>
      </c>
    </row>
    <row r="860" spans="1:4" ht="31.5">
      <c r="A860" s="619" t="s">
        <v>1151</v>
      </c>
      <c r="B860" s="619" t="s">
        <v>1152</v>
      </c>
      <c r="C860" s="622" t="s">
        <v>152</v>
      </c>
      <c r="D860" s="622">
        <v>119.58</v>
      </c>
    </row>
    <row r="861" spans="1:4" ht="31.5">
      <c r="A861" s="619" t="s">
        <v>1153</v>
      </c>
      <c r="B861" s="619" t="s">
        <v>1154</v>
      </c>
      <c r="C861" s="622" t="s">
        <v>152</v>
      </c>
      <c r="D861" s="622">
        <v>121.72</v>
      </c>
    </row>
    <row r="862" spans="1:4">
      <c r="A862" s="619" t="s">
        <v>1155</v>
      </c>
      <c r="B862" s="619" t="s">
        <v>1156</v>
      </c>
      <c r="C862" s="622" t="s">
        <v>152</v>
      </c>
      <c r="D862" s="622">
        <v>75.569999999999993</v>
      </c>
    </row>
    <row r="863" spans="1:4" ht="31.5">
      <c r="A863" s="619" t="s">
        <v>1157</v>
      </c>
      <c r="B863" s="619" t="s">
        <v>1158</v>
      </c>
      <c r="C863" s="622" t="s">
        <v>152</v>
      </c>
      <c r="D863" s="622">
        <v>125.32</v>
      </c>
    </row>
    <row r="864" spans="1:4">
      <c r="A864" s="619">
        <v>8822</v>
      </c>
      <c r="B864" s="619" t="s">
        <v>1159</v>
      </c>
    </row>
    <row r="865" spans="1:4" ht="47.25">
      <c r="A865" s="619" t="s">
        <v>1160</v>
      </c>
      <c r="B865" s="619" t="s">
        <v>1161</v>
      </c>
      <c r="C865" s="622" t="s">
        <v>152</v>
      </c>
      <c r="D865" s="622">
        <v>82.47</v>
      </c>
    </row>
    <row r="866" spans="1:4">
      <c r="A866" s="619">
        <v>8823</v>
      </c>
      <c r="B866" s="619" t="s">
        <v>1162</v>
      </c>
    </row>
    <row r="867" spans="1:4" ht="47.25">
      <c r="A867" s="619" t="s">
        <v>1163</v>
      </c>
      <c r="B867" s="619" t="s">
        <v>1164</v>
      </c>
      <c r="C867" s="622" t="s">
        <v>152</v>
      </c>
      <c r="D867" s="622">
        <v>121.55</v>
      </c>
    </row>
    <row r="868" spans="1:4" ht="47.25">
      <c r="A868" s="619" t="s">
        <v>1165</v>
      </c>
      <c r="B868" s="619" t="s">
        <v>1166</v>
      </c>
      <c r="C868" s="622" t="s">
        <v>152</v>
      </c>
      <c r="D868" s="622">
        <v>104.67</v>
      </c>
    </row>
    <row r="869" spans="1:4">
      <c r="A869" s="619">
        <v>8824</v>
      </c>
      <c r="B869" s="619" t="s">
        <v>1167</v>
      </c>
    </row>
    <row r="870" spans="1:4" ht="47.25">
      <c r="A870" s="619" t="s">
        <v>1168</v>
      </c>
      <c r="B870" s="619" t="s">
        <v>1169</v>
      </c>
      <c r="C870" s="622" t="s">
        <v>152</v>
      </c>
      <c r="D870" s="622">
        <v>299.02999999999997</v>
      </c>
    </row>
    <row r="871" spans="1:4" ht="47.25">
      <c r="A871" s="619" t="s">
        <v>1170</v>
      </c>
      <c r="B871" s="619" t="s">
        <v>1171</v>
      </c>
      <c r="C871" s="622" t="s">
        <v>152</v>
      </c>
      <c r="D871" s="622">
        <v>261.95</v>
      </c>
    </row>
    <row r="872" spans="1:4" ht="31.5">
      <c r="A872" s="621" t="s">
        <v>1172</v>
      </c>
      <c r="B872" s="621" t="s">
        <v>1173</v>
      </c>
      <c r="C872" s="622" t="s">
        <v>152</v>
      </c>
      <c r="D872" s="622">
        <v>268.06</v>
      </c>
    </row>
    <row r="873" spans="1:4" ht="31.5">
      <c r="A873" s="619" t="s">
        <v>1174</v>
      </c>
      <c r="B873" s="619" t="s">
        <v>1175</v>
      </c>
      <c r="C873" s="622" t="s">
        <v>152</v>
      </c>
      <c r="D873" s="622">
        <v>264.5</v>
      </c>
    </row>
    <row r="874" spans="1:4" ht="47.25">
      <c r="A874" s="621" t="s">
        <v>1176</v>
      </c>
      <c r="B874" s="621" t="s">
        <v>1177</v>
      </c>
      <c r="C874" s="622" t="s">
        <v>152</v>
      </c>
      <c r="D874" s="622">
        <v>304.35000000000002</v>
      </c>
    </row>
    <row r="875" spans="1:4" ht="47.25">
      <c r="A875" s="619" t="s">
        <v>1178</v>
      </c>
      <c r="B875" s="619" t="s">
        <v>1179</v>
      </c>
      <c r="C875" s="622" t="s">
        <v>152</v>
      </c>
      <c r="D875" s="622">
        <v>266.37</v>
      </c>
    </row>
    <row r="876" spans="1:4" ht="31.5">
      <c r="A876" s="619" t="s">
        <v>1180</v>
      </c>
      <c r="B876" s="619" t="s">
        <v>1181</v>
      </c>
      <c r="C876" s="622" t="s">
        <v>152</v>
      </c>
      <c r="D876" s="622">
        <v>266.52999999999997</v>
      </c>
    </row>
    <row r="877" spans="1:4" ht="47.25">
      <c r="A877" s="621" t="s">
        <v>1182</v>
      </c>
      <c r="B877" s="621" t="s">
        <v>1183</v>
      </c>
      <c r="C877" s="622" t="s">
        <v>152</v>
      </c>
      <c r="D877" s="622">
        <v>263.05</v>
      </c>
    </row>
    <row r="878" spans="1:4" ht="47.25">
      <c r="A878" s="619" t="s">
        <v>1184</v>
      </c>
      <c r="B878" s="619" t="s">
        <v>1185</v>
      </c>
      <c r="C878" s="622" t="s">
        <v>152</v>
      </c>
      <c r="D878" s="622">
        <v>104.64</v>
      </c>
    </row>
    <row r="879" spans="1:4" ht="47.25">
      <c r="A879" s="619" t="s">
        <v>1186</v>
      </c>
      <c r="B879" s="619" t="s">
        <v>1187</v>
      </c>
      <c r="C879" s="622" t="s">
        <v>152</v>
      </c>
      <c r="D879" s="622">
        <v>134.97</v>
      </c>
    </row>
    <row r="880" spans="1:4" ht="47.25">
      <c r="A880" s="619" t="s">
        <v>1188</v>
      </c>
      <c r="B880" s="619" t="s">
        <v>1189</v>
      </c>
      <c r="C880" s="622" t="s">
        <v>152</v>
      </c>
      <c r="D880" s="622">
        <v>104.02</v>
      </c>
    </row>
    <row r="881" spans="1:4" ht="47.25">
      <c r="A881" s="619" t="s">
        <v>1190</v>
      </c>
      <c r="B881" s="619" t="s">
        <v>1191</v>
      </c>
      <c r="C881" s="622" t="s">
        <v>152</v>
      </c>
      <c r="D881" s="622">
        <v>132.82</v>
      </c>
    </row>
    <row r="882" spans="1:4">
      <c r="A882" s="619">
        <v>8825</v>
      </c>
      <c r="B882" s="619" t="s">
        <v>1192</v>
      </c>
    </row>
    <row r="883" spans="1:4">
      <c r="A883" s="619" t="s">
        <v>1193</v>
      </c>
      <c r="B883" s="619" t="s">
        <v>1194</v>
      </c>
      <c r="C883" s="622" t="s">
        <v>152</v>
      </c>
      <c r="D883" s="622">
        <v>63.81</v>
      </c>
    </row>
    <row r="884" spans="1:4">
      <c r="A884" s="619">
        <v>8826</v>
      </c>
      <c r="B884" s="619" t="s">
        <v>1195</v>
      </c>
    </row>
    <row r="885" spans="1:4" ht="31.5">
      <c r="A885" s="619" t="s">
        <v>1196</v>
      </c>
      <c r="B885" s="619" t="s">
        <v>1197</v>
      </c>
      <c r="C885" s="622" t="s">
        <v>161</v>
      </c>
      <c r="D885" s="622">
        <v>31.82</v>
      </c>
    </row>
    <row r="886" spans="1:4">
      <c r="A886" s="619">
        <v>8827</v>
      </c>
      <c r="B886" s="619" t="s">
        <v>1198</v>
      </c>
    </row>
    <row r="887" spans="1:4" ht="31.5">
      <c r="A887" s="619" t="s">
        <v>1199</v>
      </c>
      <c r="B887" s="619" t="s">
        <v>1200</v>
      </c>
      <c r="C887" s="622" t="s">
        <v>161</v>
      </c>
      <c r="D887" s="622">
        <v>14.12</v>
      </c>
    </row>
    <row r="888" spans="1:4" ht="31.5">
      <c r="A888" s="619" t="s">
        <v>1201</v>
      </c>
      <c r="B888" s="619" t="s">
        <v>1202</v>
      </c>
      <c r="C888" s="622" t="s">
        <v>161</v>
      </c>
      <c r="D888" s="622">
        <v>210.2</v>
      </c>
    </row>
    <row r="889" spans="1:4" ht="31.5">
      <c r="A889" s="619" t="s">
        <v>1203</v>
      </c>
      <c r="B889" s="619" t="s">
        <v>1204</v>
      </c>
      <c r="C889" s="622" t="s">
        <v>161</v>
      </c>
      <c r="D889" s="622">
        <v>10.050000000000001</v>
      </c>
    </row>
    <row r="890" spans="1:4">
      <c r="A890" s="621">
        <v>8828</v>
      </c>
      <c r="B890" s="621" t="s">
        <v>1205</v>
      </c>
    </row>
    <row r="891" spans="1:4" ht="31.5">
      <c r="A891" s="619" t="s">
        <v>1206</v>
      </c>
      <c r="B891" s="619" t="s">
        <v>1207</v>
      </c>
      <c r="C891" s="622" t="s">
        <v>152</v>
      </c>
      <c r="D891" s="622">
        <v>112.41</v>
      </c>
    </row>
    <row r="892" spans="1:4">
      <c r="A892" s="621">
        <v>8674</v>
      </c>
      <c r="B892" s="621" t="s">
        <v>1208</v>
      </c>
    </row>
    <row r="893" spans="1:4">
      <c r="A893" s="619">
        <v>8829</v>
      </c>
      <c r="B893" s="619" t="s">
        <v>1209</v>
      </c>
    </row>
    <row r="894" spans="1:4" ht="31.5">
      <c r="A894" s="621" t="s">
        <v>1210</v>
      </c>
      <c r="B894" s="621" t="s">
        <v>1211</v>
      </c>
      <c r="C894" s="622" t="s">
        <v>161</v>
      </c>
      <c r="D894" s="622">
        <v>15.67</v>
      </c>
    </row>
    <row r="895" spans="1:4" ht="31.5">
      <c r="A895" s="619" t="s">
        <v>1212</v>
      </c>
      <c r="B895" s="619" t="s">
        <v>1213</v>
      </c>
      <c r="C895" s="622" t="s">
        <v>161</v>
      </c>
      <c r="D895" s="622">
        <v>15.99</v>
      </c>
    </row>
    <row r="896" spans="1:4">
      <c r="A896" s="619">
        <v>8830</v>
      </c>
      <c r="B896" s="619" t="s">
        <v>1214</v>
      </c>
    </row>
    <row r="897" spans="1:4" ht="47.25">
      <c r="A897" s="619" t="s">
        <v>1215</v>
      </c>
      <c r="B897" s="619" t="s">
        <v>1216</v>
      </c>
      <c r="C897" s="622" t="s">
        <v>161</v>
      </c>
      <c r="D897" s="622">
        <v>12.41</v>
      </c>
    </row>
    <row r="898" spans="1:4">
      <c r="A898" s="621">
        <v>8831</v>
      </c>
      <c r="B898" s="621" t="s">
        <v>1217</v>
      </c>
    </row>
    <row r="899" spans="1:4" ht="31.5">
      <c r="A899" s="619" t="s">
        <v>1218</v>
      </c>
      <c r="B899" s="619" t="s">
        <v>1219</v>
      </c>
      <c r="C899" s="622" t="s">
        <v>161</v>
      </c>
      <c r="D899" s="622">
        <v>55.32</v>
      </c>
    </row>
    <row r="900" spans="1:4" ht="31.5">
      <c r="A900" s="621" t="s">
        <v>1220</v>
      </c>
      <c r="B900" s="621" t="s">
        <v>1221</v>
      </c>
      <c r="C900" s="622" t="s">
        <v>161</v>
      </c>
      <c r="D900" s="622">
        <v>40.4</v>
      </c>
    </row>
    <row r="901" spans="1:4" ht="31.5">
      <c r="A901" s="621" t="s">
        <v>1222</v>
      </c>
      <c r="B901" s="621" t="s">
        <v>1223</v>
      </c>
      <c r="C901" s="622" t="s">
        <v>161</v>
      </c>
      <c r="D901" s="622">
        <v>46.36</v>
      </c>
    </row>
    <row r="902" spans="1:4" ht="31.5">
      <c r="A902" s="619" t="s">
        <v>1224</v>
      </c>
      <c r="B902" s="619" t="s">
        <v>1225</v>
      </c>
      <c r="C902" s="622" t="s">
        <v>161</v>
      </c>
      <c r="D902" s="622">
        <v>40.83</v>
      </c>
    </row>
    <row r="903" spans="1:4" ht="31.5">
      <c r="A903" s="619" t="s">
        <v>1226</v>
      </c>
      <c r="B903" s="619" t="s">
        <v>1227</v>
      </c>
      <c r="C903" s="622" t="s">
        <v>161</v>
      </c>
      <c r="D903" s="622">
        <v>33.15</v>
      </c>
    </row>
    <row r="904" spans="1:4" ht="31.5">
      <c r="A904" s="621" t="s">
        <v>1228</v>
      </c>
      <c r="B904" s="621" t="s">
        <v>1229</v>
      </c>
      <c r="C904" s="622" t="s">
        <v>161</v>
      </c>
      <c r="D904" s="622">
        <v>36.22</v>
      </c>
    </row>
    <row r="905" spans="1:4">
      <c r="A905" s="619">
        <v>8832</v>
      </c>
      <c r="B905" s="619" t="s">
        <v>1230</v>
      </c>
    </row>
    <row r="906" spans="1:4" ht="47.25">
      <c r="A906" s="621" t="s">
        <v>1231</v>
      </c>
      <c r="B906" s="621" t="s">
        <v>1232</v>
      </c>
      <c r="C906" s="622" t="s">
        <v>161</v>
      </c>
      <c r="D906" s="622">
        <v>81.31</v>
      </c>
    </row>
    <row r="907" spans="1:4" ht="47.25">
      <c r="A907" s="619" t="s">
        <v>1233</v>
      </c>
      <c r="B907" s="619" t="s">
        <v>1234</v>
      </c>
      <c r="C907" s="622" t="s">
        <v>161</v>
      </c>
      <c r="D907" s="622">
        <v>47.32</v>
      </c>
    </row>
    <row r="908" spans="1:4" ht="47.25">
      <c r="A908" s="619" t="s">
        <v>1235</v>
      </c>
      <c r="B908" s="619" t="s">
        <v>1236</v>
      </c>
      <c r="C908" s="622" t="s">
        <v>161</v>
      </c>
      <c r="D908" s="622">
        <v>57.87</v>
      </c>
    </row>
    <row r="909" spans="1:4">
      <c r="A909" s="619">
        <v>8833</v>
      </c>
      <c r="B909" s="619" t="s">
        <v>1237</v>
      </c>
    </row>
    <row r="910" spans="1:4" ht="31.5">
      <c r="A910" s="619" t="s">
        <v>1238</v>
      </c>
      <c r="B910" s="619" t="s">
        <v>1239</v>
      </c>
      <c r="C910" s="622" t="s">
        <v>161</v>
      </c>
      <c r="D910" s="622">
        <v>69.599999999999994</v>
      </c>
    </row>
    <row r="911" spans="1:4" ht="31.5">
      <c r="A911" s="619" t="s">
        <v>1240</v>
      </c>
      <c r="B911" s="619" t="s">
        <v>1241</v>
      </c>
      <c r="C911" s="622" t="s">
        <v>161</v>
      </c>
      <c r="D911" s="622">
        <v>43.44</v>
      </c>
    </row>
    <row r="912" spans="1:4" ht="31.5">
      <c r="A912" s="619" t="s">
        <v>1242</v>
      </c>
      <c r="B912" s="619" t="s">
        <v>1243</v>
      </c>
      <c r="C912" s="622" t="s">
        <v>161</v>
      </c>
      <c r="D912" s="622">
        <v>50.76</v>
      </c>
    </row>
    <row r="913" spans="1:4">
      <c r="A913" s="621">
        <v>8834</v>
      </c>
      <c r="B913" s="621" t="s">
        <v>1244</v>
      </c>
    </row>
    <row r="914" spans="1:4" ht="31.5">
      <c r="A914" s="619" t="s">
        <v>1245</v>
      </c>
      <c r="B914" s="619" t="s">
        <v>1246</v>
      </c>
      <c r="C914" s="622" t="s">
        <v>161</v>
      </c>
      <c r="D914" s="622">
        <v>18.46</v>
      </c>
    </row>
    <row r="915" spans="1:4">
      <c r="A915" s="619">
        <v>8835</v>
      </c>
      <c r="B915" s="619" t="s">
        <v>1247</v>
      </c>
    </row>
    <row r="916" spans="1:4" ht="31.5">
      <c r="A916" s="619" t="s">
        <v>1248</v>
      </c>
      <c r="B916" s="619" t="s">
        <v>1249</v>
      </c>
      <c r="C916" s="622" t="s">
        <v>161</v>
      </c>
      <c r="D916" s="622">
        <v>20.079999999999998</v>
      </c>
    </row>
    <row r="917" spans="1:4" ht="31.5">
      <c r="A917" s="621" t="s">
        <v>1250</v>
      </c>
      <c r="B917" s="621" t="s">
        <v>1251</v>
      </c>
      <c r="C917" s="622" t="s">
        <v>161</v>
      </c>
      <c r="D917" s="622">
        <v>17.43</v>
      </c>
    </row>
    <row r="918" spans="1:4" ht="31.5">
      <c r="A918" s="619" t="s">
        <v>1252</v>
      </c>
      <c r="B918" s="619" t="s">
        <v>1253</v>
      </c>
      <c r="C918" s="622" t="s">
        <v>161</v>
      </c>
      <c r="D918" s="622">
        <v>19.12</v>
      </c>
    </row>
    <row r="919" spans="1:4">
      <c r="A919" s="619">
        <v>8836</v>
      </c>
      <c r="B919" s="619" t="s">
        <v>1254</v>
      </c>
    </row>
    <row r="920" spans="1:4" ht="31.5">
      <c r="A920" s="619" t="s">
        <v>1255</v>
      </c>
      <c r="B920" s="619" t="s">
        <v>1256</v>
      </c>
      <c r="C920" s="622" t="s">
        <v>161</v>
      </c>
      <c r="D920" s="622">
        <v>38.47</v>
      </c>
    </row>
    <row r="921" spans="1:4" ht="31.5">
      <c r="A921" s="621" t="s">
        <v>1257</v>
      </c>
      <c r="B921" s="621" t="s">
        <v>1258</v>
      </c>
      <c r="C921" s="622" t="s">
        <v>161</v>
      </c>
      <c r="D921" s="622">
        <v>38.72</v>
      </c>
    </row>
    <row r="922" spans="1:4">
      <c r="A922" s="619">
        <v>8837</v>
      </c>
      <c r="B922" s="619" t="s">
        <v>1259</v>
      </c>
    </row>
    <row r="923" spans="1:4">
      <c r="A923" s="621" t="s">
        <v>1260</v>
      </c>
      <c r="B923" s="621" t="s">
        <v>1261</v>
      </c>
      <c r="C923" s="622" t="s">
        <v>152</v>
      </c>
      <c r="D923" s="622">
        <v>193.13</v>
      </c>
    </row>
    <row r="924" spans="1:4">
      <c r="A924" s="619">
        <v>8838</v>
      </c>
      <c r="B924" s="619" t="s">
        <v>1262</v>
      </c>
    </row>
    <row r="925" spans="1:4">
      <c r="A925" s="619" t="s">
        <v>1263</v>
      </c>
      <c r="B925" s="619" t="s">
        <v>1264</v>
      </c>
      <c r="C925" s="622" t="s">
        <v>152</v>
      </c>
      <c r="D925" s="622">
        <v>270.76</v>
      </c>
    </row>
    <row r="926" spans="1:4">
      <c r="A926" s="619" t="s">
        <v>1265</v>
      </c>
      <c r="B926" s="619" t="s">
        <v>1266</v>
      </c>
      <c r="C926" s="622" t="s">
        <v>152</v>
      </c>
      <c r="D926" s="622">
        <v>322.08999999999997</v>
      </c>
    </row>
    <row r="927" spans="1:4">
      <c r="A927" s="621">
        <v>8839</v>
      </c>
      <c r="B927" s="621" t="s">
        <v>1267</v>
      </c>
    </row>
    <row r="928" spans="1:4">
      <c r="A928" s="619" t="s">
        <v>1268</v>
      </c>
      <c r="B928" s="619" t="s">
        <v>1269</v>
      </c>
      <c r="C928" s="622" t="s">
        <v>152</v>
      </c>
      <c r="D928" s="622">
        <v>350.34</v>
      </c>
    </row>
    <row r="929" spans="1:4">
      <c r="A929" s="619" t="s">
        <v>1270</v>
      </c>
      <c r="B929" s="619" t="s">
        <v>1271</v>
      </c>
      <c r="C929" s="622" t="s">
        <v>152</v>
      </c>
      <c r="D929" s="622">
        <v>375.1</v>
      </c>
    </row>
    <row r="930" spans="1:4">
      <c r="A930" s="621">
        <v>8840</v>
      </c>
      <c r="B930" s="621" t="s">
        <v>116</v>
      </c>
    </row>
    <row r="931" spans="1:4">
      <c r="A931" s="619" t="s">
        <v>1272</v>
      </c>
      <c r="B931" s="619" t="s">
        <v>1273</v>
      </c>
      <c r="C931" s="622" t="s">
        <v>161</v>
      </c>
      <c r="D931" s="622">
        <v>37.21</v>
      </c>
    </row>
    <row r="932" spans="1:4">
      <c r="A932" s="621" t="s">
        <v>1274</v>
      </c>
      <c r="B932" s="621" t="s">
        <v>1275</v>
      </c>
      <c r="C932" s="622" t="s">
        <v>161</v>
      </c>
      <c r="D932" s="622">
        <v>57.04</v>
      </c>
    </row>
    <row r="933" spans="1:4">
      <c r="A933" s="619" t="s">
        <v>1276</v>
      </c>
      <c r="B933" s="619" t="s">
        <v>1277</v>
      </c>
      <c r="C933" s="622" t="s">
        <v>161</v>
      </c>
      <c r="D933" s="622">
        <v>53.84</v>
      </c>
    </row>
    <row r="934" spans="1:4">
      <c r="A934" s="619">
        <v>8841</v>
      </c>
      <c r="B934" s="619" t="s">
        <v>1278</v>
      </c>
    </row>
    <row r="935" spans="1:4">
      <c r="A935" s="621" t="s">
        <v>1279</v>
      </c>
      <c r="B935" s="621" t="s">
        <v>1280</v>
      </c>
      <c r="C935" s="622" t="s">
        <v>152</v>
      </c>
      <c r="D935" s="622">
        <v>193.13</v>
      </c>
    </row>
    <row r="936" spans="1:4">
      <c r="A936" s="619">
        <v>8842</v>
      </c>
      <c r="B936" s="619" t="s">
        <v>1281</v>
      </c>
    </row>
    <row r="937" spans="1:4">
      <c r="A937" s="619" t="s">
        <v>1282</v>
      </c>
      <c r="B937" s="619" t="s">
        <v>1283</v>
      </c>
      <c r="C937" s="622" t="s">
        <v>152</v>
      </c>
      <c r="D937" s="622">
        <v>116.8</v>
      </c>
    </row>
    <row r="938" spans="1:4">
      <c r="A938" s="621">
        <v>8843</v>
      </c>
      <c r="B938" s="621" t="s">
        <v>1284</v>
      </c>
    </row>
    <row r="939" spans="1:4" ht="31.5">
      <c r="A939" s="619" t="s">
        <v>1285</v>
      </c>
      <c r="B939" s="619" t="s">
        <v>20597</v>
      </c>
      <c r="C939" s="622" t="s">
        <v>152</v>
      </c>
      <c r="D939" s="622">
        <v>303.88</v>
      </c>
    </row>
    <row r="940" spans="1:4" ht="31.5">
      <c r="A940" s="619" t="s">
        <v>1286</v>
      </c>
      <c r="B940" s="619" t="s">
        <v>20598</v>
      </c>
      <c r="C940" s="622" t="s">
        <v>152</v>
      </c>
      <c r="D940" s="622">
        <v>377.34</v>
      </c>
    </row>
    <row r="941" spans="1:4">
      <c r="A941" s="619">
        <v>8844</v>
      </c>
      <c r="B941" s="619" t="s">
        <v>1287</v>
      </c>
    </row>
    <row r="942" spans="1:4">
      <c r="A942" s="621" t="s">
        <v>1288</v>
      </c>
      <c r="B942" s="621" t="s">
        <v>1289</v>
      </c>
      <c r="C942" s="622" t="s">
        <v>152</v>
      </c>
      <c r="D942" s="622">
        <v>350.34</v>
      </c>
    </row>
    <row r="943" spans="1:4">
      <c r="A943" s="619" t="s">
        <v>1290</v>
      </c>
      <c r="B943" s="619" t="s">
        <v>1291</v>
      </c>
      <c r="C943" s="622" t="s">
        <v>152</v>
      </c>
      <c r="D943" s="622">
        <v>375.1</v>
      </c>
    </row>
    <row r="944" spans="1:4">
      <c r="A944" s="621">
        <v>8675</v>
      </c>
      <c r="B944" s="621" t="s">
        <v>68</v>
      </c>
    </row>
    <row r="945" spans="1:4">
      <c r="A945" s="619">
        <v>8845</v>
      </c>
      <c r="B945" s="619" t="s">
        <v>1292</v>
      </c>
    </row>
    <row r="946" spans="1:4" ht="47.25">
      <c r="A946" s="621" t="s">
        <v>1293</v>
      </c>
      <c r="B946" s="621" t="s">
        <v>20599</v>
      </c>
      <c r="C946" s="622" t="s">
        <v>152</v>
      </c>
      <c r="D946" s="622">
        <v>14.14</v>
      </c>
    </row>
    <row r="947" spans="1:4" ht="31.5">
      <c r="A947" s="619" t="s">
        <v>1294</v>
      </c>
      <c r="B947" s="619" t="s">
        <v>20600</v>
      </c>
      <c r="C947" s="622" t="s">
        <v>152</v>
      </c>
      <c r="D947" s="622">
        <v>13.8</v>
      </c>
    </row>
    <row r="948" spans="1:4" ht="31.5">
      <c r="A948" s="619" t="s">
        <v>1295</v>
      </c>
      <c r="B948" s="619" t="s">
        <v>20601</v>
      </c>
      <c r="C948" s="622" t="s">
        <v>152</v>
      </c>
      <c r="D948" s="622">
        <v>12.97</v>
      </c>
    </row>
    <row r="949" spans="1:4" ht="47.25">
      <c r="A949" s="621" t="s">
        <v>1296</v>
      </c>
      <c r="B949" s="621" t="s">
        <v>20602</v>
      </c>
      <c r="C949" s="622" t="s">
        <v>152</v>
      </c>
      <c r="D949" s="622">
        <v>9.19</v>
      </c>
    </row>
    <row r="950" spans="1:4" ht="31.5">
      <c r="A950" s="619" t="s">
        <v>1297</v>
      </c>
      <c r="B950" s="619" t="s">
        <v>20603</v>
      </c>
      <c r="C950" s="622" t="s">
        <v>152</v>
      </c>
      <c r="D950" s="622">
        <v>12.63</v>
      </c>
    </row>
    <row r="951" spans="1:4" ht="31.5">
      <c r="A951" s="619" t="s">
        <v>1298</v>
      </c>
      <c r="B951" s="619" t="s">
        <v>20604</v>
      </c>
      <c r="C951" s="622" t="s">
        <v>152</v>
      </c>
      <c r="D951" s="622">
        <v>33.090000000000003</v>
      </c>
    </row>
    <row r="952" spans="1:4" ht="47.25">
      <c r="A952" s="621" t="s">
        <v>20605</v>
      </c>
      <c r="B952" s="621" t="s">
        <v>20606</v>
      </c>
      <c r="C952" s="622" t="s">
        <v>152</v>
      </c>
      <c r="D952" s="622">
        <v>68.900000000000006</v>
      </c>
    </row>
    <row r="953" spans="1:4" ht="31.5">
      <c r="A953" s="621" t="s">
        <v>20607</v>
      </c>
      <c r="B953" s="621" t="s">
        <v>20608</v>
      </c>
      <c r="C953" s="622" t="s">
        <v>152</v>
      </c>
      <c r="D953" s="622">
        <v>52.64</v>
      </c>
    </row>
    <row r="954" spans="1:4">
      <c r="A954" s="619" t="s">
        <v>1299</v>
      </c>
      <c r="B954" s="619" t="s">
        <v>1300</v>
      </c>
      <c r="C954" s="622" t="s">
        <v>161</v>
      </c>
      <c r="D954" s="622">
        <v>22.43</v>
      </c>
    </row>
    <row r="955" spans="1:4" ht="47.25">
      <c r="A955" s="619" t="s">
        <v>1301</v>
      </c>
      <c r="B955" s="619" t="s">
        <v>20609</v>
      </c>
      <c r="C955" s="622" t="s">
        <v>152</v>
      </c>
      <c r="D955" s="622">
        <v>34.729999999999997</v>
      </c>
    </row>
    <row r="956" spans="1:4" ht="47.25">
      <c r="A956" s="619" t="s">
        <v>1302</v>
      </c>
      <c r="B956" s="619" t="s">
        <v>20610</v>
      </c>
      <c r="C956" s="622" t="s">
        <v>152</v>
      </c>
      <c r="D956" s="622">
        <v>50.74</v>
      </c>
    </row>
    <row r="957" spans="1:4" ht="31.5">
      <c r="A957" s="619" t="s">
        <v>1303</v>
      </c>
      <c r="B957" s="619" t="s">
        <v>20611</v>
      </c>
      <c r="C957" s="622" t="s">
        <v>152</v>
      </c>
      <c r="D957" s="622">
        <v>31.05</v>
      </c>
    </row>
    <row r="958" spans="1:4" ht="47.25">
      <c r="A958" s="619" t="s">
        <v>1304</v>
      </c>
      <c r="B958" s="619" t="s">
        <v>20612</v>
      </c>
      <c r="C958" s="622" t="s">
        <v>152</v>
      </c>
      <c r="D958" s="622">
        <v>31.6</v>
      </c>
    </row>
    <row r="959" spans="1:4" ht="47.25">
      <c r="A959" s="619" t="s">
        <v>1305</v>
      </c>
      <c r="B959" s="619" t="s">
        <v>20613</v>
      </c>
      <c r="C959" s="622" t="s">
        <v>152</v>
      </c>
      <c r="D959" s="622">
        <v>33.619999999999997</v>
      </c>
    </row>
    <row r="960" spans="1:4">
      <c r="A960" s="619">
        <v>8846</v>
      </c>
      <c r="B960" s="619" t="s">
        <v>1306</v>
      </c>
    </row>
    <row r="961" spans="1:4" ht="31.5">
      <c r="A961" s="619" t="s">
        <v>1307</v>
      </c>
      <c r="B961" s="619" t="s">
        <v>1308</v>
      </c>
      <c r="C961" s="622" t="s">
        <v>152</v>
      </c>
      <c r="D961" s="622">
        <v>22.52</v>
      </c>
    </row>
    <row r="962" spans="1:4">
      <c r="A962" s="619" t="s">
        <v>1309</v>
      </c>
      <c r="B962" s="619" t="s">
        <v>1310</v>
      </c>
      <c r="C962" s="622" t="s">
        <v>152</v>
      </c>
      <c r="D962" s="622">
        <v>25.99</v>
      </c>
    </row>
    <row r="963" spans="1:4">
      <c r="A963" s="619">
        <v>8847</v>
      </c>
      <c r="B963" s="619" t="s">
        <v>1311</v>
      </c>
    </row>
    <row r="964" spans="1:4" ht="63">
      <c r="A964" s="619" t="s">
        <v>1313</v>
      </c>
      <c r="B964" s="619" t="s">
        <v>20614</v>
      </c>
      <c r="C964" s="622" t="s">
        <v>152</v>
      </c>
      <c r="D964" s="622">
        <v>52.25</v>
      </c>
    </row>
    <row r="965" spans="1:4" ht="31.5">
      <c r="A965" s="619" t="s">
        <v>1312</v>
      </c>
      <c r="B965" s="619" t="s">
        <v>20615</v>
      </c>
      <c r="C965" s="622" t="s">
        <v>152</v>
      </c>
      <c r="D965" s="622">
        <v>20.65</v>
      </c>
    </row>
    <row r="966" spans="1:4">
      <c r="A966" s="619">
        <v>8848</v>
      </c>
      <c r="B966" s="619" t="s">
        <v>1314</v>
      </c>
    </row>
    <row r="967" spans="1:4">
      <c r="A967" s="619" t="s">
        <v>1317</v>
      </c>
      <c r="B967" s="619" t="s">
        <v>1318</v>
      </c>
      <c r="C967" s="622" t="s">
        <v>161</v>
      </c>
      <c r="D967" s="622">
        <v>22.98</v>
      </c>
    </row>
    <row r="968" spans="1:4">
      <c r="A968" s="621" t="s">
        <v>1319</v>
      </c>
      <c r="B968" s="621" t="s">
        <v>1320</v>
      </c>
      <c r="C968" s="622" t="s">
        <v>161</v>
      </c>
      <c r="D968" s="622">
        <v>23.68</v>
      </c>
    </row>
    <row r="969" spans="1:4">
      <c r="A969" s="619" t="s">
        <v>1321</v>
      </c>
      <c r="B969" s="619" t="s">
        <v>1322</v>
      </c>
      <c r="C969" s="622" t="s">
        <v>161</v>
      </c>
      <c r="D969" s="622">
        <v>35.840000000000003</v>
      </c>
    </row>
    <row r="970" spans="1:4" ht="31.5">
      <c r="A970" s="619" t="s">
        <v>1323</v>
      </c>
      <c r="B970" s="619" t="s">
        <v>1324</v>
      </c>
      <c r="C970" s="622" t="s">
        <v>152</v>
      </c>
      <c r="D970" s="622">
        <v>102.75</v>
      </c>
    </row>
    <row r="971" spans="1:4" ht="31.5">
      <c r="A971" s="621" t="s">
        <v>1325</v>
      </c>
      <c r="B971" s="621" t="s">
        <v>1326</v>
      </c>
      <c r="C971" s="622" t="s">
        <v>152</v>
      </c>
      <c r="D971" s="622">
        <v>105.9</v>
      </c>
    </row>
    <row r="972" spans="1:4" ht="31.5">
      <c r="A972" s="619" t="s">
        <v>1327</v>
      </c>
      <c r="B972" s="619" t="s">
        <v>1328</v>
      </c>
      <c r="C972" s="622" t="s">
        <v>152</v>
      </c>
      <c r="D972" s="622">
        <v>92.55</v>
      </c>
    </row>
    <row r="973" spans="1:4" ht="31.5">
      <c r="A973" s="619" t="s">
        <v>1329</v>
      </c>
      <c r="B973" s="619" t="s">
        <v>1330</v>
      </c>
      <c r="C973" s="622" t="s">
        <v>152</v>
      </c>
      <c r="D973" s="622">
        <v>86.4</v>
      </c>
    </row>
    <row r="974" spans="1:4" ht="63">
      <c r="A974" s="621" t="s">
        <v>1331</v>
      </c>
      <c r="B974" s="621" t="s">
        <v>1332</v>
      </c>
      <c r="C974" s="622" t="s">
        <v>152</v>
      </c>
      <c r="D974" s="622">
        <v>73.790000000000006</v>
      </c>
    </row>
    <row r="975" spans="1:4" ht="31.5">
      <c r="A975" s="619" t="s">
        <v>1333</v>
      </c>
      <c r="B975" s="619" t="s">
        <v>1334</v>
      </c>
      <c r="C975" s="622" t="s">
        <v>152</v>
      </c>
      <c r="D975" s="622">
        <v>333.5</v>
      </c>
    </row>
    <row r="976" spans="1:4" ht="31.5">
      <c r="A976" s="619" t="s">
        <v>1335</v>
      </c>
      <c r="B976" s="619" t="s">
        <v>1336</v>
      </c>
      <c r="C976" s="622" t="s">
        <v>152</v>
      </c>
      <c r="D976" s="622">
        <v>227.8</v>
      </c>
    </row>
    <row r="977" spans="1:4">
      <c r="A977" s="619">
        <v>8850</v>
      </c>
      <c r="B977" s="619" t="s">
        <v>1337</v>
      </c>
    </row>
    <row r="978" spans="1:4" ht="31.5">
      <c r="A978" s="619" t="s">
        <v>1338</v>
      </c>
      <c r="B978" s="619" t="s">
        <v>1339</v>
      </c>
      <c r="C978" s="622" t="s">
        <v>161</v>
      </c>
      <c r="D978" s="622">
        <v>27.05</v>
      </c>
    </row>
    <row r="979" spans="1:4">
      <c r="A979" s="619">
        <v>8851</v>
      </c>
      <c r="B979" s="619" t="s">
        <v>1340</v>
      </c>
    </row>
    <row r="980" spans="1:4" ht="31.5">
      <c r="A980" s="619" t="s">
        <v>1341</v>
      </c>
      <c r="B980" s="619" t="s">
        <v>1342</v>
      </c>
      <c r="C980" s="622" t="s">
        <v>152</v>
      </c>
      <c r="D980" s="622">
        <v>74.5</v>
      </c>
    </row>
    <row r="981" spans="1:4" ht="31.5">
      <c r="A981" s="619" t="s">
        <v>1343</v>
      </c>
      <c r="B981" s="619" t="s">
        <v>1344</v>
      </c>
      <c r="C981" s="622" t="s">
        <v>152</v>
      </c>
      <c r="D981" s="622">
        <v>77.790000000000006</v>
      </c>
    </row>
    <row r="982" spans="1:4">
      <c r="A982" s="619">
        <v>8852</v>
      </c>
      <c r="B982" s="619" t="s">
        <v>1345</v>
      </c>
    </row>
    <row r="983" spans="1:4" ht="47.25">
      <c r="A983" s="619" t="s">
        <v>1346</v>
      </c>
      <c r="B983" s="619" t="s">
        <v>1347</v>
      </c>
      <c r="C983" s="622" t="s">
        <v>152</v>
      </c>
      <c r="D983" s="622">
        <v>70.97</v>
      </c>
    </row>
    <row r="984" spans="1:4" ht="47.25">
      <c r="A984" s="619" t="s">
        <v>1348</v>
      </c>
      <c r="B984" s="619" t="s">
        <v>1349</v>
      </c>
      <c r="C984" s="622" t="s">
        <v>152</v>
      </c>
      <c r="D984" s="622">
        <v>288.41000000000003</v>
      </c>
    </row>
    <row r="985" spans="1:4" ht="63">
      <c r="A985" s="621" t="s">
        <v>1350</v>
      </c>
      <c r="B985" s="621" t="s">
        <v>1351</v>
      </c>
      <c r="C985" s="622" t="s">
        <v>152</v>
      </c>
      <c r="D985" s="622">
        <v>243.02</v>
      </c>
    </row>
    <row r="986" spans="1:4" ht="63">
      <c r="A986" s="619" t="s">
        <v>1352</v>
      </c>
      <c r="B986" s="619" t="s">
        <v>1353</v>
      </c>
      <c r="C986" s="622" t="s">
        <v>152</v>
      </c>
      <c r="D986" s="622">
        <v>129.46</v>
      </c>
    </row>
    <row r="987" spans="1:4">
      <c r="A987" s="621">
        <v>8853</v>
      </c>
      <c r="B987" s="621" t="s">
        <v>1354</v>
      </c>
    </row>
    <row r="988" spans="1:4" ht="31.5">
      <c r="A988" s="619" t="s">
        <v>1355</v>
      </c>
      <c r="B988" s="619" t="s">
        <v>1356</v>
      </c>
      <c r="C988" s="622" t="s">
        <v>152</v>
      </c>
      <c r="D988" s="622">
        <v>16.27</v>
      </c>
    </row>
    <row r="989" spans="1:4" ht="31.5">
      <c r="A989" s="619" t="s">
        <v>1357</v>
      </c>
      <c r="B989" s="619" t="s">
        <v>1358</v>
      </c>
      <c r="C989" s="622" t="s">
        <v>152</v>
      </c>
      <c r="D989" s="622">
        <v>128.83000000000001</v>
      </c>
    </row>
    <row r="990" spans="1:4" ht="47.25">
      <c r="A990" s="621" t="s">
        <v>1359</v>
      </c>
      <c r="B990" s="621" t="s">
        <v>1360</v>
      </c>
      <c r="C990" s="622" t="s">
        <v>152</v>
      </c>
      <c r="D990" s="622">
        <v>129.37</v>
      </c>
    </row>
    <row r="991" spans="1:4" ht="47.25">
      <c r="A991" s="619" t="s">
        <v>1361</v>
      </c>
      <c r="B991" s="619" t="s">
        <v>1362</v>
      </c>
      <c r="C991" s="622" t="s">
        <v>152</v>
      </c>
      <c r="D991" s="622">
        <v>113.06</v>
      </c>
    </row>
    <row r="992" spans="1:4">
      <c r="A992" s="619">
        <v>8854</v>
      </c>
      <c r="B992" s="619" t="s">
        <v>1363</v>
      </c>
    </row>
    <row r="993" spans="1:4">
      <c r="A993" s="619" t="s">
        <v>1364</v>
      </c>
      <c r="B993" s="619" t="s">
        <v>1365</v>
      </c>
      <c r="C993" s="622" t="s">
        <v>152</v>
      </c>
      <c r="D993" s="622">
        <v>45.91</v>
      </c>
    </row>
    <row r="994" spans="1:4" ht="31.5">
      <c r="A994" s="619" t="s">
        <v>1366</v>
      </c>
      <c r="B994" s="619" t="s">
        <v>1367</v>
      </c>
      <c r="C994" s="622" t="s">
        <v>152</v>
      </c>
      <c r="D994" s="622">
        <v>170.07</v>
      </c>
    </row>
    <row r="995" spans="1:4">
      <c r="A995" s="621">
        <v>8676</v>
      </c>
      <c r="B995" s="621" t="s">
        <v>1368</v>
      </c>
    </row>
    <row r="996" spans="1:4">
      <c r="A996" s="619">
        <v>8855</v>
      </c>
      <c r="B996" s="619" t="s">
        <v>117</v>
      </c>
    </row>
    <row r="997" spans="1:4" ht="47.25">
      <c r="A997" s="619" t="s">
        <v>1370</v>
      </c>
      <c r="B997" s="619" t="s">
        <v>5173</v>
      </c>
      <c r="C997" s="622" t="s">
        <v>152</v>
      </c>
      <c r="D997" s="622">
        <v>64.88</v>
      </c>
    </row>
    <row r="998" spans="1:4" ht="47.25">
      <c r="A998" s="619" t="s">
        <v>1369</v>
      </c>
      <c r="B998" s="619" t="s">
        <v>5174</v>
      </c>
      <c r="C998" s="622" t="s">
        <v>152</v>
      </c>
      <c r="D998" s="622">
        <v>55.95</v>
      </c>
    </row>
    <row r="999" spans="1:4" ht="47.25">
      <c r="A999" s="619" t="s">
        <v>1371</v>
      </c>
      <c r="B999" s="619" t="s">
        <v>5175</v>
      </c>
      <c r="C999" s="622" t="s">
        <v>152</v>
      </c>
      <c r="D999" s="622">
        <v>45.07</v>
      </c>
    </row>
    <row r="1000" spans="1:4" ht="47.25">
      <c r="A1000" s="621" t="s">
        <v>5176</v>
      </c>
      <c r="B1000" s="621" t="s">
        <v>5177</v>
      </c>
      <c r="C1000" s="622" t="s">
        <v>161</v>
      </c>
      <c r="D1000" s="622">
        <v>18.72</v>
      </c>
    </row>
    <row r="1001" spans="1:4">
      <c r="A1001" s="619">
        <v>8856</v>
      </c>
      <c r="B1001" s="619" t="s">
        <v>118</v>
      </c>
    </row>
    <row r="1002" spans="1:4">
      <c r="A1002" s="619" t="s">
        <v>1372</v>
      </c>
      <c r="B1002" s="619" t="s">
        <v>1373</v>
      </c>
      <c r="C1002" s="622" t="s">
        <v>161</v>
      </c>
      <c r="D1002" s="622">
        <v>18.04</v>
      </c>
    </row>
    <row r="1003" spans="1:4">
      <c r="A1003" s="621" t="s">
        <v>1374</v>
      </c>
      <c r="B1003" s="621" t="s">
        <v>1375</v>
      </c>
      <c r="C1003" s="622" t="s">
        <v>152</v>
      </c>
      <c r="D1003" s="622">
        <v>138.41</v>
      </c>
    </row>
    <row r="1004" spans="1:4">
      <c r="A1004" s="621" t="s">
        <v>1376</v>
      </c>
      <c r="B1004" s="621" t="s">
        <v>1377</v>
      </c>
      <c r="C1004" s="622" t="s">
        <v>152</v>
      </c>
      <c r="D1004" s="622">
        <v>66.91</v>
      </c>
    </row>
    <row r="1005" spans="1:4">
      <c r="A1005" s="619" t="s">
        <v>1378</v>
      </c>
      <c r="B1005" s="619" t="s">
        <v>1379</v>
      </c>
      <c r="C1005" s="622" t="s">
        <v>152</v>
      </c>
      <c r="D1005" s="622">
        <v>85.99</v>
      </c>
    </row>
    <row r="1006" spans="1:4">
      <c r="A1006" s="619">
        <v>8857</v>
      </c>
      <c r="B1006" s="619" t="s">
        <v>1380</v>
      </c>
    </row>
    <row r="1007" spans="1:4" ht="47.25">
      <c r="A1007" s="619" t="s">
        <v>5178</v>
      </c>
      <c r="B1007" s="619" t="s">
        <v>5179</v>
      </c>
      <c r="C1007" s="622" t="s">
        <v>152</v>
      </c>
      <c r="D1007" s="622">
        <v>66.819999999999993</v>
      </c>
    </row>
    <row r="1008" spans="1:4" ht="31.5">
      <c r="A1008" s="619" t="s">
        <v>5180</v>
      </c>
      <c r="B1008" s="619" t="s">
        <v>5181</v>
      </c>
      <c r="C1008" s="622" t="s">
        <v>161</v>
      </c>
      <c r="D1008" s="622">
        <v>18.43</v>
      </c>
    </row>
    <row r="1009" spans="1:4">
      <c r="A1009" s="621">
        <v>8858</v>
      </c>
      <c r="B1009" s="621" t="s">
        <v>1381</v>
      </c>
    </row>
    <row r="1010" spans="1:4">
      <c r="A1010" s="619" t="s">
        <v>1382</v>
      </c>
      <c r="B1010" s="619" t="s">
        <v>1383</v>
      </c>
      <c r="C1010" s="622" t="s">
        <v>161</v>
      </c>
      <c r="D1010" s="622">
        <v>9.25</v>
      </c>
    </row>
    <row r="1011" spans="1:4">
      <c r="A1011" s="619">
        <v>8677</v>
      </c>
      <c r="B1011" s="619" t="s">
        <v>1385</v>
      </c>
    </row>
    <row r="1012" spans="1:4">
      <c r="A1012" s="619">
        <v>8859</v>
      </c>
      <c r="B1012" s="619" t="s">
        <v>20616</v>
      </c>
    </row>
    <row r="1013" spans="1:4" ht="47.25">
      <c r="A1013" s="619" t="s">
        <v>20617</v>
      </c>
      <c r="B1013" s="619" t="s">
        <v>20618</v>
      </c>
      <c r="C1013" s="622" t="s">
        <v>161</v>
      </c>
      <c r="D1013" s="622">
        <v>219.9</v>
      </c>
    </row>
    <row r="1014" spans="1:4" ht="47.25">
      <c r="A1014" s="621" t="s">
        <v>20619</v>
      </c>
      <c r="B1014" s="621" t="s">
        <v>20620</v>
      </c>
      <c r="C1014" s="622" t="s">
        <v>161</v>
      </c>
      <c r="D1014" s="622">
        <v>304.60000000000002</v>
      </c>
    </row>
    <row r="1015" spans="1:4" ht="63">
      <c r="A1015" s="619" t="s">
        <v>20621</v>
      </c>
      <c r="B1015" s="619" t="s">
        <v>20622</v>
      </c>
      <c r="C1015" s="622" t="s">
        <v>161</v>
      </c>
      <c r="D1015" s="622">
        <v>500.98</v>
      </c>
    </row>
    <row r="1016" spans="1:4" ht="63">
      <c r="A1016" s="619" t="s">
        <v>20623</v>
      </c>
      <c r="B1016" s="619" t="s">
        <v>20624</v>
      </c>
      <c r="C1016" s="622" t="s">
        <v>161</v>
      </c>
      <c r="D1016" s="622">
        <v>300.29000000000002</v>
      </c>
    </row>
    <row r="1017" spans="1:4" ht="47.25">
      <c r="A1017" s="621" t="s">
        <v>1386</v>
      </c>
      <c r="B1017" s="621" t="s">
        <v>20625</v>
      </c>
      <c r="C1017" s="622" t="s">
        <v>161</v>
      </c>
      <c r="D1017" s="622">
        <v>120.09</v>
      </c>
    </row>
    <row r="1018" spans="1:4" ht="47.25">
      <c r="A1018" s="619" t="s">
        <v>1387</v>
      </c>
      <c r="B1018" s="619" t="s">
        <v>20626</v>
      </c>
      <c r="C1018" s="622" t="s">
        <v>161</v>
      </c>
      <c r="D1018" s="622">
        <v>202.1</v>
      </c>
    </row>
    <row r="1019" spans="1:4" ht="47.25">
      <c r="A1019" s="621" t="s">
        <v>20627</v>
      </c>
      <c r="B1019" s="621" t="s">
        <v>20628</v>
      </c>
      <c r="C1019" s="622" t="s">
        <v>161</v>
      </c>
      <c r="D1019" s="622">
        <v>671.84</v>
      </c>
    </row>
    <row r="1020" spans="1:4" ht="63">
      <c r="A1020" s="621" t="s">
        <v>20629</v>
      </c>
      <c r="B1020" s="621" t="s">
        <v>20630</v>
      </c>
      <c r="C1020" s="622" t="s">
        <v>161</v>
      </c>
      <c r="D1020" s="622">
        <v>869.97</v>
      </c>
    </row>
    <row r="1021" spans="1:4" ht="63">
      <c r="A1021" s="619" t="s">
        <v>20631</v>
      </c>
      <c r="B1021" s="619" t="s">
        <v>20632</v>
      </c>
      <c r="C1021" s="622" t="s">
        <v>161</v>
      </c>
      <c r="D1021" s="622">
        <v>770.9</v>
      </c>
    </row>
    <row r="1022" spans="1:4" ht="47.25">
      <c r="A1022" s="619" t="s">
        <v>20633</v>
      </c>
      <c r="B1022" s="619" t="s">
        <v>20634</v>
      </c>
      <c r="C1022" s="622" t="s">
        <v>161</v>
      </c>
      <c r="D1022" s="622">
        <v>739.56</v>
      </c>
    </row>
    <row r="1023" spans="1:4" ht="63">
      <c r="A1023" s="619" t="s">
        <v>20635</v>
      </c>
      <c r="B1023" s="619" t="s">
        <v>20636</v>
      </c>
      <c r="C1023" s="622" t="s">
        <v>161</v>
      </c>
      <c r="D1023" s="622">
        <v>937.69</v>
      </c>
    </row>
    <row r="1024" spans="1:4" ht="63">
      <c r="A1024" s="619" t="s">
        <v>20637</v>
      </c>
      <c r="B1024" s="619" t="s">
        <v>20638</v>
      </c>
      <c r="C1024" s="622" t="s">
        <v>161</v>
      </c>
      <c r="D1024" s="622">
        <v>838.62</v>
      </c>
    </row>
    <row r="1025" spans="1:4" ht="47.25">
      <c r="A1025" s="619" t="s">
        <v>20639</v>
      </c>
      <c r="B1025" s="619" t="s">
        <v>20640</v>
      </c>
      <c r="C1025" s="622" t="s">
        <v>161</v>
      </c>
      <c r="D1025" s="622">
        <v>514.39</v>
      </c>
    </row>
    <row r="1026" spans="1:4" ht="63">
      <c r="A1026" s="619" t="s">
        <v>20641</v>
      </c>
      <c r="B1026" s="619" t="s">
        <v>20642</v>
      </c>
      <c r="C1026" s="622" t="s">
        <v>161</v>
      </c>
      <c r="D1026" s="622">
        <v>712.52</v>
      </c>
    </row>
    <row r="1027" spans="1:4" ht="63">
      <c r="A1027" s="619" t="s">
        <v>20643</v>
      </c>
      <c r="B1027" s="619" t="s">
        <v>20644</v>
      </c>
      <c r="C1027" s="622" t="s">
        <v>161</v>
      </c>
      <c r="D1027" s="622">
        <v>613.45000000000005</v>
      </c>
    </row>
    <row r="1028" spans="1:4" ht="47.25">
      <c r="A1028" s="619" t="s">
        <v>20645</v>
      </c>
      <c r="B1028" s="619" t="s">
        <v>20646</v>
      </c>
      <c r="C1028" s="622" t="s">
        <v>161</v>
      </c>
      <c r="D1028" s="622">
        <v>599.04999999999995</v>
      </c>
    </row>
    <row r="1029" spans="1:4" ht="63">
      <c r="A1029" s="619" t="s">
        <v>20647</v>
      </c>
      <c r="B1029" s="619" t="s">
        <v>20648</v>
      </c>
      <c r="C1029" s="622" t="s">
        <v>161</v>
      </c>
      <c r="D1029" s="622">
        <v>797.18</v>
      </c>
    </row>
    <row r="1030" spans="1:4" ht="63">
      <c r="A1030" s="619" t="s">
        <v>20649</v>
      </c>
      <c r="B1030" s="619" t="s">
        <v>20650</v>
      </c>
      <c r="C1030" s="622" t="s">
        <v>161</v>
      </c>
      <c r="D1030" s="622">
        <v>698.11</v>
      </c>
    </row>
    <row r="1031" spans="1:4" ht="47.25">
      <c r="A1031" s="619" t="s">
        <v>20651</v>
      </c>
      <c r="B1031" s="619" t="s">
        <v>20652</v>
      </c>
      <c r="C1031" s="622" t="s">
        <v>161</v>
      </c>
      <c r="D1031" s="622">
        <v>660.2</v>
      </c>
    </row>
    <row r="1032" spans="1:4" ht="63">
      <c r="A1032" s="619" t="s">
        <v>20653</v>
      </c>
      <c r="B1032" s="619" t="s">
        <v>20654</v>
      </c>
      <c r="C1032" s="622" t="s">
        <v>161</v>
      </c>
      <c r="D1032" s="622">
        <v>858.33</v>
      </c>
    </row>
    <row r="1033" spans="1:4" ht="63">
      <c r="A1033" s="619" t="s">
        <v>20655</v>
      </c>
      <c r="B1033" s="619" t="s">
        <v>20656</v>
      </c>
      <c r="C1033" s="622" t="s">
        <v>161</v>
      </c>
      <c r="D1033" s="622">
        <v>759.26</v>
      </c>
    </row>
    <row r="1034" spans="1:4" ht="47.25">
      <c r="A1034" s="619" t="s">
        <v>20657</v>
      </c>
      <c r="B1034" s="619" t="s">
        <v>20658</v>
      </c>
      <c r="C1034" s="622" t="s">
        <v>161</v>
      </c>
      <c r="D1034" s="622">
        <v>463.67</v>
      </c>
    </row>
    <row r="1035" spans="1:4" ht="63">
      <c r="A1035" s="619" t="s">
        <v>20659</v>
      </c>
      <c r="B1035" s="619" t="s">
        <v>20660</v>
      </c>
      <c r="C1035" s="622" t="s">
        <v>161</v>
      </c>
      <c r="D1035" s="622">
        <v>661.8</v>
      </c>
    </row>
    <row r="1036" spans="1:4" ht="63">
      <c r="A1036" s="619" t="s">
        <v>20661</v>
      </c>
      <c r="B1036" s="619" t="s">
        <v>20662</v>
      </c>
      <c r="C1036" s="622" t="s">
        <v>161</v>
      </c>
      <c r="D1036" s="622">
        <v>562.73</v>
      </c>
    </row>
    <row r="1037" spans="1:4">
      <c r="A1037" s="619">
        <v>8861</v>
      </c>
      <c r="B1037" s="619" t="s">
        <v>1392</v>
      </c>
    </row>
    <row r="1038" spans="1:4" ht="63">
      <c r="A1038" s="619" t="s">
        <v>1393</v>
      </c>
      <c r="B1038" s="619" t="s">
        <v>1394</v>
      </c>
      <c r="C1038" s="622" t="s">
        <v>161</v>
      </c>
      <c r="D1038" s="622">
        <v>336.55</v>
      </c>
    </row>
    <row r="1039" spans="1:4" ht="78.75">
      <c r="A1039" s="619" t="s">
        <v>1395</v>
      </c>
      <c r="B1039" s="619" t="s">
        <v>1396</v>
      </c>
      <c r="C1039" s="622" t="s">
        <v>161</v>
      </c>
      <c r="D1039" s="622">
        <v>724.12</v>
      </c>
    </row>
    <row r="1040" spans="1:4" ht="63">
      <c r="A1040" s="619" t="s">
        <v>1397</v>
      </c>
      <c r="B1040" s="619" t="s">
        <v>1398</v>
      </c>
      <c r="C1040" s="622" t="s">
        <v>161</v>
      </c>
      <c r="D1040" s="622">
        <v>1006.89</v>
      </c>
    </row>
    <row r="1041" spans="1:4" ht="63">
      <c r="A1041" s="619" t="s">
        <v>1399</v>
      </c>
      <c r="B1041" s="619" t="s">
        <v>1400</v>
      </c>
      <c r="C1041" s="622" t="s">
        <v>152</v>
      </c>
      <c r="D1041" s="622">
        <v>178.59</v>
      </c>
    </row>
    <row r="1042" spans="1:4" ht="78.75">
      <c r="A1042" s="619" t="s">
        <v>1401</v>
      </c>
      <c r="B1042" s="619" t="s">
        <v>1402</v>
      </c>
      <c r="C1042" s="622" t="s">
        <v>252</v>
      </c>
      <c r="D1042" s="622">
        <v>1162.9100000000001</v>
      </c>
    </row>
    <row r="1043" spans="1:4">
      <c r="A1043" s="619">
        <v>8862</v>
      </c>
      <c r="B1043" s="619" t="s">
        <v>1403</v>
      </c>
    </row>
    <row r="1044" spans="1:4">
      <c r="A1044" s="619" t="s">
        <v>1405</v>
      </c>
      <c r="B1044" s="619" t="s">
        <v>1406</v>
      </c>
      <c r="C1044" s="622" t="s">
        <v>252</v>
      </c>
      <c r="D1044" s="622">
        <v>699.76</v>
      </c>
    </row>
    <row r="1045" spans="1:4">
      <c r="A1045" s="621" t="s">
        <v>1407</v>
      </c>
      <c r="B1045" s="621" t="s">
        <v>1408</v>
      </c>
      <c r="C1045" s="622" t="s">
        <v>158</v>
      </c>
      <c r="D1045" s="622">
        <v>448.05</v>
      </c>
    </row>
    <row r="1046" spans="1:4">
      <c r="A1046" s="619" t="s">
        <v>1409</v>
      </c>
      <c r="B1046" s="619" t="s">
        <v>1410</v>
      </c>
      <c r="C1046" s="622" t="s">
        <v>184</v>
      </c>
      <c r="D1046" s="622">
        <v>3178.87</v>
      </c>
    </row>
    <row r="1047" spans="1:4" ht="63">
      <c r="A1047" s="619" t="s">
        <v>1411</v>
      </c>
      <c r="B1047" s="619" t="s">
        <v>1412</v>
      </c>
      <c r="C1047" s="622" t="s">
        <v>252</v>
      </c>
      <c r="D1047" s="622">
        <v>214.86</v>
      </c>
    </row>
    <row r="1048" spans="1:4">
      <c r="A1048" s="619">
        <v>8863</v>
      </c>
      <c r="B1048" s="619" t="s">
        <v>1413</v>
      </c>
    </row>
    <row r="1049" spans="1:4" ht="47.25">
      <c r="A1049" s="619" t="s">
        <v>1414</v>
      </c>
      <c r="B1049" s="619" t="s">
        <v>20663</v>
      </c>
      <c r="C1049" s="622" t="s">
        <v>252</v>
      </c>
      <c r="D1049" s="622">
        <v>328.92</v>
      </c>
    </row>
    <row r="1050" spans="1:4" ht="47.25">
      <c r="A1050" s="619" t="s">
        <v>1415</v>
      </c>
      <c r="B1050" s="619" t="s">
        <v>20664</v>
      </c>
      <c r="C1050" s="622" t="s">
        <v>252</v>
      </c>
      <c r="D1050" s="622">
        <v>385.24</v>
      </c>
    </row>
    <row r="1051" spans="1:4" ht="47.25">
      <c r="A1051" s="621" t="s">
        <v>1416</v>
      </c>
      <c r="B1051" s="621" t="s">
        <v>20665</v>
      </c>
      <c r="C1051" s="622" t="s">
        <v>252</v>
      </c>
      <c r="D1051" s="622">
        <v>447.65</v>
      </c>
    </row>
    <row r="1052" spans="1:4">
      <c r="A1052" s="619">
        <v>8864</v>
      </c>
      <c r="B1052" s="619" t="s">
        <v>1417</v>
      </c>
    </row>
    <row r="1053" spans="1:4">
      <c r="A1053" s="619" t="s">
        <v>1418</v>
      </c>
      <c r="B1053" s="619" t="s">
        <v>1419</v>
      </c>
      <c r="C1053" s="622" t="s">
        <v>158</v>
      </c>
      <c r="D1053" s="622">
        <v>54.42</v>
      </c>
    </row>
    <row r="1054" spans="1:4">
      <c r="A1054" s="619" t="s">
        <v>1420</v>
      </c>
      <c r="B1054" s="619" t="s">
        <v>1421</v>
      </c>
      <c r="C1054" s="622" t="s">
        <v>161</v>
      </c>
      <c r="D1054" s="622">
        <v>189.98</v>
      </c>
    </row>
    <row r="1055" spans="1:4">
      <c r="A1055" s="619" t="s">
        <v>1422</v>
      </c>
      <c r="B1055" s="619" t="s">
        <v>1423</v>
      </c>
      <c r="C1055" s="622" t="s">
        <v>161</v>
      </c>
      <c r="D1055" s="622">
        <v>398.98</v>
      </c>
    </row>
    <row r="1056" spans="1:4">
      <c r="A1056" s="621">
        <v>8781</v>
      </c>
      <c r="B1056" s="621" t="s">
        <v>20666</v>
      </c>
    </row>
    <row r="1057" spans="1:4" ht="31.5">
      <c r="A1057" s="619" t="s">
        <v>765</v>
      </c>
      <c r="B1057" s="619" t="s">
        <v>5161</v>
      </c>
      <c r="C1057" s="622" t="s">
        <v>161</v>
      </c>
      <c r="D1057" s="622">
        <v>72.84</v>
      </c>
    </row>
    <row r="1058" spans="1:4" ht="47.25">
      <c r="A1058" s="619" t="s">
        <v>766</v>
      </c>
      <c r="B1058" s="619" t="s">
        <v>21597</v>
      </c>
      <c r="C1058" s="622" t="s">
        <v>161</v>
      </c>
      <c r="D1058" s="622">
        <v>90.44</v>
      </c>
    </row>
    <row r="1059" spans="1:4">
      <c r="A1059" s="619">
        <v>8678</v>
      </c>
      <c r="B1059" s="619" t="s">
        <v>119</v>
      </c>
    </row>
    <row r="1060" spans="1:4">
      <c r="A1060" s="621">
        <v>8866</v>
      </c>
      <c r="B1060" s="621" t="s">
        <v>1426</v>
      </c>
    </row>
    <row r="1061" spans="1:4">
      <c r="A1061" s="619" t="s">
        <v>1427</v>
      </c>
      <c r="B1061" s="619" t="s">
        <v>1428</v>
      </c>
      <c r="C1061" s="622" t="s">
        <v>152</v>
      </c>
      <c r="D1061" s="622">
        <v>2.97</v>
      </c>
    </row>
    <row r="1062" spans="1:4">
      <c r="A1062" s="619" t="s">
        <v>1429</v>
      </c>
      <c r="B1062" s="619" t="s">
        <v>1430</v>
      </c>
      <c r="C1062" s="622" t="s">
        <v>152</v>
      </c>
      <c r="D1062" s="622">
        <v>4.5</v>
      </c>
    </row>
    <row r="1063" spans="1:4">
      <c r="A1063" s="619" t="s">
        <v>1431</v>
      </c>
      <c r="B1063" s="619" t="s">
        <v>1432</v>
      </c>
      <c r="C1063" s="622" t="s">
        <v>152</v>
      </c>
      <c r="D1063" s="622">
        <v>5.01</v>
      </c>
    </row>
    <row r="1064" spans="1:4">
      <c r="A1064" s="621" t="s">
        <v>1433</v>
      </c>
      <c r="B1064" s="621" t="s">
        <v>1434</v>
      </c>
      <c r="C1064" s="622" t="s">
        <v>152</v>
      </c>
      <c r="D1064" s="622">
        <v>3.37</v>
      </c>
    </row>
    <row r="1065" spans="1:4">
      <c r="A1065" s="619">
        <v>8867</v>
      </c>
      <c r="B1065" s="619" t="s">
        <v>1435</v>
      </c>
    </row>
    <row r="1066" spans="1:4" ht="31.5">
      <c r="A1066" s="619" t="s">
        <v>1437</v>
      </c>
      <c r="B1066" s="619" t="s">
        <v>1438</v>
      </c>
      <c r="C1066" s="622" t="s">
        <v>152</v>
      </c>
      <c r="D1066" s="622">
        <v>6.82</v>
      </c>
    </row>
    <row r="1067" spans="1:4" ht="47.25">
      <c r="A1067" s="621" t="s">
        <v>1436</v>
      </c>
      <c r="B1067" s="621" t="s">
        <v>5182</v>
      </c>
      <c r="C1067" s="622" t="s">
        <v>152</v>
      </c>
      <c r="D1067" s="622">
        <v>6.13</v>
      </c>
    </row>
    <row r="1068" spans="1:4" ht="31.5">
      <c r="A1068" s="621" t="s">
        <v>1439</v>
      </c>
      <c r="B1068" s="621" t="s">
        <v>1440</v>
      </c>
      <c r="C1068" s="622" t="s">
        <v>152</v>
      </c>
      <c r="D1068" s="622">
        <v>8.5500000000000007</v>
      </c>
    </row>
    <row r="1069" spans="1:4">
      <c r="A1069" s="619">
        <v>8868</v>
      </c>
      <c r="B1069" s="619" t="s">
        <v>1441</v>
      </c>
    </row>
    <row r="1070" spans="1:4" ht="31.5">
      <c r="A1070" s="619" t="s">
        <v>1442</v>
      </c>
      <c r="B1070" s="619" t="s">
        <v>1443</v>
      </c>
      <c r="C1070" s="622" t="s">
        <v>152</v>
      </c>
      <c r="D1070" s="622">
        <v>18.649999999999999</v>
      </c>
    </row>
    <row r="1071" spans="1:4" ht="31.5">
      <c r="A1071" s="619" t="s">
        <v>1444</v>
      </c>
      <c r="B1071" s="619" t="s">
        <v>1445</v>
      </c>
      <c r="C1071" s="622" t="s">
        <v>152</v>
      </c>
      <c r="D1071" s="622">
        <v>16.420000000000002</v>
      </c>
    </row>
    <row r="1072" spans="1:4" ht="31.5">
      <c r="A1072" s="619" t="s">
        <v>1446</v>
      </c>
      <c r="B1072" s="619" t="s">
        <v>1447</v>
      </c>
      <c r="C1072" s="622" t="s">
        <v>152</v>
      </c>
      <c r="D1072" s="622">
        <v>22.9</v>
      </c>
    </row>
    <row r="1073" spans="1:4" ht="31.5">
      <c r="A1073" s="621" t="s">
        <v>1448</v>
      </c>
      <c r="B1073" s="621" t="s">
        <v>1449</v>
      </c>
      <c r="C1073" s="622" t="s">
        <v>152</v>
      </c>
      <c r="D1073" s="622">
        <v>14.98</v>
      </c>
    </row>
    <row r="1074" spans="1:4" ht="31.5">
      <c r="A1074" s="619" t="s">
        <v>1450</v>
      </c>
      <c r="B1074" s="619" t="s">
        <v>1451</v>
      </c>
      <c r="C1074" s="622" t="s">
        <v>152</v>
      </c>
      <c r="D1074" s="622">
        <v>18.760000000000002</v>
      </c>
    </row>
    <row r="1075" spans="1:4" ht="31.5">
      <c r="A1075" s="619" t="s">
        <v>1452</v>
      </c>
      <c r="B1075" s="619" t="s">
        <v>1453</v>
      </c>
      <c r="C1075" s="622" t="s">
        <v>152</v>
      </c>
      <c r="D1075" s="622">
        <v>12.91</v>
      </c>
    </row>
    <row r="1076" spans="1:4" ht="31.5">
      <c r="A1076" s="619" t="s">
        <v>1454</v>
      </c>
      <c r="B1076" s="619" t="s">
        <v>5183</v>
      </c>
      <c r="C1076" s="622" t="s">
        <v>152</v>
      </c>
      <c r="D1076" s="622">
        <v>14.98</v>
      </c>
    </row>
    <row r="1077" spans="1:4" ht="31.5">
      <c r="A1077" s="621" t="s">
        <v>1455</v>
      </c>
      <c r="B1077" s="621" t="s">
        <v>5184</v>
      </c>
      <c r="C1077" s="622" t="s">
        <v>152</v>
      </c>
      <c r="D1077" s="622">
        <v>12.91</v>
      </c>
    </row>
    <row r="1078" spans="1:4" ht="31.5">
      <c r="A1078" s="619" t="s">
        <v>1456</v>
      </c>
      <c r="B1078" s="619" t="s">
        <v>1457</v>
      </c>
      <c r="C1078" s="622" t="s">
        <v>152</v>
      </c>
      <c r="D1078" s="622">
        <v>35.11</v>
      </c>
    </row>
    <row r="1079" spans="1:4" ht="31.5">
      <c r="A1079" s="619" t="s">
        <v>1458</v>
      </c>
      <c r="B1079" s="619" t="s">
        <v>1459</v>
      </c>
      <c r="C1079" s="622" t="s">
        <v>152</v>
      </c>
      <c r="D1079" s="622">
        <v>24.13</v>
      </c>
    </row>
    <row r="1080" spans="1:4" ht="31.5">
      <c r="A1080" s="619" t="s">
        <v>1460</v>
      </c>
      <c r="B1080" s="619" t="s">
        <v>1461</v>
      </c>
      <c r="C1080" s="622" t="s">
        <v>152</v>
      </c>
      <c r="D1080" s="622">
        <v>30.97</v>
      </c>
    </row>
    <row r="1081" spans="1:4" ht="31.5">
      <c r="A1081" s="619" t="s">
        <v>1462</v>
      </c>
      <c r="B1081" s="619" t="s">
        <v>1463</v>
      </c>
      <c r="C1081" s="622" t="s">
        <v>152</v>
      </c>
      <c r="D1081" s="622">
        <v>22.06</v>
      </c>
    </row>
    <row r="1082" spans="1:4">
      <c r="A1082" s="619">
        <v>8869</v>
      </c>
      <c r="B1082" s="619" t="s">
        <v>1464</v>
      </c>
    </row>
    <row r="1083" spans="1:4" ht="31.5">
      <c r="A1083" s="619" t="s">
        <v>1465</v>
      </c>
      <c r="B1083" s="619" t="s">
        <v>1466</v>
      </c>
      <c r="C1083" s="622" t="s">
        <v>152</v>
      </c>
      <c r="D1083" s="622">
        <v>25.59</v>
      </c>
    </row>
    <row r="1084" spans="1:4" ht="31.5">
      <c r="A1084" s="619" t="s">
        <v>1467</v>
      </c>
      <c r="B1084" s="619" t="s">
        <v>1468</v>
      </c>
      <c r="C1084" s="622" t="s">
        <v>152</v>
      </c>
      <c r="D1084" s="622">
        <v>15.22</v>
      </c>
    </row>
    <row r="1085" spans="1:4" ht="31.5">
      <c r="A1085" s="619" t="s">
        <v>1469</v>
      </c>
      <c r="B1085" s="619" t="s">
        <v>1470</v>
      </c>
      <c r="C1085" s="622" t="s">
        <v>152</v>
      </c>
      <c r="D1085" s="622">
        <v>28.13</v>
      </c>
    </row>
    <row r="1086" spans="1:4" ht="31.5">
      <c r="A1086" s="619" t="s">
        <v>1471</v>
      </c>
      <c r="B1086" s="619" t="s">
        <v>1472</v>
      </c>
      <c r="C1086" s="622" t="s">
        <v>152</v>
      </c>
      <c r="D1086" s="622">
        <v>19.87</v>
      </c>
    </row>
    <row r="1087" spans="1:4" ht="31.5">
      <c r="A1087" s="619" t="s">
        <v>1473</v>
      </c>
      <c r="B1087" s="619" t="s">
        <v>1474</v>
      </c>
      <c r="C1087" s="622" t="s">
        <v>161</v>
      </c>
      <c r="D1087" s="622">
        <v>6.45</v>
      </c>
    </row>
    <row r="1088" spans="1:4" ht="31.5">
      <c r="A1088" s="619" t="s">
        <v>1475</v>
      </c>
      <c r="B1088" s="619" t="s">
        <v>1476</v>
      </c>
      <c r="C1088" s="622" t="s">
        <v>152</v>
      </c>
      <c r="D1088" s="622">
        <v>16.850000000000001</v>
      </c>
    </row>
    <row r="1089" spans="1:4" ht="31.5">
      <c r="A1089" s="619" t="s">
        <v>1477</v>
      </c>
      <c r="B1089" s="619" t="s">
        <v>1478</v>
      </c>
      <c r="C1089" s="622" t="s">
        <v>152</v>
      </c>
      <c r="D1089" s="622">
        <v>38.909999999999997</v>
      </c>
    </row>
    <row r="1090" spans="1:4" ht="31.5">
      <c r="A1090" s="621" t="s">
        <v>1479</v>
      </c>
      <c r="B1090" s="621" t="s">
        <v>1480</v>
      </c>
      <c r="C1090" s="622" t="s">
        <v>152</v>
      </c>
      <c r="D1090" s="622">
        <v>22.33</v>
      </c>
    </row>
    <row r="1091" spans="1:4">
      <c r="A1091" s="619">
        <v>8870</v>
      </c>
      <c r="B1091" s="619" t="s">
        <v>1481</v>
      </c>
    </row>
    <row r="1092" spans="1:4" ht="31.5">
      <c r="A1092" s="619" t="s">
        <v>1482</v>
      </c>
      <c r="B1092" s="619" t="s">
        <v>1483</v>
      </c>
      <c r="C1092" s="622" t="s">
        <v>152</v>
      </c>
      <c r="D1092" s="622">
        <v>15.14</v>
      </c>
    </row>
    <row r="1093" spans="1:4" ht="31.5">
      <c r="A1093" s="619" t="s">
        <v>1484</v>
      </c>
      <c r="B1093" s="619" t="s">
        <v>1485</v>
      </c>
      <c r="C1093" s="622" t="s">
        <v>152</v>
      </c>
      <c r="D1093" s="622">
        <v>28.05</v>
      </c>
    </row>
    <row r="1094" spans="1:4" ht="31.5">
      <c r="A1094" s="619" t="s">
        <v>1486</v>
      </c>
      <c r="B1094" s="619" t="s">
        <v>1487</v>
      </c>
      <c r="C1094" s="622" t="s">
        <v>152</v>
      </c>
      <c r="D1094" s="622">
        <v>19.75</v>
      </c>
    </row>
    <row r="1095" spans="1:4" ht="31.5">
      <c r="A1095" s="619" t="s">
        <v>1488</v>
      </c>
      <c r="B1095" s="619" t="s">
        <v>1489</v>
      </c>
      <c r="C1095" s="622" t="s">
        <v>152</v>
      </c>
      <c r="D1095" s="622">
        <v>16.77</v>
      </c>
    </row>
    <row r="1096" spans="1:4" ht="31.5">
      <c r="A1096" s="619" t="s">
        <v>1490</v>
      </c>
      <c r="B1096" s="619" t="s">
        <v>1491</v>
      </c>
      <c r="C1096" s="622" t="s">
        <v>152</v>
      </c>
      <c r="D1096" s="622">
        <v>38.83</v>
      </c>
    </row>
    <row r="1097" spans="1:4" ht="31.5">
      <c r="A1097" s="619" t="s">
        <v>1492</v>
      </c>
      <c r="B1097" s="619" t="s">
        <v>1493</v>
      </c>
      <c r="C1097" s="622" t="s">
        <v>152</v>
      </c>
      <c r="D1097" s="622">
        <v>22.21</v>
      </c>
    </row>
    <row r="1098" spans="1:4">
      <c r="A1098" s="619">
        <v>8871</v>
      </c>
      <c r="B1098" s="619" t="s">
        <v>1494</v>
      </c>
    </row>
    <row r="1099" spans="1:4" ht="31.5">
      <c r="A1099" s="621" t="s">
        <v>1495</v>
      </c>
      <c r="B1099" s="621" t="s">
        <v>1496</v>
      </c>
      <c r="C1099" s="622" t="s">
        <v>152</v>
      </c>
      <c r="D1099" s="622">
        <v>14.94</v>
      </c>
    </row>
    <row r="1100" spans="1:4" ht="31.5">
      <c r="A1100" s="619" t="s">
        <v>1497</v>
      </c>
      <c r="B1100" s="619" t="s">
        <v>1498</v>
      </c>
      <c r="C1100" s="622" t="s">
        <v>152</v>
      </c>
      <c r="D1100" s="622">
        <v>17.61</v>
      </c>
    </row>
    <row r="1101" spans="1:4">
      <c r="A1101" s="619">
        <v>8872</v>
      </c>
      <c r="B1101" s="619" t="s">
        <v>1499</v>
      </c>
    </row>
    <row r="1102" spans="1:4" ht="31.5">
      <c r="A1102" s="619" t="s">
        <v>1500</v>
      </c>
      <c r="B1102" s="619" t="s">
        <v>1501</v>
      </c>
      <c r="C1102" s="622" t="s">
        <v>152</v>
      </c>
      <c r="D1102" s="622">
        <v>22.73</v>
      </c>
    </row>
    <row r="1103" spans="1:4" ht="31.5">
      <c r="A1103" s="619" t="s">
        <v>1502</v>
      </c>
      <c r="B1103" s="619" t="s">
        <v>1503</v>
      </c>
      <c r="C1103" s="622" t="s">
        <v>152</v>
      </c>
      <c r="D1103" s="622">
        <v>32.76</v>
      </c>
    </row>
    <row r="1104" spans="1:4">
      <c r="A1104" s="619">
        <v>8873</v>
      </c>
      <c r="B1104" s="619" t="s">
        <v>1504</v>
      </c>
    </row>
    <row r="1105" spans="1:4">
      <c r="A1105" s="619" t="s">
        <v>1505</v>
      </c>
      <c r="B1105" s="619" t="s">
        <v>1506</v>
      </c>
      <c r="C1105" s="622" t="s">
        <v>152</v>
      </c>
      <c r="D1105" s="622">
        <v>20.52</v>
      </c>
    </row>
    <row r="1106" spans="1:4" ht="47.25">
      <c r="A1106" s="621" t="s">
        <v>1507</v>
      </c>
      <c r="B1106" s="621" t="s">
        <v>1508</v>
      </c>
      <c r="C1106" s="622" t="s">
        <v>152</v>
      </c>
      <c r="D1106" s="622">
        <v>32.93</v>
      </c>
    </row>
    <row r="1107" spans="1:4">
      <c r="A1107" s="619">
        <v>8874</v>
      </c>
      <c r="B1107" s="619" t="s">
        <v>1509</v>
      </c>
    </row>
    <row r="1108" spans="1:4" ht="31.5">
      <c r="A1108" s="619" t="s">
        <v>1510</v>
      </c>
      <c r="B1108" s="619" t="s">
        <v>1511</v>
      </c>
      <c r="C1108" s="622" t="s">
        <v>152</v>
      </c>
      <c r="D1108" s="622">
        <v>31.94</v>
      </c>
    </row>
    <row r="1109" spans="1:4" ht="47.25">
      <c r="A1109" s="621" t="s">
        <v>1512</v>
      </c>
      <c r="B1109" s="621" t="s">
        <v>1513</v>
      </c>
      <c r="C1109" s="622" t="s">
        <v>161</v>
      </c>
      <c r="D1109" s="622">
        <v>8.4700000000000006</v>
      </c>
    </row>
    <row r="1110" spans="1:4" ht="31.5">
      <c r="A1110" s="619" t="s">
        <v>1514</v>
      </c>
      <c r="B1110" s="619" t="s">
        <v>1515</v>
      </c>
      <c r="C1110" s="622" t="s">
        <v>152</v>
      </c>
      <c r="D1110" s="622">
        <v>24.74</v>
      </c>
    </row>
    <row r="1111" spans="1:4" ht="31.5">
      <c r="A1111" s="619" t="s">
        <v>1516</v>
      </c>
      <c r="B1111" s="619" t="s">
        <v>1517</v>
      </c>
      <c r="C1111" s="622" t="s">
        <v>152</v>
      </c>
      <c r="D1111" s="622">
        <v>24.73</v>
      </c>
    </row>
    <row r="1112" spans="1:4" ht="31.5">
      <c r="A1112" s="621" t="s">
        <v>1518</v>
      </c>
      <c r="B1112" s="621" t="s">
        <v>1519</v>
      </c>
      <c r="C1112" s="622" t="s">
        <v>152</v>
      </c>
      <c r="D1112" s="622">
        <v>24.2</v>
      </c>
    </row>
    <row r="1113" spans="1:4" ht="47.25">
      <c r="A1113" s="619" t="s">
        <v>1520</v>
      </c>
      <c r="B1113" s="619" t="s">
        <v>1521</v>
      </c>
      <c r="C1113" s="622" t="s">
        <v>161</v>
      </c>
      <c r="D1113" s="622">
        <v>7.69</v>
      </c>
    </row>
    <row r="1114" spans="1:4">
      <c r="A1114" s="619">
        <v>8875</v>
      </c>
      <c r="B1114" s="619" t="s">
        <v>1522</v>
      </c>
    </row>
    <row r="1115" spans="1:4" ht="31.5">
      <c r="A1115" s="621" t="s">
        <v>1523</v>
      </c>
      <c r="B1115" s="621" t="s">
        <v>1524</v>
      </c>
      <c r="C1115" s="622" t="s">
        <v>152</v>
      </c>
      <c r="D1115" s="622">
        <v>28.97</v>
      </c>
    </row>
    <row r="1116" spans="1:4" ht="31.5">
      <c r="A1116" s="619" t="s">
        <v>5185</v>
      </c>
      <c r="B1116" s="619" t="s">
        <v>5186</v>
      </c>
      <c r="C1116" s="622" t="s">
        <v>152</v>
      </c>
      <c r="D1116" s="622">
        <v>20.95</v>
      </c>
    </row>
    <row r="1117" spans="1:4" ht="31.5">
      <c r="A1117" s="619" t="s">
        <v>5187</v>
      </c>
      <c r="B1117" s="619" t="s">
        <v>5188</v>
      </c>
      <c r="C1117" s="622" t="s">
        <v>152</v>
      </c>
      <c r="D1117" s="622">
        <v>27.33</v>
      </c>
    </row>
    <row r="1118" spans="1:4">
      <c r="A1118" s="619">
        <v>8876</v>
      </c>
      <c r="B1118" s="619" t="s">
        <v>1525</v>
      </c>
    </row>
    <row r="1119" spans="1:4" ht="31.5">
      <c r="A1119" s="619" t="s">
        <v>1526</v>
      </c>
      <c r="B1119" s="619" t="s">
        <v>5189</v>
      </c>
      <c r="C1119" s="622" t="s">
        <v>152</v>
      </c>
      <c r="D1119" s="622">
        <v>27.93</v>
      </c>
    </row>
    <row r="1120" spans="1:4" ht="31.5">
      <c r="A1120" s="619" t="s">
        <v>1527</v>
      </c>
      <c r="B1120" s="619" t="s">
        <v>5190</v>
      </c>
      <c r="C1120" s="622" t="s">
        <v>161</v>
      </c>
      <c r="D1120" s="622">
        <v>8.83</v>
      </c>
    </row>
    <row r="1121" spans="1:4">
      <c r="A1121" s="619">
        <v>8877</v>
      </c>
      <c r="B1121" s="619" t="s">
        <v>1528</v>
      </c>
    </row>
    <row r="1122" spans="1:4" ht="31.5">
      <c r="A1122" s="621" t="s">
        <v>1529</v>
      </c>
      <c r="B1122" s="621" t="s">
        <v>1530</v>
      </c>
      <c r="C1122" s="622" t="s">
        <v>152</v>
      </c>
      <c r="D1122" s="622">
        <v>24.23</v>
      </c>
    </row>
    <row r="1123" spans="1:4" ht="31.5">
      <c r="A1123" s="619" t="s">
        <v>1531</v>
      </c>
      <c r="B1123" s="619" t="s">
        <v>1532</v>
      </c>
      <c r="C1123" s="622" t="s">
        <v>152</v>
      </c>
      <c r="D1123" s="622">
        <v>31.45</v>
      </c>
    </row>
    <row r="1124" spans="1:4">
      <c r="A1124" s="619">
        <v>8878</v>
      </c>
      <c r="B1124" s="619" t="s">
        <v>1533</v>
      </c>
    </row>
    <row r="1125" spans="1:4" ht="31.5">
      <c r="A1125" s="619" t="s">
        <v>1534</v>
      </c>
      <c r="B1125" s="619" t="s">
        <v>1535</v>
      </c>
      <c r="C1125" s="622" t="s">
        <v>152</v>
      </c>
      <c r="D1125" s="622">
        <v>36.700000000000003</v>
      </c>
    </row>
    <row r="1126" spans="1:4" ht="31.5">
      <c r="A1126" s="621" t="s">
        <v>1536</v>
      </c>
      <c r="B1126" s="621" t="s">
        <v>1537</v>
      </c>
      <c r="C1126" s="622" t="s">
        <v>161</v>
      </c>
      <c r="D1126" s="622">
        <v>24.86</v>
      </c>
    </row>
    <row r="1127" spans="1:4" ht="31.5">
      <c r="A1127" s="619" t="s">
        <v>1538</v>
      </c>
      <c r="B1127" s="619" t="s">
        <v>7395</v>
      </c>
      <c r="C1127" s="622" t="s">
        <v>152</v>
      </c>
      <c r="D1127" s="622">
        <v>36.700000000000003</v>
      </c>
    </row>
    <row r="1128" spans="1:4">
      <c r="A1128" s="619">
        <v>8879</v>
      </c>
      <c r="B1128" s="619" t="s">
        <v>1539</v>
      </c>
    </row>
    <row r="1129" spans="1:4" ht="31.5">
      <c r="A1129" s="621" t="s">
        <v>1540</v>
      </c>
      <c r="B1129" s="621" t="s">
        <v>1541</v>
      </c>
      <c r="C1129" s="622" t="s">
        <v>152</v>
      </c>
      <c r="D1129" s="622">
        <v>29.32</v>
      </c>
    </row>
    <row r="1130" spans="1:4" ht="31.5">
      <c r="A1130" s="619" t="s">
        <v>1542</v>
      </c>
      <c r="B1130" s="619" t="s">
        <v>1543</v>
      </c>
      <c r="C1130" s="622" t="s">
        <v>152</v>
      </c>
      <c r="D1130" s="622">
        <v>44.3</v>
      </c>
    </row>
    <row r="1131" spans="1:4" ht="31.5">
      <c r="A1131" s="619" t="s">
        <v>1544</v>
      </c>
      <c r="B1131" s="619" t="s">
        <v>1545</v>
      </c>
      <c r="C1131" s="622" t="s">
        <v>152</v>
      </c>
      <c r="D1131" s="622">
        <v>41.02</v>
      </c>
    </row>
    <row r="1132" spans="1:4">
      <c r="A1132" s="621">
        <v>8880</v>
      </c>
      <c r="B1132" s="621" t="s">
        <v>1546</v>
      </c>
    </row>
    <row r="1133" spans="1:4" ht="31.5">
      <c r="A1133" s="619" t="s">
        <v>1547</v>
      </c>
      <c r="B1133" s="619" t="s">
        <v>1548</v>
      </c>
      <c r="C1133" s="622" t="s">
        <v>152</v>
      </c>
      <c r="D1133" s="622">
        <v>28.01</v>
      </c>
    </row>
    <row r="1134" spans="1:4" ht="31.5">
      <c r="A1134" s="619" t="s">
        <v>1549</v>
      </c>
      <c r="B1134" s="619" t="s">
        <v>1550</v>
      </c>
      <c r="C1134" s="622" t="s">
        <v>152</v>
      </c>
      <c r="D1134" s="622">
        <v>52.63</v>
      </c>
    </row>
    <row r="1135" spans="1:4" ht="31.5">
      <c r="A1135" s="619" t="s">
        <v>1551</v>
      </c>
      <c r="B1135" s="619" t="s">
        <v>1552</v>
      </c>
      <c r="C1135" s="622" t="s">
        <v>152</v>
      </c>
      <c r="D1135" s="622">
        <v>98.39</v>
      </c>
    </row>
    <row r="1136" spans="1:4" ht="31.5">
      <c r="A1136" s="621" t="s">
        <v>1553</v>
      </c>
      <c r="B1136" s="621" t="s">
        <v>1554</v>
      </c>
      <c r="C1136" s="622" t="s">
        <v>152</v>
      </c>
      <c r="D1136" s="622">
        <v>15.22</v>
      </c>
    </row>
    <row r="1137" spans="1:4" ht="31.5">
      <c r="A1137" s="619" t="s">
        <v>1555</v>
      </c>
      <c r="B1137" s="619" t="s">
        <v>1556</v>
      </c>
      <c r="C1137" s="622" t="s">
        <v>152</v>
      </c>
      <c r="D1137" s="622">
        <v>24.62</v>
      </c>
    </row>
    <row r="1138" spans="1:4">
      <c r="A1138" s="619">
        <v>8881</v>
      </c>
      <c r="B1138" s="619" t="s">
        <v>1557</v>
      </c>
    </row>
    <row r="1139" spans="1:4" ht="31.5">
      <c r="A1139" s="619" t="s">
        <v>1558</v>
      </c>
      <c r="B1139" s="619" t="s">
        <v>1559</v>
      </c>
      <c r="C1139" s="622" t="s">
        <v>152</v>
      </c>
      <c r="D1139" s="622">
        <v>29.26</v>
      </c>
    </row>
    <row r="1140" spans="1:4" ht="31.5">
      <c r="A1140" s="621" t="s">
        <v>1560</v>
      </c>
      <c r="B1140" s="621" t="s">
        <v>1561</v>
      </c>
      <c r="C1140" s="622" t="s">
        <v>152</v>
      </c>
      <c r="D1140" s="622">
        <v>36.46</v>
      </c>
    </row>
    <row r="1141" spans="1:4" ht="31.5">
      <c r="A1141" s="619" t="s">
        <v>1562</v>
      </c>
      <c r="B1141" s="619" t="s">
        <v>1563</v>
      </c>
      <c r="C1141" s="622" t="s">
        <v>152</v>
      </c>
      <c r="D1141" s="622">
        <v>19.75</v>
      </c>
    </row>
    <row r="1142" spans="1:4">
      <c r="A1142" s="619">
        <v>8882</v>
      </c>
      <c r="B1142" s="619" t="s">
        <v>1568</v>
      </c>
    </row>
    <row r="1143" spans="1:4" ht="31.5">
      <c r="A1143" s="619" t="s">
        <v>1569</v>
      </c>
      <c r="B1143" s="619" t="s">
        <v>1570</v>
      </c>
      <c r="C1143" s="622" t="s">
        <v>152</v>
      </c>
      <c r="D1143" s="622">
        <v>24.94</v>
      </c>
    </row>
    <row r="1144" spans="1:4" ht="31.5">
      <c r="A1144" s="619" t="s">
        <v>1571</v>
      </c>
      <c r="B1144" s="619" t="s">
        <v>1572</v>
      </c>
      <c r="C1144" s="622" t="s">
        <v>152</v>
      </c>
      <c r="D1144" s="622">
        <v>29.09</v>
      </c>
    </row>
    <row r="1145" spans="1:4" ht="31.5">
      <c r="A1145" s="619" t="s">
        <v>1573</v>
      </c>
      <c r="B1145" s="619" t="s">
        <v>1574</v>
      </c>
      <c r="C1145" s="622" t="s">
        <v>152</v>
      </c>
      <c r="D1145" s="622">
        <v>19.260000000000002</v>
      </c>
    </row>
    <row r="1146" spans="1:4" ht="31.5">
      <c r="A1146" s="621" t="s">
        <v>1575</v>
      </c>
      <c r="B1146" s="621" t="s">
        <v>1576</v>
      </c>
      <c r="C1146" s="622" t="s">
        <v>152</v>
      </c>
      <c r="D1146" s="622">
        <v>23.65</v>
      </c>
    </row>
    <row r="1147" spans="1:4">
      <c r="A1147" s="619">
        <v>8883</v>
      </c>
      <c r="B1147" s="619" t="s">
        <v>1577</v>
      </c>
    </row>
    <row r="1148" spans="1:4" ht="31.5">
      <c r="A1148" s="619" t="s">
        <v>1578</v>
      </c>
      <c r="B1148" s="619" t="s">
        <v>1579</v>
      </c>
      <c r="C1148" s="622" t="s">
        <v>152</v>
      </c>
      <c r="D1148" s="622">
        <v>14.4</v>
      </c>
    </row>
    <row r="1149" spans="1:4">
      <c r="A1149" s="619" t="s">
        <v>1580</v>
      </c>
      <c r="B1149" s="619" t="s">
        <v>1581</v>
      </c>
      <c r="C1149" s="622" t="s">
        <v>152</v>
      </c>
      <c r="D1149" s="622">
        <v>31.42</v>
      </c>
    </row>
    <row r="1150" spans="1:4" ht="31.5">
      <c r="A1150" s="621" t="s">
        <v>1582</v>
      </c>
      <c r="B1150" s="621" t="s">
        <v>1583</v>
      </c>
      <c r="C1150" s="622" t="s">
        <v>152</v>
      </c>
      <c r="D1150" s="622">
        <v>20.53</v>
      </c>
    </row>
    <row r="1151" spans="1:4" ht="31.5">
      <c r="A1151" s="619" t="s">
        <v>1584</v>
      </c>
      <c r="B1151" s="619" t="s">
        <v>1585</v>
      </c>
      <c r="C1151" s="622" t="s">
        <v>152</v>
      </c>
      <c r="D1151" s="622">
        <v>37.840000000000003</v>
      </c>
    </row>
    <row r="1152" spans="1:4">
      <c r="A1152" s="619">
        <v>8884</v>
      </c>
      <c r="B1152" s="619" t="s">
        <v>1586</v>
      </c>
    </row>
    <row r="1153" spans="1:4" ht="31.5">
      <c r="A1153" s="619" t="s">
        <v>1588</v>
      </c>
      <c r="B1153" s="619" t="s">
        <v>1589</v>
      </c>
      <c r="C1153" s="622" t="s">
        <v>152</v>
      </c>
      <c r="D1153" s="622">
        <v>34.76</v>
      </c>
    </row>
    <row r="1154" spans="1:4" ht="31.5">
      <c r="A1154" s="619" t="s">
        <v>1590</v>
      </c>
      <c r="B1154" s="619" t="s">
        <v>1591</v>
      </c>
      <c r="C1154" s="622" t="s">
        <v>152</v>
      </c>
      <c r="D1154" s="622">
        <v>55.64</v>
      </c>
    </row>
    <row r="1155" spans="1:4" ht="31.5">
      <c r="A1155" s="621" t="s">
        <v>1587</v>
      </c>
      <c r="B1155" s="621" t="s">
        <v>20667</v>
      </c>
      <c r="C1155" s="622" t="s">
        <v>161</v>
      </c>
      <c r="D1155" s="622">
        <v>9.7200000000000006</v>
      </c>
    </row>
    <row r="1156" spans="1:4">
      <c r="A1156" s="619">
        <v>8885</v>
      </c>
      <c r="B1156" s="619" t="s">
        <v>1592</v>
      </c>
    </row>
    <row r="1157" spans="1:4" ht="31.5">
      <c r="A1157" s="619" t="s">
        <v>1593</v>
      </c>
      <c r="B1157" s="619" t="s">
        <v>1594</v>
      </c>
      <c r="C1157" s="622" t="s">
        <v>161</v>
      </c>
      <c r="D1157" s="622">
        <v>3.52</v>
      </c>
    </row>
    <row r="1158" spans="1:4" ht="31.5">
      <c r="A1158" s="619" t="s">
        <v>1595</v>
      </c>
      <c r="B1158" s="619" t="s">
        <v>1596</v>
      </c>
      <c r="C1158" s="622" t="s">
        <v>161</v>
      </c>
      <c r="D1158" s="622">
        <v>4.84</v>
      </c>
    </row>
    <row r="1159" spans="1:4">
      <c r="A1159" s="619" t="s">
        <v>1597</v>
      </c>
      <c r="B1159" s="619" t="s">
        <v>1598</v>
      </c>
      <c r="C1159" s="622" t="s">
        <v>152</v>
      </c>
      <c r="D1159" s="622">
        <v>11.66</v>
      </c>
    </row>
    <row r="1160" spans="1:4">
      <c r="A1160" s="621" t="s">
        <v>1599</v>
      </c>
      <c r="B1160" s="621" t="s">
        <v>1600</v>
      </c>
      <c r="C1160" s="622" t="s">
        <v>152</v>
      </c>
      <c r="D1160" s="622">
        <v>11.66</v>
      </c>
    </row>
    <row r="1161" spans="1:4">
      <c r="A1161" s="619" t="s">
        <v>1601</v>
      </c>
      <c r="B1161" s="619" t="s">
        <v>1602</v>
      </c>
      <c r="C1161" s="622" t="s">
        <v>152</v>
      </c>
      <c r="D1161" s="622">
        <v>23.7</v>
      </c>
    </row>
    <row r="1162" spans="1:4" ht="31.5">
      <c r="A1162" s="619" t="s">
        <v>1604</v>
      </c>
      <c r="B1162" s="619" t="s">
        <v>1605</v>
      </c>
      <c r="C1162" s="622" t="s">
        <v>152</v>
      </c>
      <c r="D1162" s="622">
        <v>12.08</v>
      </c>
    </row>
    <row r="1163" spans="1:4" ht="47.25">
      <c r="A1163" s="619" t="s">
        <v>1603</v>
      </c>
      <c r="B1163" s="619" t="s">
        <v>20668</v>
      </c>
      <c r="C1163" s="622" t="s">
        <v>161</v>
      </c>
      <c r="D1163" s="622">
        <v>9.7200000000000006</v>
      </c>
    </row>
    <row r="1164" spans="1:4" ht="31.5">
      <c r="A1164" s="621" t="s">
        <v>1606</v>
      </c>
      <c r="B1164" s="621" t="s">
        <v>1607</v>
      </c>
      <c r="C1164" s="622" t="s">
        <v>161</v>
      </c>
      <c r="D1164" s="622">
        <v>20.46</v>
      </c>
    </row>
    <row r="1165" spans="1:4" ht="31.5">
      <c r="A1165" s="619" t="s">
        <v>1608</v>
      </c>
      <c r="B1165" s="619" t="s">
        <v>1609</v>
      </c>
      <c r="C1165" s="622" t="s">
        <v>158</v>
      </c>
      <c r="D1165" s="622">
        <v>273.13</v>
      </c>
    </row>
    <row r="1166" spans="1:4">
      <c r="A1166" s="619">
        <v>8679</v>
      </c>
      <c r="B1166" s="619" t="s">
        <v>5191</v>
      </c>
    </row>
    <row r="1167" spans="1:4">
      <c r="A1167" s="619">
        <v>8886</v>
      </c>
      <c r="B1167" s="619" t="s">
        <v>1610</v>
      </c>
    </row>
    <row r="1168" spans="1:4" ht="63">
      <c r="A1168" s="619" t="s">
        <v>1611</v>
      </c>
      <c r="B1168" s="619" t="s">
        <v>1612</v>
      </c>
      <c r="C1168" s="622" t="s">
        <v>252</v>
      </c>
      <c r="D1168" s="622">
        <v>459.95</v>
      </c>
    </row>
    <row r="1169" spans="1:4" ht="63">
      <c r="A1169" s="619" t="s">
        <v>1613</v>
      </c>
      <c r="B1169" s="619" t="s">
        <v>1614</v>
      </c>
      <c r="C1169" s="622" t="s">
        <v>252</v>
      </c>
      <c r="D1169" s="622">
        <v>486.15</v>
      </c>
    </row>
    <row r="1170" spans="1:4" ht="63">
      <c r="A1170" s="619" t="s">
        <v>1615</v>
      </c>
      <c r="B1170" s="619" t="s">
        <v>1616</v>
      </c>
      <c r="C1170" s="622" t="s">
        <v>252</v>
      </c>
      <c r="D1170" s="622">
        <v>955.02</v>
      </c>
    </row>
    <row r="1171" spans="1:4">
      <c r="A1171" s="619">
        <v>8887</v>
      </c>
      <c r="B1171" s="619" t="s">
        <v>1617</v>
      </c>
    </row>
    <row r="1172" spans="1:4" ht="47.25">
      <c r="A1172" s="619" t="s">
        <v>1618</v>
      </c>
      <c r="B1172" s="619" t="s">
        <v>1619</v>
      </c>
      <c r="C1172" s="622" t="s">
        <v>252</v>
      </c>
      <c r="D1172" s="622">
        <v>342.98</v>
      </c>
    </row>
    <row r="1173" spans="1:4" ht="47.25">
      <c r="A1173" s="619" t="s">
        <v>1620</v>
      </c>
      <c r="B1173" s="619" t="s">
        <v>1621</v>
      </c>
      <c r="C1173" s="622" t="s">
        <v>252</v>
      </c>
      <c r="D1173" s="622">
        <v>396.66</v>
      </c>
    </row>
    <row r="1174" spans="1:4" ht="78.75">
      <c r="A1174" s="621" t="s">
        <v>1622</v>
      </c>
      <c r="B1174" s="621" t="s">
        <v>1623</v>
      </c>
      <c r="C1174" s="622" t="s">
        <v>252</v>
      </c>
      <c r="D1174" s="622">
        <v>461.56</v>
      </c>
    </row>
    <row r="1175" spans="1:4" ht="78.75">
      <c r="A1175" s="621" t="s">
        <v>1624</v>
      </c>
      <c r="B1175" s="621" t="s">
        <v>1625</v>
      </c>
      <c r="C1175" s="622" t="s">
        <v>158</v>
      </c>
      <c r="D1175" s="622">
        <v>471.69</v>
      </c>
    </row>
    <row r="1176" spans="1:4" ht="78.75">
      <c r="A1176" s="619" t="s">
        <v>1626</v>
      </c>
      <c r="B1176" s="619" t="s">
        <v>1627</v>
      </c>
      <c r="C1176" s="622" t="s">
        <v>158</v>
      </c>
      <c r="D1176" s="622">
        <v>388.49</v>
      </c>
    </row>
    <row r="1177" spans="1:4" ht="78.75">
      <c r="A1177" s="619" t="s">
        <v>1628</v>
      </c>
      <c r="B1177" s="619" t="s">
        <v>1629</v>
      </c>
      <c r="C1177" s="622" t="s">
        <v>158</v>
      </c>
      <c r="D1177" s="622">
        <v>374.92</v>
      </c>
    </row>
    <row r="1178" spans="1:4">
      <c r="A1178" s="619">
        <v>8888</v>
      </c>
      <c r="B1178" s="619" t="s">
        <v>120</v>
      </c>
    </row>
    <row r="1179" spans="1:4" ht="63">
      <c r="A1179" s="621" t="s">
        <v>1630</v>
      </c>
      <c r="B1179" s="621" t="s">
        <v>1631</v>
      </c>
      <c r="C1179" s="622" t="s">
        <v>252</v>
      </c>
      <c r="D1179" s="622">
        <v>856.98</v>
      </c>
    </row>
    <row r="1180" spans="1:4" ht="47.25">
      <c r="A1180" s="619" t="s">
        <v>1632</v>
      </c>
      <c r="B1180" s="619" t="s">
        <v>1633</v>
      </c>
      <c r="C1180" s="622" t="s">
        <v>158</v>
      </c>
      <c r="D1180" s="622">
        <v>483.68</v>
      </c>
    </row>
    <row r="1181" spans="1:4" ht="63">
      <c r="A1181" s="619" t="s">
        <v>1634</v>
      </c>
      <c r="B1181" s="619" t="s">
        <v>1635</v>
      </c>
      <c r="C1181" s="622" t="s">
        <v>158</v>
      </c>
      <c r="D1181" s="622">
        <v>699.46</v>
      </c>
    </row>
    <row r="1182" spans="1:4" ht="63">
      <c r="A1182" s="619" t="s">
        <v>1636</v>
      </c>
      <c r="B1182" s="619" t="s">
        <v>1637</v>
      </c>
      <c r="C1182" s="622" t="s">
        <v>158</v>
      </c>
      <c r="D1182" s="622">
        <v>637.94000000000005</v>
      </c>
    </row>
    <row r="1183" spans="1:4" ht="63">
      <c r="A1183" s="619" t="s">
        <v>1638</v>
      </c>
      <c r="B1183" s="619" t="s">
        <v>1639</v>
      </c>
      <c r="C1183" s="622" t="s">
        <v>158</v>
      </c>
      <c r="D1183" s="622">
        <v>501.88</v>
      </c>
    </row>
    <row r="1184" spans="1:4" ht="63">
      <c r="A1184" s="619" t="s">
        <v>1640</v>
      </c>
      <c r="B1184" s="619" t="s">
        <v>1641</v>
      </c>
      <c r="C1184" s="622" t="s">
        <v>158</v>
      </c>
      <c r="D1184" s="622">
        <v>150.19999999999999</v>
      </c>
    </row>
    <row r="1185" spans="1:4" ht="63">
      <c r="A1185" s="619" t="s">
        <v>1642</v>
      </c>
      <c r="B1185" s="619" t="s">
        <v>1643</v>
      </c>
      <c r="C1185" s="622" t="s">
        <v>158</v>
      </c>
      <c r="D1185" s="622">
        <v>163.37</v>
      </c>
    </row>
    <row r="1186" spans="1:4">
      <c r="A1186" s="621">
        <v>8889</v>
      </c>
      <c r="B1186" s="621" t="s">
        <v>121</v>
      </c>
    </row>
    <row r="1187" spans="1:4" ht="31.5">
      <c r="A1187" s="619" t="s">
        <v>7396</v>
      </c>
      <c r="B1187" s="619" t="s">
        <v>7397</v>
      </c>
      <c r="C1187" s="622" t="s">
        <v>252</v>
      </c>
      <c r="D1187" s="622">
        <v>498.95</v>
      </c>
    </row>
    <row r="1188" spans="1:4" ht="47.25">
      <c r="A1188" s="619" t="s">
        <v>1644</v>
      </c>
      <c r="B1188" s="619" t="s">
        <v>7398</v>
      </c>
      <c r="C1188" s="622" t="s">
        <v>252</v>
      </c>
      <c r="D1188" s="622">
        <v>312.44</v>
      </c>
    </row>
    <row r="1189" spans="1:4" ht="47.25">
      <c r="A1189" s="619" t="s">
        <v>1645</v>
      </c>
      <c r="B1189" s="619" t="s">
        <v>7399</v>
      </c>
      <c r="C1189" s="622" t="s">
        <v>252</v>
      </c>
      <c r="D1189" s="622">
        <v>231.59</v>
      </c>
    </row>
    <row r="1190" spans="1:4" ht="31.5">
      <c r="A1190" s="619" t="s">
        <v>1646</v>
      </c>
      <c r="B1190" s="619" t="s">
        <v>1647</v>
      </c>
      <c r="C1190" s="622" t="s">
        <v>252</v>
      </c>
      <c r="D1190" s="622">
        <v>110.9</v>
      </c>
    </row>
    <row r="1191" spans="1:4" ht="31.5">
      <c r="A1191" s="619" t="s">
        <v>20669</v>
      </c>
      <c r="B1191" s="619" t="s">
        <v>20670</v>
      </c>
      <c r="C1191" s="622" t="s">
        <v>252</v>
      </c>
      <c r="D1191" s="622">
        <v>93.91</v>
      </c>
    </row>
    <row r="1192" spans="1:4" ht="31.5">
      <c r="A1192" s="619" t="s">
        <v>1648</v>
      </c>
      <c r="B1192" s="619" t="s">
        <v>1649</v>
      </c>
      <c r="C1192" s="622" t="s">
        <v>252</v>
      </c>
      <c r="D1192" s="622">
        <v>47.88</v>
      </c>
    </row>
    <row r="1193" spans="1:4" ht="47.25">
      <c r="A1193" s="619" t="s">
        <v>1650</v>
      </c>
      <c r="B1193" s="619" t="s">
        <v>1651</v>
      </c>
      <c r="C1193" s="622" t="s">
        <v>252</v>
      </c>
      <c r="D1193" s="622">
        <v>132.77000000000001</v>
      </c>
    </row>
    <row r="1194" spans="1:4" ht="47.25">
      <c r="A1194" s="621" t="s">
        <v>1652</v>
      </c>
      <c r="B1194" s="621" t="s">
        <v>1653</v>
      </c>
      <c r="C1194" s="622" t="s">
        <v>252</v>
      </c>
      <c r="D1194" s="622">
        <v>349.2</v>
      </c>
    </row>
    <row r="1195" spans="1:4" ht="31.5">
      <c r="A1195" s="619" t="s">
        <v>1654</v>
      </c>
      <c r="B1195" s="619" t="s">
        <v>1655</v>
      </c>
      <c r="C1195" s="622" t="s">
        <v>252</v>
      </c>
      <c r="D1195" s="622">
        <v>83.67</v>
      </c>
    </row>
    <row r="1196" spans="1:4" ht="31.5">
      <c r="A1196" s="619" t="s">
        <v>1656</v>
      </c>
      <c r="B1196" s="619" t="s">
        <v>1657</v>
      </c>
      <c r="C1196" s="622" t="s">
        <v>252</v>
      </c>
      <c r="D1196" s="622">
        <v>87.4</v>
      </c>
    </row>
    <row r="1197" spans="1:4" ht="47.25">
      <c r="A1197" s="619" t="s">
        <v>1658</v>
      </c>
      <c r="B1197" s="619" t="s">
        <v>1659</v>
      </c>
      <c r="C1197" s="622" t="s">
        <v>252</v>
      </c>
      <c r="D1197" s="622">
        <v>164.77</v>
      </c>
    </row>
    <row r="1198" spans="1:4" ht="47.25">
      <c r="A1198" s="619" t="s">
        <v>1660</v>
      </c>
      <c r="B1198" s="619" t="s">
        <v>1661</v>
      </c>
      <c r="C1198" s="622" t="s">
        <v>252</v>
      </c>
      <c r="D1198" s="622">
        <v>100.89</v>
      </c>
    </row>
    <row r="1199" spans="1:4" ht="31.5">
      <c r="A1199" s="619" t="s">
        <v>1662</v>
      </c>
      <c r="B1199" s="619" t="s">
        <v>7400</v>
      </c>
      <c r="C1199" s="622" t="s">
        <v>252</v>
      </c>
      <c r="D1199" s="622">
        <v>82.71</v>
      </c>
    </row>
    <row r="1200" spans="1:4" ht="31.5">
      <c r="A1200" s="619" t="s">
        <v>1663</v>
      </c>
      <c r="B1200" s="619" t="s">
        <v>7401</v>
      </c>
      <c r="C1200" s="622" t="s">
        <v>252</v>
      </c>
      <c r="D1200" s="622">
        <v>75.739999999999995</v>
      </c>
    </row>
    <row r="1201" spans="1:4" ht="31.5">
      <c r="A1201" s="619" t="s">
        <v>21598</v>
      </c>
      <c r="B1201" s="619" t="s">
        <v>21599</v>
      </c>
      <c r="C1201" s="622" t="s">
        <v>252</v>
      </c>
      <c r="D1201" s="622">
        <v>14.94</v>
      </c>
    </row>
    <row r="1202" spans="1:4">
      <c r="A1202" s="619">
        <v>8890</v>
      </c>
      <c r="B1202" s="619" t="s">
        <v>1664</v>
      </c>
    </row>
    <row r="1203" spans="1:4" ht="31.5">
      <c r="A1203" s="619" t="s">
        <v>1665</v>
      </c>
      <c r="B1203" s="619" t="s">
        <v>1666</v>
      </c>
      <c r="C1203" s="622" t="s">
        <v>252</v>
      </c>
      <c r="D1203" s="622">
        <v>56.3</v>
      </c>
    </row>
    <row r="1204" spans="1:4">
      <c r="A1204" s="619">
        <v>8891</v>
      </c>
      <c r="B1204" s="619" t="s">
        <v>1667</v>
      </c>
    </row>
    <row r="1205" spans="1:4" ht="31.5">
      <c r="A1205" s="619" t="s">
        <v>1668</v>
      </c>
      <c r="B1205" s="619" t="s">
        <v>1669</v>
      </c>
      <c r="C1205" s="622" t="s">
        <v>158</v>
      </c>
      <c r="D1205" s="622">
        <v>51.69</v>
      </c>
    </row>
    <row r="1206" spans="1:4">
      <c r="A1206" s="619" t="s">
        <v>1670</v>
      </c>
      <c r="B1206" s="619" t="s">
        <v>1671</v>
      </c>
      <c r="C1206" s="622" t="s">
        <v>158</v>
      </c>
      <c r="D1206" s="622">
        <v>75</v>
      </c>
    </row>
    <row r="1207" spans="1:4">
      <c r="A1207" s="619" t="s">
        <v>1672</v>
      </c>
      <c r="B1207" s="619" t="s">
        <v>1673</v>
      </c>
      <c r="C1207" s="622" t="s">
        <v>158</v>
      </c>
      <c r="D1207" s="622">
        <v>103.56</v>
      </c>
    </row>
    <row r="1208" spans="1:4" ht="31.5">
      <c r="A1208" s="619" t="s">
        <v>1674</v>
      </c>
      <c r="B1208" s="619" t="s">
        <v>1675</v>
      </c>
      <c r="C1208" s="622" t="s">
        <v>252</v>
      </c>
      <c r="D1208" s="622">
        <v>239.45</v>
      </c>
    </row>
    <row r="1209" spans="1:4">
      <c r="A1209" s="621" t="s">
        <v>1676</v>
      </c>
      <c r="B1209" s="621" t="s">
        <v>1677</v>
      </c>
      <c r="C1209" s="622" t="s">
        <v>158</v>
      </c>
      <c r="D1209" s="622">
        <v>96.74</v>
      </c>
    </row>
    <row r="1210" spans="1:4">
      <c r="A1210" s="619" t="s">
        <v>1678</v>
      </c>
      <c r="B1210" s="619" t="s">
        <v>1679</v>
      </c>
      <c r="C1210" s="622" t="s">
        <v>158</v>
      </c>
      <c r="D1210" s="622">
        <v>94.91</v>
      </c>
    </row>
    <row r="1211" spans="1:4">
      <c r="A1211" s="621">
        <v>8892</v>
      </c>
      <c r="B1211" s="621" t="s">
        <v>1680</v>
      </c>
    </row>
    <row r="1212" spans="1:4" ht="31.5">
      <c r="A1212" s="619" t="s">
        <v>1681</v>
      </c>
      <c r="B1212" s="619" t="s">
        <v>1682</v>
      </c>
      <c r="C1212" s="622" t="s">
        <v>158</v>
      </c>
      <c r="D1212" s="622">
        <v>171.14</v>
      </c>
    </row>
    <row r="1213" spans="1:4" ht="31.5">
      <c r="A1213" s="619" t="s">
        <v>1683</v>
      </c>
      <c r="B1213" s="619" t="s">
        <v>1684</v>
      </c>
      <c r="C1213" s="622" t="s">
        <v>158</v>
      </c>
      <c r="D1213" s="622">
        <v>216.71</v>
      </c>
    </row>
    <row r="1214" spans="1:4">
      <c r="A1214" s="619">
        <v>8893</v>
      </c>
      <c r="B1214" s="619" t="s">
        <v>1685</v>
      </c>
    </row>
    <row r="1215" spans="1:4" ht="31.5">
      <c r="A1215" s="619" t="s">
        <v>1686</v>
      </c>
      <c r="B1215" s="619" t="s">
        <v>1687</v>
      </c>
      <c r="C1215" s="622" t="s">
        <v>252</v>
      </c>
      <c r="D1215" s="622">
        <v>1016.45</v>
      </c>
    </row>
    <row r="1216" spans="1:4" ht="47.25">
      <c r="A1216" s="619" t="s">
        <v>1688</v>
      </c>
      <c r="B1216" s="619" t="s">
        <v>1689</v>
      </c>
      <c r="C1216" s="622" t="s">
        <v>252</v>
      </c>
      <c r="D1216" s="622">
        <v>526.77</v>
      </c>
    </row>
    <row r="1217" spans="1:4" ht="94.5">
      <c r="A1217" s="619" t="s">
        <v>1690</v>
      </c>
      <c r="B1217" s="619" t="s">
        <v>1691</v>
      </c>
      <c r="C1217" s="622" t="s">
        <v>252</v>
      </c>
      <c r="D1217" s="622">
        <v>773.64</v>
      </c>
    </row>
    <row r="1218" spans="1:4" ht="47.25">
      <c r="A1218" s="621" t="s">
        <v>1692</v>
      </c>
      <c r="B1218" s="621" t="s">
        <v>1693</v>
      </c>
      <c r="C1218" s="622" t="s">
        <v>252</v>
      </c>
      <c r="D1218" s="622">
        <v>327.63</v>
      </c>
    </row>
    <row r="1219" spans="1:4" ht="63">
      <c r="A1219" s="619" t="s">
        <v>1694</v>
      </c>
      <c r="B1219" s="619" t="s">
        <v>1695</v>
      </c>
      <c r="C1219" s="622" t="s">
        <v>252</v>
      </c>
      <c r="D1219" s="622">
        <v>754.86</v>
      </c>
    </row>
    <row r="1220" spans="1:4" ht="63">
      <c r="A1220" s="619" t="s">
        <v>1696</v>
      </c>
      <c r="B1220" s="619" t="s">
        <v>1697</v>
      </c>
      <c r="C1220" s="622" t="s">
        <v>252</v>
      </c>
      <c r="D1220" s="622">
        <v>966.61</v>
      </c>
    </row>
    <row r="1221" spans="1:4">
      <c r="A1221" s="621">
        <v>8894</v>
      </c>
      <c r="B1221" s="621" t="s">
        <v>1698</v>
      </c>
    </row>
    <row r="1222" spans="1:4" ht="63">
      <c r="A1222" s="619" t="s">
        <v>1699</v>
      </c>
      <c r="B1222" s="619" t="s">
        <v>1700</v>
      </c>
      <c r="C1222" s="622" t="s">
        <v>252</v>
      </c>
      <c r="D1222" s="622">
        <v>1020.23</v>
      </c>
    </row>
    <row r="1223" spans="1:4" ht="63">
      <c r="A1223" s="619" t="s">
        <v>1701</v>
      </c>
      <c r="B1223" s="619" t="s">
        <v>1702</v>
      </c>
      <c r="C1223" s="622" t="s">
        <v>252</v>
      </c>
      <c r="D1223" s="622">
        <v>1311.11</v>
      </c>
    </row>
    <row r="1224" spans="1:4" ht="31.5">
      <c r="A1224" s="619" t="s">
        <v>1703</v>
      </c>
      <c r="B1224" s="619" t="s">
        <v>1704</v>
      </c>
      <c r="C1224" s="622" t="s">
        <v>158</v>
      </c>
      <c r="D1224" s="622">
        <v>540.51</v>
      </c>
    </row>
    <row r="1225" spans="1:4">
      <c r="A1225" s="619">
        <v>8895</v>
      </c>
      <c r="B1225" s="619" t="s">
        <v>1705</v>
      </c>
    </row>
    <row r="1226" spans="1:4" ht="47.25">
      <c r="A1226" s="619" t="s">
        <v>21600</v>
      </c>
      <c r="B1226" s="619" t="s">
        <v>21601</v>
      </c>
      <c r="C1226" s="622" t="s">
        <v>252</v>
      </c>
      <c r="D1226" s="622">
        <v>496.58</v>
      </c>
    </row>
    <row r="1227" spans="1:4" ht="47.25">
      <c r="A1227" s="619" t="s">
        <v>21602</v>
      </c>
      <c r="B1227" s="619" t="s">
        <v>21603</v>
      </c>
      <c r="C1227" s="622" t="s">
        <v>252</v>
      </c>
      <c r="D1227" s="622">
        <v>145.54</v>
      </c>
    </row>
    <row r="1228" spans="1:4" ht="47.25">
      <c r="A1228" s="621" t="s">
        <v>1706</v>
      </c>
      <c r="B1228" s="621" t="s">
        <v>1707</v>
      </c>
      <c r="C1228" s="622" t="s">
        <v>252</v>
      </c>
      <c r="D1228" s="622">
        <v>539.34</v>
      </c>
    </row>
    <row r="1229" spans="1:4" ht="47.25">
      <c r="A1229" s="619" t="s">
        <v>21604</v>
      </c>
      <c r="B1229" s="619" t="s">
        <v>21605</v>
      </c>
      <c r="C1229" s="622" t="s">
        <v>252</v>
      </c>
      <c r="D1229" s="622">
        <v>784.82</v>
      </c>
    </row>
    <row r="1230" spans="1:4">
      <c r="A1230" s="619" t="s">
        <v>1708</v>
      </c>
      <c r="B1230" s="619" t="s">
        <v>1709</v>
      </c>
      <c r="C1230" s="622" t="s">
        <v>158</v>
      </c>
      <c r="D1230" s="622">
        <v>180.71</v>
      </c>
    </row>
    <row r="1231" spans="1:4" ht="31.5">
      <c r="A1231" s="619" t="s">
        <v>1710</v>
      </c>
      <c r="B1231" s="619" t="s">
        <v>1711</v>
      </c>
      <c r="C1231" s="622" t="s">
        <v>252</v>
      </c>
      <c r="D1231" s="622">
        <v>273.86</v>
      </c>
    </row>
    <row r="1232" spans="1:4">
      <c r="A1232" s="621">
        <v>8896</v>
      </c>
      <c r="B1232" s="621" t="s">
        <v>1712</v>
      </c>
    </row>
    <row r="1233" spans="1:4">
      <c r="A1233" s="619" t="s">
        <v>1713</v>
      </c>
      <c r="B1233" s="619" t="s">
        <v>1714</v>
      </c>
      <c r="C1233" s="622" t="s">
        <v>158</v>
      </c>
      <c r="D1233" s="622">
        <v>1057.56</v>
      </c>
    </row>
    <row r="1234" spans="1:4">
      <c r="A1234" s="619" t="s">
        <v>1715</v>
      </c>
      <c r="B1234" s="619" t="s">
        <v>1716</v>
      </c>
      <c r="C1234" s="622" t="s">
        <v>158</v>
      </c>
      <c r="D1234" s="622">
        <v>1236.45</v>
      </c>
    </row>
    <row r="1235" spans="1:4">
      <c r="A1235" s="619" t="s">
        <v>1717</v>
      </c>
      <c r="B1235" s="619" t="s">
        <v>1718</v>
      </c>
      <c r="C1235" s="622" t="s">
        <v>158</v>
      </c>
      <c r="D1235" s="622">
        <v>1156.93</v>
      </c>
    </row>
    <row r="1236" spans="1:4">
      <c r="A1236" s="621" t="s">
        <v>1719</v>
      </c>
      <c r="B1236" s="621" t="s">
        <v>1720</v>
      </c>
      <c r="C1236" s="622" t="s">
        <v>158</v>
      </c>
      <c r="D1236" s="622">
        <v>1116.9100000000001</v>
      </c>
    </row>
    <row r="1237" spans="1:4" ht="31.5">
      <c r="A1237" s="619" t="s">
        <v>21606</v>
      </c>
      <c r="B1237" s="619" t="s">
        <v>21607</v>
      </c>
      <c r="C1237" s="622" t="s">
        <v>252</v>
      </c>
      <c r="D1237" s="622">
        <v>135.66</v>
      </c>
    </row>
    <row r="1238" spans="1:4">
      <c r="A1238" s="619">
        <v>8897</v>
      </c>
      <c r="B1238" s="619" t="s">
        <v>1721</v>
      </c>
    </row>
    <row r="1239" spans="1:4" ht="31.5">
      <c r="A1239" s="619" t="s">
        <v>1722</v>
      </c>
      <c r="B1239" s="619" t="s">
        <v>1723</v>
      </c>
      <c r="C1239" s="622" t="s">
        <v>252</v>
      </c>
      <c r="D1239" s="622">
        <v>152.99</v>
      </c>
    </row>
    <row r="1240" spans="1:4">
      <c r="A1240" s="619">
        <v>8898</v>
      </c>
      <c r="B1240" s="619" t="s">
        <v>1724</v>
      </c>
    </row>
    <row r="1241" spans="1:4" ht="31.5">
      <c r="A1241" s="621" t="s">
        <v>1725</v>
      </c>
      <c r="B1241" s="621" t="s">
        <v>1726</v>
      </c>
      <c r="C1241" s="622" t="s">
        <v>252</v>
      </c>
      <c r="D1241" s="622">
        <v>21.14</v>
      </c>
    </row>
    <row r="1242" spans="1:4" ht="31.5">
      <c r="A1242" s="619" t="s">
        <v>284</v>
      </c>
      <c r="B1242" s="619" t="s">
        <v>5192</v>
      </c>
      <c r="C1242" s="622" t="s">
        <v>252</v>
      </c>
      <c r="D1242" s="622">
        <v>110.67</v>
      </c>
    </row>
    <row r="1243" spans="1:4" ht="31.5">
      <c r="A1243" s="621" t="s">
        <v>1727</v>
      </c>
      <c r="B1243" s="621" t="s">
        <v>5193</v>
      </c>
      <c r="C1243" s="622" t="s">
        <v>252</v>
      </c>
      <c r="D1243" s="622">
        <v>238.55</v>
      </c>
    </row>
    <row r="1244" spans="1:4" ht="31.5">
      <c r="A1244" s="619" t="s">
        <v>1728</v>
      </c>
      <c r="B1244" s="619" t="s">
        <v>5194</v>
      </c>
      <c r="C1244" s="622" t="s">
        <v>252</v>
      </c>
      <c r="D1244" s="622">
        <v>240.38</v>
      </c>
    </row>
    <row r="1245" spans="1:4">
      <c r="A1245" s="619" t="s">
        <v>21608</v>
      </c>
      <c r="B1245" s="619" t="s">
        <v>21609</v>
      </c>
      <c r="C1245" s="622" t="s">
        <v>252</v>
      </c>
      <c r="D1245" s="622">
        <v>27.16</v>
      </c>
    </row>
    <row r="1246" spans="1:4">
      <c r="A1246" s="619">
        <v>8899</v>
      </c>
      <c r="B1246" s="619" t="s">
        <v>1729</v>
      </c>
    </row>
    <row r="1247" spans="1:4">
      <c r="A1247" s="619" t="s">
        <v>1730</v>
      </c>
      <c r="B1247" s="619" t="s">
        <v>1731</v>
      </c>
      <c r="C1247" s="622" t="s">
        <v>158</v>
      </c>
      <c r="D1247" s="622">
        <v>54.19</v>
      </c>
    </row>
    <row r="1248" spans="1:4">
      <c r="A1248" s="621" t="s">
        <v>1732</v>
      </c>
      <c r="B1248" s="621" t="s">
        <v>1733</v>
      </c>
      <c r="C1248" s="622" t="s">
        <v>158</v>
      </c>
      <c r="D1248" s="622">
        <v>187.55</v>
      </c>
    </row>
    <row r="1249" spans="1:4" ht="47.25">
      <c r="A1249" s="619" t="s">
        <v>1734</v>
      </c>
      <c r="B1249" s="619" t="s">
        <v>1735</v>
      </c>
      <c r="C1249" s="622" t="s">
        <v>158</v>
      </c>
      <c r="D1249" s="622">
        <v>1156.76</v>
      </c>
    </row>
    <row r="1250" spans="1:4">
      <c r="A1250" s="619" t="s">
        <v>1736</v>
      </c>
      <c r="B1250" s="619" t="s">
        <v>1737</v>
      </c>
      <c r="C1250" s="622" t="s">
        <v>158</v>
      </c>
      <c r="D1250" s="622">
        <v>16.53</v>
      </c>
    </row>
    <row r="1251" spans="1:4" ht="31.5">
      <c r="A1251" s="619" t="s">
        <v>1738</v>
      </c>
      <c r="B1251" s="619" t="s">
        <v>1739</v>
      </c>
      <c r="C1251" s="622" t="s">
        <v>252</v>
      </c>
      <c r="D1251" s="622">
        <v>32.5</v>
      </c>
    </row>
    <row r="1252" spans="1:4">
      <c r="A1252" s="619" t="s">
        <v>1740</v>
      </c>
      <c r="B1252" s="619" t="s">
        <v>1741</v>
      </c>
      <c r="C1252" s="622" t="s">
        <v>158</v>
      </c>
      <c r="D1252" s="622">
        <v>50.68</v>
      </c>
    </row>
    <row r="1253" spans="1:4">
      <c r="A1253" s="619" t="s">
        <v>1742</v>
      </c>
      <c r="B1253" s="619" t="s">
        <v>1743</v>
      </c>
      <c r="C1253" s="622" t="s">
        <v>158</v>
      </c>
      <c r="D1253" s="622">
        <v>40.700000000000003</v>
      </c>
    </row>
    <row r="1254" spans="1:4">
      <c r="A1254" s="619" t="s">
        <v>1744</v>
      </c>
      <c r="B1254" s="619" t="s">
        <v>1745</v>
      </c>
      <c r="C1254" s="622" t="s">
        <v>158</v>
      </c>
      <c r="D1254" s="622">
        <v>190.51</v>
      </c>
    </row>
    <row r="1255" spans="1:4">
      <c r="A1255" s="619" t="s">
        <v>1746</v>
      </c>
      <c r="B1255" s="619" t="s">
        <v>1747</v>
      </c>
      <c r="C1255" s="622" t="s">
        <v>158</v>
      </c>
      <c r="D1255" s="622">
        <v>67.489999999999995</v>
      </c>
    </row>
    <row r="1256" spans="1:4">
      <c r="A1256" s="619" t="s">
        <v>1748</v>
      </c>
      <c r="B1256" s="619" t="s">
        <v>1749</v>
      </c>
      <c r="C1256" s="622" t="s">
        <v>158</v>
      </c>
      <c r="D1256" s="622">
        <v>63.67</v>
      </c>
    </row>
    <row r="1257" spans="1:4" ht="31.5">
      <c r="A1257" s="619" t="s">
        <v>1750</v>
      </c>
      <c r="B1257" s="619" t="s">
        <v>1751</v>
      </c>
      <c r="C1257" s="622" t="s">
        <v>252</v>
      </c>
      <c r="D1257" s="622">
        <v>45.76</v>
      </c>
    </row>
    <row r="1258" spans="1:4" ht="31.5">
      <c r="A1258" s="619" t="s">
        <v>1752</v>
      </c>
      <c r="B1258" s="619" t="s">
        <v>1753</v>
      </c>
      <c r="C1258" s="622" t="s">
        <v>252</v>
      </c>
      <c r="D1258" s="622">
        <v>96.09</v>
      </c>
    </row>
    <row r="1259" spans="1:4">
      <c r="A1259" s="619" t="s">
        <v>1754</v>
      </c>
      <c r="B1259" s="619" t="s">
        <v>1755</v>
      </c>
      <c r="C1259" s="622" t="s">
        <v>158</v>
      </c>
      <c r="D1259" s="622">
        <v>59.86</v>
      </c>
    </row>
    <row r="1260" spans="1:4" ht="31.5">
      <c r="A1260" s="619" t="s">
        <v>1756</v>
      </c>
      <c r="B1260" s="619" t="s">
        <v>1757</v>
      </c>
      <c r="C1260" s="622" t="s">
        <v>252</v>
      </c>
      <c r="D1260" s="622">
        <v>4.53</v>
      </c>
    </row>
    <row r="1261" spans="1:4" ht="31.5">
      <c r="A1261" s="619" t="s">
        <v>1758</v>
      </c>
      <c r="B1261" s="619" t="s">
        <v>1759</v>
      </c>
      <c r="C1261" s="622" t="s">
        <v>252</v>
      </c>
      <c r="D1261" s="622">
        <v>53.22</v>
      </c>
    </row>
    <row r="1262" spans="1:4">
      <c r="A1262" s="619" t="s">
        <v>1760</v>
      </c>
      <c r="B1262" s="619" t="s">
        <v>1761</v>
      </c>
      <c r="C1262" s="622" t="s">
        <v>158</v>
      </c>
      <c r="D1262" s="622">
        <v>58.27</v>
      </c>
    </row>
    <row r="1263" spans="1:4" ht="31.5">
      <c r="A1263" s="619" t="s">
        <v>1762</v>
      </c>
      <c r="B1263" s="619" t="s">
        <v>1763</v>
      </c>
      <c r="C1263" s="622" t="s">
        <v>158</v>
      </c>
      <c r="D1263" s="622">
        <v>138.72</v>
      </c>
    </row>
    <row r="1264" spans="1:4" ht="31.5">
      <c r="A1264" s="619" t="s">
        <v>1764</v>
      </c>
      <c r="B1264" s="619" t="s">
        <v>1765</v>
      </c>
      <c r="C1264" s="622" t="s">
        <v>158</v>
      </c>
      <c r="D1264" s="622">
        <v>153.41</v>
      </c>
    </row>
    <row r="1265" spans="1:4" ht="31.5">
      <c r="A1265" s="619" t="s">
        <v>1766</v>
      </c>
      <c r="B1265" s="619" t="s">
        <v>1767</v>
      </c>
      <c r="C1265" s="622" t="s">
        <v>158</v>
      </c>
      <c r="D1265" s="622">
        <v>34.979999999999997</v>
      </c>
    </row>
    <row r="1266" spans="1:4">
      <c r="A1266" s="619" t="s">
        <v>1768</v>
      </c>
      <c r="B1266" s="619" t="s">
        <v>1769</v>
      </c>
      <c r="C1266" s="622" t="s">
        <v>158</v>
      </c>
      <c r="D1266" s="622">
        <v>54.53</v>
      </c>
    </row>
    <row r="1267" spans="1:4">
      <c r="A1267" s="619">
        <v>8900</v>
      </c>
      <c r="B1267" s="619" t="s">
        <v>1770</v>
      </c>
    </row>
    <row r="1268" spans="1:4">
      <c r="A1268" s="619" t="s">
        <v>1771</v>
      </c>
      <c r="B1268" s="619" t="s">
        <v>1772</v>
      </c>
      <c r="C1268" s="622" t="s">
        <v>158</v>
      </c>
      <c r="D1268" s="622">
        <v>63.32</v>
      </c>
    </row>
    <row r="1269" spans="1:4">
      <c r="A1269" s="621" t="s">
        <v>1773</v>
      </c>
      <c r="B1269" s="621" t="s">
        <v>1774</v>
      </c>
      <c r="C1269" s="622" t="s">
        <v>158</v>
      </c>
      <c r="D1269" s="622">
        <v>66.760000000000005</v>
      </c>
    </row>
    <row r="1270" spans="1:4" ht="31.5">
      <c r="A1270" s="619" t="s">
        <v>1775</v>
      </c>
      <c r="B1270" s="619" t="s">
        <v>1776</v>
      </c>
      <c r="C1270" s="622" t="s">
        <v>158</v>
      </c>
      <c r="D1270" s="622">
        <v>199.5</v>
      </c>
    </row>
    <row r="1271" spans="1:4" ht="31.5">
      <c r="A1271" s="619" t="s">
        <v>1777</v>
      </c>
      <c r="B1271" s="619" t="s">
        <v>1778</v>
      </c>
      <c r="C1271" s="622" t="s">
        <v>158</v>
      </c>
      <c r="D1271" s="622">
        <v>78.34</v>
      </c>
    </row>
    <row r="1272" spans="1:4" ht="31.5">
      <c r="A1272" s="619" t="s">
        <v>1779</v>
      </c>
      <c r="B1272" s="619" t="s">
        <v>1780</v>
      </c>
      <c r="C1272" s="622" t="s">
        <v>158</v>
      </c>
      <c r="D1272" s="622">
        <v>65.349999999999994</v>
      </c>
    </row>
    <row r="1273" spans="1:4">
      <c r="A1273" s="619">
        <v>8901</v>
      </c>
      <c r="B1273" s="619" t="s">
        <v>1781</v>
      </c>
    </row>
    <row r="1274" spans="1:4" ht="31.5">
      <c r="A1274" s="619" t="s">
        <v>1782</v>
      </c>
      <c r="B1274" s="619" t="s">
        <v>1783</v>
      </c>
      <c r="C1274" s="622" t="s">
        <v>158</v>
      </c>
      <c r="D1274" s="622">
        <v>619.23</v>
      </c>
    </row>
    <row r="1275" spans="1:4" ht="47.25">
      <c r="A1275" s="621" t="s">
        <v>1784</v>
      </c>
      <c r="B1275" s="621" t="s">
        <v>1785</v>
      </c>
      <c r="C1275" s="622" t="s">
        <v>252</v>
      </c>
      <c r="D1275" s="622">
        <v>328.19</v>
      </c>
    </row>
    <row r="1276" spans="1:4" ht="47.25">
      <c r="A1276" s="619" t="s">
        <v>1786</v>
      </c>
      <c r="B1276" s="619" t="s">
        <v>1787</v>
      </c>
      <c r="C1276" s="622" t="s">
        <v>252</v>
      </c>
      <c r="D1276" s="622">
        <v>226</v>
      </c>
    </row>
    <row r="1277" spans="1:4" ht="47.25">
      <c r="A1277" s="619" t="s">
        <v>1788</v>
      </c>
      <c r="B1277" s="619" t="s">
        <v>1789</v>
      </c>
      <c r="C1277" s="622" t="s">
        <v>252</v>
      </c>
      <c r="D1277" s="622">
        <v>236.08</v>
      </c>
    </row>
    <row r="1278" spans="1:4" ht="47.25">
      <c r="A1278" s="619" t="s">
        <v>1790</v>
      </c>
      <c r="B1278" s="619" t="s">
        <v>1791</v>
      </c>
      <c r="C1278" s="622" t="s">
        <v>252</v>
      </c>
      <c r="D1278" s="622">
        <v>267.55</v>
      </c>
    </row>
    <row r="1279" spans="1:4" ht="47.25">
      <c r="A1279" s="619" t="s">
        <v>1792</v>
      </c>
      <c r="B1279" s="619" t="s">
        <v>1793</v>
      </c>
      <c r="C1279" s="622" t="s">
        <v>252</v>
      </c>
      <c r="D1279" s="622">
        <v>137.08000000000001</v>
      </c>
    </row>
    <row r="1280" spans="1:4" ht="47.25">
      <c r="A1280" s="619" t="s">
        <v>1794</v>
      </c>
      <c r="B1280" s="619" t="s">
        <v>1795</v>
      </c>
      <c r="C1280" s="622" t="s">
        <v>252</v>
      </c>
      <c r="D1280" s="622">
        <v>181.95</v>
      </c>
    </row>
    <row r="1281" spans="1:4" ht="47.25">
      <c r="A1281" s="619" t="s">
        <v>1796</v>
      </c>
      <c r="B1281" s="619" t="s">
        <v>1797</v>
      </c>
      <c r="C1281" s="622" t="s">
        <v>252</v>
      </c>
      <c r="D1281" s="622">
        <v>229.3</v>
      </c>
    </row>
    <row r="1282" spans="1:4" ht="47.25">
      <c r="A1282" s="619" t="s">
        <v>1798</v>
      </c>
      <c r="B1282" s="619" t="s">
        <v>1799</v>
      </c>
      <c r="C1282" s="622" t="s">
        <v>252</v>
      </c>
      <c r="D1282" s="622">
        <v>221.26</v>
      </c>
    </row>
    <row r="1283" spans="1:4">
      <c r="A1283" s="619">
        <v>8680</v>
      </c>
      <c r="B1283" s="619" t="s">
        <v>1800</v>
      </c>
    </row>
    <row r="1284" spans="1:4">
      <c r="A1284" s="619">
        <v>8902</v>
      </c>
      <c r="B1284" s="619" t="s">
        <v>1801</v>
      </c>
    </row>
    <row r="1285" spans="1:4">
      <c r="A1285" s="621" t="s">
        <v>1802</v>
      </c>
      <c r="B1285" s="621" t="s">
        <v>1803</v>
      </c>
      <c r="C1285" s="622" t="s">
        <v>152</v>
      </c>
      <c r="D1285" s="622">
        <v>1292.6400000000001</v>
      </c>
    </row>
    <row r="1286" spans="1:4">
      <c r="A1286" s="621">
        <v>8903</v>
      </c>
      <c r="B1286" s="621" t="s">
        <v>1804</v>
      </c>
    </row>
    <row r="1287" spans="1:4">
      <c r="A1287" s="619" t="s">
        <v>1805</v>
      </c>
      <c r="B1287" s="619" t="s">
        <v>1806</v>
      </c>
      <c r="C1287" s="622" t="s">
        <v>152</v>
      </c>
      <c r="D1287" s="622">
        <v>239.9</v>
      </c>
    </row>
    <row r="1288" spans="1:4">
      <c r="A1288" s="621" t="s">
        <v>1807</v>
      </c>
      <c r="B1288" s="621" t="s">
        <v>1808</v>
      </c>
      <c r="C1288" s="622" t="s">
        <v>152</v>
      </c>
      <c r="D1288" s="622">
        <v>267.77999999999997</v>
      </c>
    </row>
    <row r="1289" spans="1:4">
      <c r="A1289" s="619">
        <v>8904</v>
      </c>
      <c r="B1289" s="619" t="s">
        <v>1809</v>
      </c>
    </row>
    <row r="1290" spans="1:4">
      <c r="A1290" s="619" t="s">
        <v>1810</v>
      </c>
      <c r="B1290" s="619" t="s">
        <v>1811</v>
      </c>
      <c r="C1290" s="622" t="s">
        <v>152</v>
      </c>
      <c r="D1290" s="622">
        <v>354.46</v>
      </c>
    </row>
    <row r="1291" spans="1:4" ht="31.5">
      <c r="A1291" s="621" t="s">
        <v>1812</v>
      </c>
      <c r="B1291" s="621" t="s">
        <v>1813</v>
      </c>
      <c r="C1291" s="622" t="s">
        <v>152</v>
      </c>
      <c r="D1291" s="622">
        <v>378.51</v>
      </c>
    </row>
    <row r="1292" spans="1:4" ht="63">
      <c r="A1292" s="619" t="s">
        <v>1814</v>
      </c>
      <c r="B1292" s="619" t="s">
        <v>1815</v>
      </c>
      <c r="C1292" s="622" t="s">
        <v>152</v>
      </c>
      <c r="D1292" s="622">
        <v>350.24</v>
      </c>
    </row>
    <row r="1293" spans="1:4" ht="63">
      <c r="A1293" s="619" t="s">
        <v>1816</v>
      </c>
      <c r="B1293" s="619" t="s">
        <v>1817</v>
      </c>
      <c r="C1293" s="622" t="s">
        <v>152</v>
      </c>
      <c r="D1293" s="622">
        <v>388.23</v>
      </c>
    </row>
    <row r="1294" spans="1:4">
      <c r="A1294" s="619">
        <v>8905</v>
      </c>
      <c r="B1294" s="619" t="s">
        <v>1818</v>
      </c>
    </row>
    <row r="1295" spans="1:4">
      <c r="A1295" s="619" t="s">
        <v>1819</v>
      </c>
      <c r="B1295" s="619" t="s">
        <v>1820</v>
      </c>
      <c r="C1295" s="622" t="s">
        <v>152</v>
      </c>
      <c r="D1295" s="622">
        <v>481.42</v>
      </c>
    </row>
    <row r="1296" spans="1:4" ht="31.5">
      <c r="A1296" s="621" t="s">
        <v>1821</v>
      </c>
      <c r="B1296" s="621" t="s">
        <v>1822</v>
      </c>
      <c r="C1296" s="622" t="s">
        <v>152</v>
      </c>
      <c r="D1296" s="622">
        <v>493.32</v>
      </c>
    </row>
    <row r="1297" spans="1:4">
      <c r="A1297" s="619">
        <v>8906</v>
      </c>
      <c r="B1297" s="619" t="s">
        <v>1823</v>
      </c>
    </row>
    <row r="1298" spans="1:4" ht="31.5">
      <c r="A1298" s="619" t="s">
        <v>1824</v>
      </c>
      <c r="B1298" s="619" t="s">
        <v>1825</v>
      </c>
      <c r="C1298" s="622" t="s">
        <v>252</v>
      </c>
      <c r="D1298" s="622">
        <v>112.67</v>
      </c>
    </row>
    <row r="1299" spans="1:4">
      <c r="A1299" s="621">
        <v>8907</v>
      </c>
      <c r="B1299" s="621" t="s">
        <v>1826</v>
      </c>
    </row>
    <row r="1300" spans="1:4" ht="47.25">
      <c r="A1300" s="619" t="s">
        <v>1827</v>
      </c>
      <c r="B1300" s="619" t="s">
        <v>1828</v>
      </c>
      <c r="C1300" s="622" t="s">
        <v>161</v>
      </c>
      <c r="D1300" s="622">
        <v>50.64</v>
      </c>
    </row>
    <row r="1301" spans="1:4" ht="47.25">
      <c r="A1301" s="621" t="s">
        <v>1829</v>
      </c>
      <c r="B1301" s="621" t="s">
        <v>1830</v>
      </c>
      <c r="C1301" s="622" t="s">
        <v>161</v>
      </c>
      <c r="D1301" s="622">
        <v>42.95</v>
      </c>
    </row>
    <row r="1302" spans="1:4">
      <c r="A1302" s="619" t="s">
        <v>1831</v>
      </c>
      <c r="B1302" s="619" t="s">
        <v>1832</v>
      </c>
      <c r="C1302" s="622" t="s">
        <v>161</v>
      </c>
      <c r="D1302" s="622">
        <v>14.23</v>
      </c>
    </row>
    <row r="1303" spans="1:4" ht="47.25">
      <c r="A1303" s="619" t="s">
        <v>1833</v>
      </c>
      <c r="B1303" s="619" t="s">
        <v>1834</v>
      </c>
      <c r="C1303" s="622" t="s">
        <v>161</v>
      </c>
      <c r="D1303" s="622">
        <v>195.24</v>
      </c>
    </row>
    <row r="1304" spans="1:4" ht="47.25">
      <c r="A1304" s="619" t="s">
        <v>1835</v>
      </c>
      <c r="B1304" s="619" t="s">
        <v>1836</v>
      </c>
      <c r="C1304" s="622" t="s">
        <v>161</v>
      </c>
      <c r="D1304" s="622">
        <v>177.88</v>
      </c>
    </row>
    <row r="1305" spans="1:4" ht="47.25">
      <c r="A1305" s="619" t="s">
        <v>1837</v>
      </c>
      <c r="B1305" s="619" t="s">
        <v>1838</v>
      </c>
      <c r="C1305" s="622" t="s">
        <v>161</v>
      </c>
      <c r="D1305" s="622">
        <v>182.84</v>
      </c>
    </row>
    <row r="1306" spans="1:4">
      <c r="A1306" s="619">
        <v>8908</v>
      </c>
      <c r="B1306" s="619" t="s">
        <v>1839</v>
      </c>
    </row>
    <row r="1307" spans="1:4">
      <c r="A1307" s="619" t="s">
        <v>1840</v>
      </c>
      <c r="B1307" s="619" t="s">
        <v>1841</v>
      </c>
      <c r="C1307" s="622" t="s">
        <v>161</v>
      </c>
      <c r="D1307" s="622">
        <v>38.479999999999997</v>
      </c>
    </row>
    <row r="1308" spans="1:4">
      <c r="A1308" s="621" t="s">
        <v>1842</v>
      </c>
      <c r="B1308" s="621" t="s">
        <v>1843</v>
      </c>
      <c r="C1308" s="622" t="s">
        <v>161</v>
      </c>
      <c r="D1308" s="622">
        <v>30.1</v>
      </c>
    </row>
    <row r="1309" spans="1:4">
      <c r="A1309" s="619" t="s">
        <v>1844</v>
      </c>
      <c r="B1309" s="619" t="s">
        <v>1845</v>
      </c>
      <c r="C1309" s="622" t="s">
        <v>161</v>
      </c>
      <c r="D1309" s="622">
        <v>14.33</v>
      </c>
    </row>
    <row r="1310" spans="1:4">
      <c r="A1310" s="619">
        <v>8909</v>
      </c>
      <c r="B1310" s="619" t="s">
        <v>1846</v>
      </c>
    </row>
    <row r="1311" spans="1:4">
      <c r="A1311" s="619" t="s">
        <v>1847</v>
      </c>
      <c r="B1311" s="619" t="s">
        <v>1848</v>
      </c>
      <c r="C1311" s="622" t="s">
        <v>152</v>
      </c>
      <c r="D1311" s="622">
        <v>310.49</v>
      </c>
    </row>
    <row r="1312" spans="1:4">
      <c r="A1312" s="621" t="s">
        <v>1849</v>
      </c>
      <c r="B1312" s="621" t="s">
        <v>1850</v>
      </c>
      <c r="C1312" s="622" t="s">
        <v>152</v>
      </c>
      <c r="D1312" s="622">
        <v>295.47000000000003</v>
      </c>
    </row>
    <row r="1313" spans="1:4">
      <c r="A1313" s="619">
        <v>8910</v>
      </c>
      <c r="B1313" s="619" t="s">
        <v>1851</v>
      </c>
    </row>
    <row r="1314" spans="1:4">
      <c r="A1314" s="619" t="s">
        <v>1852</v>
      </c>
      <c r="B1314" s="619" t="s">
        <v>1853</v>
      </c>
      <c r="C1314" s="622" t="s">
        <v>152</v>
      </c>
      <c r="D1314" s="622">
        <v>227.84</v>
      </c>
    </row>
    <row r="1315" spans="1:4">
      <c r="A1315" s="621" t="s">
        <v>1854</v>
      </c>
      <c r="B1315" s="621" t="s">
        <v>1855</v>
      </c>
      <c r="C1315" s="622" t="s">
        <v>152</v>
      </c>
      <c r="D1315" s="622">
        <v>220.32</v>
      </c>
    </row>
    <row r="1316" spans="1:4">
      <c r="A1316" s="619">
        <v>8911</v>
      </c>
      <c r="B1316" s="619" t="s">
        <v>1856</v>
      </c>
    </row>
    <row r="1317" spans="1:4" ht="31.5">
      <c r="A1317" s="619" t="s">
        <v>1857</v>
      </c>
      <c r="B1317" s="619" t="s">
        <v>1858</v>
      </c>
      <c r="C1317" s="622" t="s">
        <v>152</v>
      </c>
      <c r="D1317" s="622">
        <v>278.11</v>
      </c>
    </row>
    <row r="1318" spans="1:4" ht="31.5">
      <c r="A1318" s="621" t="s">
        <v>1859</v>
      </c>
      <c r="B1318" s="621" t="s">
        <v>1860</v>
      </c>
      <c r="C1318" s="622" t="s">
        <v>152</v>
      </c>
      <c r="D1318" s="622">
        <v>273.16000000000003</v>
      </c>
    </row>
    <row r="1319" spans="1:4">
      <c r="A1319" s="619">
        <v>8912</v>
      </c>
      <c r="B1319" s="619" t="s">
        <v>1861</v>
      </c>
    </row>
    <row r="1320" spans="1:4" ht="31.5">
      <c r="A1320" s="619" t="s">
        <v>1862</v>
      </c>
      <c r="B1320" s="619" t="s">
        <v>1863</v>
      </c>
      <c r="C1320" s="622" t="s">
        <v>152</v>
      </c>
      <c r="D1320" s="622">
        <v>323.88</v>
      </c>
    </row>
    <row r="1321" spans="1:4">
      <c r="A1321" s="621" t="s">
        <v>1864</v>
      </c>
      <c r="B1321" s="621" t="s">
        <v>1865</v>
      </c>
      <c r="C1321" s="622" t="s">
        <v>152</v>
      </c>
      <c r="D1321" s="622">
        <v>318.93</v>
      </c>
    </row>
    <row r="1322" spans="1:4">
      <c r="A1322" s="619">
        <v>8913</v>
      </c>
      <c r="B1322" s="619" t="s">
        <v>1866</v>
      </c>
    </row>
    <row r="1323" spans="1:4">
      <c r="A1323" s="619" t="s">
        <v>1867</v>
      </c>
      <c r="B1323" s="619" t="s">
        <v>1868</v>
      </c>
      <c r="C1323" s="622" t="s">
        <v>152</v>
      </c>
      <c r="D1323" s="622">
        <v>193.06</v>
      </c>
    </row>
    <row r="1324" spans="1:4" ht="31.5">
      <c r="A1324" s="621" t="s">
        <v>1869</v>
      </c>
      <c r="B1324" s="621" t="s">
        <v>1870</v>
      </c>
      <c r="C1324" s="622" t="s">
        <v>152</v>
      </c>
      <c r="D1324" s="622">
        <v>201.54</v>
      </c>
    </row>
    <row r="1325" spans="1:4">
      <c r="A1325" s="619">
        <v>8914</v>
      </c>
      <c r="B1325" s="619" t="s">
        <v>1871</v>
      </c>
    </row>
    <row r="1326" spans="1:4">
      <c r="A1326" s="619" t="s">
        <v>1872</v>
      </c>
      <c r="B1326" s="619" t="s">
        <v>1873</v>
      </c>
      <c r="C1326" s="622" t="s">
        <v>152</v>
      </c>
      <c r="D1326" s="622">
        <v>265.87</v>
      </c>
    </row>
    <row r="1327" spans="1:4">
      <c r="A1327" s="621" t="s">
        <v>1874</v>
      </c>
      <c r="B1327" s="621" t="s">
        <v>1875</v>
      </c>
      <c r="C1327" s="622" t="s">
        <v>152</v>
      </c>
      <c r="D1327" s="622">
        <v>256.39</v>
      </c>
    </row>
    <row r="1328" spans="1:4">
      <c r="A1328" s="619">
        <v>8681</v>
      </c>
      <c r="B1328" s="619" t="s">
        <v>21</v>
      </c>
    </row>
    <row r="1329" spans="1:4">
      <c r="A1329" s="619">
        <v>8915</v>
      </c>
      <c r="B1329" s="619" t="s">
        <v>1876</v>
      </c>
    </row>
    <row r="1330" spans="1:4" ht="47.25">
      <c r="A1330" s="621" t="s">
        <v>1877</v>
      </c>
      <c r="B1330" s="621" t="s">
        <v>1878</v>
      </c>
      <c r="C1330" s="622" t="s">
        <v>161</v>
      </c>
      <c r="D1330" s="622">
        <v>13.25</v>
      </c>
    </row>
    <row r="1331" spans="1:4" ht="47.25">
      <c r="A1331" s="621" t="s">
        <v>1879</v>
      </c>
      <c r="B1331" s="621" t="s">
        <v>1880</v>
      </c>
      <c r="C1331" s="622" t="s">
        <v>161</v>
      </c>
      <c r="D1331" s="622">
        <v>2.8</v>
      </c>
    </row>
    <row r="1332" spans="1:4" ht="47.25">
      <c r="A1332" s="619" t="s">
        <v>1881</v>
      </c>
      <c r="B1332" s="619" t="s">
        <v>1882</v>
      </c>
      <c r="C1332" s="622" t="s">
        <v>161</v>
      </c>
      <c r="D1332" s="622">
        <v>18.440000000000001</v>
      </c>
    </row>
    <row r="1333" spans="1:4" ht="47.25">
      <c r="A1333" s="619" t="s">
        <v>1883</v>
      </c>
      <c r="B1333" s="619" t="s">
        <v>1884</v>
      </c>
      <c r="C1333" s="622" t="s">
        <v>161</v>
      </c>
      <c r="D1333" s="622">
        <v>4.43</v>
      </c>
    </row>
    <row r="1334" spans="1:4" ht="47.25">
      <c r="A1334" s="619" t="s">
        <v>1885</v>
      </c>
      <c r="B1334" s="619" t="s">
        <v>1886</v>
      </c>
      <c r="C1334" s="622" t="s">
        <v>161</v>
      </c>
      <c r="D1334" s="622">
        <v>26.28</v>
      </c>
    </row>
    <row r="1335" spans="1:4" ht="47.25">
      <c r="A1335" s="619" t="s">
        <v>1887</v>
      </c>
      <c r="B1335" s="619" t="s">
        <v>1888</v>
      </c>
      <c r="C1335" s="622" t="s">
        <v>161</v>
      </c>
      <c r="D1335" s="622">
        <v>37.03</v>
      </c>
    </row>
    <row r="1336" spans="1:4" ht="47.25">
      <c r="A1336" s="619" t="s">
        <v>1889</v>
      </c>
      <c r="B1336" s="619" t="s">
        <v>1890</v>
      </c>
      <c r="C1336" s="622" t="s">
        <v>161</v>
      </c>
      <c r="D1336" s="622">
        <v>6.1</v>
      </c>
    </row>
    <row r="1337" spans="1:4" ht="47.25">
      <c r="A1337" s="619" t="s">
        <v>1891</v>
      </c>
      <c r="B1337" s="619" t="s">
        <v>1892</v>
      </c>
      <c r="C1337" s="622" t="s">
        <v>161</v>
      </c>
      <c r="D1337" s="622">
        <v>8.57</v>
      </c>
    </row>
    <row r="1338" spans="1:4">
      <c r="A1338" s="619" t="s">
        <v>1893</v>
      </c>
      <c r="B1338" s="619" t="s">
        <v>1894</v>
      </c>
      <c r="C1338" s="622" t="s">
        <v>161</v>
      </c>
      <c r="D1338" s="622">
        <v>11.24</v>
      </c>
    </row>
    <row r="1339" spans="1:4">
      <c r="A1339" s="619" t="s">
        <v>1895</v>
      </c>
      <c r="B1339" s="619" t="s">
        <v>1896</v>
      </c>
      <c r="C1339" s="622" t="s">
        <v>161</v>
      </c>
      <c r="D1339" s="622">
        <v>5.69</v>
      </c>
    </row>
    <row r="1340" spans="1:4">
      <c r="A1340" s="619" t="s">
        <v>1897</v>
      </c>
      <c r="B1340" s="619" t="s">
        <v>1898</v>
      </c>
      <c r="C1340" s="622" t="s">
        <v>161</v>
      </c>
      <c r="D1340" s="622">
        <v>6.53</v>
      </c>
    </row>
    <row r="1341" spans="1:4">
      <c r="A1341" s="619" t="s">
        <v>1899</v>
      </c>
      <c r="B1341" s="619" t="s">
        <v>1900</v>
      </c>
      <c r="C1341" s="622" t="s">
        <v>161</v>
      </c>
      <c r="D1341" s="622">
        <v>7.71</v>
      </c>
    </row>
    <row r="1342" spans="1:4">
      <c r="A1342" s="619" t="s">
        <v>1901</v>
      </c>
      <c r="B1342" s="619" t="s">
        <v>1902</v>
      </c>
      <c r="C1342" s="622" t="s">
        <v>161</v>
      </c>
      <c r="D1342" s="622">
        <v>8.9700000000000006</v>
      </c>
    </row>
    <row r="1343" spans="1:4">
      <c r="A1343" s="619">
        <v>8916</v>
      </c>
      <c r="B1343" s="619" t="s">
        <v>1903</v>
      </c>
    </row>
    <row r="1344" spans="1:4" ht="31.5">
      <c r="A1344" s="619" t="s">
        <v>1904</v>
      </c>
      <c r="B1344" s="619" t="s">
        <v>1905</v>
      </c>
      <c r="C1344" s="622" t="s">
        <v>161</v>
      </c>
      <c r="D1344" s="622">
        <v>13.68</v>
      </c>
    </row>
    <row r="1345" spans="1:4" ht="47.25">
      <c r="A1345" s="621" t="s">
        <v>1906</v>
      </c>
      <c r="B1345" s="621" t="s">
        <v>1907</v>
      </c>
      <c r="C1345" s="622" t="s">
        <v>161</v>
      </c>
      <c r="D1345" s="622">
        <v>108.61</v>
      </c>
    </row>
    <row r="1346" spans="1:4" ht="31.5">
      <c r="A1346" s="619" t="s">
        <v>1908</v>
      </c>
      <c r="B1346" s="619" t="s">
        <v>1909</v>
      </c>
      <c r="C1346" s="622" t="s">
        <v>161</v>
      </c>
      <c r="D1346" s="622">
        <v>2.91</v>
      </c>
    </row>
    <row r="1347" spans="1:4" ht="31.5">
      <c r="A1347" s="619" t="s">
        <v>1910</v>
      </c>
      <c r="B1347" s="619" t="s">
        <v>1911</v>
      </c>
      <c r="C1347" s="622" t="s">
        <v>161</v>
      </c>
      <c r="D1347" s="622">
        <v>136.63999999999999</v>
      </c>
    </row>
    <row r="1348" spans="1:4" ht="31.5">
      <c r="A1348" s="619" t="s">
        <v>1912</v>
      </c>
      <c r="B1348" s="619" t="s">
        <v>1913</v>
      </c>
      <c r="C1348" s="622" t="s">
        <v>161</v>
      </c>
      <c r="D1348" s="622">
        <v>20.329999999999998</v>
      </c>
    </row>
    <row r="1349" spans="1:4" ht="31.5">
      <c r="A1349" s="619" t="s">
        <v>1914</v>
      </c>
      <c r="B1349" s="619" t="s">
        <v>1915</v>
      </c>
      <c r="C1349" s="622" t="s">
        <v>161</v>
      </c>
      <c r="D1349" s="622">
        <v>166.66</v>
      </c>
    </row>
    <row r="1350" spans="1:4" ht="31.5">
      <c r="A1350" s="619" t="s">
        <v>1916</v>
      </c>
      <c r="B1350" s="619" t="s">
        <v>1917</v>
      </c>
      <c r="C1350" s="622" t="s">
        <v>161</v>
      </c>
      <c r="D1350" s="622">
        <v>217.69</v>
      </c>
    </row>
    <row r="1351" spans="1:4" ht="31.5">
      <c r="A1351" s="619" t="s">
        <v>1918</v>
      </c>
      <c r="B1351" s="619" t="s">
        <v>1919</v>
      </c>
      <c r="C1351" s="622" t="s">
        <v>161</v>
      </c>
      <c r="D1351" s="622">
        <v>4.5599999999999996</v>
      </c>
    </row>
    <row r="1352" spans="1:4" ht="31.5">
      <c r="A1352" s="619" t="s">
        <v>1920</v>
      </c>
      <c r="B1352" s="619" t="s">
        <v>1921</v>
      </c>
      <c r="C1352" s="622" t="s">
        <v>161</v>
      </c>
      <c r="D1352" s="622">
        <v>28.86</v>
      </c>
    </row>
    <row r="1353" spans="1:4" ht="31.5">
      <c r="A1353" s="619" t="s">
        <v>1922</v>
      </c>
      <c r="B1353" s="619" t="s">
        <v>1923</v>
      </c>
      <c r="C1353" s="622" t="s">
        <v>161</v>
      </c>
      <c r="D1353" s="622">
        <v>267.57</v>
      </c>
    </row>
    <row r="1354" spans="1:4" ht="31.5">
      <c r="A1354" s="619" t="s">
        <v>1924</v>
      </c>
      <c r="B1354" s="619" t="s">
        <v>1925</v>
      </c>
      <c r="C1354" s="622" t="s">
        <v>161</v>
      </c>
      <c r="D1354" s="622">
        <v>36.270000000000003</v>
      </c>
    </row>
    <row r="1355" spans="1:4" ht="31.5">
      <c r="A1355" s="619" t="s">
        <v>1926</v>
      </c>
      <c r="B1355" s="619" t="s">
        <v>1927</v>
      </c>
      <c r="C1355" s="622" t="s">
        <v>161</v>
      </c>
      <c r="D1355" s="622">
        <v>6.14</v>
      </c>
    </row>
    <row r="1356" spans="1:4" ht="31.5">
      <c r="A1356" s="619" t="s">
        <v>1928</v>
      </c>
      <c r="B1356" s="619" t="s">
        <v>1929</v>
      </c>
      <c r="C1356" s="622" t="s">
        <v>161</v>
      </c>
      <c r="D1356" s="622">
        <v>52.09</v>
      </c>
    </row>
    <row r="1357" spans="1:4" ht="31.5">
      <c r="A1357" s="619" t="s">
        <v>1930</v>
      </c>
      <c r="B1357" s="619" t="s">
        <v>1931</v>
      </c>
      <c r="C1357" s="622" t="s">
        <v>161</v>
      </c>
      <c r="D1357" s="622">
        <v>9.17</v>
      </c>
    </row>
    <row r="1358" spans="1:4" ht="31.5">
      <c r="A1358" s="619" t="s">
        <v>1932</v>
      </c>
      <c r="B1358" s="619" t="s">
        <v>1933</v>
      </c>
      <c r="C1358" s="622" t="s">
        <v>161</v>
      </c>
      <c r="D1358" s="622">
        <v>73.56</v>
      </c>
    </row>
    <row r="1359" spans="1:4" ht="31.5">
      <c r="A1359" s="619" t="s">
        <v>1934</v>
      </c>
      <c r="B1359" s="619" t="s">
        <v>1935</v>
      </c>
      <c r="C1359" s="622" t="s">
        <v>161</v>
      </c>
      <c r="D1359" s="622">
        <v>96.25</v>
      </c>
    </row>
    <row r="1360" spans="1:4">
      <c r="A1360" s="619">
        <v>8917</v>
      </c>
      <c r="B1360" s="619" t="s">
        <v>1936</v>
      </c>
    </row>
    <row r="1361" spans="1:4">
      <c r="A1361" s="619" t="s">
        <v>1937</v>
      </c>
      <c r="B1361" s="619" t="s">
        <v>5195</v>
      </c>
      <c r="C1361" s="622" t="s">
        <v>161</v>
      </c>
      <c r="D1361" s="622">
        <v>12.36</v>
      </c>
    </row>
    <row r="1362" spans="1:4">
      <c r="A1362" s="621" t="s">
        <v>1938</v>
      </c>
      <c r="B1362" s="621" t="s">
        <v>5196</v>
      </c>
      <c r="C1362" s="622" t="s">
        <v>161</v>
      </c>
      <c r="D1362" s="622">
        <v>18.41</v>
      </c>
    </row>
    <row r="1363" spans="1:4">
      <c r="A1363" s="619" t="s">
        <v>1939</v>
      </c>
      <c r="B1363" s="619" t="s">
        <v>5197</v>
      </c>
      <c r="C1363" s="622" t="s">
        <v>161</v>
      </c>
      <c r="D1363" s="622">
        <v>25.86</v>
      </c>
    </row>
    <row r="1364" spans="1:4">
      <c r="A1364" s="619" t="s">
        <v>1940</v>
      </c>
      <c r="B1364" s="619" t="s">
        <v>5198</v>
      </c>
      <c r="C1364" s="622" t="s">
        <v>161</v>
      </c>
      <c r="D1364" s="622">
        <v>35.83</v>
      </c>
    </row>
    <row r="1365" spans="1:4">
      <c r="A1365" s="619" t="s">
        <v>1941</v>
      </c>
      <c r="B1365" s="619" t="s">
        <v>5199</v>
      </c>
      <c r="C1365" s="622" t="s">
        <v>161</v>
      </c>
      <c r="D1365" s="622">
        <v>48.83</v>
      </c>
    </row>
    <row r="1366" spans="1:4">
      <c r="A1366" s="619" t="s">
        <v>1942</v>
      </c>
      <c r="B1366" s="619" t="s">
        <v>5200</v>
      </c>
      <c r="C1366" s="622" t="s">
        <v>161</v>
      </c>
      <c r="D1366" s="622">
        <v>66.42</v>
      </c>
    </row>
    <row r="1367" spans="1:4">
      <c r="A1367" s="619" t="s">
        <v>1943</v>
      </c>
      <c r="B1367" s="619" t="s">
        <v>5201</v>
      </c>
      <c r="C1367" s="622" t="s">
        <v>161</v>
      </c>
      <c r="D1367" s="622">
        <v>91</v>
      </c>
    </row>
    <row r="1368" spans="1:4">
      <c r="A1368" s="619">
        <v>8918</v>
      </c>
      <c r="B1368" s="619" t="s">
        <v>1944</v>
      </c>
    </row>
    <row r="1369" spans="1:4" ht="47.25">
      <c r="A1369" s="619" t="s">
        <v>1945</v>
      </c>
      <c r="B1369" s="619" t="s">
        <v>1946</v>
      </c>
      <c r="C1369" s="622" t="s">
        <v>252</v>
      </c>
      <c r="D1369" s="622">
        <v>17.809999999999999</v>
      </c>
    </row>
    <row r="1370" spans="1:4" ht="31.5">
      <c r="A1370" s="621" t="s">
        <v>1947</v>
      </c>
      <c r="B1370" s="621" t="s">
        <v>1948</v>
      </c>
      <c r="C1370" s="622" t="s">
        <v>252</v>
      </c>
      <c r="D1370" s="622">
        <v>10.86</v>
      </c>
    </row>
    <row r="1371" spans="1:4" ht="47.25">
      <c r="A1371" s="619" t="s">
        <v>1949</v>
      </c>
      <c r="B1371" s="619" t="s">
        <v>5202</v>
      </c>
      <c r="C1371" s="622" t="s">
        <v>252</v>
      </c>
      <c r="D1371" s="622">
        <v>14.88</v>
      </c>
    </row>
    <row r="1372" spans="1:4" ht="31.5">
      <c r="A1372" s="619" t="s">
        <v>1950</v>
      </c>
      <c r="B1372" s="619" t="s">
        <v>1951</v>
      </c>
      <c r="C1372" s="622" t="s">
        <v>252</v>
      </c>
      <c r="D1372" s="622">
        <v>14.48</v>
      </c>
    </row>
    <row r="1373" spans="1:4" ht="47.25">
      <c r="A1373" s="619" t="s">
        <v>1952</v>
      </c>
      <c r="B1373" s="619" t="s">
        <v>5203</v>
      </c>
      <c r="C1373" s="622" t="s">
        <v>252</v>
      </c>
      <c r="D1373" s="622">
        <v>16.66</v>
      </c>
    </row>
    <row r="1374" spans="1:4" ht="47.25">
      <c r="A1374" s="619" t="s">
        <v>1953</v>
      </c>
      <c r="B1374" s="619" t="s">
        <v>1954</v>
      </c>
      <c r="C1374" s="622" t="s">
        <v>252</v>
      </c>
      <c r="D1374" s="622">
        <v>11.73</v>
      </c>
    </row>
    <row r="1375" spans="1:4" ht="47.25">
      <c r="A1375" s="619" t="s">
        <v>1955</v>
      </c>
      <c r="B1375" s="619" t="s">
        <v>1956</v>
      </c>
      <c r="C1375" s="622" t="s">
        <v>252</v>
      </c>
      <c r="D1375" s="622">
        <v>13.28</v>
      </c>
    </row>
    <row r="1376" spans="1:4" ht="47.25">
      <c r="A1376" s="619" t="s">
        <v>1957</v>
      </c>
      <c r="B1376" s="619" t="s">
        <v>1958</v>
      </c>
      <c r="C1376" s="622" t="s">
        <v>252</v>
      </c>
      <c r="D1376" s="622">
        <v>12.54</v>
      </c>
    </row>
    <row r="1377" spans="1:4" ht="31.5">
      <c r="A1377" s="619" t="s">
        <v>1959</v>
      </c>
      <c r="B1377" s="619" t="s">
        <v>1960</v>
      </c>
      <c r="C1377" s="622" t="s">
        <v>252</v>
      </c>
      <c r="D1377" s="622">
        <v>10.27</v>
      </c>
    </row>
    <row r="1378" spans="1:4" ht="31.5">
      <c r="A1378" s="619" t="s">
        <v>1961</v>
      </c>
      <c r="B1378" s="619" t="s">
        <v>1962</v>
      </c>
      <c r="C1378" s="622" t="s">
        <v>252</v>
      </c>
      <c r="D1378" s="622">
        <v>12.9</v>
      </c>
    </row>
    <row r="1379" spans="1:4">
      <c r="A1379" s="619" t="s">
        <v>1963</v>
      </c>
      <c r="B1379" s="619" t="s">
        <v>1964</v>
      </c>
      <c r="C1379" s="622" t="s">
        <v>252</v>
      </c>
      <c r="D1379" s="622">
        <v>54.76</v>
      </c>
    </row>
    <row r="1380" spans="1:4">
      <c r="A1380" s="619">
        <v>8919</v>
      </c>
      <c r="B1380" s="619" t="s">
        <v>1965</v>
      </c>
    </row>
    <row r="1381" spans="1:4" ht="63">
      <c r="A1381" s="619" t="s">
        <v>1966</v>
      </c>
      <c r="B1381" s="619" t="s">
        <v>1967</v>
      </c>
      <c r="C1381" s="622" t="s">
        <v>252</v>
      </c>
      <c r="D1381" s="622">
        <v>210.76</v>
      </c>
    </row>
    <row r="1382" spans="1:4" ht="63">
      <c r="A1382" s="621" t="s">
        <v>1968</v>
      </c>
      <c r="B1382" s="621" t="s">
        <v>1969</v>
      </c>
      <c r="C1382" s="622" t="s">
        <v>252</v>
      </c>
      <c r="D1382" s="622">
        <v>721.19</v>
      </c>
    </row>
    <row r="1383" spans="1:4" ht="63">
      <c r="A1383" s="619" t="s">
        <v>1970</v>
      </c>
      <c r="B1383" s="619" t="s">
        <v>1971</v>
      </c>
      <c r="C1383" s="622" t="s">
        <v>252</v>
      </c>
      <c r="D1383" s="622">
        <v>687.92</v>
      </c>
    </row>
    <row r="1384" spans="1:4" ht="63">
      <c r="A1384" s="619" t="s">
        <v>1972</v>
      </c>
      <c r="B1384" s="619" t="s">
        <v>1973</v>
      </c>
      <c r="C1384" s="622" t="s">
        <v>252</v>
      </c>
      <c r="D1384" s="622">
        <v>1829.97</v>
      </c>
    </row>
    <row r="1385" spans="1:4" ht="63">
      <c r="A1385" s="619" t="s">
        <v>1974</v>
      </c>
      <c r="B1385" s="619" t="s">
        <v>1975</v>
      </c>
      <c r="C1385" s="622" t="s">
        <v>252</v>
      </c>
      <c r="D1385" s="622">
        <v>1457.95</v>
      </c>
    </row>
    <row r="1386" spans="1:4">
      <c r="A1386" s="619" t="s">
        <v>1976</v>
      </c>
      <c r="B1386" s="619" t="s">
        <v>1977</v>
      </c>
      <c r="C1386" s="622" t="s">
        <v>252</v>
      </c>
      <c r="D1386" s="622">
        <v>68.64</v>
      </c>
    </row>
    <row r="1387" spans="1:4" ht="31.5">
      <c r="A1387" s="619" t="s">
        <v>1978</v>
      </c>
      <c r="B1387" s="619" t="s">
        <v>1979</v>
      </c>
      <c r="C1387" s="622" t="s">
        <v>252</v>
      </c>
      <c r="D1387" s="622">
        <v>29.09</v>
      </c>
    </row>
    <row r="1388" spans="1:4" ht="31.5">
      <c r="A1388" s="619" t="s">
        <v>1980</v>
      </c>
      <c r="B1388" s="619" t="s">
        <v>1981</v>
      </c>
      <c r="C1388" s="622" t="s">
        <v>252</v>
      </c>
      <c r="D1388" s="622">
        <v>52.7</v>
      </c>
    </row>
    <row r="1389" spans="1:4" ht="31.5">
      <c r="A1389" s="619" t="s">
        <v>1982</v>
      </c>
      <c r="B1389" s="619" t="s">
        <v>1983</v>
      </c>
      <c r="C1389" s="622" t="s">
        <v>252</v>
      </c>
      <c r="D1389" s="622">
        <v>91.05</v>
      </c>
    </row>
    <row r="1390" spans="1:4" ht="31.5">
      <c r="A1390" s="619" t="s">
        <v>1984</v>
      </c>
      <c r="B1390" s="619" t="s">
        <v>1985</v>
      </c>
      <c r="C1390" s="622" t="s">
        <v>252</v>
      </c>
      <c r="D1390" s="622">
        <v>100.34</v>
      </c>
    </row>
    <row r="1391" spans="1:4" ht="31.5">
      <c r="A1391" s="619" t="s">
        <v>1986</v>
      </c>
      <c r="B1391" s="619" t="s">
        <v>1987</v>
      </c>
      <c r="C1391" s="622" t="s">
        <v>252</v>
      </c>
      <c r="D1391" s="622">
        <v>138.74</v>
      </c>
    </row>
    <row r="1392" spans="1:4" ht="31.5">
      <c r="A1392" s="619" t="s">
        <v>1988</v>
      </c>
      <c r="B1392" s="619" t="s">
        <v>1989</v>
      </c>
      <c r="C1392" s="622" t="s">
        <v>252</v>
      </c>
      <c r="D1392" s="622">
        <v>117.29</v>
      </c>
    </row>
    <row r="1393" spans="1:4">
      <c r="A1393" s="619" t="s">
        <v>1990</v>
      </c>
      <c r="B1393" s="619" t="s">
        <v>1991</v>
      </c>
      <c r="C1393" s="622" t="s">
        <v>252</v>
      </c>
      <c r="D1393" s="622">
        <v>115.99</v>
      </c>
    </row>
    <row r="1394" spans="1:4">
      <c r="A1394" s="619" t="s">
        <v>1992</v>
      </c>
      <c r="B1394" s="619" t="s">
        <v>1993</v>
      </c>
      <c r="C1394" s="622" t="s">
        <v>252</v>
      </c>
      <c r="D1394" s="622">
        <v>129.74</v>
      </c>
    </row>
    <row r="1395" spans="1:4">
      <c r="A1395" s="619" t="s">
        <v>1994</v>
      </c>
      <c r="B1395" s="619" t="s">
        <v>1995</v>
      </c>
      <c r="C1395" s="622" t="s">
        <v>252</v>
      </c>
      <c r="D1395" s="622">
        <v>123.23</v>
      </c>
    </row>
    <row r="1396" spans="1:4" ht="31.5">
      <c r="A1396" s="619" t="s">
        <v>1996</v>
      </c>
      <c r="B1396" s="619" t="s">
        <v>21610</v>
      </c>
      <c r="C1396" s="622" t="s">
        <v>252</v>
      </c>
      <c r="D1396" s="622">
        <v>72.95</v>
      </c>
    </row>
    <row r="1397" spans="1:4" ht="31.5">
      <c r="A1397" s="619" t="s">
        <v>1997</v>
      </c>
      <c r="B1397" s="619" t="s">
        <v>21611</v>
      </c>
      <c r="C1397" s="622" t="s">
        <v>252</v>
      </c>
      <c r="D1397" s="622">
        <v>122.93</v>
      </c>
    </row>
    <row r="1398" spans="1:4" ht="31.5">
      <c r="A1398" s="619" t="s">
        <v>1998</v>
      </c>
      <c r="B1398" s="619" t="s">
        <v>21612</v>
      </c>
      <c r="C1398" s="622" t="s">
        <v>252</v>
      </c>
      <c r="D1398" s="622">
        <v>236.79</v>
      </c>
    </row>
    <row r="1399" spans="1:4" ht="31.5">
      <c r="A1399" s="619" t="s">
        <v>1999</v>
      </c>
      <c r="B1399" s="619" t="s">
        <v>21613</v>
      </c>
      <c r="C1399" s="622" t="s">
        <v>252</v>
      </c>
      <c r="D1399" s="622">
        <v>393.59</v>
      </c>
    </row>
    <row r="1400" spans="1:4">
      <c r="A1400" s="619" t="s">
        <v>2000</v>
      </c>
      <c r="B1400" s="619" t="s">
        <v>2001</v>
      </c>
      <c r="C1400" s="622" t="s">
        <v>252</v>
      </c>
      <c r="D1400" s="622">
        <v>34.159999999999997</v>
      </c>
    </row>
    <row r="1401" spans="1:4">
      <c r="A1401" s="619" t="s">
        <v>2002</v>
      </c>
      <c r="B1401" s="619" t="s">
        <v>2003</v>
      </c>
      <c r="C1401" s="622" t="s">
        <v>252</v>
      </c>
      <c r="D1401" s="622">
        <v>37.31</v>
      </c>
    </row>
    <row r="1402" spans="1:4">
      <c r="A1402" s="619">
        <v>8920</v>
      </c>
      <c r="B1402" s="619" t="s">
        <v>2004</v>
      </c>
    </row>
    <row r="1403" spans="1:4" ht="31.5">
      <c r="A1403" s="619" t="s">
        <v>2005</v>
      </c>
      <c r="B1403" s="619" t="s">
        <v>2006</v>
      </c>
      <c r="C1403" s="622" t="s">
        <v>252</v>
      </c>
      <c r="D1403" s="622">
        <v>168.13</v>
      </c>
    </row>
    <row r="1404" spans="1:4" ht="31.5">
      <c r="A1404" s="621" t="s">
        <v>2007</v>
      </c>
      <c r="B1404" s="621" t="s">
        <v>2008</v>
      </c>
      <c r="C1404" s="622" t="s">
        <v>252</v>
      </c>
      <c r="D1404" s="622">
        <v>166.55</v>
      </c>
    </row>
    <row r="1405" spans="1:4" ht="31.5">
      <c r="A1405" s="619" t="s">
        <v>2009</v>
      </c>
      <c r="B1405" s="619" t="s">
        <v>2010</v>
      </c>
      <c r="C1405" s="622" t="s">
        <v>252</v>
      </c>
      <c r="D1405" s="622">
        <v>294.81</v>
      </c>
    </row>
    <row r="1406" spans="1:4" ht="31.5">
      <c r="A1406" s="619" t="s">
        <v>2011</v>
      </c>
      <c r="B1406" s="619" t="s">
        <v>2012</v>
      </c>
      <c r="C1406" s="622" t="s">
        <v>252</v>
      </c>
      <c r="D1406" s="622">
        <v>367.94</v>
      </c>
    </row>
    <row r="1407" spans="1:4">
      <c r="A1407" s="619">
        <v>8921</v>
      </c>
      <c r="B1407" s="619" t="s">
        <v>2013</v>
      </c>
    </row>
    <row r="1408" spans="1:4" ht="31.5">
      <c r="A1408" s="619" t="s">
        <v>2017</v>
      </c>
      <c r="B1408" s="619" t="s">
        <v>2018</v>
      </c>
      <c r="C1408" s="622" t="s">
        <v>252</v>
      </c>
      <c r="D1408" s="622">
        <v>65.010000000000005</v>
      </c>
    </row>
    <row r="1409" spans="1:4" ht="31.5">
      <c r="A1409" s="621" t="s">
        <v>2019</v>
      </c>
      <c r="B1409" s="621" t="s">
        <v>2018</v>
      </c>
      <c r="C1409" s="622" t="s">
        <v>252</v>
      </c>
      <c r="D1409" s="622">
        <v>65.010000000000005</v>
      </c>
    </row>
    <row r="1410" spans="1:4" ht="31.5">
      <c r="A1410" s="619" t="s">
        <v>2020</v>
      </c>
      <c r="B1410" s="619" t="s">
        <v>2021</v>
      </c>
      <c r="C1410" s="622" t="s">
        <v>252</v>
      </c>
      <c r="D1410" s="622">
        <v>126.39</v>
      </c>
    </row>
    <row r="1411" spans="1:4" ht="47.25">
      <c r="A1411" s="619" t="s">
        <v>2022</v>
      </c>
      <c r="B1411" s="619" t="s">
        <v>2023</v>
      </c>
      <c r="C1411" s="622" t="s">
        <v>252</v>
      </c>
      <c r="D1411" s="622">
        <v>126.39</v>
      </c>
    </row>
    <row r="1412" spans="1:4" ht="31.5">
      <c r="A1412" s="619" t="s">
        <v>2025</v>
      </c>
      <c r="B1412" s="619" t="s">
        <v>2026</v>
      </c>
      <c r="C1412" s="622" t="s">
        <v>252</v>
      </c>
      <c r="D1412" s="622">
        <v>195.19</v>
      </c>
    </row>
    <row r="1413" spans="1:4" ht="47.25">
      <c r="A1413" s="619" t="s">
        <v>2027</v>
      </c>
      <c r="B1413" s="619" t="s">
        <v>2028</v>
      </c>
      <c r="C1413" s="622" t="s">
        <v>252</v>
      </c>
      <c r="D1413" s="622">
        <v>195.19</v>
      </c>
    </row>
    <row r="1414" spans="1:4" ht="31.5">
      <c r="A1414" s="619" t="s">
        <v>2032</v>
      </c>
      <c r="B1414" s="619" t="s">
        <v>2033</v>
      </c>
      <c r="C1414" s="622" t="s">
        <v>252</v>
      </c>
      <c r="D1414" s="622">
        <v>763.95</v>
      </c>
    </row>
    <row r="1415" spans="1:4" ht="47.25">
      <c r="A1415" s="619" t="s">
        <v>2034</v>
      </c>
      <c r="B1415" s="619" t="s">
        <v>2035</v>
      </c>
      <c r="C1415" s="622" t="s">
        <v>252</v>
      </c>
      <c r="D1415" s="622">
        <v>766.97</v>
      </c>
    </row>
    <row r="1416" spans="1:4" ht="31.5">
      <c r="A1416" s="619" t="s">
        <v>2024</v>
      </c>
      <c r="B1416" s="619" t="s">
        <v>5204</v>
      </c>
      <c r="C1416" s="622" t="s">
        <v>252</v>
      </c>
      <c r="D1416" s="622">
        <v>127.55</v>
      </c>
    </row>
    <row r="1417" spans="1:4" ht="31.5">
      <c r="A1417" s="619" t="s">
        <v>2014</v>
      </c>
      <c r="B1417" s="619" t="s">
        <v>5205</v>
      </c>
      <c r="C1417" s="622" t="s">
        <v>252</v>
      </c>
      <c r="D1417" s="622">
        <v>240.51</v>
      </c>
    </row>
    <row r="1418" spans="1:4" ht="31.5">
      <c r="A1418" s="619" t="s">
        <v>2029</v>
      </c>
      <c r="B1418" s="619" t="s">
        <v>5206</v>
      </c>
      <c r="C1418" s="622" t="s">
        <v>252</v>
      </c>
      <c r="D1418" s="622">
        <v>251.84</v>
      </c>
    </row>
    <row r="1419" spans="1:4" ht="31.5">
      <c r="A1419" s="619" t="s">
        <v>2015</v>
      </c>
      <c r="B1419" s="619" t="s">
        <v>5207</v>
      </c>
      <c r="C1419" s="622" t="s">
        <v>252</v>
      </c>
      <c r="D1419" s="622">
        <v>374.57</v>
      </c>
    </row>
    <row r="1420" spans="1:4" ht="31.5">
      <c r="A1420" s="619" t="s">
        <v>2030</v>
      </c>
      <c r="B1420" s="619" t="s">
        <v>5208</v>
      </c>
      <c r="C1420" s="622" t="s">
        <v>252</v>
      </c>
      <c r="D1420" s="622">
        <v>345.99</v>
      </c>
    </row>
    <row r="1421" spans="1:4" ht="31.5">
      <c r="A1421" s="619" t="s">
        <v>2016</v>
      </c>
      <c r="B1421" s="619" t="s">
        <v>5209</v>
      </c>
      <c r="C1421" s="622" t="s">
        <v>252</v>
      </c>
      <c r="D1421" s="622">
        <v>474.51</v>
      </c>
    </row>
    <row r="1422" spans="1:4" ht="31.5">
      <c r="A1422" s="619" t="s">
        <v>2031</v>
      </c>
      <c r="B1422" s="619" t="s">
        <v>5210</v>
      </c>
      <c r="C1422" s="622" t="s">
        <v>252</v>
      </c>
      <c r="D1422" s="622">
        <v>532.16999999999996</v>
      </c>
    </row>
    <row r="1423" spans="1:4" ht="31.5">
      <c r="A1423" s="619" t="s">
        <v>7402</v>
      </c>
      <c r="B1423" s="619" t="s">
        <v>7403</v>
      </c>
      <c r="C1423" s="622" t="s">
        <v>252</v>
      </c>
      <c r="D1423" s="622">
        <v>752.69</v>
      </c>
    </row>
    <row r="1424" spans="1:4" ht="31.5">
      <c r="A1424" s="619" t="s">
        <v>5211</v>
      </c>
      <c r="B1424" s="619" t="s">
        <v>5212</v>
      </c>
      <c r="C1424" s="622" t="s">
        <v>252</v>
      </c>
      <c r="D1424" s="622">
        <v>1234.2</v>
      </c>
    </row>
    <row r="1425" spans="1:4" ht="31.5">
      <c r="A1425" s="619" t="s">
        <v>2036</v>
      </c>
      <c r="B1425" s="619" t="s">
        <v>5213</v>
      </c>
      <c r="C1425" s="622" t="s">
        <v>252</v>
      </c>
      <c r="D1425" s="622">
        <v>1753.81</v>
      </c>
    </row>
    <row r="1426" spans="1:4" ht="47.25">
      <c r="A1426" s="619" t="s">
        <v>2037</v>
      </c>
      <c r="B1426" s="619" t="s">
        <v>5214</v>
      </c>
      <c r="C1426" s="622" t="s">
        <v>252</v>
      </c>
      <c r="D1426" s="622">
        <v>545.95000000000005</v>
      </c>
    </row>
    <row r="1427" spans="1:4" ht="47.25">
      <c r="A1427" s="619" t="s">
        <v>2038</v>
      </c>
      <c r="B1427" s="619" t="s">
        <v>5215</v>
      </c>
      <c r="C1427" s="622" t="s">
        <v>252</v>
      </c>
      <c r="D1427" s="622">
        <v>1171.6600000000001</v>
      </c>
    </row>
    <row r="1428" spans="1:4" ht="47.25">
      <c r="A1428" s="619" t="s">
        <v>2039</v>
      </c>
      <c r="B1428" s="619" t="s">
        <v>5216</v>
      </c>
      <c r="C1428" s="622" t="s">
        <v>252</v>
      </c>
      <c r="D1428" s="622">
        <v>352.45</v>
      </c>
    </row>
    <row r="1429" spans="1:4">
      <c r="A1429" s="619">
        <v>8922</v>
      </c>
      <c r="B1429" s="619" t="s">
        <v>2040</v>
      </c>
    </row>
    <row r="1430" spans="1:4">
      <c r="A1430" s="619" t="s">
        <v>2041</v>
      </c>
      <c r="B1430" s="619" t="s">
        <v>2042</v>
      </c>
      <c r="C1430" s="622" t="s">
        <v>252</v>
      </c>
      <c r="D1430" s="622">
        <v>71.77</v>
      </c>
    </row>
    <row r="1431" spans="1:4">
      <c r="A1431" s="621" t="s">
        <v>2043</v>
      </c>
      <c r="B1431" s="621" t="s">
        <v>2044</v>
      </c>
      <c r="C1431" s="622" t="s">
        <v>252</v>
      </c>
      <c r="D1431" s="622">
        <v>76.52</v>
      </c>
    </row>
    <row r="1432" spans="1:4" ht="47.25">
      <c r="A1432" s="619" t="s">
        <v>2045</v>
      </c>
      <c r="B1432" s="619" t="s">
        <v>2046</v>
      </c>
      <c r="C1432" s="622" t="s">
        <v>252</v>
      </c>
      <c r="D1432" s="622">
        <v>81.91</v>
      </c>
    </row>
    <row r="1433" spans="1:4" ht="47.25">
      <c r="A1433" s="619" t="s">
        <v>2047</v>
      </c>
      <c r="B1433" s="619" t="s">
        <v>2048</v>
      </c>
      <c r="C1433" s="622" t="s">
        <v>252</v>
      </c>
      <c r="D1433" s="622">
        <v>86.64</v>
      </c>
    </row>
    <row r="1434" spans="1:4" ht="63">
      <c r="A1434" s="619" t="s">
        <v>2049</v>
      </c>
      <c r="B1434" s="619" t="s">
        <v>2050</v>
      </c>
      <c r="C1434" s="622" t="s">
        <v>252</v>
      </c>
      <c r="D1434" s="622">
        <v>122.76</v>
      </c>
    </row>
    <row r="1435" spans="1:4" ht="63">
      <c r="A1435" s="619" t="s">
        <v>2051</v>
      </c>
      <c r="B1435" s="619" t="s">
        <v>2052</v>
      </c>
      <c r="C1435" s="622" t="s">
        <v>252</v>
      </c>
      <c r="D1435" s="622">
        <v>100.33</v>
      </c>
    </row>
    <row r="1436" spans="1:4" ht="63">
      <c r="A1436" s="619" t="s">
        <v>2053</v>
      </c>
      <c r="B1436" s="619" t="s">
        <v>2054</v>
      </c>
      <c r="C1436" s="622" t="s">
        <v>252</v>
      </c>
      <c r="D1436" s="622">
        <v>96.92</v>
      </c>
    </row>
    <row r="1437" spans="1:4" ht="63">
      <c r="A1437" s="619" t="s">
        <v>2055</v>
      </c>
      <c r="B1437" s="619" t="s">
        <v>2056</v>
      </c>
      <c r="C1437" s="622" t="s">
        <v>252</v>
      </c>
      <c r="D1437" s="622">
        <v>97.81</v>
      </c>
    </row>
    <row r="1438" spans="1:4" ht="63">
      <c r="A1438" s="619" t="s">
        <v>2057</v>
      </c>
      <c r="B1438" s="619" t="s">
        <v>2058</v>
      </c>
      <c r="C1438" s="622" t="s">
        <v>252</v>
      </c>
      <c r="D1438" s="622">
        <v>62.64</v>
      </c>
    </row>
    <row r="1439" spans="1:4" ht="63">
      <c r="A1439" s="619" t="s">
        <v>2059</v>
      </c>
      <c r="B1439" s="619" t="s">
        <v>2060</v>
      </c>
      <c r="C1439" s="622" t="s">
        <v>252</v>
      </c>
      <c r="D1439" s="622">
        <v>63.53</v>
      </c>
    </row>
    <row r="1440" spans="1:4" ht="47.25">
      <c r="A1440" s="619" t="s">
        <v>2061</v>
      </c>
      <c r="B1440" s="619" t="s">
        <v>2062</v>
      </c>
      <c r="C1440" s="622" t="s">
        <v>252</v>
      </c>
      <c r="D1440" s="622">
        <v>47.63</v>
      </c>
    </row>
    <row r="1441" spans="1:4" ht="47.25">
      <c r="A1441" s="619" t="s">
        <v>2063</v>
      </c>
      <c r="B1441" s="619" t="s">
        <v>2064</v>
      </c>
      <c r="C1441" s="622" t="s">
        <v>252</v>
      </c>
      <c r="D1441" s="622">
        <v>43.33</v>
      </c>
    </row>
    <row r="1442" spans="1:4" ht="47.25">
      <c r="A1442" s="619" t="s">
        <v>2065</v>
      </c>
      <c r="B1442" s="619" t="s">
        <v>2066</v>
      </c>
      <c r="C1442" s="622" t="s">
        <v>252</v>
      </c>
      <c r="D1442" s="622">
        <v>48.06</v>
      </c>
    </row>
    <row r="1443" spans="1:4" ht="63">
      <c r="A1443" s="619" t="s">
        <v>2067</v>
      </c>
      <c r="B1443" s="619" t="s">
        <v>2068</v>
      </c>
      <c r="C1443" s="622" t="s">
        <v>252</v>
      </c>
      <c r="D1443" s="622">
        <v>84.18</v>
      </c>
    </row>
    <row r="1444" spans="1:4" ht="63">
      <c r="A1444" s="619" t="s">
        <v>2069</v>
      </c>
      <c r="B1444" s="619" t="s">
        <v>2070</v>
      </c>
      <c r="C1444" s="622" t="s">
        <v>252</v>
      </c>
      <c r="D1444" s="622">
        <v>61.75</v>
      </c>
    </row>
    <row r="1445" spans="1:4" ht="63">
      <c r="A1445" s="619" t="s">
        <v>2071</v>
      </c>
      <c r="B1445" s="619" t="s">
        <v>2072</v>
      </c>
      <c r="C1445" s="622" t="s">
        <v>252</v>
      </c>
      <c r="D1445" s="622">
        <v>58.34</v>
      </c>
    </row>
    <row r="1446" spans="1:4" ht="63">
      <c r="A1446" s="619" t="s">
        <v>2073</v>
      </c>
      <c r="B1446" s="619" t="s">
        <v>2074</v>
      </c>
      <c r="C1446" s="622" t="s">
        <v>252</v>
      </c>
      <c r="D1446" s="622">
        <v>59.23</v>
      </c>
    </row>
    <row r="1447" spans="1:4" ht="47.25">
      <c r="A1447" s="619" t="s">
        <v>2075</v>
      </c>
      <c r="B1447" s="619" t="s">
        <v>2076</v>
      </c>
      <c r="C1447" s="622" t="s">
        <v>252</v>
      </c>
      <c r="D1447" s="622">
        <v>19.96</v>
      </c>
    </row>
    <row r="1448" spans="1:4" ht="47.25">
      <c r="A1448" s="619" t="s">
        <v>2077</v>
      </c>
      <c r="B1448" s="619" t="s">
        <v>2078</v>
      </c>
      <c r="C1448" s="622" t="s">
        <v>252</v>
      </c>
      <c r="D1448" s="622">
        <v>40.81</v>
      </c>
    </row>
    <row r="1449" spans="1:4" ht="47.25">
      <c r="A1449" s="619" t="s">
        <v>2079</v>
      </c>
      <c r="B1449" s="619" t="s">
        <v>2080</v>
      </c>
      <c r="C1449" s="622" t="s">
        <v>252</v>
      </c>
      <c r="D1449" s="622">
        <v>45.54</v>
      </c>
    </row>
    <row r="1450" spans="1:4" ht="47.25">
      <c r="A1450" s="619" t="s">
        <v>2081</v>
      </c>
      <c r="B1450" s="619" t="s">
        <v>2082</v>
      </c>
      <c r="C1450" s="622" t="s">
        <v>252</v>
      </c>
      <c r="D1450" s="622">
        <v>42.59</v>
      </c>
    </row>
    <row r="1451" spans="1:4" ht="47.25">
      <c r="A1451" s="619" t="s">
        <v>2083</v>
      </c>
      <c r="B1451" s="619" t="s">
        <v>2084</v>
      </c>
      <c r="C1451" s="622" t="s">
        <v>252</v>
      </c>
      <c r="D1451" s="622">
        <v>47.32</v>
      </c>
    </row>
    <row r="1452" spans="1:4" ht="47.25">
      <c r="A1452" s="619" t="s">
        <v>2085</v>
      </c>
      <c r="B1452" s="619" t="s">
        <v>2086</v>
      </c>
      <c r="C1452" s="622" t="s">
        <v>252</v>
      </c>
      <c r="D1452" s="622">
        <v>43.41</v>
      </c>
    </row>
    <row r="1453" spans="1:4" ht="47.25">
      <c r="A1453" s="619" t="s">
        <v>2087</v>
      </c>
      <c r="B1453" s="619" t="s">
        <v>2088</v>
      </c>
      <c r="C1453" s="622" t="s">
        <v>252</v>
      </c>
      <c r="D1453" s="622">
        <v>48.14</v>
      </c>
    </row>
    <row r="1454" spans="1:4" ht="47.25">
      <c r="A1454" s="619" t="s">
        <v>2089</v>
      </c>
      <c r="B1454" s="619" t="s">
        <v>2090</v>
      </c>
      <c r="C1454" s="622" t="s">
        <v>252</v>
      </c>
      <c r="D1454" s="622">
        <v>108.67</v>
      </c>
    </row>
    <row r="1455" spans="1:4" ht="47.25">
      <c r="A1455" s="619" t="s">
        <v>2091</v>
      </c>
      <c r="B1455" s="619" t="s">
        <v>2092</v>
      </c>
      <c r="C1455" s="622" t="s">
        <v>252</v>
      </c>
      <c r="D1455" s="622">
        <v>157.04</v>
      </c>
    </row>
    <row r="1456" spans="1:4" ht="47.25">
      <c r="A1456" s="619" t="s">
        <v>2093</v>
      </c>
      <c r="B1456" s="619" t="s">
        <v>2094</v>
      </c>
      <c r="C1456" s="622" t="s">
        <v>252</v>
      </c>
      <c r="D1456" s="622">
        <v>79.88</v>
      </c>
    </row>
    <row r="1457" spans="1:4" ht="47.25">
      <c r="A1457" s="619" t="s">
        <v>2095</v>
      </c>
      <c r="B1457" s="619" t="s">
        <v>2096</v>
      </c>
      <c r="C1457" s="622" t="s">
        <v>252</v>
      </c>
      <c r="D1457" s="622">
        <v>111.86</v>
      </c>
    </row>
    <row r="1458" spans="1:4" ht="47.25">
      <c r="A1458" s="619" t="s">
        <v>2097</v>
      </c>
      <c r="B1458" s="619" t="s">
        <v>2098</v>
      </c>
      <c r="C1458" s="622" t="s">
        <v>252</v>
      </c>
      <c r="D1458" s="622">
        <v>117.47</v>
      </c>
    </row>
    <row r="1459" spans="1:4" ht="47.25">
      <c r="A1459" s="619" t="s">
        <v>2099</v>
      </c>
      <c r="B1459" s="619" t="s">
        <v>2100</v>
      </c>
      <c r="C1459" s="622" t="s">
        <v>252</v>
      </c>
      <c r="D1459" s="622">
        <v>59.6</v>
      </c>
    </row>
    <row r="1460" spans="1:4" ht="47.25">
      <c r="A1460" s="619" t="s">
        <v>2101</v>
      </c>
      <c r="B1460" s="619" t="s">
        <v>2102</v>
      </c>
      <c r="C1460" s="622" t="s">
        <v>252</v>
      </c>
      <c r="D1460" s="622">
        <v>46.13</v>
      </c>
    </row>
    <row r="1461" spans="1:4" ht="63">
      <c r="A1461" s="619" t="s">
        <v>2103</v>
      </c>
      <c r="B1461" s="619" t="s">
        <v>2104</v>
      </c>
      <c r="C1461" s="622" t="s">
        <v>252</v>
      </c>
      <c r="D1461" s="622">
        <v>64.77</v>
      </c>
    </row>
    <row r="1462" spans="1:4" ht="63">
      <c r="A1462" s="619" t="s">
        <v>2105</v>
      </c>
      <c r="B1462" s="619" t="s">
        <v>2106</v>
      </c>
      <c r="C1462" s="622" t="s">
        <v>252</v>
      </c>
      <c r="D1462" s="622">
        <v>61.36</v>
      </c>
    </row>
    <row r="1463" spans="1:4" ht="63">
      <c r="A1463" s="619" t="s">
        <v>2107</v>
      </c>
      <c r="B1463" s="619" t="s">
        <v>2108</v>
      </c>
      <c r="C1463" s="622" t="s">
        <v>252</v>
      </c>
      <c r="D1463" s="622">
        <v>62.25</v>
      </c>
    </row>
    <row r="1464" spans="1:4" ht="47.25">
      <c r="A1464" s="619" t="s">
        <v>2109</v>
      </c>
      <c r="B1464" s="619" t="s">
        <v>2110</v>
      </c>
      <c r="C1464" s="622" t="s">
        <v>252</v>
      </c>
      <c r="D1464" s="622">
        <v>51.77</v>
      </c>
    </row>
    <row r="1465" spans="1:4" ht="47.25">
      <c r="A1465" s="619" t="s">
        <v>2111</v>
      </c>
      <c r="B1465" s="619" t="s">
        <v>2112</v>
      </c>
      <c r="C1465" s="622" t="s">
        <v>252</v>
      </c>
      <c r="D1465" s="622">
        <v>28.99</v>
      </c>
    </row>
    <row r="1466" spans="1:4" ht="63">
      <c r="A1466" s="619" t="s">
        <v>2113</v>
      </c>
      <c r="B1466" s="619" t="s">
        <v>2114</v>
      </c>
      <c r="C1466" s="622" t="s">
        <v>252</v>
      </c>
      <c r="D1466" s="622">
        <v>44.22</v>
      </c>
    </row>
    <row r="1467" spans="1:4" ht="63">
      <c r="A1467" s="619" t="s">
        <v>2115</v>
      </c>
      <c r="B1467" s="619" t="s">
        <v>2116</v>
      </c>
      <c r="C1467" s="622" t="s">
        <v>252</v>
      </c>
      <c r="D1467" s="622">
        <v>45.11</v>
      </c>
    </row>
    <row r="1468" spans="1:4" ht="47.25">
      <c r="A1468" s="619" t="s">
        <v>2117</v>
      </c>
      <c r="B1468" s="619" t="s">
        <v>2118</v>
      </c>
      <c r="C1468" s="622" t="s">
        <v>252</v>
      </c>
      <c r="D1468" s="622">
        <v>28.15</v>
      </c>
    </row>
    <row r="1469" spans="1:4" ht="47.25">
      <c r="A1469" s="619" t="s">
        <v>2119</v>
      </c>
      <c r="B1469" s="619" t="s">
        <v>2120</v>
      </c>
      <c r="C1469" s="622" t="s">
        <v>252</v>
      </c>
      <c r="D1469" s="622">
        <v>26.84</v>
      </c>
    </row>
    <row r="1470" spans="1:4" ht="63">
      <c r="A1470" s="619" t="s">
        <v>2121</v>
      </c>
      <c r="B1470" s="619" t="s">
        <v>2122</v>
      </c>
      <c r="C1470" s="622" t="s">
        <v>252</v>
      </c>
      <c r="D1470" s="622">
        <v>45.48</v>
      </c>
    </row>
    <row r="1471" spans="1:4" ht="63">
      <c r="A1471" s="619" t="s">
        <v>2123</v>
      </c>
      <c r="B1471" s="619" t="s">
        <v>2124</v>
      </c>
      <c r="C1471" s="622" t="s">
        <v>252</v>
      </c>
      <c r="D1471" s="622">
        <v>42.07</v>
      </c>
    </row>
    <row r="1472" spans="1:4" ht="63">
      <c r="A1472" s="619" t="s">
        <v>2125</v>
      </c>
      <c r="B1472" s="619" t="s">
        <v>2126</v>
      </c>
      <c r="C1472" s="622" t="s">
        <v>252</v>
      </c>
      <c r="D1472" s="622">
        <v>42.96</v>
      </c>
    </row>
    <row r="1473" spans="1:4" ht="78.75">
      <c r="A1473" s="619" t="s">
        <v>2127</v>
      </c>
      <c r="B1473" s="619" t="s">
        <v>2128</v>
      </c>
      <c r="C1473" s="622" t="s">
        <v>252</v>
      </c>
      <c r="D1473" s="622">
        <v>79.78</v>
      </c>
    </row>
    <row r="1474" spans="1:4" ht="78.75">
      <c r="A1474" s="619" t="s">
        <v>2129</v>
      </c>
      <c r="B1474" s="619" t="s">
        <v>2130</v>
      </c>
      <c r="C1474" s="622" t="s">
        <v>252</v>
      </c>
      <c r="D1474" s="622">
        <v>80.67</v>
      </c>
    </row>
    <row r="1475" spans="1:4" ht="78.75">
      <c r="A1475" s="619" t="s">
        <v>2131</v>
      </c>
      <c r="B1475" s="619" t="s">
        <v>2132</v>
      </c>
      <c r="C1475" s="622" t="s">
        <v>252</v>
      </c>
      <c r="D1475" s="622">
        <v>60.49</v>
      </c>
    </row>
    <row r="1476" spans="1:4" ht="78.75">
      <c r="A1476" s="619" t="s">
        <v>2133</v>
      </c>
      <c r="B1476" s="619" t="s">
        <v>2134</v>
      </c>
      <c r="C1476" s="622" t="s">
        <v>252</v>
      </c>
      <c r="D1476" s="622">
        <v>61.38</v>
      </c>
    </row>
    <row r="1477" spans="1:4" ht="47.25">
      <c r="A1477" s="619" t="s">
        <v>2135</v>
      </c>
      <c r="B1477" s="619" t="s">
        <v>2136</v>
      </c>
      <c r="C1477" s="622" t="s">
        <v>252</v>
      </c>
      <c r="D1477" s="622">
        <v>12.79</v>
      </c>
    </row>
    <row r="1478" spans="1:4" ht="31.5">
      <c r="A1478" s="619" t="s">
        <v>2137</v>
      </c>
      <c r="B1478" s="619" t="s">
        <v>2138</v>
      </c>
      <c r="C1478" s="622" t="s">
        <v>252</v>
      </c>
      <c r="D1478" s="622">
        <v>7.6</v>
      </c>
    </row>
    <row r="1479" spans="1:4" ht="31.5">
      <c r="A1479" s="619" t="s">
        <v>2139</v>
      </c>
      <c r="B1479" s="619" t="s">
        <v>2140</v>
      </c>
      <c r="C1479" s="622" t="s">
        <v>252</v>
      </c>
      <c r="D1479" s="622">
        <v>10.8</v>
      </c>
    </row>
    <row r="1480" spans="1:4" ht="31.5">
      <c r="A1480" s="619" t="s">
        <v>2141</v>
      </c>
      <c r="B1480" s="619" t="s">
        <v>2142</v>
      </c>
      <c r="C1480" s="622" t="s">
        <v>252</v>
      </c>
      <c r="D1480" s="622">
        <v>16.64</v>
      </c>
    </row>
    <row r="1481" spans="1:4" ht="47.25">
      <c r="A1481" s="619" t="s">
        <v>2143</v>
      </c>
      <c r="B1481" s="619" t="s">
        <v>2144</v>
      </c>
      <c r="C1481" s="622" t="s">
        <v>252</v>
      </c>
      <c r="D1481" s="622">
        <v>28.63</v>
      </c>
    </row>
    <row r="1482" spans="1:4" ht="47.25">
      <c r="A1482" s="619" t="s">
        <v>2145</v>
      </c>
      <c r="B1482" s="619" t="s">
        <v>2146</v>
      </c>
      <c r="C1482" s="622" t="s">
        <v>252</v>
      </c>
      <c r="D1482" s="622">
        <v>25.58</v>
      </c>
    </row>
    <row r="1483" spans="1:4" ht="63">
      <c r="A1483" s="619" t="s">
        <v>2147</v>
      </c>
      <c r="B1483" s="619" t="s">
        <v>2148</v>
      </c>
      <c r="C1483" s="622" t="s">
        <v>252</v>
      </c>
      <c r="D1483" s="622">
        <v>41.7</v>
      </c>
    </row>
    <row r="1484" spans="1:4" ht="63">
      <c r="A1484" s="619" t="s">
        <v>2149</v>
      </c>
      <c r="B1484" s="619" t="s">
        <v>2150</v>
      </c>
      <c r="C1484" s="622" t="s">
        <v>252</v>
      </c>
      <c r="D1484" s="622">
        <v>46.43</v>
      </c>
    </row>
    <row r="1485" spans="1:4" ht="63">
      <c r="A1485" s="619" t="s">
        <v>2151</v>
      </c>
      <c r="B1485" s="619" t="s">
        <v>2152</v>
      </c>
      <c r="C1485" s="622" t="s">
        <v>252</v>
      </c>
      <c r="D1485" s="622">
        <v>74.739999999999995</v>
      </c>
    </row>
    <row r="1486" spans="1:4" ht="63">
      <c r="A1486" s="619" t="s">
        <v>2153</v>
      </c>
      <c r="B1486" s="619" t="s">
        <v>2154</v>
      </c>
      <c r="C1486" s="622" t="s">
        <v>252</v>
      </c>
      <c r="D1486" s="622">
        <v>79.47</v>
      </c>
    </row>
    <row r="1487" spans="1:4" ht="47.25">
      <c r="A1487" s="619" t="s">
        <v>2155</v>
      </c>
      <c r="B1487" s="619" t="s">
        <v>2156</v>
      </c>
      <c r="C1487" s="622" t="s">
        <v>252</v>
      </c>
      <c r="D1487" s="622">
        <v>26.47</v>
      </c>
    </row>
    <row r="1488" spans="1:4" ht="47.25">
      <c r="A1488" s="619" t="s">
        <v>2157</v>
      </c>
      <c r="B1488" s="619" t="s">
        <v>2158</v>
      </c>
      <c r="C1488" s="622" t="s">
        <v>252</v>
      </c>
      <c r="D1488" s="622">
        <v>26.88</v>
      </c>
    </row>
    <row r="1489" spans="1:4" ht="47.25">
      <c r="A1489" s="619" t="s">
        <v>2159</v>
      </c>
      <c r="B1489" s="619" t="s">
        <v>2160</v>
      </c>
      <c r="C1489" s="622" t="s">
        <v>252</v>
      </c>
      <c r="D1489" s="622">
        <v>59.51</v>
      </c>
    </row>
    <row r="1490" spans="1:4" ht="47.25">
      <c r="A1490" s="619" t="s">
        <v>2161</v>
      </c>
      <c r="B1490" s="619" t="s">
        <v>2162</v>
      </c>
      <c r="C1490" s="622" t="s">
        <v>252</v>
      </c>
      <c r="D1490" s="622">
        <v>49.37</v>
      </c>
    </row>
    <row r="1491" spans="1:4" ht="47.25">
      <c r="A1491" s="619" t="s">
        <v>2163</v>
      </c>
      <c r="B1491" s="619" t="s">
        <v>2164</v>
      </c>
      <c r="C1491" s="622" t="s">
        <v>252</v>
      </c>
      <c r="D1491" s="622">
        <v>35.18</v>
      </c>
    </row>
    <row r="1492" spans="1:4" ht="63">
      <c r="A1492" s="619" t="s">
        <v>2165</v>
      </c>
      <c r="B1492" s="619" t="s">
        <v>2166</v>
      </c>
      <c r="C1492" s="622" t="s">
        <v>252</v>
      </c>
      <c r="D1492" s="622">
        <v>32.380000000000003</v>
      </c>
    </row>
    <row r="1493" spans="1:4" ht="31.5">
      <c r="A1493" s="619" t="s">
        <v>2167</v>
      </c>
      <c r="B1493" s="619" t="s">
        <v>2168</v>
      </c>
      <c r="C1493" s="622" t="s">
        <v>252</v>
      </c>
      <c r="D1493" s="622">
        <v>1.7</v>
      </c>
    </row>
    <row r="1494" spans="1:4" ht="31.5">
      <c r="A1494" s="619" t="s">
        <v>2169</v>
      </c>
      <c r="B1494" s="619" t="s">
        <v>2170</v>
      </c>
      <c r="C1494" s="622" t="s">
        <v>252</v>
      </c>
      <c r="D1494" s="622">
        <v>1.76</v>
      </c>
    </row>
    <row r="1495" spans="1:4" ht="31.5">
      <c r="A1495" s="619" t="s">
        <v>2171</v>
      </c>
      <c r="B1495" s="619" t="s">
        <v>2172</v>
      </c>
      <c r="C1495" s="622" t="s">
        <v>252</v>
      </c>
      <c r="D1495" s="622">
        <v>35.1</v>
      </c>
    </row>
    <row r="1496" spans="1:4" ht="31.5">
      <c r="A1496" s="619" t="s">
        <v>2173</v>
      </c>
      <c r="B1496" s="619" t="s">
        <v>2174</v>
      </c>
      <c r="C1496" s="622" t="s">
        <v>252</v>
      </c>
      <c r="D1496" s="622">
        <v>40.74</v>
      </c>
    </row>
    <row r="1497" spans="1:4" ht="31.5">
      <c r="A1497" s="619" t="s">
        <v>2175</v>
      </c>
      <c r="B1497" s="619" t="s">
        <v>2176</v>
      </c>
      <c r="C1497" s="622" t="s">
        <v>252</v>
      </c>
      <c r="D1497" s="622">
        <v>17.96</v>
      </c>
    </row>
    <row r="1498" spans="1:4" ht="31.5">
      <c r="A1498" s="619" t="s">
        <v>2177</v>
      </c>
      <c r="B1498" s="619" t="s">
        <v>2178</v>
      </c>
      <c r="C1498" s="622" t="s">
        <v>252</v>
      </c>
      <c r="D1498" s="622">
        <v>15.81</v>
      </c>
    </row>
    <row r="1499" spans="1:4" ht="31.5">
      <c r="A1499" s="619" t="s">
        <v>2179</v>
      </c>
      <c r="B1499" s="619" t="s">
        <v>2180</v>
      </c>
      <c r="C1499" s="622" t="s">
        <v>252</v>
      </c>
      <c r="D1499" s="622">
        <v>17.600000000000001</v>
      </c>
    </row>
    <row r="1500" spans="1:4" ht="31.5">
      <c r="A1500" s="619" t="s">
        <v>2181</v>
      </c>
      <c r="B1500" s="619" t="s">
        <v>2182</v>
      </c>
      <c r="C1500" s="622" t="s">
        <v>252</v>
      </c>
      <c r="D1500" s="622">
        <v>17.12</v>
      </c>
    </row>
    <row r="1501" spans="1:4" ht="47.25">
      <c r="A1501" s="619" t="s">
        <v>2183</v>
      </c>
      <c r="B1501" s="619" t="s">
        <v>2184</v>
      </c>
      <c r="C1501" s="622" t="s">
        <v>252</v>
      </c>
      <c r="D1501" s="622">
        <v>14.55</v>
      </c>
    </row>
    <row r="1502" spans="1:4" ht="47.25">
      <c r="A1502" s="619" t="s">
        <v>2185</v>
      </c>
      <c r="B1502" s="619" t="s">
        <v>2186</v>
      </c>
      <c r="C1502" s="622" t="s">
        <v>252</v>
      </c>
      <c r="D1502" s="622">
        <v>15.44</v>
      </c>
    </row>
    <row r="1503" spans="1:4" ht="47.25">
      <c r="A1503" s="619" t="s">
        <v>2187</v>
      </c>
      <c r="B1503" s="619" t="s">
        <v>2188</v>
      </c>
      <c r="C1503" s="622" t="s">
        <v>252</v>
      </c>
      <c r="D1503" s="622">
        <v>15.85</v>
      </c>
    </row>
    <row r="1504" spans="1:4" ht="31.5">
      <c r="A1504" s="619" t="s">
        <v>2189</v>
      </c>
      <c r="B1504" s="619" t="s">
        <v>2190</v>
      </c>
      <c r="C1504" s="622" t="s">
        <v>252</v>
      </c>
      <c r="D1504" s="622">
        <v>48.48</v>
      </c>
    </row>
    <row r="1505" spans="1:4">
      <c r="A1505" s="619" t="s">
        <v>2191</v>
      </c>
      <c r="B1505" s="619" t="s">
        <v>2192</v>
      </c>
      <c r="C1505" s="622" t="s">
        <v>252</v>
      </c>
      <c r="D1505" s="622">
        <v>5.18</v>
      </c>
    </row>
    <row r="1506" spans="1:4" ht="31.5">
      <c r="A1506" s="619" t="s">
        <v>2193</v>
      </c>
      <c r="B1506" s="619" t="s">
        <v>2194</v>
      </c>
      <c r="C1506" s="622" t="s">
        <v>252</v>
      </c>
      <c r="D1506" s="622">
        <v>6.09</v>
      </c>
    </row>
    <row r="1507" spans="1:4" ht="31.5">
      <c r="A1507" s="619" t="s">
        <v>2195</v>
      </c>
      <c r="B1507" s="619" t="s">
        <v>2196</v>
      </c>
      <c r="C1507" s="622" t="s">
        <v>252</v>
      </c>
      <c r="D1507" s="622">
        <v>6.55</v>
      </c>
    </row>
    <row r="1508" spans="1:4" ht="31.5">
      <c r="A1508" s="619" t="s">
        <v>2197</v>
      </c>
      <c r="B1508" s="619" t="s">
        <v>2198</v>
      </c>
      <c r="C1508" s="622" t="s">
        <v>252</v>
      </c>
      <c r="D1508" s="622">
        <v>5.41</v>
      </c>
    </row>
    <row r="1509" spans="1:4">
      <c r="A1509" s="619" t="s">
        <v>2199</v>
      </c>
      <c r="B1509" s="619" t="s">
        <v>2200</v>
      </c>
      <c r="C1509" s="622" t="s">
        <v>252</v>
      </c>
      <c r="D1509" s="622">
        <v>8.24</v>
      </c>
    </row>
    <row r="1510" spans="1:4" ht="31.5">
      <c r="A1510" s="619" t="s">
        <v>2201</v>
      </c>
      <c r="B1510" s="619" t="s">
        <v>2202</v>
      </c>
      <c r="C1510" s="622" t="s">
        <v>252</v>
      </c>
      <c r="D1510" s="622">
        <v>8.0399999999999991</v>
      </c>
    </row>
    <row r="1511" spans="1:4" ht="31.5">
      <c r="A1511" s="619" t="s">
        <v>2203</v>
      </c>
      <c r="B1511" s="619" t="s">
        <v>2204</v>
      </c>
      <c r="C1511" s="622" t="s">
        <v>252</v>
      </c>
      <c r="D1511" s="622">
        <v>8.24</v>
      </c>
    </row>
    <row r="1512" spans="1:4" ht="31.5">
      <c r="A1512" s="619" t="s">
        <v>2205</v>
      </c>
      <c r="B1512" s="619" t="s">
        <v>2206</v>
      </c>
      <c r="C1512" s="622" t="s">
        <v>252</v>
      </c>
      <c r="D1512" s="622">
        <v>8.6</v>
      </c>
    </row>
    <row r="1513" spans="1:4" ht="31.5">
      <c r="A1513" s="619" t="s">
        <v>2207</v>
      </c>
      <c r="B1513" s="619" t="s">
        <v>2208</v>
      </c>
      <c r="C1513" s="622" t="s">
        <v>252</v>
      </c>
      <c r="D1513" s="622">
        <v>5.62</v>
      </c>
    </row>
    <row r="1514" spans="1:4" ht="31.5">
      <c r="A1514" s="619" t="s">
        <v>2209</v>
      </c>
      <c r="B1514" s="619" t="s">
        <v>2210</v>
      </c>
      <c r="C1514" s="622" t="s">
        <v>252</v>
      </c>
      <c r="D1514" s="622">
        <v>8.4</v>
      </c>
    </row>
    <row r="1515" spans="1:4">
      <c r="A1515" s="619">
        <v>8923</v>
      </c>
      <c r="B1515" s="619" t="s">
        <v>2211</v>
      </c>
    </row>
    <row r="1516" spans="1:4" ht="31.5">
      <c r="A1516" s="619" t="s">
        <v>2212</v>
      </c>
      <c r="B1516" s="619" t="s">
        <v>2213</v>
      </c>
      <c r="C1516" s="622" t="s">
        <v>161</v>
      </c>
      <c r="D1516" s="622">
        <v>13.64</v>
      </c>
    </row>
    <row r="1517" spans="1:4">
      <c r="A1517" s="621">
        <v>8924</v>
      </c>
      <c r="B1517" s="621" t="s">
        <v>2214</v>
      </c>
    </row>
    <row r="1518" spans="1:4" ht="31.5">
      <c r="A1518" s="619" t="s">
        <v>2215</v>
      </c>
      <c r="B1518" s="619" t="s">
        <v>2216</v>
      </c>
      <c r="C1518" s="622" t="s">
        <v>252</v>
      </c>
      <c r="D1518" s="622">
        <v>34.74</v>
      </c>
    </row>
    <row r="1519" spans="1:4" ht="31.5">
      <c r="A1519" s="621" t="s">
        <v>2217</v>
      </c>
      <c r="B1519" s="621" t="s">
        <v>2218</v>
      </c>
      <c r="C1519" s="622" t="s">
        <v>252</v>
      </c>
      <c r="D1519" s="622">
        <v>58.12</v>
      </c>
    </row>
    <row r="1520" spans="1:4" ht="31.5">
      <c r="A1520" s="619" t="s">
        <v>2219</v>
      </c>
      <c r="B1520" s="619" t="s">
        <v>2220</v>
      </c>
      <c r="C1520" s="622" t="s">
        <v>252</v>
      </c>
      <c r="D1520" s="622">
        <v>47.2</v>
      </c>
    </row>
    <row r="1521" spans="1:4" ht="31.5">
      <c r="A1521" s="619" t="s">
        <v>2221</v>
      </c>
      <c r="B1521" s="619" t="s">
        <v>2222</v>
      </c>
      <c r="C1521" s="622" t="s">
        <v>252</v>
      </c>
      <c r="D1521" s="622">
        <v>75.64</v>
      </c>
    </row>
    <row r="1522" spans="1:4" ht="31.5">
      <c r="A1522" s="619" t="s">
        <v>2223</v>
      </c>
      <c r="B1522" s="619" t="s">
        <v>2224</v>
      </c>
      <c r="C1522" s="622" t="s">
        <v>252</v>
      </c>
      <c r="D1522" s="622">
        <v>30.43</v>
      </c>
    </row>
    <row r="1523" spans="1:4" ht="31.5">
      <c r="A1523" s="619" t="s">
        <v>2225</v>
      </c>
      <c r="B1523" s="619" t="s">
        <v>2226</v>
      </c>
      <c r="C1523" s="622" t="s">
        <v>252</v>
      </c>
      <c r="D1523" s="622">
        <v>37.229999999999997</v>
      </c>
    </row>
    <row r="1524" spans="1:4" ht="31.5">
      <c r="A1524" s="619" t="s">
        <v>2227</v>
      </c>
      <c r="B1524" s="619" t="s">
        <v>2228</v>
      </c>
      <c r="C1524" s="622" t="s">
        <v>252</v>
      </c>
      <c r="D1524" s="622">
        <v>63.97</v>
      </c>
    </row>
    <row r="1525" spans="1:4" ht="31.5">
      <c r="A1525" s="619" t="s">
        <v>2229</v>
      </c>
      <c r="B1525" s="619" t="s">
        <v>2230</v>
      </c>
      <c r="C1525" s="622" t="s">
        <v>252</v>
      </c>
      <c r="D1525" s="622">
        <v>52.07</v>
      </c>
    </row>
    <row r="1526" spans="1:4" ht="31.5">
      <c r="A1526" s="619" t="s">
        <v>2231</v>
      </c>
      <c r="B1526" s="619" t="s">
        <v>2232</v>
      </c>
      <c r="C1526" s="622" t="s">
        <v>252</v>
      </c>
      <c r="D1526" s="622">
        <v>83.15</v>
      </c>
    </row>
    <row r="1527" spans="1:4" ht="31.5">
      <c r="A1527" s="619" t="s">
        <v>2233</v>
      </c>
      <c r="B1527" s="619" t="s">
        <v>2234</v>
      </c>
      <c r="C1527" s="622" t="s">
        <v>252</v>
      </c>
      <c r="D1527" s="622">
        <v>32.5</v>
      </c>
    </row>
    <row r="1528" spans="1:4" ht="31.5">
      <c r="A1528" s="619" t="s">
        <v>2235</v>
      </c>
      <c r="B1528" s="619" t="s">
        <v>2236</v>
      </c>
      <c r="C1528" s="622" t="s">
        <v>252</v>
      </c>
      <c r="D1528" s="622">
        <v>34.74</v>
      </c>
    </row>
    <row r="1529" spans="1:4" ht="31.5">
      <c r="A1529" s="619" t="s">
        <v>2237</v>
      </c>
      <c r="B1529" s="619" t="s">
        <v>2238</v>
      </c>
      <c r="C1529" s="622" t="s">
        <v>252</v>
      </c>
      <c r="D1529" s="622">
        <v>58.12</v>
      </c>
    </row>
    <row r="1530" spans="1:4" ht="31.5">
      <c r="A1530" s="619" t="s">
        <v>2239</v>
      </c>
      <c r="B1530" s="619" t="s">
        <v>2240</v>
      </c>
      <c r="C1530" s="622" t="s">
        <v>252</v>
      </c>
      <c r="D1530" s="622">
        <v>47.2</v>
      </c>
    </row>
    <row r="1531" spans="1:4" ht="31.5">
      <c r="A1531" s="619" t="s">
        <v>2241</v>
      </c>
      <c r="B1531" s="619" t="s">
        <v>2242</v>
      </c>
      <c r="C1531" s="622" t="s">
        <v>252</v>
      </c>
      <c r="D1531" s="622">
        <v>75.64</v>
      </c>
    </row>
    <row r="1532" spans="1:4" ht="31.5">
      <c r="A1532" s="619" t="s">
        <v>2243</v>
      </c>
      <c r="B1532" s="619" t="s">
        <v>2244</v>
      </c>
      <c r="C1532" s="622" t="s">
        <v>252</v>
      </c>
      <c r="D1532" s="622">
        <v>30.43</v>
      </c>
    </row>
    <row r="1533" spans="1:4" ht="31.5">
      <c r="A1533" s="619" t="s">
        <v>2245</v>
      </c>
      <c r="B1533" s="619" t="s">
        <v>2246</v>
      </c>
      <c r="C1533" s="622" t="s">
        <v>252</v>
      </c>
      <c r="D1533" s="622">
        <v>37.229999999999997</v>
      </c>
    </row>
    <row r="1534" spans="1:4" ht="31.5">
      <c r="A1534" s="619" t="s">
        <v>2247</v>
      </c>
      <c r="B1534" s="619" t="s">
        <v>2248</v>
      </c>
      <c r="C1534" s="622" t="s">
        <v>252</v>
      </c>
      <c r="D1534" s="622">
        <v>63.97</v>
      </c>
    </row>
    <row r="1535" spans="1:4" ht="31.5">
      <c r="A1535" s="619" t="s">
        <v>2249</v>
      </c>
      <c r="B1535" s="619" t="s">
        <v>2250</v>
      </c>
      <c r="C1535" s="622" t="s">
        <v>252</v>
      </c>
      <c r="D1535" s="622">
        <v>52.07</v>
      </c>
    </row>
    <row r="1536" spans="1:4" ht="31.5">
      <c r="A1536" s="619" t="s">
        <v>2251</v>
      </c>
      <c r="B1536" s="619" t="s">
        <v>2252</v>
      </c>
      <c r="C1536" s="622" t="s">
        <v>252</v>
      </c>
      <c r="D1536" s="622">
        <v>83.15</v>
      </c>
    </row>
    <row r="1537" spans="1:4" ht="31.5">
      <c r="A1537" s="619" t="s">
        <v>2253</v>
      </c>
      <c r="B1537" s="619" t="s">
        <v>2254</v>
      </c>
      <c r="C1537" s="622" t="s">
        <v>252</v>
      </c>
      <c r="D1537" s="622">
        <v>32.5</v>
      </c>
    </row>
    <row r="1538" spans="1:4" ht="31.5">
      <c r="A1538" s="619" t="s">
        <v>2255</v>
      </c>
      <c r="B1538" s="619" t="s">
        <v>2256</v>
      </c>
      <c r="C1538" s="622" t="s">
        <v>252</v>
      </c>
      <c r="D1538" s="622">
        <v>37.229999999999997</v>
      </c>
    </row>
    <row r="1539" spans="1:4" ht="31.5">
      <c r="A1539" s="619" t="s">
        <v>2257</v>
      </c>
      <c r="B1539" s="619" t="s">
        <v>2258</v>
      </c>
      <c r="C1539" s="622" t="s">
        <v>252</v>
      </c>
      <c r="D1539" s="622">
        <v>63.97</v>
      </c>
    </row>
    <row r="1540" spans="1:4" ht="31.5">
      <c r="A1540" s="619" t="s">
        <v>2259</v>
      </c>
      <c r="B1540" s="619" t="s">
        <v>2260</v>
      </c>
      <c r="C1540" s="622" t="s">
        <v>252</v>
      </c>
      <c r="D1540" s="622">
        <v>52.07</v>
      </c>
    </row>
    <row r="1541" spans="1:4" ht="31.5">
      <c r="A1541" s="619" t="s">
        <v>2261</v>
      </c>
      <c r="B1541" s="619" t="s">
        <v>2262</v>
      </c>
      <c r="C1541" s="622" t="s">
        <v>252</v>
      </c>
      <c r="D1541" s="622">
        <v>83.15</v>
      </c>
    </row>
    <row r="1542" spans="1:4" ht="31.5">
      <c r="A1542" s="619" t="s">
        <v>2263</v>
      </c>
      <c r="B1542" s="619" t="s">
        <v>2264</v>
      </c>
      <c r="C1542" s="622" t="s">
        <v>252</v>
      </c>
      <c r="D1542" s="622">
        <v>32.5</v>
      </c>
    </row>
    <row r="1543" spans="1:4" ht="31.5">
      <c r="A1543" s="619" t="s">
        <v>2265</v>
      </c>
      <c r="B1543" s="619" t="s">
        <v>2266</v>
      </c>
      <c r="C1543" s="622" t="s">
        <v>252</v>
      </c>
      <c r="D1543" s="622">
        <v>37.229999999999997</v>
      </c>
    </row>
    <row r="1544" spans="1:4" ht="31.5">
      <c r="A1544" s="619" t="s">
        <v>2267</v>
      </c>
      <c r="B1544" s="619" t="s">
        <v>2268</v>
      </c>
      <c r="C1544" s="622" t="s">
        <v>252</v>
      </c>
      <c r="D1544" s="622">
        <v>63.97</v>
      </c>
    </row>
    <row r="1545" spans="1:4" ht="31.5">
      <c r="A1545" s="619" t="s">
        <v>2269</v>
      </c>
      <c r="B1545" s="619" t="s">
        <v>2270</v>
      </c>
      <c r="C1545" s="622" t="s">
        <v>252</v>
      </c>
      <c r="D1545" s="622">
        <v>52.07</v>
      </c>
    </row>
    <row r="1546" spans="1:4" ht="31.5">
      <c r="A1546" s="619" t="s">
        <v>2271</v>
      </c>
      <c r="B1546" s="619" t="s">
        <v>2272</v>
      </c>
      <c r="C1546" s="622" t="s">
        <v>252</v>
      </c>
      <c r="D1546" s="622">
        <v>83.15</v>
      </c>
    </row>
    <row r="1547" spans="1:4" ht="31.5">
      <c r="A1547" s="619" t="s">
        <v>2273</v>
      </c>
      <c r="B1547" s="619" t="s">
        <v>2274</v>
      </c>
      <c r="C1547" s="622" t="s">
        <v>252</v>
      </c>
      <c r="D1547" s="622">
        <v>32.5</v>
      </c>
    </row>
    <row r="1548" spans="1:4" ht="31.5">
      <c r="A1548" s="619" t="s">
        <v>2275</v>
      </c>
      <c r="B1548" s="619" t="s">
        <v>2276</v>
      </c>
      <c r="C1548" s="622" t="s">
        <v>252</v>
      </c>
      <c r="D1548" s="622">
        <v>39.72</v>
      </c>
    </row>
    <row r="1549" spans="1:4" ht="31.5">
      <c r="A1549" s="619" t="s">
        <v>2277</v>
      </c>
      <c r="B1549" s="619" t="s">
        <v>2278</v>
      </c>
      <c r="C1549" s="622" t="s">
        <v>252</v>
      </c>
      <c r="D1549" s="622">
        <v>69.819999999999993</v>
      </c>
    </row>
    <row r="1550" spans="1:4" ht="31.5">
      <c r="A1550" s="619" t="s">
        <v>2279</v>
      </c>
      <c r="B1550" s="619" t="s">
        <v>2280</v>
      </c>
      <c r="C1550" s="622" t="s">
        <v>252</v>
      </c>
      <c r="D1550" s="622">
        <v>56.94</v>
      </c>
    </row>
    <row r="1551" spans="1:4" ht="31.5">
      <c r="A1551" s="619" t="s">
        <v>2281</v>
      </c>
      <c r="B1551" s="619" t="s">
        <v>2282</v>
      </c>
      <c r="C1551" s="622" t="s">
        <v>252</v>
      </c>
      <c r="D1551" s="622">
        <v>90.66</v>
      </c>
    </row>
    <row r="1552" spans="1:4" ht="31.5">
      <c r="A1552" s="619" t="s">
        <v>2283</v>
      </c>
      <c r="B1552" s="619" t="s">
        <v>2284</v>
      </c>
      <c r="C1552" s="622" t="s">
        <v>252</v>
      </c>
      <c r="D1552" s="622">
        <v>34.57</v>
      </c>
    </row>
    <row r="1553" spans="1:4" ht="31.5">
      <c r="A1553" s="619" t="s">
        <v>2285</v>
      </c>
      <c r="B1553" s="619" t="s">
        <v>2286</v>
      </c>
      <c r="C1553" s="622" t="s">
        <v>252</v>
      </c>
      <c r="D1553" s="622">
        <v>39.72</v>
      </c>
    </row>
    <row r="1554" spans="1:4" ht="31.5">
      <c r="A1554" s="619" t="s">
        <v>2287</v>
      </c>
      <c r="B1554" s="619" t="s">
        <v>2288</v>
      </c>
      <c r="C1554" s="622" t="s">
        <v>252</v>
      </c>
      <c r="D1554" s="622">
        <v>69.819999999999993</v>
      </c>
    </row>
    <row r="1555" spans="1:4" ht="31.5">
      <c r="A1555" s="619" t="s">
        <v>2289</v>
      </c>
      <c r="B1555" s="619" t="s">
        <v>2290</v>
      </c>
      <c r="C1555" s="622" t="s">
        <v>252</v>
      </c>
      <c r="D1555" s="622">
        <v>56.94</v>
      </c>
    </row>
    <row r="1556" spans="1:4" ht="31.5">
      <c r="A1556" s="619" t="s">
        <v>2291</v>
      </c>
      <c r="B1556" s="619" t="s">
        <v>2292</v>
      </c>
      <c r="C1556" s="622" t="s">
        <v>252</v>
      </c>
      <c r="D1556" s="622">
        <v>90.66</v>
      </c>
    </row>
    <row r="1557" spans="1:4" ht="31.5">
      <c r="A1557" s="619" t="s">
        <v>2293</v>
      </c>
      <c r="B1557" s="619" t="s">
        <v>2294</v>
      </c>
      <c r="C1557" s="622" t="s">
        <v>252</v>
      </c>
      <c r="D1557" s="622">
        <v>34.57</v>
      </c>
    </row>
    <row r="1558" spans="1:4" ht="31.5">
      <c r="A1558" s="619" t="s">
        <v>2295</v>
      </c>
      <c r="B1558" s="619" t="s">
        <v>2296</v>
      </c>
      <c r="C1558" s="622" t="s">
        <v>252</v>
      </c>
      <c r="D1558" s="622">
        <v>42.21</v>
      </c>
    </row>
    <row r="1559" spans="1:4" ht="31.5">
      <c r="A1559" s="619" t="s">
        <v>2297</v>
      </c>
      <c r="B1559" s="619" t="s">
        <v>2298</v>
      </c>
      <c r="C1559" s="622" t="s">
        <v>252</v>
      </c>
      <c r="D1559" s="622">
        <v>75.67</v>
      </c>
    </row>
    <row r="1560" spans="1:4" ht="31.5">
      <c r="A1560" s="619" t="s">
        <v>2299</v>
      </c>
      <c r="B1560" s="619" t="s">
        <v>2300</v>
      </c>
      <c r="C1560" s="622" t="s">
        <v>252</v>
      </c>
      <c r="D1560" s="622">
        <v>61.81</v>
      </c>
    </row>
    <row r="1561" spans="1:4" ht="31.5">
      <c r="A1561" s="619" t="s">
        <v>2301</v>
      </c>
      <c r="B1561" s="619" t="s">
        <v>2302</v>
      </c>
      <c r="C1561" s="622" t="s">
        <v>252</v>
      </c>
      <c r="D1561" s="622">
        <v>98.17</v>
      </c>
    </row>
    <row r="1562" spans="1:4" ht="31.5">
      <c r="A1562" s="619" t="s">
        <v>2303</v>
      </c>
      <c r="B1562" s="619" t="s">
        <v>2304</v>
      </c>
      <c r="C1562" s="622" t="s">
        <v>252</v>
      </c>
      <c r="D1562" s="622">
        <v>36.64</v>
      </c>
    </row>
    <row r="1563" spans="1:4" ht="63">
      <c r="A1563" s="619" t="s">
        <v>2305</v>
      </c>
      <c r="B1563" s="619" t="s">
        <v>2306</v>
      </c>
      <c r="C1563" s="622" t="s">
        <v>252</v>
      </c>
      <c r="D1563" s="622">
        <v>59.62</v>
      </c>
    </row>
    <row r="1564" spans="1:4" ht="47.25">
      <c r="A1564" s="619" t="s">
        <v>2307</v>
      </c>
      <c r="B1564" s="619" t="s">
        <v>2308</v>
      </c>
      <c r="C1564" s="622" t="s">
        <v>252</v>
      </c>
      <c r="D1564" s="622">
        <v>51.63</v>
      </c>
    </row>
    <row r="1565" spans="1:4" ht="47.25">
      <c r="A1565" s="619" t="s">
        <v>2309</v>
      </c>
      <c r="B1565" s="619" t="s">
        <v>2310</v>
      </c>
      <c r="C1565" s="622" t="s">
        <v>252</v>
      </c>
      <c r="D1565" s="622">
        <v>37.44</v>
      </c>
    </row>
    <row r="1566" spans="1:4" ht="47.25">
      <c r="A1566" s="619" t="s">
        <v>2311</v>
      </c>
      <c r="B1566" s="619" t="s">
        <v>2312</v>
      </c>
      <c r="C1566" s="622" t="s">
        <v>252</v>
      </c>
      <c r="D1566" s="622">
        <v>39.24</v>
      </c>
    </row>
    <row r="1567" spans="1:4" ht="63">
      <c r="A1567" s="619" t="s">
        <v>2313</v>
      </c>
      <c r="B1567" s="619" t="s">
        <v>2314</v>
      </c>
      <c r="C1567" s="622" t="s">
        <v>252</v>
      </c>
      <c r="D1567" s="622">
        <v>34.61</v>
      </c>
    </row>
    <row r="1568" spans="1:4" ht="63">
      <c r="A1568" s="619" t="s">
        <v>2315</v>
      </c>
      <c r="B1568" s="619" t="s">
        <v>2316</v>
      </c>
      <c r="C1568" s="622" t="s">
        <v>252</v>
      </c>
      <c r="D1568" s="622">
        <v>41.89</v>
      </c>
    </row>
    <row r="1569" spans="1:4" ht="63">
      <c r="A1569" s="619" t="s">
        <v>2317</v>
      </c>
      <c r="B1569" s="619" t="s">
        <v>2318</v>
      </c>
      <c r="C1569" s="622" t="s">
        <v>252</v>
      </c>
      <c r="D1569" s="622">
        <v>58.22</v>
      </c>
    </row>
    <row r="1570" spans="1:4" ht="63">
      <c r="A1570" s="619" t="s">
        <v>2319</v>
      </c>
      <c r="B1570" s="619" t="s">
        <v>2320</v>
      </c>
      <c r="C1570" s="622" t="s">
        <v>252</v>
      </c>
      <c r="D1570" s="622">
        <v>39.659999999999997</v>
      </c>
    </row>
    <row r="1571" spans="1:4" ht="31.5">
      <c r="A1571" s="619" t="s">
        <v>2321</v>
      </c>
      <c r="B1571" s="619" t="s">
        <v>2322</v>
      </c>
      <c r="C1571" s="622" t="s">
        <v>252</v>
      </c>
      <c r="D1571" s="622">
        <v>6.62</v>
      </c>
    </row>
    <row r="1572" spans="1:4" ht="31.5">
      <c r="A1572" s="619" t="s">
        <v>2323</v>
      </c>
      <c r="B1572" s="619" t="s">
        <v>2324</v>
      </c>
      <c r="C1572" s="622" t="s">
        <v>252</v>
      </c>
      <c r="D1572" s="622">
        <v>13.16</v>
      </c>
    </row>
    <row r="1573" spans="1:4" ht="31.5">
      <c r="A1573" s="619" t="s">
        <v>2325</v>
      </c>
      <c r="B1573" s="619" t="s">
        <v>2326</v>
      </c>
      <c r="C1573" s="622" t="s">
        <v>252</v>
      </c>
      <c r="D1573" s="622">
        <v>11.83</v>
      </c>
    </row>
    <row r="1574" spans="1:4" ht="31.5">
      <c r="A1574" s="619" t="s">
        <v>2327</v>
      </c>
      <c r="B1574" s="619" t="s">
        <v>2328</v>
      </c>
      <c r="C1574" s="622" t="s">
        <v>252</v>
      </c>
      <c r="D1574" s="622">
        <v>17.100000000000001</v>
      </c>
    </row>
    <row r="1575" spans="1:4" ht="31.5">
      <c r="A1575" s="619" t="s">
        <v>2329</v>
      </c>
      <c r="B1575" s="619" t="s">
        <v>2330</v>
      </c>
      <c r="C1575" s="622" t="s">
        <v>252</v>
      </c>
      <c r="D1575" s="622">
        <v>5.47</v>
      </c>
    </row>
    <row r="1576" spans="1:4">
      <c r="A1576" s="619">
        <v>8925</v>
      </c>
      <c r="B1576" s="619" t="s">
        <v>2331</v>
      </c>
    </row>
    <row r="1577" spans="1:4" ht="31.5">
      <c r="A1577" s="619" t="s">
        <v>2332</v>
      </c>
      <c r="B1577" s="619" t="s">
        <v>2333</v>
      </c>
      <c r="C1577" s="622" t="s">
        <v>161</v>
      </c>
      <c r="D1577" s="622">
        <v>5.46</v>
      </c>
    </row>
    <row r="1578" spans="1:4" ht="31.5">
      <c r="A1578" s="621" t="s">
        <v>2334</v>
      </c>
      <c r="B1578" s="621" t="s">
        <v>2335</v>
      </c>
      <c r="C1578" s="622" t="s">
        <v>161</v>
      </c>
      <c r="D1578" s="622">
        <v>8.9600000000000009</v>
      </c>
    </row>
    <row r="1579" spans="1:4" ht="31.5">
      <c r="A1579" s="619" t="s">
        <v>2336</v>
      </c>
      <c r="B1579" s="619" t="s">
        <v>2337</v>
      </c>
      <c r="C1579" s="622" t="s">
        <v>161</v>
      </c>
      <c r="D1579" s="622">
        <v>6.32</v>
      </c>
    </row>
    <row r="1580" spans="1:4" ht="31.5">
      <c r="A1580" s="619" t="s">
        <v>2338</v>
      </c>
      <c r="B1580" s="619" t="s">
        <v>2339</v>
      </c>
      <c r="C1580" s="622" t="s">
        <v>161</v>
      </c>
      <c r="D1580" s="622">
        <v>9.82</v>
      </c>
    </row>
    <row r="1581" spans="1:4" ht="31.5">
      <c r="A1581" s="619" t="s">
        <v>2340</v>
      </c>
      <c r="B1581" s="619" t="s">
        <v>2341</v>
      </c>
      <c r="C1581" s="622" t="s">
        <v>161</v>
      </c>
      <c r="D1581" s="622">
        <v>8.19</v>
      </c>
    </row>
    <row r="1582" spans="1:4" ht="31.5">
      <c r="A1582" s="619" t="s">
        <v>2342</v>
      </c>
      <c r="B1582" s="619" t="s">
        <v>2343</v>
      </c>
      <c r="C1582" s="622" t="s">
        <v>161</v>
      </c>
      <c r="D1582" s="622">
        <v>18.59</v>
      </c>
    </row>
    <row r="1583" spans="1:4" ht="31.5">
      <c r="A1583" s="619" t="s">
        <v>2344</v>
      </c>
      <c r="B1583" s="619" t="s">
        <v>2345</v>
      </c>
      <c r="C1583" s="622" t="s">
        <v>161</v>
      </c>
      <c r="D1583" s="622">
        <v>32.44</v>
      </c>
    </row>
    <row r="1584" spans="1:4" ht="31.5">
      <c r="A1584" s="619" t="s">
        <v>2346</v>
      </c>
      <c r="B1584" s="619" t="s">
        <v>2347</v>
      </c>
      <c r="C1584" s="622" t="s">
        <v>161</v>
      </c>
      <c r="D1584" s="622">
        <v>23.76</v>
      </c>
    </row>
    <row r="1585" spans="1:4" ht="31.5">
      <c r="A1585" s="619" t="s">
        <v>2348</v>
      </c>
      <c r="B1585" s="619" t="s">
        <v>2349</v>
      </c>
      <c r="C1585" s="622" t="s">
        <v>161</v>
      </c>
      <c r="D1585" s="622">
        <v>42</v>
      </c>
    </row>
    <row r="1586" spans="1:4" ht="31.5">
      <c r="A1586" s="619" t="s">
        <v>2350</v>
      </c>
      <c r="B1586" s="619" t="s">
        <v>2351</v>
      </c>
      <c r="C1586" s="622" t="s">
        <v>161</v>
      </c>
      <c r="D1586" s="622">
        <v>69.430000000000007</v>
      </c>
    </row>
    <row r="1587" spans="1:4" ht="31.5">
      <c r="A1587" s="619" t="s">
        <v>2352</v>
      </c>
      <c r="B1587" s="619" t="s">
        <v>2353</v>
      </c>
      <c r="C1587" s="622" t="s">
        <v>161</v>
      </c>
      <c r="D1587" s="622">
        <v>15.55</v>
      </c>
    </row>
    <row r="1588" spans="1:4">
      <c r="A1588" s="619">
        <v>8926</v>
      </c>
      <c r="B1588" s="619" t="s">
        <v>2354</v>
      </c>
    </row>
    <row r="1589" spans="1:4" ht="31.5">
      <c r="A1589" s="619" t="s">
        <v>2355</v>
      </c>
      <c r="B1589" s="619" t="s">
        <v>2356</v>
      </c>
      <c r="C1589" s="622" t="s">
        <v>161</v>
      </c>
      <c r="D1589" s="622">
        <v>99.77</v>
      </c>
    </row>
    <row r="1590" spans="1:4" ht="31.5">
      <c r="A1590" s="621" t="s">
        <v>2357</v>
      </c>
      <c r="B1590" s="621" t="s">
        <v>2358</v>
      </c>
      <c r="C1590" s="622" t="s">
        <v>161</v>
      </c>
      <c r="D1590" s="622">
        <v>20.11</v>
      </c>
    </row>
    <row r="1591" spans="1:4" ht="31.5">
      <c r="A1591" s="619" t="s">
        <v>2359</v>
      </c>
      <c r="B1591" s="619" t="s">
        <v>2360</v>
      </c>
      <c r="C1591" s="622" t="s">
        <v>161</v>
      </c>
      <c r="D1591" s="622">
        <v>21.58</v>
      </c>
    </row>
    <row r="1592" spans="1:4" ht="31.5">
      <c r="A1592" s="619" t="s">
        <v>2361</v>
      </c>
      <c r="B1592" s="619" t="s">
        <v>2362</v>
      </c>
      <c r="C1592" s="622" t="s">
        <v>161</v>
      </c>
      <c r="D1592" s="622">
        <v>25.52</v>
      </c>
    </row>
    <row r="1593" spans="1:4" ht="31.5">
      <c r="A1593" s="619" t="s">
        <v>2363</v>
      </c>
      <c r="B1593" s="619" t="s">
        <v>2364</v>
      </c>
      <c r="C1593" s="622" t="s">
        <v>161</v>
      </c>
      <c r="D1593" s="622">
        <v>38.770000000000003</v>
      </c>
    </row>
    <row r="1594" spans="1:4" ht="31.5">
      <c r="A1594" s="619" t="s">
        <v>2365</v>
      </c>
      <c r="B1594" s="619" t="s">
        <v>2366</v>
      </c>
      <c r="C1594" s="622" t="s">
        <v>161</v>
      </c>
      <c r="D1594" s="622">
        <v>37.53</v>
      </c>
    </row>
    <row r="1595" spans="1:4" ht="31.5">
      <c r="A1595" s="619" t="s">
        <v>2367</v>
      </c>
      <c r="B1595" s="619" t="s">
        <v>2368</v>
      </c>
      <c r="C1595" s="622" t="s">
        <v>161</v>
      </c>
      <c r="D1595" s="622">
        <v>47.88</v>
      </c>
    </row>
    <row r="1596" spans="1:4" ht="31.5">
      <c r="A1596" s="619" t="s">
        <v>2369</v>
      </c>
      <c r="B1596" s="619" t="s">
        <v>2370</v>
      </c>
      <c r="C1596" s="622" t="s">
        <v>161</v>
      </c>
      <c r="D1596" s="622">
        <v>68.540000000000006</v>
      </c>
    </row>
    <row r="1597" spans="1:4" ht="31.5">
      <c r="A1597" s="619" t="s">
        <v>2371</v>
      </c>
      <c r="B1597" s="619" t="s">
        <v>2372</v>
      </c>
      <c r="C1597" s="622" t="s">
        <v>161</v>
      </c>
      <c r="D1597" s="622">
        <v>74</v>
      </c>
    </row>
    <row r="1598" spans="1:4" ht="31.5">
      <c r="A1598" s="619" t="s">
        <v>2373</v>
      </c>
      <c r="B1598" s="619" t="s">
        <v>2374</v>
      </c>
      <c r="C1598" s="622" t="s">
        <v>161</v>
      </c>
      <c r="D1598" s="622">
        <v>0.81</v>
      </c>
    </row>
    <row r="1599" spans="1:4">
      <c r="A1599" s="619">
        <v>8927</v>
      </c>
      <c r="B1599" s="619" t="s">
        <v>2375</v>
      </c>
    </row>
    <row r="1600" spans="1:4" ht="31.5">
      <c r="A1600" s="619" t="s">
        <v>2376</v>
      </c>
      <c r="B1600" s="619" t="s">
        <v>2377</v>
      </c>
      <c r="C1600" s="622" t="s">
        <v>161</v>
      </c>
      <c r="D1600" s="622">
        <v>21.4</v>
      </c>
    </row>
    <row r="1601" spans="1:4" ht="31.5">
      <c r="A1601" s="621" t="s">
        <v>2378</v>
      </c>
      <c r="B1601" s="621" t="s">
        <v>2379</v>
      </c>
      <c r="C1601" s="622" t="s">
        <v>161</v>
      </c>
      <c r="D1601" s="622">
        <v>23</v>
      </c>
    </row>
    <row r="1602" spans="1:4" ht="31.5">
      <c r="A1602" s="619" t="s">
        <v>2380</v>
      </c>
      <c r="B1602" s="619" t="s">
        <v>2381</v>
      </c>
      <c r="C1602" s="622" t="s">
        <v>161</v>
      </c>
      <c r="D1602" s="622">
        <v>30.1</v>
      </c>
    </row>
    <row r="1603" spans="1:4" ht="31.5">
      <c r="A1603" s="619" t="s">
        <v>2382</v>
      </c>
      <c r="B1603" s="619" t="s">
        <v>2383</v>
      </c>
      <c r="C1603" s="622" t="s">
        <v>161</v>
      </c>
      <c r="D1603" s="622">
        <v>150.13999999999999</v>
      </c>
    </row>
    <row r="1604" spans="1:4" ht="31.5">
      <c r="A1604" s="619" t="s">
        <v>2384</v>
      </c>
      <c r="B1604" s="619" t="s">
        <v>2385</v>
      </c>
      <c r="C1604" s="622" t="s">
        <v>161</v>
      </c>
      <c r="D1604" s="622">
        <v>45.43</v>
      </c>
    </row>
    <row r="1605" spans="1:4" ht="31.5">
      <c r="A1605" s="619" t="s">
        <v>2386</v>
      </c>
      <c r="B1605" s="619" t="s">
        <v>2387</v>
      </c>
      <c r="C1605" s="622" t="s">
        <v>161</v>
      </c>
      <c r="D1605" s="622">
        <v>51.39</v>
      </c>
    </row>
    <row r="1606" spans="1:4" ht="31.5">
      <c r="A1606" s="619" t="s">
        <v>2388</v>
      </c>
      <c r="B1606" s="619" t="s">
        <v>2389</v>
      </c>
      <c r="C1606" s="622" t="s">
        <v>161</v>
      </c>
      <c r="D1606" s="622">
        <v>57.77</v>
      </c>
    </row>
    <row r="1607" spans="1:4" ht="31.5">
      <c r="A1607" s="619" t="s">
        <v>2390</v>
      </c>
      <c r="B1607" s="619" t="s">
        <v>2391</v>
      </c>
      <c r="C1607" s="622" t="s">
        <v>161</v>
      </c>
      <c r="D1607" s="622">
        <v>84.69</v>
      </c>
    </row>
    <row r="1608" spans="1:4" ht="31.5">
      <c r="A1608" s="619" t="s">
        <v>2392</v>
      </c>
      <c r="B1608" s="619" t="s">
        <v>2393</v>
      </c>
      <c r="C1608" s="622" t="s">
        <v>161</v>
      </c>
      <c r="D1608" s="622">
        <v>115.59</v>
      </c>
    </row>
    <row r="1609" spans="1:4" ht="31.5">
      <c r="A1609" s="619" t="s">
        <v>2394</v>
      </c>
      <c r="B1609" s="619" t="s">
        <v>2395</v>
      </c>
      <c r="C1609" s="622" t="s">
        <v>161</v>
      </c>
      <c r="D1609" s="622">
        <v>245.94</v>
      </c>
    </row>
    <row r="1610" spans="1:4" ht="31.5">
      <c r="A1610" s="619" t="s">
        <v>2396</v>
      </c>
      <c r="B1610" s="619" t="s">
        <v>2397</v>
      </c>
      <c r="C1610" s="622" t="s">
        <v>161</v>
      </c>
      <c r="D1610" s="622">
        <v>38.229999999999997</v>
      </c>
    </row>
    <row r="1611" spans="1:4" ht="31.5">
      <c r="A1611" s="619" t="s">
        <v>2398</v>
      </c>
      <c r="B1611" s="619" t="s">
        <v>2399</v>
      </c>
      <c r="C1611" s="622" t="s">
        <v>161</v>
      </c>
      <c r="D1611" s="622">
        <v>43.67</v>
      </c>
    </row>
    <row r="1612" spans="1:4" ht="31.5">
      <c r="A1612" s="619" t="s">
        <v>2400</v>
      </c>
      <c r="B1612" s="619" t="s">
        <v>2401</v>
      </c>
      <c r="C1612" s="622" t="s">
        <v>161</v>
      </c>
      <c r="D1612" s="622">
        <v>55.93</v>
      </c>
    </row>
    <row r="1613" spans="1:4" ht="31.5">
      <c r="A1613" s="619" t="s">
        <v>2402</v>
      </c>
      <c r="B1613" s="619" t="s">
        <v>2403</v>
      </c>
      <c r="C1613" s="622" t="s">
        <v>161</v>
      </c>
      <c r="D1613" s="622">
        <v>72.709999999999994</v>
      </c>
    </row>
    <row r="1614" spans="1:4" ht="31.5">
      <c r="A1614" s="619" t="s">
        <v>2404</v>
      </c>
      <c r="B1614" s="619" t="s">
        <v>2405</v>
      </c>
      <c r="C1614" s="622" t="s">
        <v>161</v>
      </c>
      <c r="D1614" s="622">
        <v>82.86</v>
      </c>
    </row>
    <row r="1615" spans="1:4" ht="31.5">
      <c r="A1615" s="619" t="s">
        <v>2406</v>
      </c>
      <c r="B1615" s="619" t="s">
        <v>2407</v>
      </c>
      <c r="C1615" s="622" t="s">
        <v>161</v>
      </c>
      <c r="D1615" s="622">
        <v>96.58</v>
      </c>
    </row>
    <row r="1616" spans="1:4" ht="31.5">
      <c r="A1616" s="619" t="s">
        <v>2408</v>
      </c>
      <c r="B1616" s="619" t="s">
        <v>2409</v>
      </c>
      <c r="C1616" s="622" t="s">
        <v>161</v>
      </c>
      <c r="D1616" s="622">
        <v>137.81</v>
      </c>
    </row>
    <row r="1617" spans="1:4" ht="31.5">
      <c r="A1617" s="619" t="s">
        <v>2410</v>
      </c>
      <c r="B1617" s="619" t="s">
        <v>2411</v>
      </c>
      <c r="C1617" s="622" t="s">
        <v>161</v>
      </c>
      <c r="D1617" s="622">
        <v>177.57</v>
      </c>
    </row>
    <row r="1618" spans="1:4">
      <c r="A1618" s="619">
        <v>8928</v>
      </c>
      <c r="B1618" s="619" t="s">
        <v>2412</v>
      </c>
    </row>
    <row r="1619" spans="1:4" ht="31.5">
      <c r="A1619" s="619" t="s">
        <v>2413</v>
      </c>
      <c r="B1619" s="619" t="s">
        <v>2414</v>
      </c>
      <c r="C1619" s="622" t="s">
        <v>252</v>
      </c>
      <c r="D1619" s="622">
        <v>30.33</v>
      </c>
    </row>
    <row r="1620" spans="1:4" ht="31.5">
      <c r="A1620" s="621" t="s">
        <v>2415</v>
      </c>
      <c r="B1620" s="621" t="s">
        <v>2416</v>
      </c>
      <c r="C1620" s="622" t="s">
        <v>252</v>
      </c>
      <c r="D1620" s="622">
        <v>30.33</v>
      </c>
    </row>
    <row r="1621" spans="1:4" ht="31.5">
      <c r="A1621" s="619" t="s">
        <v>2417</v>
      </c>
      <c r="B1621" s="619" t="s">
        <v>2418</v>
      </c>
      <c r="C1621" s="622" t="s">
        <v>252</v>
      </c>
      <c r="D1621" s="622">
        <v>30.33</v>
      </c>
    </row>
    <row r="1622" spans="1:4" ht="31.5">
      <c r="A1622" s="619" t="s">
        <v>2419</v>
      </c>
      <c r="B1622" s="619" t="s">
        <v>2420</v>
      </c>
      <c r="C1622" s="622" t="s">
        <v>252</v>
      </c>
      <c r="D1622" s="622">
        <v>31.1</v>
      </c>
    </row>
    <row r="1623" spans="1:4" ht="31.5">
      <c r="A1623" s="619" t="s">
        <v>2421</v>
      </c>
      <c r="B1623" s="619" t="s">
        <v>2422</v>
      </c>
      <c r="C1623" s="622" t="s">
        <v>252</v>
      </c>
      <c r="D1623" s="622">
        <v>31.87</v>
      </c>
    </row>
    <row r="1624" spans="1:4" ht="31.5">
      <c r="A1624" s="619" t="s">
        <v>2423</v>
      </c>
      <c r="B1624" s="619" t="s">
        <v>2424</v>
      </c>
      <c r="C1624" s="622" t="s">
        <v>161</v>
      </c>
      <c r="D1624" s="622">
        <v>12.15</v>
      </c>
    </row>
    <row r="1625" spans="1:4" ht="47.25">
      <c r="A1625" s="619" t="s">
        <v>2425</v>
      </c>
      <c r="B1625" s="619" t="s">
        <v>2426</v>
      </c>
      <c r="C1625" s="622" t="s">
        <v>161</v>
      </c>
      <c r="D1625" s="622">
        <v>45</v>
      </c>
    </row>
    <row r="1626" spans="1:4" ht="47.25">
      <c r="A1626" s="619" t="s">
        <v>2427</v>
      </c>
      <c r="B1626" s="619" t="s">
        <v>2428</v>
      </c>
      <c r="C1626" s="622" t="s">
        <v>161</v>
      </c>
      <c r="D1626" s="622">
        <v>53.32</v>
      </c>
    </row>
    <row r="1627" spans="1:4" ht="47.25">
      <c r="A1627" s="619" t="s">
        <v>2429</v>
      </c>
      <c r="B1627" s="619" t="s">
        <v>2430</v>
      </c>
      <c r="C1627" s="622" t="s">
        <v>161</v>
      </c>
      <c r="D1627" s="622">
        <v>63.13</v>
      </c>
    </row>
    <row r="1628" spans="1:4" ht="47.25">
      <c r="A1628" s="619" t="s">
        <v>2431</v>
      </c>
      <c r="B1628" s="619" t="s">
        <v>2432</v>
      </c>
      <c r="C1628" s="622" t="s">
        <v>161</v>
      </c>
      <c r="D1628" s="622">
        <v>52.96</v>
      </c>
    </row>
    <row r="1629" spans="1:4" ht="47.25">
      <c r="A1629" s="619" t="s">
        <v>2433</v>
      </c>
      <c r="B1629" s="619" t="s">
        <v>2434</v>
      </c>
      <c r="C1629" s="622" t="s">
        <v>161</v>
      </c>
      <c r="D1629" s="622">
        <v>62.77</v>
      </c>
    </row>
    <row r="1630" spans="1:4" ht="31.5">
      <c r="A1630" s="619" t="s">
        <v>2435</v>
      </c>
      <c r="B1630" s="619" t="s">
        <v>2436</v>
      </c>
      <c r="C1630" s="622" t="s">
        <v>252</v>
      </c>
      <c r="D1630" s="622">
        <v>7.38</v>
      </c>
    </row>
    <row r="1631" spans="1:4" ht="31.5">
      <c r="A1631" s="619" t="s">
        <v>2437</v>
      </c>
      <c r="B1631" s="619" t="s">
        <v>2438</v>
      </c>
      <c r="C1631" s="622" t="s">
        <v>252</v>
      </c>
      <c r="D1631" s="622">
        <v>7.71</v>
      </c>
    </row>
    <row r="1632" spans="1:4">
      <c r="A1632" s="619">
        <v>8929</v>
      </c>
      <c r="B1632" s="619" t="s">
        <v>2439</v>
      </c>
    </row>
    <row r="1633" spans="1:4" ht="47.25">
      <c r="A1633" s="619" t="s">
        <v>2440</v>
      </c>
      <c r="B1633" s="619" t="s">
        <v>2441</v>
      </c>
      <c r="C1633" s="622" t="s">
        <v>161</v>
      </c>
      <c r="D1633" s="622">
        <v>113.53</v>
      </c>
    </row>
    <row r="1634" spans="1:4" ht="47.25">
      <c r="A1634" s="621" t="s">
        <v>2442</v>
      </c>
      <c r="B1634" s="621" t="s">
        <v>2443</v>
      </c>
      <c r="C1634" s="622" t="s">
        <v>161</v>
      </c>
      <c r="D1634" s="622">
        <v>91.02</v>
      </c>
    </row>
    <row r="1635" spans="1:4" ht="47.25">
      <c r="A1635" s="619" t="s">
        <v>2444</v>
      </c>
      <c r="B1635" s="619" t="s">
        <v>2445</v>
      </c>
      <c r="C1635" s="622" t="s">
        <v>161</v>
      </c>
      <c r="D1635" s="622">
        <v>128.05000000000001</v>
      </c>
    </row>
    <row r="1636" spans="1:4" ht="47.25">
      <c r="A1636" s="619" t="s">
        <v>2446</v>
      </c>
      <c r="B1636" s="619" t="s">
        <v>2447</v>
      </c>
      <c r="C1636" s="622" t="s">
        <v>161</v>
      </c>
      <c r="D1636" s="622">
        <v>104.71</v>
      </c>
    </row>
    <row r="1637" spans="1:4" ht="47.25">
      <c r="A1637" s="619" t="s">
        <v>2448</v>
      </c>
      <c r="B1637" s="619" t="s">
        <v>2449</v>
      </c>
      <c r="C1637" s="622" t="s">
        <v>161</v>
      </c>
      <c r="D1637" s="622">
        <v>140.52000000000001</v>
      </c>
    </row>
    <row r="1638" spans="1:4" ht="47.25">
      <c r="A1638" s="619" t="s">
        <v>2450</v>
      </c>
      <c r="B1638" s="619" t="s">
        <v>2451</v>
      </c>
      <c r="C1638" s="622" t="s">
        <v>161</v>
      </c>
      <c r="D1638" s="622">
        <v>120.36</v>
      </c>
    </row>
    <row r="1639" spans="1:4" ht="47.25">
      <c r="A1639" s="619" t="s">
        <v>2452</v>
      </c>
      <c r="B1639" s="619" t="s">
        <v>2453</v>
      </c>
      <c r="C1639" s="622" t="s">
        <v>161</v>
      </c>
      <c r="D1639" s="622">
        <v>171.96</v>
      </c>
    </row>
    <row r="1640" spans="1:4" ht="47.25">
      <c r="A1640" s="619" t="s">
        <v>2454</v>
      </c>
      <c r="B1640" s="619" t="s">
        <v>2455</v>
      </c>
      <c r="C1640" s="622" t="s">
        <v>161</v>
      </c>
      <c r="D1640" s="622">
        <v>148.11000000000001</v>
      </c>
    </row>
    <row r="1641" spans="1:4" ht="47.25">
      <c r="A1641" s="619" t="s">
        <v>2456</v>
      </c>
      <c r="B1641" s="619" t="s">
        <v>2457</v>
      </c>
      <c r="C1641" s="622" t="s">
        <v>161</v>
      </c>
      <c r="D1641" s="622">
        <v>202.33</v>
      </c>
    </row>
    <row r="1642" spans="1:4">
      <c r="A1642" s="619">
        <v>8930</v>
      </c>
      <c r="B1642" s="619" t="s">
        <v>2458</v>
      </c>
    </row>
    <row r="1643" spans="1:4" ht="47.25">
      <c r="A1643" s="619" t="s">
        <v>2459</v>
      </c>
      <c r="B1643" s="619" t="s">
        <v>2460</v>
      </c>
      <c r="C1643" s="622" t="s">
        <v>161</v>
      </c>
      <c r="D1643" s="622">
        <v>112.5</v>
      </c>
    </row>
    <row r="1644" spans="1:4" ht="47.25">
      <c r="A1644" s="621" t="s">
        <v>2461</v>
      </c>
      <c r="B1644" s="621" t="s">
        <v>2462</v>
      </c>
      <c r="C1644" s="622" t="s">
        <v>161</v>
      </c>
      <c r="D1644" s="622">
        <v>90.31</v>
      </c>
    </row>
    <row r="1645" spans="1:4" ht="47.25">
      <c r="A1645" s="619" t="s">
        <v>2463</v>
      </c>
      <c r="B1645" s="619" t="s">
        <v>2464</v>
      </c>
      <c r="C1645" s="622" t="s">
        <v>161</v>
      </c>
      <c r="D1645" s="622">
        <v>125.05</v>
      </c>
    </row>
    <row r="1646" spans="1:4" ht="47.25">
      <c r="A1646" s="619" t="s">
        <v>2465</v>
      </c>
      <c r="B1646" s="619" t="s">
        <v>2466</v>
      </c>
      <c r="C1646" s="622" t="s">
        <v>161</v>
      </c>
      <c r="D1646" s="622">
        <v>103.41</v>
      </c>
    </row>
    <row r="1647" spans="1:4" ht="47.25">
      <c r="A1647" s="619" t="s">
        <v>2467</v>
      </c>
      <c r="B1647" s="619" t="s">
        <v>2468</v>
      </c>
      <c r="C1647" s="622" t="s">
        <v>161</v>
      </c>
      <c r="D1647" s="622">
        <v>141.24</v>
      </c>
    </row>
    <row r="1648" spans="1:4" ht="47.25">
      <c r="A1648" s="619" t="s">
        <v>2469</v>
      </c>
      <c r="B1648" s="619" t="s">
        <v>2470</v>
      </c>
      <c r="C1648" s="622" t="s">
        <v>161</v>
      </c>
      <c r="D1648" s="622">
        <v>117.03</v>
      </c>
    </row>
    <row r="1649" spans="1:4" ht="47.25">
      <c r="A1649" s="619" t="s">
        <v>2471</v>
      </c>
      <c r="B1649" s="619" t="s">
        <v>2472</v>
      </c>
      <c r="C1649" s="622" t="s">
        <v>161</v>
      </c>
      <c r="D1649" s="622">
        <v>170.29</v>
      </c>
    </row>
    <row r="1650" spans="1:4" ht="47.25">
      <c r="A1650" s="619" t="s">
        <v>2473</v>
      </c>
      <c r="B1650" s="619" t="s">
        <v>2474</v>
      </c>
      <c r="C1650" s="622" t="s">
        <v>161</v>
      </c>
      <c r="D1650" s="622">
        <v>149.16999999999999</v>
      </c>
    </row>
    <row r="1651" spans="1:4" ht="47.25">
      <c r="A1651" s="619" t="s">
        <v>2475</v>
      </c>
      <c r="B1651" s="619" t="s">
        <v>2476</v>
      </c>
      <c r="C1651" s="622" t="s">
        <v>161</v>
      </c>
      <c r="D1651" s="622">
        <v>204.48</v>
      </c>
    </row>
    <row r="1652" spans="1:4">
      <c r="A1652" s="619">
        <v>8931</v>
      </c>
      <c r="B1652" s="619" t="s">
        <v>2477</v>
      </c>
    </row>
    <row r="1653" spans="1:4" ht="47.25">
      <c r="A1653" s="619" t="s">
        <v>2478</v>
      </c>
      <c r="B1653" s="619" t="s">
        <v>2479</v>
      </c>
      <c r="C1653" s="622" t="s">
        <v>161</v>
      </c>
      <c r="D1653" s="622">
        <v>13.82</v>
      </c>
    </row>
    <row r="1654" spans="1:4" ht="47.25">
      <c r="A1654" s="621" t="s">
        <v>2480</v>
      </c>
      <c r="B1654" s="621" t="s">
        <v>2481</v>
      </c>
      <c r="C1654" s="622" t="s">
        <v>161</v>
      </c>
      <c r="D1654" s="622">
        <v>12.45</v>
      </c>
    </row>
    <row r="1655" spans="1:4" ht="31.5">
      <c r="A1655" s="619" t="s">
        <v>2482</v>
      </c>
      <c r="B1655" s="619" t="s">
        <v>2483</v>
      </c>
      <c r="C1655" s="622" t="s">
        <v>161</v>
      </c>
      <c r="D1655" s="622">
        <v>14.42</v>
      </c>
    </row>
    <row r="1656" spans="1:4" ht="31.5">
      <c r="A1656" s="619" t="s">
        <v>2484</v>
      </c>
      <c r="B1656" s="619" t="s">
        <v>2485</v>
      </c>
      <c r="C1656" s="622" t="s">
        <v>161</v>
      </c>
      <c r="D1656" s="622">
        <v>18.28</v>
      </c>
    </row>
    <row r="1657" spans="1:4" ht="31.5">
      <c r="A1657" s="619" t="s">
        <v>2486</v>
      </c>
      <c r="B1657" s="619" t="s">
        <v>2487</v>
      </c>
      <c r="C1657" s="622" t="s">
        <v>161</v>
      </c>
      <c r="D1657" s="622">
        <v>18.45</v>
      </c>
    </row>
    <row r="1658" spans="1:4">
      <c r="A1658" s="619">
        <v>8932</v>
      </c>
      <c r="B1658" s="619" t="s">
        <v>2488</v>
      </c>
    </row>
    <row r="1659" spans="1:4" ht="47.25">
      <c r="A1659" s="619" t="s">
        <v>2489</v>
      </c>
      <c r="B1659" s="619" t="s">
        <v>2490</v>
      </c>
      <c r="C1659" s="622" t="s">
        <v>252</v>
      </c>
      <c r="D1659" s="622">
        <v>69.010000000000005</v>
      </c>
    </row>
    <row r="1660" spans="1:4" ht="47.25">
      <c r="A1660" s="621" t="s">
        <v>2491</v>
      </c>
      <c r="B1660" s="621" t="s">
        <v>2492</v>
      </c>
      <c r="C1660" s="622" t="s">
        <v>252</v>
      </c>
      <c r="D1660" s="622">
        <v>83.45</v>
      </c>
    </row>
    <row r="1661" spans="1:4" ht="47.25">
      <c r="A1661" s="619" t="s">
        <v>2493</v>
      </c>
      <c r="B1661" s="619" t="s">
        <v>2494</v>
      </c>
      <c r="C1661" s="622" t="s">
        <v>252</v>
      </c>
      <c r="D1661" s="622">
        <v>65.81</v>
      </c>
    </row>
    <row r="1662" spans="1:4" ht="31.5">
      <c r="A1662" s="619" t="s">
        <v>2495</v>
      </c>
      <c r="B1662" s="619" t="s">
        <v>2496</v>
      </c>
      <c r="C1662" s="622" t="s">
        <v>252</v>
      </c>
      <c r="D1662" s="622">
        <v>53.48</v>
      </c>
    </row>
    <row r="1663" spans="1:4" ht="47.25">
      <c r="A1663" s="619" t="s">
        <v>2497</v>
      </c>
      <c r="B1663" s="619" t="s">
        <v>2498</v>
      </c>
      <c r="C1663" s="622" t="s">
        <v>252</v>
      </c>
      <c r="D1663" s="622">
        <v>103.09</v>
      </c>
    </row>
    <row r="1664" spans="1:4" ht="47.25">
      <c r="A1664" s="619" t="s">
        <v>2499</v>
      </c>
      <c r="B1664" s="619" t="s">
        <v>2500</v>
      </c>
      <c r="C1664" s="622" t="s">
        <v>252</v>
      </c>
      <c r="D1664" s="622">
        <v>77.569999999999993</v>
      </c>
    </row>
    <row r="1665" spans="1:4" ht="47.25">
      <c r="A1665" s="619" t="s">
        <v>2501</v>
      </c>
      <c r="B1665" s="619" t="s">
        <v>2502</v>
      </c>
      <c r="C1665" s="622" t="s">
        <v>252</v>
      </c>
      <c r="D1665" s="622">
        <v>71.47</v>
      </c>
    </row>
    <row r="1666" spans="1:4" ht="31.5">
      <c r="A1666" s="619" t="s">
        <v>2503</v>
      </c>
      <c r="B1666" s="619" t="s">
        <v>2504</v>
      </c>
      <c r="C1666" s="622" t="s">
        <v>252</v>
      </c>
      <c r="D1666" s="622">
        <v>45.95</v>
      </c>
    </row>
    <row r="1667" spans="1:4" ht="47.25">
      <c r="A1667" s="619" t="s">
        <v>2505</v>
      </c>
      <c r="B1667" s="619" t="s">
        <v>2506</v>
      </c>
      <c r="C1667" s="622" t="s">
        <v>252</v>
      </c>
      <c r="D1667" s="622">
        <v>190.02</v>
      </c>
    </row>
    <row r="1668" spans="1:4" ht="47.25">
      <c r="A1668" s="619" t="s">
        <v>2507</v>
      </c>
      <c r="B1668" s="619" t="s">
        <v>2508</v>
      </c>
      <c r="C1668" s="622" t="s">
        <v>252</v>
      </c>
      <c r="D1668" s="622">
        <v>212.66</v>
      </c>
    </row>
    <row r="1669" spans="1:4" ht="47.25">
      <c r="A1669" s="619" t="s">
        <v>2509</v>
      </c>
      <c r="B1669" s="619" t="s">
        <v>2510</v>
      </c>
      <c r="C1669" s="622" t="s">
        <v>252</v>
      </c>
      <c r="D1669" s="622">
        <v>184.65</v>
      </c>
    </row>
    <row r="1670" spans="1:4" ht="47.25">
      <c r="A1670" s="619" t="s">
        <v>2511</v>
      </c>
      <c r="B1670" s="619" t="s">
        <v>2512</v>
      </c>
      <c r="C1670" s="622" t="s">
        <v>252</v>
      </c>
      <c r="D1670" s="622">
        <v>161.53</v>
      </c>
    </row>
    <row r="1671" spans="1:4" ht="47.25">
      <c r="A1671" s="619" t="s">
        <v>2513</v>
      </c>
      <c r="B1671" s="619" t="s">
        <v>2514</v>
      </c>
      <c r="C1671" s="622" t="s">
        <v>252</v>
      </c>
      <c r="D1671" s="622">
        <v>316.51</v>
      </c>
    </row>
    <row r="1672" spans="1:4" ht="47.25">
      <c r="A1672" s="619" t="s">
        <v>2515</v>
      </c>
      <c r="B1672" s="619" t="s">
        <v>2516</v>
      </c>
      <c r="C1672" s="622" t="s">
        <v>252</v>
      </c>
      <c r="D1672" s="622">
        <v>388.51</v>
      </c>
    </row>
    <row r="1673" spans="1:4" ht="47.25">
      <c r="A1673" s="619" t="s">
        <v>2517</v>
      </c>
      <c r="B1673" s="619" t="s">
        <v>2518</v>
      </c>
      <c r="C1673" s="622" t="s">
        <v>252</v>
      </c>
      <c r="D1673" s="622">
        <v>332.49</v>
      </c>
    </row>
    <row r="1674" spans="1:4" ht="47.25">
      <c r="A1674" s="619" t="s">
        <v>2519</v>
      </c>
      <c r="B1674" s="619" t="s">
        <v>2520</v>
      </c>
      <c r="C1674" s="622" t="s">
        <v>252</v>
      </c>
      <c r="D1674" s="622">
        <v>259.52999999999997</v>
      </c>
    </row>
    <row r="1675" spans="1:4" ht="47.25">
      <c r="A1675" s="619" t="s">
        <v>2521</v>
      </c>
      <c r="B1675" s="619" t="s">
        <v>2522</v>
      </c>
      <c r="C1675" s="622" t="s">
        <v>252</v>
      </c>
      <c r="D1675" s="622">
        <v>141.28</v>
      </c>
    </row>
    <row r="1676" spans="1:4" ht="47.25">
      <c r="A1676" s="619" t="s">
        <v>2523</v>
      </c>
      <c r="B1676" s="619" t="s">
        <v>2524</v>
      </c>
      <c r="C1676" s="622" t="s">
        <v>252</v>
      </c>
      <c r="D1676" s="622">
        <v>170.32</v>
      </c>
    </row>
    <row r="1677" spans="1:4" ht="47.25">
      <c r="A1677" s="619" t="s">
        <v>2525</v>
      </c>
      <c r="B1677" s="619" t="s">
        <v>2526</v>
      </c>
      <c r="C1677" s="622" t="s">
        <v>252</v>
      </c>
      <c r="D1677" s="622">
        <v>129.75</v>
      </c>
    </row>
    <row r="1678" spans="1:4" ht="47.25">
      <c r="A1678" s="619" t="s">
        <v>2527</v>
      </c>
      <c r="B1678" s="619" t="s">
        <v>2528</v>
      </c>
      <c r="C1678" s="622" t="s">
        <v>252</v>
      </c>
      <c r="D1678" s="622">
        <v>110.71</v>
      </c>
    </row>
    <row r="1679" spans="1:4" ht="47.25">
      <c r="A1679" s="619" t="s">
        <v>2529</v>
      </c>
      <c r="B1679" s="619" t="s">
        <v>2530</v>
      </c>
      <c r="C1679" s="622" t="s">
        <v>252</v>
      </c>
      <c r="D1679" s="622">
        <v>79.05</v>
      </c>
    </row>
    <row r="1680" spans="1:4" ht="47.25">
      <c r="A1680" s="619" t="s">
        <v>2531</v>
      </c>
      <c r="B1680" s="619" t="s">
        <v>2532</v>
      </c>
      <c r="C1680" s="622" t="s">
        <v>252</v>
      </c>
      <c r="D1680" s="622">
        <v>92.27</v>
      </c>
    </row>
    <row r="1681" spans="1:4" ht="47.25">
      <c r="A1681" s="619" t="s">
        <v>2533</v>
      </c>
      <c r="B1681" s="619" t="s">
        <v>2534</v>
      </c>
      <c r="C1681" s="622" t="s">
        <v>252</v>
      </c>
      <c r="D1681" s="622">
        <v>94.57</v>
      </c>
    </row>
    <row r="1682" spans="1:4" ht="47.25">
      <c r="A1682" s="619" t="s">
        <v>2535</v>
      </c>
      <c r="B1682" s="619" t="s">
        <v>2536</v>
      </c>
      <c r="C1682" s="622" t="s">
        <v>252</v>
      </c>
      <c r="D1682" s="622">
        <v>147.72999999999999</v>
      </c>
    </row>
    <row r="1683" spans="1:4" ht="47.25">
      <c r="A1683" s="619" t="s">
        <v>2537</v>
      </c>
      <c r="B1683" s="619" t="s">
        <v>2538</v>
      </c>
      <c r="C1683" s="622" t="s">
        <v>252</v>
      </c>
      <c r="D1683" s="622">
        <v>69.47</v>
      </c>
    </row>
    <row r="1684" spans="1:4" ht="47.25">
      <c r="A1684" s="619" t="s">
        <v>2539</v>
      </c>
      <c r="B1684" s="619" t="s">
        <v>2540</v>
      </c>
      <c r="C1684" s="622" t="s">
        <v>252</v>
      </c>
      <c r="D1684" s="622">
        <v>83.56</v>
      </c>
    </row>
    <row r="1685" spans="1:4" ht="47.25">
      <c r="A1685" s="619" t="s">
        <v>2541</v>
      </c>
      <c r="B1685" s="619" t="s">
        <v>2542</v>
      </c>
      <c r="C1685" s="622" t="s">
        <v>252</v>
      </c>
      <c r="D1685" s="622">
        <v>301.86</v>
      </c>
    </row>
    <row r="1686" spans="1:4" ht="47.25">
      <c r="A1686" s="619" t="s">
        <v>2543</v>
      </c>
      <c r="B1686" s="619" t="s">
        <v>2544</v>
      </c>
      <c r="C1686" s="622" t="s">
        <v>252</v>
      </c>
      <c r="D1686" s="622">
        <v>271.51</v>
      </c>
    </row>
    <row r="1687" spans="1:4" ht="47.25">
      <c r="A1687" s="619" t="s">
        <v>2545</v>
      </c>
      <c r="B1687" s="619" t="s">
        <v>2546</v>
      </c>
      <c r="C1687" s="622" t="s">
        <v>252</v>
      </c>
      <c r="D1687" s="622">
        <v>593.65</v>
      </c>
    </row>
    <row r="1688" spans="1:4" ht="47.25">
      <c r="A1688" s="619" t="s">
        <v>2547</v>
      </c>
      <c r="B1688" s="619" t="s">
        <v>2548</v>
      </c>
      <c r="C1688" s="622" t="s">
        <v>252</v>
      </c>
      <c r="D1688" s="622">
        <v>462.89</v>
      </c>
    </row>
    <row r="1689" spans="1:4" ht="47.25">
      <c r="A1689" s="619" t="s">
        <v>2549</v>
      </c>
      <c r="B1689" s="619" t="s">
        <v>2550</v>
      </c>
      <c r="C1689" s="622" t="s">
        <v>252</v>
      </c>
      <c r="D1689" s="622">
        <v>209.48</v>
      </c>
    </row>
    <row r="1690" spans="1:4" ht="47.25">
      <c r="A1690" s="619" t="s">
        <v>2551</v>
      </c>
      <c r="B1690" s="619" t="s">
        <v>2552</v>
      </c>
      <c r="C1690" s="622" t="s">
        <v>252</v>
      </c>
      <c r="D1690" s="622">
        <v>189.03</v>
      </c>
    </row>
    <row r="1691" spans="1:4" ht="47.25">
      <c r="A1691" s="619" t="s">
        <v>2553</v>
      </c>
      <c r="B1691" s="619" t="s">
        <v>2554</v>
      </c>
      <c r="C1691" s="622" t="s">
        <v>252</v>
      </c>
      <c r="D1691" s="622">
        <v>408.89</v>
      </c>
    </row>
    <row r="1692" spans="1:4" ht="47.25">
      <c r="A1692" s="619" t="s">
        <v>2555</v>
      </c>
      <c r="B1692" s="619" t="s">
        <v>2556</v>
      </c>
      <c r="C1692" s="622" t="s">
        <v>252</v>
      </c>
      <c r="D1692" s="622">
        <v>297.93</v>
      </c>
    </row>
    <row r="1693" spans="1:4" ht="47.25">
      <c r="A1693" s="619" t="s">
        <v>2557</v>
      </c>
      <c r="B1693" s="619" t="s">
        <v>2558</v>
      </c>
      <c r="C1693" s="622" t="s">
        <v>252</v>
      </c>
      <c r="D1693" s="622">
        <v>315.38</v>
      </c>
    </row>
    <row r="1694" spans="1:4" ht="47.25">
      <c r="A1694" s="619" t="s">
        <v>2559</v>
      </c>
      <c r="B1694" s="619" t="s">
        <v>2560</v>
      </c>
      <c r="C1694" s="622" t="s">
        <v>252</v>
      </c>
      <c r="D1694" s="622">
        <v>255.78</v>
      </c>
    </row>
    <row r="1695" spans="1:4" ht="47.25">
      <c r="A1695" s="619" t="s">
        <v>2561</v>
      </c>
      <c r="B1695" s="619" t="s">
        <v>2562</v>
      </c>
      <c r="C1695" s="622" t="s">
        <v>252</v>
      </c>
      <c r="D1695" s="622">
        <v>616.70000000000005</v>
      </c>
    </row>
    <row r="1696" spans="1:4" ht="47.25">
      <c r="A1696" s="619" t="s">
        <v>2563</v>
      </c>
      <c r="B1696" s="619" t="s">
        <v>2564</v>
      </c>
      <c r="C1696" s="622" t="s">
        <v>252</v>
      </c>
      <c r="D1696" s="622">
        <v>455.56</v>
      </c>
    </row>
    <row r="1697" spans="1:4" ht="47.25">
      <c r="A1697" s="619" t="s">
        <v>2565</v>
      </c>
      <c r="B1697" s="619" t="s">
        <v>2566</v>
      </c>
      <c r="C1697" s="622" t="s">
        <v>252</v>
      </c>
      <c r="D1697" s="622">
        <v>223</v>
      </c>
    </row>
    <row r="1698" spans="1:4" ht="47.25">
      <c r="A1698" s="619" t="s">
        <v>2567</v>
      </c>
      <c r="B1698" s="619" t="s">
        <v>2568</v>
      </c>
      <c r="C1698" s="622" t="s">
        <v>252</v>
      </c>
      <c r="D1698" s="622">
        <v>173.3</v>
      </c>
    </row>
    <row r="1699" spans="1:4" ht="47.25">
      <c r="A1699" s="619" t="s">
        <v>2569</v>
      </c>
      <c r="B1699" s="619" t="s">
        <v>2570</v>
      </c>
      <c r="C1699" s="622" t="s">
        <v>252</v>
      </c>
      <c r="D1699" s="622">
        <v>431.94</v>
      </c>
    </row>
    <row r="1700" spans="1:4" ht="47.25">
      <c r="A1700" s="619" t="s">
        <v>2571</v>
      </c>
      <c r="B1700" s="619" t="s">
        <v>2572</v>
      </c>
      <c r="C1700" s="622" t="s">
        <v>252</v>
      </c>
      <c r="D1700" s="622">
        <v>290.60000000000002</v>
      </c>
    </row>
    <row r="1701" spans="1:4" ht="47.25">
      <c r="A1701" s="619" t="s">
        <v>2573</v>
      </c>
      <c r="B1701" s="619" t="s">
        <v>2574</v>
      </c>
      <c r="C1701" s="622" t="s">
        <v>252</v>
      </c>
      <c r="D1701" s="622">
        <v>517.69000000000005</v>
      </c>
    </row>
    <row r="1702" spans="1:4" ht="47.25">
      <c r="A1702" s="619" t="s">
        <v>2575</v>
      </c>
      <c r="B1702" s="619" t="s">
        <v>2576</v>
      </c>
      <c r="C1702" s="622" t="s">
        <v>252</v>
      </c>
      <c r="D1702" s="622">
        <v>421.44</v>
      </c>
    </row>
    <row r="1703" spans="1:4" ht="47.25">
      <c r="A1703" s="619" t="s">
        <v>2577</v>
      </c>
      <c r="B1703" s="619" t="s">
        <v>2578</v>
      </c>
      <c r="C1703" s="622" t="s">
        <v>252</v>
      </c>
      <c r="D1703" s="622">
        <v>529.70000000000005</v>
      </c>
    </row>
    <row r="1704" spans="1:4" ht="47.25">
      <c r="A1704" s="619" t="s">
        <v>2579</v>
      </c>
      <c r="B1704" s="619" t="s">
        <v>2580</v>
      </c>
      <c r="C1704" s="622" t="s">
        <v>252</v>
      </c>
      <c r="D1704" s="622">
        <v>425.31</v>
      </c>
    </row>
    <row r="1705" spans="1:4" ht="47.25">
      <c r="A1705" s="619" t="s">
        <v>2581</v>
      </c>
      <c r="B1705" s="619" t="s">
        <v>2582</v>
      </c>
      <c r="C1705" s="622" t="s">
        <v>252</v>
      </c>
      <c r="D1705" s="622">
        <v>338.96</v>
      </c>
    </row>
    <row r="1706" spans="1:4" ht="47.25">
      <c r="A1706" s="619" t="s">
        <v>2583</v>
      </c>
      <c r="B1706" s="619" t="s">
        <v>2584</v>
      </c>
      <c r="C1706" s="622" t="s">
        <v>252</v>
      </c>
      <c r="D1706" s="622">
        <v>364.74</v>
      </c>
    </row>
    <row r="1707" spans="1:4" ht="47.25">
      <c r="A1707" s="619" t="s">
        <v>2585</v>
      </c>
      <c r="B1707" s="619" t="s">
        <v>2586</v>
      </c>
      <c r="C1707" s="622" t="s">
        <v>252</v>
      </c>
      <c r="D1707" s="622">
        <v>525.63</v>
      </c>
    </row>
    <row r="1708" spans="1:4" ht="47.25">
      <c r="A1708" s="619" t="s">
        <v>2587</v>
      </c>
      <c r="B1708" s="619" t="s">
        <v>2588</v>
      </c>
      <c r="C1708" s="622" t="s">
        <v>252</v>
      </c>
      <c r="D1708" s="622">
        <v>395.9</v>
      </c>
    </row>
    <row r="1709" spans="1:4" ht="47.25">
      <c r="A1709" s="619" t="s">
        <v>2589</v>
      </c>
      <c r="B1709" s="619" t="s">
        <v>2590</v>
      </c>
      <c r="C1709" s="622" t="s">
        <v>252</v>
      </c>
      <c r="D1709" s="622">
        <v>614.46</v>
      </c>
    </row>
    <row r="1710" spans="1:4" ht="47.25">
      <c r="A1710" s="619" t="s">
        <v>2591</v>
      </c>
      <c r="B1710" s="619" t="s">
        <v>2592</v>
      </c>
      <c r="C1710" s="622" t="s">
        <v>252</v>
      </c>
      <c r="D1710" s="622">
        <v>459.34</v>
      </c>
    </row>
    <row r="1711" spans="1:4" ht="47.25">
      <c r="A1711" s="619" t="s">
        <v>2593</v>
      </c>
      <c r="B1711" s="619" t="s">
        <v>2594</v>
      </c>
      <c r="C1711" s="622" t="s">
        <v>252</v>
      </c>
      <c r="D1711" s="622">
        <v>354.57</v>
      </c>
    </row>
    <row r="1712" spans="1:4" ht="47.25">
      <c r="A1712" s="619" t="s">
        <v>2595</v>
      </c>
      <c r="B1712" s="619" t="s">
        <v>2596</v>
      </c>
      <c r="C1712" s="622" t="s">
        <v>252</v>
      </c>
      <c r="D1712" s="622">
        <v>433.25</v>
      </c>
    </row>
    <row r="1713" spans="1:4" ht="47.25">
      <c r="A1713" s="619" t="s">
        <v>2597</v>
      </c>
      <c r="B1713" s="619" t="s">
        <v>2598</v>
      </c>
      <c r="C1713" s="622" t="s">
        <v>252</v>
      </c>
      <c r="D1713" s="622">
        <v>313.42</v>
      </c>
    </row>
    <row r="1714" spans="1:4" ht="47.25">
      <c r="A1714" s="619" t="s">
        <v>2599</v>
      </c>
      <c r="B1714" s="619" t="s">
        <v>2600</v>
      </c>
      <c r="C1714" s="622" t="s">
        <v>252</v>
      </c>
      <c r="D1714" s="622">
        <v>449.5</v>
      </c>
    </row>
    <row r="1715" spans="1:4" ht="47.25">
      <c r="A1715" s="619" t="s">
        <v>2601</v>
      </c>
      <c r="B1715" s="619" t="s">
        <v>2602</v>
      </c>
      <c r="C1715" s="622" t="s">
        <v>252</v>
      </c>
      <c r="D1715" s="622">
        <v>413.15</v>
      </c>
    </row>
    <row r="1716" spans="1:4" ht="47.25">
      <c r="A1716" s="619" t="s">
        <v>2603</v>
      </c>
      <c r="B1716" s="619" t="s">
        <v>2604</v>
      </c>
      <c r="C1716" s="622" t="s">
        <v>252</v>
      </c>
      <c r="D1716" s="622">
        <v>313.33</v>
      </c>
    </row>
    <row r="1717" spans="1:4" ht="47.25">
      <c r="A1717" s="619" t="s">
        <v>2605</v>
      </c>
      <c r="B1717" s="619" t="s">
        <v>2606</v>
      </c>
      <c r="C1717" s="622" t="s">
        <v>252</v>
      </c>
      <c r="D1717" s="622">
        <v>63.17</v>
      </c>
    </row>
    <row r="1718" spans="1:4" ht="47.25">
      <c r="A1718" s="619" t="s">
        <v>2607</v>
      </c>
      <c r="B1718" s="619" t="s">
        <v>2608</v>
      </c>
      <c r="C1718" s="622" t="s">
        <v>252</v>
      </c>
      <c r="D1718" s="622">
        <v>59.97</v>
      </c>
    </row>
    <row r="1719" spans="1:4" ht="47.25">
      <c r="A1719" s="619" t="s">
        <v>2609</v>
      </c>
      <c r="B1719" s="619" t="s">
        <v>2610</v>
      </c>
      <c r="C1719" s="622" t="s">
        <v>252</v>
      </c>
      <c r="D1719" s="622">
        <v>47.64</v>
      </c>
    </row>
    <row r="1720" spans="1:4" ht="47.25">
      <c r="A1720" s="619" t="s">
        <v>2611</v>
      </c>
      <c r="B1720" s="619" t="s">
        <v>2612</v>
      </c>
      <c r="C1720" s="622" t="s">
        <v>252</v>
      </c>
      <c r="D1720" s="622">
        <v>2271.5300000000002</v>
      </c>
    </row>
    <row r="1721" spans="1:4" ht="47.25">
      <c r="A1721" s="619" t="s">
        <v>2613</v>
      </c>
      <c r="B1721" s="619" t="s">
        <v>2614</v>
      </c>
      <c r="C1721" s="622" t="s">
        <v>252</v>
      </c>
      <c r="D1721" s="622">
        <v>3574.61</v>
      </c>
    </row>
    <row r="1722" spans="1:4" ht="47.25">
      <c r="A1722" s="619" t="s">
        <v>2615</v>
      </c>
      <c r="B1722" s="619" t="s">
        <v>2616</v>
      </c>
      <c r="C1722" s="622" t="s">
        <v>252</v>
      </c>
      <c r="D1722" s="622">
        <v>4401.3900000000003</v>
      </c>
    </row>
    <row r="1723" spans="1:4" ht="47.25">
      <c r="A1723" s="619" t="s">
        <v>2617</v>
      </c>
      <c r="B1723" s="619" t="s">
        <v>2618</v>
      </c>
      <c r="C1723" s="622" t="s">
        <v>252</v>
      </c>
      <c r="D1723" s="622">
        <v>4208.6000000000004</v>
      </c>
    </row>
    <row r="1724" spans="1:4" ht="47.25">
      <c r="A1724" s="619" t="s">
        <v>2619</v>
      </c>
      <c r="B1724" s="619" t="s">
        <v>2620</v>
      </c>
      <c r="C1724" s="622" t="s">
        <v>252</v>
      </c>
      <c r="D1724" s="622">
        <v>4767.2</v>
      </c>
    </row>
    <row r="1725" spans="1:4" ht="47.25">
      <c r="A1725" s="619" t="s">
        <v>2621</v>
      </c>
      <c r="B1725" s="619" t="s">
        <v>2622</v>
      </c>
      <c r="C1725" s="622" t="s">
        <v>252</v>
      </c>
      <c r="D1725" s="622">
        <v>91.44</v>
      </c>
    </row>
    <row r="1726" spans="1:4" ht="47.25">
      <c r="A1726" s="619" t="s">
        <v>2623</v>
      </c>
      <c r="B1726" s="619" t="s">
        <v>2624</v>
      </c>
      <c r="C1726" s="622" t="s">
        <v>252</v>
      </c>
      <c r="D1726" s="622">
        <v>92.01</v>
      </c>
    </row>
    <row r="1727" spans="1:4" ht="47.25">
      <c r="A1727" s="619" t="s">
        <v>2625</v>
      </c>
      <c r="B1727" s="619" t="s">
        <v>2626</v>
      </c>
      <c r="C1727" s="622" t="s">
        <v>252</v>
      </c>
      <c r="D1727" s="622">
        <v>88.81</v>
      </c>
    </row>
    <row r="1728" spans="1:4" ht="47.25">
      <c r="A1728" s="619" t="s">
        <v>2627</v>
      </c>
      <c r="B1728" s="619" t="s">
        <v>2628</v>
      </c>
      <c r="C1728" s="622" t="s">
        <v>252</v>
      </c>
      <c r="D1728" s="622">
        <v>65.92</v>
      </c>
    </row>
    <row r="1729" spans="1:4" ht="47.25">
      <c r="A1729" s="619" t="s">
        <v>2629</v>
      </c>
      <c r="B1729" s="619" t="s">
        <v>2630</v>
      </c>
      <c r="C1729" s="622" t="s">
        <v>252</v>
      </c>
      <c r="D1729" s="622">
        <v>537.38</v>
      </c>
    </row>
    <row r="1730" spans="1:4">
      <c r="A1730" s="619">
        <v>8933</v>
      </c>
      <c r="B1730" s="619" t="s">
        <v>2631</v>
      </c>
    </row>
    <row r="1731" spans="1:4" ht="31.5">
      <c r="A1731" s="619" t="s">
        <v>2632</v>
      </c>
      <c r="B1731" s="619" t="s">
        <v>2633</v>
      </c>
      <c r="C1731" s="622" t="s">
        <v>252</v>
      </c>
      <c r="D1731" s="622">
        <v>35.090000000000003</v>
      </c>
    </row>
    <row r="1732" spans="1:4" ht="31.5">
      <c r="A1732" s="621" t="s">
        <v>2634</v>
      </c>
      <c r="B1732" s="621" t="s">
        <v>2635</v>
      </c>
      <c r="C1732" s="622" t="s">
        <v>252</v>
      </c>
      <c r="D1732" s="622">
        <v>38.28</v>
      </c>
    </row>
    <row r="1733" spans="1:4" ht="31.5">
      <c r="A1733" s="619" t="s">
        <v>2636</v>
      </c>
      <c r="B1733" s="619" t="s">
        <v>2637</v>
      </c>
      <c r="C1733" s="622" t="s">
        <v>252</v>
      </c>
      <c r="D1733" s="622">
        <v>42.75</v>
      </c>
    </row>
    <row r="1734" spans="1:4" ht="31.5">
      <c r="A1734" s="619" t="s">
        <v>2638</v>
      </c>
      <c r="B1734" s="619" t="s">
        <v>2639</v>
      </c>
      <c r="C1734" s="622" t="s">
        <v>252</v>
      </c>
      <c r="D1734" s="622">
        <v>41.55</v>
      </c>
    </row>
    <row r="1735" spans="1:4" ht="31.5">
      <c r="A1735" s="619" t="s">
        <v>2640</v>
      </c>
      <c r="B1735" s="619" t="s">
        <v>2641</v>
      </c>
      <c r="C1735" s="622" t="s">
        <v>252</v>
      </c>
      <c r="D1735" s="622">
        <v>33.869999999999997</v>
      </c>
    </row>
    <row r="1736" spans="1:4" ht="31.5">
      <c r="A1736" s="619" t="s">
        <v>2642</v>
      </c>
      <c r="B1736" s="619" t="s">
        <v>2643</v>
      </c>
      <c r="C1736" s="622" t="s">
        <v>252</v>
      </c>
      <c r="D1736" s="622">
        <v>31.91</v>
      </c>
    </row>
    <row r="1737" spans="1:4" ht="31.5">
      <c r="A1737" s="619" t="s">
        <v>2644</v>
      </c>
      <c r="B1737" s="619" t="s">
        <v>2645</v>
      </c>
      <c r="C1737" s="622" t="s">
        <v>252</v>
      </c>
      <c r="D1737" s="622">
        <v>47.94</v>
      </c>
    </row>
    <row r="1738" spans="1:4" ht="31.5">
      <c r="A1738" s="619" t="s">
        <v>2646</v>
      </c>
      <c r="B1738" s="619" t="s">
        <v>2647</v>
      </c>
      <c r="C1738" s="622" t="s">
        <v>252</v>
      </c>
      <c r="D1738" s="622">
        <v>31.57</v>
      </c>
    </row>
    <row r="1739" spans="1:4">
      <c r="A1739" s="619">
        <v>8934</v>
      </c>
      <c r="B1739" s="619" t="s">
        <v>2648</v>
      </c>
    </row>
    <row r="1740" spans="1:4" ht="31.5">
      <c r="A1740" s="619" t="s">
        <v>2649</v>
      </c>
      <c r="B1740" s="619" t="s">
        <v>7404</v>
      </c>
      <c r="C1740" s="622" t="s">
        <v>252</v>
      </c>
      <c r="D1740" s="622">
        <v>12.48</v>
      </c>
    </row>
    <row r="1741" spans="1:4" ht="31.5">
      <c r="A1741" s="621" t="s">
        <v>2650</v>
      </c>
      <c r="B1741" s="621" t="s">
        <v>7405</v>
      </c>
      <c r="C1741" s="622" t="s">
        <v>252</v>
      </c>
      <c r="D1741" s="622">
        <v>13.04</v>
      </c>
    </row>
    <row r="1742" spans="1:4" ht="31.5">
      <c r="A1742" s="619" t="s">
        <v>2651</v>
      </c>
      <c r="B1742" s="619" t="s">
        <v>7406</v>
      </c>
      <c r="C1742" s="622" t="s">
        <v>252</v>
      </c>
      <c r="D1742" s="622">
        <v>14.96</v>
      </c>
    </row>
    <row r="1743" spans="1:4" ht="31.5">
      <c r="A1743" s="619" t="s">
        <v>2652</v>
      </c>
      <c r="B1743" s="619" t="s">
        <v>7407</v>
      </c>
      <c r="C1743" s="622" t="s">
        <v>252</v>
      </c>
      <c r="D1743" s="622">
        <v>15.27</v>
      </c>
    </row>
    <row r="1744" spans="1:4" ht="31.5">
      <c r="A1744" s="619" t="s">
        <v>2653</v>
      </c>
      <c r="B1744" s="619" t="s">
        <v>7408</v>
      </c>
      <c r="C1744" s="622" t="s">
        <v>252</v>
      </c>
      <c r="D1744" s="622">
        <v>12.72</v>
      </c>
    </row>
    <row r="1745" spans="1:4" ht="31.5">
      <c r="A1745" s="619" t="s">
        <v>2654</v>
      </c>
      <c r="B1745" s="619" t="s">
        <v>2655</v>
      </c>
      <c r="C1745" s="622" t="s">
        <v>252</v>
      </c>
      <c r="D1745" s="622">
        <v>15.53</v>
      </c>
    </row>
    <row r="1746" spans="1:4" ht="31.5">
      <c r="A1746" s="619" t="s">
        <v>2656</v>
      </c>
      <c r="B1746" s="619" t="s">
        <v>2657</v>
      </c>
      <c r="C1746" s="622" t="s">
        <v>252</v>
      </c>
      <c r="D1746" s="622">
        <v>29.97</v>
      </c>
    </row>
    <row r="1747" spans="1:4" ht="31.5">
      <c r="A1747" s="619" t="s">
        <v>2658</v>
      </c>
      <c r="B1747" s="619" t="s">
        <v>2659</v>
      </c>
      <c r="C1747" s="622" t="s">
        <v>252</v>
      </c>
      <c r="D1747" s="622">
        <v>12.33</v>
      </c>
    </row>
    <row r="1748" spans="1:4">
      <c r="A1748" s="619" t="s">
        <v>2660</v>
      </c>
      <c r="B1748" s="619" t="s">
        <v>2661</v>
      </c>
      <c r="C1748" s="622" t="s">
        <v>252</v>
      </c>
      <c r="D1748" s="622">
        <v>26.03</v>
      </c>
    </row>
    <row r="1749" spans="1:4" ht="31.5">
      <c r="A1749" s="619" t="s">
        <v>2662</v>
      </c>
      <c r="B1749" s="619" t="s">
        <v>2663</v>
      </c>
      <c r="C1749" s="622" t="s">
        <v>252</v>
      </c>
      <c r="D1749" s="622">
        <v>17.34</v>
      </c>
    </row>
    <row r="1750" spans="1:4" ht="31.5">
      <c r="A1750" s="619" t="s">
        <v>2664</v>
      </c>
      <c r="B1750" s="619" t="s">
        <v>2665</v>
      </c>
      <c r="C1750" s="622" t="s">
        <v>252</v>
      </c>
      <c r="D1750" s="622">
        <v>17.71</v>
      </c>
    </row>
    <row r="1751" spans="1:4" ht="31.5">
      <c r="A1751" s="619" t="s">
        <v>2666</v>
      </c>
      <c r="B1751" s="619" t="s">
        <v>2667</v>
      </c>
      <c r="C1751" s="622" t="s">
        <v>252</v>
      </c>
      <c r="D1751" s="622">
        <v>18.22</v>
      </c>
    </row>
    <row r="1752" spans="1:4" ht="31.5">
      <c r="A1752" s="619" t="s">
        <v>2668</v>
      </c>
      <c r="B1752" s="619" t="s">
        <v>2669</v>
      </c>
      <c r="C1752" s="622" t="s">
        <v>252</v>
      </c>
      <c r="D1752" s="622">
        <v>17.89</v>
      </c>
    </row>
    <row r="1753" spans="1:4" ht="31.5">
      <c r="A1753" s="619" t="s">
        <v>2670</v>
      </c>
      <c r="B1753" s="619" t="s">
        <v>2671</v>
      </c>
      <c r="C1753" s="622" t="s">
        <v>252</v>
      </c>
      <c r="D1753" s="622">
        <v>25.59</v>
      </c>
    </row>
    <row r="1754" spans="1:4" ht="31.5">
      <c r="A1754" s="619" t="s">
        <v>2672</v>
      </c>
      <c r="B1754" s="619" t="s">
        <v>2673</v>
      </c>
      <c r="C1754" s="622" t="s">
        <v>252</v>
      </c>
      <c r="D1754" s="622">
        <v>84.48</v>
      </c>
    </row>
    <row r="1755" spans="1:4" ht="31.5">
      <c r="A1755" s="619" t="s">
        <v>2674</v>
      </c>
      <c r="B1755" s="619" t="s">
        <v>2675</v>
      </c>
      <c r="C1755" s="622" t="s">
        <v>252</v>
      </c>
      <c r="D1755" s="622">
        <v>20.64</v>
      </c>
    </row>
    <row r="1756" spans="1:4" ht="31.5">
      <c r="A1756" s="619" t="s">
        <v>2676</v>
      </c>
      <c r="B1756" s="619" t="s">
        <v>2677</v>
      </c>
      <c r="C1756" s="622" t="s">
        <v>252</v>
      </c>
      <c r="D1756" s="622">
        <v>10.56</v>
      </c>
    </row>
    <row r="1757" spans="1:4">
      <c r="A1757" s="619">
        <v>8936</v>
      </c>
      <c r="B1757" s="619" t="s">
        <v>2678</v>
      </c>
    </row>
    <row r="1758" spans="1:4" ht="31.5">
      <c r="A1758" s="619" t="s">
        <v>2679</v>
      </c>
      <c r="B1758" s="619" t="s">
        <v>2680</v>
      </c>
      <c r="C1758" s="622" t="s">
        <v>161</v>
      </c>
      <c r="D1758" s="622">
        <v>65.790000000000006</v>
      </c>
    </row>
    <row r="1759" spans="1:4" ht="31.5">
      <c r="A1759" s="621" t="s">
        <v>2681</v>
      </c>
      <c r="B1759" s="621" t="s">
        <v>2682</v>
      </c>
      <c r="C1759" s="622" t="s">
        <v>161</v>
      </c>
      <c r="D1759" s="622">
        <v>88.99</v>
      </c>
    </row>
    <row r="1760" spans="1:4" ht="31.5">
      <c r="A1760" s="619" t="s">
        <v>2683</v>
      </c>
      <c r="B1760" s="619" t="s">
        <v>2684</v>
      </c>
      <c r="C1760" s="622" t="s">
        <v>161</v>
      </c>
      <c r="D1760" s="622">
        <v>111.46</v>
      </c>
    </row>
    <row r="1761" spans="1:4" ht="31.5">
      <c r="A1761" s="619" t="s">
        <v>2685</v>
      </c>
      <c r="B1761" s="619" t="s">
        <v>2686</v>
      </c>
      <c r="C1761" s="622" t="s">
        <v>161</v>
      </c>
      <c r="D1761" s="622">
        <v>27.66</v>
      </c>
    </row>
    <row r="1762" spans="1:4" ht="31.5">
      <c r="A1762" s="619" t="s">
        <v>2687</v>
      </c>
      <c r="B1762" s="619" t="s">
        <v>2688</v>
      </c>
      <c r="C1762" s="622" t="s">
        <v>161</v>
      </c>
      <c r="D1762" s="622">
        <v>28.69</v>
      </c>
    </row>
    <row r="1763" spans="1:4" ht="31.5">
      <c r="A1763" s="619" t="s">
        <v>2689</v>
      </c>
      <c r="B1763" s="619" t="s">
        <v>2690</v>
      </c>
      <c r="C1763" s="622" t="s">
        <v>161</v>
      </c>
      <c r="D1763" s="622">
        <v>29.67</v>
      </c>
    </row>
    <row r="1764" spans="1:4" ht="31.5">
      <c r="A1764" s="619" t="s">
        <v>2691</v>
      </c>
      <c r="B1764" s="619" t="s">
        <v>2692</v>
      </c>
      <c r="C1764" s="622" t="s">
        <v>161</v>
      </c>
      <c r="D1764" s="622">
        <v>47.77</v>
      </c>
    </row>
    <row r="1765" spans="1:4">
      <c r="A1765" s="619">
        <v>8938</v>
      </c>
      <c r="B1765" s="619" t="s">
        <v>2696</v>
      </c>
    </row>
    <row r="1766" spans="1:4" ht="31.5">
      <c r="A1766" s="619" t="s">
        <v>2697</v>
      </c>
      <c r="B1766" s="619" t="s">
        <v>2698</v>
      </c>
      <c r="C1766" s="622" t="s">
        <v>252</v>
      </c>
      <c r="D1766" s="622">
        <v>45.59</v>
      </c>
    </row>
    <row r="1767" spans="1:4" ht="47.25">
      <c r="A1767" s="621" t="s">
        <v>2699</v>
      </c>
      <c r="B1767" s="621" t="s">
        <v>2700</v>
      </c>
      <c r="C1767" s="622" t="s">
        <v>252</v>
      </c>
      <c r="D1767" s="622">
        <v>3001.82</v>
      </c>
    </row>
    <row r="1768" spans="1:4" ht="47.25">
      <c r="A1768" s="619" t="s">
        <v>2701</v>
      </c>
      <c r="B1768" s="619" t="s">
        <v>2702</v>
      </c>
      <c r="C1768" s="622" t="s">
        <v>252</v>
      </c>
      <c r="D1768" s="622">
        <v>3105.78</v>
      </c>
    </row>
    <row r="1769" spans="1:4" ht="47.25">
      <c r="A1769" s="619" t="s">
        <v>2703</v>
      </c>
      <c r="B1769" s="619" t="s">
        <v>2704</v>
      </c>
      <c r="C1769" s="622" t="s">
        <v>252</v>
      </c>
      <c r="D1769" s="622">
        <v>3475.8</v>
      </c>
    </row>
    <row r="1770" spans="1:4" ht="47.25">
      <c r="A1770" s="619" t="s">
        <v>2705</v>
      </c>
      <c r="B1770" s="619" t="s">
        <v>2706</v>
      </c>
      <c r="C1770" s="622" t="s">
        <v>252</v>
      </c>
      <c r="D1770" s="622">
        <v>3553.38</v>
      </c>
    </row>
    <row r="1771" spans="1:4" ht="47.25">
      <c r="A1771" s="619" t="s">
        <v>2707</v>
      </c>
      <c r="B1771" s="619" t="s">
        <v>2708</v>
      </c>
      <c r="C1771" s="622" t="s">
        <v>252</v>
      </c>
      <c r="D1771" s="622">
        <v>3597.12</v>
      </c>
    </row>
    <row r="1772" spans="1:4" ht="47.25">
      <c r="A1772" s="619" t="s">
        <v>2709</v>
      </c>
      <c r="B1772" s="619" t="s">
        <v>2710</v>
      </c>
      <c r="C1772" s="622" t="s">
        <v>252</v>
      </c>
      <c r="D1772" s="622">
        <v>4619.05</v>
      </c>
    </row>
    <row r="1773" spans="1:4" ht="47.25">
      <c r="A1773" s="619" t="s">
        <v>2711</v>
      </c>
      <c r="B1773" s="619" t="s">
        <v>2712</v>
      </c>
      <c r="C1773" s="622" t="s">
        <v>252</v>
      </c>
      <c r="D1773" s="622">
        <v>5013.04</v>
      </c>
    </row>
    <row r="1774" spans="1:4" ht="47.25">
      <c r="A1774" s="619" t="s">
        <v>2713</v>
      </c>
      <c r="B1774" s="619" t="s">
        <v>2714</v>
      </c>
      <c r="C1774" s="622" t="s">
        <v>252</v>
      </c>
      <c r="D1774" s="622">
        <v>7740.57</v>
      </c>
    </row>
    <row r="1775" spans="1:4" ht="47.25">
      <c r="A1775" s="619" t="s">
        <v>2715</v>
      </c>
      <c r="B1775" s="619" t="s">
        <v>2716</v>
      </c>
      <c r="C1775" s="622" t="s">
        <v>252</v>
      </c>
      <c r="D1775" s="622">
        <v>7845.86</v>
      </c>
    </row>
    <row r="1776" spans="1:4" ht="47.25">
      <c r="A1776" s="619" t="s">
        <v>2717</v>
      </c>
      <c r="B1776" s="619" t="s">
        <v>2718</v>
      </c>
      <c r="C1776" s="622" t="s">
        <v>252</v>
      </c>
      <c r="D1776" s="622">
        <v>7871.04</v>
      </c>
    </row>
    <row r="1777" spans="1:4" ht="47.25">
      <c r="A1777" s="619" t="s">
        <v>2719</v>
      </c>
      <c r="B1777" s="619" t="s">
        <v>2720</v>
      </c>
      <c r="C1777" s="622" t="s">
        <v>252</v>
      </c>
      <c r="D1777" s="622">
        <v>10356.540000000001</v>
      </c>
    </row>
    <row r="1778" spans="1:4" ht="47.25">
      <c r="A1778" s="619" t="s">
        <v>2721</v>
      </c>
      <c r="B1778" s="619" t="s">
        <v>2722</v>
      </c>
      <c r="C1778" s="622" t="s">
        <v>252</v>
      </c>
      <c r="D1778" s="622">
        <v>11107.03</v>
      </c>
    </row>
    <row r="1779" spans="1:4" ht="47.25">
      <c r="A1779" s="619" t="s">
        <v>2723</v>
      </c>
      <c r="B1779" s="619" t="s">
        <v>2724</v>
      </c>
      <c r="C1779" s="622" t="s">
        <v>252</v>
      </c>
      <c r="D1779" s="622">
        <v>10592.29</v>
      </c>
    </row>
    <row r="1780" spans="1:4" ht="47.25">
      <c r="A1780" s="619" t="s">
        <v>2725</v>
      </c>
      <c r="B1780" s="619" t="s">
        <v>2726</v>
      </c>
      <c r="C1780" s="622" t="s">
        <v>252</v>
      </c>
      <c r="D1780" s="622">
        <v>10828.11</v>
      </c>
    </row>
    <row r="1781" spans="1:4" ht="47.25">
      <c r="A1781" s="619" t="s">
        <v>2727</v>
      </c>
      <c r="B1781" s="619" t="s">
        <v>2728</v>
      </c>
      <c r="C1781" s="622" t="s">
        <v>252</v>
      </c>
      <c r="D1781" s="622">
        <v>11925.67</v>
      </c>
    </row>
    <row r="1782" spans="1:4" ht="47.25">
      <c r="A1782" s="619" t="s">
        <v>2729</v>
      </c>
      <c r="B1782" s="619" t="s">
        <v>2730</v>
      </c>
      <c r="C1782" s="622" t="s">
        <v>252</v>
      </c>
      <c r="D1782" s="622">
        <v>12675.51</v>
      </c>
    </row>
    <row r="1783" spans="1:4" ht="47.25">
      <c r="A1783" s="619" t="s">
        <v>2731</v>
      </c>
      <c r="B1783" s="619" t="s">
        <v>2732</v>
      </c>
      <c r="C1783" s="622" t="s">
        <v>252</v>
      </c>
      <c r="D1783" s="622">
        <v>13242.34</v>
      </c>
    </row>
    <row r="1784" spans="1:4" ht="47.25">
      <c r="A1784" s="619" t="s">
        <v>2733</v>
      </c>
      <c r="B1784" s="619" t="s">
        <v>2734</v>
      </c>
      <c r="C1784" s="622" t="s">
        <v>252</v>
      </c>
      <c r="D1784" s="622">
        <v>14272.5</v>
      </c>
    </row>
    <row r="1785" spans="1:4" ht="47.25">
      <c r="A1785" s="619" t="s">
        <v>2735</v>
      </c>
      <c r="B1785" s="619" t="s">
        <v>2736</v>
      </c>
      <c r="C1785" s="622" t="s">
        <v>252</v>
      </c>
      <c r="D1785" s="622">
        <v>15391.25</v>
      </c>
    </row>
    <row r="1786" spans="1:4" ht="31.5">
      <c r="A1786" s="619" t="s">
        <v>2737</v>
      </c>
      <c r="B1786" s="619" t="s">
        <v>2738</v>
      </c>
      <c r="C1786" s="622" t="s">
        <v>252</v>
      </c>
      <c r="D1786" s="622">
        <v>11.56</v>
      </c>
    </row>
    <row r="1787" spans="1:4">
      <c r="A1787" s="619">
        <v>8939</v>
      </c>
      <c r="B1787" s="619" t="s">
        <v>2739</v>
      </c>
    </row>
    <row r="1788" spans="1:4" ht="31.5">
      <c r="A1788" s="619" t="s">
        <v>2740</v>
      </c>
      <c r="B1788" s="619" t="s">
        <v>2741</v>
      </c>
      <c r="C1788" s="622" t="s">
        <v>161</v>
      </c>
      <c r="D1788" s="622">
        <v>11.34</v>
      </c>
    </row>
    <row r="1789" spans="1:4" ht="31.5">
      <c r="A1789" s="621" t="s">
        <v>2742</v>
      </c>
      <c r="B1789" s="621" t="s">
        <v>2743</v>
      </c>
      <c r="C1789" s="622" t="s">
        <v>161</v>
      </c>
      <c r="D1789" s="622">
        <v>25.56</v>
      </c>
    </row>
    <row r="1790" spans="1:4">
      <c r="A1790" s="619">
        <v>8942</v>
      </c>
      <c r="B1790" s="619" t="s">
        <v>2744</v>
      </c>
    </row>
    <row r="1791" spans="1:4" ht="31.5">
      <c r="A1791" s="619" t="s">
        <v>2745</v>
      </c>
      <c r="B1791" s="619" t="s">
        <v>2746</v>
      </c>
      <c r="C1791" s="622" t="s">
        <v>252</v>
      </c>
      <c r="D1791" s="622">
        <v>2266.3000000000002</v>
      </c>
    </row>
    <row r="1792" spans="1:4" ht="47.25">
      <c r="A1792" s="621" t="s">
        <v>2747</v>
      </c>
      <c r="B1792" s="621" t="s">
        <v>2748</v>
      </c>
      <c r="C1792" s="622" t="s">
        <v>252</v>
      </c>
      <c r="D1792" s="622">
        <v>331.1</v>
      </c>
    </row>
    <row r="1793" spans="1:4" ht="31.5">
      <c r="A1793" s="619" t="s">
        <v>2749</v>
      </c>
      <c r="B1793" s="619" t="s">
        <v>2750</v>
      </c>
      <c r="C1793" s="622" t="s">
        <v>252</v>
      </c>
      <c r="D1793" s="622">
        <v>3164.16</v>
      </c>
    </row>
    <row r="1794" spans="1:4" ht="47.25">
      <c r="A1794" s="619" t="s">
        <v>2751</v>
      </c>
      <c r="B1794" s="619" t="s">
        <v>2752</v>
      </c>
      <c r="C1794" s="622" t="s">
        <v>252</v>
      </c>
      <c r="D1794" s="622">
        <v>7089.07</v>
      </c>
    </row>
    <row r="1795" spans="1:4" ht="47.25">
      <c r="A1795" s="619" t="s">
        <v>2753</v>
      </c>
      <c r="B1795" s="619" t="s">
        <v>2754</v>
      </c>
      <c r="C1795" s="622" t="s">
        <v>252</v>
      </c>
      <c r="D1795" s="622">
        <v>5249.07</v>
      </c>
    </row>
    <row r="1796" spans="1:4" ht="47.25">
      <c r="A1796" s="619" t="s">
        <v>2755</v>
      </c>
      <c r="B1796" s="619" t="s">
        <v>2756</v>
      </c>
      <c r="C1796" s="622" t="s">
        <v>252</v>
      </c>
      <c r="D1796" s="622">
        <v>6197.33</v>
      </c>
    </row>
    <row r="1797" spans="1:4" ht="31.5">
      <c r="A1797" s="619" t="s">
        <v>2757</v>
      </c>
      <c r="B1797" s="619" t="s">
        <v>2758</v>
      </c>
      <c r="C1797" s="622" t="s">
        <v>252</v>
      </c>
      <c r="D1797" s="622">
        <v>670.15</v>
      </c>
    </row>
    <row r="1798" spans="1:4" ht="31.5">
      <c r="A1798" s="619" t="s">
        <v>2759</v>
      </c>
      <c r="B1798" s="619" t="s">
        <v>2760</v>
      </c>
      <c r="C1798" s="622" t="s">
        <v>252</v>
      </c>
      <c r="D1798" s="622">
        <v>332.2</v>
      </c>
    </row>
    <row r="1799" spans="1:4" ht="47.25">
      <c r="A1799" s="619" t="s">
        <v>2761</v>
      </c>
      <c r="B1799" s="619" t="s">
        <v>2762</v>
      </c>
      <c r="C1799" s="622" t="s">
        <v>252</v>
      </c>
      <c r="D1799" s="622">
        <v>612.89</v>
      </c>
    </row>
    <row r="1800" spans="1:4" ht="31.5">
      <c r="A1800" s="619" t="s">
        <v>2763</v>
      </c>
      <c r="B1800" s="619" t="s">
        <v>2764</v>
      </c>
      <c r="C1800" s="622" t="s">
        <v>252</v>
      </c>
      <c r="D1800" s="622">
        <v>735.87</v>
      </c>
    </row>
    <row r="1801" spans="1:4" ht="31.5">
      <c r="A1801" s="619" t="s">
        <v>2765</v>
      </c>
      <c r="B1801" s="619" t="s">
        <v>2766</v>
      </c>
      <c r="C1801" s="622" t="s">
        <v>252</v>
      </c>
      <c r="D1801" s="622">
        <v>2668.59</v>
      </c>
    </row>
    <row r="1802" spans="1:4" ht="31.5">
      <c r="A1802" s="619" t="s">
        <v>5217</v>
      </c>
      <c r="B1802" s="619" t="s">
        <v>5218</v>
      </c>
      <c r="C1802" s="622" t="s">
        <v>252</v>
      </c>
      <c r="D1802" s="622">
        <v>342.07</v>
      </c>
    </row>
    <row r="1803" spans="1:4">
      <c r="A1803" s="619">
        <v>8943</v>
      </c>
      <c r="B1803" s="619" t="s">
        <v>2767</v>
      </c>
    </row>
    <row r="1804" spans="1:4" ht="31.5">
      <c r="A1804" s="619" t="s">
        <v>2768</v>
      </c>
      <c r="B1804" s="619" t="s">
        <v>2769</v>
      </c>
      <c r="C1804" s="622" t="s">
        <v>252</v>
      </c>
      <c r="D1804" s="622">
        <v>175.55</v>
      </c>
    </row>
    <row r="1805" spans="1:4" ht="31.5">
      <c r="A1805" s="621" t="s">
        <v>2770</v>
      </c>
      <c r="B1805" s="621" t="s">
        <v>2771</v>
      </c>
      <c r="C1805" s="622" t="s">
        <v>252</v>
      </c>
      <c r="D1805" s="622">
        <v>116.06</v>
      </c>
    </row>
    <row r="1806" spans="1:4">
      <c r="A1806" s="619" t="s">
        <v>2772</v>
      </c>
      <c r="B1806" s="619" t="s">
        <v>2773</v>
      </c>
      <c r="C1806" s="622" t="s">
        <v>252</v>
      </c>
      <c r="D1806" s="622">
        <v>211.1</v>
      </c>
    </row>
    <row r="1807" spans="1:4">
      <c r="A1807" s="619" t="s">
        <v>2774</v>
      </c>
      <c r="B1807" s="619" t="s">
        <v>2775</v>
      </c>
      <c r="C1807" s="622" t="s">
        <v>252</v>
      </c>
      <c r="D1807" s="622">
        <v>288.5</v>
      </c>
    </row>
    <row r="1808" spans="1:4">
      <c r="A1808" s="619" t="s">
        <v>2776</v>
      </c>
      <c r="B1808" s="619" t="s">
        <v>2777</v>
      </c>
      <c r="C1808" s="622" t="s">
        <v>252</v>
      </c>
      <c r="D1808" s="622">
        <v>389.65</v>
      </c>
    </row>
    <row r="1809" spans="1:4">
      <c r="A1809" s="619" t="s">
        <v>2778</v>
      </c>
      <c r="B1809" s="619" t="s">
        <v>2779</v>
      </c>
      <c r="C1809" s="622" t="s">
        <v>252</v>
      </c>
      <c r="D1809" s="622">
        <v>510.35</v>
      </c>
    </row>
    <row r="1810" spans="1:4">
      <c r="A1810" s="619" t="s">
        <v>2780</v>
      </c>
      <c r="B1810" s="619" t="s">
        <v>2781</v>
      </c>
      <c r="C1810" s="622" t="s">
        <v>252</v>
      </c>
      <c r="D1810" s="622">
        <v>854.25</v>
      </c>
    </row>
    <row r="1811" spans="1:4">
      <c r="A1811" s="619" t="s">
        <v>2782</v>
      </c>
      <c r="B1811" s="619" t="s">
        <v>2783</v>
      </c>
      <c r="C1811" s="622" t="s">
        <v>252</v>
      </c>
      <c r="D1811" s="622">
        <v>1141.5899999999999</v>
      </c>
    </row>
    <row r="1812" spans="1:4">
      <c r="A1812" s="619" t="s">
        <v>2784</v>
      </c>
      <c r="B1812" s="619" t="s">
        <v>2785</v>
      </c>
      <c r="C1812" s="622" t="s">
        <v>252</v>
      </c>
      <c r="D1812" s="622">
        <v>160.96</v>
      </c>
    </row>
    <row r="1813" spans="1:4">
      <c r="A1813" s="619">
        <v>8944</v>
      </c>
      <c r="B1813" s="619" t="s">
        <v>2786</v>
      </c>
    </row>
    <row r="1814" spans="1:4">
      <c r="A1814" s="619" t="s">
        <v>2787</v>
      </c>
      <c r="B1814" s="619" t="s">
        <v>2788</v>
      </c>
      <c r="C1814" s="622" t="s">
        <v>252</v>
      </c>
      <c r="D1814" s="622">
        <v>80.650000000000006</v>
      </c>
    </row>
    <row r="1815" spans="1:4">
      <c r="A1815" s="621" t="s">
        <v>2789</v>
      </c>
      <c r="B1815" s="621" t="s">
        <v>2790</v>
      </c>
      <c r="C1815" s="622" t="s">
        <v>252</v>
      </c>
      <c r="D1815" s="622">
        <v>249.75</v>
      </c>
    </row>
    <row r="1816" spans="1:4">
      <c r="A1816" s="619" t="s">
        <v>2791</v>
      </c>
      <c r="B1816" s="619" t="s">
        <v>2792</v>
      </c>
      <c r="C1816" s="622" t="s">
        <v>252</v>
      </c>
      <c r="D1816" s="622">
        <v>249.75</v>
      </c>
    </row>
    <row r="1817" spans="1:4">
      <c r="A1817" s="619" t="s">
        <v>2793</v>
      </c>
      <c r="B1817" s="619" t="s">
        <v>2794</v>
      </c>
      <c r="C1817" s="622" t="s">
        <v>252</v>
      </c>
      <c r="D1817" s="622">
        <v>249.75</v>
      </c>
    </row>
    <row r="1818" spans="1:4">
      <c r="A1818" s="619" t="s">
        <v>2795</v>
      </c>
      <c r="B1818" s="619" t="s">
        <v>2796</v>
      </c>
      <c r="C1818" s="622" t="s">
        <v>252</v>
      </c>
      <c r="D1818" s="622">
        <v>68.48</v>
      </c>
    </row>
    <row r="1819" spans="1:4">
      <c r="A1819" s="619" t="s">
        <v>2797</v>
      </c>
      <c r="B1819" s="619" t="s">
        <v>2798</v>
      </c>
      <c r="C1819" s="622" t="s">
        <v>252</v>
      </c>
      <c r="D1819" s="622">
        <v>68.48</v>
      </c>
    </row>
    <row r="1820" spans="1:4">
      <c r="A1820" s="619" t="s">
        <v>2799</v>
      </c>
      <c r="B1820" s="619" t="s">
        <v>2800</v>
      </c>
      <c r="C1820" s="622" t="s">
        <v>252</v>
      </c>
      <c r="D1820" s="622">
        <v>68.48</v>
      </c>
    </row>
    <row r="1821" spans="1:4">
      <c r="A1821" s="619" t="s">
        <v>2801</v>
      </c>
      <c r="B1821" s="619" t="s">
        <v>2802</v>
      </c>
      <c r="C1821" s="622" t="s">
        <v>252</v>
      </c>
      <c r="D1821" s="622">
        <v>68.48</v>
      </c>
    </row>
    <row r="1822" spans="1:4">
      <c r="A1822" s="619" t="s">
        <v>2803</v>
      </c>
      <c r="B1822" s="619" t="s">
        <v>2804</v>
      </c>
      <c r="C1822" s="622" t="s">
        <v>252</v>
      </c>
      <c r="D1822" s="622">
        <v>68.48</v>
      </c>
    </row>
    <row r="1823" spans="1:4">
      <c r="A1823" s="619" t="s">
        <v>2805</v>
      </c>
      <c r="B1823" s="619" t="s">
        <v>2806</v>
      </c>
      <c r="C1823" s="622" t="s">
        <v>252</v>
      </c>
      <c r="D1823" s="622">
        <v>80.650000000000006</v>
      </c>
    </row>
    <row r="1824" spans="1:4">
      <c r="A1824" s="619" t="s">
        <v>2807</v>
      </c>
      <c r="B1824" s="619" t="s">
        <v>2808</v>
      </c>
      <c r="C1824" s="622" t="s">
        <v>252</v>
      </c>
      <c r="D1824" s="622">
        <v>80.650000000000006</v>
      </c>
    </row>
    <row r="1825" spans="1:4">
      <c r="A1825" s="619" t="s">
        <v>2809</v>
      </c>
      <c r="B1825" s="619" t="s">
        <v>2810</v>
      </c>
      <c r="C1825" s="622" t="s">
        <v>252</v>
      </c>
      <c r="D1825" s="622">
        <v>80.650000000000006</v>
      </c>
    </row>
    <row r="1826" spans="1:4">
      <c r="A1826" s="619" t="s">
        <v>2811</v>
      </c>
      <c r="B1826" s="619" t="s">
        <v>2812</v>
      </c>
      <c r="C1826" s="622" t="s">
        <v>252</v>
      </c>
      <c r="D1826" s="622">
        <v>52.68</v>
      </c>
    </row>
    <row r="1827" spans="1:4">
      <c r="A1827" s="619" t="s">
        <v>2813</v>
      </c>
      <c r="B1827" s="619" t="s">
        <v>2814</v>
      </c>
      <c r="C1827" s="622" t="s">
        <v>252</v>
      </c>
      <c r="D1827" s="622">
        <v>70.010000000000005</v>
      </c>
    </row>
    <row r="1828" spans="1:4">
      <c r="A1828" s="619" t="s">
        <v>2815</v>
      </c>
      <c r="B1828" s="619" t="s">
        <v>2816</v>
      </c>
      <c r="C1828" s="622" t="s">
        <v>252</v>
      </c>
      <c r="D1828" s="622">
        <v>52.68</v>
      </c>
    </row>
    <row r="1829" spans="1:4">
      <c r="A1829" s="619" t="s">
        <v>2817</v>
      </c>
      <c r="B1829" s="619" t="s">
        <v>2818</v>
      </c>
      <c r="C1829" s="622" t="s">
        <v>252</v>
      </c>
      <c r="D1829" s="622">
        <v>52.68</v>
      </c>
    </row>
    <row r="1830" spans="1:4">
      <c r="A1830" s="619" t="s">
        <v>2819</v>
      </c>
      <c r="B1830" s="619" t="s">
        <v>2820</v>
      </c>
      <c r="C1830" s="622" t="s">
        <v>252</v>
      </c>
      <c r="D1830" s="622">
        <v>52.68</v>
      </c>
    </row>
    <row r="1831" spans="1:4">
      <c r="A1831" s="619" t="s">
        <v>2821</v>
      </c>
      <c r="B1831" s="619" t="s">
        <v>2822</v>
      </c>
      <c r="C1831" s="622" t="s">
        <v>252</v>
      </c>
      <c r="D1831" s="622">
        <v>52.68</v>
      </c>
    </row>
    <row r="1832" spans="1:4">
      <c r="A1832" s="619" t="s">
        <v>2823</v>
      </c>
      <c r="B1832" s="619" t="s">
        <v>2824</v>
      </c>
      <c r="C1832" s="622" t="s">
        <v>252</v>
      </c>
      <c r="D1832" s="622">
        <v>52.68</v>
      </c>
    </row>
    <row r="1833" spans="1:4">
      <c r="A1833" s="619" t="s">
        <v>2825</v>
      </c>
      <c r="B1833" s="619" t="s">
        <v>2826</v>
      </c>
      <c r="C1833" s="622" t="s">
        <v>252</v>
      </c>
      <c r="D1833" s="622">
        <v>52.68</v>
      </c>
    </row>
    <row r="1834" spans="1:4">
      <c r="A1834" s="619" t="s">
        <v>2827</v>
      </c>
      <c r="B1834" s="619" t="s">
        <v>2828</v>
      </c>
      <c r="C1834" s="622" t="s">
        <v>252</v>
      </c>
      <c r="D1834" s="622">
        <v>52.68</v>
      </c>
    </row>
    <row r="1835" spans="1:4">
      <c r="A1835" s="619" t="s">
        <v>2829</v>
      </c>
      <c r="B1835" s="619" t="s">
        <v>2830</v>
      </c>
      <c r="C1835" s="622" t="s">
        <v>252</v>
      </c>
      <c r="D1835" s="622">
        <v>54.19</v>
      </c>
    </row>
    <row r="1836" spans="1:4">
      <c r="A1836" s="619" t="s">
        <v>2831</v>
      </c>
      <c r="B1836" s="619" t="s">
        <v>2832</v>
      </c>
      <c r="C1836" s="622" t="s">
        <v>252</v>
      </c>
      <c r="D1836" s="622">
        <v>54.19</v>
      </c>
    </row>
    <row r="1837" spans="1:4">
      <c r="A1837" s="619" t="s">
        <v>2833</v>
      </c>
      <c r="B1837" s="619" t="s">
        <v>2834</v>
      </c>
      <c r="C1837" s="622" t="s">
        <v>252</v>
      </c>
      <c r="D1837" s="622">
        <v>65.319999999999993</v>
      </c>
    </row>
    <row r="1838" spans="1:4">
      <c r="A1838" s="619" t="s">
        <v>2835</v>
      </c>
      <c r="B1838" s="619" t="s">
        <v>2836</v>
      </c>
      <c r="C1838" s="622" t="s">
        <v>252</v>
      </c>
      <c r="D1838" s="622">
        <v>70.010000000000005</v>
      </c>
    </row>
    <row r="1839" spans="1:4">
      <c r="A1839" s="619" t="s">
        <v>2837</v>
      </c>
      <c r="B1839" s="619" t="s">
        <v>2838</v>
      </c>
      <c r="C1839" s="622" t="s">
        <v>252</v>
      </c>
      <c r="D1839" s="622">
        <v>70.010000000000005</v>
      </c>
    </row>
    <row r="1840" spans="1:4" ht="47.25">
      <c r="A1840" s="619" t="s">
        <v>2839</v>
      </c>
      <c r="B1840" s="619" t="s">
        <v>2840</v>
      </c>
      <c r="C1840" s="622" t="s">
        <v>252</v>
      </c>
      <c r="D1840" s="622">
        <v>127.94</v>
      </c>
    </row>
    <row r="1841" spans="1:4" ht="47.25">
      <c r="A1841" s="619" t="s">
        <v>2841</v>
      </c>
      <c r="B1841" s="619" t="s">
        <v>2842</v>
      </c>
      <c r="C1841" s="622" t="s">
        <v>252</v>
      </c>
      <c r="D1841" s="622">
        <v>131.66</v>
      </c>
    </row>
    <row r="1842" spans="1:4" ht="47.25">
      <c r="A1842" s="619" t="s">
        <v>2843</v>
      </c>
      <c r="B1842" s="619" t="s">
        <v>2844</v>
      </c>
      <c r="C1842" s="622" t="s">
        <v>252</v>
      </c>
      <c r="D1842" s="622">
        <v>153.13</v>
      </c>
    </row>
    <row r="1843" spans="1:4" ht="47.25">
      <c r="A1843" s="619" t="s">
        <v>2845</v>
      </c>
      <c r="B1843" s="619" t="s">
        <v>2846</v>
      </c>
      <c r="C1843" s="622" t="s">
        <v>252</v>
      </c>
      <c r="D1843" s="622">
        <v>164.47</v>
      </c>
    </row>
    <row r="1844" spans="1:4">
      <c r="A1844" s="619" t="s">
        <v>2847</v>
      </c>
      <c r="B1844" s="619" t="s">
        <v>2848</v>
      </c>
      <c r="C1844" s="622" t="s">
        <v>252</v>
      </c>
      <c r="D1844" s="622">
        <v>23.51</v>
      </c>
    </row>
    <row r="1845" spans="1:4">
      <c r="A1845" s="619" t="s">
        <v>2849</v>
      </c>
      <c r="B1845" s="619" t="s">
        <v>2850</v>
      </c>
      <c r="C1845" s="622" t="s">
        <v>252</v>
      </c>
      <c r="D1845" s="622">
        <v>23.51</v>
      </c>
    </row>
    <row r="1846" spans="1:4">
      <c r="A1846" s="619" t="s">
        <v>2851</v>
      </c>
      <c r="B1846" s="619" t="s">
        <v>2852</v>
      </c>
      <c r="C1846" s="622" t="s">
        <v>252</v>
      </c>
      <c r="D1846" s="622">
        <v>23.51</v>
      </c>
    </row>
    <row r="1847" spans="1:4">
      <c r="A1847" s="619" t="s">
        <v>2853</v>
      </c>
      <c r="B1847" s="619" t="s">
        <v>2854</v>
      </c>
      <c r="C1847" s="622" t="s">
        <v>252</v>
      </c>
      <c r="D1847" s="622">
        <v>23.51</v>
      </c>
    </row>
    <row r="1848" spans="1:4">
      <c r="A1848" s="619" t="s">
        <v>2855</v>
      </c>
      <c r="B1848" s="619" t="s">
        <v>2856</v>
      </c>
      <c r="C1848" s="622" t="s">
        <v>252</v>
      </c>
      <c r="D1848" s="622">
        <v>23.51</v>
      </c>
    </row>
    <row r="1849" spans="1:4">
      <c r="A1849" s="619" t="s">
        <v>2857</v>
      </c>
      <c r="B1849" s="619" t="s">
        <v>2858</v>
      </c>
      <c r="C1849" s="622" t="s">
        <v>252</v>
      </c>
      <c r="D1849" s="622">
        <v>23.51</v>
      </c>
    </row>
    <row r="1850" spans="1:4">
      <c r="A1850" s="619" t="s">
        <v>2859</v>
      </c>
      <c r="B1850" s="619" t="s">
        <v>2860</v>
      </c>
      <c r="C1850" s="622" t="s">
        <v>252</v>
      </c>
      <c r="D1850" s="622">
        <v>23.51</v>
      </c>
    </row>
    <row r="1851" spans="1:4">
      <c r="A1851" s="619" t="s">
        <v>2861</v>
      </c>
      <c r="B1851" s="619" t="s">
        <v>2862</v>
      </c>
      <c r="C1851" s="622" t="s">
        <v>252</v>
      </c>
      <c r="D1851" s="622">
        <v>29.52</v>
      </c>
    </row>
    <row r="1852" spans="1:4">
      <c r="A1852" s="619" t="s">
        <v>2863</v>
      </c>
      <c r="B1852" s="619" t="s">
        <v>2864</v>
      </c>
      <c r="C1852" s="622" t="s">
        <v>252</v>
      </c>
      <c r="D1852" s="622">
        <v>29.52</v>
      </c>
    </row>
    <row r="1853" spans="1:4">
      <c r="A1853" s="619" t="s">
        <v>2865</v>
      </c>
      <c r="B1853" s="619" t="s">
        <v>2866</v>
      </c>
      <c r="C1853" s="622" t="s">
        <v>252</v>
      </c>
      <c r="D1853" s="622">
        <v>29.52</v>
      </c>
    </row>
    <row r="1854" spans="1:4">
      <c r="A1854" s="619" t="s">
        <v>2867</v>
      </c>
      <c r="B1854" s="619" t="s">
        <v>2868</v>
      </c>
      <c r="C1854" s="622" t="s">
        <v>252</v>
      </c>
      <c r="D1854" s="622">
        <v>38.19</v>
      </c>
    </row>
    <row r="1855" spans="1:4">
      <c r="A1855" s="619" t="s">
        <v>2869</v>
      </c>
      <c r="B1855" s="619" t="s">
        <v>2870</v>
      </c>
      <c r="C1855" s="622" t="s">
        <v>252</v>
      </c>
      <c r="D1855" s="622">
        <v>38.19</v>
      </c>
    </row>
    <row r="1856" spans="1:4">
      <c r="A1856" s="619" t="s">
        <v>2871</v>
      </c>
      <c r="B1856" s="619" t="s">
        <v>2872</v>
      </c>
      <c r="C1856" s="622" t="s">
        <v>252</v>
      </c>
      <c r="D1856" s="622">
        <v>332.73</v>
      </c>
    </row>
    <row r="1857" spans="1:4">
      <c r="A1857" s="619" t="s">
        <v>2873</v>
      </c>
      <c r="B1857" s="619" t="s">
        <v>2874</v>
      </c>
      <c r="C1857" s="622" t="s">
        <v>252</v>
      </c>
      <c r="D1857" s="622">
        <v>99.92</v>
      </c>
    </row>
    <row r="1858" spans="1:4">
      <c r="A1858" s="619" t="s">
        <v>2875</v>
      </c>
      <c r="B1858" s="619" t="s">
        <v>2876</v>
      </c>
      <c r="C1858" s="622" t="s">
        <v>252</v>
      </c>
      <c r="D1858" s="622">
        <v>124.92</v>
      </c>
    </row>
    <row r="1859" spans="1:4">
      <c r="A1859" s="619" t="s">
        <v>2877</v>
      </c>
      <c r="B1859" s="619" t="s">
        <v>2878</v>
      </c>
      <c r="C1859" s="622" t="s">
        <v>252</v>
      </c>
      <c r="D1859" s="622">
        <v>339.63</v>
      </c>
    </row>
    <row r="1860" spans="1:4">
      <c r="A1860" s="619" t="s">
        <v>2879</v>
      </c>
      <c r="B1860" s="619" t="s">
        <v>2880</v>
      </c>
      <c r="C1860" s="622" t="s">
        <v>252</v>
      </c>
      <c r="D1860" s="622">
        <v>339.63</v>
      </c>
    </row>
    <row r="1861" spans="1:4">
      <c r="A1861" s="619" t="s">
        <v>2881</v>
      </c>
      <c r="B1861" s="619" t="s">
        <v>2882</v>
      </c>
      <c r="C1861" s="622" t="s">
        <v>252</v>
      </c>
      <c r="D1861" s="622">
        <v>99.92</v>
      </c>
    </row>
    <row r="1862" spans="1:4">
      <c r="A1862" s="619" t="s">
        <v>2883</v>
      </c>
      <c r="B1862" s="619" t="s">
        <v>2884</v>
      </c>
      <c r="C1862" s="622" t="s">
        <v>252</v>
      </c>
      <c r="D1862" s="622">
        <v>339.63</v>
      </c>
    </row>
    <row r="1863" spans="1:4">
      <c r="A1863" s="619" t="s">
        <v>2885</v>
      </c>
      <c r="B1863" s="619" t="s">
        <v>2886</v>
      </c>
      <c r="C1863" s="622" t="s">
        <v>252</v>
      </c>
      <c r="D1863" s="622">
        <v>99.92</v>
      </c>
    </row>
    <row r="1864" spans="1:4">
      <c r="A1864" s="619" t="s">
        <v>2887</v>
      </c>
      <c r="B1864" s="619" t="s">
        <v>2888</v>
      </c>
      <c r="C1864" s="622" t="s">
        <v>252</v>
      </c>
      <c r="D1864" s="622">
        <v>362.34</v>
      </c>
    </row>
    <row r="1865" spans="1:4">
      <c r="A1865" s="619" t="s">
        <v>2889</v>
      </c>
      <c r="B1865" s="619" t="s">
        <v>2890</v>
      </c>
      <c r="C1865" s="622" t="s">
        <v>252</v>
      </c>
      <c r="D1865" s="622">
        <v>99.92</v>
      </c>
    </row>
    <row r="1866" spans="1:4">
      <c r="A1866" s="619" t="s">
        <v>2891</v>
      </c>
      <c r="B1866" s="619" t="s">
        <v>2892</v>
      </c>
      <c r="C1866" s="622" t="s">
        <v>252</v>
      </c>
      <c r="D1866" s="622">
        <v>99.92</v>
      </c>
    </row>
    <row r="1867" spans="1:4">
      <c r="A1867" s="619" t="s">
        <v>2893</v>
      </c>
      <c r="B1867" s="619" t="s">
        <v>2894</v>
      </c>
      <c r="C1867" s="622" t="s">
        <v>252</v>
      </c>
      <c r="D1867" s="622">
        <v>99.92</v>
      </c>
    </row>
    <row r="1868" spans="1:4">
      <c r="A1868" s="619" t="s">
        <v>2895</v>
      </c>
      <c r="B1868" s="619" t="s">
        <v>2896</v>
      </c>
      <c r="C1868" s="622" t="s">
        <v>252</v>
      </c>
      <c r="D1868" s="622">
        <v>99.92</v>
      </c>
    </row>
    <row r="1869" spans="1:4">
      <c r="A1869" s="619" t="s">
        <v>2897</v>
      </c>
      <c r="B1869" s="619" t="s">
        <v>2898</v>
      </c>
      <c r="C1869" s="622" t="s">
        <v>252</v>
      </c>
      <c r="D1869" s="622">
        <v>99.92</v>
      </c>
    </row>
    <row r="1870" spans="1:4">
      <c r="A1870" s="619" t="s">
        <v>2899</v>
      </c>
      <c r="B1870" s="619" t="s">
        <v>2900</v>
      </c>
      <c r="C1870" s="622" t="s">
        <v>252</v>
      </c>
      <c r="D1870" s="622">
        <v>124.92</v>
      </c>
    </row>
    <row r="1871" spans="1:4">
      <c r="A1871" s="619" t="s">
        <v>2901</v>
      </c>
      <c r="B1871" s="619" t="s">
        <v>2902</v>
      </c>
      <c r="C1871" s="622" t="s">
        <v>252</v>
      </c>
      <c r="D1871" s="622">
        <v>124.92</v>
      </c>
    </row>
    <row r="1872" spans="1:4">
      <c r="A1872" s="619" t="s">
        <v>2903</v>
      </c>
      <c r="B1872" s="619" t="s">
        <v>2904</v>
      </c>
      <c r="C1872" s="622" t="s">
        <v>252</v>
      </c>
      <c r="D1872" s="622">
        <v>124.92</v>
      </c>
    </row>
    <row r="1873" spans="1:4">
      <c r="A1873" s="619" t="s">
        <v>2905</v>
      </c>
      <c r="B1873" s="619" t="s">
        <v>2906</v>
      </c>
      <c r="C1873" s="622" t="s">
        <v>252</v>
      </c>
      <c r="D1873" s="622">
        <v>98.31</v>
      </c>
    </row>
    <row r="1874" spans="1:4">
      <c r="A1874" s="619" t="s">
        <v>2907</v>
      </c>
      <c r="B1874" s="619" t="s">
        <v>2908</v>
      </c>
      <c r="C1874" s="622" t="s">
        <v>252</v>
      </c>
      <c r="D1874" s="622">
        <v>114.6</v>
      </c>
    </row>
    <row r="1875" spans="1:4">
      <c r="A1875" s="619" t="s">
        <v>2909</v>
      </c>
      <c r="B1875" s="619" t="s">
        <v>2910</v>
      </c>
      <c r="C1875" s="622" t="s">
        <v>252</v>
      </c>
      <c r="D1875" s="622">
        <v>98.31</v>
      </c>
    </row>
    <row r="1876" spans="1:4">
      <c r="A1876" s="619" t="s">
        <v>2911</v>
      </c>
      <c r="B1876" s="619" t="s">
        <v>2912</v>
      </c>
      <c r="C1876" s="622" t="s">
        <v>252</v>
      </c>
      <c r="D1876" s="622">
        <v>98.31</v>
      </c>
    </row>
    <row r="1877" spans="1:4">
      <c r="A1877" s="619" t="s">
        <v>2913</v>
      </c>
      <c r="B1877" s="619" t="s">
        <v>2914</v>
      </c>
      <c r="C1877" s="622" t="s">
        <v>252</v>
      </c>
      <c r="D1877" s="622">
        <v>98.31</v>
      </c>
    </row>
    <row r="1878" spans="1:4">
      <c r="A1878" s="619" t="s">
        <v>2915</v>
      </c>
      <c r="B1878" s="619" t="s">
        <v>2916</v>
      </c>
      <c r="C1878" s="622" t="s">
        <v>252</v>
      </c>
      <c r="D1878" s="622">
        <v>98.31</v>
      </c>
    </row>
    <row r="1879" spans="1:4">
      <c r="A1879" s="619" t="s">
        <v>2917</v>
      </c>
      <c r="B1879" s="619" t="s">
        <v>2918</v>
      </c>
      <c r="C1879" s="622" t="s">
        <v>252</v>
      </c>
      <c r="D1879" s="622">
        <v>98.31</v>
      </c>
    </row>
    <row r="1880" spans="1:4">
      <c r="A1880" s="619" t="s">
        <v>2919</v>
      </c>
      <c r="B1880" s="619" t="s">
        <v>2920</v>
      </c>
      <c r="C1880" s="622" t="s">
        <v>252</v>
      </c>
      <c r="D1880" s="622">
        <v>98.31</v>
      </c>
    </row>
    <row r="1881" spans="1:4">
      <c r="A1881" s="619" t="s">
        <v>2921</v>
      </c>
      <c r="B1881" s="619" t="s">
        <v>2922</v>
      </c>
      <c r="C1881" s="622" t="s">
        <v>252</v>
      </c>
      <c r="D1881" s="622">
        <v>115.89</v>
      </c>
    </row>
    <row r="1882" spans="1:4">
      <c r="A1882" s="619" t="s">
        <v>2923</v>
      </c>
      <c r="B1882" s="619" t="s">
        <v>2924</v>
      </c>
      <c r="C1882" s="622" t="s">
        <v>252</v>
      </c>
      <c r="D1882" s="622">
        <v>114.6</v>
      </c>
    </row>
    <row r="1883" spans="1:4">
      <c r="A1883" s="619" t="s">
        <v>2925</v>
      </c>
      <c r="B1883" s="619" t="s">
        <v>2926</v>
      </c>
      <c r="C1883" s="622" t="s">
        <v>252</v>
      </c>
      <c r="D1883" s="622">
        <v>114.6</v>
      </c>
    </row>
    <row r="1884" spans="1:4">
      <c r="A1884" s="619" t="s">
        <v>2927</v>
      </c>
      <c r="B1884" s="619" t="s">
        <v>2928</v>
      </c>
      <c r="C1884" s="622" t="s">
        <v>252</v>
      </c>
      <c r="D1884" s="622">
        <v>114.6</v>
      </c>
    </row>
    <row r="1885" spans="1:4">
      <c r="A1885" s="619">
        <v>8945</v>
      </c>
      <c r="B1885" s="619" t="s">
        <v>2929</v>
      </c>
    </row>
    <row r="1886" spans="1:4">
      <c r="A1886" s="619" t="s">
        <v>2930</v>
      </c>
      <c r="B1886" s="619" t="s">
        <v>2931</v>
      </c>
      <c r="C1886" s="622" t="s">
        <v>252</v>
      </c>
      <c r="D1886" s="622">
        <v>314.77</v>
      </c>
    </row>
    <row r="1887" spans="1:4">
      <c r="A1887" s="621" t="s">
        <v>2932</v>
      </c>
      <c r="B1887" s="621" t="s">
        <v>2933</v>
      </c>
      <c r="C1887" s="622" t="s">
        <v>252</v>
      </c>
      <c r="D1887" s="622">
        <v>325.08999999999997</v>
      </c>
    </row>
    <row r="1888" spans="1:4">
      <c r="A1888" s="619">
        <v>8947</v>
      </c>
      <c r="B1888" s="619" t="s">
        <v>2934</v>
      </c>
    </row>
    <row r="1889" spans="1:4">
      <c r="A1889" s="619" t="s">
        <v>2935</v>
      </c>
      <c r="B1889" s="619" t="s">
        <v>2936</v>
      </c>
      <c r="C1889" s="622" t="s">
        <v>252</v>
      </c>
      <c r="D1889" s="622">
        <v>261.64</v>
      </c>
    </row>
    <row r="1890" spans="1:4">
      <c r="A1890" s="621" t="s">
        <v>2937</v>
      </c>
      <c r="B1890" s="621" t="s">
        <v>2938</v>
      </c>
      <c r="C1890" s="622" t="s">
        <v>252</v>
      </c>
      <c r="D1890" s="622">
        <v>270.06</v>
      </c>
    </row>
    <row r="1891" spans="1:4">
      <c r="A1891" s="619" t="s">
        <v>2939</v>
      </c>
      <c r="B1891" s="619" t="s">
        <v>2940</v>
      </c>
      <c r="C1891" s="622" t="s">
        <v>252</v>
      </c>
      <c r="D1891" s="622">
        <v>275.16000000000003</v>
      </c>
    </row>
    <row r="1892" spans="1:4">
      <c r="A1892" s="619" t="s">
        <v>2941</v>
      </c>
      <c r="B1892" s="619" t="s">
        <v>2942</v>
      </c>
      <c r="C1892" s="622" t="s">
        <v>252</v>
      </c>
      <c r="D1892" s="622">
        <v>332.21</v>
      </c>
    </row>
    <row r="1893" spans="1:4">
      <c r="A1893" s="619" t="s">
        <v>2943</v>
      </c>
      <c r="B1893" s="619" t="s">
        <v>2944</v>
      </c>
      <c r="C1893" s="622" t="s">
        <v>252</v>
      </c>
      <c r="D1893" s="622">
        <v>335.79</v>
      </c>
    </row>
    <row r="1894" spans="1:4">
      <c r="A1894" s="619" t="s">
        <v>2945</v>
      </c>
      <c r="B1894" s="619" t="s">
        <v>2946</v>
      </c>
      <c r="C1894" s="622" t="s">
        <v>252</v>
      </c>
      <c r="D1894" s="622">
        <v>339.24</v>
      </c>
    </row>
    <row r="1895" spans="1:4" ht="47.25">
      <c r="A1895" s="619" t="s">
        <v>2947</v>
      </c>
      <c r="B1895" s="619" t="s">
        <v>2948</v>
      </c>
      <c r="C1895" s="622" t="s">
        <v>158</v>
      </c>
      <c r="D1895" s="622">
        <v>521.21</v>
      </c>
    </row>
    <row r="1896" spans="1:4">
      <c r="A1896" s="619">
        <v>8949</v>
      </c>
      <c r="B1896" s="619" t="s">
        <v>2949</v>
      </c>
    </row>
    <row r="1897" spans="1:4" ht="47.25">
      <c r="A1897" s="619" t="s">
        <v>2950</v>
      </c>
      <c r="B1897" s="619" t="s">
        <v>2951</v>
      </c>
      <c r="C1897" s="622" t="s">
        <v>252</v>
      </c>
      <c r="D1897" s="622">
        <v>14.02</v>
      </c>
    </row>
    <row r="1898" spans="1:4">
      <c r="A1898" s="621">
        <v>8950</v>
      </c>
      <c r="B1898" s="621" t="s">
        <v>2952</v>
      </c>
    </row>
    <row r="1899" spans="1:4" ht="31.5">
      <c r="A1899" s="619" t="s">
        <v>2953</v>
      </c>
      <c r="B1899" s="619" t="s">
        <v>2954</v>
      </c>
      <c r="C1899" s="622" t="s">
        <v>252</v>
      </c>
      <c r="D1899" s="622">
        <v>696.5</v>
      </c>
    </row>
    <row r="1900" spans="1:4" ht="31.5">
      <c r="A1900" s="621" t="s">
        <v>2955</v>
      </c>
      <c r="B1900" s="621" t="s">
        <v>2956</v>
      </c>
      <c r="C1900" s="622" t="s">
        <v>252</v>
      </c>
      <c r="D1900" s="622">
        <v>1081.1199999999999</v>
      </c>
    </row>
    <row r="1901" spans="1:4">
      <c r="A1901" s="619" t="s">
        <v>2957</v>
      </c>
      <c r="B1901" s="619" t="s">
        <v>2958</v>
      </c>
      <c r="C1901" s="622" t="s">
        <v>252</v>
      </c>
      <c r="D1901" s="622">
        <v>1893.77</v>
      </c>
    </row>
    <row r="1902" spans="1:4" ht="31.5">
      <c r="A1902" s="619" t="s">
        <v>2959</v>
      </c>
      <c r="B1902" s="619" t="s">
        <v>2960</v>
      </c>
      <c r="C1902" s="622" t="s">
        <v>252</v>
      </c>
      <c r="D1902" s="622">
        <v>43.51</v>
      </c>
    </row>
    <row r="1903" spans="1:4" ht="31.5">
      <c r="A1903" s="619" t="s">
        <v>2961</v>
      </c>
      <c r="B1903" s="619" t="s">
        <v>2962</v>
      </c>
      <c r="C1903" s="622" t="s">
        <v>252</v>
      </c>
      <c r="D1903" s="622">
        <v>49.19</v>
      </c>
    </row>
    <row r="1904" spans="1:4">
      <c r="A1904" s="619">
        <v>8951</v>
      </c>
      <c r="B1904" s="619" t="s">
        <v>2963</v>
      </c>
    </row>
    <row r="1905" spans="1:4">
      <c r="A1905" s="619" t="s">
        <v>2964</v>
      </c>
      <c r="B1905" s="619" t="s">
        <v>2965</v>
      </c>
      <c r="C1905" s="622" t="s">
        <v>252</v>
      </c>
      <c r="D1905" s="622">
        <v>451.41</v>
      </c>
    </row>
    <row r="1906" spans="1:4">
      <c r="A1906" s="621" t="s">
        <v>2966</v>
      </c>
      <c r="B1906" s="621" t="s">
        <v>2967</v>
      </c>
      <c r="C1906" s="622" t="s">
        <v>252</v>
      </c>
      <c r="D1906" s="622">
        <v>534.03</v>
      </c>
    </row>
    <row r="1907" spans="1:4">
      <c r="A1907" s="619">
        <v>8952</v>
      </c>
      <c r="B1907" s="619" t="s">
        <v>2968</v>
      </c>
    </row>
    <row r="1908" spans="1:4">
      <c r="A1908" s="619" t="s">
        <v>2969</v>
      </c>
      <c r="B1908" s="619" t="s">
        <v>2970</v>
      </c>
      <c r="C1908" s="622" t="s">
        <v>158</v>
      </c>
      <c r="D1908" s="622">
        <v>896.55</v>
      </c>
    </row>
    <row r="1909" spans="1:4">
      <c r="A1909" s="621">
        <v>10715</v>
      </c>
      <c r="B1909" s="621" t="s">
        <v>7409</v>
      </c>
    </row>
    <row r="1910" spans="1:4">
      <c r="A1910" s="619" t="s">
        <v>3088</v>
      </c>
      <c r="B1910" s="619" t="s">
        <v>3089</v>
      </c>
      <c r="C1910" s="622" t="s">
        <v>158</v>
      </c>
      <c r="D1910" s="622">
        <v>5.96</v>
      </c>
    </row>
    <row r="1911" spans="1:4">
      <c r="A1911" s="621" t="s">
        <v>3090</v>
      </c>
      <c r="B1911" s="621" t="s">
        <v>3091</v>
      </c>
      <c r="C1911" s="622" t="s">
        <v>158</v>
      </c>
      <c r="D1911" s="622">
        <v>25.82</v>
      </c>
    </row>
    <row r="1912" spans="1:4">
      <c r="A1912" s="619">
        <v>10716</v>
      </c>
      <c r="B1912" s="619" t="s">
        <v>7410</v>
      </c>
    </row>
    <row r="1913" spans="1:4" ht="31.5">
      <c r="A1913" s="619" t="s">
        <v>3105</v>
      </c>
      <c r="B1913" s="619" t="s">
        <v>3106</v>
      </c>
      <c r="C1913" s="622" t="s">
        <v>161</v>
      </c>
      <c r="D1913" s="622">
        <v>4.96</v>
      </c>
    </row>
    <row r="1914" spans="1:4">
      <c r="A1914" s="621">
        <v>8682</v>
      </c>
      <c r="B1914" s="621" t="s">
        <v>2971</v>
      </c>
    </row>
    <row r="1915" spans="1:4">
      <c r="A1915" s="619">
        <v>8954</v>
      </c>
      <c r="B1915" s="619" t="s">
        <v>2972</v>
      </c>
    </row>
    <row r="1916" spans="1:4" ht="31.5">
      <c r="A1916" s="621" t="s">
        <v>2973</v>
      </c>
      <c r="B1916" s="621" t="s">
        <v>2974</v>
      </c>
      <c r="C1916" s="622" t="s">
        <v>161</v>
      </c>
      <c r="D1916" s="622">
        <v>9.24</v>
      </c>
    </row>
    <row r="1917" spans="1:4">
      <c r="A1917" s="621">
        <v>8955</v>
      </c>
      <c r="B1917" s="621" t="s">
        <v>2975</v>
      </c>
    </row>
    <row r="1918" spans="1:4">
      <c r="A1918" s="619" t="s">
        <v>2976</v>
      </c>
      <c r="B1918" s="619" t="s">
        <v>2977</v>
      </c>
      <c r="C1918" s="622" t="s">
        <v>161</v>
      </c>
      <c r="D1918" s="622">
        <v>23.66</v>
      </c>
    </row>
    <row r="1919" spans="1:4">
      <c r="A1919" s="621" t="s">
        <v>2978</v>
      </c>
      <c r="B1919" s="621" t="s">
        <v>2979</v>
      </c>
      <c r="C1919" s="622" t="s">
        <v>161</v>
      </c>
      <c r="D1919" s="622">
        <v>24.53</v>
      </c>
    </row>
    <row r="1920" spans="1:4">
      <c r="A1920" s="619" t="s">
        <v>2980</v>
      </c>
      <c r="B1920" s="619" t="s">
        <v>2981</v>
      </c>
      <c r="C1920" s="622" t="s">
        <v>161</v>
      </c>
      <c r="D1920" s="622">
        <v>25</v>
      </c>
    </row>
    <row r="1921" spans="1:4">
      <c r="A1921" s="619" t="s">
        <v>2982</v>
      </c>
      <c r="B1921" s="619" t="s">
        <v>2983</v>
      </c>
      <c r="C1921" s="622" t="s">
        <v>161</v>
      </c>
      <c r="D1921" s="622">
        <v>25.21</v>
      </c>
    </row>
    <row r="1922" spans="1:4">
      <c r="A1922" s="619" t="s">
        <v>2984</v>
      </c>
      <c r="B1922" s="619" t="s">
        <v>2985</v>
      </c>
      <c r="C1922" s="622" t="s">
        <v>161</v>
      </c>
      <c r="D1922" s="622">
        <v>27.1</v>
      </c>
    </row>
    <row r="1923" spans="1:4">
      <c r="A1923" s="619" t="s">
        <v>2986</v>
      </c>
      <c r="B1923" s="619" t="s">
        <v>2987</v>
      </c>
      <c r="C1923" s="622" t="s">
        <v>161</v>
      </c>
      <c r="D1923" s="622">
        <v>13.07</v>
      </c>
    </row>
    <row r="1924" spans="1:4">
      <c r="A1924" s="619" t="s">
        <v>2988</v>
      </c>
      <c r="B1924" s="619" t="s">
        <v>2989</v>
      </c>
      <c r="C1924" s="622" t="s">
        <v>161</v>
      </c>
      <c r="D1924" s="622">
        <v>85.5</v>
      </c>
    </row>
    <row r="1925" spans="1:4">
      <c r="A1925" s="619" t="s">
        <v>2990</v>
      </c>
      <c r="B1925" s="619" t="s">
        <v>2991</v>
      </c>
      <c r="C1925" s="622" t="s">
        <v>161</v>
      </c>
      <c r="D1925" s="622">
        <v>21.5</v>
      </c>
    </row>
    <row r="1926" spans="1:4">
      <c r="A1926" s="619" t="s">
        <v>2992</v>
      </c>
      <c r="B1926" s="619" t="s">
        <v>2993</v>
      </c>
      <c r="C1926" s="622" t="s">
        <v>161</v>
      </c>
      <c r="D1926" s="622">
        <v>31.55</v>
      </c>
    </row>
    <row r="1927" spans="1:4">
      <c r="A1927" s="619" t="s">
        <v>2994</v>
      </c>
      <c r="B1927" s="619" t="s">
        <v>2995</v>
      </c>
      <c r="C1927" s="622" t="s">
        <v>161</v>
      </c>
      <c r="D1927" s="622">
        <v>58.58</v>
      </c>
    </row>
    <row r="1928" spans="1:4">
      <c r="A1928" s="619" t="s">
        <v>2996</v>
      </c>
      <c r="B1928" s="619" t="s">
        <v>2997</v>
      </c>
      <c r="C1928" s="622" t="s">
        <v>161</v>
      </c>
      <c r="D1928" s="622">
        <v>50.03</v>
      </c>
    </row>
    <row r="1929" spans="1:4">
      <c r="A1929" s="619" t="s">
        <v>2998</v>
      </c>
      <c r="B1929" s="619" t="s">
        <v>2999</v>
      </c>
      <c r="C1929" s="622" t="s">
        <v>161</v>
      </c>
      <c r="D1929" s="622">
        <v>114.48</v>
      </c>
    </row>
    <row r="1930" spans="1:4">
      <c r="A1930" s="619" t="s">
        <v>3000</v>
      </c>
      <c r="B1930" s="619" t="s">
        <v>3001</v>
      </c>
      <c r="C1930" s="622" t="s">
        <v>161</v>
      </c>
      <c r="D1930" s="622">
        <v>57.12</v>
      </c>
    </row>
    <row r="1931" spans="1:4">
      <c r="A1931" s="619" t="s">
        <v>3002</v>
      </c>
      <c r="B1931" s="619" t="s">
        <v>3003</v>
      </c>
      <c r="C1931" s="622" t="s">
        <v>161</v>
      </c>
      <c r="D1931" s="622">
        <v>66.260000000000005</v>
      </c>
    </row>
    <row r="1932" spans="1:4">
      <c r="A1932" s="619" t="s">
        <v>3004</v>
      </c>
      <c r="B1932" s="619" t="s">
        <v>3005</v>
      </c>
      <c r="C1932" s="622" t="s">
        <v>161</v>
      </c>
      <c r="D1932" s="622">
        <v>76.400000000000006</v>
      </c>
    </row>
    <row r="1933" spans="1:4">
      <c r="A1933" s="619" t="s">
        <v>3006</v>
      </c>
      <c r="B1933" s="619" t="s">
        <v>3007</v>
      </c>
      <c r="C1933" s="622" t="s">
        <v>161</v>
      </c>
      <c r="D1933" s="622">
        <v>6.72</v>
      </c>
    </row>
    <row r="1934" spans="1:4" ht="47.25">
      <c r="A1934" s="619" t="s">
        <v>3008</v>
      </c>
      <c r="B1934" s="619" t="s">
        <v>3009</v>
      </c>
      <c r="C1934" s="622" t="s">
        <v>161</v>
      </c>
      <c r="D1934" s="622">
        <v>3.88</v>
      </c>
    </row>
    <row r="1935" spans="1:4">
      <c r="A1935" s="619">
        <v>8956</v>
      </c>
      <c r="B1935" s="619" t="s">
        <v>3010</v>
      </c>
    </row>
    <row r="1936" spans="1:4" ht="47.25">
      <c r="A1936" s="619" t="s">
        <v>3011</v>
      </c>
      <c r="B1936" s="619" t="s">
        <v>3012</v>
      </c>
      <c r="C1936" s="622" t="s">
        <v>252</v>
      </c>
      <c r="D1936" s="622">
        <v>68.75</v>
      </c>
    </row>
    <row r="1937" spans="1:4" ht="47.25">
      <c r="A1937" s="621" t="s">
        <v>3013</v>
      </c>
      <c r="B1937" s="621" t="s">
        <v>3014</v>
      </c>
      <c r="C1937" s="622" t="s">
        <v>252</v>
      </c>
      <c r="D1937" s="622">
        <v>73.48</v>
      </c>
    </row>
    <row r="1938" spans="1:4" ht="47.25">
      <c r="A1938" s="619" t="s">
        <v>3015</v>
      </c>
      <c r="B1938" s="619" t="s">
        <v>3016</v>
      </c>
      <c r="C1938" s="622" t="s">
        <v>252</v>
      </c>
      <c r="D1938" s="622">
        <v>51.06</v>
      </c>
    </row>
    <row r="1939" spans="1:4" ht="47.25">
      <c r="A1939" s="619" t="s">
        <v>3017</v>
      </c>
      <c r="B1939" s="619" t="s">
        <v>3018</v>
      </c>
      <c r="C1939" s="622" t="s">
        <v>252</v>
      </c>
      <c r="D1939" s="622">
        <v>39.549999999999997</v>
      </c>
    </row>
    <row r="1940" spans="1:4" ht="47.25">
      <c r="A1940" s="619" t="s">
        <v>3019</v>
      </c>
      <c r="B1940" s="619" t="s">
        <v>3020</v>
      </c>
      <c r="C1940" s="622" t="s">
        <v>252</v>
      </c>
      <c r="D1940" s="622">
        <v>28.34</v>
      </c>
    </row>
    <row r="1941" spans="1:4" ht="47.25">
      <c r="A1941" s="619" t="s">
        <v>3021</v>
      </c>
      <c r="B1941" s="619" t="s">
        <v>3022</v>
      </c>
      <c r="C1941" s="622" t="s">
        <v>252</v>
      </c>
      <c r="D1941" s="622">
        <v>63.63</v>
      </c>
    </row>
    <row r="1942" spans="1:4" ht="47.25">
      <c r="A1942" s="619" t="s">
        <v>3023</v>
      </c>
      <c r="B1942" s="619" t="s">
        <v>3024</v>
      </c>
      <c r="C1942" s="622" t="s">
        <v>252</v>
      </c>
      <c r="D1942" s="622">
        <v>36.200000000000003</v>
      </c>
    </row>
    <row r="1943" spans="1:4" ht="31.5">
      <c r="A1943" s="619" t="s">
        <v>3025</v>
      </c>
      <c r="B1943" s="619" t="s">
        <v>3026</v>
      </c>
      <c r="C1943" s="622" t="s">
        <v>252</v>
      </c>
      <c r="D1943" s="622">
        <v>28.2</v>
      </c>
    </row>
    <row r="1944" spans="1:4" ht="31.5">
      <c r="A1944" s="619" t="s">
        <v>3027</v>
      </c>
      <c r="B1944" s="619" t="s">
        <v>3028</v>
      </c>
      <c r="C1944" s="622" t="s">
        <v>252</v>
      </c>
      <c r="D1944" s="622">
        <v>28.52</v>
      </c>
    </row>
    <row r="1945" spans="1:4" ht="31.5">
      <c r="A1945" s="619" t="s">
        <v>3029</v>
      </c>
      <c r="B1945" s="619" t="s">
        <v>3030</v>
      </c>
      <c r="C1945" s="622" t="s">
        <v>252</v>
      </c>
      <c r="D1945" s="622">
        <v>17.309999999999999</v>
      </c>
    </row>
    <row r="1946" spans="1:4">
      <c r="A1946" s="619" t="s">
        <v>3031</v>
      </c>
      <c r="B1946" s="619" t="s">
        <v>3032</v>
      </c>
      <c r="C1946" s="622" t="s">
        <v>184</v>
      </c>
      <c r="D1946" s="622">
        <v>155.27000000000001</v>
      </c>
    </row>
    <row r="1947" spans="1:4">
      <c r="A1947" s="619">
        <v>8957</v>
      </c>
      <c r="B1947" s="619" t="s">
        <v>3033</v>
      </c>
    </row>
    <row r="1948" spans="1:4">
      <c r="A1948" s="619" t="s">
        <v>3034</v>
      </c>
      <c r="B1948" s="619" t="s">
        <v>3035</v>
      </c>
      <c r="C1948" s="622" t="s">
        <v>158</v>
      </c>
      <c r="D1948" s="622">
        <v>15.45</v>
      </c>
    </row>
    <row r="1949" spans="1:4">
      <c r="A1949" s="621" t="s">
        <v>3036</v>
      </c>
      <c r="B1949" s="621" t="s">
        <v>3037</v>
      </c>
      <c r="C1949" s="622" t="s">
        <v>158</v>
      </c>
      <c r="D1949" s="622">
        <v>15.6</v>
      </c>
    </row>
    <row r="1950" spans="1:4">
      <c r="A1950" s="619">
        <v>8958</v>
      </c>
      <c r="B1950" s="619" t="s">
        <v>3038</v>
      </c>
    </row>
    <row r="1951" spans="1:4">
      <c r="A1951" s="619" t="s">
        <v>3039</v>
      </c>
      <c r="B1951" s="619" t="s">
        <v>3040</v>
      </c>
      <c r="C1951" s="622" t="s">
        <v>158</v>
      </c>
      <c r="D1951" s="622">
        <v>74.760000000000005</v>
      </c>
    </row>
    <row r="1952" spans="1:4">
      <c r="A1952" s="621" t="s">
        <v>3041</v>
      </c>
      <c r="B1952" s="621" t="s">
        <v>3042</v>
      </c>
      <c r="C1952" s="622" t="s">
        <v>158</v>
      </c>
      <c r="D1952" s="622">
        <v>58.45</v>
      </c>
    </row>
    <row r="1953" spans="1:4">
      <c r="A1953" s="619" t="s">
        <v>3043</v>
      </c>
      <c r="B1953" s="619" t="s">
        <v>3044</v>
      </c>
      <c r="C1953" s="622" t="s">
        <v>184</v>
      </c>
      <c r="D1953" s="622">
        <v>423.96</v>
      </c>
    </row>
    <row r="1954" spans="1:4">
      <c r="A1954" s="619" t="s">
        <v>3045</v>
      </c>
      <c r="B1954" s="619" t="s">
        <v>3046</v>
      </c>
      <c r="C1954" s="622" t="s">
        <v>184</v>
      </c>
      <c r="D1954" s="622">
        <v>143.94</v>
      </c>
    </row>
    <row r="1955" spans="1:4" ht="31.5">
      <c r="A1955" s="619" t="s">
        <v>20671</v>
      </c>
      <c r="B1955" s="619" t="s">
        <v>21614</v>
      </c>
      <c r="C1955" s="622" t="s">
        <v>252</v>
      </c>
      <c r="D1955" s="622">
        <v>28.49</v>
      </c>
    </row>
    <row r="1956" spans="1:4" ht="31.5">
      <c r="A1956" s="619" t="s">
        <v>3047</v>
      </c>
      <c r="B1956" s="619" t="s">
        <v>21615</v>
      </c>
      <c r="C1956" s="622" t="s">
        <v>252</v>
      </c>
      <c r="D1956" s="622">
        <v>41.48</v>
      </c>
    </row>
    <row r="1957" spans="1:4">
      <c r="A1957" s="619" t="s">
        <v>3048</v>
      </c>
      <c r="B1957" s="619" t="s">
        <v>3049</v>
      </c>
      <c r="C1957" s="622" t="s">
        <v>184</v>
      </c>
      <c r="D1957" s="622">
        <v>1423.37</v>
      </c>
    </row>
    <row r="1958" spans="1:4">
      <c r="A1958" s="619" t="s">
        <v>3050</v>
      </c>
      <c r="B1958" s="619" t="s">
        <v>3051</v>
      </c>
      <c r="C1958" s="622" t="s">
        <v>184</v>
      </c>
      <c r="D1958" s="622">
        <v>1855.04</v>
      </c>
    </row>
    <row r="1959" spans="1:4">
      <c r="A1959" s="619" t="s">
        <v>3052</v>
      </c>
      <c r="B1959" s="619" t="s">
        <v>3053</v>
      </c>
      <c r="C1959" s="622" t="s">
        <v>252</v>
      </c>
      <c r="D1959" s="622">
        <v>76.64</v>
      </c>
    </row>
    <row r="1960" spans="1:4">
      <c r="A1960" s="619" t="s">
        <v>3054</v>
      </c>
      <c r="B1960" s="619" t="s">
        <v>3055</v>
      </c>
      <c r="C1960" s="622" t="s">
        <v>184</v>
      </c>
      <c r="D1960" s="622">
        <v>11.54</v>
      </c>
    </row>
    <row r="1961" spans="1:4">
      <c r="A1961" s="619">
        <v>8683</v>
      </c>
      <c r="B1961" s="619" t="s">
        <v>3056</v>
      </c>
    </row>
    <row r="1962" spans="1:4">
      <c r="A1962" s="619">
        <v>8960</v>
      </c>
      <c r="B1962" s="619" t="s">
        <v>3057</v>
      </c>
    </row>
    <row r="1963" spans="1:4" ht="31.5">
      <c r="A1963" s="621" t="s">
        <v>3058</v>
      </c>
      <c r="B1963" s="621" t="s">
        <v>3059</v>
      </c>
      <c r="C1963" s="622" t="s">
        <v>161</v>
      </c>
      <c r="D1963" s="622">
        <v>6.76</v>
      </c>
    </row>
    <row r="1964" spans="1:4">
      <c r="A1964" s="621" t="s">
        <v>3060</v>
      </c>
      <c r="B1964" s="621" t="s">
        <v>3061</v>
      </c>
      <c r="C1964" s="622" t="s">
        <v>161</v>
      </c>
      <c r="D1964" s="622">
        <v>6.19</v>
      </c>
    </row>
    <row r="1965" spans="1:4">
      <c r="A1965" s="619">
        <v>8684</v>
      </c>
      <c r="B1965" s="619" t="s">
        <v>3062</v>
      </c>
    </row>
    <row r="1966" spans="1:4">
      <c r="A1966" s="619">
        <v>8961</v>
      </c>
      <c r="B1966" s="619" t="s">
        <v>3063</v>
      </c>
    </row>
    <row r="1967" spans="1:4" ht="31.5">
      <c r="A1967" s="621" t="s">
        <v>3064</v>
      </c>
      <c r="B1967" s="621" t="s">
        <v>3065</v>
      </c>
      <c r="C1967" s="622" t="s">
        <v>158</v>
      </c>
      <c r="D1967" s="622">
        <v>190.72</v>
      </c>
    </row>
    <row r="1968" spans="1:4" ht="31.5">
      <c r="A1968" s="621" t="s">
        <v>3066</v>
      </c>
      <c r="B1968" s="621" t="s">
        <v>3067</v>
      </c>
      <c r="C1968" s="622" t="s">
        <v>158</v>
      </c>
      <c r="D1968" s="622">
        <v>163.71</v>
      </c>
    </row>
    <row r="1969" spans="1:4">
      <c r="A1969" s="619" t="s">
        <v>3068</v>
      </c>
      <c r="B1969" s="619" t="s">
        <v>3069</v>
      </c>
      <c r="C1969" s="622" t="s">
        <v>158</v>
      </c>
      <c r="D1969" s="622">
        <v>360.74</v>
      </c>
    </row>
    <row r="1970" spans="1:4">
      <c r="A1970" s="619">
        <v>8962</v>
      </c>
      <c r="B1970" s="619" t="s">
        <v>3070</v>
      </c>
    </row>
    <row r="1971" spans="1:4" ht="31.5">
      <c r="A1971" s="619" t="s">
        <v>3071</v>
      </c>
      <c r="B1971" s="619" t="s">
        <v>3072</v>
      </c>
      <c r="C1971" s="622" t="s">
        <v>252</v>
      </c>
      <c r="D1971" s="622">
        <v>142.68</v>
      </c>
    </row>
    <row r="1972" spans="1:4" ht="31.5">
      <c r="A1972" s="621" t="s">
        <v>3073</v>
      </c>
      <c r="B1972" s="621" t="s">
        <v>3074</v>
      </c>
      <c r="C1972" s="622" t="s">
        <v>252</v>
      </c>
      <c r="D1972" s="622">
        <v>102.77</v>
      </c>
    </row>
    <row r="1973" spans="1:4">
      <c r="A1973" s="619">
        <v>8963</v>
      </c>
      <c r="B1973" s="619" t="s">
        <v>3075</v>
      </c>
    </row>
    <row r="1974" spans="1:4" ht="47.25">
      <c r="A1974" s="619" t="s">
        <v>3076</v>
      </c>
      <c r="B1974" s="619" t="s">
        <v>3077</v>
      </c>
      <c r="C1974" s="622" t="s">
        <v>252</v>
      </c>
      <c r="D1974" s="622">
        <v>344.14</v>
      </c>
    </row>
    <row r="1975" spans="1:4" ht="31.5">
      <c r="A1975" s="621" t="s">
        <v>3078</v>
      </c>
      <c r="B1975" s="621" t="s">
        <v>3079</v>
      </c>
      <c r="C1975" s="622" t="s">
        <v>252</v>
      </c>
      <c r="D1975" s="622">
        <v>115.95</v>
      </c>
    </row>
    <row r="1976" spans="1:4">
      <c r="A1976" s="619">
        <v>8964</v>
      </c>
      <c r="B1976" s="619" t="s">
        <v>3080</v>
      </c>
    </row>
    <row r="1977" spans="1:4" ht="31.5">
      <c r="A1977" s="619" t="s">
        <v>3081</v>
      </c>
      <c r="B1977" s="619" t="s">
        <v>3082</v>
      </c>
      <c r="C1977" s="622" t="s">
        <v>158</v>
      </c>
      <c r="D1977" s="622">
        <v>213.66</v>
      </c>
    </row>
    <row r="1978" spans="1:4" ht="31.5">
      <c r="A1978" s="621" t="s">
        <v>3083</v>
      </c>
      <c r="B1978" s="621" t="s">
        <v>3084</v>
      </c>
      <c r="C1978" s="622" t="s">
        <v>158</v>
      </c>
      <c r="D1978" s="622">
        <v>201.91</v>
      </c>
    </row>
    <row r="1979" spans="1:4" ht="31.5">
      <c r="A1979" s="619" t="s">
        <v>3085</v>
      </c>
      <c r="B1979" s="619" t="s">
        <v>3086</v>
      </c>
      <c r="C1979" s="622" t="s">
        <v>158</v>
      </c>
      <c r="D1979" s="622">
        <v>288.02</v>
      </c>
    </row>
    <row r="1980" spans="1:4">
      <c r="A1980" s="619">
        <v>8965</v>
      </c>
      <c r="B1980" s="619" t="s">
        <v>3087</v>
      </c>
    </row>
    <row r="1981" spans="1:4">
      <c r="A1981" s="619" t="s">
        <v>3092</v>
      </c>
      <c r="B1981" s="619" t="s">
        <v>3093</v>
      </c>
      <c r="C1981" s="622" t="s">
        <v>158</v>
      </c>
      <c r="D1981" s="622">
        <v>106.18</v>
      </c>
    </row>
    <row r="1982" spans="1:4">
      <c r="A1982" s="621">
        <v>8966</v>
      </c>
      <c r="B1982" s="621" t="s">
        <v>3094</v>
      </c>
    </row>
    <row r="1983" spans="1:4">
      <c r="A1983" s="619" t="s">
        <v>3095</v>
      </c>
      <c r="B1983" s="619" t="s">
        <v>3096</v>
      </c>
      <c r="C1983" s="622" t="s">
        <v>158</v>
      </c>
      <c r="D1983" s="622">
        <v>20.87</v>
      </c>
    </row>
    <row r="1984" spans="1:4">
      <c r="A1984" s="621" t="s">
        <v>3097</v>
      </c>
      <c r="B1984" s="621" t="s">
        <v>3098</v>
      </c>
      <c r="C1984" s="622" t="s">
        <v>158</v>
      </c>
      <c r="D1984" s="622">
        <v>28.53</v>
      </c>
    </row>
    <row r="1985" spans="1:4">
      <c r="A1985" s="619" t="s">
        <v>3099</v>
      </c>
      <c r="B1985" s="619" t="s">
        <v>3100</v>
      </c>
      <c r="C1985" s="622" t="s">
        <v>158</v>
      </c>
      <c r="D1985" s="622">
        <v>7</v>
      </c>
    </row>
    <row r="1986" spans="1:4">
      <c r="A1986" s="619" t="s">
        <v>3101</v>
      </c>
      <c r="B1986" s="619" t="s">
        <v>3102</v>
      </c>
      <c r="C1986" s="622" t="s">
        <v>158</v>
      </c>
      <c r="D1986" s="622">
        <v>4.91</v>
      </c>
    </row>
    <row r="1987" spans="1:4">
      <c r="A1987" s="619" t="s">
        <v>3103</v>
      </c>
      <c r="B1987" s="619" t="s">
        <v>3104</v>
      </c>
      <c r="C1987" s="622" t="s">
        <v>158</v>
      </c>
      <c r="D1987" s="622">
        <v>22.27</v>
      </c>
    </row>
    <row r="1988" spans="1:4">
      <c r="A1988" s="619">
        <v>8967</v>
      </c>
      <c r="B1988" s="619" t="s">
        <v>3107</v>
      </c>
    </row>
    <row r="1989" spans="1:4">
      <c r="A1989" s="619" t="s">
        <v>3108</v>
      </c>
      <c r="B1989" s="619" t="s">
        <v>3109</v>
      </c>
      <c r="C1989" s="622" t="s">
        <v>158</v>
      </c>
      <c r="D1989" s="622">
        <v>70.430000000000007</v>
      </c>
    </row>
    <row r="1990" spans="1:4">
      <c r="A1990" s="621" t="s">
        <v>3110</v>
      </c>
      <c r="B1990" s="621" t="s">
        <v>3111</v>
      </c>
      <c r="C1990" s="622" t="s">
        <v>158</v>
      </c>
      <c r="D1990" s="622">
        <v>68.099999999999994</v>
      </c>
    </row>
    <row r="1991" spans="1:4">
      <c r="A1991" s="619" t="s">
        <v>3112</v>
      </c>
      <c r="B1991" s="619" t="s">
        <v>3113</v>
      </c>
      <c r="C1991" s="622" t="s">
        <v>158</v>
      </c>
      <c r="D1991" s="622">
        <v>60.77</v>
      </c>
    </row>
    <row r="1992" spans="1:4">
      <c r="A1992" s="619">
        <v>8968</v>
      </c>
      <c r="B1992" s="619" t="s">
        <v>3114</v>
      </c>
    </row>
    <row r="1993" spans="1:4" ht="31.5">
      <c r="A1993" s="619" t="s">
        <v>3115</v>
      </c>
      <c r="B1993" s="619" t="s">
        <v>3116</v>
      </c>
      <c r="C1993" s="622" t="s">
        <v>161</v>
      </c>
      <c r="D1993" s="622">
        <v>23.16</v>
      </c>
    </row>
    <row r="1994" spans="1:4" ht="31.5">
      <c r="A1994" s="621" t="s">
        <v>3117</v>
      </c>
      <c r="B1994" s="621" t="s">
        <v>3118</v>
      </c>
      <c r="C1994" s="622" t="s">
        <v>161</v>
      </c>
      <c r="D1994" s="622">
        <v>16.22</v>
      </c>
    </row>
    <row r="1995" spans="1:4">
      <c r="A1995" s="619">
        <v>8969</v>
      </c>
      <c r="B1995" s="619" t="s">
        <v>3119</v>
      </c>
    </row>
    <row r="1996" spans="1:4" ht="31.5">
      <c r="A1996" s="619" t="s">
        <v>3120</v>
      </c>
      <c r="B1996" s="619" t="s">
        <v>3121</v>
      </c>
      <c r="C1996" s="622" t="s">
        <v>161</v>
      </c>
      <c r="D1996" s="622">
        <v>28.3</v>
      </c>
    </row>
    <row r="1997" spans="1:4" ht="31.5">
      <c r="A1997" s="621" t="s">
        <v>3122</v>
      </c>
      <c r="B1997" s="621" t="s">
        <v>3123</v>
      </c>
      <c r="C1997" s="622" t="s">
        <v>161</v>
      </c>
      <c r="D1997" s="622">
        <v>21.88</v>
      </c>
    </row>
    <row r="1998" spans="1:4" ht="31.5">
      <c r="A1998" s="619" t="s">
        <v>3124</v>
      </c>
      <c r="B1998" s="619" t="s">
        <v>3125</v>
      </c>
      <c r="C1998" s="622" t="s">
        <v>161</v>
      </c>
      <c r="D1998" s="622">
        <v>35.630000000000003</v>
      </c>
    </row>
    <row r="1999" spans="1:4" ht="31.5">
      <c r="A1999" s="619" t="s">
        <v>3126</v>
      </c>
      <c r="B1999" s="619" t="s">
        <v>3127</v>
      </c>
      <c r="C1999" s="622" t="s">
        <v>161</v>
      </c>
      <c r="D1999" s="622">
        <v>29.21</v>
      </c>
    </row>
    <row r="2000" spans="1:4" ht="31.5">
      <c r="A2000" s="619" t="s">
        <v>3128</v>
      </c>
      <c r="B2000" s="619" t="s">
        <v>3129</v>
      </c>
      <c r="C2000" s="622" t="s">
        <v>161</v>
      </c>
      <c r="D2000" s="622">
        <v>46.74</v>
      </c>
    </row>
    <row r="2001" spans="1:4" ht="31.5">
      <c r="A2001" s="619" t="s">
        <v>3130</v>
      </c>
      <c r="B2001" s="619" t="s">
        <v>3131</v>
      </c>
      <c r="C2001" s="622" t="s">
        <v>161</v>
      </c>
      <c r="D2001" s="622">
        <v>40.98</v>
      </c>
    </row>
    <row r="2002" spans="1:4" ht="31.5">
      <c r="A2002" s="619" t="s">
        <v>3132</v>
      </c>
      <c r="B2002" s="619" t="s">
        <v>3133</v>
      </c>
      <c r="C2002" s="622" t="s">
        <v>161</v>
      </c>
      <c r="D2002" s="622">
        <v>53.8</v>
      </c>
    </row>
    <row r="2003" spans="1:4" ht="31.5">
      <c r="A2003" s="619" t="s">
        <v>3134</v>
      </c>
      <c r="B2003" s="619" t="s">
        <v>3135</v>
      </c>
      <c r="C2003" s="622" t="s">
        <v>161</v>
      </c>
      <c r="D2003" s="622">
        <v>59.56</v>
      </c>
    </row>
    <row r="2004" spans="1:4">
      <c r="A2004" s="619">
        <v>8970</v>
      </c>
      <c r="B2004" s="619" t="s">
        <v>3136</v>
      </c>
    </row>
    <row r="2005" spans="1:4">
      <c r="A2005" s="619" t="s">
        <v>3137</v>
      </c>
      <c r="B2005" s="619" t="s">
        <v>3138</v>
      </c>
      <c r="C2005" s="622" t="s">
        <v>161</v>
      </c>
      <c r="D2005" s="622">
        <v>39.619999999999997</v>
      </c>
    </row>
    <row r="2006" spans="1:4" ht="31.5">
      <c r="A2006" s="621" t="s">
        <v>3139</v>
      </c>
      <c r="B2006" s="621" t="s">
        <v>3140</v>
      </c>
      <c r="C2006" s="622" t="s">
        <v>158</v>
      </c>
      <c r="D2006" s="622">
        <v>48.86</v>
      </c>
    </row>
    <row r="2007" spans="1:4">
      <c r="A2007" s="619" t="s">
        <v>3141</v>
      </c>
      <c r="B2007" s="619" t="s">
        <v>3142</v>
      </c>
      <c r="C2007" s="622" t="s">
        <v>158</v>
      </c>
      <c r="D2007" s="622">
        <v>49.63</v>
      </c>
    </row>
    <row r="2008" spans="1:4">
      <c r="A2008" s="619" t="s">
        <v>3143</v>
      </c>
      <c r="B2008" s="619" t="s">
        <v>3144</v>
      </c>
      <c r="C2008" s="622" t="s">
        <v>158</v>
      </c>
      <c r="D2008" s="622">
        <v>32.96</v>
      </c>
    </row>
    <row r="2009" spans="1:4">
      <c r="A2009" s="619" t="s">
        <v>3145</v>
      </c>
      <c r="B2009" s="619" t="s">
        <v>3146</v>
      </c>
      <c r="C2009" s="622" t="s">
        <v>158</v>
      </c>
      <c r="D2009" s="622">
        <v>60.12</v>
      </c>
    </row>
    <row r="2010" spans="1:4">
      <c r="A2010" s="619">
        <v>8971</v>
      </c>
      <c r="B2010" s="619" t="s">
        <v>3147</v>
      </c>
    </row>
    <row r="2011" spans="1:4" ht="47.25">
      <c r="A2011" s="619" t="s">
        <v>3148</v>
      </c>
      <c r="B2011" s="619" t="s">
        <v>3149</v>
      </c>
      <c r="C2011" s="622" t="s">
        <v>158</v>
      </c>
      <c r="D2011" s="622">
        <v>143.19999999999999</v>
      </c>
    </row>
    <row r="2012" spans="1:4" ht="31.5">
      <c r="A2012" s="621" t="s">
        <v>3150</v>
      </c>
      <c r="B2012" s="621" t="s">
        <v>3151</v>
      </c>
      <c r="C2012" s="622" t="s">
        <v>158</v>
      </c>
      <c r="D2012" s="622">
        <v>1245.68</v>
      </c>
    </row>
    <row r="2013" spans="1:4" ht="31.5">
      <c r="A2013" s="619" t="s">
        <v>3152</v>
      </c>
      <c r="B2013" s="619" t="s">
        <v>3153</v>
      </c>
      <c r="C2013" s="622" t="s">
        <v>158</v>
      </c>
      <c r="D2013" s="622">
        <v>1117.32</v>
      </c>
    </row>
    <row r="2014" spans="1:4" ht="31.5">
      <c r="A2014" s="619" t="s">
        <v>3154</v>
      </c>
      <c r="B2014" s="619" t="s">
        <v>3155</v>
      </c>
      <c r="C2014" s="622" t="s">
        <v>158</v>
      </c>
      <c r="D2014" s="622">
        <v>184.06</v>
      </c>
    </row>
    <row r="2015" spans="1:4">
      <c r="A2015" s="619">
        <v>8972</v>
      </c>
      <c r="B2015" s="619" t="s">
        <v>3156</v>
      </c>
    </row>
    <row r="2016" spans="1:4">
      <c r="A2016" s="619" t="s">
        <v>3157</v>
      </c>
      <c r="B2016" s="619" t="s">
        <v>3158</v>
      </c>
      <c r="C2016" s="622" t="s">
        <v>158</v>
      </c>
      <c r="D2016" s="622">
        <v>17.04</v>
      </c>
    </row>
    <row r="2017" spans="1:4">
      <c r="A2017" s="621" t="s">
        <v>3159</v>
      </c>
      <c r="B2017" s="621" t="s">
        <v>3160</v>
      </c>
      <c r="C2017" s="622" t="s">
        <v>158</v>
      </c>
      <c r="D2017" s="622">
        <v>6.13</v>
      </c>
    </row>
    <row r="2018" spans="1:4">
      <c r="A2018" s="619" t="s">
        <v>3161</v>
      </c>
      <c r="B2018" s="619" t="s">
        <v>3162</v>
      </c>
      <c r="C2018" s="622" t="s">
        <v>158</v>
      </c>
      <c r="D2018" s="622">
        <v>19.850000000000001</v>
      </c>
    </row>
    <row r="2019" spans="1:4">
      <c r="A2019" s="619" t="s">
        <v>3163</v>
      </c>
      <c r="B2019" s="619" t="s">
        <v>3164</v>
      </c>
      <c r="C2019" s="622" t="s">
        <v>158</v>
      </c>
      <c r="D2019" s="622">
        <v>21.9</v>
      </c>
    </row>
    <row r="2020" spans="1:4">
      <c r="A2020" s="619" t="s">
        <v>3165</v>
      </c>
      <c r="B2020" s="619" t="s">
        <v>3166</v>
      </c>
      <c r="C2020" s="622" t="s">
        <v>158</v>
      </c>
      <c r="D2020" s="622">
        <v>27.82</v>
      </c>
    </row>
    <row r="2021" spans="1:4">
      <c r="A2021" s="619" t="s">
        <v>3167</v>
      </c>
      <c r="B2021" s="619" t="s">
        <v>3168</v>
      </c>
      <c r="C2021" s="622" t="s">
        <v>158</v>
      </c>
      <c r="D2021" s="622">
        <v>21.28</v>
      </c>
    </row>
    <row r="2022" spans="1:4">
      <c r="A2022" s="619" t="s">
        <v>3169</v>
      </c>
      <c r="B2022" s="619" t="s">
        <v>3170</v>
      </c>
      <c r="C2022" s="622" t="s">
        <v>158</v>
      </c>
      <c r="D2022" s="622">
        <v>22.67</v>
      </c>
    </row>
    <row r="2023" spans="1:4">
      <c r="A2023" s="619" t="s">
        <v>3171</v>
      </c>
      <c r="B2023" s="619" t="s">
        <v>3172</v>
      </c>
      <c r="C2023" s="622" t="s">
        <v>158</v>
      </c>
      <c r="D2023" s="622">
        <v>26.86</v>
      </c>
    </row>
    <row r="2024" spans="1:4">
      <c r="A2024" s="619" t="s">
        <v>3173</v>
      </c>
      <c r="B2024" s="619" t="s">
        <v>3174</v>
      </c>
      <c r="C2024" s="622" t="s">
        <v>158</v>
      </c>
      <c r="D2024" s="622">
        <v>35.11</v>
      </c>
    </row>
    <row r="2025" spans="1:4">
      <c r="A2025" s="619">
        <v>8973</v>
      </c>
      <c r="B2025" s="619" t="s">
        <v>3175</v>
      </c>
    </row>
    <row r="2026" spans="1:4">
      <c r="A2026" s="619" t="s">
        <v>3176</v>
      </c>
      <c r="B2026" s="619" t="s">
        <v>3177</v>
      </c>
      <c r="C2026" s="622" t="s">
        <v>158</v>
      </c>
      <c r="D2026" s="622">
        <v>23.05</v>
      </c>
    </row>
    <row r="2027" spans="1:4">
      <c r="A2027" s="621" t="s">
        <v>3178</v>
      </c>
      <c r="B2027" s="621" t="s">
        <v>3179</v>
      </c>
      <c r="C2027" s="622" t="s">
        <v>158</v>
      </c>
      <c r="D2027" s="622">
        <v>22.95</v>
      </c>
    </row>
    <row r="2028" spans="1:4">
      <c r="A2028" s="619" t="s">
        <v>3180</v>
      </c>
      <c r="B2028" s="619" t="s">
        <v>3181</v>
      </c>
      <c r="C2028" s="622" t="s">
        <v>158</v>
      </c>
      <c r="D2028" s="622">
        <v>14.69</v>
      </c>
    </row>
    <row r="2029" spans="1:4">
      <c r="A2029" s="619" t="s">
        <v>3182</v>
      </c>
      <c r="B2029" s="619" t="s">
        <v>3183</v>
      </c>
      <c r="C2029" s="622" t="s">
        <v>158</v>
      </c>
      <c r="D2029" s="622">
        <v>15.38</v>
      </c>
    </row>
    <row r="2030" spans="1:4">
      <c r="A2030" s="619">
        <v>8975</v>
      </c>
      <c r="B2030" s="619" t="s">
        <v>3184</v>
      </c>
    </row>
    <row r="2031" spans="1:4" ht="47.25">
      <c r="A2031" s="619" t="s">
        <v>3185</v>
      </c>
      <c r="B2031" s="619" t="s">
        <v>3186</v>
      </c>
      <c r="C2031" s="622" t="s">
        <v>158</v>
      </c>
      <c r="D2031" s="622">
        <v>329.54</v>
      </c>
    </row>
    <row r="2032" spans="1:4">
      <c r="A2032" s="621">
        <v>8685</v>
      </c>
      <c r="B2032" s="621" t="s">
        <v>131</v>
      </c>
    </row>
    <row r="2033" spans="1:4">
      <c r="A2033" s="619">
        <v>8977</v>
      </c>
      <c r="B2033" s="619" t="s">
        <v>3187</v>
      </c>
    </row>
    <row r="2034" spans="1:4" ht="47.25">
      <c r="A2034" s="621" t="s">
        <v>3188</v>
      </c>
      <c r="B2034" s="621" t="s">
        <v>3189</v>
      </c>
      <c r="C2034" s="622" t="s">
        <v>252</v>
      </c>
      <c r="D2034" s="622">
        <v>355.86</v>
      </c>
    </row>
    <row r="2035" spans="1:4" ht="47.25">
      <c r="A2035" s="621" t="s">
        <v>3190</v>
      </c>
      <c r="B2035" s="621" t="s">
        <v>3191</v>
      </c>
      <c r="C2035" s="622" t="s">
        <v>252</v>
      </c>
      <c r="D2035" s="622">
        <v>396.19</v>
      </c>
    </row>
    <row r="2036" spans="1:4" ht="47.25">
      <c r="A2036" s="619" t="s">
        <v>3192</v>
      </c>
      <c r="B2036" s="619" t="s">
        <v>3193</v>
      </c>
      <c r="C2036" s="622" t="s">
        <v>252</v>
      </c>
      <c r="D2036" s="622">
        <v>300.04000000000002</v>
      </c>
    </row>
    <row r="2037" spans="1:4" ht="47.25">
      <c r="A2037" s="619" t="s">
        <v>3194</v>
      </c>
      <c r="B2037" s="619" t="s">
        <v>3195</v>
      </c>
      <c r="C2037" s="622" t="s">
        <v>252</v>
      </c>
      <c r="D2037" s="622">
        <v>340.79</v>
      </c>
    </row>
    <row r="2038" spans="1:4">
      <c r="A2038" s="619">
        <v>8978</v>
      </c>
      <c r="B2038" s="619" t="s">
        <v>3196</v>
      </c>
    </row>
    <row r="2039" spans="1:4" ht="31.5">
      <c r="A2039" s="619" t="s">
        <v>3197</v>
      </c>
      <c r="B2039" s="619" t="s">
        <v>3198</v>
      </c>
      <c r="C2039" s="622" t="s">
        <v>161</v>
      </c>
      <c r="D2039" s="622">
        <v>47.99</v>
      </c>
    </row>
    <row r="2040" spans="1:4" ht="31.5">
      <c r="A2040" s="621" t="s">
        <v>3199</v>
      </c>
      <c r="B2040" s="621" t="s">
        <v>3200</v>
      </c>
      <c r="C2040" s="622" t="s">
        <v>161</v>
      </c>
      <c r="D2040" s="622">
        <v>91.53</v>
      </c>
    </row>
    <row r="2041" spans="1:4" ht="31.5">
      <c r="A2041" s="619" t="s">
        <v>3201</v>
      </c>
      <c r="B2041" s="619" t="s">
        <v>3202</v>
      </c>
      <c r="C2041" s="622" t="s">
        <v>161</v>
      </c>
      <c r="D2041" s="622">
        <v>138.46</v>
      </c>
    </row>
    <row r="2042" spans="1:4" ht="31.5">
      <c r="A2042" s="619" t="s">
        <v>3203</v>
      </c>
      <c r="B2042" s="619" t="s">
        <v>3204</v>
      </c>
      <c r="C2042" s="622" t="s">
        <v>161</v>
      </c>
      <c r="D2042" s="622">
        <v>242.86</v>
      </c>
    </row>
    <row r="2043" spans="1:4" ht="31.5">
      <c r="A2043" s="619" t="s">
        <v>3205</v>
      </c>
      <c r="B2043" s="619" t="s">
        <v>3206</v>
      </c>
      <c r="C2043" s="622" t="s">
        <v>161</v>
      </c>
      <c r="D2043" s="622">
        <v>381.56</v>
      </c>
    </row>
    <row r="2044" spans="1:4" ht="31.5">
      <c r="A2044" s="619" t="s">
        <v>3207</v>
      </c>
      <c r="B2044" s="619" t="s">
        <v>3208</v>
      </c>
      <c r="C2044" s="622" t="s">
        <v>161</v>
      </c>
      <c r="D2044" s="622">
        <v>461.81</v>
      </c>
    </row>
    <row r="2045" spans="1:4" ht="31.5">
      <c r="A2045" s="619" t="s">
        <v>3209</v>
      </c>
      <c r="B2045" s="619" t="s">
        <v>3210</v>
      </c>
      <c r="C2045" s="622" t="s">
        <v>161</v>
      </c>
      <c r="D2045" s="622">
        <v>629.4</v>
      </c>
    </row>
    <row r="2046" spans="1:4" ht="31.5">
      <c r="A2046" s="619" t="s">
        <v>3211</v>
      </c>
      <c r="B2046" s="619" t="s">
        <v>3212</v>
      </c>
      <c r="C2046" s="622" t="s">
        <v>161</v>
      </c>
      <c r="D2046" s="622">
        <v>21.74</v>
      </c>
    </row>
    <row r="2047" spans="1:4" ht="31.5">
      <c r="A2047" s="619" t="s">
        <v>3213</v>
      </c>
      <c r="B2047" s="619" t="s">
        <v>3214</v>
      </c>
      <c r="C2047" s="622" t="s">
        <v>161</v>
      </c>
      <c r="D2047" s="622">
        <v>25.89</v>
      </c>
    </row>
    <row r="2048" spans="1:4" ht="31.5">
      <c r="A2048" s="619" t="s">
        <v>3215</v>
      </c>
      <c r="B2048" s="619" t="s">
        <v>3216</v>
      </c>
      <c r="C2048" s="622" t="s">
        <v>161</v>
      </c>
      <c r="D2048" s="622">
        <v>41.88</v>
      </c>
    </row>
    <row r="2049" spans="1:4" ht="31.5">
      <c r="A2049" s="619" t="s">
        <v>3217</v>
      </c>
      <c r="B2049" s="619" t="s">
        <v>3218</v>
      </c>
      <c r="C2049" s="622" t="s">
        <v>161</v>
      </c>
      <c r="D2049" s="622">
        <v>67.89</v>
      </c>
    </row>
    <row r="2050" spans="1:4" ht="31.5">
      <c r="A2050" s="619" t="s">
        <v>3219</v>
      </c>
      <c r="B2050" s="619" t="s">
        <v>3220</v>
      </c>
      <c r="C2050" s="622" t="s">
        <v>161</v>
      </c>
      <c r="D2050" s="622">
        <v>126.76</v>
      </c>
    </row>
    <row r="2051" spans="1:4" ht="31.5">
      <c r="A2051" s="619" t="s">
        <v>3221</v>
      </c>
      <c r="B2051" s="619" t="s">
        <v>3222</v>
      </c>
      <c r="C2051" s="622" t="s">
        <v>161</v>
      </c>
      <c r="D2051" s="622">
        <v>29.26</v>
      </c>
    </row>
    <row r="2052" spans="1:4" ht="31.5">
      <c r="A2052" s="619" t="s">
        <v>3223</v>
      </c>
      <c r="B2052" s="619" t="s">
        <v>3224</v>
      </c>
      <c r="C2052" s="622" t="s">
        <v>161</v>
      </c>
      <c r="D2052" s="622">
        <v>38.119999999999997</v>
      </c>
    </row>
    <row r="2053" spans="1:4" ht="31.5">
      <c r="A2053" s="619" t="s">
        <v>3225</v>
      </c>
      <c r="B2053" s="619" t="s">
        <v>3226</v>
      </c>
      <c r="C2053" s="622" t="s">
        <v>161</v>
      </c>
      <c r="D2053" s="622">
        <v>67.05</v>
      </c>
    </row>
    <row r="2054" spans="1:4" ht="31.5">
      <c r="A2054" s="619" t="s">
        <v>3227</v>
      </c>
      <c r="B2054" s="619" t="s">
        <v>3228</v>
      </c>
      <c r="C2054" s="622" t="s">
        <v>161</v>
      </c>
      <c r="D2054" s="622">
        <v>83.17</v>
      </c>
    </row>
    <row r="2055" spans="1:4" ht="31.5">
      <c r="A2055" s="619" t="s">
        <v>3229</v>
      </c>
      <c r="B2055" s="619" t="s">
        <v>3230</v>
      </c>
      <c r="C2055" s="622" t="s">
        <v>161</v>
      </c>
      <c r="D2055" s="622">
        <v>34.19</v>
      </c>
    </row>
    <row r="2056" spans="1:4" ht="31.5">
      <c r="A2056" s="619" t="s">
        <v>3231</v>
      </c>
      <c r="B2056" s="619" t="s">
        <v>3232</v>
      </c>
      <c r="C2056" s="622" t="s">
        <v>161</v>
      </c>
      <c r="D2056" s="622">
        <v>50.98</v>
      </c>
    </row>
    <row r="2057" spans="1:4" ht="31.5">
      <c r="A2057" s="619" t="s">
        <v>3233</v>
      </c>
      <c r="B2057" s="619" t="s">
        <v>3234</v>
      </c>
      <c r="C2057" s="622" t="s">
        <v>161</v>
      </c>
      <c r="D2057" s="622">
        <v>32.01</v>
      </c>
    </row>
    <row r="2058" spans="1:4" ht="31.5">
      <c r="A2058" s="619" t="s">
        <v>3235</v>
      </c>
      <c r="B2058" s="619" t="s">
        <v>3236</v>
      </c>
      <c r="C2058" s="622" t="s">
        <v>161</v>
      </c>
      <c r="D2058" s="622">
        <v>23.85</v>
      </c>
    </row>
    <row r="2059" spans="1:4" ht="31.5">
      <c r="A2059" s="619" t="s">
        <v>3237</v>
      </c>
      <c r="B2059" s="619" t="s">
        <v>3238</v>
      </c>
      <c r="C2059" s="622" t="s">
        <v>161</v>
      </c>
      <c r="D2059" s="622">
        <v>32.03</v>
      </c>
    </row>
    <row r="2060" spans="1:4">
      <c r="A2060" s="619">
        <v>8979</v>
      </c>
      <c r="B2060" s="619" t="s">
        <v>3239</v>
      </c>
    </row>
    <row r="2061" spans="1:4" ht="31.5">
      <c r="A2061" s="619" t="s">
        <v>3240</v>
      </c>
      <c r="B2061" s="619" t="s">
        <v>3241</v>
      </c>
      <c r="C2061" s="622" t="s">
        <v>252</v>
      </c>
      <c r="D2061" s="622">
        <v>16.18</v>
      </c>
    </row>
    <row r="2062" spans="1:4" ht="31.5">
      <c r="A2062" s="621" t="s">
        <v>3242</v>
      </c>
      <c r="B2062" s="621" t="s">
        <v>3243</v>
      </c>
      <c r="C2062" s="622" t="s">
        <v>252</v>
      </c>
      <c r="D2062" s="622">
        <v>18.2</v>
      </c>
    </row>
    <row r="2063" spans="1:4" ht="31.5">
      <c r="A2063" s="619" t="s">
        <v>3244</v>
      </c>
      <c r="B2063" s="619" t="s">
        <v>3245</v>
      </c>
      <c r="C2063" s="622" t="s">
        <v>252</v>
      </c>
      <c r="D2063" s="622">
        <v>23.07</v>
      </c>
    </row>
    <row r="2064" spans="1:4" ht="31.5">
      <c r="A2064" s="619" t="s">
        <v>3246</v>
      </c>
      <c r="B2064" s="619" t="s">
        <v>3247</v>
      </c>
      <c r="C2064" s="622" t="s">
        <v>252</v>
      </c>
      <c r="D2064" s="622">
        <v>34.4</v>
      </c>
    </row>
    <row r="2065" spans="1:4" ht="31.5">
      <c r="A2065" s="619" t="s">
        <v>3248</v>
      </c>
      <c r="B2065" s="619" t="s">
        <v>3249</v>
      </c>
      <c r="C2065" s="622" t="s">
        <v>252</v>
      </c>
      <c r="D2065" s="622">
        <v>39.47</v>
      </c>
    </row>
    <row r="2066" spans="1:4" ht="31.5">
      <c r="A2066" s="619" t="s">
        <v>3250</v>
      </c>
      <c r="B2066" s="619" t="s">
        <v>3251</v>
      </c>
      <c r="C2066" s="622" t="s">
        <v>252</v>
      </c>
      <c r="D2066" s="622">
        <v>55.89</v>
      </c>
    </row>
    <row r="2067" spans="1:4" ht="31.5">
      <c r="A2067" s="619" t="s">
        <v>3252</v>
      </c>
      <c r="B2067" s="619" t="s">
        <v>3253</v>
      </c>
      <c r="C2067" s="622" t="s">
        <v>161</v>
      </c>
      <c r="D2067" s="622">
        <v>153.75</v>
      </c>
    </row>
    <row r="2068" spans="1:4" ht="31.5">
      <c r="A2068" s="619" t="s">
        <v>3254</v>
      </c>
      <c r="B2068" s="619" t="s">
        <v>3255</v>
      </c>
      <c r="C2068" s="622" t="s">
        <v>161</v>
      </c>
      <c r="D2068" s="622">
        <v>21.15</v>
      </c>
    </row>
    <row r="2069" spans="1:4" ht="31.5">
      <c r="A2069" s="619" t="s">
        <v>3256</v>
      </c>
      <c r="B2069" s="619" t="s">
        <v>3257</v>
      </c>
      <c r="C2069" s="622" t="s">
        <v>161</v>
      </c>
      <c r="D2069" s="622">
        <v>24.46</v>
      </c>
    </row>
    <row r="2070" spans="1:4" ht="31.5">
      <c r="A2070" s="619" t="s">
        <v>3258</v>
      </c>
      <c r="B2070" s="619" t="s">
        <v>3259</v>
      </c>
      <c r="C2070" s="622" t="s">
        <v>161</v>
      </c>
      <c r="D2070" s="622">
        <v>34.29</v>
      </c>
    </row>
    <row r="2071" spans="1:4" ht="31.5">
      <c r="A2071" s="619" t="s">
        <v>3260</v>
      </c>
      <c r="B2071" s="619" t="s">
        <v>3261</v>
      </c>
      <c r="C2071" s="622" t="s">
        <v>161</v>
      </c>
      <c r="D2071" s="622">
        <v>42.2</v>
      </c>
    </row>
    <row r="2072" spans="1:4" ht="31.5">
      <c r="A2072" s="619" t="s">
        <v>3262</v>
      </c>
      <c r="B2072" s="619" t="s">
        <v>3263</v>
      </c>
      <c r="C2072" s="622" t="s">
        <v>161</v>
      </c>
      <c r="D2072" s="622">
        <v>45.04</v>
      </c>
    </row>
    <row r="2073" spans="1:4" ht="31.5">
      <c r="A2073" s="619" t="s">
        <v>3264</v>
      </c>
      <c r="B2073" s="619" t="s">
        <v>3265</v>
      </c>
      <c r="C2073" s="622" t="s">
        <v>161</v>
      </c>
      <c r="D2073" s="622">
        <v>59.57</v>
      </c>
    </row>
    <row r="2074" spans="1:4" ht="31.5">
      <c r="A2074" s="619" t="s">
        <v>3266</v>
      </c>
      <c r="B2074" s="619" t="s">
        <v>3267</v>
      </c>
      <c r="C2074" s="622" t="s">
        <v>161</v>
      </c>
      <c r="D2074" s="622">
        <v>90.72</v>
      </c>
    </row>
    <row r="2075" spans="1:4" ht="31.5">
      <c r="A2075" s="619" t="s">
        <v>3268</v>
      </c>
      <c r="B2075" s="619" t="s">
        <v>3269</v>
      </c>
      <c r="C2075" s="622" t="s">
        <v>161</v>
      </c>
      <c r="D2075" s="622">
        <v>116</v>
      </c>
    </row>
    <row r="2076" spans="1:4">
      <c r="A2076" s="619">
        <v>8980</v>
      </c>
      <c r="B2076" s="619" t="s">
        <v>3270</v>
      </c>
    </row>
    <row r="2077" spans="1:4" ht="31.5">
      <c r="A2077" s="619" t="s">
        <v>3271</v>
      </c>
      <c r="B2077" s="619" t="s">
        <v>3272</v>
      </c>
      <c r="C2077" s="622" t="s">
        <v>161</v>
      </c>
      <c r="D2077" s="622">
        <v>48.09</v>
      </c>
    </row>
    <row r="2078" spans="1:4" ht="31.5">
      <c r="A2078" s="621" t="s">
        <v>3273</v>
      </c>
      <c r="B2078" s="621" t="s">
        <v>3274</v>
      </c>
      <c r="C2078" s="622" t="s">
        <v>161</v>
      </c>
      <c r="D2078" s="622">
        <v>66.12</v>
      </c>
    </row>
    <row r="2079" spans="1:4" ht="31.5">
      <c r="A2079" s="619" t="s">
        <v>3275</v>
      </c>
      <c r="B2079" s="619" t="s">
        <v>3276</v>
      </c>
      <c r="C2079" s="622" t="s">
        <v>161</v>
      </c>
      <c r="D2079" s="622">
        <v>55.71</v>
      </c>
    </row>
    <row r="2080" spans="1:4" ht="31.5">
      <c r="A2080" s="619" t="s">
        <v>3277</v>
      </c>
      <c r="B2080" s="619" t="s">
        <v>3278</v>
      </c>
      <c r="C2080" s="622" t="s">
        <v>161</v>
      </c>
      <c r="D2080" s="622">
        <v>29</v>
      </c>
    </row>
    <row r="2081" spans="1:4" ht="31.5">
      <c r="A2081" s="619" t="s">
        <v>3279</v>
      </c>
      <c r="B2081" s="619" t="s">
        <v>3280</v>
      </c>
      <c r="C2081" s="622" t="s">
        <v>161</v>
      </c>
      <c r="D2081" s="622">
        <v>85.51</v>
      </c>
    </row>
    <row r="2082" spans="1:4" ht="31.5">
      <c r="A2082" s="619" t="s">
        <v>3281</v>
      </c>
      <c r="B2082" s="619" t="s">
        <v>3282</v>
      </c>
      <c r="C2082" s="622" t="s">
        <v>161</v>
      </c>
      <c r="D2082" s="622">
        <v>121.11</v>
      </c>
    </row>
    <row r="2083" spans="1:4" ht="31.5">
      <c r="A2083" s="619" t="s">
        <v>3283</v>
      </c>
      <c r="B2083" s="619" t="s">
        <v>3284</v>
      </c>
      <c r="C2083" s="622" t="s">
        <v>161</v>
      </c>
      <c r="D2083" s="622">
        <v>155.22999999999999</v>
      </c>
    </row>
    <row r="2084" spans="1:4" ht="31.5">
      <c r="A2084" s="619" t="s">
        <v>3285</v>
      </c>
      <c r="B2084" s="619" t="s">
        <v>3286</v>
      </c>
      <c r="C2084" s="622" t="s">
        <v>161</v>
      </c>
      <c r="D2084" s="622">
        <v>33.979999999999997</v>
      </c>
    </row>
    <row r="2085" spans="1:4" ht="31.5">
      <c r="A2085" s="619" t="s">
        <v>3287</v>
      </c>
      <c r="B2085" s="619" t="s">
        <v>3288</v>
      </c>
      <c r="C2085" s="622" t="s">
        <v>161</v>
      </c>
      <c r="D2085" s="622">
        <v>181.55</v>
      </c>
    </row>
    <row r="2086" spans="1:4">
      <c r="A2086" s="619">
        <v>8981</v>
      </c>
      <c r="B2086" s="619" t="s">
        <v>3289</v>
      </c>
    </row>
    <row r="2087" spans="1:4" ht="31.5">
      <c r="A2087" s="619" t="s">
        <v>3290</v>
      </c>
      <c r="B2087" s="619" t="s">
        <v>3291</v>
      </c>
      <c r="C2087" s="622" t="s">
        <v>161</v>
      </c>
      <c r="D2087" s="622">
        <v>243.37</v>
      </c>
    </row>
    <row r="2088" spans="1:4" ht="31.5">
      <c r="A2088" s="621" t="s">
        <v>3292</v>
      </c>
      <c r="B2088" s="621" t="s">
        <v>3293</v>
      </c>
      <c r="C2088" s="622" t="s">
        <v>161</v>
      </c>
      <c r="D2088" s="622">
        <v>27.73</v>
      </c>
    </row>
    <row r="2089" spans="1:4" ht="31.5">
      <c r="A2089" s="619" t="s">
        <v>3294</v>
      </c>
      <c r="B2089" s="619" t="s">
        <v>3295</v>
      </c>
      <c r="C2089" s="622" t="s">
        <v>161</v>
      </c>
      <c r="D2089" s="622">
        <v>37.5</v>
      </c>
    </row>
    <row r="2090" spans="1:4" ht="31.5">
      <c r="A2090" s="619" t="s">
        <v>3296</v>
      </c>
      <c r="B2090" s="619" t="s">
        <v>3297</v>
      </c>
      <c r="C2090" s="622" t="s">
        <v>161</v>
      </c>
      <c r="D2090" s="622">
        <v>54.44</v>
      </c>
    </row>
    <row r="2091" spans="1:4" ht="31.5">
      <c r="A2091" s="619" t="s">
        <v>3298</v>
      </c>
      <c r="B2091" s="619" t="s">
        <v>3299</v>
      </c>
      <c r="C2091" s="622" t="s">
        <v>161</v>
      </c>
      <c r="D2091" s="622">
        <v>80.45</v>
      </c>
    </row>
    <row r="2092" spans="1:4" ht="31.5">
      <c r="A2092" s="619" t="s">
        <v>3300</v>
      </c>
      <c r="B2092" s="619" t="s">
        <v>3301</v>
      </c>
      <c r="C2092" s="622" t="s">
        <v>161</v>
      </c>
      <c r="D2092" s="622">
        <v>130.36000000000001</v>
      </c>
    </row>
    <row r="2093" spans="1:4" ht="31.5">
      <c r="A2093" s="619" t="s">
        <v>3302</v>
      </c>
      <c r="B2093" s="619" t="s">
        <v>3303</v>
      </c>
      <c r="C2093" s="622" t="s">
        <v>161</v>
      </c>
      <c r="D2093" s="622">
        <v>163.87</v>
      </c>
    </row>
    <row r="2094" spans="1:4" ht="31.5">
      <c r="A2094" s="619" t="s">
        <v>3304</v>
      </c>
      <c r="B2094" s="619" t="s">
        <v>3305</v>
      </c>
      <c r="C2094" s="622" t="s">
        <v>161</v>
      </c>
      <c r="D2094" s="622">
        <v>285.49</v>
      </c>
    </row>
    <row r="2095" spans="1:4" ht="31.5">
      <c r="A2095" s="619" t="s">
        <v>3306</v>
      </c>
      <c r="B2095" s="619" t="s">
        <v>3307</v>
      </c>
      <c r="C2095" s="622" t="s">
        <v>161</v>
      </c>
      <c r="D2095" s="622">
        <v>25.72</v>
      </c>
    </row>
    <row r="2096" spans="1:4" ht="31.5">
      <c r="A2096" s="619" t="s">
        <v>3308</v>
      </c>
      <c r="B2096" s="619" t="s">
        <v>3309</v>
      </c>
      <c r="C2096" s="622" t="s">
        <v>161</v>
      </c>
      <c r="D2096" s="622">
        <v>41.13</v>
      </c>
    </row>
    <row r="2097" spans="1:4" ht="31.5">
      <c r="A2097" s="619" t="s">
        <v>3310</v>
      </c>
      <c r="B2097" s="619" t="s">
        <v>3311</v>
      </c>
      <c r="C2097" s="622" t="s">
        <v>161</v>
      </c>
      <c r="D2097" s="622">
        <v>46.14</v>
      </c>
    </row>
    <row r="2098" spans="1:4" ht="31.5">
      <c r="A2098" s="619" t="s">
        <v>3312</v>
      </c>
      <c r="B2098" s="619" t="s">
        <v>3313</v>
      </c>
      <c r="C2098" s="622" t="s">
        <v>161</v>
      </c>
      <c r="D2098" s="622">
        <v>59.63</v>
      </c>
    </row>
    <row r="2099" spans="1:4" ht="31.5">
      <c r="A2099" s="619" t="s">
        <v>3314</v>
      </c>
      <c r="B2099" s="619" t="s">
        <v>3315</v>
      </c>
      <c r="C2099" s="622" t="s">
        <v>161</v>
      </c>
      <c r="D2099" s="622">
        <v>92.6</v>
      </c>
    </row>
    <row r="2100" spans="1:4" ht="31.5">
      <c r="A2100" s="619" t="s">
        <v>3316</v>
      </c>
      <c r="B2100" s="619" t="s">
        <v>3317</v>
      </c>
      <c r="C2100" s="622" t="s">
        <v>161</v>
      </c>
      <c r="D2100" s="622">
        <v>149.66999999999999</v>
      </c>
    </row>
    <row r="2101" spans="1:4" ht="31.5">
      <c r="A2101" s="619" t="s">
        <v>3318</v>
      </c>
      <c r="B2101" s="619" t="s">
        <v>3319</v>
      </c>
      <c r="C2101" s="622" t="s">
        <v>161</v>
      </c>
      <c r="D2101" s="622">
        <v>203.53</v>
      </c>
    </row>
    <row r="2102" spans="1:4" ht="31.5">
      <c r="A2102" s="619" t="s">
        <v>3320</v>
      </c>
      <c r="B2102" s="619" t="s">
        <v>3321</v>
      </c>
      <c r="C2102" s="622" t="s">
        <v>161</v>
      </c>
      <c r="D2102" s="622">
        <v>380.84</v>
      </c>
    </row>
    <row r="2103" spans="1:4" ht="31.5">
      <c r="A2103" s="619" t="s">
        <v>3322</v>
      </c>
      <c r="B2103" s="619" t="s">
        <v>3323</v>
      </c>
      <c r="C2103" s="622" t="s">
        <v>161</v>
      </c>
      <c r="D2103" s="622">
        <v>32.450000000000003</v>
      </c>
    </row>
    <row r="2104" spans="1:4" ht="31.5">
      <c r="A2104" s="619" t="s">
        <v>3324</v>
      </c>
      <c r="B2104" s="619" t="s">
        <v>3325</v>
      </c>
      <c r="C2104" s="622" t="s">
        <v>161</v>
      </c>
      <c r="D2104" s="622">
        <v>40.51</v>
      </c>
    </row>
    <row r="2105" spans="1:4" ht="31.5">
      <c r="A2105" s="619" t="s">
        <v>3326</v>
      </c>
      <c r="B2105" s="619" t="s">
        <v>3327</v>
      </c>
      <c r="C2105" s="622" t="s">
        <v>161</v>
      </c>
      <c r="D2105" s="622">
        <v>66.97</v>
      </c>
    </row>
    <row r="2106" spans="1:4" ht="31.5">
      <c r="A2106" s="619" t="s">
        <v>3328</v>
      </c>
      <c r="B2106" s="619" t="s">
        <v>3329</v>
      </c>
      <c r="C2106" s="622" t="s">
        <v>161</v>
      </c>
      <c r="D2106" s="622">
        <v>98.83</v>
      </c>
    </row>
    <row r="2107" spans="1:4" ht="31.5">
      <c r="A2107" s="619" t="s">
        <v>3330</v>
      </c>
      <c r="B2107" s="619" t="s">
        <v>3331</v>
      </c>
      <c r="C2107" s="622" t="s">
        <v>161</v>
      </c>
      <c r="D2107" s="622">
        <v>127.28</v>
      </c>
    </row>
    <row r="2108" spans="1:4" ht="31.5">
      <c r="A2108" s="619" t="s">
        <v>3332</v>
      </c>
      <c r="B2108" s="619" t="s">
        <v>3333</v>
      </c>
      <c r="C2108" s="622" t="s">
        <v>161</v>
      </c>
      <c r="D2108" s="622">
        <v>194.44</v>
      </c>
    </row>
    <row r="2109" spans="1:4" ht="31.5">
      <c r="A2109" s="619" t="s">
        <v>3334</v>
      </c>
      <c r="B2109" s="619" t="s">
        <v>3335</v>
      </c>
      <c r="C2109" s="622" t="s">
        <v>161</v>
      </c>
      <c r="D2109" s="622">
        <v>281.74</v>
      </c>
    </row>
    <row r="2110" spans="1:4">
      <c r="A2110" s="619">
        <v>8982</v>
      </c>
      <c r="B2110" s="619" t="s">
        <v>3336</v>
      </c>
    </row>
    <row r="2111" spans="1:4" ht="47.25">
      <c r="A2111" s="619" t="s">
        <v>3337</v>
      </c>
      <c r="B2111" s="619" t="s">
        <v>3338</v>
      </c>
      <c r="C2111" s="622" t="s">
        <v>161</v>
      </c>
      <c r="D2111" s="622">
        <v>18.399999999999999</v>
      </c>
    </row>
    <row r="2112" spans="1:4" ht="47.25">
      <c r="A2112" s="621" t="s">
        <v>3339</v>
      </c>
      <c r="B2112" s="621" t="s">
        <v>3340</v>
      </c>
      <c r="C2112" s="622" t="s">
        <v>161</v>
      </c>
      <c r="D2112" s="622">
        <v>23.43</v>
      </c>
    </row>
    <row r="2113" spans="1:4" ht="47.25">
      <c r="A2113" s="619" t="s">
        <v>3341</v>
      </c>
      <c r="B2113" s="619" t="s">
        <v>3342</v>
      </c>
      <c r="C2113" s="622" t="s">
        <v>161</v>
      </c>
      <c r="D2113" s="622">
        <v>19.13</v>
      </c>
    </row>
    <row r="2114" spans="1:4" ht="47.25">
      <c r="A2114" s="619" t="s">
        <v>3343</v>
      </c>
      <c r="B2114" s="619" t="s">
        <v>3344</v>
      </c>
      <c r="C2114" s="622" t="s">
        <v>161</v>
      </c>
      <c r="D2114" s="622">
        <v>26</v>
      </c>
    </row>
    <row r="2115" spans="1:4">
      <c r="A2115" s="619">
        <v>8983</v>
      </c>
      <c r="B2115" s="619" t="s">
        <v>3345</v>
      </c>
    </row>
    <row r="2116" spans="1:4" ht="31.5">
      <c r="A2116" s="619" t="s">
        <v>3346</v>
      </c>
      <c r="B2116" s="619" t="s">
        <v>3347</v>
      </c>
      <c r="C2116" s="622" t="s">
        <v>161</v>
      </c>
      <c r="D2116" s="622">
        <v>514.19000000000005</v>
      </c>
    </row>
    <row r="2117" spans="1:4" ht="31.5">
      <c r="A2117" s="621" t="s">
        <v>3348</v>
      </c>
      <c r="B2117" s="621" t="s">
        <v>3349</v>
      </c>
      <c r="C2117" s="622" t="s">
        <v>161</v>
      </c>
      <c r="D2117" s="622">
        <v>24.32</v>
      </c>
    </row>
    <row r="2118" spans="1:4" ht="31.5">
      <c r="A2118" s="619" t="s">
        <v>3350</v>
      </c>
      <c r="B2118" s="619" t="s">
        <v>3351</v>
      </c>
      <c r="C2118" s="622" t="s">
        <v>161</v>
      </c>
      <c r="D2118" s="622">
        <v>38.85</v>
      </c>
    </row>
    <row r="2119" spans="1:4" ht="31.5">
      <c r="A2119" s="619" t="s">
        <v>3352</v>
      </c>
      <c r="B2119" s="619" t="s">
        <v>3353</v>
      </c>
      <c r="C2119" s="622" t="s">
        <v>161</v>
      </c>
      <c r="D2119" s="622">
        <v>58.02</v>
      </c>
    </row>
    <row r="2120" spans="1:4" ht="31.5">
      <c r="A2120" s="619" t="s">
        <v>3354</v>
      </c>
      <c r="B2120" s="619" t="s">
        <v>3355</v>
      </c>
      <c r="C2120" s="622" t="s">
        <v>161</v>
      </c>
      <c r="D2120" s="622">
        <v>74.02</v>
      </c>
    </row>
    <row r="2121" spans="1:4" ht="31.5">
      <c r="A2121" s="619" t="s">
        <v>3356</v>
      </c>
      <c r="B2121" s="619" t="s">
        <v>3357</v>
      </c>
      <c r="C2121" s="622" t="s">
        <v>161</v>
      </c>
      <c r="D2121" s="622">
        <v>90.9</v>
      </c>
    </row>
    <row r="2122" spans="1:4" ht="31.5">
      <c r="A2122" s="619" t="s">
        <v>3358</v>
      </c>
      <c r="B2122" s="619" t="s">
        <v>3359</v>
      </c>
      <c r="C2122" s="622" t="s">
        <v>161</v>
      </c>
      <c r="D2122" s="622">
        <v>132.63</v>
      </c>
    </row>
    <row r="2123" spans="1:4" ht="31.5">
      <c r="A2123" s="619" t="s">
        <v>3360</v>
      </c>
      <c r="B2123" s="619" t="s">
        <v>3361</v>
      </c>
      <c r="C2123" s="622" t="s">
        <v>161</v>
      </c>
      <c r="D2123" s="622">
        <v>219.33</v>
      </c>
    </row>
    <row r="2124" spans="1:4" ht="31.5">
      <c r="A2124" s="619" t="s">
        <v>3362</v>
      </c>
      <c r="B2124" s="619" t="s">
        <v>3363</v>
      </c>
      <c r="C2124" s="622" t="s">
        <v>161</v>
      </c>
      <c r="D2124" s="622">
        <v>302.20999999999998</v>
      </c>
    </row>
    <row r="2125" spans="1:4">
      <c r="A2125" s="619">
        <v>8984</v>
      </c>
      <c r="B2125" s="619" t="s">
        <v>3364</v>
      </c>
    </row>
    <row r="2126" spans="1:4" ht="31.5">
      <c r="A2126" s="619" t="s">
        <v>3365</v>
      </c>
      <c r="B2126" s="619" t="s">
        <v>3366</v>
      </c>
      <c r="C2126" s="622" t="s">
        <v>161</v>
      </c>
      <c r="D2126" s="622">
        <v>767.31</v>
      </c>
    </row>
    <row r="2127" spans="1:4" ht="31.5">
      <c r="A2127" s="621" t="s">
        <v>3367</v>
      </c>
      <c r="B2127" s="621" t="s">
        <v>3368</v>
      </c>
      <c r="C2127" s="622" t="s">
        <v>161</v>
      </c>
      <c r="D2127" s="622">
        <v>110.07</v>
      </c>
    </row>
    <row r="2128" spans="1:4" ht="31.5">
      <c r="A2128" s="619" t="s">
        <v>3369</v>
      </c>
      <c r="B2128" s="619" t="s">
        <v>3370</v>
      </c>
      <c r="C2128" s="622" t="s">
        <v>161</v>
      </c>
      <c r="D2128" s="622">
        <v>158.27000000000001</v>
      </c>
    </row>
    <row r="2129" spans="1:4" ht="31.5">
      <c r="A2129" s="619" t="s">
        <v>3371</v>
      </c>
      <c r="B2129" s="619" t="s">
        <v>3372</v>
      </c>
      <c r="C2129" s="622" t="s">
        <v>161</v>
      </c>
      <c r="D2129" s="622">
        <v>190.63</v>
      </c>
    </row>
    <row r="2130" spans="1:4" ht="31.5">
      <c r="A2130" s="619" t="s">
        <v>3373</v>
      </c>
      <c r="B2130" s="619" t="s">
        <v>3374</v>
      </c>
      <c r="C2130" s="622" t="s">
        <v>161</v>
      </c>
      <c r="D2130" s="622">
        <v>298.7</v>
      </c>
    </row>
    <row r="2131" spans="1:4" ht="31.5">
      <c r="A2131" s="619" t="s">
        <v>3375</v>
      </c>
      <c r="B2131" s="619" t="s">
        <v>3376</v>
      </c>
      <c r="C2131" s="622" t="s">
        <v>161</v>
      </c>
      <c r="D2131" s="622">
        <v>339.52</v>
      </c>
    </row>
    <row r="2132" spans="1:4" ht="31.5">
      <c r="A2132" s="619" t="s">
        <v>3377</v>
      </c>
      <c r="B2132" s="619" t="s">
        <v>3378</v>
      </c>
      <c r="C2132" s="622" t="s">
        <v>161</v>
      </c>
      <c r="D2132" s="622">
        <v>457.13</v>
      </c>
    </row>
    <row r="2133" spans="1:4" ht="31.5">
      <c r="A2133" s="619" t="s">
        <v>3379</v>
      </c>
      <c r="B2133" s="619" t="s">
        <v>3380</v>
      </c>
      <c r="C2133" s="622" t="s">
        <v>161</v>
      </c>
      <c r="D2133" s="622">
        <v>561.84</v>
      </c>
    </row>
    <row r="2134" spans="1:4" ht="31.5">
      <c r="A2134" s="619" t="s">
        <v>3381</v>
      </c>
      <c r="B2134" s="619" t="s">
        <v>3382</v>
      </c>
      <c r="C2134" s="622" t="s">
        <v>161</v>
      </c>
      <c r="D2134" s="622">
        <v>598.55999999999995</v>
      </c>
    </row>
    <row r="2135" spans="1:4" ht="31.5">
      <c r="A2135" s="619" t="s">
        <v>3383</v>
      </c>
      <c r="B2135" s="619" t="s">
        <v>3384</v>
      </c>
      <c r="C2135" s="622" t="s">
        <v>161</v>
      </c>
      <c r="D2135" s="622">
        <v>767.31</v>
      </c>
    </row>
    <row r="2136" spans="1:4" ht="31.5">
      <c r="A2136" s="619" t="s">
        <v>3385</v>
      </c>
      <c r="B2136" s="619" t="s">
        <v>3386</v>
      </c>
      <c r="C2136" s="622" t="s">
        <v>161</v>
      </c>
      <c r="D2136" s="622">
        <v>81.59</v>
      </c>
    </row>
    <row r="2137" spans="1:4" ht="31.5">
      <c r="A2137" s="619" t="s">
        <v>3387</v>
      </c>
      <c r="B2137" s="619" t="s">
        <v>3388</v>
      </c>
      <c r="C2137" s="622" t="s">
        <v>161</v>
      </c>
      <c r="D2137" s="622">
        <v>118.17</v>
      </c>
    </row>
    <row r="2138" spans="1:4" ht="31.5">
      <c r="A2138" s="619" t="s">
        <v>3389</v>
      </c>
      <c r="B2138" s="619" t="s">
        <v>3390</v>
      </c>
      <c r="C2138" s="622" t="s">
        <v>161</v>
      </c>
      <c r="D2138" s="622">
        <v>142.68</v>
      </c>
    </row>
    <row r="2139" spans="1:4" ht="31.5">
      <c r="A2139" s="619" t="s">
        <v>3391</v>
      </c>
      <c r="B2139" s="619" t="s">
        <v>3392</v>
      </c>
      <c r="C2139" s="622" t="s">
        <v>161</v>
      </c>
      <c r="D2139" s="622">
        <v>210.9</v>
      </c>
    </row>
    <row r="2140" spans="1:4" ht="31.5">
      <c r="A2140" s="619" t="s">
        <v>3393</v>
      </c>
      <c r="B2140" s="619" t="s">
        <v>3394</v>
      </c>
      <c r="C2140" s="622" t="s">
        <v>161</v>
      </c>
      <c r="D2140" s="622">
        <v>254.51</v>
      </c>
    </row>
    <row r="2141" spans="1:4" ht="31.5">
      <c r="A2141" s="619" t="s">
        <v>3395</v>
      </c>
      <c r="B2141" s="619" t="s">
        <v>3396</v>
      </c>
      <c r="C2141" s="622" t="s">
        <v>161</v>
      </c>
      <c r="D2141" s="622">
        <v>355.29</v>
      </c>
    </row>
    <row r="2142" spans="1:4" ht="31.5">
      <c r="A2142" s="619" t="s">
        <v>3397</v>
      </c>
      <c r="B2142" s="619" t="s">
        <v>3398</v>
      </c>
      <c r="C2142" s="622" t="s">
        <v>161</v>
      </c>
      <c r="D2142" s="622">
        <v>485.08</v>
      </c>
    </row>
    <row r="2143" spans="1:4" ht="31.5">
      <c r="A2143" s="619" t="s">
        <v>3399</v>
      </c>
      <c r="B2143" s="619" t="s">
        <v>3400</v>
      </c>
      <c r="C2143" s="622" t="s">
        <v>161</v>
      </c>
      <c r="D2143" s="622">
        <v>598.55999999999995</v>
      </c>
    </row>
    <row r="2144" spans="1:4">
      <c r="A2144" s="619">
        <v>8985</v>
      </c>
      <c r="B2144" s="619" t="s">
        <v>3401</v>
      </c>
    </row>
    <row r="2145" spans="1:4" ht="31.5">
      <c r="A2145" s="619" t="s">
        <v>3402</v>
      </c>
      <c r="B2145" s="619" t="s">
        <v>3403</v>
      </c>
      <c r="C2145" s="622" t="s">
        <v>161</v>
      </c>
      <c r="D2145" s="622">
        <v>96.84</v>
      </c>
    </row>
    <row r="2146" spans="1:4" ht="31.5">
      <c r="A2146" s="621" t="s">
        <v>3404</v>
      </c>
      <c r="B2146" s="621" t="s">
        <v>3405</v>
      </c>
      <c r="C2146" s="622" t="s">
        <v>161</v>
      </c>
      <c r="D2146" s="622">
        <v>139.53</v>
      </c>
    </row>
    <row r="2147" spans="1:4" ht="31.5">
      <c r="A2147" s="619" t="s">
        <v>3406</v>
      </c>
      <c r="B2147" s="619" t="s">
        <v>3407</v>
      </c>
      <c r="C2147" s="622" t="s">
        <v>161</v>
      </c>
      <c r="D2147" s="622">
        <v>118.3</v>
      </c>
    </row>
    <row r="2148" spans="1:4" ht="31.5">
      <c r="A2148" s="619" t="s">
        <v>3408</v>
      </c>
      <c r="B2148" s="619" t="s">
        <v>3409</v>
      </c>
      <c r="C2148" s="622" t="s">
        <v>161</v>
      </c>
      <c r="D2148" s="622">
        <v>56.74</v>
      </c>
    </row>
    <row r="2149" spans="1:4" ht="31.5">
      <c r="A2149" s="619" t="s">
        <v>3410</v>
      </c>
      <c r="B2149" s="619" t="s">
        <v>3411</v>
      </c>
      <c r="C2149" s="622" t="s">
        <v>161</v>
      </c>
      <c r="D2149" s="622">
        <v>168.36</v>
      </c>
    </row>
    <row r="2150" spans="1:4" ht="31.5">
      <c r="A2150" s="619" t="s">
        <v>3412</v>
      </c>
      <c r="B2150" s="619" t="s">
        <v>3413</v>
      </c>
      <c r="C2150" s="622" t="s">
        <v>161</v>
      </c>
      <c r="D2150" s="622">
        <v>215.65</v>
      </c>
    </row>
    <row r="2151" spans="1:4" ht="31.5">
      <c r="A2151" s="619" t="s">
        <v>3414</v>
      </c>
      <c r="B2151" s="619" t="s">
        <v>3415</v>
      </c>
      <c r="C2151" s="622" t="s">
        <v>161</v>
      </c>
      <c r="D2151" s="622">
        <v>68.33</v>
      </c>
    </row>
    <row r="2152" spans="1:4">
      <c r="A2152" s="619">
        <v>8986</v>
      </c>
      <c r="B2152" s="619" t="s">
        <v>3416</v>
      </c>
    </row>
    <row r="2153" spans="1:4" ht="31.5">
      <c r="A2153" s="619" t="s">
        <v>3417</v>
      </c>
      <c r="B2153" s="619" t="s">
        <v>3418</v>
      </c>
      <c r="C2153" s="622" t="s">
        <v>252</v>
      </c>
      <c r="D2153" s="622">
        <v>29.17</v>
      </c>
    </row>
    <row r="2154" spans="1:4" ht="31.5">
      <c r="A2154" s="621" t="s">
        <v>3419</v>
      </c>
      <c r="B2154" s="621" t="s">
        <v>3420</v>
      </c>
      <c r="C2154" s="622" t="s">
        <v>252</v>
      </c>
      <c r="D2154" s="622">
        <v>26.29</v>
      </c>
    </row>
    <row r="2155" spans="1:4" ht="31.5">
      <c r="A2155" s="619" t="s">
        <v>3421</v>
      </c>
      <c r="B2155" s="619" t="s">
        <v>3422</v>
      </c>
      <c r="C2155" s="622" t="s">
        <v>252</v>
      </c>
      <c r="D2155" s="622">
        <v>46.11</v>
      </c>
    </row>
    <row r="2156" spans="1:4" ht="31.5">
      <c r="A2156" s="619" t="s">
        <v>3423</v>
      </c>
      <c r="B2156" s="619" t="s">
        <v>3424</v>
      </c>
      <c r="C2156" s="622" t="s">
        <v>252</v>
      </c>
      <c r="D2156" s="622">
        <v>53.67</v>
      </c>
    </row>
    <row r="2157" spans="1:4" ht="31.5">
      <c r="A2157" s="619" t="s">
        <v>3425</v>
      </c>
      <c r="B2157" s="619" t="s">
        <v>3426</v>
      </c>
      <c r="C2157" s="622" t="s">
        <v>252</v>
      </c>
      <c r="D2157" s="622">
        <v>51.24</v>
      </c>
    </row>
    <row r="2158" spans="1:4" ht="31.5">
      <c r="A2158" s="619" t="s">
        <v>3427</v>
      </c>
      <c r="B2158" s="619" t="s">
        <v>3428</v>
      </c>
      <c r="C2158" s="622" t="s">
        <v>252</v>
      </c>
      <c r="D2158" s="622">
        <v>112.8</v>
      </c>
    </row>
    <row r="2159" spans="1:4" ht="47.25">
      <c r="A2159" s="619" t="s">
        <v>3429</v>
      </c>
      <c r="B2159" s="619" t="s">
        <v>3430</v>
      </c>
      <c r="C2159" s="622" t="s">
        <v>252</v>
      </c>
      <c r="D2159" s="622">
        <v>126</v>
      </c>
    </row>
    <row r="2160" spans="1:4" ht="47.25">
      <c r="A2160" s="619" t="s">
        <v>3431</v>
      </c>
      <c r="B2160" s="619" t="s">
        <v>3432</v>
      </c>
      <c r="C2160" s="622" t="s">
        <v>252</v>
      </c>
      <c r="D2160" s="622">
        <v>123.52</v>
      </c>
    </row>
    <row r="2161" spans="1:4" ht="47.25">
      <c r="A2161" s="619" t="s">
        <v>3433</v>
      </c>
      <c r="B2161" s="619" t="s">
        <v>3434</v>
      </c>
      <c r="C2161" s="622" t="s">
        <v>252</v>
      </c>
      <c r="D2161" s="622">
        <v>197.65</v>
      </c>
    </row>
    <row r="2162" spans="1:4" ht="47.25">
      <c r="A2162" s="619" t="s">
        <v>3435</v>
      </c>
      <c r="B2162" s="619" t="s">
        <v>3436</v>
      </c>
      <c r="C2162" s="622" t="s">
        <v>252</v>
      </c>
      <c r="D2162" s="622">
        <v>187.62</v>
      </c>
    </row>
    <row r="2163" spans="1:4" ht="47.25">
      <c r="A2163" s="619" t="s">
        <v>3437</v>
      </c>
      <c r="B2163" s="619" t="s">
        <v>3438</v>
      </c>
      <c r="C2163" s="622" t="s">
        <v>252</v>
      </c>
      <c r="D2163" s="622">
        <v>166.53</v>
      </c>
    </row>
    <row r="2164" spans="1:4" ht="47.25">
      <c r="A2164" s="619" t="s">
        <v>3439</v>
      </c>
      <c r="B2164" s="619" t="s">
        <v>3440</v>
      </c>
      <c r="C2164" s="622" t="s">
        <v>252</v>
      </c>
      <c r="D2164" s="622">
        <v>156.5</v>
      </c>
    </row>
    <row r="2165" spans="1:4" ht="47.25">
      <c r="A2165" s="619" t="s">
        <v>3441</v>
      </c>
      <c r="B2165" s="619" t="s">
        <v>3442</v>
      </c>
      <c r="C2165" s="622" t="s">
        <v>252</v>
      </c>
      <c r="D2165" s="622">
        <v>92.47</v>
      </c>
    </row>
    <row r="2166" spans="1:4" ht="47.25">
      <c r="A2166" s="619" t="s">
        <v>3443</v>
      </c>
      <c r="B2166" s="619" t="s">
        <v>3444</v>
      </c>
      <c r="C2166" s="622" t="s">
        <v>252</v>
      </c>
      <c r="D2166" s="622">
        <v>89.99</v>
      </c>
    </row>
    <row r="2167" spans="1:4" ht="47.25">
      <c r="A2167" s="619" t="s">
        <v>3445</v>
      </c>
      <c r="B2167" s="619" t="s">
        <v>3446</v>
      </c>
      <c r="C2167" s="622" t="s">
        <v>252</v>
      </c>
      <c r="D2167" s="622">
        <v>86.47</v>
      </c>
    </row>
    <row r="2168" spans="1:4" ht="47.25">
      <c r="A2168" s="619" t="s">
        <v>3447</v>
      </c>
      <c r="B2168" s="619" t="s">
        <v>3448</v>
      </c>
      <c r="C2168" s="622" t="s">
        <v>252</v>
      </c>
      <c r="D2168" s="622">
        <v>83.96</v>
      </c>
    </row>
    <row r="2169" spans="1:4" ht="31.5">
      <c r="A2169" s="619" t="s">
        <v>3449</v>
      </c>
      <c r="B2169" s="619" t="s">
        <v>3450</v>
      </c>
      <c r="C2169" s="622" t="s">
        <v>252</v>
      </c>
      <c r="D2169" s="622">
        <v>74.78</v>
      </c>
    </row>
    <row r="2170" spans="1:4" ht="31.5">
      <c r="A2170" s="619" t="s">
        <v>3451</v>
      </c>
      <c r="B2170" s="619" t="s">
        <v>3452</v>
      </c>
      <c r="C2170" s="622" t="s">
        <v>252</v>
      </c>
      <c r="D2170" s="622">
        <v>111.32</v>
      </c>
    </row>
    <row r="2171" spans="1:4" ht="31.5">
      <c r="A2171" s="619" t="s">
        <v>3453</v>
      </c>
      <c r="B2171" s="619" t="s">
        <v>3454</v>
      </c>
      <c r="C2171" s="622" t="s">
        <v>252</v>
      </c>
      <c r="D2171" s="622">
        <v>95.06</v>
      </c>
    </row>
    <row r="2172" spans="1:4" ht="31.5">
      <c r="A2172" s="619" t="s">
        <v>3455</v>
      </c>
      <c r="B2172" s="619" t="s">
        <v>3456</v>
      </c>
      <c r="C2172" s="622" t="s">
        <v>252</v>
      </c>
      <c r="D2172" s="622">
        <v>52.86</v>
      </c>
    </row>
    <row r="2173" spans="1:4" ht="31.5">
      <c r="A2173" s="619" t="s">
        <v>3457</v>
      </c>
      <c r="B2173" s="619" t="s">
        <v>3458</v>
      </c>
      <c r="C2173" s="622" t="s">
        <v>252</v>
      </c>
      <c r="D2173" s="622">
        <v>191.77</v>
      </c>
    </row>
    <row r="2174" spans="1:4" ht="31.5">
      <c r="A2174" s="619" t="s">
        <v>3459</v>
      </c>
      <c r="B2174" s="619" t="s">
        <v>3460</v>
      </c>
      <c r="C2174" s="622" t="s">
        <v>252</v>
      </c>
      <c r="D2174" s="622">
        <v>364.06</v>
      </c>
    </row>
    <row r="2175" spans="1:4" ht="31.5">
      <c r="A2175" s="619" t="s">
        <v>3461</v>
      </c>
      <c r="B2175" s="619" t="s">
        <v>3462</v>
      </c>
      <c r="C2175" s="622" t="s">
        <v>252</v>
      </c>
      <c r="D2175" s="622">
        <v>542.79999999999995</v>
      </c>
    </row>
    <row r="2176" spans="1:4" ht="31.5">
      <c r="A2176" s="619" t="s">
        <v>3463</v>
      </c>
      <c r="B2176" s="619" t="s">
        <v>3464</v>
      </c>
      <c r="C2176" s="622" t="s">
        <v>252</v>
      </c>
      <c r="D2176" s="622">
        <v>54.65</v>
      </c>
    </row>
    <row r="2177" spans="1:4" ht="31.5">
      <c r="A2177" s="619" t="s">
        <v>3465</v>
      </c>
      <c r="B2177" s="619" t="s">
        <v>3466</v>
      </c>
      <c r="C2177" s="622" t="s">
        <v>252</v>
      </c>
      <c r="D2177" s="622">
        <v>896.39</v>
      </c>
    </row>
    <row r="2178" spans="1:4" ht="47.25">
      <c r="A2178" s="619" t="s">
        <v>3467</v>
      </c>
      <c r="B2178" s="619" t="s">
        <v>3468</v>
      </c>
      <c r="C2178" s="622" t="s">
        <v>252</v>
      </c>
      <c r="D2178" s="622">
        <v>98.39</v>
      </c>
    </row>
    <row r="2179" spans="1:4" ht="47.25">
      <c r="A2179" s="619" t="s">
        <v>3469</v>
      </c>
      <c r="B2179" s="619" t="s">
        <v>3470</v>
      </c>
      <c r="C2179" s="622" t="s">
        <v>252</v>
      </c>
      <c r="D2179" s="622">
        <v>95.91</v>
      </c>
    </row>
    <row r="2180" spans="1:4" ht="47.25">
      <c r="A2180" s="619" t="s">
        <v>3471</v>
      </c>
      <c r="B2180" s="619" t="s">
        <v>3472</v>
      </c>
      <c r="C2180" s="622" t="s">
        <v>252</v>
      </c>
      <c r="D2180" s="622">
        <v>88.52</v>
      </c>
    </row>
    <row r="2181" spans="1:4" ht="47.25">
      <c r="A2181" s="619" t="s">
        <v>3473</v>
      </c>
      <c r="B2181" s="619" t="s">
        <v>3474</v>
      </c>
      <c r="C2181" s="622" t="s">
        <v>252</v>
      </c>
      <c r="D2181" s="622">
        <v>86.04</v>
      </c>
    </row>
    <row r="2182" spans="1:4">
      <c r="A2182" s="619" t="s">
        <v>3475</v>
      </c>
      <c r="B2182" s="619" t="s">
        <v>3476</v>
      </c>
      <c r="C2182" s="622" t="s">
        <v>158</v>
      </c>
      <c r="D2182" s="622">
        <v>773.73</v>
      </c>
    </row>
    <row r="2183" spans="1:4">
      <c r="A2183" s="619" t="s">
        <v>3477</v>
      </c>
      <c r="B2183" s="619" t="s">
        <v>3478</v>
      </c>
      <c r="C2183" s="622" t="s">
        <v>158</v>
      </c>
      <c r="D2183" s="622">
        <v>65.459999999999994</v>
      </c>
    </row>
    <row r="2184" spans="1:4">
      <c r="A2184" s="619" t="s">
        <v>3479</v>
      </c>
      <c r="B2184" s="619" t="s">
        <v>3480</v>
      </c>
      <c r="C2184" s="622" t="s">
        <v>158</v>
      </c>
      <c r="D2184" s="622">
        <v>82.63</v>
      </c>
    </row>
    <row r="2185" spans="1:4">
      <c r="A2185" s="619" t="s">
        <v>3481</v>
      </c>
      <c r="B2185" s="619" t="s">
        <v>3482</v>
      </c>
      <c r="C2185" s="622" t="s">
        <v>158</v>
      </c>
      <c r="D2185" s="622">
        <v>92.02</v>
      </c>
    </row>
    <row r="2186" spans="1:4">
      <c r="A2186" s="619" t="s">
        <v>3483</v>
      </c>
      <c r="B2186" s="619" t="s">
        <v>3484</v>
      </c>
      <c r="C2186" s="622" t="s">
        <v>158</v>
      </c>
      <c r="D2186" s="622">
        <v>139.54</v>
      </c>
    </row>
    <row r="2187" spans="1:4">
      <c r="A2187" s="619" t="s">
        <v>3485</v>
      </c>
      <c r="B2187" s="619" t="s">
        <v>3486</v>
      </c>
      <c r="C2187" s="622" t="s">
        <v>158</v>
      </c>
      <c r="D2187" s="622">
        <v>147.62</v>
      </c>
    </row>
    <row r="2188" spans="1:4">
      <c r="A2188" s="619" t="s">
        <v>3487</v>
      </c>
      <c r="B2188" s="619" t="s">
        <v>3488</v>
      </c>
      <c r="C2188" s="622" t="s">
        <v>158</v>
      </c>
      <c r="D2188" s="622">
        <v>202.85</v>
      </c>
    </row>
    <row r="2189" spans="1:4">
      <c r="A2189" s="619" t="s">
        <v>3489</v>
      </c>
      <c r="B2189" s="619" t="s">
        <v>3490</v>
      </c>
      <c r="C2189" s="622" t="s">
        <v>158</v>
      </c>
      <c r="D2189" s="622">
        <v>345.27</v>
      </c>
    </row>
    <row r="2190" spans="1:4">
      <c r="A2190" s="619" t="s">
        <v>3491</v>
      </c>
      <c r="B2190" s="619" t="s">
        <v>3492</v>
      </c>
      <c r="C2190" s="622" t="s">
        <v>158</v>
      </c>
      <c r="D2190" s="622">
        <v>446.9</v>
      </c>
    </row>
    <row r="2191" spans="1:4">
      <c r="A2191" s="619" t="s">
        <v>3493</v>
      </c>
      <c r="B2191" s="619" t="s">
        <v>3494</v>
      </c>
      <c r="C2191" s="622" t="s">
        <v>158</v>
      </c>
      <c r="D2191" s="622">
        <v>962.39</v>
      </c>
    </row>
    <row r="2192" spans="1:4">
      <c r="A2192" s="619" t="s">
        <v>3495</v>
      </c>
      <c r="B2192" s="619" t="s">
        <v>3496</v>
      </c>
      <c r="C2192" s="622" t="s">
        <v>158</v>
      </c>
      <c r="D2192" s="622">
        <v>100.93</v>
      </c>
    </row>
    <row r="2193" spans="1:4">
      <c r="A2193" s="619" t="s">
        <v>3497</v>
      </c>
      <c r="B2193" s="619" t="s">
        <v>3498</v>
      </c>
      <c r="C2193" s="622" t="s">
        <v>158</v>
      </c>
      <c r="D2193" s="622">
        <v>116.91</v>
      </c>
    </row>
    <row r="2194" spans="1:4">
      <c r="A2194" s="619" t="s">
        <v>3499</v>
      </c>
      <c r="B2194" s="619" t="s">
        <v>3500</v>
      </c>
      <c r="C2194" s="622" t="s">
        <v>158</v>
      </c>
      <c r="D2194" s="622">
        <v>151.41</v>
      </c>
    </row>
    <row r="2195" spans="1:4">
      <c r="A2195" s="619" t="s">
        <v>3501</v>
      </c>
      <c r="B2195" s="619" t="s">
        <v>3502</v>
      </c>
      <c r="C2195" s="622" t="s">
        <v>158</v>
      </c>
      <c r="D2195" s="622">
        <v>231.35</v>
      </c>
    </row>
    <row r="2196" spans="1:4">
      <c r="A2196" s="619" t="s">
        <v>3503</v>
      </c>
      <c r="B2196" s="619" t="s">
        <v>3504</v>
      </c>
      <c r="C2196" s="622" t="s">
        <v>158</v>
      </c>
      <c r="D2196" s="622">
        <v>245.62</v>
      </c>
    </row>
    <row r="2197" spans="1:4">
      <c r="A2197" s="619" t="s">
        <v>3505</v>
      </c>
      <c r="B2197" s="619" t="s">
        <v>3506</v>
      </c>
      <c r="C2197" s="622" t="s">
        <v>158</v>
      </c>
      <c r="D2197" s="622">
        <v>331.95</v>
      </c>
    </row>
    <row r="2198" spans="1:4">
      <c r="A2198" s="619" t="s">
        <v>3507</v>
      </c>
      <c r="B2198" s="619" t="s">
        <v>3508</v>
      </c>
      <c r="C2198" s="622" t="s">
        <v>158</v>
      </c>
      <c r="D2198" s="622">
        <v>469.45</v>
      </c>
    </row>
    <row r="2199" spans="1:4">
      <c r="A2199" s="619" t="s">
        <v>3509</v>
      </c>
      <c r="B2199" s="619" t="s">
        <v>3510</v>
      </c>
      <c r="C2199" s="622" t="s">
        <v>158</v>
      </c>
      <c r="D2199" s="622">
        <v>627.17999999999995</v>
      </c>
    </row>
    <row r="2200" spans="1:4">
      <c r="A2200" s="619">
        <v>8987</v>
      </c>
      <c r="B2200" s="619" t="s">
        <v>3511</v>
      </c>
    </row>
    <row r="2201" spans="1:4">
      <c r="A2201" s="619" t="s">
        <v>3512</v>
      </c>
      <c r="B2201" s="619" t="s">
        <v>3513</v>
      </c>
      <c r="C2201" s="622" t="s">
        <v>252</v>
      </c>
      <c r="D2201" s="622">
        <v>250.08</v>
      </c>
    </row>
    <row r="2202" spans="1:4">
      <c r="A2202" s="621" t="s">
        <v>3514</v>
      </c>
      <c r="B2202" s="621" t="s">
        <v>3515</v>
      </c>
      <c r="C2202" s="622" t="s">
        <v>252</v>
      </c>
      <c r="D2202" s="622">
        <v>53.76</v>
      </c>
    </row>
    <row r="2203" spans="1:4">
      <c r="A2203" s="619" t="s">
        <v>3516</v>
      </c>
      <c r="B2203" s="619" t="s">
        <v>3517</v>
      </c>
      <c r="C2203" s="622" t="s">
        <v>252</v>
      </c>
      <c r="D2203" s="622">
        <v>91.13</v>
      </c>
    </row>
    <row r="2204" spans="1:4">
      <c r="A2204" s="619" t="s">
        <v>3518</v>
      </c>
      <c r="B2204" s="619" t="s">
        <v>3519</v>
      </c>
      <c r="C2204" s="622" t="s">
        <v>252</v>
      </c>
      <c r="D2204" s="622">
        <v>78.48</v>
      </c>
    </row>
    <row r="2205" spans="1:4">
      <c r="A2205" s="619" t="s">
        <v>3520</v>
      </c>
      <c r="B2205" s="619" t="s">
        <v>3521</v>
      </c>
      <c r="C2205" s="622" t="s">
        <v>252</v>
      </c>
      <c r="D2205" s="622">
        <v>62.31</v>
      </c>
    </row>
    <row r="2206" spans="1:4">
      <c r="A2206" s="619" t="s">
        <v>3522</v>
      </c>
      <c r="B2206" s="619" t="s">
        <v>3523</v>
      </c>
      <c r="C2206" s="622" t="s">
        <v>252</v>
      </c>
      <c r="D2206" s="622">
        <v>65.010000000000005</v>
      </c>
    </row>
    <row r="2207" spans="1:4">
      <c r="A2207" s="619" t="s">
        <v>3524</v>
      </c>
      <c r="B2207" s="619" t="s">
        <v>3525</v>
      </c>
      <c r="C2207" s="622" t="s">
        <v>252</v>
      </c>
      <c r="D2207" s="622">
        <v>80.7</v>
      </c>
    </row>
    <row r="2208" spans="1:4">
      <c r="A2208" s="619" t="s">
        <v>3526</v>
      </c>
      <c r="B2208" s="619" t="s">
        <v>3527</v>
      </c>
      <c r="C2208" s="622" t="s">
        <v>252</v>
      </c>
      <c r="D2208" s="622">
        <v>80.349999999999994</v>
      </c>
    </row>
    <row r="2209" spans="1:4">
      <c r="A2209" s="619" t="s">
        <v>3528</v>
      </c>
      <c r="B2209" s="619" t="s">
        <v>3529</v>
      </c>
      <c r="C2209" s="622" t="s">
        <v>252</v>
      </c>
      <c r="D2209" s="622">
        <v>89.58</v>
      </c>
    </row>
    <row r="2210" spans="1:4">
      <c r="A2210" s="619" t="s">
        <v>3530</v>
      </c>
      <c r="B2210" s="619" t="s">
        <v>3531</v>
      </c>
      <c r="C2210" s="622" t="s">
        <v>252</v>
      </c>
      <c r="D2210" s="622">
        <v>96.13</v>
      </c>
    </row>
    <row r="2211" spans="1:4">
      <c r="A2211" s="619" t="s">
        <v>3532</v>
      </c>
      <c r="B2211" s="619" t="s">
        <v>3533</v>
      </c>
      <c r="C2211" s="622" t="s">
        <v>252</v>
      </c>
      <c r="D2211" s="622">
        <v>105.58</v>
      </c>
    </row>
    <row r="2212" spans="1:4">
      <c r="A2212" s="619" t="s">
        <v>3534</v>
      </c>
      <c r="B2212" s="619" t="s">
        <v>3535</v>
      </c>
      <c r="C2212" s="622" t="s">
        <v>252</v>
      </c>
      <c r="D2212" s="622">
        <v>41.29</v>
      </c>
    </row>
    <row r="2213" spans="1:4">
      <c r="A2213" s="619" t="s">
        <v>3536</v>
      </c>
      <c r="B2213" s="619" t="s">
        <v>3537</v>
      </c>
      <c r="C2213" s="622" t="s">
        <v>252</v>
      </c>
      <c r="D2213" s="622">
        <v>31.14</v>
      </c>
    </row>
    <row r="2214" spans="1:4">
      <c r="A2214" s="619" t="s">
        <v>3538</v>
      </c>
      <c r="B2214" s="619" t="s">
        <v>3539</v>
      </c>
      <c r="C2214" s="622" t="s">
        <v>252</v>
      </c>
      <c r="D2214" s="622">
        <v>32.61</v>
      </c>
    </row>
    <row r="2215" spans="1:4">
      <c r="A2215" s="619" t="s">
        <v>3540</v>
      </c>
      <c r="B2215" s="619" t="s">
        <v>3541</v>
      </c>
      <c r="C2215" s="622" t="s">
        <v>252</v>
      </c>
      <c r="D2215" s="622">
        <v>29.91</v>
      </c>
    </row>
    <row r="2216" spans="1:4">
      <c r="A2216" s="619" t="s">
        <v>3542</v>
      </c>
      <c r="B2216" s="619" t="s">
        <v>3543</v>
      </c>
      <c r="C2216" s="622" t="s">
        <v>252</v>
      </c>
      <c r="D2216" s="622">
        <v>30.26</v>
      </c>
    </row>
    <row r="2217" spans="1:4" ht="31.5">
      <c r="A2217" s="619" t="s">
        <v>3544</v>
      </c>
      <c r="B2217" s="619" t="s">
        <v>3545</v>
      </c>
      <c r="C2217" s="622" t="s">
        <v>252</v>
      </c>
      <c r="D2217" s="622">
        <v>59.49</v>
      </c>
    </row>
    <row r="2218" spans="1:4">
      <c r="A2218" s="619" t="s">
        <v>3546</v>
      </c>
      <c r="B2218" s="619" t="s">
        <v>3547</v>
      </c>
      <c r="C2218" s="622" t="s">
        <v>252</v>
      </c>
      <c r="D2218" s="622">
        <v>28.5</v>
      </c>
    </row>
    <row r="2219" spans="1:4">
      <c r="A2219" s="619" t="s">
        <v>3548</v>
      </c>
      <c r="B2219" s="619" t="s">
        <v>3549</v>
      </c>
      <c r="C2219" s="622" t="s">
        <v>252</v>
      </c>
      <c r="D2219" s="622">
        <v>30.93</v>
      </c>
    </row>
    <row r="2220" spans="1:4">
      <c r="A2220" s="619">
        <v>8988</v>
      </c>
      <c r="B2220" s="619" t="s">
        <v>3550</v>
      </c>
    </row>
    <row r="2221" spans="1:4">
      <c r="A2221" s="619" t="s">
        <v>3551</v>
      </c>
      <c r="B2221" s="619" t="s">
        <v>3552</v>
      </c>
      <c r="C2221" s="622" t="s">
        <v>252</v>
      </c>
      <c r="D2221" s="622">
        <v>100.57</v>
      </c>
    </row>
    <row r="2222" spans="1:4">
      <c r="A2222" s="621" t="s">
        <v>3553</v>
      </c>
      <c r="B2222" s="621" t="s">
        <v>3554</v>
      </c>
      <c r="C2222" s="622" t="s">
        <v>252</v>
      </c>
      <c r="D2222" s="622">
        <v>42.41</v>
      </c>
    </row>
    <row r="2223" spans="1:4">
      <c r="A2223" s="619" t="s">
        <v>3555</v>
      </c>
      <c r="B2223" s="619" t="s">
        <v>3556</v>
      </c>
      <c r="C2223" s="622" t="s">
        <v>252</v>
      </c>
      <c r="D2223" s="622">
        <v>47.27</v>
      </c>
    </row>
    <row r="2224" spans="1:4">
      <c r="A2224" s="619" t="s">
        <v>3557</v>
      </c>
      <c r="B2224" s="619" t="s">
        <v>3558</v>
      </c>
      <c r="C2224" s="622" t="s">
        <v>252</v>
      </c>
      <c r="D2224" s="622">
        <v>30.89</v>
      </c>
    </row>
    <row r="2225" spans="1:4">
      <c r="A2225" s="619" t="s">
        <v>3559</v>
      </c>
      <c r="B2225" s="619" t="s">
        <v>3560</v>
      </c>
      <c r="C2225" s="622" t="s">
        <v>252</v>
      </c>
      <c r="D2225" s="622">
        <v>42.12</v>
      </c>
    </row>
    <row r="2226" spans="1:4">
      <c r="A2226" s="619">
        <v>8990</v>
      </c>
      <c r="B2226" s="619" t="s">
        <v>3561</v>
      </c>
    </row>
    <row r="2227" spans="1:4">
      <c r="A2227" s="619" t="s">
        <v>3562</v>
      </c>
      <c r="B2227" s="619" t="s">
        <v>3563</v>
      </c>
      <c r="C2227" s="622" t="s">
        <v>158</v>
      </c>
      <c r="D2227" s="622">
        <v>8.07</v>
      </c>
    </row>
    <row r="2228" spans="1:4">
      <c r="A2228" s="621">
        <v>8991</v>
      </c>
      <c r="B2228" s="621" t="s">
        <v>3564</v>
      </c>
    </row>
    <row r="2229" spans="1:4" ht="47.25">
      <c r="A2229" s="619" t="s">
        <v>3565</v>
      </c>
      <c r="B2229" s="619" t="s">
        <v>3566</v>
      </c>
      <c r="C2229" s="622" t="s">
        <v>252</v>
      </c>
      <c r="D2229" s="622">
        <v>172.13</v>
      </c>
    </row>
    <row r="2230" spans="1:4" ht="47.25">
      <c r="A2230" s="621" t="s">
        <v>3567</v>
      </c>
      <c r="B2230" s="621" t="s">
        <v>3568</v>
      </c>
      <c r="C2230" s="622" t="s">
        <v>252</v>
      </c>
      <c r="D2230" s="622">
        <v>109.44</v>
      </c>
    </row>
    <row r="2231" spans="1:4">
      <c r="A2231" s="619">
        <v>8992</v>
      </c>
      <c r="B2231" s="619" t="s">
        <v>3569</v>
      </c>
    </row>
    <row r="2232" spans="1:4" ht="63">
      <c r="A2232" s="619" t="s">
        <v>3570</v>
      </c>
      <c r="B2232" s="619" t="s">
        <v>3571</v>
      </c>
      <c r="C2232" s="622" t="s">
        <v>252</v>
      </c>
      <c r="D2232" s="622">
        <v>870.75</v>
      </c>
    </row>
    <row r="2233" spans="1:4" ht="63">
      <c r="A2233" s="621" t="s">
        <v>3572</v>
      </c>
      <c r="B2233" s="621" t="s">
        <v>3573</v>
      </c>
      <c r="C2233" s="622" t="s">
        <v>252</v>
      </c>
      <c r="D2233" s="622">
        <v>1156.97</v>
      </c>
    </row>
    <row r="2234" spans="1:4" ht="63">
      <c r="A2234" s="619" t="s">
        <v>3574</v>
      </c>
      <c r="B2234" s="619" t="s">
        <v>3575</v>
      </c>
      <c r="C2234" s="622" t="s">
        <v>252</v>
      </c>
      <c r="D2234" s="622">
        <v>148.22</v>
      </c>
    </row>
    <row r="2235" spans="1:4" ht="63">
      <c r="A2235" s="619" t="s">
        <v>3576</v>
      </c>
      <c r="B2235" s="619" t="s">
        <v>3577</v>
      </c>
      <c r="C2235" s="622" t="s">
        <v>252</v>
      </c>
      <c r="D2235" s="622">
        <v>185.75</v>
      </c>
    </row>
    <row r="2236" spans="1:4" ht="63">
      <c r="A2236" s="619" t="s">
        <v>3578</v>
      </c>
      <c r="B2236" s="619" t="s">
        <v>3579</v>
      </c>
      <c r="C2236" s="622" t="s">
        <v>252</v>
      </c>
      <c r="D2236" s="622">
        <v>234.66</v>
      </c>
    </row>
    <row r="2237" spans="1:4" ht="63">
      <c r="A2237" s="619" t="s">
        <v>3580</v>
      </c>
      <c r="B2237" s="619" t="s">
        <v>3581</v>
      </c>
      <c r="C2237" s="622" t="s">
        <v>252</v>
      </c>
      <c r="D2237" s="622">
        <v>460.15</v>
      </c>
    </row>
    <row r="2238" spans="1:4" ht="63">
      <c r="A2238" s="619" t="s">
        <v>3582</v>
      </c>
      <c r="B2238" s="619" t="s">
        <v>3583</v>
      </c>
      <c r="C2238" s="622" t="s">
        <v>252</v>
      </c>
      <c r="D2238" s="622">
        <v>236.56</v>
      </c>
    </row>
    <row r="2239" spans="1:4" ht="63">
      <c r="A2239" s="619" t="s">
        <v>3584</v>
      </c>
      <c r="B2239" s="619" t="s">
        <v>3585</v>
      </c>
      <c r="C2239" s="622" t="s">
        <v>252</v>
      </c>
      <c r="D2239" s="622">
        <v>311.08999999999997</v>
      </c>
    </row>
    <row r="2240" spans="1:4" ht="63">
      <c r="A2240" s="619" t="s">
        <v>3586</v>
      </c>
      <c r="B2240" s="619" t="s">
        <v>3587</v>
      </c>
      <c r="C2240" s="622" t="s">
        <v>252</v>
      </c>
      <c r="D2240" s="622">
        <v>385.63</v>
      </c>
    </row>
    <row r="2241" spans="1:4" ht="63">
      <c r="A2241" s="619" t="s">
        <v>3588</v>
      </c>
      <c r="B2241" s="619" t="s">
        <v>3589</v>
      </c>
      <c r="C2241" s="622" t="s">
        <v>252</v>
      </c>
      <c r="D2241" s="622">
        <v>578.27</v>
      </c>
    </row>
    <row r="2242" spans="1:4" ht="63">
      <c r="A2242" s="619" t="s">
        <v>3590</v>
      </c>
      <c r="B2242" s="619" t="s">
        <v>3591</v>
      </c>
      <c r="C2242" s="622" t="s">
        <v>252</v>
      </c>
      <c r="D2242" s="622">
        <v>301.83999999999997</v>
      </c>
    </row>
    <row r="2243" spans="1:4" ht="63">
      <c r="A2243" s="619" t="s">
        <v>3592</v>
      </c>
      <c r="B2243" s="619" t="s">
        <v>3593</v>
      </c>
      <c r="C2243" s="622" t="s">
        <v>252</v>
      </c>
      <c r="D2243" s="622">
        <v>254.32</v>
      </c>
    </row>
    <row r="2244" spans="1:4" ht="63">
      <c r="A2244" s="619" t="s">
        <v>3594</v>
      </c>
      <c r="B2244" s="619" t="s">
        <v>3595</v>
      </c>
      <c r="C2244" s="622" t="s">
        <v>252</v>
      </c>
      <c r="D2244" s="622">
        <v>393.99</v>
      </c>
    </row>
    <row r="2245" spans="1:4" ht="63">
      <c r="A2245" s="619" t="s">
        <v>3596</v>
      </c>
      <c r="B2245" s="619" t="s">
        <v>3597</v>
      </c>
      <c r="C2245" s="622" t="s">
        <v>252</v>
      </c>
      <c r="D2245" s="622">
        <v>512.20000000000005</v>
      </c>
    </row>
    <row r="2246" spans="1:4" ht="63">
      <c r="A2246" s="619" t="s">
        <v>3598</v>
      </c>
      <c r="B2246" s="619" t="s">
        <v>3599</v>
      </c>
      <c r="C2246" s="622" t="s">
        <v>252</v>
      </c>
      <c r="D2246" s="622">
        <v>704.35</v>
      </c>
    </row>
    <row r="2247" spans="1:4" ht="63">
      <c r="A2247" s="619" t="s">
        <v>3600</v>
      </c>
      <c r="B2247" s="619" t="s">
        <v>3601</v>
      </c>
      <c r="C2247" s="622" t="s">
        <v>252</v>
      </c>
      <c r="D2247" s="622">
        <v>372.96</v>
      </c>
    </row>
    <row r="2248" spans="1:4" ht="63">
      <c r="A2248" s="619" t="s">
        <v>3602</v>
      </c>
      <c r="B2248" s="619" t="s">
        <v>3603</v>
      </c>
      <c r="C2248" s="622" t="s">
        <v>252</v>
      </c>
      <c r="D2248" s="622">
        <v>483.42</v>
      </c>
    </row>
    <row r="2249" spans="1:4" ht="63">
      <c r="A2249" s="619" t="s">
        <v>3604</v>
      </c>
      <c r="B2249" s="619" t="s">
        <v>3605</v>
      </c>
      <c r="C2249" s="622" t="s">
        <v>252</v>
      </c>
      <c r="D2249" s="622">
        <v>511.03</v>
      </c>
    </row>
    <row r="2250" spans="1:4" ht="63">
      <c r="A2250" s="619" t="s">
        <v>3606</v>
      </c>
      <c r="B2250" s="619" t="s">
        <v>3607</v>
      </c>
      <c r="C2250" s="622" t="s">
        <v>252</v>
      </c>
      <c r="D2250" s="622">
        <v>535.9</v>
      </c>
    </row>
    <row r="2251" spans="1:4" ht="63">
      <c r="A2251" s="619" t="s">
        <v>3608</v>
      </c>
      <c r="B2251" s="619" t="s">
        <v>3609</v>
      </c>
      <c r="C2251" s="622" t="s">
        <v>252</v>
      </c>
      <c r="D2251" s="622">
        <v>566.26</v>
      </c>
    </row>
    <row r="2252" spans="1:4" ht="63">
      <c r="A2252" s="619" t="s">
        <v>3610</v>
      </c>
      <c r="B2252" s="619" t="s">
        <v>3611</v>
      </c>
      <c r="C2252" s="622" t="s">
        <v>252</v>
      </c>
      <c r="D2252" s="622">
        <v>593.88</v>
      </c>
    </row>
    <row r="2253" spans="1:4" ht="63">
      <c r="A2253" s="619" t="s">
        <v>3612</v>
      </c>
      <c r="B2253" s="619" t="s">
        <v>3613</v>
      </c>
      <c r="C2253" s="622" t="s">
        <v>252</v>
      </c>
      <c r="D2253" s="622">
        <v>621.49</v>
      </c>
    </row>
    <row r="2254" spans="1:4" ht="63">
      <c r="A2254" s="619" t="s">
        <v>3614</v>
      </c>
      <c r="B2254" s="619" t="s">
        <v>3615</v>
      </c>
      <c r="C2254" s="622" t="s">
        <v>252</v>
      </c>
      <c r="D2254" s="622">
        <v>920.97</v>
      </c>
    </row>
    <row r="2255" spans="1:4" ht="63">
      <c r="A2255" s="619" t="s">
        <v>3616</v>
      </c>
      <c r="B2255" s="619" t="s">
        <v>3617</v>
      </c>
      <c r="C2255" s="622" t="s">
        <v>252</v>
      </c>
      <c r="D2255" s="622">
        <v>467.75</v>
      </c>
    </row>
    <row r="2256" spans="1:4" ht="63">
      <c r="A2256" s="619" t="s">
        <v>3618</v>
      </c>
      <c r="B2256" s="619" t="s">
        <v>3619</v>
      </c>
      <c r="C2256" s="622" t="s">
        <v>252</v>
      </c>
      <c r="D2256" s="622">
        <v>597.24</v>
      </c>
    </row>
    <row r="2257" spans="1:4" ht="63">
      <c r="A2257" s="619" t="s">
        <v>3620</v>
      </c>
      <c r="B2257" s="619" t="s">
        <v>3621</v>
      </c>
      <c r="C2257" s="622" t="s">
        <v>252</v>
      </c>
      <c r="D2257" s="622">
        <v>726.73</v>
      </c>
    </row>
    <row r="2258" spans="1:4" ht="63">
      <c r="A2258" s="619" t="s">
        <v>3622</v>
      </c>
      <c r="B2258" s="619" t="s">
        <v>3623</v>
      </c>
      <c r="C2258" s="622" t="s">
        <v>252</v>
      </c>
      <c r="D2258" s="622">
        <v>1001.83</v>
      </c>
    </row>
    <row r="2259" spans="1:4" ht="63">
      <c r="A2259" s="619" t="s">
        <v>3624</v>
      </c>
      <c r="B2259" s="619" t="s">
        <v>3625</v>
      </c>
      <c r="C2259" s="622" t="s">
        <v>252</v>
      </c>
      <c r="D2259" s="622">
        <v>1300.27</v>
      </c>
    </row>
    <row r="2260" spans="1:4" ht="63">
      <c r="A2260" s="619" t="s">
        <v>3626</v>
      </c>
      <c r="B2260" s="619" t="s">
        <v>3627</v>
      </c>
      <c r="C2260" s="622" t="s">
        <v>252</v>
      </c>
      <c r="D2260" s="622">
        <v>554.15</v>
      </c>
    </row>
    <row r="2261" spans="1:4" ht="63">
      <c r="A2261" s="619" t="s">
        <v>3628</v>
      </c>
      <c r="B2261" s="619" t="s">
        <v>3629</v>
      </c>
      <c r="C2261" s="622" t="s">
        <v>252</v>
      </c>
      <c r="D2261" s="622">
        <v>703.38</v>
      </c>
    </row>
    <row r="2262" spans="1:4" ht="63">
      <c r="A2262" s="619" t="s">
        <v>3630</v>
      </c>
      <c r="B2262" s="619" t="s">
        <v>3631</v>
      </c>
      <c r="C2262" s="622" t="s">
        <v>252</v>
      </c>
      <c r="D2262" s="622">
        <v>852.59</v>
      </c>
    </row>
    <row r="2263" spans="1:4" ht="63">
      <c r="A2263" s="619" t="s">
        <v>3632</v>
      </c>
      <c r="B2263" s="619" t="s">
        <v>3633</v>
      </c>
      <c r="C2263" s="622" t="s">
        <v>252</v>
      </c>
      <c r="D2263" s="622">
        <v>1155.71</v>
      </c>
    </row>
    <row r="2264" spans="1:4" ht="63">
      <c r="A2264" s="619" t="s">
        <v>3634</v>
      </c>
      <c r="B2264" s="619" t="s">
        <v>3635</v>
      </c>
      <c r="C2264" s="622" t="s">
        <v>252</v>
      </c>
      <c r="D2264" s="622">
        <v>1495.04</v>
      </c>
    </row>
    <row r="2265" spans="1:4" ht="63">
      <c r="A2265" s="619" t="s">
        <v>3636</v>
      </c>
      <c r="B2265" s="619" t="s">
        <v>3637</v>
      </c>
      <c r="C2265" s="622" t="s">
        <v>252</v>
      </c>
      <c r="D2265" s="622">
        <v>816.37</v>
      </c>
    </row>
    <row r="2266" spans="1:4" ht="63">
      <c r="A2266" s="619" t="s">
        <v>3638</v>
      </c>
      <c r="B2266" s="619" t="s">
        <v>3639</v>
      </c>
      <c r="C2266" s="622" t="s">
        <v>252</v>
      </c>
      <c r="D2266" s="622">
        <v>986.04</v>
      </c>
    </row>
    <row r="2267" spans="1:4">
      <c r="A2267" s="619">
        <v>8993</v>
      </c>
      <c r="B2267" s="619" t="s">
        <v>3640</v>
      </c>
    </row>
    <row r="2268" spans="1:4" ht="63">
      <c r="A2268" s="619" t="s">
        <v>3641</v>
      </c>
      <c r="B2268" s="619" t="s">
        <v>3642</v>
      </c>
      <c r="C2268" s="622" t="s">
        <v>252</v>
      </c>
      <c r="D2268" s="622">
        <v>1490.91</v>
      </c>
    </row>
    <row r="2269" spans="1:4" ht="63">
      <c r="A2269" s="621" t="s">
        <v>3643</v>
      </c>
      <c r="B2269" s="621" t="s">
        <v>3644</v>
      </c>
      <c r="C2269" s="622" t="s">
        <v>252</v>
      </c>
      <c r="D2269" s="622">
        <v>982.82</v>
      </c>
    </row>
    <row r="2270" spans="1:4" ht="63">
      <c r="A2270" s="619" t="s">
        <v>3645</v>
      </c>
      <c r="B2270" s="619" t="s">
        <v>3646</v>
      </c>
      <c r="C2270" s="622" t="s">
        <v>252</v>
      </c>
      <c r="D2270" s="622">
        <v>234.14</v>
      </c>
    </row>
    <row r="2271" spans="1:4" ht="63">
      <c r="A2271" s="619" t="s">
        <v>3647</v>
      </c>
      <c r="B2271" s="619" t="s">
        <v>3648</v>
      </c>
      <c r="C2271" s="622" t="s">
        <v>252</v>
      </c>
      <c r="D2271" s="622">
        <v>262.95999999999998</v>
      </c>
    </row>
    <row r="2272" spans="1:4" ht="63">
      <c r="A2272" s="619" t="s">
        <v>3649</v>
      </c>
      <c r="B2272" s="619" t="s">
        <v>3650</v>
      </c>
      <c r="C2272" s="622" t="s">
        <v>252</v>
      </c>
      <c r="D2272" s="622">
        <v>320.58</v>
      </c>
    </row>
    <row r="2273" spans="1:4" ht="63">
      <c r="A2273" s="619" t="s">
        <v>3651</v>
      </c>
      <c r="B2273" s="619" t="s">
        <v>3652</v>
      </c>
      <c r="C2273" s="622" t="s">
        <v>252</v>
      </c>
      <c r="D2273" s="622">
        <v>372.57</v>
      </c>
    </row>
    <row r="2274" spans="1:4" ht="63">
      <c r="A2274" s="619" t="s">
        <v>3653</v>
      </c>
      <c r="B2274" s="619" t="s">
        <v>3654</v>
      </c>
      <c r="C2274" s="622" t="s">
        <v>252</v>
      </c>
      <c r="D2274" s="622">
        <v>447.09</v>
      </c>
    </row>
    <row r="2275" spans="1:4" ht="63">
      <c r="A2275" s="619" t="s">
        <v>3655</v>
      </c>
      <c r="B2275" s="619" t="s">
        <v>3656</v>
      </c>
      <c r="C2275" s="622" t="s">
        <v>252</v>
      </c>
      <c r="D2275" s="622">
        <v>521.62</v>
      </c>
    </row>
    <row r="2276" spans="1:4" ht="63">
      <c r="A2276" s="619" t="s">
        <v>3657</v>
      </c>
      <c r="B2276" s="619" t="s">
        <v>3658</v>
      </c>
      <c r="C2276" s="622" t="s">
        <v>252</v>
      </c>
      <c r="D2276" s="622">
        <v>776</v>
      </c>
    </row>
    <row r="2277" spans="1:4" ht="63">
      <c r="A2277" s="619" t="s">
        <v>3659</v>
      </c>
      <c r="B2277" s="619" t="s">
        <v>3660</v>
      </c>
      <c r="C2277" s="622" t="s">
        <v>252</v>
      </c>
      <c r="D2277" s="622">
        <v>499.55</v>
      </c>
    </row>
    <row r="2278" spans="1:4" ht="63">
      <c r="A2278" s="619" t="s">
        <v>3661</v>
      </c>
      <c r="B2278" s="619" t="s">
        <v>3662</v>
      </c>
      <c r="C2278" s="622" t="s">
        <v>252</v>
      </c>
      <c r="D2278" s="622">
        <v>591.71</v>
      </c>
    </row>
    <row r="2279" spans="1:4" ht="63">
      <c r="A2279" s="619" t="s">
        <v>3663</v>
      </c>
      <c r="B2279" s="619" t="s">
        <v>3664</v>
      </c>
      <c r="C2279" s="622" t="s">
        <v>252</v>
      </c>
      <c r="D2279" s="622">
        <v>975.36</v>
      </c>
    </row>
    <row r="2280" spans="1:4" ht="63">
      <c r="A2280" s="619" t="s">
        <v>3665</v>
      </c>
      <c r="B2280" s="619" t="s">
        <v>3666</v>
      </c>
      <c r="C2280" s="622" t="s">
        <v>252</v>
      </c>
      <c r="D2280" s="622">
        <v>643.97</v>
      </c>
    </row>
    <row r="2281" spans="1:4" ht="63">
      <c r="A2281" s="619" t="s">
        <v>3667</v>
      </c>
      <c r="B2281" s="619" t="s">
        <v>3668</v>
      </c>
      <c r="C2281" s="622" t="s">
        <v>252</v>
      </c>
      <c r="D2281" s="622">
        <v>754.43</v>
      </c>
    </row>
    <row r="2282" spans="1:4" ht="63">
      <c r="A2282" s="619" t="s">
        <v>3669</v>
      </c>
      <c r="B2282" s="619" t="s">
        <v>3670</v>
      </c>
      <c r="C2282" s="622" t="s">
        <v>252</v>
      </c>
      <c r="D2282" s="622">
        <v>864.89</v>
      </c>
    </row>
    <row r="2283" spans="1:4" ht="63">
      <c r="A2283" s="619" t="s">
        <v>3671</v>
      </c>
      <c r="B2283" s="619" t="s">
        <v>3672</v>
      </c>
      <c r="C2283" s="622" t="s">
        <v>252</v>
      </c>
      <c r="D2283" s="622">
        <v>1258.98</v>
      </c>
    </row>
    <row r="2284" spans="1:4" ht="63">
      <c r="A2284" s="619" t="s">
        <v>3673</v>
      </c>
      <c r="B2284" s="619" t="s">
        <v>3674</v>
      </c>
      <c r="C2284" s="622" t="s">
        <v>252</v>
      </c>
      <c r="D2284" s="622">
        <v>805.77</v>
      </c>
    </row>
    <row r="2285" spans="1:4" ht="63">
      <c r="A2285" s="619" t="s">
        <v>3675</v>
      </c>
      <c r="B2285" s="619" t="s">
        <v>3676</v>
      </c>
      <c r="C2285" s="622" t="s">
        <v>252</v>
      </c>
      <c r="D2285" s="622">
        <v>935.26</v>
      </c>
    </row>
    <row r="2286" spans="1:4" ht="63">
      <c r="A2286" s="619" t="s">
        <v>3677</v>
      </c>
      <c r="B2286" s="619" t="s">
        <v>3678</v>
      </c>
      <c r="C2286" s="622" t="s">
        <v>252</v>
      </c>
      <c r="D2286" s="622">
        <v>1064.74</v>
      </c>
    </row>
    <row r="2287" spans="1:4" ht="63">
      <c r="A2287" s="619" t="s">
        <v>3679</v>
      </c>
      <c r="B2287" s="619" t="s">
        <v>3680</v>
      </c>
      <c r="C2287" s="622" t="s">
        <v>252</v>
      </c>
      <c r="D2287" s="622">
        <v>1432.62</v>
      </c>
    </row>
    <row r="2288" spans="1:4" ht="63">
      <c r="A2288" s="619" t="s">
        <v>3681</v>
      </c>
      <c r="B2288" s="619" t="s">
        <v>3682</v>
      </c>
      <c r="C2288" s="622" t="s">
        <v>252</v>
      </c>
      <c r="D2288" s="622">
        <v>1731.06</v>
      </c>
    </row>
    <row r="2289" spans="1:4" ht="63">
      <c r="A2289" s="619" t="s">
        <v>3683</v>
      </c>
      <c r="B2289" s="619" t="s">
        <v>3684</v>
      </c>
      <c r="C2289" s="622" t="s">
        <v>252</v>
      </c>
      <c r="D2289" s="622">
        <v>984.95</v>
      </c>
    </row>
    <row r="2290" spans="1:4" ht="63">
      <c r="A2290" s="619" t="s">
        <v>3685</v>
      </c>
      <c r="B2290" s="619" t="s">
        <v>3686</v>
      </c>
      <c r="C2290" s="622" t="s">
        <v>252</v>
      </c>
      <c r="D2290" s="622">
        <v>1134.18</v>
      </c>
    </row>
    <row r="2291" spans="1:4" ht="63">
      <c r="A2291" s="619" t="s">
        <v>3687</v>
      </c>
      <c r="B2291" s="619" t="s">
        <v>3688</v>
      </c>
      <c r="C2291" s="622" t="s">
        <v>252</v>
      </c>
      <c r="D2291" s="622">
        <v>1283.3800000000001</v>
      </c>
    </row>
    <row r="2292" spans="1:4" ht="63">
      <c r="A2292" s="619" t="s">
        <v>3689</v>
      </c>
      <c r="B2292" s="619" t="s">
        <v>3690</v>
      </c>
      <c r="C2292" s="622" t="s">
        <v>252</v>
      </c>
      <c r="D2292" s="622">
        <v>1690.52</v>
      </c>
    </row>
    <row r="2293" spans="1:4" ht="63">
      <c r="A2293" s="619" t="s">
        <v>3691</v>
      </c>
      <c r="B2293" s="619" t="s">
        <v>3692</v>
      </c>
      <c r="C2293" s="622" t="s">
        <v>252</v>
      </c>
      <c r="D2293" s="622">
        <v>2029.86</v>
      </c>
    </row>
    <row r="2294" spans="1:4" ht="63">
      <c r="A2294" s="619" t="s">
        <v>3693</v>
      </c>
      <c r="B2294" s="619" t="s">
        <v>3694</v>
      </c>
      <c r="C2294" s="622" t="s">
        <v>252</v>
      </c>
      <c r="D2294" s="622">
        <v>1351.19</v>
      </c>
    </row>
    <row r="2295" spans="1:4" ht="63">
      <c r="A2295" s="619" t="s">
        <v>3695</v>
      </c>
      <c r="B2295" s="619" t="s">
        <v>3696</v>
      </c>
      <c r="C2295" s="622" t="s">
        <v>252</v>
      </c>
      <c r="D2295" s="622">
        <v>1520.86</v>
      </c>
    </row>
    <row r="2296" spans="1:4">
      <c r="A2296" s="619">
        <v>8994</v>
      </c>
      <c r="B2296" s="619" t="s">
        <v>5219</v>
      </c>
    </row>
    <row r="2297" spans="1:4" ht="47.25">
      <c r="A2297" s="619" t="s">
        <v>3697</v>
      </c>
      <c r="B2297" s="619" t="s">
        <v>3698</v>
      </c>
      <c r="C2297" s="622" t="s">
        <v>252</v>
      </c>
      <c r="D2297" s="622">
        <v>885.94</v>
      </c>
    </row>
    <row r="2298" spans="1:4" ht="47.25">
      <c r="A2298" s="621" t="s">
        <v>3699</v>
      </c>
      <c r="B2298" s="621" t="s">
        <v>3700</v>
      </c>
      <c r="C2298" s="622" t="s">
        <v>252</v>
      </c>
      <c r="D2298" s="622">
        <v>1686.77</v>
      </c>
    </row>
    <row r="2299" spans="1:4" ht="47.25">
      <c r="A2299" s="619" t="s">
        <v>3701</v>
      </c>
      <c r="B2299" s="619" t="s">
        <v>3702</v>
      </c>
      <c r="C2299" s="622" t="s">
        <v>252</v>
      </c>
      <c r="D2299" s="622">
        <v>620.41</v>
      </c>
    </row>
    <row r="2300" spans="1:4" ht="47.25">
      <c r="A2300" s="619" t="s">
        <v>7411</v>
      </c>
      <c r="B2300" s="619" t="s">
        <v>7412</v>
      </c>
      <c r="C2300" s="622" t="s">
        <v>252</v>
      </c>
      <c r="D2300" s="622">
        <v>2770.18</v>
      </c>
    </row>
    <row r="2301" spans="1:4" ht="47.25">
      <c r="A2301" s="619" t="s">
        <v>7413</v>
      </c>
      <c r="B2301" s="619" t="s">
        <v>7414</v>
      </c>
      <c r="C2301" s="622" t="s">
        <v>252</v>
      </c>
      <c r="D2301" s="622">
        <v>636.85</v>
      </c>
    </row>
    <row r="2302" spans="1:4" ht="47.25">
      <c r="A2302" s="619" t="s">
        <v>3703</v>
      </c>
      <c r="B2302" s="619" t="s">
        <v>3704</v>
      </c>
      <c r="C2302" s="622" t="s">
        <v>252</v>
      </c>
      <c r="D2302" s="622">
        <v>645.23</v>
      </c>
    </row>
    <row r="2303" spans="1:4" ht="47.25">
      <c r="A2303" s="619" t="s">
        <v>7415</v>
      </c>
      <c r="B2303" s="619" t="s">
        <v>7416</v>
      </c>
      <c r="C2303" s="622" t="s">
        <v>252</v>
      </c>
      <c r="D2303" s="622">
        <v>3813.24</v>
      </c>
    </row>
    <row r="2304" spans="1:4" ht="63">
      <c r="A2304" s="619" t="s">
        <v>3705</v>
      </c>
      <c r="B2304" s="619" t="s">
        <v>3706</v>
      </c>
      <c r="C2304" s="622" t="s">
        <v>252</v>
      </c>
      <c r="D2304" s="622">
        <v>31786.77</v>
      </c>
    </row>
    <row r="2305" spans="1:4">
      <c r="A2305" s="619">
        <v>8995</v>
      </c>
      <c r="B2305" s="619" t="s">
        <v>3707</v>
      </c>
    </row>
    <row r="2306" spans="1:4">
      <c r="A2306" s="619" t="s">
        <v>3708</v>
      </c>
      <c r="B2306" s="619" t="s">
        <v>3709</v>
      </c>
      <c r="C2306" s="622" t="s">
        <v>252</v>
      </c>
      <c r="D2306" s="622">
        <v>3319.98</v>
      </c>
    </row>
    <row r="2307" spans="1:4">
      <c r="A2307" s="621" t="s">
        <v>3710</v>
      </c>
      <c r="B2307" s="621" t="s">
        <v>3711</v>
      </c>
      <c r="C2307" s="622" t="s">
        <v>252</v>
      </c>
      <c r="D2307" s="622">
        <v>3546.4</v>
      </c>
    </row>
    <row r="2308" spans="1:4">
      <c r="A2308" s="619" t="s">
        <v>3712</v>
      </c>
      <c r="B2308" s="619" t="s">
        <v>3713</v>
      </c>
      <c r="C2308" s="622" t="s">
        <v>252</v>
      </c>
      <c r="D2308" s="622">
        <v>873.09</v>
      </c>
    </row>
    <row r="2309" spans="1:4">
      <c r="A2309" s="619" t="s">
        <v>3714</v>
      </c>
      <c r="B2309" s="619" t="s">
        <v>3715</v>
      </c>
      <c r="C2309" s="622" t="s">
        <v>252</v>
      </c>
      <c r="D2309" s="622">
        <v>837.24</v>
      </c>
    </row>
    <row r="2310" spans="1:4">
      <c r="A2310" s="619" t="s">
        <v>3716</v>
      </c>
      <c r="B2310" s="619" t="s">
        <v>3717</v>
      </c>
      <c r="C2310" s="622" t="s">
        <v>252</v>
      </c>
      <c r="D2310" s="622">
        <v>1497.86</v>
      </c>
    </row>
    <row r="2311" spans="1:4">
      <c r="A2311" s="619" t="s">
        <v>3718</v>
      </c>
      <c r="B2311" s="619" t="s">
        <v>3719</v>
      </c>
      <c r="C2311" s="622" t="s">
        <v>252</v>
      </c>
      <c r="D2311" s="622">
        <v>1279.71</v>
      </c>
    </row>
    <row r="2312" spans="1:4">
      <c r="A2312" s="619" t="s">
        <v>3720</v>
      </c>
      <c r="B2312" s="619" t="s">
        <v>3721</v>
      </c>
      <c r="C2312" s="622" t="s">
        <v>252</v>
      </c>
      <c r="D2312" s="622">
        <v>2414.31</v>
      </c>
    </row>
    <row r="2313" spans="1:4">
      <c r="A2313" s="619" t="s">
        <v>3722</v>
      </c>
      <c r="B2313" s="619" t="s">
        <v>3723</v>
      </c>
      <c r="C2313" s="622" t="s">
        <v>252</v>
      </c>
      <c r="D2313" s="622">
        <v>2881.44</v>
      </c>
    </row>
    <row r="2314" spans="1:4">
      <c r="A2314" s="619" t="s">
        <v>3724</v>
      </c>
      <c r="B2314" s="619" t="s">
        <v>3725</v>
      </c>
      <c r="C2314" s="622" t="s">
        <v>252</v>
      </c>
      <c r="D2314" s="622">
        <v>1548.7</v>
      </c>
    </row>
    <row r="2315" spans="1:4">
      <c r="A2315" s="619" t="s">
        <v>3726</v>
      </c>
      <c r="B2315" s="619" t="s">
        <v>3727</v>
      </c>
      <c r="C2315" s="622" t="s">
        <v>252</v>
      </c>
      <c r="D2315" s="622">
        <v>1720.7</v>
      </c>
    </row>
    <row r="2316" spans="1:4">
      <c r="A2316" s="619">
        <v>8996</v>
      </c>
      <c r="B2316" s="619" t="s">
        <v>3728</v>
      </c>
    </row>
    <row r="2317" spans="1:4">
      <c r="A2317" s="619" t="s">
        <v>3729</v>
      </c>
      <c r="B2317" s="619" t="s">
        <v>3730</v>
      </c>
      <c r="C2317" s="622" t="s">
        <v>158</v>
      </c>
      <c r="D2317" s="622">
        <v>96.27</v>
      </c>
    </row>
    <row r="2318" spans="1:4" ht="31.5">
      <c r="A2318" s="621" t="s">
        <v>3731</v>
      </c>
      <c r="B2318" s="621" t="s">
        <v>3732</v>
      </c>
      <c r="C2318" s="622" t="s">
        <v>252</v>
      </c>
      <c r="D2318" s="622">
        <v>103.68</v>
      </c>
    </row>
    <row r="2319" spans="1:4" ht="31.5">
      <c r="A2319" s="619" t="s">
        <v>3733</v>
      </c>
      <c r="B2319" s="619" t="s">
        <v>3734</v>
      </c>
      <c r="C2319" s="622" t="s">
        <v>252</v>
      </c>
      <c r="D2319" s="622">
        <v>219.41</v>
      </c>
    </row>
    <row r="2320" spans="1:4" ht="31.5">
      <c r="A2320" s="619" t="s">
        <v>3735</v>
      </c>
      <c r="B2320" s="619" t="s">
        <v>3736</v>
      </c>
      <c r="C2320" s="622" t="s">
        <v>252</v>
      </c>
      <c r="D2320" s="622">
        <v>188.36</v>
      </c>
    </row>
    <row r="2321" spans="1:4" ht="31.5">
      <c r="A2321" s="619" t="s">
        <v>3737</v>
      </c>
      <c r="B2321" s="619" t="s">
        <v>3738</v>
      </c>
      <c r="C2321" s="622" t="s">
        <v>252</v>
      </c>
      <c r="D2321" s="622">
        <v>73.91</v>
      </c>
    </row>
    <row r="2322" spans="1:4" ht="31.5">
      <c r="A2322" s="619" t="s">
        <v>3739</v>
      </c>
      <c r="B2322" s="619" t="s">
        <v>3740</v>
      </c>
      <c r="C2322" s="622" t="s">
        <v>252</v>
      </c>
      <c r="D2322" s="622">
        <v>264.66000000000003</v>
      </c>
    </row>
    <row r="2323" spans="1:4" ht="31.5">
      <c r="A2323" s="619" t="s">
        <v>3741</v>
      </c>
      <c r="B2323" s="619" t="s">
        <v>3742</v>
      </c>
      <c r="C2323" s="622" t="s">
        <v>252</v>
      </c>
      <c r="D2323" s="622">
        <v>58.9</v>
      </c>
    </row>
    <row r="2324" spans="1:4">
      <c r="A2324" s="619">
        <v>8997</v>
      </c>
      <c r="B2324" s="619" t="s">
        <v>3743</v>
      </c>
    </row>
    <row r="2325" spans="1:4" ht="31.5">
      <c r="A2325" s="619" t="s">
        <v>3745</v>
      </c>
      <c r="B2325" s="619" t="s">
        <v>7417</v>
      </c>
      <c r="C2325" s="622" t="s">
        <v>161</v>
      </c>
      <c r="D2325" s="622">
        <v>257.92</v>
      </c>
    </row>
    <row r="2326" spans="1:4" ht="31.5">
      <c r="A2326" s="621" t="s">
        <v>3744</v>
      </c>
      <c r="B2326" s="621" t="s">
        <v>7418</v>
      </c>
      <c r="C2326" s="622" t="s">
        <v>161</v>
      </c>
      <c r="D2326" s="622">
        <v>201.12</v>
      </c>
    </row>
    <row r="2327" spans="1:4">
      <c r="A2327" s="619">
        <v>8998</v>
      </c>
      <c r="B2327" s="619" t="s">
        <v>3746</v>
      </c>
    </row>
    <row r="2328" spans="1:4" ht="31.5">
      <c r="A2328" s="619" t="s">
        <v>21616</v>
      </c>
      <c r="B2328" s="619" t="s">
        <v>21617</v>
      </c>
      <c r="C2328" s="622" t="s">
        <v>252</v>
      </c>
      <c r="D2328" s="622">
        <v>3720.44</v>
      </c>
    </row>
    <row r="2329" spans="1:4" ht="31.5">
      <c r="A2329" s="621" t="s">
        <v>3747</v>
      </c>
      <c r="B2329" s="621" t="s">
        <v>3748</v>
      </c>
      <c r="C2329" s="622" t="s">
        <v>252</v>
      </c>
      <c r="D2329" s="622">
        <v>2004.04</v>
      </c>
    </row>
    <row r="2330" spans="1:4" ht="31.5">
      <c r="A2330" s="619" t="s">
        <v>3749</v>
      </c>
      <c r="B2330" s="619" t="s">
        <v>3750</v>
      </c>
      <c r="C2330" s="622" t="s">
        <v>252</v>
      </c>
      <c r="D2330" s="622">
        <v>2788.52</v>
      </c>
    </row>
    <row r="2331" spans="1:4" ht="31.5">
      <c r="A2331" s="619" t="s">
        <v>3751</v>
      </c>
      <c r="B2331" s="619" t="s">
        <v>3752</v>
      </c>
      <c r="C2331" s="622" t="s">
        <v>252</v>
      </c>
      <c r="D2331" s="622">
        <v>3218.75</v>
      </c>
    </row>
    <row r="2332" spans="1:4" ht="31.5">
      <c r="A2332" s="619" t="s">
        <v>3753</v>
      </c>
      <c r="B2332" s="619" t="s">
        <v>3754</v>
      </c>
      <c r="C2332" s="622" t="s">
        <v>252</v>
      </c>
      <c r="D2332" s="622">
        <v>3677.16</v>
      </c>
    </row>
    <row r="2333" spans="1:4">
      <c r="A2333" s="619">
        <v>8686</v>
      </c>
      <c r="B2333" s="619" t="s">
        <v>122</v>
      </c>
    </row>
    <row r="2334" spans="1:4">
      <c r="A2334" s="619">
        <v>9000</v>
      </c>
      <c r="B2334" s="619" t="s">
        <v>3755</v>
      </c>
    </row>
    <row r="2335" spans="1:4" ht="63">
      <c r="A2335" s="621" t="s">
        <v>3756</v>
      </c>
      <c r="B2335" s="621" t="s">
        <v>3757</v>
      </c>
      <c r="C2335" s="622" t="s">
        <v>161</v>
      </c>
      <c r="D2335" s="622">
        <v>79.819999999999993</v>
      </c>
    </row>
    <row r="2336" spans="1:4" ht="63">
      <c r="A2336" s="621" t="s">
        <v>3758</v>
      </c>
      <c r="B2336" s="621" t="s">
        <v>3759</v>
      </c>
      <c r="C2336" s="622" t="s">
        <v>161</v>
      </c>
      <c r="D2336" s="622">
        <v>111.61</v>
      </c>
    </row>
    <row r="2337" spans="1:4" ht="63">
      <c r="A2337" s="619" t="s">
        <v>3760</v>
      </c>
      <c r="B2337" s="619" t="s">
        <v>3761</v>
      </c>
      <c r="C2337" s="622" t="s">
        <v>161</v>
      </c>
      <c r="D2337" s="622">
        <v>158.04</v>
      </c>
    </row>
    <row r="2338" spans="1:4" ht="63">
      <c r="A2338" s="619" t="s">
        <v>3762</v>
      </c>
      <c r="B2338" s="619" t="s">
        <v>3763</v>
      </c>
      <c r="C2338" s="622" t="s">
        <v>161</v>
      </c>
      <c r="D2338" s="622">
        <v>202.25</v>
      </c>
    </row>
    <row r="2339" spans="1:4" ht="47.25">
      <c r="A2339" s="619" t="s">
        <v>3764</v>
      </c>
      <c r="B2339" s="619" t="s">
        <v>3765</v>
      </c>
      <c r="C2339" s="622" t="s">
        <v>161</v>
      </c>
      <c r="D2339" s="622">
        <v>31.06</v>
      </c>
    </row>
    <row r="2340" spans="1:4">
      <c r="A2340" s="619">
        <v>9001</v>
      </c>
      <c r="B2340" s="619" t="s">
        <v>3766</v>
      </c>
    </row>
    <row r="2341" spans="1:4" ht="63">
      <c r="A2341" s="619" t="s">
        <v>3767</v>
      </c>
      <c r="B2341" s="619" t="s">
        <v>3768</v>
      </c>
      <c r="C2341" s="622" t="s">
        <v>161</v>
      </c>
      <c r="D2341" s="622">
        <v>66.680000000000007</v>
      </c>
    </row>
    <row r="2342" spans="1:4" ht="63">
      <c r="A2342" s="621" t="s">
        <v>3769</v>
      </c>
      <c r="B2342" s="621" t="s">
        <v>3770</v>
      </c>
      <c r="C2342" s="622" t="s">
        <v>161</v>
      </c>
      <c r="D2342" s="622">
        <v>116.23</v>
      </c>
    </row>
    <row r="2343" spans="1:4" ht="63">
      <c r="A2343" s="619" t="s">
        <v>3771</v>
      </c>
      <c r="B2343" s="619" t="s">
        <v>3772</v>
      </c>
      <c r="C2343" s="622" t="s">
        <v>161</v>
      </c>
      <c r="D2343" s="622">
        <v>86.37</v>
      </c>
    </row>
    <row r="2344" spans="1:4" ht="47.25">
      <c r="A2344" s="619" t="s">
        <v>3773</v>
      </c>
      <c r="B2344" s="619" t="s">
        <v>3774</v>
      </c>
      <c r="C2344" s="622" t="s">
        <v>161</v>
      </c>
      <c r="D2344" s="622">
        <v>143.88</v>
      </c>
    </row>
    <row r="2345" spans="1:4" ht="94.5">
      <c r="A2345" s="619" t="s">
        <v>3775</v>
      </c>
      <c r="B2345" s="619" t="s">
        <v>3776</v>
      </c>
      <c r="C2345" s="622" t="s">
        <v>161</v>
      </c>
      <c r="D2345" s="622">
        <v>294.14</v>
      </c>
    </row>
    <row r="2346" spans="1:4" ht="63">
      <c r="A2346" s="619" t="s">
        <v>3777</v>
      </c>
      <c r="B2346" s="619" t="s">
        <v>3778</v>
      </c>
      <c r="C2346" s="622" t="s">
        <v>161</v>
      </c>
      <c r="D2346" s="622">
        <v>155.59</v>
      </c>
    </row>
    <row r="2347" spans="1:4" ht="63">
      <c r="A2347" s="619" t="s">
        <v>3779</v>
      </c>
      <c r="B2347" s="619" t="s">
        <v>3780</v>
      </c>
      <c r="C2347" s="622" t="s">
        <v>161</v>
      </c>
      <c r="D2347" s="622">
        <v>114.58</v>
      </c>
    </row>
    <row r="2348" spans="1:4" ht="94.5">
      <c r="A2348" s="619" t="s">
        <v>3781</v>
      </c>
      <c r="B2348" s="619" t="s">
        <v>3782</v>
      </c>
      <c r="C2348" s="622" t="s">
        <v>161</v>
      </c>
      <c r="D2348" s="622">
        <v>367.53</v>
      </c>
    </row>
    <row r="2349" spans="1:4" ht="63">
      <c r="A2349" s="619" t="s">
        <v>3783</v>
      </c>
      <c r="B2349" s="619" t="s">
        <v>3784</v>
      </c>
      <c r="C2349" s="622" t="s">
        <v>161</v>
      </c>
      <c r="D2349" s="622">
        <v>228.98</v>
      </c>
    </row>
    <row r="2350" spans="1:4" ht="47.25">
      <c r="A2350" s="619" t="s">
        <v>3785</v>
      </c>
      <c r="B2350" s="619" t="s">
        <v>3786</v>
      </c>
      <c r="C2350" s="622" t="s">
        <v>161</v>
      </c>
      <c r="D2350" s="622">
        <v>452.49</v>
      </c>
    </row>
    <row r="2351" spans="1:4" ht="94.5">
      <c r="A2351" s="619" t="s">
        <v>3787</v>
      </c>
      <c r="B2351" s="619" t="s">
        <v>3788</v>
      </c>
      <c r="C2351" s="622" t="s">
        <v>161</v>
      </c>
      <c r="D2351" s="622">
        <v>307.97000000000003</v>
      </c>
    </row>
    <row r="2352" spans="1:4" ht="63">
      <c r="A2352" s="619" t="s">
        <v>3789</v>
      </c>
      <c r="B2352" s="619" t="s">
        <v>3790</v>
      </c>
      <c r="C2352" s="622" t="s">
        <v>161</v>
      </c>
      <c r="D2352" s="622">
        <v>169.42</v>
      </c>
    </row>
    <row r="2353" spans="1:4" ht="63">
      <c r="A2353" s="619" t="s">
        <v>3791</v>
      </c>
      <c r="B2353" s="619" t="s">
        <v>3792</v>
      </c>
      <c r="C2353" s="622" t="s">
        <v>161</v>
      </c>
      <c r="D2353" s="622">
        <v>128.41</v>
      </c>
    </row>
    <row r="2354" spans="1:4" ht="94.5">
      <c r="A2354" s="619" t="s">
        <v>3793</v>
      </c>
      <c r="B2354" s="619" t="s">
        <v>3794</v>
      </c>
      <c r="C2354" s="622" t="s">
        <v>161</v>
      </c>
      <c r="D2354" s="622">
        <v>381.35</v>
      </c>
    </row>
    <row r="2355" spans="1:4" ht="63">
      <c r="A2355" s="619" t="s">
        <v>3795</v>
      </c>
      <c r="B2355" s="619" t="s">
        <v>3796</v>
      </c>
      <c r="C2355" s="622" t="s">
        <v>161</v>
      </c>
      <c r="D2355" s="622">
        <v>242.8</v>
      </c>
    </row>
    <row r="2356" spans="1:4" ht="47.25">
      <c r="A2356" s="619" t="s">
        <v>3797</v>
      </c>
      <c r="B2356" s="619" t="s">
        <v>3798</v>
      </c>
      <c r="C2356" s="622" t="s">
        <v>161</v>
      </c>
      <c r="D2356" s="622">
        <v>201.79</v>
      </c>
    </row>
    <row r="2357" spans="1:4" ht="63">
      <c r="A2357" s="619" t="s">
        <v>3799</v>
      </c>
      <c r="B2357" s="619" t="s">
        <v>3800</v>
      </c>
      <c r="C2357" s="622" t="s">
        <v>161</v>
      </c>
      <c r="D2357" s="622">
        <v>264.13</v>
      </c>
    </row>
    <row r="2358" spans="1:4" ht="47.25">
      <c r="A2358" s="619" t="s">
        <v>3801</v>
      </c>
      <c r="B2358" s="619" t="s">
        <v>3802</v>
      </c>
      <c r="C2358" s="622" t="s">
        <v>161</v>
      </c>
      <c r="D2358" s="622">
        <v>348.03</v>
      </c>
    </row>
    <row r="2359" spans="1:4" ht="63">
      <c r="A2359" s="619" t="s">
        <v>3803</v>
      </c>
      <c r="B2359" s="619" t="s">
        <v>3804</v>
      </c>
      <c r="C2359" s="622" t="s">
        <v>161</v>
      </c>
      <c r="D2359" s="622">
        <v>443.84</v>
      </c>
    </row>
    <row r="2360" spans="1:4" ht="47.25">
      <c r="A2360" s="619" t="s">
        <v>3805</v>
      </c>
      <c r="B2360" s="619" t="s">
        <v>3806</v>
      </c>
      <c r="C2360" s="622" t="s">
        <v>161</v>
      </c>
      <c r="D2360" s="622">
        <v>580.91999999999996</v>
      </c>
    </row>
    <row r="2361" spans="1:4" ht="63">
      <c r="A2361" s="619" t="s">
        <v>3807</v>
      </c>
      <c r="B2361" s="619" t="s">
        <v>3808</v>
      </c>
      <c r="C2361" s="622" t="s">
        <v>161</v>
      </c>
      <c r="D2361" s="622">
        <v>846.61</v>
      </c>
    </row>
    <row r="2362" spans="1:4" ht="47.25">
      <c r="A2362" s="619" t="s">
        <v>3809</v>
      </c>
      <c r="B2362" s="619" t="s">
        <v>3810</v>
      </c>
      <c r="C2362" s="622" t="s">
        <v>161</v>
      </c>
      <c r="D2362" s="622">
        <v>1040.18</v>
      </c>
    </row>
    <row r="2363" spans="1:4">
      <c r="A2363" s="619">
        <v>9002</v>
      </c>
      <c r="B2363" s="619" t="s">
        <v>3811</v>
      </c>
    </row>
    <row r="2364" spans="1:4" ht="31.5">
      <c r="A2364" s="619" t="s">
        <v>3812</v>
      </c>
      <c r="B2364" s="619" t="s">
        <v>3813</v>
      </c>
      <c r="C2364" s="622" t="s">
        <v>161</v>
      </c>
      <c r="D2364" s="622">
        <v>35.409999999999997</v>
      </c>
    </row>
    <row r="2365" spans="1:4" ht="31.5">
      <c r="A2365" s="621" t="s">
        <v>3814</v>
      </c>
      <c r="B2365" s="621" t="s">
        <v>3815</v>
      </c>
      <c r="C2365" s="622" t="s">
        <v>161</v>
      </c>
      <c r="D2365" s="622">
        <v>67.680000000000007</v>
      </c>
    </row>
    <row r="2366" spans="1:4" ht="31.5">
      <c r="A2366" s="619" t="s">
        <v>3816</v>
      </c>
      <c r="B2366" s="619" t="s">
        <v>3817</v>
      </c>
      <c r="C2366" s="622" t="s">
        <v>161</v>
      </c>
      <c r="D2366" s="622">
        <v>126.46</v>
      </c>
    </row>
    <row r="2367" spans="1:4" ht="31.5">
      <c r="A2367" s="619" t="s">
        <v>3818</v>
      </c>
      <c r="B2367" s="619" t="s">
        <v>3819</v>
      </c>
      <c r="C2367" s="622" t="s">
        <v>161</v>
      </c>
      <c r="D2367" s="622">
        <v>24.66</v>
      </c>
    </row>
    <row r="2368" spans="1:4" ht="31.5">
      <c r="A2368" s="619" t="s">
        <v>3820</v>
      </c>
      <c r="B2368" s="619" t="s">
        <v>3821</v>
      </c>
      <c r="C2368" s="622" t="s">
        <v>161</v>
      </c>
      <c r="D2368" s="622">
        <v>32.03</v>
      </c>
    </row>
    <row r="2369" spans="1:4">
      <c r="A2369" s="619">
        <v>9003</v>
      </c>
      <c r="B2369" s="619" t="s">
        <v>3822</v>
      </c>
    </row>
    <row r="2370" spans="1:4" ht="31.5">
      <c r="A2370" s="619" t="s">
        <v>3823</v>
      </c>
      <c r="B2370" s="619" t="s">
        <v>3824</v>
      </c>
      <c r="C2370" s="622" t="s">
        <v>161</v>
      </c>
      <c r="D2370" s="622">
        <v>19.09</v>
      </c>
    </row>
    <row r="2371" spans="1:4" ht="31.5">
      <c r="A2371" s="621" t="s">
        <v>3825</v>
      </c>
      <c r="B2371" s="621" t="s">
        <v>3826</v>
      </c>
      <c r="C2371" s="622" t="s">
        <v>161</v>
      </c>
      <c r="D2371" s="622">
        <v>13.85</v>
      </c>
    </row>
    <row r="2372" spans="1:4" ht="31.5">
      <c r="A2372" s="619" t="s">
        <v>3827</v>
      </c>
      <c r="B2372" s="619" t="s">
        <v>3828</v>
      </c>
      <c r="C2372" s="622" t="s">
        <v>161</v>
      </c>
      <c r="D2372" s="622">
        <v>22.28</v>
      </c>
    </row>
    <row r="2373" spans="1:4">
      <c r="A2373" s="619">
        <v>9004</v>
      </c>
      <c r="B2373" s="619" t="s">
        <v>3829</v>
      </c>
    </row>
    <row r="2374" spans="1:4">
      <c r="A2374" s="619" t="s">
        <v>3830</v>
      </c>
      <c r="B2374" s="619" t="s">
        <v>3831</v>
      </c>
      <c r="C2374" s="622" t="s">
        <v>161</v>
      </c>
      <c r="D2374" s="622">
        <v>60.81</v>
      </c>
    </row>
    <row r="2375" spans="1:4" ht="31.5">
      <c r="A2375" s="621" t="s">
        <v>3832</v>
      </c>
      <c r="B2375" s="621" t="s">
        <v>3833</v>
      </c>
      <c r="C2375" s="622" t="s">
        <v>161</v>
      </c>
      <c r="D2375" s="622">
        <v>82.7</v>
      </c>
    </row>
    <row r="2376" spans="1:4" ht="31.5">
      <c r="A2376" s="619" t="s">
        <v>3834</v>
      </c>
      <c r="B2376" s="619" t="s">
        <v>3835</v>
      </c>
      <c r="C2376" s="622" t="s">
        <v>161</v>
      </c>
      <c r="D2376" s="622">
        <v>114.75</v>
      </c>
    </row>
    <row r="2377" spans="1:4" ht="31.5">
      <c r="A2377" s="619" t="s">
        <v>3836</v>
      </c>
      <c r="B2377" s="619" t="s">
        <v>3837</v>
      </c>
      <c r="C2377" s="622" t="s">
        <v>161</v>
      </c>
      <c r="D2377" s="622">
        <v>140.35</v>
      </c>
    </row>
    <row r="2378" spans="1:4" ht="31.5">
      <c r="A2378" s="619" t="s">
        <v>3838</v>
      </c>
      <c r="B2378" s="619" t="s">
        <v>3839</v>
      </c>
      <c r="C2378" s="622" t="s">
        <v>161</v>
      </c>
      <c r="D2378" s="622">
        <v>175.41</v>
      </c>
    </row>
    <row r="2379" spans="1:4">
      <c r="A2379" s="619">
        <v>9005</v>
      </c>
      <c r="B2379" s="619" t="s">
        <v>3840</v>
      </c>
    </row>
    <row r="2380" spans="1:4" ht="31.5">
      <c r="A2380" s="619" t="s">
        <v>3841</v>
      </c>
      <c r="B2380" s="619" t="s">
        <v>3842</v>
      </c>
      <c r="C2380" s="622" t="s">
        <v>161</v>
      </c>
      <c r="D2380" s="622">
        <v>574.65</v>
      </c>
    </row>
    <row r="2381" spans="1:4" ht="31.5">
      <c r="A2381" s="621" t="s">
        <v>3843</v>
      </c>
      <c r="B2381" s="621" t="s">
        <v>3844</v>
      </c>
      <c r="C2381" s="622" t="s">
        <v>161</v>
      </c>
      <c r="D2381" s="622">
        <v>833.82</v>
      </c>
    </row>
    <row r="2382" spans="1:4" ht="31.5">
      <c r="A2382" s="619" t="s">
        <v>3845</v>
      </c>
      <c r="B2382" s="619" t="s">
        <v>3846</v>
      </c>
      <c r="C2382" s="622" t="s">
        <v>161</v>
      </c>
      <c r="D2382" s="622">
        <v>1201.52</v>
      </c>
    </row>
    <row r="2383" spans="1:4" ht="47.25">
      <c r="A2383" s="619" t="s">
        <v>3847</v>
      </c>
      <c r="B2383" s="619" t="s">
        <v>3848</v>
      </c>
      <c r="C2383" s="622" t="s">
        <v>161</v>
      </c>
      <c r="D2383" s="622">
        <v>155.41999999999999</v>
      </c>
    </row>
    <row r="2384" spans="1:4" ht="31.5">
      <c r="A2384" s="619" t="s">
        <v>3849</v>
      </c>
      <c r="B2384" s="619" t="s">
        <v>3850</v>
      </c>
      <c r="C2384" s="622" t="s">
        <v>161</v>
      </c>
      <c r="D2384" s="622">
        <v>186.7</v>
      </c>
    </row>
    <row r="2385" spans="1:4" ht="31.5">
      <c r="A2385" s="619" t="s">
        <v>3851</v>
      </c>
      <c r="B2385" s="619" t="s">
        <v>3852</v>
      </c>
      <c r="C2385" s="622" t="s">
        <v>161</v>
      </c>
      <c r="D2385" s="622">
        <v>264.63</v>
      </c>
    </row>
    <row r="2386" spans="1:4" ht="31.5">
      <c r="A2386" s="619" t="s">
        <v>3853</v>
      </c>
      <c r="B2386" s="619" t="s">
        <v>3854</v>
      </c>
      <c r="C2386" s="622" t="s">
        <v>161</v>
      </c>
      <c r="D2386" s="622">
        <v>433.14</v>
      </c>
    </row>
    <row r="2387" spans="1:4">
      <c r="A2387" s="619">
        <v>9006</v>
      </c>
      <c r="B2387" s="619" t="s">
        <v>3855</v>
      </c>
    </row>
    <row r="2388" spans="1:4">
      <c r="A2388" s="619" t="s">
        <v>3856</v>
      </c>
      <c r="B2388" s="619" t="s">
        <v>3857</v>
      </c>
      <c r="C2388" s="622" t="s">
        <v>161</v>
      </c>
      <c r="D2388" s="622">
        <v>7626.12</v>
      </c>
    </row>
    <row r="2389" spans="1:4">
      <c r="A2389" s="621" t="s">
        <v>3858</v>
      </c>
      <c r="B2389" s="621" t="s">
        <v>3859</v>
      </c>
      <c r="C2389" s="622" t="s">
        <v>161</v>
      </c>
      <c r="D2389" s="622">
        <v>7918.46</v>
      </c>
    </row>
    <row r="2390" spans="1:4">
      <c r="A2390" s="619" t="s">
        <v>3860</v>
      </c>
      <c r="B2390" s="619" t="s">
        <v>3861</v>
      </c>
      <c r="C2390" s="622" t="s">
        <v>161</v>
      </c>
      <c r="D2390" s="622">
        <v>8210.19</v>
      </c>
    </row>
    <row r="2391" spans="1:4">
      <c r="A2391" s="619" t="s">
        <v>3862</v>
      </c>
      <c r="B2391" s="619" t="s">
        <v>3863</v>
      </c>
      <c r="C2391" s="622" t="s">
        <v>161</v>
      </c>
      <c r="D2391" s="622">
        <v>8508.77</v>
      </c>
    </row>
    <row r="2392" spans="1:4">
      <c r="A2392" s="619" t="s">
        <v>3864</v>
      </c>
      <c r="B2392" s="619" t="s">
        <v>3865</v>
      </c>
      <c r="C2392" s="622" t="s">
        <v>161</v>
      </c>
      <c r="D2392" s="622">
        <v>11922.29</v>
      </c>
    </row>
    <row r="2393" spans="1:4">
      <c r="A2393" s="619" t="s">
        <v>3866</v>
      </c>
      <c r="B2393" s="619" t="s">
        <v>3867</v>
      </c>
      <c r="C2393" s="622" t="s">
        <v>161</v>
      </c>
      <c r="D2393" s="622">
        <v>12291.81</v>
      </c>
    </row>
    <row r="2394" spans="1:4">
      <c r="A2394" s="619" t="s">
        <v>3868</v>
      </c>
      <c r="B2394" s="619" t="s">
        <v>3869</v>
      </c>
      <c r="C2394" s="622" t="s">
        <v>161</v>
      </c>
      <c r="D2394" s="622">
        <v>12649.16</v>
      </c>
    </row>
    <row r="2395" spans="1:4">
      <c r="A2395" s="619" t="s">
        <v>3870</v>
      </c>
      <c r="B2395" s="619" t="s">
        <v>3871</v>
      </c>
      <c r="C2395" s="622" t="s">
        <v>161</v>
      </c>
      <c r="D2395" s="622">
        <v>13037.97</v>
      </c>
    </row>
    <row r="2396" spans="1:4">
      <c r="A2396" s="619" t="s">
        <v>3872</v>
      </c>
      <c r="B2396" s="619" t="s">
        <v>3873</v>
      </c>
      <c r="C2396" s="622" t="s">
        <v>161</v>
      </c>
      <c r="D2396" s="622">
        <v>13475.27</v>
      </c>
    </row>
    <row r="2397" spans="1:4">
      <c r="A2397" s="619" t="s">
        <v>3874</v>
      </c>
      <c r="B2397" s="619" t="s">
        <v>3875</v>
      </c>
      <c r="C2397" s="622" t="s">
        <v>161</v>
      </c>
      <c r="D2397" s="622">
        <v>13931.31</v>
      </c>
    </row>
    <row r="2398" spans="1:4">
      <c r="A2398" s="619" t="s">
        <v>3876</v>
      </c>
      <c r="B2398" s="619" t="s">
        <v>3877</v>
      </c>
      <c r="C2398" s="622" t="s">
        <v>161</v>
      </c>
      <c r="D2398" s="622">
        <v>14355.88</v>
      </c>
    </row>
    <row r="2399" spans="1:4">
      <c r="A2399" s="619" t="s">
        <v>3878</v>
      </c>
      <c r="B2399" s="619" t="s">
        <v>3879</v>
      </c>
      <c r="C2399" s="622" t="s">
        <v>161</v>
      </c>
      <c r="D2399" s="622">
        <v>14902.34</v>
      </c>
    </row>
    <row r="2400" spans="1:4">
      <c r="A2400" s="619" t="s">
        <v>3880</v>
      </c>
      <c r="B2400" s="619" t="s">
        <v>3881</v>
      </c>
      <c r="C2400" s="622" t="s">
        <v>161</v>
      </c>
      <c r="D2400" s="622">
        <v>15319.41</v>
      </c>
    </row>
    <row r="2401" spans="1:4">
      <c r="A2401" s="619" t="s">
        <v>3882</v>
      </c>
      <c r="B2401" s="619" t="s">
        <v>3883</v>
      </c>
      <c r="C2401" s="622" t="s">
        <v>161</v>
      </c>
      <c r="D2401" s="622">
        <v>15775.47</v>
      </c>
    </row>
    <row r="2402" spans="1:4">
      <c r="A2402" s="619" t="s">
        <v>3884</v>
      </c>
      <c r="B2402" s="619" t="s">
        <v>3885</v>
      </c>
      <c r="C2402" s="622" t="s">
        <v>161</v>
      </c>
      <c r="D2402" s="622">
        <v>16236.93</v>
      </c>
    </row>
    <row r="2403" spans="1:4">
      <c r="A2403" s="619" t="s">
        <v>3886</v>
      </c>
      <c r="B2403" s="619" t="s">
        <v>3887</v>
      </c>
      <c r="C2403" s="622" t="s">
        <v>161</v>
      </c>
      <c r="D2403" s="622">
        <v>16624.650000000001</v>
      </c>
    </row>
    <row r="2404" spans="1:4">
      <c r="A2404" s="619" t="s">
        <v>3888</v>
      </c>
      <c r="B2404" s="619" t="s">
        <v>3889</v>
      </c>
      <c r="C2404" s="622" t="s">
        <v>161</v>
      </c>
      <c r="D2404" s="622">
        <v>17037.650000000001</v>
      </c>
    </row>
    <row r="2405" spans="1:4">
      <c r="A2405" s="619" t="s">
        <v>3890</v>
      </c>
      <c r="B2405" s="619" t="s">
        <v>3891</v>
      </c>
      <c r="C2405" s="622" t="s">
        <v>161</v>
      </c>
      <c r="D2405" s="622">
        <v>17424.490000000002</v>
      </c>
    </row>
    <row r="2406" spans="1:4">
      <c r="A2406" s="619" t="s">
        <v>3892</v>
      </c>
      <c r="B2406" s="619" t="s">
        <v>3893</v>
      </c>
      <c r="C2406" s="622" t="s">
        <v>161</v>
      </c>
      <c r="D2406" s="622">
        <v>17813.72</v>
      </c>
    </row>
    <row r="2407" spans="1:4">
      <c r="A2407" s="619" t="s">
        <v>3894</v>
      </c>
      <c r="B2407" s="619" t="s">
        <v>3895</v>
      </c>
      <c r="C2407" s="622" t="s">
        <v>158</v>
      </c>
      <c r="D2407" s="622">
        <v>1807.33</v>
      </c>
    </row>
    <row r="2408" spans="1:4">
      <c r="A2408" s="619" t="s">
        <v>3896</v>
      </c>
      <c r="B2408" s="619" t="s">
        <v>3897</v>
      </c>
      <c r="C2408" s="622" t="s">
        <v>158</v>
      </c>
      <c r="D2408" s="622">
        <v>2440.64</v>
      </c>
    </row>
    <row r="2409" spans="1:4">
      <c r="A2409" s="619" t="s">
        <v>3898</v>
      </c>
      <c r="B2409" s="619" t="s">
        <v>3899</v>
      </c>
      <c r="C2409" s="622" t="s">
        <v>158</v>
      </c>
      <c r="D2409" s="622">
        <v>2597.4</v>
      </c>
    </row>
    <row r="2410" spans="1:4">
      <c r="A2410" s="619" t="s">
        <v>3900</v>
      </c>
      <c r="B2410" s="619" t="s">
        <v>3901</v>
      </c>
      <c r="C2410" s="622" t="s">
        <v>158</v>
      </c>
      <c r="D2410" s="622">
        <v>3226.56</v>
      </c>
    </row>
    <row r="2411" spans="1:4">
      <c r="A2411" s="619" t="s">
        <v>3902</v>
      </c>
      <c r="B2411" s="619" t="s">
        <v>3903</v>
      </c>
      <c r="C2411" s="622" t="s">
        <v>158</v>
      </c>
      <c r="D2411" s="622">
        <v>3599.45</v>
      </c>
    </row>
    <row r="2412" spans="1:4">
      <c r="A2412" s="619" t="s">
        <v>3904</v>
      </c>
      <c r="B2412" s="619" t="s">
        <v>3905</v>
      </c>
      <c r="C2412" s="622" t="s">
        <v>158</v>
      </c>
      <c r="D2412" s="622">
        <v>1155.33</v>
      </c>
    </row>
    <row r="2413" spans="1:4">
      <c r="A2413" s="619" t="s">
        <v>3906</v>
      </c>
      <c r="B2413" s="619" t="s">
        <v>3907</v>
      </c>
      <c r="C2413" s="622" t="s">
        <v>158</v>
      </c>
      <c r="D2413" s="622">
        <v>1286.49</v>
      </c>
    </row>
    <row r="2414" spans="1:4">
      <c r="A2414" s="619" t="s">
        <v>3908</v>
      </c>
      <c r="B2414" s="619" t="s">
        <v>3909</v>
      </c>
      <c r="C2414" s="622" t="s">
        <v>158</v>
      </c>
      <c r="D2414" s="622">
        <v>1403.03</v>
      </c>
    </row>
    <row r="2415" spans="1:4">
      <c r="A2415" s="619" t="s">
        <v>3910</v>
      </c>
      <c r="B2415" s="619" t="s">
        <v>3911</v>
      </c>
      <c r="C2415" s="622" t="s">
        <v>158</v>
      </c>
      <c r="D2415" s="622">
        <v>1524.39</v>
      </c>
    </row>
    <row r="2416" spans="1:4">
      <c r="A2416" s="619" t="s">
        <v>3912</v>
      </c>
      <c r="B2416" s="619" t="s">
        <v>3913</v>
      </c>
      <c r="C2416" s="622" t="s">
        <v>158</v>
      </c>
      <c r="D2416" s="622">
        <v>1659.2</v>
      </c>
    </row>
    <row r="2417" spans="1:4">
      <c r="A2417" s="619">
        <v>9007</v>
      </c>
      <c r="B2417" s="619" t="s">
        <v>3914</v>
      </c>
    </row>
    <row r="2418" spans="1:4">
      <c r="A2418" s="619" t="s">
        <v>3915</v>
      </c>
      <c r="B2418" s="619" t="s">
        <v>3916</v>
      </c>
      <c r="C2418" s="622" t="s">
        <v>161</v>
      </c>
      <c r="D2418" s="622">
        <v>784.36</v>
      </c>
    </row>
    <row r="2419" spans="1:4" ht="31.5">
      <c r="A2419" s="621" t="s">
        <v>3917</v>
      </c>
      <c r="B2419" s="621" t="s">
        <v>3918</v>
      </c>
      <c r="C2419" s="622" t="s">
        <v>161</v>
      </c>
      <c r="D2419" s="622">
        <v>290.08</v>
      </c>
    </row>
    <row r="2420" spans="1:4">
      <c r="A2420" s="619">
        <v>9008</v>
      </c>
      <c r="B2420" s="619" t="s">
        <v>3919</v>
      </c>
    </row>
    <row r="2421" spans="1:4" ht="31.5">
      <c r="A2421" s="619" t="s">
        <v>3920</v>
      </c>
      <c r="B2421" s="619" t="s">
        <v>3921</v>
      </c>
      <c r="C2421" s="622" t="s">
        <v>158</v>
      </c>
      <c r="D2421" s="622">
        <v>2907.16</v>
      </c>
    </row>
    <row r="2422" spans="1:4" ht="31.5">
      <c r="A2422" s="621" t="s">
        <v>3922</v>
      </c>
      <c r="B2422" s="621" t="s">
        <v>3923</v>
      </c>
      <c r="C2422" s="622" t="s">
        <v>158</v>
      </c>
      <c r="D2422" s="622">
        <v>3498.8</v>
      </c>
    </row>
    <row r="2423" spans="1:4" ht="31.5">
      <c r="A2423" s="619" t="s">
        <v>3924</v>
      </c>
      <c r="B2423" s="619" t="s">
        <v>3925</v>
      </c>
      <c r="C2423" s="622" t="s">
        <v>158</v>
      </c>
      <c r="D2423" s="622">
        <v>3766.6</v>
      </c>
    </row>
    <row r="2424" spans="1:4" ht="31.5">
      <c r="A2424" s="619" t="s">
        <v>3926</v>
      </c>
      <c r="B2424" s="619" t="s">
        <v>3927</v>
      </c>
      <c r="C2424" s="622" t="s">
        <v>158</v>
      </c>
      <c r="D2424" s="622">
        <v>4083.2</v>
      </c>
    </row>
    <row r="2425" spans="1:4" ht="31.5">
      <c r="A2425" s="619" t="s">
        <v>3928</v>
      </c>
      <c r="B2425" s="619" t="s">
        <v>3929</v>
      </c>
      <c r="C2425" s="622" t="s">
        <v>158</v>
      </c>
      <c r="D2425" s="622">
        <v>4729.1099999999997</v>
      </c>
    </row>
    <row r="2426" spans="1:4" ht="31.5">
      <c r="A2426" s="619" t="s">
        <v>3930</v>
      </c>
      <c r="B2426" s="619" t="s">
        <v>3931</v>
      </c>
      <c r="C2426" s="622" t="s">
        <v>158</v>
      </c>
      <c r="D2426" s="622">
        <v>1970.88</v>
      </c>
    </row>
    <row r="2427" spans="1:4" ht="31.5">
      <c r="A2427" s="619" t="s">
        <v>3932</v>
      </c>
      <c r="B2427" s="619" t="s">
        <v>3933</v>
      </c>
      <c r="C2427" s="622" t="s">
        <v>158</v>
      </c>
      <c r="D2427" s="622">
        <v>2073.2399999999998</v>
      </c>
    </row>
    <row r="2428" spans="1:4" ht="31.5">
      <c r="A2428" s="619" t="s">
        <v>3934</v>
      </c>
      <c r="B2428" s="619" t="s">
        <v>3935</v>
      </c>
      <c r="C2428" s="622" t="s">
        <v>158</v>
      </c>
      <c r="D2428" s="622">
        <v>2156.8000000000002</v>
      </c>
    </row>
    <row r="2429" spans="1:4" ht="31.5">
      <c r="A2429" s="619" t="s">
        <v>3936</v>
      </c>
      <c r="B2429" s="619" t="s">
        <v>3937</v>
      </c>
      <c r="C2429" s="622" t="s">
        <v>158</v>
      </c>
      <c r="D2429" s="622">
        <v>2435.75</v>
      </c>
    </row>
    <row r="2430" spans="1:4" ht="31.5">
      <c r="A2430" s="619" t="s">
        <v>3938</v>
      </c>
      <c r="B2430" s="619" t="s">
        <v>3939</v>
      </c>
      <c r="C2430" s="622" t="s">
        <v>158</v>
      </c>
      <c r="D2430" s="622">
        <v>2663.7</v>
      </c>
    </row>
    <row r="2431" spans="1:4" ht="31.5">
      <c r="A2431" s="619" t="s">
        <v>3940</v>
      </c>
      <c r="B2431" s="619" t="s">
        <v>3941</v>
      </c>
      <c r="C2431" s="622" t="s">
        <v>158</v>
      </c>
      <c r="D2431" s="622">
        <v>3611.46</v>
      </c>
    </row>
    <row r="2432" spans="1:4" ht="31.5">
      <c r="A2432" s="619" t="s">
        <v>3942</v>
      </c>
      <c r="B2432" s="619" t="s">
        <v>3943</v>
      </c>
      <c r="C2432" s="622" t="s">
        <v>158</v>
      </c>
      <c r="D2432" s="622">
        <v>3932.46</v>
      </c>
    </row>
    <row r="2433" spans="1:4" ht="31.5">
      <c r="A2433" s="619" t="s">
        <v>3944</v>
      </c>
      <c r="B2433" s="619" t="s">
        <v>3945</v>
      </c>
      <c r="C2433" s="622" t="s">
        <v>158</v>
      </c>
      <c r="D2433" s="622">
        <v>4251.5</v>
      </c>
    </row>
    <row r="2434" spans="1:4" ht="31.5">
      <c r="A2434" s="619" t="s">
        <v>3946</v>
      </c>
      <c r="B2434" s="619" t="s">
        <v>3947</v>
      </c>
      <c r="C2434" s="622" t="s">
        <v>158</v>
      </c>
      <c r="D2434" s="622">
        <v>4597.76</v>
      </c>
    </row>
    <row r="2435" spans="1:4" ht="31.5">
      <c r="A2435" s="619" t="s">
        <v>3948</v>
      </c>
      <c r="B2435" s="619" t="s">
        <v>3949</v>
      </c>
      <c r="C2435" s="622" t="s">
        <v>158</v>
      </c>
      <c r="D2435" s="622">
        <v>5330.83</v>
      </c>
    </row>
    <row r="2436" spans="1:4" ht="31.5">
      <c r="A2436" s="619" t="s">
        <v>3950</v>
      </c>
      <c r="B2436" s="619" t="s">
        <v>3951</v>
      </c>
      <c r="C2436" s="622" t="s">
        <v>158</v>
      </c>
      <c r="D2436" s="622">
        <v>2433.7800000000002</v>
      </c>
    </row>
    <row r="2437" spans="1:4" ht="31.5">
      <c r="A2437" s="619" t="s">
        <v>3952</v>
      </c>
      <c r="B2437" s="619" t="s">
        <v>3953</v>
      </c>
      <c r="C2437" s="622" t="s">
        <v>158</v>
      </c>
      <c r="D2437" s="622">
        <v>2650.87</v>
      </c>
    </row>
    <row r="2438" spans="1:4" ht="31.5">
      <c r="A2438" s="619" t="s">
        <v>3954</v>
      </c>
      <c r="B2438" s="619" t="s">
        <v>3955</v>
      </c>
      <c r="C2438" s="622" t="s">
        <v>158</v>
      </c>
      <c r="D2438" s="622">
        <v>2762.54</v>
      </c>
    </row>
    <row r="2439" spans="1:4" ht="31.5">
      <c r="A2439" s="619" t="s">
        <v>3956</v>
      </c>
      <c r="B2439" s="619" t="s">
        <v>3957</v>
      </c>
      <c r="C2439" s="622" t="s">
        <v>158</v>
      </c>
      <c r="D2439" s="622">
        <v>2860.46</v>
      </c>
    </row>
    <row r="2440" spans="1:4" ht="31.5">
      <c r="A2440" s="619" t="s">
        <v>3958</v>
      </c>
      <c r="B2440" s="619" t="s">
        <v>3959</v>
      </c>
      <c r="C2440" s="622" t="s">
        <v>158</v>
      </c>
      <c r="D2440" s="622">
        <v>3261.18</v>
      </c>
    </row>
    <row r="2441" spans="1:4" ht="31.5">
      <c r="A2441" s="619" t="s">
        <v>3960</v>
      </c>
      <c r="B2441" s="619" t="s">
        <v>3961</v>
      </c>
      <c r="C2441" s="622" t="s">
        <v>158</v>
      </c>
      <c r="D2441" s="622">
        <v>4155.25</v>
      </c>
    </row>
    <row r="2442" spans="1:4" ht="31.5">
      <c r="A2442" s="619" t="s">
        <v>3962</v>
      </c>
      <c r="B2442" s="619" t="s">
        <v>3963</v>
      </c>
      <c r="C2442" s="622" t="s">
        <v>158</v>
      </c>
      <c r="D2442" s="622">
        <v>4502.96</v>
      </c>
    </row>
    <row r="2443" spans="1:4" ht="31.5">
      <c r="A2443" s="619" t="s">
        <v>3964</v>
      </c>
      <c r="B2443" s="619" t="s">
        <v>3965</v>
      </c>
      <c r="C2443" s="622" t="s">
        <v>158</v>
      </c>
      <c r="D2443" s="622">
        <v>4848.7</v>
      </c>
    </row>
    <row r="2444" spans="1:4" ht="31.5">
      <c r="A2444" s="619" t="s">
        <v>3966</v>
      </c>
      <c r="B2444" s="619" t="s">
        <v>3967</v>
      </c>
      <c r="C2444" s="622" t="s">
        <v>158</v>
      </c>
      <c r="D2444" s="622">
        <v>5221.6499999999996</v>
      </c>
    </row>
    <row r="2445" spans="1:4" ht="31.5">
      <c r="A2445" s="619" t="s">
        <v>3968</v>
      </c>
      <c r="B2445" s="619" t="s">
        <v>3969</v>
      </c>
      <c r="C2445" s="622" t="s">
        <v>158</v>
      </c>
      <c r="D2445" s="622">
        <v>6008.14</v>
      </c>
    </row>
    <row r="2446" spans="1:4" ht="31.5">
      <c r="A2446" s="619" t="s">
        <v>3970</v>
      </c>
      <c r="B2446" s="619" t="s">
        <v>3971</v>
      </c>
      <c r="C2446" s="622" t="s">
        <v>158</v>
      </c>
      <c r="D2446" s="622">
        <v>3012.63</v>
      </c>
    </row>
    <row r="2447" spans="1:4" ht="31.5">
      <c r="A2447" s="619" t="s">
        <v>3972</v>
      </c>
      <c r="B2447" s="619" t="s">
        <v>3973</v>
      </c>
      <c r="C2447" s="622" t="s">
        <v>158</v>
      </c>
      <c r="D2447" s="622">
        <v>3130.56</v>
      </c>
    </row>
    <row r="2448" spans="1:4" ht="31.5">
      <c r="A2448" s="619" t="s">
        <v>3974</v>
      </c>
      <c r="B2448" s="619" t="s">
        <v>3975</v>
      </c>
      <c r="C2448" s="622" t="s">
        <v>158</v>
      </c>
      <c r="D2448" s="622">
        <v>3242.22</v>
      </c>
    </row>
    <row r="2449" spans="1:4" ht="31.5">
      <c r="A2449" s="619" t="s">
        <v>3976</v>
      </c>
      <c r="B2449" s="619" t="s">
        <v>3977</v>
      </c>
      <c r="C2449" s="622" t="s">
        <v>158</v>
      </c>
      <c r="D2449" s="622">
        <v>3492.92</v>
      </c>
    </row>
    <row r="2450" spans="1:4" ht="31.5">
      <c r="A2450" s="619" t="s">
        <v>3978</v>
      </c>
      <c r="B2450" s="619" t="s">
        <v>3979</v>
      </c>
      <c r="C2450" s="622" t="s">
        <v>158</v>
      </c>
      <c r="D2450" s="622">
        <v>3778.27</v>
      </c>
    </row>
    <row r="2451" spans="1:4">
      <c r="A2451" s="619">
        <v>9009</v>
      </c>
      <c r="B2451" s="619" t="s">
        <v>3980</v>
      </c>
    </row>
    <row r="2452" spans="1:4" ht="47.25">
      <c r="A2452" s="619" t="s">
        <v>3981</v>
      </c>
      <c r="B2452" s="619" t="s">
        <v>3982</v>
      </c>
      <c r="C2452" s="622" t="s">
        <v>252</v>
      </c>
      <c r="D2452" s="622">
        <v>472.57</v>
      </c>
    </row>
    <row r="2453" spans="1:4">
      <c r="A2453" s="621">
        <v>9011</v>
      </c>
      <c r="B2453" s="621" t="s">
        <v>3983</v>
      </c>
    </row>
    <row r="2454" spans="1:4" ht="31.5">
      <c r="A2454" s="619" t="s">
        <v>3984</v>
      </c>
      <c r="B2454" s="619" t="s">
        <v>3985</v>
      </c>
      <c r="C2454" s="622" t="s">
        <v>158</v>
      </c>
      <c r="D2454" s="622">
        <v>2362.23</v>
      </c>
    </row>
    <row r="2455" spans="1:4" ht="31.5">
      <c r="A2455" s="621" t="s">
        <v>3986</v>
      </c>
      <c r="B2455" s="621" t="s">
        <v>3987</v>
      </c>
      <c r="C2455" s="622" t="s">
        <v>158</v>
      </c>
      <c r="D2455" s="622">
        <v>2734.64</v>
      </c>
    </row>
    <row r="2456" spans="1:4" ht="31.5">
      <c r="A2456" s="619" t="s">
        <v>3988</v>
      </c>
      <c r="B2456" s="619" t="s">
        <v>3989</v>
      </c>
      <c r="C2456" s="622" t="s">
        <v>158</v>
      </c>
      <c r="D2456" s="622">
        <v>1363.12</v>
      </c>
    </row>
    <row r="2457" spans="1:4">
      <c r="A2457" s="619">
        <v>9012</v>
      </c>
      <c r="B2457" s="619" t="s">
        <v>3990</v>
      </c>
    </row>
    <row r="2458" spans="1:4" ht="31.5">
      <c r="A2458" s="619" t="s">
        <v>3991</v>
      </c>
      <c r="B2458" s="619" t="s">
        <v>3992</v>
      </c>
      <c r="C2458" s="622" t="s">
        <v>158</v>
      </c>
      <c r="D2458" s="622">
        <v>1738.12</v>
      </c>
    </row>
    <row r="2459" spans="1:4" ht="31.5">
      <c r="A2459" s="621" t="s">
        <v>3993</v>
      </c>
      <c r="B2459" s="621" t="s">
        <v>3994</v>
      </c>
      <c r="C2459" s="622" t="s">
        <v>158</v>
      </c>
      <c r="D2459" s="622">
        <v>2412.92</v>
      </c>
    </row>
    <row r="2460" spans="1:4">
      <c r="A2460" s="619" t="s">
        <v>3995</v>
      </c>
      <c r="B2460" s="619" t="s">
        <v>3996</v>
      </c>
      <c r="C2460" s="622" t="s">
        <v>158</v>
      </c>
      <c r="D2460" s="622">
        <v>1770.64</v>
      </c>
    </row>
    <row r="2461" spans="1:4" ht="31.5">
      <c r="A2461" s="619" t="s">
        <v>3997</v>
      </c>
      <c r="B2461" s="619" t="s">
        <v>3998</v>
      </c>
      <c r="C2461" s="622" t="s">
        <v>158</v>
      </c>
      <c r="D2461" s="622">
        <v>2194.31</v>
      </c>
    </row>
    <row r="2462" spans="1:4" ht="31.5">
      <c r="A2462" s="619" t="s">
        <v>3999</v>
      </c>
      <c r="B2462" s="619" t="s">
        <v>4000</v>
      </c>
      <c r="C2462" s="622" t="s">
        <v>158</v>
      </c>
      <c r="D2462" s="622">
        <v>3036.14</v>
      </c>
    </row>
    <row r="2463" spans="1:4" ht="31.5">
      <c r="A2463" s="619" t="s">
        <v>4001</v>
      </c>
      <c r="B2463" s="619" t="s">
        <v>4002</v>
      </c>
      <c r="C2463" s="622" t="s">
        <v>158</v>
      </c>
      <c r="D2463" s="622">
        <v>1731.52</v>
      </c>
    </row>
    <row r="2464" spans="1:4" ht="31.5">
      <c r="A2464" s="619" t="s">
        <v>4003</v>
      </c>
      <c r="B2464" s="619" t="s">
        <v>4004</v>
      </c>
      <c r="C2464" s="622" t="s">
        <v>158</v>
      </c>
      <c r="D2464" s="622">
        <v>2529.4899999999998</v>
      </c>
    </row>
    <row r="2465" spans="1:4" ht="31.5">
      <c r="A2465" s="619" t="s">
        <v>4005</v>
      </c>
      <c r="B2465" s="619" t="s">
        <v>4006</v>
      </c>
      <c r="C2465" s="622" t="s">
        <v>158</v>
      </c>
      <c r="D2465" s="622">
        <v>1679.89</v>
      </c>
    </row>
    <row r="2466" spans="1:4" ht="31.5">
      <c r="A2466" s="619" t="s">
        <v>4007</v>
      </c>
      <c r="B2466" s="619" t="s">
        <v>4008</v>
      </c>
      <c r="C2466" s="622" t="s">
        <v>158</v>
      </c>
      <c r="D2466" s="622">
        <v>2403.54</v>
      </c>
    </row>
    <row r="2467" spans="1:4" ht="31.5">
      <c r="A2467" s="619" t="s">
        <v>4009</v>
      </c>
      <c r="B2467" s="619" t="s">
        <v>4010</v>
      </c>
      <c r="C2467" s="622" t="s">
        <v>158</v>
      </c>
      <c r="D2467" s="622">
        <v>2120.86</v>
      </c>
    </row>
    <row r="2468" spans="1:4" ht="31.5">
      <c r="A2468" s="619" t="s">
        <v>4011</v>
      </c>
      <c r="B2468" s="619" t="s">
        <v>4012</v>
      </c>
      <c r="C2468" s="622" t="s">
        <v>158</v>
      </c>
      <c r="D2468" s="622">
        <v>3011.54</v>
      </c>
    </row>
    <row r="2469" spans="1:4">
      <c r="A2469" s="619" t="s">
        <v>4013</v>
      </c>
      <c r="B2469" s="619" t="s">
        <v>4014</v>
      </c>
      <c r="C2469" s="622" t="s">
        <v>158</v>
      </c>
      <c r="D2469" s="622">
        <v>1375.02</v>
      </c>
    </row>
    <row r="2470" spans="1:4">
      <c r="A2470" s="619" t="s">
        <v>4015</v>
      </c>
      <c r="B2470" s="619" t="s">
        <v>4016</v>
      </c>
      <c r="C2470" s="622" t="s">
        <v>158</v>
      </c>
      <c r="D2470" s="622">
        <v>2202.14</v>
      </c>
    </row>
    <row r="2471" spans="1:4">
      <c r="A2471" s="619">
        <v>9013</v>
      </c>
      <c r="B2471" s="619" t="s">
        <v>4017</v>
      </c>
    </row>
    <row r="2472" spans="1:4">
      <c r="A2472" s="619" t="s">
        <v>4018</v>
      </c>
      <c r="B2472" s="619" t="s">
        <v>4019</v>
      </c>
      <c r="C2472" s="622" t="s">
        <v>158</v>
      </c>
      <c r="D2472" s="622">
        <v>1506.21</v>
      </c>
    </row>
    <row r="2473" spans="1:4">
      <c r="A2473" s="621" t="s">
        <v>4020</v>
      </c>
      <c r="B2473" s="621" t="s">
        <v>4021</v>
      </c>
      <c r="C2473" s="622" t="s">
        <v>158</v>
      </c>
      <c r="D2473" s="622">
        <v>642.64</v>
      </c>
    </row>
    <row r="2474" spans="1:4">
      <c r="A2474" s="619">
        <v>9014</v>
      </c>
      <c r="B2474" s="619" t="s">
        <v>4022</v>
      </c>
    </row>
    <row r="2475" spans="1:4">
      <c r="A2475" s="619" t="s">
        <v>4023</v>
      </c>
      <c r="B2475" s="619" t="s">
        <v>4024</v>
      </c>
      <c r="C2475" s="622" t="s">
        <v>161</v>
      </c>
      <c r="D2475" s="622">
        <v>911.74</v>
      </c>
    </row>
    <row r="2476" spans="1:4">
      <c r="A2476" s="621" t="s">
        <v>4025</v>
      </c>
      <c r="B2476" s="621" t="s">
        <v>4026</v>
      </c>
      <c r="C2476" s="622" t="s">
        <v>161</v>
      </c>
      <c r="D2476" s="622">
        <v>1198.21</v>
      </c>
    </row>
    <row r="2477" spans="1:4">
      <c r="A2477" s="619" t="s">
        <v>4027</v>
      </c>
      <c r="B2477" s="619" t="s">
        <v>4028</v>
      </c>
      <c r="C2477" s="622" t="s">
        <v>161</v>
      </c>
      <c r="D2477" s="622">
        <v>1310.3499999999999</v>
      </c>
    </row>
    <row r="2478" spans="1:4">
      <c r="A2478" s="619" t="s">
        <v>4029</v>
      </c>
      <c r="B2478" s="619" t="s">
        <v>4030</v>
      </c>
      <c r="C2478" s="622" t="s">
        <v>161</v>
      </c>
      <c r="D2478" s="622">
        <v>1425.18</v>
      </c>
    </row>
    <row r="2479" spans="1:4">
      <c r="A2479" s="619" t="s">
        <v>4031</v>
      </c>
      <c r="B2479" s="619" t="s">
        <v>4032</v>
      </c>
      <c r="C2479" s="622" t="s">
        <v>161</v>
      </c>
      <c r="D2479" s="622">
        <v>2070.3000000000002</v>
      </c>
    </row>
    <row r="2480" spans="1:4">
      <c r="A2480" s="619" t="s">
        <v>4033</v>
      </c>
      <c r="B2480" s="619" t="s">
        <v>4034</v>
      </c>
      <c r="C2480" s="622" t="s">
        <v>161</v>
      </c>
      <c r="D2480" s="622">
        <v>458.4</v>
      </c>
    </row>
    <row r="2481" spans="1:4">
      <c r="A2481" s="619" t="s">
        <v>4035</v>
      </c>
      <c r="B2481" s="619" t="s">
        <v>4036</v>
      </c>
      <c r="C2481" s="622" t="s">
        <v>161</v>
      </c>
      <c r="D2481" s="622">
        <v>548.55999999999995</v>
      </c>
    </row>
    <row r="2482" spans="1:4">
      <c r="A2482" s="619" t="s">
        <v>4037</v>
      </c>
      <c r="B2482" s="619" t="s">
        <v>4038</v>
      </c>
      <c r="C2482" s="622" t="s">
        <v>161</v>
      </c>
      <c r="D2482" s="622">
        <v>633.64</v>
      </c>
    </row>
    <row r="2483" spans="1:4">
      <c r="A2483" s="619" t="s">
        <v>4039</v>
      </c>
      <c r="B2483" s="619" t="s">
        <v>4040</v>
      </c>
      <c r="C2483" s="622" t="s">
        <v>161</v>
      </c>
      <c r="D2483" s="622">
        <v>729.14</v>
      </c>
    </row>
    <row r="2484" spans="1:4">
      <c r="A2484" s="619" t="s">
        <v>4041</v>
      </c>
      <c r="B2484" s="619" t="s">
        <v>4042</v>
      </c>
      <c r="C2484" s="622" t="s">
        <v>161</v>
      </c>
      <c r="D2484" s="622">
        <v>818.66</v>
      </c>
    </row>
    <row r="2485" spans="1:4">
      <c r="A2485" s="619">
        <v>9015</v>
      </c>
      <c r="B2485" s="619" t="s">
        <v>4043</v>
      </c>
    </row>
    <row r="2486" spans="1:4">
      <c r="A2486" s="619" t="s">
        <v>4044</v>
      </c>
      <c r="B2486" s="619" t="s">
        <v>4045</v>
      </c>
      <c r="C2486" s="622" t="s">
        <v>161</v>
      </c>
      <c r="D2486" s="622">
        <v>1181.5899999999999</v>
      </c>
    </row>
    <row r="2487" spans="1:4">
      <c r="A2487" s="621" t="s">
        <v>4046</v>
      </c>
      <c r="B2487" s="621" t="s">
        <v>4047</v>
      </c>
      <c r="C2487" s="622" t="s">
        <v>161</v>
      </c>
      <c r="D2487" s="622">
        <v>1490.87</v>
      </c>
    </row>
    <row r="2488" spans="1:4">
      <c r="A2488" s="619" t="s">
        <v>4048</v>
      </c>
      <c r="B2488" s="619" t="s">
        <v>4049</v>
      </c>
      <c r="C2488" s="622" t="s">
        <v>161</v>
      </c>
      <c r="D2488" s="622">
        <v>1607.92</v>
      </c>
    </row>
    <row r="2489" spans="1:4">
      <c r="A2489" s="619" t="s">
        <v>4050</v>
      </c>
      <c r="B2489" s="619" t="s">
        <v>4051</v>
      </c>
      <c r="C2489" s="622" t="s">
        <v>161</v>
      </c>
      <c r="D2489" s="622">
        <v>1728.26</v>
      </c>
    </row>
    <row r="2490" spans="1:4">
      <c r="A2490" s="619" t="s">
        <v>4052</v>
      </c>
      <c r="B2490" s="619" t="s">
        <v>4053</v>
      </c>
      <c r="C2490" s="622" t="s">
        <v>161</v>
      </c>
      <c r="D2490" s="622">
        <v>2292.62</v>
      </c>
    </row>
    <row r="2491" spans="1:4">
      <c r="A2491" s="619" t="s">
        <v>4054</v>
      </c>
      <c r="B2491" s="619" t="s">
        <v>4055</v>
      </c>
      <c r="C2491" s="622" t="s">
        <v>161</v>
      </c>
      <c r="D2491" s="622">
        <v>693.25</v>
      </c>
    </row>
    <row r="2492" spans="1:4">
      <c r="A2492" s="619" t="s">
        <v>4056</v>
      </c>
      <c r="B2492" s="619" t="s">
        <v>4057</v>
      </c>
      <c r="C2492" s="622" t="s">
        <v>161</v>
      </c>
      <c r="D2492" s="622">
        <v>788.94</v>
      </c>
    </row>
    <row r="2493" spans="1:4">
      <c r="A2493" s="619" t="s">
        <v>4058</v>
      </c>
      <c r="B2493" s="619" t="s">
        <v>4059</v>
      </c>
      <c r="C2493" s="622" t="s">
        <v>161</v>
      </c>
      <c r="D2493" s="622">
        <v>880.69</v>
      </c>
    </row>
    <row r="2494" spans="1:4">
      <c r="A2494" s="619" t="s">
        <v>4060</v>
      </c>
      <c r="B2494" s="619" t="s">
        <v>4061</v>
      </c>
      <c r="C2494" s="622" t="s">
        <v>161</v>
      </c>
      <c r="D2494" s="622">
        <v>980.83</v>
      </c>
    </row>
    <row r="2495" spans="1:4">
      <c r="A2495" s="619" t="s">
        <v>4062</v>
      </c>
      <c r="B2495" s="619" t="s">
        <v>4063</v>
      </c>
      <c r="C2495" s="622" t="s">
        <v>161</v>
      </c>
      <c r="D2495" s="622">
        <v>1077.02</v>
      </c>
    </row>
    <row r="2496" spans="1:4">
      <c r="A2496" s="619">
        <v>9016</v>
      </c>
      <c r="B2496" s="619" t="s">
        <v>4064</v>
      </c>
    </row>
    <row r="2497" spans="1:4" ht="31.5">
      <c r="A2497" s="619" t="s">
        <v>4065</v>
      </c>
      <c r="B2497" s="619" t="s">
        <v>4066</v>
      </c>
      <c r="C2497" s="622" t="s">
        <v>158</v>
      </c>
      <c r="D2497" s="622">
        <v>820.21</v>
      </c>
    </row>
    <row r="2498" spans="1:4" ht="31.5">
      <c r="A2498" s="621" t="s">
        <v>4067</v>
      </c>
      <c r="B2498" s="621" t="s">
        <v>4068</v>
      </c>
      <c r="C2498" s="622" t="s">
        <v>158</v>
      </c>
      <c r="D2498" s="622">
        <v>210.98</v>
      </c>
    </row>
    <row r="2499" spans="1:4" ht="31.5">
      <c r="A2499" s="619" t="s">
        <v>4069</v>
      </c>
      <c r="B2499" s="619" t="s">
        <v>4070</v>
      </c>
      <c r="C2499" s="622" t="s">
        <v>158</v>
      </c>
      <c r="D2499" s="622">
        <v>287.42</v>
      </c>
    </row>
    <row r="2500" spans="1:4" ht="31.5">
      <c r="A2500" s="619" t="s">
        <v>4071</v>
      </c>
      <c r="B2500" s="619" t="s">
        <v>4072</v>
      </c>
      <c r="C2500" s="622" t="s">
        <v>158</v>
      </c>
      <c r="D2500" s="622">
        <v>373.89</v>
      </c>
    </row>
    <row r="2501" spans="1:4" ht="31.5">
      <c r="A2501" s="619" t="s">
        <v>4073</v>
      </c>
      <c r="B2501" s="619" t="s">
        <v>4074</v>
      </c>
      <c r="C2501" s="622" t="s">
        <v>158</v>
      </c>
      <c r="D2501" s="622">
        <v>470.39</v>
      </c>
    </row>
    <row r="2502" spans="1:4" ht="31.5">
      <c r="A2502" s="619" t="s">
        <v>4075</v>
      </c>
      <c r="B2502" s="619" t="s">
        <v>4076</v>
      </c>
      <c r="C2502" s="622" t="s">
        <v>158</v>
      </c>
      <c r="D2502" s="622">
        <v>576.94000000000005</v>
      </c>
    </row>
    <row r="2503" spans="1:4" ht="31.5">
      <c r="A2503" s="619" t="s">
        <v>4077</v>
      </c>
      <c r="B2503" s="619" t="s">
        <v>4078</v>
      </c>
      <c r="C2503" s="622" t="s">
        <v>158</v>
      </c>
      <c r="D2503" s="622">
        <v>693.54</v>
      </c>
    </row>
    <row r="2504" spans="1:4">
      <c r="A2504" s="619">
        <v>9017</v>
      </c>
      <c r="B2504" s="619" t="s">
        <v>4079</v>
      </c>
    </row>
    <row r="2505" spans="1:4" ht="63">
      <c r="A2505" s="619" t="s">
        <v>4080</v>
      </c>
      <c r="B2505" s="619" t="s">
        <v>4081</v>
      </c>
      <c r="C2505" s="622" t="s">
        <v>161</v>
      </c>
      <c r="D2505" s="622">
        <v>41.3</v>
      </c>
    </row>
    <row r="2506" spans="1:4" ht="63">
      <c r="A2506" s="621" t="s">
        <v>4082</v>
      </c>
      <c r="B2506" s="621" t="s">
        <v>4083</v>
      </c>
      <c r="C2506" s="622" t="s">
        <v>161</v>
      </c>
      <c r="D2506" s="622">
        <v>44.21</v>
      </c>
    </row>
    <row r="2507" spans="1:4" ht="63">
      <c r="A2507" s="619" t="s">
        <v>4084</v>
      </c>
      <c r="B2507" s="619" t="s">
        <v>4085</v>
      </c>
      <c r="C2507" s="622" t="s">
        <v>161</v>
      </c>
      <c r="D2507" s="622">
        <v>46.87</v>
      </c>
    </row>
    <row r="2508" spans="1:4">
      <c r="A2508" s="619">
        <v>8687</v>
      </c>
      <c r="B2508" s="619" t="s">
        <v>4086</v>
      </c>
    </row>
    <row r="2509" spans="1:4">
      <c r="A2509" s="619">
        <v>9018</v>
      </c>
      <c r="B2509" s="619" t="s">
        <v>4087</v>
      </c>
    </row>
    <row r="2510" spans="1:4" ht="31.5">
      <c r="A2510" s="621" t="s">
        <v>4088</v>
      </c>
      <c r="B2510" s="621" t="s">
        <v>4089</v>
      </c>
      <c r="C2510" s="622" t="s">
        <v>158</v>
      </c>
      <c r="D2510" s="622">
        <v>436.77</v>
      </c>
    </row>
    <row r="2511" spans="1:4">
      <c r="A2511" s="621" t="s">
        <v>4090</v>
      </c>
      <c r="B2511" s="621" t="s">
        <v>4091</v>
      </c>
      <c r="C2511" s="622" t="s">
        <v>158</v>
      </c>
      <c r="D2511" s="622">
        <v>72.08</v>
      </c>
    </row>
    <row r="2512" spans="1:4" ht="31.5">
      <c r="A2512" s="619" t="s">
        <v>4092</v>
      </c>
      <c r="B2512" s="619" t="s">
        <v>4093</v>
      </c>
      <c r="C2512" s="622" t="s">
        <v>158</v>
      </c>
      <c r="D2512" s="622">
        <v>1020.33</v>
      </c>
    </row>
    <row r="2513" spans="1:4">
      <c r="A2513" s="619" t="s">
        <v>4094</v>
      </c>
      <c r="B2513" s="619" t="s">
        <v>4095</v>
      </c>
      <c r="C2513" s="622" t="s">
        <v>158</v>
      </c>
      <c r="D2513" s="622">
        <v>66.7</v>
      </c>
    </row>
    <row r="2514" spans="1:4">
      <c r="A2514" s="619">
        <v>9019</v>
      </c>
      <c r="B2514" s="619" t="s">
        <v>4096</v>
      </c>
    </row>
    <row r="2515" spans="1:4" ht="63">
      <c r="A2515" s="619" t="s">
        <v>4097</v>
      </c>
      <c r="B2515" s="619" t="s">
        <v>4098</v>
      </c>
      <c r="C2515" s="622" t="s">
        <v>252</v>
      </c>
      <c r="D2515" s="622">
        <v>278.31</v>
      </c>
    </row>
    <row r="2516" spans="1:4" ht="78.75">
      <c r="A2516" s="621" t="s">
        <v>4099</v>
      </c>
      <c r="B2516" s="621" t="s">
        <v>4100</v>
      </c>
      <c r="C2516" s="622" t="s">
        <v>252</v>
      </c>
      <c r="D2516" s="622">
        <v>367.36</v>
      </c>
    </row>
    <row r="2517" spans="1:4" ht="78.75">
      <c r="A2517" s="619" t="s">
        <v>4101</v>
      </c>
      <c r="B2517" s="619" t="s">
        <v>4102</v>
      </c>
      <c r="C2517" s="622" t="s">
        <v>252</v>
      </c>
      <c r="D2517" s="622">
        <v>1100.69</v>
      </c>
    </row>
    <row r="2518" spans="1:4" ht="78.75">
      <c r="A2518" s="619" t="s">
        <v>4103</v>
      </c>
      <c r="B2518" s="619" t="s">
        <v>4104</v>
      </c>
      <c r="C2518" s="622" t="s">
        <v>252</v>
      </c>
      <c r="D2518" s="622">
        <v>1224.5999999999999</v>
      </c>
    </row>
    <row r="2519" spans="1:4" ht="47.25">
      <c r="A2519" s="619" t="s">
        <v>4105</v>
      </c>
      <c r="B2519" s="619" t="s">
        <v>4106</v>
      </c>
      <c r="C2519" s="622" t="s">
        <v>252</v>
      </c>
      <c r="D2519" s="622">
        <v>77.61</v>
      </c>
    </row>
    <row r="2520" spans="1:4" ht="47.25">
      <c r="A2520" s="619" t="s">
        <v>4107</v>
      </c>
      <c r="B2520" s="619" t="s">
        <v>4108</v>
      </c>
      <c r="C2520" s="622" t="s">
        <v>252</v>
      </c>
      <c r="D2520" s="622">
        <v>113.07</v>
      </c>
    </row>
    <row r="2521" spans="1:4">
      <c r="A2521" s="619" t="s">
        <v>4109</v>
      </c>
      <c r="B2521" s="619" t="s">
        <v>4110</v>
      </c>
      <c r="C2521" s="622" t="s">
        <v>158</v>
      </c>
      <c r="D2521" s="622">
        <v>32.44</v>
      </c>
    </row>
    <row r="2522" spans="1:4">
      <c r="A2522" s="619" t="s">
        <v>4111</v>
      </c>
      <c r="B2522" s="619" t="s">
        <v>4112</v>
      </c>
      <c r="C2522" s="622" t="s">
        <v>252</v>
      </c>
      <c r="D2522" s="622">
        <v>15.66</v>
      </c>
    </row>
    <row r="2523" spans="1:4" ht="31.5">
      <c r="A2523" s="619" t="s">
        <v>4113</v>
      </c>
      <c r="B2523" s="619" t="s">
        <v>4114</v>
      </c>
      <c r="C2523" s="622" t="s">
        <v>252</v>
      </c>
      <c r="D2523" s="622">
        <v>108.02</v>
      </c>
    </row>
    <row r="2524" spans="1:4">
      <c r="A2524" s="619" t="s">
        <v>4115</v>
      </c>
      <c r="B2524" s="619" t="s">
        <v>4116</v>
      </c>
      <c r="C2524" s="622" t="s">
        <v>158</v>
      </c>
      <c r="D2524" s="622">
        <v>706.26</v>
      </c>
    </row>
    <row r="2525" spans="1:4">
      <c r="A2525" s="619" t="s">
        <v>4117</v>
      </c>
      <c r="B2525" s="619" t="s">
        <v>4118</v>
      </c>
      <c r="C2525" s="622" t="s">
        <v>158</v>
      </c>
      <c r="D2525" s="622">
        <v>225.73</v>
      </c>
    </row>
    <row r="2526" spans="1:4">
      <c r="A2526" s="619" t="s">
        <v>4119</v>
      </c>
      <c r="B2526" s="619" t="s">
        <v>4120</v>
      </c>
      <c r="C2526" s="622" t="s">
        <v>158</v>
      </c>
      <c r="D2526" s="622">
        <v>217.46</v>
      </c>
    </row>
    <row r="2527" spans="1:4">
      <c r="A2527" s="619" t="s">
        <v>4121</v>
      </c>
      <c r="B2527" s="619" t="s">
        <v>4122</v>
      </c>
      <c r="C2527" s="622" t="s">
        <v>158</v>
      </c>
      <c r="D2527" s="622">
        <v>207.91</v>
      </c>
    </row>
    <row r="2528" spans="1:4">
      <c r="A2528" s="619" t="s">
        <v>4123</v>
      </c>
      <c r="B2528" s="619" t="s">
        <v>4124</v>
      </c>
      <c r="C2528" s="622" t="s">
        <v>158</v>
      </c>
      <c r="D2528" s="622">
        <v>818.71</v>
      </c>
    </row>
    <row r="2529" spans="1:4" ht="31.5">
      <c r="A2529" s="619" t="s">
        <v>4125</v>
      </c>
      <c r="B2529" s="619" t="s">
        <v>4126</v>
      </c>
      <c r="C2529" s="622" t="s">
        <v>252</v>
      </c>
      <c r="D2529" s="622">
        <v>346.41</v>
      </c>
    </row>
    <row r="2530" spans="1:4" ht="31.5">
      <c r="A2530" s="619" t="s">
        <v>4127</v>
      </c>
      <c r="B2530" s="619" t="s">
        <v>4128</v>
      </c>
      <c r="C2530" s="622" t="s">
        <v>252</v>
      </c>
      <c r="D2530" s="622">
        <v>470.32</v>
      </c>
    </row>
    <row r="2531" spans="1:4">
      <c r="A2531" s="619">
        <v>9020</v>
      </c>
      <c r="B2531" s="619" t="s">
        <v>4129</v>
      </c>
    </row>
    <row r="2532" spans="1:4" ht="31.5">
      <c r="A2532" s="619" t="s">
        <v>4130</v>
      </c>
      <c r="B2532" s="619" t="s">
        <v>4131</v>
      </c>
      <c r="C2532" s="622" t="s">
        <v>252</v>
      </c>
      <c r="D2532" s="622">
        <v>185.63</v>
      </c>
    </row>
    <row r="2533" spans="1:4" ht="31.5">
      <c r="A2533" s="621" t="s">
        <v>4132</v>
      </c>
      <c r="B2533" s="621" t="s">
        <v>4133</v>
      </c>
      <c r="C2533" s="622" t="s">
        <v>252</v>
      </c>
      <c r="D2533" s="622">
        <v>158.09</v>
      </c>
    </row>
    <row r="2534" spans="1:4" ht="31.5">
      <c r="A2534" s="619" t="s">
        <v>4134</v>
      </c>
      <c r="B2534" s="619" t="s">
        <v>4135</v>
      </c>
      <c r="C2534" s="622" t="s">
        <v>252</v>
      </c>
      <c r="D2534" s="622">
        <v>280.38</v>
      </c>
    </row>
    <row r="2535" spans="1:4" ht="31.5">
      <c r="A2535" s="619" t="s">
        <v>4136</v>
      </c>
      <c r="B2535" s="619" t="s">
        <v>4137</v>
      </c>
      <c r="C2535" s="622" t="s">
        <v>252</v>
      </c>
      <c r="D2535" s="622">
        <v>616.66999999999996</v>
      </c>
    </row>
    <row r="2536" spans="1:4">
      <c r="A2536" s="619">
        <v>9022</v>
      </c>
      <c r="B2536" s="619" t="s">
        <v>4138</v>
      </c>
    </row>
    <row r="2537" spans="1:4" ht="31.5">
      <c r="A2537" s="619" t="s">
        <v>4139</v>
      </c>
      <c r="B2537" s="619" t="s">
        <v>4140</v>
      </c>
      <c r="C2537" s="622" t="s">
        <v>252</v>
      </c>
      <c r="D2537" s="622">
        <v>229.36</v>
      </c>
    </row>
    <row r="2538" spans="1:4" ht="31.5">
      <c r="A2538" s="621" t="s">
        <v>4141</v>
      </c>
      <c r="B2538" s="621" t="s">
        <v>4142</v>
      </c>
      <c r="C2538" s="622" t="s">
        <v>252</v>
      </c>
      <c r="D2538" s="622">
        <v>30.02</v>
      </c>
    </row>
    <row r="2539" spans="1:4">
      <c r="A2539" s="619">
        <v>9023</v>
      </c>
      <c r="B2539" s="619" t="s">
        <v>4143</v>
      </c>
    </row>
    <row r="2540" spans="1:4" ht="31.5">
      <c r="A2540" s="619" t="s">
        <v>20672</v>
      </c>
      <c r="B2540" s="619" t="s">
        <v>20673</v>
      </c>
      <c r="C2540" s="622" t="s">
        <v>252</v>
      </c>
      <c r="D2540" s="622">
        <v>16.72</v>
      </c>
    </row>
    <row r="2541" spans="1:4" ht="31.5">
      <c r="A2541" s="621" t="s">
        <v>4144</v>
      </c>
      <c r="B2541" s="621" t="s">
        <v>7419</v>
      </c>
      <c r="C2541" s="622" t="s">
        <v>252</v>
      </c>
      <c r="D2541" s="622">
        <v>16.72</v>
      </c>
    </row>
    <row r="2542" spans="1:4" ht="31.5">
      <c r="A2542" s="619" t="s">
        <v>20674</v>
      </c>
      <c r="B2542" s="619" t="s">
        <v>20675</v>
      </c>
      <c r="C2542" s="622" t="s">
        <v>252</v>
      </c>
      <c r="D2542" s="622">
        <v>16.72</v>
      </c>
    </row>
    <row r="2543" spans="1:4" ht="31.5">
      <c r="A2543" s="619" t="s">
        <v>20676</v>
      </c>
      <c r="B2543" s="619" t="s">
        <v>20677</v>
      </c>
      <c r="C2543" s="622" t="s">
        <v>252</v>
      </c>
      <c r="D2543" s="622">
        <v>16.89</v>
      </c>
    </row>
    <row r="2544" spans="1:4" ht="31.5">
      <c r="A2544" s="619" t="s">
        <v>20678</v>
      </c>
      <c r="B2544" s="619" t="s">
        <v>20679</v>
      </c>
      <c r="C2544" s="622" t="s">
        <v>252</v>
      </c>
      <c r="D2544" s="622">
        <v>16.89</v>
      </c>
    </row>
    <row r="2545" spans="1:4" ht="31.5">
      <c r="A2545" s="619" t="s">
        <v>20680</v>
      </c>
      <c r="B2545" s="619" t="s">
        <v>20681</v>
      </c>
      <c r="C2545" s="622" t="s">
        <v>252</v>
      </c>
      <c r="D2545" s="622">
        <v>16.89</v>
      </c>
    </row>
    <row r="2546" spans="1:4" ht="31.5">
      <c r="A2546" s="619" t="s">
        <v>20682</v>
      </c>
      <c r="B2546" s="619" t="s">
        <v>20683</v>
      </c>
      <c r="C2546" s="622" t="s">
        <v>252</v>
      </c>
      <c r="D2546" s="622">
        <v>67.569999999999993</v>
      </c>
    </row>
    <row r="2547" spans="1:4" ht="31.5">
      <c r="A2547" s="619" t="s">
        <v>20684</v>
      </c>
      <c r="B2547" s="619" t="s">
        <v>20685</v>
      </c>
      <c r="C2547" s="622" t="s">
        <v>252</v>
      </c>
      <c r="D2547" s="622">
        <v>16.89</v>
      </c>
    </row>
    <row r="2548" spans="1:4" ht="31.5">
      <c r="A2548" s="619" t="s">
        <v>20686</v>
      </c>
      <c r="B2548" s="619" t="s">
        <v>20687</v>
      </c>
      <c r="C2548" s="622" t="s">
        <v>252</v>
      </c>
      <c r="D2548" s="622">
        <v>16.89</v>
      </c>
    </row>
    <row r="2549" spans="1:4" ht="31.5">
      <c r="A2549" s="619" t="s">
        <v>20688</v>
      </c>
      <c r="B2549" s="619" t="s">
        <v>20689</v>
      </c>
      <c r="C2549" s="622" t="s">
        <v>252</v>
      </c>
      <c r="D2549" s="622">
        <v>16.89</v>
      </c>
    </row>
    <row r="2550" spans="1:4" ht="31.5">
      <c r="A2550" s="619" t="s">
        <v>20690</v>
      </c>
      <c r="B2550" s="619" t="s">
        <v>20691</v>
      </c>
      <c r="C2550" s="622" t="s">
        <v>252</v>
      </c>
      <c r="D2550" s="622">
        <v>16.89</v>
      </c>
    </row>
    <row r="2551" spans="1:4" ht="31.5">
      <c r="A2551" s="619" t="s">
        <v>20692</v>
      </c>
      <c r="B2551" s="619" t="s">
        <v>20693</v>
      </c>
      <c r="C2551" s="622" t="s">
        <v>252</v>
      </c>
      <c r="D2551" s="622">
        <v>9.9499999999999993</v>
      </c>
    </row>
    <row r="2552" spans="1:4" ht="31.5">
      <c r="A2552" s="619" t="s">
        <v>20694</v>
      </c>
      <c r="B2552" s="619" t="s">
        <v>20695</v>
      </c>
      <c r="C2552" s="622" t="s">
        <v>252</v>
      </c>
      <c r="D2552" s="622">
        <v>9.9499999999999993</v>
      </c>
    </row>
    <row r="2553" spans="1:4" ht="31.5">
      <c r="A2553" s="619" t="s">
        <v>4145</v>
      </c>
      <c r="B2553" s="619" t="s">
        <v>7420</v>
      </c>
      <c r="C2553" s="622" t="s">
        <v>252</v>
      </c>
      <c r="D2553" s="622">
        <v>16.89</v>
      </c>
    </row>
    <row r="2554" spans="1:4" ht="31.5">
      <c r="A2554" s="619" t="s">
        <v>20696</v>
      </c>
      <c r="B2554" s="619" t="s">
        <v>20697</v>
      </c>
      <c r="C2554" s="622" t="s">
        <v>252</v>
      </c>
      <c r="D2554" s="622">
        <v>16.89</v>
      </c>
    </row>
    <row r="2555" spans="1:4" ht="31.5">
      <c r="A2555" s="619" t="s">
        <v>4146</v>
      </c>
      <c r="B2555" s="619" t="s">
        <v>7421</v>
      </c>
      <c r="C2555" s="622" t="s">
        <v>252</v>
      </c>
      <c r="D2555" s="622">
        <v>16.89</v>
      </c>
    </row>
    <row r="2556" spans="1:4" ht="31.5">
      <c r="A2556" s="619" t="s">
        <v>20698</v>
      </c>
      <c r="B2556" s="619" t="s">
        <v>20699</v>
      </c>
      <c r="C2556" s="622" t="s">
        <v>252</v>
      </c>
      <c r="D2556" s="622">
        <v>16.89</v>
      </c>
    </row>
    <row r="2557" spans="1:4" ht="31.5">
      <c r="A2557" s="619" t="s">
        <v>21618</v>
      </c>
      <c r="B2557" s="619" t="s">
        <v>21619</v>
      </c>
      <c r="C2557" s="622" t="s">
        <v>252</v>
      </c>
      <c r="D2557" s="622">
        <v>105.6</v>
      </c>
    </row>
    <row r="2558" spans="1:4" ht="31.5">
      <c r="A2558" s="619" t="s">
        <v>21620</v>
      </c>
      <c r="B2558" s="619" t="s">
        <v>21621</v>
      </c>
      <c r="C2558" s="622" t="s">
        <v>252</v>
      </c>
      <c r="D2558" s="622">
        <v>37.76</v>
      </c>
    </row>
    <row r="2559" spans="1:4" ht="31.5">
      <c r="A2559" s="619" t="s">
        <v>21622</v>
      </c>
      <c r="B2559" s="619" t="s">
        <v>21623</v>
      </c>
      <c r="C2559" s="622" t="s">
        <v>252</v>
      </c>
      <c r="D2559" s="622">
        <v>37.76</v>
      </c>
    </row>
    <row r="2560" spans="1:4" ht="31.5">
      <c r="A2560" s="619" t="s">
        <v>21624</v>
      </c>
      <c r="B2560" s="619" t="s">
        <v>21625</v>
      </c>
      <c r="C2560" s="622" t="s">
        <v>252</v>
      </c>
      <c r="D2560" s="622">
        <v>37.76</v>
      </c>
    </row>
    <row r="2561" spans="1:4" ht="31.5">
      <c r="A2561" s="619" t="s">
        <v>21626</v>
      </c>
      <c r="B2561" s="619" t="s">
        <v>21627</v>
      </c>
      <c r="C2561" s="622" t="s">
        <v>252</v>
      </c>
      <c r="D2561" s="622">
        <v>37.76</v>
      </c>
    </row>
    <row r="2562" spans="1:4" ht="31.5">
      <c r="A2562" s="619" t="s">
        <v>4147</v>
      </c>
      <c r="B2562" s="619" t="s">
        <v>7422</v>
      </c>
      <c r="C2562" s="622" t="s">
        <v>252</v>
      </c>
      <c r="D2562" s="622">
        <v>23.55</v>
      </c>
    </row>
    <row r="2563" spans="1:4" ht="31.5">
      <c r="A2563" s="619" t="s">
        <v>4149</v>
      </c>
      <c r="B2563" s="619" t="s">
        <v>7423</v>
      </c>
      <c r="C2563" s="622" t="s">
        <v>252</v>
      </c>
      <c r="D2563" s="622">
        <v>19.87</v>
      </c>
    </row>
    <row r="2564" spans="1:4" ht="31.5">
      <c r="A2564" s="619" t="s">
        <v>4150</v>
      </c>
      <c r="B2564" s="619" t="s">
        <v>7424</v>
      </c>
      <c r="C2564" s="622" t="s">
        <v>252</v>
      </c>
      <c r="D2564" s="622">
        <v>19.87</v>
      </c>
    </row>
    <row r="2565" spans="1:4" ht="31.5">
      <c r="A2565" s="619" t="s">
        <v>20700</v>
      </c>
      <c r="B2565" s="619" t="s">
        <v>20701</v>
      </c>
      <c r="C2565" s="622" t="s">
        <v>252</v>
      </c>
      <c r="D2565" s="622">
        <v>19.87</v>
      </c>
    </row>
    <row r="2566" spans="1:4" ht="31.5">
      <c r="A2566" s="619" t="s">
        <v>4151</v>
      </c>
      <c r="B2566" s="619" t="s">
        <v>7425</v>
      </c>
      <c r="C2566" s="622" t="s">
        <v>252</v>
      </c>
      <c r="D2566" s="622">
        <v>19.87</v>
      </c>
    </row>
    <row r="2567" spans="1:4" ht="31.5">
      <c r="A2567" s="619" t="s">
        <v>20702</v>
      </c>
      <c r="B2567" s="619" t="s">
        <v>20703</v>
      </c>
      <c r="C2567" s="622" t="s">
        <v>252</v>
      </c>
      <c r="D2567" s="622">
        <v>19.87</v>
      </c>
    </row>
    <row r="2568" spans="1:4" ht="31.5">
      <c r="A2568" s="619" t="s">
        <v>20704</v>
      </c>
      <c r="B2568" s="619" t="s">
        <v>20705</v>
      </c>
      <c r="C2568" s="622" t="s">
        <v>252</v>
      </c>
      <c r="D2568" s="622">
        <v>19.87</v>
      </c>
    </row>
    <row r="2569" spans="1:4" ht="31.5">
      <c r="A2569" s="619" t="s">
        <v>20706</v>
      </c>
      <c r="B2569" s="619" t="s">
        <v>20707</v>
      </c>
      <c r="C2569" s="622" t="s">
        <v>252</v>
      </c>
      <c r="D2569" s="622">
        <v>19.87</v>
      </c>
    </row>
    <row r="2570" spans="1:4" ht="31.5">
      <c r="A2570" s="619" t="s">
        <v>20708</v>
      </c>
      <c r="B2570" s="619" t="s">
        <v>20709</v>
      </c>
      <c r="C2570" s="622" t="s">
        <v>252</v>
      </c>
      <c r="D2570" s="622">
        <v>14.83</v>
      </c>
    </row>
    <row r="2571" spans="1:4" ht="31.5">
      <c r="A2571" s="619" t="s">
        <v>20710</v>
      </c>
      <c r="B2571" s="619" t="s">
        <v>20711</v>
      </c>
      <c r="C2571" s="622" t="s">
        <v>252</v>
      </c>
      <c r="D2571" s="622">
        <v>12.09</v>
      </c>
    </row>
    <row r="2572" spans="1:4" ht="31.5">
      <c r="A2572" s="619" t="s">
        <v>20712</v>
      </c>
      <c r="B2572" s="619" t="s">
        <v>20713</v>
      </c>
      <c r="C2572" s="622" t="s">
        <v>252</v>
      </c>
      <c r="D2572" s="622">
        <v>16.079999999999998</v>
      </c>
    </row>
    <row r="2573" spans="1:4" ht="31.5">
      <c r="A2573" s="619" t="s">
        <v>20714</v>
      </c>
      <c r="B2573" s="619" t="s">
        <v>20715</v>
      </c>
      <c r="C2573" s="622" t="s">
        <v>252</v>
      </c>
      <c r="D2573" s="622">
        <v>12.09</v>
      </c>
    </row>
    <row r="2574" spans="1:4" ht="31.5">
      <c r="A2574" s="619" t="s">
        <v>4148</v>
      </c>
      <c r="B2574" s="619" t="s">
        <v>7426</v>
      </c>
      <c r="C2574" s="622" t="s">
        <v>252</v>
      </c>
      <c r="D2574" s="622">
        <v>19.87</v>
      </c>
    </row>
    <row r="2575" spans="1:4" ht="31.5">
      <c r="A2575" s="619" t="s">
        <v>20716</v>
      </c>
      <c r="B2575" s="619" t="s">
        <v>20717</v>
      </c>
      <c r="C2575" s="622" t="s">
        <v>252</v>
      </c>
      <c r="D2575" s="622">
        <v>12.09</v>
      </c>
    </row>
    <row r="2576" spans="1:4" ht="31.5">
      <c r="A2576" s="619" t="s">
        <v>20718</v>
      </c>
      <c r="B2576" s="619" t="s">
        <v>20719</v>
      </c>
      <c r="C2576" s="622" t="s">
        <v>252</v>
      </c>
      <c r="D2576" s="622">
        <v>12.09</v>
      </c>
    </row>
    <row r="2577" spans="1:4" ht="31.5">
      <c r="A2577" s="619" t="s">
        <v>20720</v>
      </c>
      <c r="B2577" s="619" t="s">
        <v>20721</v>
      </c>
      <c r="C2577" s="622" t="s">
        <v>252</v>
      </c>
      <c r="D2577" s="622">
        <v>19.87</v>
      </c>
    </row>
    <row r="2578" spans="1:4" ht="31.5">
      <c r="A2578" s="619" t="s">
        <v>20722</v>
      </c>
      <c r="B2578" s="619" t="s">
        <v>20723</v>
      </c>
      <c r="C2578" s="622" t="s">
        <v>252</v>
      </c>
      <c r="D2578" s="622">
        <v>19.87</v>
      </c>
    </row>
    <row r="2579" spans="1:4" ht="31.5">
      <c r="A2579" s="619" t="s">
        <v>20724</v>
      </c>
      <c r="B2579" s="619" t="s">
        <v>20725</v>
      </c>
      <c r="C2579" s="622" t="s">
        <v>252</v>
      </c>
      <c r="D2579" s="622">
        <v>19.87</v>
      </c>
    </row>
    <row r="2580" spans="1:4" ht="31.5">
      <c r="A2580" s="619" t="s">
        <v>20726</v>
      </c>
      <c r="B2580" s="619" t="s">
        <v>20727</v>
      </c>
      <c r="C2580" s="622" t="s">
        <v>252</v>
      </c>
      <c r="D2580" s="622">
        <v>19.87</v>
      </c>
    </row>
    <row r="2581" spans="1:4" ht="31.5">
      <c r="A2581" s="621" t="s">
        <v>20728</v>
      </c>
      <c r="B2581" s="621" t="s">
        <v>20729</v>
      </c>
      <c r="C2581" s="622" t="s">
        <v>252</v>
      </c>
      <c r="D2581" s="622">
        <v>19.87</v>
      </c>
    </row>
    <row r="2582" spans="1:4" ht="31.5">
      <c r="A2582" s="619" t="s">
        <v>20730</v>
      </c>
      <c r="B2582" s="619" t="s">
        <v>20731</v>
      </c>
      <c r="C2582" s="622" t="s">
        <v>252</v>
      </c>
      <c r="D2582" s="622">
        <v>19.87</v>
      </c>
    </row>
    <row r="2583" spans="1:4" ht="31.5">
      <c r="A2583" s="619" t="s">
        <v>4152</v>
      </c>
      <c r="B2583" s="619" t="s">
        <v>7427</v>
      </c>
      <c r="C2583" s="622" t="s">
        <v>252</v>
      </c>
      <c r="D2583" s="622">
        <v>19.87</v>
      </c>
    </row>
    <row r="2584" spans="1:4">
      <c r="A2584" s="619">
        <v>9024</v>
      </c>
      <c r="B2584" s="619" t="s">
        <v>4153</v>
      </c>
    </row>
    <row r="2585" spans="1:4">
      <c r="A2585" s="619" t="s">
        <v>4154</v>
      </c>
      <c r="B2585" s="619" t="s">
        <v>4155</v>
      </c>
      <c r="C2585" s="622" t="s">
        <v>252</v>
      </c>
      <c r="D2585" s="622">
        <v>122.34</v>
      </c>
    </row>
    <row r="2586" spans="1:4">
      <c r="A2586" s="619" t="s">
        <v>4156</v>
      </c>
      <c r="B2586" s="619" t="s">
        <v>4157</v>
      </c>
      <c r="C2586" s="622" t="s">
        <v>158</v>
      </c>
      <c r="D2586" s="622">
        <v>10.32</v>
      </c>
    </row>
    <row r="2587" spans="1:4">
      <c r="A2587" s="619" t="s">
        <v>4158</v>
      </c>
      <c r="B2587" s="619" t="s">
        <v>4159</v>
      </c>
      <c r="C2587" s="622" t="s">
        <v>158</v>
      </c>
      <c r="D2587" s="622">
        <v>134.84</v>
      </c>
    </row>
    <row r="2588" spans="1:4">
      <c r="A2588" s="621" t="s">
        <v>4160</v>
      </c>
      <c r="B2588" s="621" t="s">
        <v>4161</v>
      </c>
      <c r="C2588" s="622" t="s">
        <v>158</v>
      </c>
      <c r="D2588" s="622">
        <v>125.36</v>
      </c>
    </row>
    <row r="2589" spans="1:4">
      <c r="A2589" s="621" t="s">
        <v>4162</v>
      </c>
      <c r="B2589" s="621" t="s">
        <v>4163</v>
      </c>
      <c r="C2589" s="622" t="s">
        <v>158</v>
      </c>
      <c r="D2589" s="622">
        <v>127.44</v>
      </c>
    </row>
    <row r="2590" spans="1:4">
      <c r="A2590" s="619" t="s">
        <v>4164</v>
      </c>
      <c r="B2590" s="619" t="s">
        <v>4165</v>
      </c>
      <c r="C2590" s="622" t="s">
        <v>158</v>
      </c>
      <c r="D2590" s="622">
        <v>128.66999999999999</v>
      </c>
    </row>
    <row r="2591" spans="1:4">
      <c r="A2591" s="619">
        <v>8688</v>
      </c>
      <c r="B2591" s="619" t="s">
        <v>4166</v>
      </c>
    </row>
    <row r="2592" spans="1:4">
      <c r="A2592" s="619">
        <v>9026</v>
      </c>
      <c r="B2592" s="619" t="s">
        <v>4167</v>
      </c>
    </row>
    <row r="2593" spans="1:4">
      <c r="A2593" s="621" t="s">
        <v>4168</v>
      </c>
      <c r="B2593" s="621" t="s">
        <v>4169</v>
      </c>
      <c r="C2593" s="622" t="s">
        <v>161</v>
      </c>
      <c r="D2593" s="622">
        <v>41.79</v>
      </c>
    </row>
    <row r="2594" spans="1:4">
      <c r="A2594" s="619" t="s">
        <v>4170</v>
      </c>
      <c r="B2594" s="619" t="s">
        <v>4171</v>
      </c>
      <c r="C2594" s="622" t="s">
        <v>161</v>
      </c>
      <c r="D2594" s="622">
        <v>51.09</v>
      </c>
    </row>
    <row r="2595" spans="1:4">
      <c r="A2595" s="619" t="s">
        <v>4172</v>
      </c>
      <c r="B2595" s="619" t="s">
        <v>4173</v>
      </c>
      <c r="C2595" s="622" t="s">
        <v>161</v>
      </c>
      <c r="D2595" s="622">
        <v>35.39</v>
      </c>
    </row>
    <row r="2596" spans="1:4">
      <c r="A2596" s="621">
        <v>9027</v>
      </c>
      <c r="B2596" s="621" t="s">
        <v>4174</v>
      </c>
    </row>
    <row r="2597" spans="1:4" ht="31.5">
      <c r="A2597" s="619" t="s">
        <v>4176</v>
      </c>
      <c r="B2597" s="619" t="s">
        <v>5220</v>
      </c>
      <c r="C2597" s="622" t="s">
        <v>252</v>
      </c>
      <c r="D2597" s="622">
        <v>49.61</v>
      </c>
    </row>
    <row r="2598" spans="1:4" ht="47.25">
      <c r="A2598" s="619" t="s">
        <v>4175</v>
      </c>
      <c r="B2598" s="619" t="s">
        <v>5221</v>
      </c>
      <c r="C2598" s="622" t="s">
        <v>252</v>
      </c>
      <c r="D2598" s="622">
        <v>44.8</v>
      </c>
    </row>
    <row r="2599" spans="1:4">
      <c r="A2599" s="621">
        <v>9029</v>
      </c>
      <c r="B2599" s="621" t="s">
        <v>1667</v>
      </c>
    </row>
    <row r="2600" spans="1:4">
      <c r="A2600" s="619" t="s">
        <v>4177</v>
      </c>
      <c r="B2600" s="619" t="s">
        <v>4178</v>
      </c>
      <c r="C2600" s="622" t="s">
        <v>158</v>
      </c>
      <c r="D2600" s="622">
        <v>117.14</v>
      </c>
    </row>
    <row r="2601" spans="1:4">
      <c r="A2601" s="619" t="s">
        <v>4179</v>
      </c>
      <c r="B2601" s="619" t="s">
        <v>4180</v>
      </c>
      <c r="C2601" s="622" t="s">
        <v>158</v>
      </c>
      <c r="D2601" s="622">
        <v>151.25</v>
      </c>
    </row>
    <row r="2602" spans="1:4">
      <c r="A2602" s="619">
        <v>9030</v>
      </c>
      <c r="B2602" s="619" t="s">
        <v>4181</v>
      </c>
    </row>
    <row r="2603" spans="1:4">
      <c r="A2603" s="619" t="s">
        <v>4182</v>
      </c>
      <c r="B2603" s="619" t="s">
        <v>4183</v>
      </c>
      <c r="C2603" s="622" t="s">
        <v>158</v>
      </c>
      <c r="D2603" s="622">
        <v>1128.57</v>
      </c>
    </row>
    <row r="2604" spans="1:4">
      <c r="A2604" s="619" t="s">
        <v>4184</v>
      </c>
      <c r="B2604" s="619" t="s">
        <v>4185</v>
      </c>
      <c r="C2604" s="622" t="s">
        <v>158</v>
      </c>
      <c r="D2604" s="622">
        <v>1881.12</v>
      </c>
    </row>
    <row r="2605" spans="1:4">
      <c r="A2605" s="619" t="s">
        <v>4186</v>
      </c>
      <c r="B2605" s="619" t="s">
        <v>4187</v>
      </c>
      <c r="C2605" s="622" t="s">
        <v>158</v>
      </c>
      <c r="D2605" s="622">
        <v>1578.93</v>
      </c>
    </row>
    <row r="2606" spans="1:4">
      <c r="A2606" s="619" t="s">
        <v>4188</v>
      </c>
      <c r="B2606" s="619" t="s">
        <v>4189</v>
      </c>
      <c r="C2606" s="622" t="s">
        <v>158</v>
      </c>
      <c r="D2606" s="622">
        <v>753.64</v>
      </c>
    </row>
    <row r="2607" spans="1:4">
      <c r="A2607" s="621" t="s">
        <v>4190</v>
      </c>
      <c r="B2607" s="621" t="s">
        <v>4191</v>
      </c>
      <c r="C2607" s="622" t="s">
        <v>158</v>
      </c>
      <c r="D2607" s="622">
        <v>2676.41</v>
      </c>
    </row>
    <row r="2608" spans="1:4">
      <c r="A2608" s="619" t="s">
        <v>4192</v>
      </c>
      <c r="B2608" s="619" t="s">
        <v>4193</v>
      </c>
      <c r="C2608" s="622" t="s">
        <v>158</v>
      </c>
      <c r="D2608" s="622">
        <v>5684.19</v>
      </c>
    </row>
    <row r="2609" spans="1:4">
      <c r="A2609" s="619" t="s">
        <v>4194</v>
      </c>
      <c r="B2609" s="619" t="s">
        <v>4195</v>
      </c>
      <c r="C2609" s="622" t="s">
        <v>158</v>
      </c>
      <c r="D2609" s="622">
        <v>939.91</v>
      </c>
    </row>
    <row r="2610" spans="1:4">
      <c r="A2610" s="619">
        <v>9031</v>
      </c>
      <c r="B2610" s="619" t="s">
        <v>4196</v>
      </c>
    </row>
    <row r="2611" spans="1:4">
      <c r="A2611" s="619" t="s">
        <v>4197</v>
      </c>
      <c r="B2611" s="619" t="s">
        <v>4198</v>
      </c>
      <c r="C2611" s="622" t="s">
        <v>158</v>
      </c>
      <c r="D2611" s="622">
        <v>121.6</v>
      </c>
    </row>
    <row r="2612" spans="1:4">
      <c r="A2612" s="619" t="s">
        <v>4199</v>
      </c>
      <c r="B2612" s="619" t="s">
        <v>4200</v>
      </c>
      <c r="C2612" s="622" t="s">
        <v>158</v>
      </c>
      <c r="D2612" s="622">
        <v>207.97</v>
      </c>
    </row>
    <row r="2613" spans="1:4">
      <c r="A2613" s="619" t="s">
        <v>4201</v>
      </c>
      <c r="B2613" s="619" t="s">
        <v>4202</v>
      </c>
      <c r="C2613" s="622" t="s">
        <v>158</v>
      </c>
      <c r="D2613" s="622">
        <v>175.82</v>
      </c>
    </row>
    <row r="2614" spans="1:4">
      <c r="A2614" s="619" t="s">
        <v>4203</v>
      </c>
      <c r="B2614" s="619" t="s">
        <v>4204</v>
      </c>
      <c r="C2614" s="622" t="s">
        <v>158</v>
      </c>
      <c r="D2614" s="622">
        <v>71.05</v>
      </c>
    </row>
    <row r="2615" spans="1:4">
      <c r="A2615" s="621" t="s">
        <v>4205</v>
      </c>
      <c r="B2615" s="621" t="s">
        <v>4206</v>
      </c>
      <c r="C2615" s="622" t="s">
        <v>158</v>
      </c>
      <c r="D2615" s="622">
        <v>340.61</v>
      </c>
    </row>
    <row r="2616" spans="1:4">
      <c r="A2616" s="619" t="s">
        <v>4207</v>
      </c>
      <c r="B2616" s="619" t="s">
        <v>4208</v>
      </c>
      <c r="C2616" s="622" t="s">
        <v>158</v>
      </c>
      <c r="D2616" s="622">
        <v>366.27</v>
      </c>
    </row>
    <row r="2617" spans="1:4">
      <c r="A2617" s="619" t="s">
        <v>4209</v>
      </c>
      <c r="B2617" s="619" t="s">
        <v>4210</v>
      </c>
      <c r="C2617" s="622" t="s">
        <v>158</v>
      </c>
      <c r="D2617" s="622">
        <v>86.69</v>
      </c>
    </row>
    <row r="2618" spans="1:4">
      <c r="A2618" s="619">
        <v>9032</v>
      </c>
      <c r="B2618" s="619" t="s">
        <v>4211</v>
      </c>
    </row>
    <row r="2619" spans="1:4">
      <c r="A2619" s="619" t="s">
        <v>4212</v>
      </c>
      <c r="B2619" s="619" t="s">
        <v>4213</v>
      </c>
      <c r="C2619" s="622" t="s">
        <v>158</v>
      </c>
      <c r="D2619" s="622">
        <v>67.709999999999994</v>
      </c>
    </row>
    <row r="2620" spans="1:4">
      <c r="A2620" s="619" t="s">
        <v>4214</v>
      </c>
      <c r="B2620" s="619" t="s">
        <v>4215</v>
      </c>
      <c r="C2620" s="622" t="s">
        <v>158</v>
      </c>
      <c r="D2620" s="622">
        <v>155.26</v>
      </c>
    </row>
    <row r="2621" spans="1:4">
      <c r="A2621" s="619" t="s">
        <v>4216</v>
      </c>
      <c r="B2621" s="619" t="s">
        <v>4217</v>
      </c>
      <c r="C2621" s="622" t="s">
        <v>158</v>
      </c>
      <c r="D2621" s="622">
        <v>124.32</v>
      </c>
    </row>
    <row r="2622" spans="1:4">
      <c r="A2622" s="619" t="s">
        <v>4218</v>
      </c>
      <c r="B2622" s="619" t="s">
        <v>4219</v>
      </c>
      <c r="C2622" s="622" t="s">
        <v>158</v>
      </c>
      <c r="D2622" s="622">
        <v>51.3</v>
      </c>
    </row>
    <row r="2623" spans="1:4">
      <c r="A2623" s="621" t="s">
        <v>4220</v>
      </c>
      <c r="B2623" s="621" t="s">
        <v>4221</v>
      </c>
      <c r="C2623" s="622" t="s">
        <v>158</v>
      </c>
      <c r="D2623" s="622">
        <v>207.4</v>
      </c>
    </row>
    <row r="2624" spans="1:4">
      <c r="A2624" s="619" t="s">
        <v>4222</v>
      </c>
      <c r="B2624" s="619" t="s">
        <v>4223</v>
      </c>
      <c r="C2624" s="622" t="s">
        <v>158</v>
      </c>
      <c r="D2624" s="622">
        <v>329.63</v>
      </c>
    </row>
    <row r="2625" spans="1:4">
      <c r="A2625" s="619" t="s">
        <v>4224</v>
      </c>
      <c r="B2625" s="619" t="s">
        <v>4225</v>
      </c>
      <c r="C2625" s="622" t="s">
        <v>158</v>
      </c>
      <c r="D2625" s="622">
        <v>55.59</v>
      </c>
    </row>
    <row r="2626" spans="1:4">
      <c r="A2626" s="621">
        <v>9033</v>
      </c>
      <c r="B2626" s="621" t="s">
        <v>4226</v>
      </c>
    </row>
    <row r="2627" spans="1:4">
      <c r="A2627" s="619" t="s">
        <v>4227</v>
      </c>
      <c r="B2627" s="619" t="s">
        <v>4228</v>
      </c>
      <c r="C2627" s="622" t="s">
        <v>158</v>
      </c>
      <c r="D2627" s="622">
        <v>257.47000000000003</v>
      </c>
    </row>
    <row r="2628" spans="1:4">
      <c r="A2628" s="619" t="s">
        <v>4229</v>
      </c>
      <c r="B2628" s="619" t="s">
        <v>4230</v>
      </c>
      <c r="C2628" s="622" t="s">
        <v>158</v>
      </c>
      <c r="D2628" s="622">
        <v>192.2</v>
      </c>
    </row>
    <row r="2629" spans="1:4">
      <c r="A2629" s="619">
        <v>9034</v>
      </c>
      <c r="B2629" s="619" t="s">
        <v>4231</v>
      </c>
    </row>
    <row r="2630" spans="1:4" ht="31.5">
      <c r="A2630" s="619" t="s">
        <v>4232</v>
      </c>
      <c r="B2630" s="619" t="s">
        <v>4233</v>
      </c>
      <c r="C2630" s="622" t="s">
        <v>158</v>
      </c>
      <c r="D2630" s="622">
        <v>493.93</v>
      </c>
    </row>
    <row r="2631" spans="1:4" ht="31.5">
      <c r="A2631" s="621" t="s">
        <v>4234</v>
      </c>
      <c r="B2631" s="621" t="s">
        <v>4235</v>
      </c>
      <c r="C2631" s="622" t="s">
        <v>158</v>
      </c>
      <c r="D2631" s="622">
        <v>393.28</v>
      </c>
    </row>
    <row r="2632" spans="1:4">
      <c r="A2632" s="619" t="s">
        <v>4236</v>
      </c>
      <c r="B2632" s="619" t="s">
        <v>4237</v>
      </c>
      <c r="C2632" s="622" t="s">
        <v>158</v>
      </c>
      <c r="D2632" s="622">
        <v>116.36</v>
      </c>
    </row>
    <row r="2633" spans="1:4">
      <c r="A2633" s="621" t="s">
        <v>4238</v>
      </c>
      <c r="B2633" s="621" t="s">
        <v>4239</v>
      </c>
      <c r="C2633" s="622" t="s">
        <v>158</v>
      </c>
      <c r="D2633" s="622">
        <v>116.04</v>
      </c>
    </row>
    <row r="2634" spans="1:4">
      <c r="A2634" s="619">
        <v>9036</v>
      </c>
      <c r="B2634" s="619" t="s">
        <v>4240</v>
      </c>
    </row>
    <row r="2635" spans="1:4">
      <c r="A2635" s="621" t="s">
        <v>4241</v>
      </c>
      <c r="B2635" s="621" t="s">
        <v>4242</v>
      </c>
      <c r="C2635" s="622" t="s">
        <v>158</v>
      </c>
      <c r="D2635" s="622">
        <v>794.84</v>
      </c>
    </row>
    <row r="2636" spans="1:4">
      <c r="A2636" s="619">
        <v>9037</v>
      </c>
      <c r="B2636" s="619" t="s">
        <v>4243</v>
      </c>
    </row>
    <row r="2637" spans="1:4" ht="78.75">
      <c r="A2637" s="619" t="s">
        <v>4244</v>
      </c>
      <c r="B2637" s="619" t="s">
        <v>4245</v>
      </c>
      <c r="C2637" s="622" t="s">
        <v>252</v>
      </c>
      <c r="D2637" s="622">
        <v>3113.47</v>
      </c>
    </row>
    <row r="2638" spans="1:4">
      <c r="A2638" s="619">
        <v>9038</v>
      </c>
      <c r="B2638" s="619" t="s">
        <v>4246</v>
      </c>
    </row>
    <row r="2639" spans="1:4" ht="63">
      <c r="A2639" s="619" t="s">
        <v>4247</v>
      </c>
      <c r="B2639" s="619" t="s">
        <v>5222</v>
      </c>
      <c r="C2639" s="622" t="s">
        <v>252</v>
      </c>
      <c r="D2639" s="622">
        <v>120.17</v>
      </c>
    </row>
    <row r="2640" spans="1:4" ht="47.25">
      <c r="A2640" s="619" t="s">
        <v>4248</v>
      </c>
      <c r="B2640" s="619" t="s">
        <v>5223</v>
      </c>
      <c r="C2640" s="622" t="s">
        <v>252</v>
      </c>
      <c r="D2640" s="622">
        <v>180.1</v>
      </c>
    </row>
    <row r="2641" spans="1:4">
      <c r="A2641" s="619" t="s">
        <v>4249</v>
      </c>
      <c r="B2641" s="619" t="s">
        <v>4250</v>
      </c>
      <c r="C2641" s="622" t="s">
        <v>158</v>
      </c>
      <c r="D2641" s="622">
        <v>142.38999999999999</v>
      </c>
    </row>
    <row r="2642" spans="1:4">
      <c r="A2642" s="619" t="s">
        <v>4251</v>
      </c>
      <c r="B2642" s="619" t="s">
        <v>4252</v>
      </c>
      <c r="C2642" s="622" t="s">
        <v>158</v>
      </c>
      <c r="D2642" s="622">
        <v>249.12</v>
      </c>
    </row>
    <row r="2643" spans="1:4">
      <c r="A2643" s="619" t="s">
        <v>4253</v>
      </c>
      <c r="B2643" s="619" t="s">
        <v>4254</v>
      </c>
      <c r="C2643" s="622" t="s">
        <v>158</v>
      </c>
      <c r="D2643" s="622">
        <v>212.25</v>
      </c>
    </row>
    <row r="2644" spans="1:4">
      <c r="A2644" s="619" t="s">
        <v>4255</v>
      </c>
      <c r="B2644" s="619" t="s">
        <v>4256</v>
      </c>
      <c r="C2644" s="622" t="s">
        <v>158</v>
      </c>
      <c r="D2644" s="622">
        <v>94.84</v>
      </c>
    </row>
    <row r="2645" spans="1:4">
      <c r="A2645" s="619" t="s">
        <v>4257</v>
      </c>
      <c r="B2645" s="619" t="s">
        <v>4258</v>
      </c>
      <c r="C2645" s="622" t="s">
        <v>158</v>
      </c>
      <c r="D2645" s="622">
        <v>339.35</v>
      </c>
    </row>
    <row r="2646" spans="1:4">
      <c r="A2646" s="619" t="s">
        <v>4259</v>
      </c>
      <c r="B2646" s="619" t="s">
        <v>4260</v>
      </c>
      <c r="C2646" s="622" t="s">
        <v>158</v>
      </c>
      <c r="D2646" s="622">
        <v>122.98</v>
      </c>
    </row>
    <row r="2647" spans="1:4">
      <c r="A2647" s="619" t="s">
        <v>4261</v>
      </c>
      <c r="B2647" s="619" t="s">
        <v>4262</v>
      </c>
      <c r="C2647" s="622" t="s">
        <v>158</v>
      </c>
      <c r="D2647" s="622">
        <v>31.81</v>
      </c>
    </row>
    <row r="2648" spans="1:4" ht="31.5">
      <c r="A2648" s="619" t="s">
        <v>4263</v>
      </c>
      <c r="B2648" s="619" t="s">
        <v>5224</v>
      </c>
      <c r="C2648" s="622" t="s">
        <v>252</v>
      </c>
      <c r="D2648" s="622">
        <v>20.21</v>
      </c>
    </row>
    <row r="2649" spans="1:4" ht="31.5">
      <c r="A2649" s="621" t="s">
        <v>4264</v>
      </c>
      <c r="B2649" s="621" t="s">
        <v>5225</v>
      </c>
      <c r="C2649" s="622" t="s">
        <v>252</v>
      </c>
      <c r="D2649" s="622">
        <v>22.81</v>
      </c>
    </row>
    <row r="2650" spans="1:4" ht="47.25">
      <c r="A2650" s="621" t="s">
        <v>4265</v>
      </c>
      <c r="B2650" s="621" t="s">
        <v>5226</v>
      </c>
      <c r="C2650" s="622" t="s">
        <v>252</v>
      </c>
      <c r="D2650" s="622">
        <v>19.07</v>
      </c>
    </row>
    <row r="2651" spans="1:4" ht="47.25">
      <c r="A2651" s="619" t="s">
        <v>4266</v>
      </c>
      <c r="B2651" s="619" t="s">
        <v>5227</v>
      </c>
      <c r="C2651" s="622" t="s">
        <v>252</v>
      </c>
      <c r="D2651" s="622">
        <v>48.74</v>
      </c>
    </row>
    <row r="2652" spans="1:4">
      <c r="A2652" s="619">
        <v>8689</v>
      </c>
      <c r="B2652" s="619" t="s">
        <v>4267</v>
      </c>
    </row>
    <row r="2653" spans="1:4">
      <c r="A2653" s="619">
        <v>9039</v>
      </c>
      <c r="B2653" s="619" t="s">
        <v>4268</v>
      </c>
    </row>
    <row r="2654" spans="1:4" ht="47.25">
      <c r="A2654" s="621" t="s">
        <v>4269</v>
      </c>
      <c r="B2654" s="621" t="s">
        <v>5228</v>
      </c>
      <c r="C2654" s="622" t="s">
        <v>252</v>
      </c>
      <c r="D2654" s="622">
        <v>239.06</v>
      </c>
    </row>
    <row r="2655" spans="1:4" ht="47.25">
      <c r="A2655" s="619" t="s">
        <v>4270</v>
      </c>
      <c r="B2655" s="619" t="s">
        <v>5229</v>
      </c>
      <c r="C2655" s="622" t="s">
        <v>252</v>
      </c>
      <c r="D2655" s="622">
        <v>123.94</v>
      </c>
    </row>
    <row r="2656" spans="1:4" ht="47.25">
      <c r="A2656" s="621" t="s">
        <v>4271</v>
      </c>
      <c r="B2656" s="621" t="s">
        <v>5230</v>
      </c>
      <c r="C2656" s="622" t="s">
        <v>252</v>
      </c>
      <c r="D2656" s="622">
        <v>232.22</v>
      </c>
    </row>
    <row r="2657" spans="1:4">
      <c r="A2657" s="619">
        <v>9040</v>
      </c>
      <c r="B2657" s="619" t="s">
        <v>123</v>
      </c>
    </row>
    <row r="2658" spans="1:4" ht="47.25">
      <c r="A2658" s="619" t="s">
        <v>7428</v>
      </c>
      <c r="B2658" s="619" t="s">
        <v>7429</v>
      </c>
      <c r="C2658" s="622" t="s">
        <v>152</v>
      </c>
      <c r="D2658" s="622">
        <v>397.39</v>
      </c>
    </row>
    <row r="2659" spans="1:4">
      <c r="A2659" s="619">
        <v>9041</v>
      </c>
      <c r="B2659" s="619" t="s">
        <v>4272</v>
      </c>
    </row>
    <row r="2660" spans="1:4" ht="47.25">
      <c r="A2660" s="621" t="s">
        <v>4273</v>
      </c>
      <c r="B2660" s="621" t="s">
        <v>7430</v>
      </c>
      <c r="C2660" s="622" t="s">
        <v>152</v>
      </c>
      <c r="D2660" s="622">
        <v>135.13999999999999</v>
      </c>
    </row>
    <row r="2661" spans="1:4" ht="47.25">
      <c r="A2661" s="619" t="s">
        <v>4274</v>
      </c>
      <c r="B2661" s="619" t="s">
        <v>7431</v>
      </c>
      <c r="C2661" s="622" t="s">
        <v>152</v>
      </c>
      <c r="D2661" s="622">
        <v>170.14</v>
      </c>
    </row>
    <row r="2662" spans="1:4" ht="47.25">
      <c r="A2662" s="619" t="s">
        <v>4275</v>
      </c>
      <c r="B2662" s="619" t="s">
        <v>7432</v>
      </c>
      <c r="C2662" s="622" t="s">
        <v>152</v>
      </c>
      <c r="D2662" s="622">
        <v>226.9</v>
      </c>
    </row>
    <row r="2663" spans="1:4">
      <c r="A2663" s="621">
        <v>9042</v>
      </c>
      <c r="B2663" s="621" t="s">
        <v>124</v>
      </c>
    </row>
    <row r="2664" spans="1:4" ht="47.25">
      <c r="A2664" s="619" t="s">
        <v>4276</v>
      </c>
      <c r="B2664" s="619" t="s">
        <v>7433</v>
      </c>
      <c r="C2664" s="622" t="s">
        <v>152</v>
      </c>
      <c r="D2664" s="622">
        <v>152.13999999999999</v>
      </c>
    </row>
    <row r="2665" spans="1:4" ht="47.25">
      <c r="A2665" s="619" t="s">
        <v>7434</v>
      </c>
      <c r="B2665" s="619" t="s">
        <v>7435</v>
      </c>
      <c r="C2665" s="622" t="s">
        <v>152</v>
      </c>
      <c r="D2665" s="622">
        <v>189.92</v>
      </c>
    </row>
    <row r="2666" spans="1:4">
      <c r="A2666" s="619">
        <v>9043</v>
      </c>
      <c r="B2666" s="619" t="s">
        <v>4277</v>
      </c>
    </row>
    <row r="2667" spans="1:4" ht="47.25">
      <c r="A2667" s="621" t="s">
        <v>4278</v>
      </c>
      <c r="B2667" s="621" t="s">
        <v>7436</v>
      </c>
      <c r="C2667" s="622" t="s">
        <v>152</v>
      </c>
      <c r="D2667" s="622">
        <v>312.13</v>
      </c>
    </row>
    <row r="2668" spans="1:4" ht="47.25">
      <c r="A2668" s="621" t="s">
        <v>4279</v>
      </c>
      <c r="B2668" s="621" t="s">
        <v>7437</v>
      </c>
      <c r="C2668" s="622" t="s">
        <v>152</v>
      </c>
      <c r="D2668" s="622">
        <v>232.94</v>
      </c>
    </row>
    <row r="2669" spans="1:4" ht="47.25">
      <c r="A2669" s="619" t="s">
        <v>4280</v>
      </c>
      <c r="B2669" s="619" t="s">
        <v>7438</v>
      </c>
      <c r="C2669" s="622" t="s">
        <v>152</v>
      </c>
      <c r="D2669" s="622">
        <v>272.20999999999998</v>
      </c>
    </row>
    <row r="2670" spans="1:4">
      <c r="A2670" s="619">
        <v>8690</v>
      </c>
      <c r="B2670" s="619" t="s">
        <v>4281</v>
      </c>
    </row>
    <row r="2671" spans="1:4">
      <c r="A2671" s="621">
        <v>9045</v>
      </c>
      <c r="B2671" s="621" t="s">
        <v>4282</v>
      </c>
    </row>
    <row r="2672" spans="1:4" ht="31.5">
      <c r="A2672" s="619" t="s">
        <v>4283</v>
      </c>
      <c r="B2672" s="619" t="s">
        <v>20732</v>
      </c>
      <c r="C2672" s="622" t="s">
        <v>252</v>
      </c>
      <c r="D2672" s="622">
        <v>720.55</v>
      </c>
    </row>
    <row r="2673" spans="1:4" ht="31.5">
      <c r="A2673" s="619" t="s">
        <v>4284</v>
      </c>
      <c r="B2673" s="619" t="s">
        <v>20733</v>
      </c>
      <c r="C2673" s="622" t="s">
        <v>252</v>
      </c>
      <c r="D2673" s="622">
        <v>996.25</v>
      </c>
    </row>
    <row r="2674" spans="1:4">
      <c r="A2674" s="619">
        <v>9046</v>
      </c>
      <c r="B2674" s="619" t="s">
        <v>4285</v>
      </c>
    </row>
    <row r="2675" spans="1:4" ht="31.5">
      <c r="A2675" s="619" t="s">
        <v>4286</v>
      </c>
      <c r="B2675" s="619" t="s">
        <v>20734</v>
      </c>
      <c r="C2675" s="622" t="s">
        <v>252</v>
      </c>
      <c r="D2675" s="622">
        <v>46.24</v>
      </c>
    </row>
    <row r="2676" spans="1:4">
      <c r="A2676" s="619" t="s">
        <v>4291</v>
      </c>
      <c r="B2676" s="619" t="s">
        <v>20735</v>
      </c>
      <c r="C2676" s="622" t="s">
        <v>252</v>
      </c>
      <c r="D2676" s="622">
        <v>229.61</v>
      </c>
    </row>
    <row r="2677" spans="1:4" ht="31.5">
      <c r="A2677" s="619" t="s">
        <v>4292</v>
      </c>
      <c r="B2677" s="619" t="s">
        <v>20736</v>
      </c>
      <c r="C2677" s="622" t="s">
        <v>252</v>
      </c>
      <c r="D2677" s="622">
        <v>59.75</v>
      </c>
    </row>
    <row r="2678" spans="1:4" ht="31.5">
      <c r="A2678" s="619" t="s">
        <v>4288</v>
      </c>
      <c r="B2678" s="619" t="s">
        <v>20737</v>
      </c>
      <c r="C2678" s="622" t="s">
        <v>252</v>
      </c>
      <c r="D2678" s="622">
        <v>54.32</v>
      </c>
    </row>
    <row r="2679" spans="1:4" ht="31.5">
      <c r="A2679" s="621" t="s">
        <v>4287</v>
      </c>
      <c r="B2679" s="621" t="s">
        <v>20738</v>
      </c>
      <c r="C2679" s="622" t="s">
        <v>252</v>
      </c>
      <c r="D2679" s="622">
        <v>55.18</v>
      </c>
    </row>
    <row r="2680" spans="1:4" ht="31.5">
      <c r="A2680" s="619" t="s">
        <v>4289</v>
      </c>
      <c r="B2680" s="619" t="s">
        <v>20739</v>
      </c>
      <c r="C2680" s="622" t="s">
        <v>252</v>
      </c>
      <c r="D2680" s="622">
        <v>17.350000000000001</v>
      </c>
    </row>
    <row r="2681" spans="1:4" ht="31.5">
      <c r="A2681" s="621" t="s">
        <v>4290</v>
      </c>
      <c r="B2681" s="621" t="s">
        <v>20740</v>
      </c>
      <c r="C2681" s="622" t="s">
        <v>252</v>
      </c>
      <c r="D2681" s="622">
        <v>17.57</v>
      </c>
    </row>
    <row r="2682" spans="1:4">
      <c r="A2682" s="621">
        <v>9047</v>
      </c>
      <c r="B2682" s="621" t="s">
        <v>4293</v>
      </c>
    </row>
    <row r="2683" spans="1:4">
      <c r="A2683" s="619" t="s">
        <v>4294</v>
      </c>
      <c r="B2683" s="619" t="s">
        <v>20741</v>
      </c>
      <c r="C2683" s="622" t="s">
        <v>252</v>
      </c>
      <c r="D2683" s="622">
        <v>56.86</v>
      </c>
    </row>
    <row r="2684" spans="1:4">
      <c r="A2684" s="619">
        <v>8691</v>
      </c>
      <c r="B2684" s="619" t="s">
        <v>4295</v>
      </c>
    </row>
    <row r="2685" spans="1:4">
      <c r="A2685" s="619">
        <v>9050</v>
      </c>
      <c r="B2685" s="619" t="s">
        <v>4296</v>
      </c>
    </row>
    <row r="2686" spans="1:4" ht="78.75">
      <c r="A2686" s="621" t="s">
        <v>4297</v>
      </c>
      <c r="B2686" s="621" t="s">
        <v>21628</v>
      </c>
      <c r="C2686" s="622" t="s">
        <v>252</v>
      </c>
      <c r="D2686" s="622">
        <v>155.35</v>
      </c>
    </row>
    <row r="2687" spans="1:4" ht="63">
      <c r="A2687" s="619" t="s">
        <v>4298</v>
      </c>
      <c r="B2687" s="619" t="s">
        <v>21629</v>
      </c>
      <c r="C2687" s="622" t="s">
        <v>252</v>
      </c>
      <c r="D2687" s="622">
        <v>305.3</v>
      </c>
    </row>
    <row r="2688" spans="1:4" ht="63">
      <c r="A2688" s="619" t="s">
        <v>4299</v>
      </c>
      <c r="B2688" s="619" t="s">
        <v>21630</v>
      </c>
      <c r="C2688" s="622" t="s">
        <v>252</v>
      </c>
      <c r="D2688" s="622">
        <v>216.45</v>
      </c>
    </row>
    <row r="2689" spans="1:4">
      <c r="A2689" s="621">
        <v>9051</v>
      </c>
      <c r="B2689" s="621" t="s">
        <v>4300</v>
      </c>
    </row>
    <row r="2690" spans="1:4" ht="63">
      <c r="A2690" s="619" t="s">
        <v>4301</v>
      </c>
      <c r="B2690" s="619" t="s">
        <v>4302</v>
      </c>
      <c r="C2690" s="622" t="s">
        <v>252</v>
      </c>
      <c r="D2690" s="622">
        <v>136.19999999999999</v>
      </c>
    </row>
    <row r="2691" spans="1:4" ht="63">
      <c r="A2691" s="619" t="s">
        <v>4303</v>
      </c>
      <c r="B2691" s="619" t="s">
        <v>4304</v>
      </c>
      <c r="C2691" s="622" t="s">
        <v>252</v>
      </c>
      <c r="D2691" s="622">
        <v>175.45</v>
      </c>
    </row>
    <row r="2692" spans="1:4">
      <c r="A2692" s="619">
        <v>9052</v>
      </c>
      <c r="B2692" s="619" t="s">
        <v>4305</v>
      </c>
    </row>
    <row r="2693" spans="1:4" ht="110.25">
      <c r="A2693" s="619" t="s">
        <v>4306</v>
      </c>
      <c r="B2693" s="619" t="s">
        <v>4307</v>
      </c>
      <c r="C2693" s="622" t="s">
        <v>252</v>
      </c>
      <c r="D2693" s="622">
        <v>239.72</v>
      </c>
    </row>
    <row r="2694" spans="1:4" ht="94.5">
      <c r="A2694" s="619" t="s">
        <v>4308</v>
      </c>
      <c r="B2694" s="619" t="s">
        <v>4309</v>
      </c>
      <c r="C2694" s="622" t="s">
        <v>252</v>
      </c>
      <c r="D2694" s="622">
        <v>150.12</v>
      </c>
    </row>
    <row r="2695" spans="1:4" ht="110.25">
      <c r="A2695" s="619" t="s">
        <v>4310</v>
      </c>
      <c r="B2695" s="619" t="s">
        <v>4311</v>
      </c>
      <c r="C2695" s="622" t="s">
        <v>252</v>
      </c>
      <c r="D2695" s="622">
        <v>415.02</v>
      </c>
    </row>
    <row r="2696" spans="1:4" ht="110.25">
      <c r="A2696" s="619" t="s">
        <v>4312</v>
      </c>
      <c r="B2696" s="619" t="s">
        <v>4313</v>
      </c>
      <c r="C2696" s="622" t="s">
        <v>252</v>
      </c>
      <c r="D2696" s="622">
        <v>288.82</v>
      </c>
    </row>
    <row r="2697" spans="1:4" ht="110.25">
      <c r="A2697" s="621" t="s">
        <v>4314</v>
      </c>
      <c r="B2697" s="621" t="s">
        <v>4315</v>
      </c>
      <c r="C2697" s="622" t="s">
        <v>252</v>
      </c>
      <c r="D2697" s="622">
        <v>434.56</v>
      </c>
    </row>
    <row r="2698" spans="1:4" ht="110.25">
      <c r="A2698" s="619" t="s">
        <v>4316</v>
      </c>
      <c r="B2698" s="619" t="s">
        <v>4317</v>
      </c>
      <c r="C2698" s="622" t="s">
        <v>252</v>
      </c>
      <c r="D2698" s="622">
        <v>431.76</v>
      </c>
    </row>
    <row r="2699" spans="1:4" ht="110.25">
      <c r="A2699" s="619" t="s">
        <v>4318</v>
      </c>
      <c r="B2699" s="619" t="s">
        <v>4319</v>
      </c>
      <c r="C2699" s="622" t="s">
        <v>252</v>
      </c>
      <c r="D2699" s="622">
        <v>340.99</v>
      </c>
    </row>
    <row r="2700" spans="1:4">
      <c r="A2700" s="621">
        <v>9053</v>
      </c>
      <c r="B2700" s="621" t="s">
        <v>4320</v>
      </c>
    </row>
    <row r="2701" spans="1:4" ht="94.5">
      <c r="A2701" s="619" t="s">
        <v>4321</v>
      </c>
      <c r="B2701" s="619" t="s">
        <v>4322</v>
      </c>
      <c r="C2701" s="622" t="s">
        <v>252</v>
      </c>
      <c r="D2701" s="622">
        <v>281.16000000000003</v>
      </c>
    </row>
    <row r="2702" spans="1:4" ht="94.5">
      <c r="A2702" s="621" t="s">
        <v>4323</v>
      </c>
      <c r="B2702" s="621" t="s">
        <v>4324</v>
      </c>
      <c r="C2702" s="622" t="s">
        <v>252</v>
      </c>
      <c r="D2702" s="622">
        <v>154.96</v>
      </c>
    </row>
    <row r="2703" spans="1:4">
      <c r="A2703" s="619">
        <v>9054</v>
      </c>
      <c r="B2703" s="619" t="s">
        <v>4325</v>
      </c>
    </row>
    <row r="2704" spans="1:4" ht="110.25">
      <c r="A2704" s="619" t="s">
        <v>4326</v>
      </c>
      <c r="B2704" s="619" t="s">
        <v>4327</v>
      </c>
      <c r="C2704" s="622" t="s">
        <v>252</v>
      </c>
      <c r="D2704" s="622">
        <v>194.66</v>
      </c>
    </row>
    <row r="2705" spans="1:4">
      <c r="A2705" s="621">
        <v>9055</v>
      </c>
      <c r="B2705" s="621" t="s">
        <v>4328</v>
      </c>
    </row>
    <row r="2706" spans="1:4" ht="63">
      <c r="A2706" s="621" t="s">
        <v>4329</v>
      </c>
      <c r="B2706" s="621" t="s">
        <v>4330</v>
      </c>
      <c r="C2706" s="622" t="s">
        <v>252</v>
      </c>
      <c r="D2706" s="622">
        <v>314.14999999999998</v>
      </c>
    </row>
    <row r="2707" spans="1:4" ht="78.75">
      <c r="A2707" s="619" t="s">
        <v>4331</v>
      </c>
      <c r="B2707" s="619" t="s">
        <v>4332</v>
      </c>
      <c r="C2707" s="622" t="s">
        <v>252</v>
      </c>
      <c r="D2707" s="622">
        <v>580.79999999999995</v>
      </c>
    </row>
    <row r="2708" spans="1:4">
      <c r="A2708" s="619">
        <v>8692</v>
      </c>
      <c r="B2708" s="619" t="s">
        <v>4333</v>
      </c>
    </row>
    <row r="2709" spans="1:4">
      <c r="A2709" s="619">
        <v>9056</v>
      </c>
      <c r="B2709" s="619" t="s">
        <v>4334</v>
      </c>
    </row>
    <row r="2710" spans="1:4" ht="31.5">
      <c r="A2710" s="621" t="s">
        <v>4335</v>
      </c>
      <c r="B2710" s="621" t="s">
        <v>4336</v>
      </c>
      <c r="C2710" s="622" t="s">
        <v>152</v>
      </c>
      <c r="D2710" s="622">
        <v>27.62</v>
      </c>
    </row>
    <row r="2711" spans="1:4" ht="31.5">
      <c r="A2711" s="619" t="s">
        <v>4337</v>
      </c>
      <c r="B2711" s="619" t="s">
        <v>4338</v>
      </c>
      <c r="C2711" s="622" t="s">
        <v>152</v>
      </c>
      <c r="D2711" s="622">
        <v>30.66</v>
      </c>
    </row>
    <row r="2712" spans="1:4" ht="31.5">
      <c r="A2712" s="619" t="s">
        <v>4339</v>
      </c>
      <c r="B2712" s="619" t="s">
        <v>4340</v>
      </c>
      <c r="C2712" s="622" t="s">
        <v>152</v>
      </c>
      <c r="D2712" s="622">
        <v>37.270000000000003</v>
      </c>
    </row>
    <row r="2713" spans="1:4">
      <c r="A2713" s="619">
        <v>9057</v>
      </c>
      <c r="B2713" s="619" t="s">
        <v>4341</v>
      </c>
    </row>
    <row r="2714" spans="1:4" ht="31.5">
      <c r="A2714" s="621" t="s">
        <v>4342</v>
      </c>
      <c r="B2714" s="621" t="s">
        <v>4343</v>
      </c>
      <c r="C2714" s="622" t="s">
        <v>252</v>
      </c>
      <c r="D2714" s="622">
        <v>11</v>
      </c>
    </row>
    <row r="2715" spans="1:4">
      <c r="A2715" s="619" t="s">
        <v>4344</v>
      </c>
      <c r="B2715" s="619" t="s">
        <v>4345</v>
      </c>
      <c r="C2715" s="622" t="s">
        <v>152</v>
      </c>
      <c r="D2715" s="622">
        <v>27.2</v>
      </c>
    </row>
    <row r="2716" spans="1:4" ht="31.5">
      <c r="A2716" s="619" t="s">
        <v>4346</v>
      </c>
      <c r="B2716" s="619" t="s">
        <v>4347</v>
      </c>
      <c r="C2716" s="622" t="s">
        <v>252</v>
      </c>
      <c r="D2716" s="622">
        <v>14.65</v>
      </c>
    </row>
    <row r="2717" spans="1:4">
      <c r="A2717" s="619">
        <v>9058</v>
      </c>
      <c r="B2717" s="619" t="s">
        <v>4348</v>
      </c>
    </row>
    <row r="2718" spans="1:4" ht="31.5">
      <c r="A2718" s="619" t="s">
        <v>4349</v>
      </c>
      <c r="B2718" s="619" t="s">
        <v>4350</v>
      </c>
      <c r="C2718" s="622" t="s">
        <v>252</v>
      </c>
      <c r="D2718" s="622">
        <v>3.89</v>
      </c>
    </row>
    <row r="2719" spans="1:4" ht="31.5">
      <c r="A2719" s="619" t="s">
        <v>4351</v>
      </c>
      <c r="B2719" s="619" t="s">
        <v>4352</v>
      </c>
      <c r="C2719" s="622" t="s">
        <v>252</v>
      </c>
      <c r="D2719" s="622">
        <v>2.4700000000000002</v>
      </c>
    </row>
    <row r="2720" spans="1:4" ht="31.5">
      <c r="A2720" s="619" t="s">
        <v>4353</v>
      </c>
      <c r="B2720" s="619" t="s">
        <v>4354</v>
      </c>
      <c r="C2720" s="622" t="s">
        <v>252</v>
      </c>
      <c r="D2720" s="622">
        <v>165.11</v>
      </c>
    </row>
    <row r="2721" spans="1:4" ht="31.5">
      <c r="A2721" s="619" t="s">
        <v>4355</v>
      </c>
      <c r="B2721" s="619" t="s">
        <v>4356</v>
      </c>
      <c r="C2721" s="622" t="s">
        <v>252</v>
      </c>
      <c r="D2721" s="622">
        <v>82.23</v>
      </c>
    </row>
    <row r="2722" spans="1:4" ht="31.5">
      <c r="A2722" s="619" t="s">
        <v>4357</v>
      </c>
      <c r="B2722" s="619" t="s">
        <v>4358</v>
      </c>
      <c r="C2722" s="622" t="s">
        <v>252</v>
      </c>
      <c r="D2722" s="622">
        <v>82.23</v>
      </c>
    </row>
    <row r="2723" spans="1:4" ht="31.5">
      <c r="A2723" s="619" t="s">
        <v>4359</v>
      </c>
      <c r="B2723" s="619" t="s">
        <v>4360</v>
      </c>
      <c r="C2723" s="622" t="s">
        <v>252</v>
      </c>
      <c r="D2723" s="622">
        <v>104.47</v>
      </c>
    </row>
    <row r="2724" spans="1:4" ht="31.5">
      <c r="A2724" s="619" t="s">
        <v>4361</v>
      </c>
      <c r="B2724" s="619" t="s">
        <v>4362</v>
      </c>
      <c r="C2724" s="622" t="s">
        <v>252</v>
      </c>
      <c r="D2724" s="622">
        <v>104.47</v>
      </c>
    </row>
    <row r="2725" spans="1:4" ht="31.5">
      <c r="A2725" s="619" t="s">
        <v>4363</v>
      </c>
      <c r="B2725" s="619" t="s">
        <v>4364</v>
      </c>
      <c r="C2725" s="622" t="s">
        <v>252</v>
      </c>
      <c r="D2725" s="622">
        <v>104.47</v>
      </c>
    </row>
    <row r="2726" spans="1:4" ht="31.5">
      <c r="A2726" s="619" t="s">
        <v>4365</v>
      </c>
      <c r="B2726" s="619" t="s">
        <v>4366</v>
      </c>
      <c r="C2726" s="622" t="s">
        <v>252</v>
      </c>
      <c r="D2726" s="622">
        <v>104.47</v>
      </c>
    </row>
    <row r="2727" spans="1:4" ht="31.5">
      <c r="A2727" s="619" t="s">
        <v>4367</v>
      </c>
      <c r="B2727" s="619" t="s">
        <v>4368</v>
      </c>
      <c r="C2727" s="622" t="s">
        <v>252</v>
      </c>
      <c r="D2727" s="622">
        <v>100.47</v>
      </c>
    </row>
    <row r="2728" spans="1:4" ht="31.5">
      <c r="A2728" s="619" t="s">
        <v>4369</v>
      </c>
      <c r="B2728" s="619" t="s">
        <v>4370</v>
      </c>
      <c r="C2728" s="622" t="s">
        <v>252</v>
      </c>
      <c r="D2728" s="622">
        <v>95.37</v>
      </c>
    </row>
    <row r="2729" spans="1:4" ht="31.5">
      <c r="A2729" s="619" t="s">
        <v>4371</v>
      </c>
      <c r="B2729" s="619" t="s">
        <v>4372</v>
      </c>
      <c r="C2729" s="622" t="s">
        <v>252</v>
      </c>
      <c r="D2729" s="622">
        <v>96.65</v>
      </c>
    </row>
    <row r="2730" spans="1:4">
      <c r="A2730" s="619" t="s">
        <v>4373</v>
      </c>
      <c r="B2730" s="619" t="s">
        <v>4374</v>
      </c>
      <c r="C2730" s="622" t="s">
        <v>252</v>
      </c>
      <c r="D2730" s="622">
        <v>74.12</v>
      </c>
    </row>
    <row r="2731" spans="1:4" ht="31.5">
      <c r="A2731" s="619" t="s">
        <v>4375</v>
      </c>
      <c r="B2731" s="619" t="s">
        <v>4376</v>
      </c>
      <c r="C2731" s="622" t="s">
        <v>252</v>
      </c>
      <c r="D2731" s="622">
        <v>81.77</v>
      </c>
    </row>
    <row r="2732" spans="1:4" ht="31.5">
      <c r="A2732" s="619" t="s">
        <v>4377</v>
      </c>
      <c r="B2732" s="619" t="s">
        <v>4378</v>
      </c>
      <c r="C2732" s="622" t="s">
        <v>252</v>
      </c>
      <c r="D2732" s="622">
        <v>75.89</v>
      </c>
    </row>
    <row r="2733" spans="1:4" ht="31.5">
      <c r="A2733" s="619" t="s">
        <v>4379</v>
      </c>
      <c r="B2733" s="619" t="s">
        <v>4380</v>
      </c>
      <c r="C2733" s="622" t="s">
        <v>252</v>
      </c>
      <c r="D2733" s="622">
        <v>100.74</v>
      </c>
    </row>
    <row r="2734" spans="1:4" ht="31.5">
      <c r="A2734" s="619" t="s">
        <v>4381</v>
      </c>
      <c r="B2734" s="619" t="s">
        <v>4382</v>
      </c>
      <c r="C2734" s="622" t="s">
        <v>252</v>
      </c>
      <c r="D2734" s="622">
        <v>82.24</v>
      </c>
    </row>
    <row r="2735" spans="1:4" ht="31.5">
      <c r="A2735" s="619" t="s">
        <v>4383</v>
      </c>
      <c r="B2735" s="619" t="s">
        <v>4384</v>
      </c>
      <c r="C2735" s="622" t="s">
        <v>252</v>
      </c>
      <c r="D2735" s="622">
        <v>96.65</v>
      </c>
    </row>
    <row r="2736" spans="1:4" ht="31.5">
      <c r="A2736" s="619" t="s">
        <v>4385</v>
      </c>
      <c r="B2736" s="619" t="s">
        <v>4386</v>
      </c>
      <c r="C2736" s="622" t="s">
        <v>252</v>
      </c>
      <c r="D2736" s="622">
        <v>96.64</v>
      </c>
    </row>
    <row r="2737" spans="1:4" ht="31.5">
      <c r="A2737" s="619" t="s">
        <v>4387</v>
      </c>
      <c r="B2737" s="619" t="s">
        <v>4388</v>
      </c>
      <c r="C2737" s="622" t="s">
        <v>252</v>
      </c>
      <c r="D2737" s="622">
        <v>101.23</v>
      </c>
    </row>
    <row r="2738" spans="1:4" ht="31.5">
      <c r="A2738" s="619" t="s">
        <v>4389</v>
      </c>
      <c r="B2738" s="619" t="s">
        <v>4390</v>
      </c>
      <c r="C2738" s="622" t="s">
        <v>252</v>
      </c>
      <c r="D2738" s="622">
        <v>77.900000000000006</v>
      </c>
    </row>
    <row r="2739" spans="1:4">
      <c r="A2739" s="619" t="s">
        <v>4391</v>
      </c>
      <c r="B2739" s="619" t="s">
        <v>4392</v>
      </c>
      <c r="C2739" s="622" t="s">
        <v>152</v>
      </c>
      <c r="D2739" s="622">
        <v>56</v>
      </c>
    </row>
    <row r="2740" spans="1:4">
      <c r="A2740" s="619" t="s">
        <v>4393</v>
      </c>
      <c r="B2740" s="619" t="s">
        <v>4394</v>
      </c>
      <c r="C2740" s="622" t="s">
        <v>152</v>
      </c>
      <c r="D2740" s="622">
        <v>43.75</v>
      </c>
    </row>
    <row r="2741" spans="1:4">
      <c r="A2741" s="619" t="s">
        <v>4395</v>
      </c>
      <c r="B2741" s="619" t="s">
        <v>4396</v>
      </c>
      <c r="C2741" s="622" t="s">
        <v>152</v>
      </c>
      <c r="D2741" s="622">
        <v>18.25</v>
      </c>
    </row>
    <row r="2742" spans="1:4">
      <c r="A2742" s="619" t="s">
        <v>4397</v>
      </c>
      <c r="B2742" s="619" t="s">
        <v>4398</v>
      </c>
      <c r="C2742" s="622" t="s">
        <v>152</v>
      </c>
      <c r="D2742" s="622">
        <v>64.5</v>
      </c>
    </row>
    <row r="2743" spans="1:4" ht="31.5">
      <c r="A2743" s="621" t="s">
        <v>4399</v>
      </c>
      <c r="B2743" s="621" t="s">
        <v>4400</v>
      </c>
      <c r="C2743" s="622" t="s">
        <v>252</v>
      </c>
      <c r="D2743" s="622">
        <v>24.44</v>
      </c>
    </row>
    <row r="2744" spans="1:4" ht="31.5">
      <c r="A2744" s="619" t="s">
        <v>4401</v>
      </c>
      <c r="B2744" s="619" t="s">
        <v>4402</v>
      </c>
      <c r="C2744" s="622" t="s">
        <v>252</v>
      </c>
      <c r="D2744" s="622">
        <v>176</v>
      </c>
    </row>
    <row r="2745" spans="1:4" ht="31.5">
      <c r="A2745" s="619" t="s">
        <v>4403</v>
      </c>
      <c r="B2745" s="619" t="s">
        <v>4404</v>
      </c>
      <c r="C2745" s="622" t="s">
        <v>252</v>
      </c>
      <c r="D2745" s="622">
        <v>176</v>
      </c>
    </row>
    <row r="2746" spans="1:4">
      <c r="A2746" s="619">
        <v>9060</v>
      </c>
      <c r="B2746" s="619" t="s">
        <v>20742</v>
      </c>
    </row>
    <row r="2747" spans="1:4">
      <c r="A2747" s="621" t="s">
        <v>20743</v>
      </c>
      <c r="B2747" s="621" t="s">
        <v>20744</v>
      </c>
      <c r="C2747" s="622" t="s">
        <v>201</v>
      </c>
      <c r="D2747" s="622">
        <v>793.15</v>
      </c>
    </row>
    <row r="2748" spans="1:4" ht="31.5">
      <c r="A2748" s="621" t="s">
        <v>4407</v>
      </c>
      <c r="B2748" s="621" t="s">
        <v>20745</v>
      </c>
      <c r="C2748" s="622" t="s">
        <v>252</v>
      </c>
      <c r="D2748" s="622">
        <v>249.94</v>
      </c>
    </row>
    <row r="2749" spans="1:4">
      <c r="A2749" s="619" t="s">
        <v>20746</v>
      </c>
      <c r="B2749" s="619" t="s">
        <v>20747</v>
      </c>
      <c r="C2749" s="622" t="s">
        <v>252</v>
      </c>
      <c r="D2749" s="622">
        <v>65.400000000000006</v>
      </c>
    </row>
    <row r="2750" spans="1:4">
      <c r="A2750" s="619">
        <v>8693</v>
      </c>
      <c r="B2750" s="619" t="s">
        <v>4408</v>
      </c>
    </row>
    <row r="2751" spans="1:4">
      <c r="A2751" s="619">
        <v>9061</v>
      </c>
      <c r="B2751" s="619" t="s">
        <v>4409</v>
      </c>
    </row>
    <row r="2752" spans="1:4" ht="47.25">
      <c r="A2752" s="619" t="s">
        <v>4410</v>
      </c>
      <c r="B2752" s="619" t="s">
        <v>20748</v>
      </c>
      <c r="C2752" s="622" t="s">
        <v>161</v>
      </c>
      <c r="D2752" s="622">
        <v>2.59</v>
      </c>
    </row>
    <row r="2753" spans="1:4" ht="47.25">
      <c r="A2753" s="619" t="s">
        <v>4411</v>
      </c>
      <c r="B2753" s="619" t="s">
        <v>20749</v>
      </c>
      <c r="C2753" s="622" t="s">
        <v>161</v>
      </c>
      <c r="D2753" s="622">
        <v>3.36</v>
      </c>
    </row>
    <row r="2754" spans="1:4" ht="47.25">
      <c r="A2754" s="619" t="s">
        <v>4412</v>
      </c>
      <c r="B2754" s="619" t="s">
        <v>20750</v>
      </c>
      <c r="C2754" s="622" t="s">
        <v>161</v>
      </c>
      <c r="D2754" s="622">
        <v>5.54</v>
      </c>
    </row>
    <row r="2755" spans="1:4" ht="31.5">
      <c r="A2755" s="619" t="s">
        <v>4413</v>
      </c>
      <c r="B2755" s="619" t="s">
        <v>4414</v>
      </c>
      <c r="C2755" s="622" t="s">
        <v>161</v>
      </c>
      <c r="D2755" s="622">
        <v>3.5</v>
      </c>
    </row>
    <row r="2756" spans="1:4" ht="31.5">
      <c r="A2756" s="619" t="s">
        <v>4415</v>
      </c>
      <c r="B2756" s="619" t="s">
        <v>4416</v>
      </c>
      <c r="C2756" s="622" t="s">
        <v>161</v>
      </c>
      <c r="D2756" s="622">
        <v>5.45</v>
      </c>
    </row>
    <row r="2757" spans="1:4" ht="31.5">
      <c r="A2757" s="619" t="s">
        <v>4417</v>
      </c>
      <c r="B2757" s="619" t="s">
        <v>4418</v>
      </c>
      <c r="C2757" s="622" t="s">
        <v>161</v>
      </c>
      <c r="D2757" s="622">
        <v>7.01</v>
      </c>
    </row>
    <row r="2758" spans="1:4" ht="31.5">
      <c r="A2758" s="621" t="s">
        <v>4419</v>
      </c>
      <c r="B2758" s="621" t="s">
        <v>4420</v>
      </c>
      <c r="C2758" s="622" t="s">
        <v>161</v>
      </c>
      <c r="D2758" s="622">
        <v>9.81</v>
      </c>
    </row>
    <row r="2759" spans="1:4" ht="31.5">
      <c r="A2759" s="619" t="s">
        <v>4421</v>
      </c>
      <c r="B2759" s="619" t="s">
        <v>4422</v>
      </c>
      <c r="C2759" s="622" t="s">
        <v>161</v>
      </c>
      <c r="D2759" s="622">
        <v>10.67</v>
      </c>
    </row>
    <row r="2760" spans="1:4" ht="31.5">
      <c r="A2760" s="619" t="s">
        <v>4423</v>
      </c>
      <c r="B2760" s="619" t="s">
        <v>4424</v>
      </c>
      <c r="C2760" s="622" t="s">
        <v>161</v>
      </c>
      <c r="D2760" s="622">
        <v>13.64</v>
      </c>
    </row>
    <row r="2761" spans="1:4">
      <c r="A2761" s="619">
        <v>9062</v>
      </c>
      <c r="B2761" s="619" t="s">
        <v>4425</v>
      </c>
    </row>
    <row r="2762" spans="1:4" ht="47.25">
      <c r="A2762" s="619" t="s">
        <v>4426</v>
      </c>
      <c r="B2762" s="619" t="s">
        <v>20751</v>
      </c>
      <c r="C2762" s="622" t="s">
        <v>161</v>
      </c>
      <c r="D2762" s="622">
        <v>41.25</v>
      </c>
    </row>
    <row r="2763" spans="1:4" ht="47.25">
      <c r="A2763" s="619" t="s">
        <v>4427</v>
      </c>
      <c r="B2763" s="619" t="s">
        <v>20752</v>
      </c>
      <c r="C2763" s="622" t="s">
        <v>161</v>
      </c>
      <c r="D2763" s="622">
        <v>27.5</v>
      </c>
    </row>
    <row r="2764" spans="1:4" ht="47.25">
      <c r="A2764" s="619" t="s">
        <v>4428</v>
      </c>
      <c r="B2764" s="619" t="s">
        <v>20753</v>
      </c>
      <c r="C2764" s="622" t="s">
        <v>161</v>
      </c>
      <c r="D2764" s="622">
        <v>22.54</v>
      </c>
    </row>
    <row r="2765" spans="1:4" ht="47.25">
      <c r="A2765" s="619" t="s">
        <v>4429</v>
      </c>
      <c r="B2765" s="619" t="s">
        <v>20754</v>
      </c>
      <c r="C2765" s="622" t="s">
        <v>161</v>
      </c>
      <c r="D2765" s="622">
        <v>16.05</v>
      </c>
    </row>
    <row r="2766" spans="1:4" ht="63">
      <c r="A2766" s="619" t="s">
        <v>4430</v>
      </c>
      <c r="B2766" s="619" t="s">
        <v>20755</v>
      </c>
      <c r="C2766" s="622" t="s">
        <v>161</v>
      </c>
      <c r="D2766" s="622">
        <v>6.76</v>
      </c>
    </row>
    <row r="2767" spans="1:4" ht="47.25">
      <c r="A2767" s="619" t="s">
        <v>4431</v>
      </c>
      <c r="B2767" s="619" t="s">
        <v>20756</v>
      </c>
      <c r="C2767" s="622" t="s">
        <v>161</v>
      </c>
      <c r="D2767" s="622">
        <v>9.49</v>
      </c>
    </row>
    <row r="2768" spans="1:4" ht="47.25">
      <c r="A2768" s="619" t="s">
        <v>20757</v>
      </c>
      <c r="B2768" s="619" t="s">
        <v>20758</v>
      </c>
      <c r="C2768" s="622" t="s">
        <v>152</v>
      </c>
      <c r="D2768" s="622">
        <v>37.99</v>
      </c>
    </row>
    <row r="2769" spans="1:4">
      <c r="A2769" s="619" t="s">
        <v>4432</v>
      </c>
      <c r="B2769" s="619" t="s">
        <v>4433</v>
      </c>
      <c r="C2769" s="622" t="s">
        <v>152</v>
      </c>
      <c r="D2769" s="622">
        <v>8.48</v>
      </c>
    </row>
    <row r="2770" spans="1:4" ht="31.5">
      <c r="A2770" s="619" t="s">
        <v>4434</v>
      </c>
      <c r="B2770" s="619" t="s">
        <v>4435</v>
      </c>
      <c r="C2770" s="622" t="s">
        <v>252</v>
      </c>
      <c r="D2770" s="622">
        <v>6.04</v>
      </c>
    </row>
    <row r="2771" spans="1:4" ht="31.5">
      <c r="A2771" s="619" t="s">
        <v>4436</v>
      </c>
      <c r="B2771" s="619" t="s">
        <v>4437</v>
      </c>
      <c r="C2771" s="622" t="s">
        <v>252</v>
      </c>
      <c r="D2771" s="622">
        <v>7.42</v>
      </c>
    </row>
    <row r="2772" spans="1:4" ht="31.5">
      <c r="A2772" s="619" t="s">
        <v>4438</v>
      </c>
      <c r="B2772" s="619" t="s">
        <v>4439</v>
      </c>
      <c r="C2772" s="622" t="s">
        <v>252</v>
      </c>
      <c r="D2772" s="622">
        <v>6.86</v>
      </c>
    </row>
    <row r="2773" spans="1:4" ht="47.25">
      <c r="A2773" s="621" t="s">
        <v>4440</v>
      </c>
      <c r="B2773" s="621" t="s">
        <v>4441</v>
      </c>
      <c r="C2773" s="622" t="s">
        <v>252</v>
      </c>
      <c r="D2773" s="622">
        <v>7</v>
      </c>
    </row>
    <row r="2774" spans="1:4" ht="31.5">
      <c r="A2774" s="619" t="s">
        <v>4442</v>
      </c>
      <c r="B2774" s="619" t="s">
        <v>4443</v>
      </c>
      <c r="C2774" s="622" t="s">
        <v>152</v>
      </c>
      <c r="D2774" s="622">
        <v>31.08</v>
      </c>
    </row>
    <row r="2775" spans="1:4" ht="31.5">
      <c r="A2775" s="619" t="s">
        <v>4444</v>
      </c>
      <c r="B2775" s="619" t="s">
        <v>4445</v>
      </c>
      <c r="C2775" s="622" t="s">
        <v>161</v>
      </c>
      <c r="D2775" s="622">
        <v>1.06</v>
      </c>
    </row>
    <row r="2776" spans="1:4">
      <c r="A2776" s="619">
        <v>9063</v>
      </c>
      <c r="B2776" s="619" t="s">
        <v>4446</v>
      </c>
    </row>
    <row r="2777" spans="1:4" ht="31.5">
      <c r="A2777" s="619" t="s">
        <v>4447</v>
      </c>
      <c r="B2777" s="619" t="s">
        <v>4448</v>
      </c>
      <c r="C2777" s="622" t="s">
        <v>158</v>
      </c>
      <c r="D2777" s="622">
        <v>161.76</v>
      </c>
    </row>
    <row r="2778" spans="1:4" ht="31.5">
      <c r="A2778" s="619" t="s">
        <v>4449</v>
      </c>
      <c r="B2778" s="619" t="s">
        <v>4450</v>
      </c>
      <c r="C2778" s="622" t="s">
        <v>158</v>
      </c>
      <c r="D2778" s="622">
        <v>205.82</v>
      </c>
    </row>
    <row r="2779" spans="1:4" ht="31.5">
      <c r="A2779" s="619" t="s">
        <v>4451</v>
      </c>
      <c r="B2779" s="619" t="s">
        <v>4452</v>
      </c>
      <c r="C2779" s="622" t="s">
        <v>158</v>
      </c>
      <c r="D2779" s="622">
        <v>117.29</v>
      </c>
    </row>
    <row r="2780" spans="1:4">
      <c r="A2780" s="619" t="s">
        <v>4453</v>
      </c>
      <c r="B2780" s="619" t="s">
        <v>4454</v>
      </c>
      <c r="C2780" s="622" t="s">
        <v>158</v>
      </c>
      <c r="D2780" s="622">
        <v>112.1</v>
      </c>
    </row>
    <row r="2781" spans="1:4">
      <c r="A2781" s="619" t="s">
        <v>4455</v>
      </c>
      <c r="B2781" s="619" t="s">
        <v>4456</v>
      </c>
      <c r="C2781" s="622" t="s">
        <v>158</v>
      </c>
      <c r="D2781" s="622">
        <v>49.69</v>
      </c>
    </row>
    <row r="2782" spans="1:4">
      <c r="A2782" s="619" t="s">
        <v>4457</v>
      </c>
      <c r="B2782" s="619" t="s">
        <v>4458</v>
      </c>
      <c r="C2782" s="622" t="s">
        <v>158</v>
      </c>
      <c r="D2782" s="622">
        <v>81.27</v>
      </c>
    </row>
    <row r="2783" spans="1:4">
      <c r="A2783" s="619" t="s">
        <v>4459</v>
      </c>
      <c r="B2783" s="619" t="s">
        <v>4460</v>
      </c>
      <c r="C2783" s="622" t="s">
        <v>158</v>
      </c>
      <c r="D2783" s="622">
        <v>94.11</v>
      </c>
    </row>
    <row r="2784" spans="1:4">
      <c r="A2784" s="619" t="s">
        <v>4461</v>
      </c>
      <c r="B2784" s="619" t="s">
        <v>4462</v>
      </c>
      <c r="C2784" s="622" t="s">
        <v>158</v>
      </c>
      <c r="D2784" s="622">
        <v>149.51</v>
      </c>
    </row>
    <row r="2785" spans="1:4">
      <c r="A2785" s="619" t="s">
        <v>4463</v>
      </c>
      <c r="B2785" s="619" t="s">
        <v>4464</v>
      </c>
      <c r="C2785" s="622" t="s">
        <v>158</v>
      </c>
      <c r="D2785" s="622">
        <v>79.180000000000007</v>
      </c>
    </row>
    <row r="2786" spans="1:4">
      <c r="A2786" s="619" t="s">
        <v>4465</v>
      </c>
      <c r="B2786" s="619" t="s">
        <v>4466</v>
      </c>
      <c r="C2786" s="622" t="s">
        <v>158</v>
      </c>
      <c r="D2786" s="622">
        <v>79.19</v>
      </c>
    </row>
    <row r="2787" spans="1:4">
      <c r="A2787" s="619" t="s">
        <v>4467</v>
      </c>
      <c r="B2787" s="619" t="s">
        <v>4468</v>
      </c>
      <c r="C2787" s="622" t="s">
        <v>158</v>
      </c>
      <c r="D2787" s="622">
        <v>61.34</v>
      </c>
    </row>
    <row r="2788" spans="1:4">
      <c r="A2788" s="619" t="s">
        <v>4469</v>
      </c>
      <c r="B2788" s="619" t="s">
        <v>4470</v>
      </c>
      <c r="C2788" s="622" t="s">
        <v>158</v>
      </c>
      <c r="D2788" s="622">
        <v>44.6</v>
      </c>
    </row>
    <row r="2789" spans="1:4">
      <c r="A2789" s="619" t="s">
        <v>4471</v>
      </c>
      <c r="B2789" s="619" t="s">
        <v>4472</v>
      </c>
      <c r="C2789" s="622" t="s">
        <v>158</v>
      </c>
      <c r="D2789" s="622">
        <v>38.659999999999997</v>
      </c>
    </row>
    <row r="2790" spans="1:4">
      <c r="A2790" s="619" t="s">
        <v>4473</v>
      </c>
      <c r="B2790" s="619" t="s">
        <v>4474</v>
      </c>
      <c r="C2790" s="622" t="s">
        <v>158</v>
      </c>
      <c r="D2790" s="622">
        <v>712.66</v>
      </c>
    </row>
    <row r="2791" spans="1:4">
      <c r="A2791" s="619" t="s">
        <v>4475</v>
      </c>
      <c r="B2791" s="619" t="s">
        <v>4476</v>
      </c>
      <c r="C2791" s="622" t="s">
        <v>158</v>
      </c>
      <c r="D2791" s="622">
        <v>44.18</v>
      </c>
    </row>
    <row r="2792" spans="1:4">
      <c r="A2792" s="619" t="s">
        <v>4477</v>
      </c>
      <c r="B2792" s="619" t="s">
        <v>4478</v>
      </c>
      <c r="C2792" s="622" t="s">
        <v>158</v>
      </c>
      <c r="D2792" s="622">
        <v>33.28</v>
      </c>
    </row>
    <row r="2793" spans="1:4">
      <c r="A2793" s="619" t="s">
        <v>4479</v>
      </c>
      <c r="B2793" s="619" t="s">
        <v>4480</v>
      </c>
      <c r="C2793" s="622" t="s">
        <v>158</v>
      </c>
      <c r="D2793" s="622">
        <v>33.119999999999997</v>
      </c>
    </row>
    <row r="2794" spans="1:4">
      <c r="A2794" s="621" t="s">
        <v>4481</v>
      </c>
      <c r="B2794" s="621" t="s">
        <v>4482</v>
      </c>
      <c r="C2794" s="622" t="s">
        <v>201</v>
      </c>
      <c r="D2794" s="622">
        <v>1.26</v>
      </c>
    </row>
    <row r="2795" spans="1:4">
      <c r="A2795" s="619" t="s">
        <v>4483</v>
      </c>
      <c r="B2795" s="619" t="s">
        <v>4484</v>
      </c>
      <c r="C2795" s="622" t="s">
        <v>201</v>
      </c>
      <c r="D2795" s="622">
        <v>0.38</v>
      </c>
    </row>
    <row r="2796" spans="1:4">
      <c r="A2796" s="619" t="s">
        <v>4485</v>
      </c>
      <c r="B2796" s="619" t="s">
        <v>4486</v>
      </c>
      <c r="C2796" s="622" t="s">
        <v>158</v>
      </c>
      <c r="D2796" s="622">
        <v>61.64</v>
      </c>
    </row>
    <row r="2797" spans="1:4">
      <c r="A2797" s="619">
        <v>9064</v>
      </c>
      <c r="B2797" s="619" t="s">
        <v>4487</v>
      </c>
    </row>
    <row r="2798" spans="1:4" ht="31.5">
      <c r="A2798" s="619" t="s">
        <v>4488</v>
      </c>
      <c r="B2798" s="619" t="s">
        <v>4489</v>
      </c>
      <c r="C2798" s="622" t="s">
        <v>158</v>
      </c>
      <c r="D2798" s="622">
        <v>179.24</v>
      </c>
    </row>
    <row r="2799" spans="1:4" ht="31.5">
      <c r="A2799" s="619" t="s">
        <v>4490</v>
      </c>
      <c r="B2799" s="619" t="s">
        <v>4491</v>
      </c>
      <c r="C2799" s="622" t="s">
        <v>158</v>
      </c>
      <c r="D2799" s="622">
        <v>114.59</v>
      </c>
    </row>
    <row r="2800" spans="1:4">
      <c r="A2800" s="619" t="s">
        <v>4492</v>
      </c>
      <c r="B2800" s="619" t="s">
        <v>4493</v>
      </c>
      <c r="C2800" s="622" t="s">
        <v>158</v>
      </c>
      <c r="D2800" s="622">
        <v>99.42</v>
      </c>
    </row>
    <row r="2801" spans="1:4">
      <c r="A2801" s="619" t="s">
        <v>4494</v>
      </c>
      <c r="B2801" s="619" t="s">
        <v>4495</v>
      </c>
      <c r="C2801" s="622" t="s">
        <v>158</v>
      </c>
      <c r="D2801" s="622">
        <v>107.25</v>
      </c>
    </row>
    <row r="2802" spans="1:4">
      <c r="A2802" s="621" t="s">
        <v>4496</v>
      </c>
      <c r="B2802" s="621" t="s">
        <v>4497</v>
      </c>
      <c r="C2802" s="622" t="s">
        <v>158</v>
      </c>
      <c r="D2802" s="622">
        <v>99.9</v>
      </c>
    </row>
    <row r="2803" spans="1:4" ht="31.5">
      <c r="A2803" s="619" t="s">
        <v>470</v>
      </c>
      <c r="B2803" s="619" t="s">
        <v>471</v>
      </c>
      <c r="C2803" s="622" t="s">
        <v>252</v>
      </c>
      <c r="D2803" s="622">
        <v>69.180000000000007</v>
      </c>
    </row>
    <row r="2804" spans="1:4" ht="31.5">
      <c r="A2804" s="619" t="s">
        <v>472</v>
      </c>
      <c r="B2804" s="619" t="s">
        <v>473</v>
      </c>
      <c r="C2804" s="622" t="s">
        <v>252</v>
      </c>
      <c r="D2804" s="622">
        <v>68.959999999999994</v>
      </c>
    </row>
    <row r="2805" spans="1:4">
      <c r="A2805" s="619">
        <v>10582</v>
      </c>
      <c r="B2805" s="619" t="s">
        <v>7439</v>
      </c>
    </row>
    <row r="2806" spans="1:4" ht="47.25">
      <c r="A2806" s="619" t="s">
        <v>7440</v>
      </c>
      <c r="B2806" s="619" t="s">
        <v>7441</v>
      </c>
      <c r="C2806" s="622" t="s">
        <v>161</v>
      </c>
      <c r="D2806" s="622">
        <v>199</v>
      </c>
    </row>
    <row r="2807" spans="1:4" ht="47.25">
      <c r="A2807" s="619" t="s">
        <v>7442</v>
      </c>
      <c r="B2807" s="619" t="s">
        <v>7443</v>
      </c>
      <c r="C2807" s="622" t="s">
        <v>161</v>
      </c>
      <c r="D2807" s="622">
        <v>232</v>
      </c>
    </row>
    <row r="2808" spans="1:4" ht="47.25">
      <c r="A2808" s="619" t="s">
        <v>7444</v>
      </c>
      <c r="B2808" s="619" t="s">
        <v>7445</v>
      </c>
      <c r="C2808" s="622" t="s">
        <v>161</v>
      </c>
      <c r="D2808" s="622">
        <v>114</v>
      </c>
    </row>
    <row r="2809" spans="1:4" ht="47.25">
      <c r="A2809" s="619" t="s">
        <v>7446</v>
      </c>
      <c r="B2809" s="619" t="s">
        <v>7447</v>
      </c>
      <c r="C2809" s="622" t="s">
        <v>161</v>
      </c>
      <c r="D2809" s="622">
        <v>133</v>
      </c>
    </row>
    <row r="2810" spans="1:4" ht="47.25">
      <c r="A2810" s="619" t="s">
        <v>7448</v>
      </c>
      <c r="B2810" s="619" t="s">
        <v>7449</v>
      </c>
      <c r="C2810" s="622" t="s">
        <v>161</v>
      </c>
      <c r="D2810" s="622">
        <v>142</v>
      </c>
    </row>
    <row r="2811" spans="1:4" ht="47.25">
      <c r="A2811" s="619" t="s">
        <v>7450</v>
      </c>
      <c r="B2811" s="619" t="s">
        <v>7451</v>
      </c>
      <c r="C2811" s="622" t="s">
        <v>161</v>
      </c>
      <c r="D2811" s="622">
        <v>159</v>
      </c>
    </row>
    <row r="2812" spans="1:4" ht="47.25">
      <c r="A2812" s="619" t="s">
        <v>7452</v>
      </c>
      <c r="B2812" s="619" t="s">
        <v>7453</v>
      </c>
      <c r="C2812" s="622" t="s">
        <v>161</v>
      </c>
      <c r="D2812" s="622">
        <v>287</v>
      </c>
    </row>
    <row r="2813" spans="1:4" ht="47.25">
      <c r="A2813" s="619" t="s">
        <v>7454</v>
      </c>
      <c r="B2813" s="619" t="s">
        <v>7455</v>
      </c>
      <c r="C2813" s="622" t="s">
        <v>161</v>
      </c>
      <c r="D2813" s="622">
        <v>336</v>
      </c>
    </row>
    <row r="2814" spans="1:4" ht="47.25">
      <c r="A2814" s="619" t="s">
        <v>7456</v>
      </c>
      <c r="B2814" s="619" t="s">
        <v>7457</v>
      </c>
      <c r="C2814" s="622" t="s">
        <v>161</v>
      </c>
      <c r="D2814" s="622">
        <v>142</v>
      </c>
    </row>
    <row r="2815" spans="1:4" ht="47.25">
      <c r="A2815" s="621" t="s">
        <v>7458</v>
      </c>
      <c r="B2815" s="621" t="s">
        <v>7459</v>
      </c>
      <c r="C2815" s="622" t="s">
        <v>161</v>
      </c>
      <c r="D2815" s="622">
        <v>168</v>
      </c>
    </row>
    <row r="2816" spans="1:4" ht="47.25">
      <c r="A2816" s="619" t="s">
        <v>7460</v>
      </c>
      <c r="B2816" s="619" t="s">
        <v>7461</v>
      </c>
      <c r="C2816" s="622" t="s">
        <v>161</v>
      </c>
      <c r="D2816" s="622">
        <v>178</v>
      </c>
    </row>
    <row r="2817" spans="1:4" ht="47.25">
      <c r="A2817" s="619" t="s">
        <v>7462</v>
      </c>
      <c r="B2817" s="619" t="s">
        <v>7463</v>
      </c>
      <c r="C2817" s="622" t="s">
        <v>161</v>
      </c>
      <c r="D2817" s="622">
        <v>198</v>
      </c>
    </row>
    <row r="2818" spans="1:4">
      <c r="A2818" s="621">
        <v>10961</v>
      </c>
      <c r="B2818" s="621" t="s">
        <v>20759</v>
      </c>
    </row>
    <row r="2819" spans="1:4" ht="31.5">
      <c r="A2819" s="621" t="s">
        <v>20760</v>
      </c>
      <c r="B2819" s="621" t="s">
        <v>20761</v>
      </c>
      <c r="C2819" s="622" t="s">
        <v>6393</v>
      </c>
      <c r="D2819" s="622">
        <v>83.77</v>
      </c>
    </row>
    <row r="2820" spans="1:4" ht="31.5">
      <c r="A2820" s="619" t="s">
        <v>20762</v>
      </c>
      <c r="B2820" s="619" t="s">
        <v>20763</v>
      </c>
      <c r="C2820" s="622" t="s">
        <v>252</v>
      </c>
      <c r="D2820" s="622">
        <v>34.380000000000003</v>
      </c>
    </row>
    <row r="2821" spans="1:4">
      <c r="A2821" s="619">
        <v>8694</v>
      </c>
      <c r="B2821" s="619" t="s">
        <v>4498</v>
      </c>
    </row>
    <row r="2822" spans="1:4">
      <c r="A2822" s="619">
        <v>9065</v>
      </c>
      <c r="B2822" s="619" t="s">
        <v>5231</v>
      </c>
    </row>
    <row r="2823" spans="1:4" ht="31.5">
      <c r="A2823" s="619" t="s">
        <v>4499</v>
      </c>
      <c r="B2823" s="619" t="s">
        <v>4500</v>
      </c>
      <c r="C2823" s="622" t="s">
        <v>201</v>
      </c>
      <c r="D2823" s="622">
        <v>22.72</v>
      </c>
    </row>
    <row r="2824" spans="1:4">
      <c r="A2824" s="621" t="s">
        <v>4501</v>
      </c>
      <c r="B2824" s="621" t="s">
        <v>4502</v>
      </c>
      <c r="C2824" s="622" t="s">
        <v>152</v>
      </c>
      <c r="D2824" s="622">
        <v>60.36</v>
      </c>
    </row>
    <row r="2825" spans="1:4">
      <c r="A2825" s="619" t="s">
        <v>4503</v>
      </c>
      <c r="B2825" s="619" t="s">
        <v>4504</v>
      </c>
      <c r="C2825" s="622" t="s">
        <v>152</v>
      </c>
      <c r="D2825" s="622">
        <v>71.03</v>
      </c>
    </row>
    <row r="2826" spans="1:4" ht="47.25">
      <c r="A2826" s="621" t="s">
        <v>1019</v>
      </c>
      <c r="B2826" s="621" t="s">
        <v>20764</v>
      </c>
      <c r="C2826" s="622" t="s">
        <v>152</v>
      </c>
      <c r="D2826" s="622">
        <v>119.6</v>
      </c>
    </row>
    <row r="2827" spans="1:4">
      <c r="A2827" s="619">
        <v>9066</v>
      </c>
      <c r="B2827" s="619" t="s">
        <v>4505</v>
      </c>
    </row>
    <row r="2828" spans="1:4" ht="31.5">
      <c r="A2828" s="619" t="s">
        <v>4506</v>
      </c>
      <c r="B2828" s="619" t="s">
        <v>4507</v>
      </c>
      <c r="C2828" s="622" t="s">
        <v>158</v>
      </c>
      <c r="D2828" s="622">
        <v>417.36</v>
      </c>
    </row>
    <row r="2829" spans="1:4">
      <c r="A2829" s="619">
        <v>9068</v>
      </c>
      <c r="B2829" s="619" t="s">
        <v>4512</v>
      </c>
    </row>
    <row r="2830" spans="1:4" ht="31.5">
      <c r="A2830" s="619" t="s">
        <v>4519</v>
      </c>
      <c r="B2830" s="619" t="s">
        <v>4520</v>
      </c>
      <c r="C2830" s="622" t="s">
        <v>161</v>
      </c>
      <c r="D2830" s="622">
        <v>459.94</v>
      </c>
    </row>
    <row r="2831" spans="1:4" ht="78.75">
      <c r="A2831" s="619" t="s">
        <v>4521</v>
      </c>
      <c r="B2831" s="619" t="s">
        <v>4522</v>
      </c>
      <c r="C2831" s="622" t="s">
        <v>161</v>
      </c>
      <c r="D2831" s="622">
        <v>460.4</v>
      </c>
    </row>
    <row r="2832" spans="1:4" ht="78.75">
      <c r="A2832" s="619" t="s">
        <v>4523</v>
      </c>
      <c r="B2832" s="619" t="s">
        <v>4524</v>
      </c>
      <c r="C2832" s="622" t="s">
        <v>161</v>
      </c>
      <c r="D2832" s="622">
        <v>504.32</v>
      </c>
    </row>
    <row r="2833" spans="1:4" ht="94.5">
      <c r="A2833" s="619" t="s">
        <v>4525</v>
      </c>
      <c r="B2833" s="619" t="s">
        <v>4526</v>
      </c>
      <c r="C2833" s="622" t="s">
        <v>161</v>
      </c>
      <c r="D2833" s="622">
        <v>778.33</v>
      </c>
    </row>
    <row r="2834" spans="1:4" ht="31.5">
      <c r="A2834" s="621" t="s">
        <v>4527</v>
      </c>
      <c r="B2834" s="621" t="s">
        <v>4528</v>
      </c>
      <c r="C2834" s="622" t="s">
        <v>161</v>
      </c>
      <c r="D2834" s="622">
        <v>727.04</v>
      </c>
    </row>
    <row r="2835" spans="1:4" ht="31.5">
      <c r="A2835" s="619" t="s">
        <v>4529</v>
      </c>
      <c r="B2835" s="619" t="s">
        <v>4530</v>
      </c>
      <c r="C2835" s="622" t="s">
        <v>161</v>
      </c>
      <c r="D2835" s="622">
        <v>992.08</v>
      </c>
    </row>
    <row r="2836" spans="1:4" ht="31.5">
      <c r="A2836" s="619" t="s">
        <v>4531</v>
      </c>
      <c r="B2836" s="619" t="s">
        <v>4532</v>
      </c>
      <c r="C2836" s="622" t="s">
        <v>161</v>
      </c>
      <c r="D2836" s="622">
        <v>790.24</v>
      </c>
    </row>
    <row r="2837" spans="1:4">
      <c r="A2837" s="619">
        <v>9069</v>
      </c>
      <c r="B2837" s="619" t="s">
        <v>4533</v>
      </c>
    </row>
    <row r="2838" spans="1:4">
      <c r="A2838" s="621" t="s">
        <v>4534</v>
      </c>
      <c r="B2838" s="621" t="s">
        <v>4535</v>
      </c>
      <c r="C2838" s="622" t="s">
        <v>161</v>
      </c>
      <c r="D2838" s="622">
        <v>81.010000000000005</v>
      </c>
    </row>
    <row r="2839" spans="1:4">
      <c r="A2839" s="619" t="s">
        <v>4536</v>
      </c>
      <c r="B2839" s="619" t="s">
        <v>4537</v>
      </c>
      <c r="C2839" s="622" t="s">
        <v>161</v>
      </c>
      <c r="D2839" s="622">
        <v>85.47</v>
      </c>
    </row>
    <row r="2840" spans="1:4">
      <c r="A2840" s="619" t="s">
        <v>4538</v>
      </c>
      <c r="B2840" s="619" t="s">
        <v>4539</v>
      </c>
      <c r="C2840" s="622" t="s">
        <v>161</v>
      </c>
      <c r="D2840" s="622">
        <v>87.76</v>
      </c>
    </row>
    <row r="2841" spans="1:4">
      <c r="A2841" s="621">
        <v>9070</v>
      </c>
      <c r="B2841" s="621" t="s">
        <v>4540</v>
      </c>
    </row>
    <row r="2842" spans="1:4" ht="31.5">
      <c r="A2842" s="619" t="s">
        <v>4541</v>
      </c>
      <c r="B2842" s="619" t="s">
        <v>4542</v>
      </c>
      <c r="C2842" s="622" t="s">
        <v>161</v>
      </c>
      <c r="D2842" s="622">
        <v>30.98</v>
      </c>
    </row>
    <row r="2843" spans="1:4" ht="31.5">
      <c r="A2843" s="619" t="s">
        <v>4543</v>
      </c>
      <c r="B2843" s="619" t="s">
        <v>4544</v>
      </c>
      <c r="C2843" s="622" t="s">
        <v>161</v>
      </c>
      <c r="D2843" s="622">
        <v>33.92</v>
      </c>
    </row>
    <row r="2844" spans="1:4">
      <c r="A2844" s="619">
        <v>9071</v>
      </c>
      <c r="B2844" s="619" t="s">
        <v>4545</v>
      </c>
    </row>
    <row r="2845" spans="1:4" ht="63">
      <c r="A2845" s="619" t="s">
        <v>4546</v>
      </c>
      <c r="B2845" s="619" t="s">
        <v>4547</v>
      </c>
      <c r="C2845" s="622" t="s">
        <v>161</v>
      </c>
      <c r="D2845" s="622">
        <v>114.41</v>
      </c>
    </row>
    <row r="2846" spans="1:4" ht="63">
      <c r="A2846" s="619" t="s">
        <v>4548</v>
      </c>
      <c r="B2846" s="619" t="s">
        <v>4549</v>
      </c>
      <c r="C2846" s="622" t="s">
        <v>161</v>
      </c>
      <c r="D2846" s="622">
        <v>59.76</v>
      </c>
    </row>
    <row r="2847" spans="1:4" ht="63">
      <c r="A2847" s="619" t="s">
        <v>4550</v>
      </c>
      <c r="B2847" s="619" t="s">
        <v>4551</v>
      </c>
      <c r="C2847" s="622" t="s">
        <v>161</v>
      </c>
      <c r="D2847" s="622">
        <v>76.75</v>
      </c>
    </row>
    <row r="2848" spans="1:4" ht="63">
      <c r="A2848" s="619" t="s">
        <v>4552</v>
      </c>
      <c r="B2848" s="619" t="s">
        <v>4553</v>
      </c>
      <c r="C2848" s="622" t="s">
        <v>161</v>
      </c>
      <c r="D2848" s="622">
        <v>102.49</v>
      </c>
    </row>
    <row r="2849" spans="1:4" ht="31.5">
      <c r="A2849" s="621" t="s">
        <v>4555</v>
      </c>
      <c r="B2849" s="621" t="s">
        <v>4556</v>
      </c>
      <c r="C2849" s="622" t="s">
        <v>161</v>
      </c>
      <c r="D2849" s="622">
        <v>57.23</v>
      </c>
    </row>
    <row r="2850" spans="1:4" ht="31.5">
      <c r="A2850" s="619" t="s">
        <v>4557</v>
      </c>
      <c r="B2850" s="619" t="s">
        <v>4558</v>
      </c>
      <c r="C2850" s="622" t="s">
        <v>161</v>
      </c>
      <c r="D2850" s="622">
        <v>38.520000000000003</v>
      </c>
    </row>
    <row r="2851" spans="1:4" ht="78.75">
      <c r="A2851" s="621" t="s">
        <v>4554</v>
      </c>
      <c r="B2851" s="621" t="s">
        <v>20765</v>
      </c>
      <c r="C2851" s="622" t="s">
        <v>152</v>
      </c>
      <c r="D2851" s="622">
        <v>79.64</v>
      </c>
    </row>
    <row r="2852" spans="1:4">
      <c r="A2852" s="619">
        <v>9072</v>
      </c>
      <c r="B2852" s="619" t="s">
        <v>4559</v>
      </c>
    </row>
    <row r="2853" spans="1:4" ht="63">
      <c r="A2853" s="619" t="s">
        <v>4560</v>
      </c>
      <c r="B2853" s="619" t="s">
        <v>4561</v>
      </c>
      <c r="C2853" s="622" t="s">
        <v>161</v>
      </c>
      <c r="D2853" s="622">
        <v>41.96</v>
      </c>
    </row>
    <row r="2854" spans="1:4">
      <c r="A2854" s="619">
        <v>9073</v>
      </c>
      <c r="B2854" s="619" t="s">
        <v>4562</v>
      </c>
    </row>
    <row r="2855" spans="1:4" ht="31.5">
      <c r="A2855" s="621" t="s">
        <v>4563</v>
      </c>
      <c r="B2855" s="621" t="s">
        <v>4564</v>
      </c>
      <c r="C2855" s="622" t="s">
        <v>161</v>
      </c>
      <c r="D2855" s="622">
        <v>58.6</v>
      </c>
    </row>
    <row r="2856" spans="1:4" ht="31.5">
      <c r="A2856" s="619" t="s">
        <v>4565</v>
      </c>
      <c r="B2856" s="619" t="s">
        <v>4566</v>
      </c>
      <c r="C2856" s="622" t="s">
        <v>161</v>
      </c>
      <c r="D2856" s="622">
        <v>97.25</v>
      </c>
    </row>
    <row r="2857" spans="1:4" ht="47.25">
      <c r="A2857" s="619" t="s">
        <v>4567</v>
      </c>
      <c r="B2857" s="619" t="s">
        <v>4568</v>
      </c>
      <c r="C2857" s="622" t="s">
        <v>161</v>
      </c>
      <c r="D2857" s="622">
        <v>326.3</v>
      </c>
    </row>
    <row r="2858" spans="1:4">
      <c r="A2858" s="619">
        <v>9074</v>
      </c>
      <c r="B2858" s="619" t="s">
        <v>4569</v>
      </c>
    </row>
    <row r="2859" spans="1:4" ht="47.25">
      <c r="A2859" s="619" t="s">
        <v>4570</v>
      </c>
      <c r="B2859" s="619" t="s">
        <v>4571</v>
      </c>
      <c r="C2859" s="622" t="s">
        <v>252</v>
      </c>
      <c r="D2859" s="622">
        <v>320.98</v>
      </c>
    </row>
    <row r="2860" spans="1:4" ht="63">
      <c r="A2860" s="619" t="s">
        <v>4572</v>
      </c>
      <c r="B2860" s="619" t="s">
        <v>4573</v>
      </c>
      <c r="C2860" s="622" t="s">
        <v>252</v>
      </c>
      <c r="D2860" s="622">
        <v>347.21</v>
      </c>
    </row>
    <row r="2861" spans="1:4" ht="47.25">
      <c r="A2861" s="619" t="s">
        <v>4574</v>
      </c>
      <c r="B2861" s="619" t="s">
        <v>4575</v>
      </c>
      <c r="C2861" s="622" t="s">
        <v>252</v>
      </c>
      <c r="D2861" s="622">
        <v>187.31</v>
      </c>
    </row>
    <row r="2862" spans="1:4" ht="63">
      <c r="A2862" s="619" t="s">
        <v>4576</v>
      </c>
      <c r="B2862" s="619" t="s">
        <v>4577</v>
      </c>
      <c r="C2862" s="622" t="s">
        <v>252</v>
      </c>
      <c r="D2862" s="622">
        <v>212.55</v>
      </c>
    </row>
    <row r="2863" spans="1:4" ht="47.25">
      <c r="A2863" s="619" t="s">
        <v>4578</v>
      </c>
      <c r="B2863" s="619" t="s">
        <v>4579</v>
      </c>
      <c r="C2863" s="622" t="s">
        <v>252</v>
      </c>
      <c r="D2863" s="622">
        <v>211.17</v>
      </c>
    </row>
    <row r="2864" spans="1:4" ht="63">
      <c r="A2864" s="619" t="s">
        <v>4580</v>
      </c>
      <c r="B2864" s="619" t="s">
        <v>4581</v>
      </c>
      <c r="C2864" s="622" t="s">
        <v>252</v>
      </c>
      <c r="D2864" s="622">
        <v>236.41</v>
      </c>
    </row>
    <row r="2865" spans="1:4">
      <c r="A2865" s="619" t="s">
        <v>4582</v>
      </c>
      <c r="B2865" s="619" t="s">
        <v>4583</v>
      </c>
      <c r="C2865" s="622" t="s">
        <v>158</v>
      </c>
      <c r="D2865" s="622">
        <v>39.57</v>
      </c>
    </row>
    <row r="2866" spans="1:4">
      <c r="A2866" s="619" t="s">
        <v>4584</v>
      </c>
      <c r="B2866" s="619" t="s">
        <v>4585</v>
      </c>
      <c r="C2866" s="622" t="s">
        <v>161</v>
      </c>
      <c r="D2866" s="622">
        <v>143.08000000000001</v>
      </c>
    </row>
    <row r="2867" spans="1:4" ht="31.5">
      <c r="A2867" s="621" t="s">
        <v>4586</v>
      </c>
      <c r="B2867" s="621" t="s">
        <v>4587</v>
      </c>
      <c r="C2867" s="622" t="s">
        <v>161</v>
      </c>
      <c r="D2867" s="622">
        <v>205.88</v>
      </c>
    </row>
    <row r="2868" spans="1:4">
      <c r="A2868" s="619" t="s">
        <v>4588</v>
      </c>
      <c r="B2868" s="619" t="s">
        <v>4589</v>
      </c>
      <c r="C2868" s="622" t="s">
        <v>184</v>
      </c>
      <c r="D2868" s="622">
        <v>631.94000000000005</v>
      </c>
    </row>
    <row r="2869" spans="1:4" ht="47.25">
      <c r="A2869" s="619" t="s">
        <v>4590</v>
      </c>
      <c r="B2869" s="619" t="s">
        <v>4591</v>
      </c>
      <c r="C2869" s="622" t="s">
        <v>184</v>
      </c>
      <c r="D2869" s="622">
        <v>865.11</v>
      </c>
    </row>
    <row r="2870" spans="1:4">
      <c r="A2870" s="619">
        <v>9075</v>
      </c>
      <c r="B2870" s="619" t="s">
        <v>4592</v>
      </c>
    </row>
    <row r="2871" spans="1:4">
      <c r="A2871" s="619" t="s">
        <v>4593</v>
      </c>
      <c r="B2871" s="619" t="s">
        <v>4594</v>
      </c>
      <c r="C2871" s="622" t="s">
        <v>184</v>
      </c>
      <c r="D2871" s="622">
        <v>677.38</v>
      </c>
    </row>
    <row r="2872" spans="1:4">
      <c r="A2872" s="619" t="s">
        <v>4595</v>
      </c>
      <c r="B2872" s="619" t="s">
        <v>4596</v>
      </c>
      <c r="C2872" s="622" t="s">
        <v>184</v>
      </c>
      <c r="D2872" s="622">
        <v>664.45</v>
      </c>
    </row>
    <row r="2873" spans="1:4">
      <c r="A2873" s="619" t="s">
        <v>4597</v>
      </c>
      <c r="B2873" s="619" t="s">
        <v>4598</v>
      </c>
      <c r="C2873" s="622" t="s">
        <v>184</v>
      </c>
      <c r="D2873" s="622">
        <v>1292.99</v>
      </c>
    </row>
    <row r="2874" spans="1:4">
      <c r="A2874" s="621" t="s">
        <v>4599</v>
      </c>
      <c r="B2874" s="621" t="s">
        <v>4600</v>
      </c>
      <c r="C2874" s="622" t="s">
        <v>158</v>
      </c>
      <c r="D2874" s="622">
        <v>2672.15</v>
      </c>
    </row>
    <row r="2875" spans="1:4">
      <c r="A2875" s="619" t="s">
        <v>4601</v>
      </c>
      <c r="B2875" s="619" t="s">
        <v>4602</v>
      </c>
      <c r="C2875" s="622" t="s">
        <v>158</v>
      </c>
      <c r="D2875" s="622">
        <v>3135.93</v>
      </c>
    </row>
    <row r="2876" spans="1:4">
      <c r="A2876" s="619" t="s">
        <v>4603</v>
      </c>
      <c r="B2876" s="619" t="s">
        <v>4604</v>
      </c>
      <c r="C2876" s="622" t="s">
        <v>158</v>
      </c>
      <c r="D2876" s="622">
        <v>3263.01</v>
      </c>
    </row>
    <row r="2877" spans="1:4">
      <c r="A2877" s="619">
        <v>9076</v>
      </c>
      <c r="B2877" s="619" t="s">
        <v>5232</v>
      </c>
    </row>
    <row r="2878" spans="1:4" ht="63">
      <c r="A2878" s="619" t="s">
        <v>4605</v>
      </c>
      <c r="B2878" s="619" t="s">
        <v>4606</v>
      </c>
      <c r="C2878" s="622" t="s">
        <v>252</v>
      </c>
      <c r="D2878" s="622">
        <v>2611.54</v>
      </c>
    </row>
    <row r="2879" spans="1:4" ht="63">
      <c r="A2879" s="619" t="s">
        <v>4607</v>
      </c>
      <c r="B2879" s="619" t="s">
        <v>4608</v>
      </c>
      <c r="C2879" s="622" t="s">
        <v>252</v>
      </c>
      <c r="D2879" s="622">
        <v>711.56</v>
      </c>
    </row>
    <row r="2880" spans="1:4" ht="63">
      <c r="A2880" s="619" t="s">
        <v>4609</v>
      </c>
      <c r="B2880" s="619" t="s">
        <v>4610</v>
      </c>
      <c r="C2880" s="622" t="s">
        <v>252</v>
      </c>
      <c r="D2880" s="622">
        <v>1134.3900000000001</v>
      </c>
    </row>
    <row r="2881" spans="1:4" ht="63">
      <c r="A2881" s="619" t="s">
        <v>4611</v>
      </c>
      <c r="B2881" s="619" t="s">
        <v>4612</v>
      </c>
      <c r="C2881" s="622" t="s">
        <v>252</v>
      </c>
      <c r="D2881" s="622">
        <v>1446.53</v>
      </c>
    </row>
    <row r="2882" spans="1:4" ht="63">
      <c r="A2882" s="621" t="s">
        <v>4613</v>
      </c>
      <c r="B2882" s="621" t="s">
        <v>4614</v>
      </c>
      <c r="C2882" s="622" t="s">
        <v>252</v>
      </c>
      <c r="D2882" s="622">
        <v>1641.93</v>
      </c>
    </row>
    <row r="2883" spans="1:4" ht="63">
      <c r="A2883" s="619" t="s">
        <v>4615</v>
      </c>
      <c r="B2883" s="619" t="s">
        <v>4616</v>
      </c>
      <c r="C2883" s="622" t="s">
        <v>252</v>
      </c>
      <c r="D2883" s="622">
        <v>1436.84</v>
      </c>
    </row>
    <row r="2884" spans="1:4" ht="63">
      <c r="A2884" s="621" t="s">
        <v>4617</v>
      </c>
      <c r="B2884" s="621" t="s">
        <v>4618</v>
      </c>
      <c r="C2884" s="622" t="s">
        <v>252</v>
      </c>
      <c r="D2884" s="622">
        <v>1373.26</v>
      </c>
    </row>
    <row r="2885" spans="1:4">
      <c r="A2885" s="621">
        <v>8937</v>
      </c>
      <c r="B2885" s="621" t="s">
        <v>2693</v>
      </c>
    </row>
    <row r="2886" spans="1:4" ht="31.5">
      <c r="A2886" s="619" t="s">
        <v>2694</v>
      </c>
      <c r="B2886" s="619" t="s">
        <v>2695</v>
      </c>
      <c r="C2886" s="622" t="s">
        <v>201</v>
      </c>
      <c r="D2886" s="622">
        <v>630.79999999999995</v>
      </c>
    </row>
    <row r="2887" spans="1:4">
      <c r="A2887" s="619">
        <v>8695</v>
      </c>
      <c r="B2887" s="619" t="s">
        <v>4619</v>
      </c>
    </row>
    <row r="2888" spans="1:4">
      <c r="A2888" s="619">
        <v>9078</v>
      </c>
      <c r="B2888" s="619" t="s">
        <v>4620</v>
      </c>
    </row>
    <row r="2889" spans="1:4" ht="31.5">
      <c r="A2889" s="619" t="s">
        <v>4621</v>
      </c>
      <c r="B2889" s="619" t="s">
        <v>4622</v>
      </c>
      <c r="C2889" s="622" t="s">
        <v>152</v>
      </c>
      <c r="D2889" s="622">
        <v>5.68</v>
      </c>
    </row>
    <row r="2890" spans="1:4">
      <c r="A2890" s="619" t="s">
        <v>4623</v>
      </c>
      <c r="B2890" s="619" t="s">
        <v>4624</v>
      </c>
      <c r="C2890" s="622" t="s">
        <v>161</v>
      </c>
      <c r="D2890" s="622">
        <v>2.6</v>
      </c>
    </row>
    <row r="2891" spans="1:4">
      <c r="A2891" s="619" t="s">
        <v>4625</v>
      </c>
      <c r="B2891" s="619" t="s">
        <v>4626</v>
      </c>
      <c r="C2891" s="622" t="s">
        <v>152</v>
      </c>
      <c r="D2891" s="622">
        <v>10.36</v>
      </c>
    </row>
    <row r="2892" spans="1:4">
      <c r="A2892" s="619" t="s">
        <v>4627</v>
      </c>
      <c r="B2892" s="619" t="s">
        <v>4628</v>
      </c>
      <c r="C2892" s="622" t="s">
        <v>152</v>
      </c>
      <c r="D2892" s="622">
        <v>1.97</v>
      </c>
    </row>
    <row r="2893" spans="1:4">
      <c r="A2893" s="621" t="s">
        <v>4629</v>
      </c>
      <c r="B2893" s="621" t="s">
        <v>4630</v>
      </c>
      <c r="C2893" s="622" t="s">
        <v>152</v>
      </c>
      <c r="D2893" s="622">
        <v>6.91</v>
      </c>
    </row>
    <row r="2894" spans="1:4">
      <c r="A2894" s="619" t="s">
        <v>4631</v>
      </c>
      <c r="B2894" s="619" t="s">
        <v>4632</v>
      </c>
      <c r="C2894" s="622" t="s">
        <v>309</v>
      </c>
      <c r="D2894" s="622">
        <v>2173.6</v>
      </c>
    </row>
    <row r="2895" spans="1:4">
      <c r="A2895" s="621" t="s">
        <v>4633</v>
      </c>
      <c r="B2895" s="621" t="s">
        <v>4634</v>
      </c>
      <c r="C2895" s="622" t="s">
        <v>309</v>
      </c>
      <c r="D2895" s="622">
        <v>4347.2</v>
      </c>
    </row>
    <row r="2896" spans="1:4">
      <c r="A2896" s="621">
        <v>9079</v>
      </c>
      <c r="B2896" s="621" t="s">
        <v>4635</v>
      </c>
    </row>
    <row r="2897" spans="1:4">
      <c r="A2897" s="619" t="s">
        <v>4636</v>
      </c>
      <c r="B2897" s="619" t="s">
        <v>4635</v>
      </c>
      <c r="C2897" s="622" t="s">
        <v>152</v>
      </c>
      <c r="D2897" s="622">
        <v>7.18</v>
      </c>
    </row>
    <row r="2898" spans="1:4">
      <c r="A2898" s="621">
        <v>8696</v>
      </c>
      <c r="B2898" s="621" t="s">
        <v>4637</v>
      </c>
    </row>
    <row r="2899" spans="1:4">
      <c r="A2899" s="619">
        <v>9080</v>
      </c>
      <c r="B2899" s="619" t="s">
        <v>4638</v>
      </c>
    </row>
    <row r="2900" spans="1:4">
      <c r="A2900" s="619" t="s">
        <v>4639</v>
      </c>
      <c r="B2900" s="619" t="s">
        <v>4640</v>
      </c>
      <c r="C2900" s="622" t="s">
        <v>152</v>
      </c>
      <c r="D2900" s="622">
        <v>8.33</v>
      </c>
    </row>
    <row r="2901" spans="1:4">
      <c r="A2901" s="619">
        <v>9081</v>
      </c>
      <c r="B2901" s="619" t="s">
        <v>5233</v>
      </c>
    </row>
    <row r="2902" spans="1:4">
      <c r="A2902" s="619" t="s">
        <v>4508</v>
      </c>
      <c r="B2902" s="619" t="s">
        <v>4509</v>
      </c>
      <c r="C2902" s="622" t="s">
        <v>201</v>
      </c>
      <c r="D2902" s="622">
        <v>174.68</v>
      </c>
    </row>
    <row r="2903" spans="1:4" ht="47.25">
      <c r="A2903" s="619" t="s">
        <v>4510</v>
      </c>
      <c r="B2903" s="619" t="s">
        <v>4511</v>
      </c>
      <c r="C2903" s="622" t="s">
        <v>152</v>
      </c>
      <c r="D2903" s="622">
        <v>74.22</v>
      </c>
    </row>
    <row r="2904" spans="1:4" ht="47.25">
      <c r="A2904" s="619" t="s">
        <v>4641</v>
      </c>
      <c r="B2904" s="619" t="s">
        <v>4642</v>
      </c>
      <c r="C2904" s="622" t="s">
        <v>152</v>
      </c>
      <c r="D2904" s="622">
        <v>71.69</v>
      </c>
    </row>
    <row r="2905" spans="1:4" ht="47.25">
      <c r="A2905" s="619" t="s">
        <v>4643</v>
      </c>
      <c r="B2905" s="619" t="s">
        <v>4644</v>
      </c>
      <c r="C2905" s="622" t="s">
        <v>152</v>
      </c>
      <c r="D2905" s="622">
        <v>90.01</v>
      </c>
    </row>
    <row r="2906" spans="1:4" ht="47.25">
      <c r="A2906" s="621" t="s">
        <v>4645</v>
      </c>
      <c r="B2906" s="621" t="s">
        <v>4646</v>
      </c>
      <c r="C2906" s="622" t="s">
        <v>152</v>
      </c>
      <c r="D2906" s="622">
        <v>95.89</v>
      </c>
    </row>
    <row r="2907" spans="1:4" ht="47.25">
      <c r="A2907" s="619" t="s">
        <v>4647</v>
      </c>
      <c r="B2907" s="619" t="s">
        <v>4648</v>
      </c>
      <c r="C2907" s="622" t="s">
        <v>152</v>
      </c>
      <c r="D2907" s="622">
        <v>64.25</v>
      </c>
    </row>
    <row r="2908" spans="1:4" ht="47.25">
      <c r="A2908" s="619" t="s">
        <v>4649</v>
      </c>
      <c r="B2908" s="619" t="s">
        <v>4650</v>
      </c>
      <c r="C2908" s="622" t="s">
        <v>152</v>
      </c>
      <c r="D2908" s="622">
        <v>81.180000000000007</v>
      </c>
    </row>
    <row r="2909" spans="1:4">
      <c r="A2909" s="619">
        <v>9082</v>
      </c>
      <c r="B2909" s="619" t="s">
        <v>4651</v>
      </c>
    </row>
    <row r="2910" spans="1:4">
      <c r="A2910" s="619" t="s">
        <v>4652</v>
      </c>
      <c r="B2910" s="619" t="s">
        <v>4653</v>
      </c>
      <c r="C2910" s="622" t="s">
        <v>152</v>
      </c>
      <c r="D2910" s="622">
        <v>28.61</v>
      </c>
    </row>
    <row r="2911" spans="1:4">
      <c r="A2911" s="619" t="s">
        <v>4654</v>
      </c>
      <c r="B2911" s="619" t="s">
        <v>4655</v>
      </c>
      <c r="C2911" s="622" t="s">
        <v>158</v>
      </c>
      <c r="D2911" s="622">
        <v>922.59</v>
      </c>
    </row>
    <row r="2912" spans="1:4" ht="47.25">
      <c r="A2912" s="619" t="s">
        <v>4656</v>
      </c>
      <c r="B2912" s="619" t="s">
        <v>4657</v>
      </c>
      <c r="C2912" s="622" t="s">
        <v>152</v>
      </c>
      <c r="D2912" s="622">
        <v>76.03</v>
      </c>
    </row>
    <row r="2913" spans="1:4" ht="47.25">
      <c r="A2913" s="619" t="s">
        <v>4658</v>
      </c>
      <c r="B2913" s="619" t="s">
        <v>4659</v>
      </c>
      <c r="C2913" s="622" t="s">
        <v>201</v>
      </c>
      <c r="D2913" s="622">
        <v>853.89</v>
      </c>
    </row>
    <row r="2914" spans="1:4" ht="63">
      <c r="A2914" s="621" t="s">
        <v>4660</v>
      </c>
      <c r="B2914" s="621" t="s">
        <v>4661</v>
      </c>
      <c r="C2914" s="622" t="s">
        <v>201</v>
      </c>
      <c r="D2914" s="622">
        <v>1535.32</v>
      </c>
    </row>
    <row r="2915" spans="1:4">
      <c r="A2915" s="619" t="s">
        <v>4662</v>
      </c>
      <c r="B2915" s="619" t="s">
        <v>4663</v>
      </c>
      <c r="C2915" s="622" t="s">
        <v>152</v>
      </c>
      <c r="D2915" s="622">
        <v>38.92</v>
      </c>
    </row>
    <row r="2916" spans="1:4" ht="63">
      <c r="A2916" s="619" t="s">
        <v>4664</v>
      </c>
      <c r="B2916" s="619" t="s">
        <v>7464</v>
      </c>
      <c r="C2916" s="622" t="s">
        <v>152</v>
      </c>
      <c r="D2916" s="622">
        <v>32.97</v>
      </c>
    </row>
    <row r="2917" spans="1:4">
      <c r="A2917" s="621">
        <v>9084</v>
      </c>
      <c r="B2917" s="621" t="s">
        <v>4665</v>
      </c>
    </row>
    <row r="2918" spans="1:4">
      <c r="A2918" s="619" t="s">
        <v>4666</v>
      </c>
      <c r="B2918" s="619" t="s">
        <v>4667</v>
      </c>
      <c r="C2918" s="622" t="s">
        <v>152</v>
      </c>
      <c r="D2918" s="622">
        <v>397.71</v>
      </c>
    </row>
    <row r="2919" spans="1:4">
      <c r="A2919" s="619" t="s">
        <v>4668</v>
      </c>
      <c r="B2919" s="619" t="s">
        <v>4669</v>
      </c>
      <c r="C2919" s="622" t="s">
        <v>152</v>
      </c>
      <c r="D2919" s="622">
        <v>160.15</v>
      </c>
    </row>
    <row r="2920" spans="1:4">
      <c r="A2920" s="619">
        <v>9085</v>
      </c>
      <c r="B2920" s="619" t="s">
        <v>4670</v>
      </c>
    </row>
    <row r="2921" spans="1:4" ht="47.25">
      <c r="A2921" s="619" t="s">
        <v>5234</v>
      </c>
      <c r="B2921" s="619" t="s">
        <v>5235</v>
      </c>
      <c r="C2921" s="622" t="s">
        <v>252</v>
      </c>
      <c r="D2921" s="622">
        <v>3933.35</v>
      </c>
    </row>
    <row r="2922" spans="1:4" ht="31.5">
      <c r="A2922" s="619" t="s">
        <v>5236</v>
      </c>
      <c r="B2922" s="619" t="s">
        <v>5237</v>
      </c>
      <c r="C2922" s="622" t="s">
        <v>475</v>
      </c>
      <c r="D2922" s="622">
        <v>19.149999999999999</v>
      </c>
    </row>
    <row r="2923" spans="1:4" ht="31.5">
      <c r="A2923" s="621" t="s">
        <v>4671</v>
      </c>
      <c r="B2923" s="621" t="s">
        <v>5238</v>
      </c>
      <c r="C2923" s="622" t="s">
        <v>475</v>
      </c>
      <c r="D2923" s="622">
        <v>1.46</v>
      </c>
    </row>
    <row r="2924" spans="1:4" ht="47.25">
      <c r="A2924" s="621" t="s">
        <v>5239</v>
      </c>
      <c r="B2924" s="621" t="s">
        <v>5240</v>
      </c>
      <c r="C2924" s="622" t="s">
        <v>252</v>
      </c>
      <c r="D2924" s="622">
        <v>2506.3000000000002</v>
      </c>
    </row>
    <row r="2925" spans="1:4" ht="31.5">
      <c r="A2925" s="619" t="s">
        <v>5241</v>
      </c>
      <c r="B2925" s="619" t="s">
        <v>5242</v>
      </c>
      <c r="C2925" s="622" t="s">
        <v>130</v>
      </c>
      <c r="D2925" s="622">
        <v>0.78</v>
      </c>
    </row>
    <row r="2926" spans="1:4">
      <c r="A2926" s="619">
        <v>8697</v>
      </c>
      <c r="B2926" s="619" t="s">
        <v>4672</v>
      </c>
    </row>
    <row r="2927" spans="1:4">
      <c r="A2927" s="621">
        <v>9086</v>
      </c>
      <c r="B2927" s="621" t="s">
        <v>7465</v>
      </c>
    </row>
    <row r="2928" spans="1:4" ht="31.5">
      <c r="A2928" s="619" t="s">
        <v>4673</v>
      </c>
      <c r="B2928" s="619" t="s">
        <v>7466</v>
      </c>
      <c r="C2928" s="622" t="s">
        <v>201</v>
      </c>
      <c r="D2928" s="622">
        <v>39.520000000000003</v>
      </c>
    </row>
    <row r="2929" spans="1:4" ht="31.5">
      <c r="A2929" s="619" t="s">
        <v>4674</v>
      </c>
      <c r="B2929" s="619" t="s">
        <v>7467</v>
      </c>
      <c r="C2929" s="622" t="s">
        <v>201</v>
      </c>
      <c r="D2929" s="622">
        <v>3.24</v>
      </c>
    </row>
    <row r="2930" spans="1:4">
      <c r="A2930" s="619">
        <v>9087</v>
      </c>
      <c r="B2930" s="619" t="s">
        <v>4675</v>
      </c>
    </row>
    <row r="2931" spans="1:4" ht="47.25">
      <c r="A2931" s="619" t="s">
        <v>4676</v>
      </c>
      <c r="B2931" s="619" t="s">
        <v>4677</v>
      </c>
      <c r="C2931" s="622" t="s">
        <v>201</v>
      </c>
      <c r="D2931" s="622">
        <v>39.159999999999997</v>
      </c>
    </row>
    <row r="2932" spans="1:4" ht="31.5">
      <c r="A2932" s="619" t="s">
        <v>4678</v>
      </c>
      <c r="B2932" s="619" t="s">
        <v>4679</v>
      </c>
      <c r="C2932" s="622" t="s">
        <v>201</v>
      </c>
      <c r="D2932" s="622">
        <v>23.37</v>
      </c>
    </row>
    <row r="2933" spans="1:4" ht="47.25">
      <c r="A2933" s="619" t="s">
        <v>7468</v>
      </c>
      <c r="B2933" s="619" t="s">
        <v>7469</v>
      </c>
      <c r="C2933" s="622" t="s">
        <v>4680</v>
      </c>
      <c r="D2933" s="622">
        <v>4.5599999999999996</v>
      </c>
    </row>
    <row r="2934" spans="1:4" ht="47.25">
      <c r="A2934" s="619" t="s">
        <v>7470</v>
      </c>
      <c r="B2934" s="619" t="s">
        <v>7471</v>
      </c>
      <c r="C2934" s="622" t="s">
        <v>4680</v>
      </c>
      <c r="D2934" s="622">
        <v>2.0699999999999998</v>
      </c>
    </row>
    <row r="2935" spans="1:4" ht="47.25">
      <c r="A2935" s="619" t="s">
        <v>7472</v>
      </c>
      <c r="B2935" s="619" t="s">
        <v>7473</v>
      </c>
      <c r="C2935" s="622" t="s">
        <v>4680</v>
      </c>
      <c r="D2935" s="622">
        <v>3.04</v>
      </c>
    </row>
    <row r="2936" spans="1:4" ht="47.25">
      <c r="A2936" s="619" t="s">
        <v>7474</v>
      </c>
      <c r="B2936" s="619" t="s">
        <v>7475</v>
      </c>
      <c r="C2936" s="622" t="s">
        <v>4680</v>
      </c>
      <c r="D2936" s="622">
        <v>1.96</v>
      </c>
    </row>
    <row r="2937" spans="1:4" ht="47.25">
      <c r="A2937" s="619" t="s">
        <v>7476</v>
      </c>
      <c r="B2937" s="619" t="s">
        <v>7477</v>
      </c>
      <c r="C2937" s="622" t="s">
        <v>4680</v>
      </c>
      <c r="D2937" s="622">
        <v>2.35</v>
      </c>
    </row>
    <row r="2938" spans="1:4" ht="47.25">
      <c r="A2938" s="619" t="s">
        <v>7478</v>
      </c>
      <c r="B2938" s="619" t="s">
        <v>7479</v>
      </c>
      <c r="C2938" s="622" t="s">
        <v>4680</v>
      </c>
      <c r="D2938" s="622">
        <v>1.86</v>
      </c>
    </row>
    <row r="2939" spans="1:4" ht="47.25">
      <c r="A2939" s="621" t="s">
        <v>7480</v>
      </c>
      <c r="B2939" s="621" t="s">
        <v>7481</v>
      </c>
      <c r="C2939" s="622" t="s">
        <v>201</v>
      </c>
      <c r="D2939" s="622">
        <v>7.02</v>
      </c>
    </row>
    <row r="2940" spans="1:4" ht="31.5">
      <c r="A2940" s="621" t="s">
        <v>4681</v>
      </c>
      <c r="B2940" s="621" t="s">
        <v>5243</v>
      </c>
      <c r="C2940" s="622" t="s">
        <v>201</v>
      </c>
      <c r="D2940" s="622">
        <v>61.01</v>
      </c>
    </row>
    <row r="2941" spans="1:4" ht="31.5">
      <c r="A2941" s="619" t="s">
        <v>4682</v>
      </c>
      <c r="B2941" s="619" t="s">
        <v>5244</v>
      </c>
      <c r="C2941" s="622" t="s">
        <v>201</v>
      </c>
      <c r="D2941" s="622">
        <v>60.15</v>
      </c>
    </row>
    <row r="2942" spans="1:4">
      <c r="A2942" s="619">
        <v>8698</v>
      </c>
      <c r="B2942" s="619" t="s">
        <v>4683</v>
      </c>
    </row>
    <row r="2943" spans="1:4">
      <c r="A2943" s="619">
        <v>9088</v>
      </c>
      <c r="B2943" s="619" t="s">
        <v>4848</v>
      </c>
    </row>
    <row r="2944" spans="1:4" ht="31.5">
      <c r="A2944" s="621" t="s">
        <v>4513</v>
      </c>
      <c r="B2944" s="621" t="s">
        <v>4514</v>
      </c>
      <c r="C2944" s="622" t="s">
        <v>158</v>
      </c>
      <c r="D2944" s="622">
        <v>1332.02</v>
      </c>
    </row>
    <row r="2945" spans="1:4">
      <c r="A2945" s="619" t="s">
        <v>4515</v>
      </c>
      <c r="B2945" s="619" t="s">
        <v>4516</v>
      </c>
      <c r="C2945" s="622" t="s">
        <v>161</v>
      </c>
      <c r="D2945" s="622">
        <v>348.79</v>
      </c>
    </row>
    <row r="2946" spans="1:4">
      <c r="A2946" s="619" t="s">
        <v>4517</v>
      </c>
      <c r="B2946" s="619" t="s">
        <v>4518</v>
      </c>
      <c r="C2946" s="622" t="s">
        <v>161</v>
      </c>
      <c r="D2946" s="622">
        <v>398.57</v>
      </c>
    </row>
    <row r="2947" spans="1:4">
      <c r="A2947" s="619">
        <v>9089</v>
      </c>
      <c r="B2947" s="619" t="s">
        <v>4684</v>
      </c>
    </row>
    <row r="2948" spans="1:4" ht="47.25">
      <c r="A2948" s="619" t="s">
        <v>20766</v>
      </c>
      <c r="B2948" s="619" t="s">
        <v>20767</v>
      </c>
      <c r="C2948" s="622" t="s">
        <v>252</v>
      </c>
      <c r="D2948" s="622">
        <v>536.66999999999996</v>
      </c>
    </row>
    <row r="2949" spans="1:4" ht="47.25">
      <c r="A2949" s="619" t="s">
        <v>4685</v>
      </c>
      <c r="B2949" s="619" t="s">
        <v>20768</v>
      </c>
      <c r="C2949" s="622" t="s">
        <v>252</v>
      </c>
      <c r="D2949" s="622">
        <v>435.49</v>
      </c>
    </row>
    <row r="2950" spans="1:4" ht="47.25">
      <c r="A2950" s="619" t="s">
        <v>4686</v>
      </c>
      <c r="B2950" s="619" t="s">
        <v>4687</v>
      </c>
      <c r="C2950" s="622" t="s">
        <v>152</v>
      </c>
      <c r="D2950" s="622">
        <v>107.08</v>
      </c>
    </row>
    <row r="2951" spans="1:4" ht="47.25">
      <c r="A2951" s="619" t="s">
        <v>677</v>
      </c>
      <c r="B2951" s="619" t="s">
        <v>678</v>
      </c>
      <c r="C2951" s="622" t="s">
        <v>152</v>
      </c>
      <c r="D2951" s="622">
        <v>230.19</v>
      </c>
    </row>
    <row r="2952" spans="1:4" ht="31.5">
      <c r="A2952" s="619" t="s">
        <v>1404</v>
      </c>
      <c r="B2952" s="619" t="s">
        <v>21631</v>
      </c>
      <c r="C2952" s="622" t="s">
        <v>252</v>
      </c>
      <c r="D2952" s="622">
        <v>450.95</v>
      </c>
    </row>
    <row r="2953" spans="1:4" ht="31.5">
      <c r="A2953" s="619" t="s">
        <v>4688</v>
      </c>
      <c r="B2953" s="619" t="s">
        <v>4689</v>
      </c>
      <c r="C2953" s="622" t="s">
        <v>158</v>
      </c>
      <c r="D2953" s="622">
        <v>1776.13</v>
      </c>
    </row>
    <row r="2954" spans="1:4" ht="31.5">
      <c r="A2954" s="619" t="s">
        <v>4690</v>
      </c>
      <c r="B2954" s="619" t="s">
        <v>4691</v>
      </c>
      <c r="C2954" s="622" t="s">
        <v>158</v>
      </c>
      <c r="D2954" s="622">
        <v>2021.11</v>
      </c>
    </row>
    <row r="2955" spans="1:4" ht="31.5">
      <c r="A2955" s="619" t="s">
        <v>4692</v>
      </c>
      <c r="B2955" s="619" t="s">
        <v>4693</v>
      </c>
      <c r="C2955" s="622" t="s">
        <v>158</v>
      </c>
      <c r="D2955" s="622">
        <v>1286.1600000000001</v>
      </c>
    </row>
    <row r="2956" spans="1:4" ht="31.5">
      <c r="A2956" s="619" t="s">
        <v>4694</v>
      </c>
      <c r="B2956" s="619" t="s">
        <v>4695</v>
      </c>
      <c r="C2956" s="622" t="s">
        <v>158</v>
      </c>
      <c r="D2956" s="622">
        <v>2021.11</v>
      </c>
    </row>
    <row r="2957" spans="1:4" ht="31.5">
      <c r="A2957" s="619" t="s">
        <v>4696</v>
      </c>
      <c r="B2957" s="619" t="s">
        <v>4697</v>
      </c>
      <c r="C2957" s="622" t="s">
        <v>158</v>
      </c>
      <c r="D2957" s="622">
        <v>734.95</v>
      </c>
    </row>
    <row r="2958" spans="1:4" ht="31.5">
      <c r="A2958" s="619" t="s">
        <v>4698</v>
      </c>
      <c r="B2958" s="619" t="s">
        <v>4699</v>
      </c>
      <c r="C2958" s="622" t="s">
        <v>158</v>
      </c>
      <c r="D2958" s="622">
        <v>979.93</v>
      </c>
    </row>
    <row r="2959" spans="1:4" ht="31.5">
      <c r="A2959" s="619" t="s">
        <v>4700</v>
      </c>
      <c r="B2959" s="619" t="s">
        <v>4701</v>
      </c>
      <c r="C2959" s="622" t="s">
        <v>158</v>
      </c>
      <c r="D2959" s="622">
        <v>468.35</v>
      </c>
    </row>
    <row r="2960" spans="1:4" ht="31.5">
      <c r="A2960" s="619" t="s">
        <v>4702</v>
      </c>
      <c r="B2960" s="619" t="s">
        <v>4703</v>
      </c>
      <c r="C2960" s="622" t="s">
        <v>158</v>
      </c>
      <c r="D2960" s="622">
        <v>2266.09</v>
      </c>
    </row>
    <row r="2961" spans="1:4" ht="31.5">
      <c r="A2961" s="619" t="s">
        <v>4704</v>
      </c>
      <c r="B2961" s="619" t="s">
        <v>4705</v>
      </c>
      <c r="C2961" s="622" t="s">
        <v>158</v>
      </c>
      <c r="D2961" s="622">
        <v>489.96</v>
      </c>
    </row>
    <row r="2962" spans="1:4">
      <c r="A2962" s="619" t="s">
        <v>4706</v>
      </c>
      <c r="B2962" s="619" t="s">
        <v>4707</v>
      </c>
      <c r="C2962" s="622" t="s">
        <v>158</v>
      </c>
      <c r="D2962" s="622">
        <v>1024.5999999999999</v>
      </c>
    </row>
    <row r="2963" spans="1:4" ht="31.5">
      <c r="A2963" s="619" t="s">
        <v>4708</v>
      </c>
      <c r="B2963" s="619" t="s">
        <v>4709</v>
      </c>
      <c r="C2963" s="622" t="s">
        <v>158</v>
      </c>
      <c r="D2963" s="622">
        <v>179.8</v>
      </c>
    </row>
    <row r="2964" spans="1:4" ht="31.5">
      <c r="A2964" s="619" t="s">
        <v>4710</v>
      </c>
      <c r="B2964" s="619" t="s">
        <v>4711</v>
      </c>
      <c r="C2964" s="622" t="s">
        <v>158</v>
      </c>
      <c r="D2964" s="622">
        <v>359.6</v>
      </c>
    </row>
    <row r="2965" spans="1:4" ht="31.5">
      <c r="A2965" s="619" t="s">
        <v>4712</v>
      </c>
      <c r="B2965" s="619" t="s">
        <v>4713</v>
      </c>
      <c r="C2965" s="622" t="s">
        <v>158</v>
      </c>
      <c r="D2965" s="622">
        <v>648.62</v>
      </c>
    </row>
    <row r="2966" spans="1:4" ht="31.5">
      <c r="A2966" s="619" t="s">
        <v>4714</v>
      </c>
      <c r="B2966" s="619" t="s">
        <v>4715</v>
      </c>
      <c r="C2966" s="622" t="s">
        <v>158</v>
      </c>
      <c r="D2966" s="622">
        <v>658.16</v>
      </c>
    </row>
    <row r="2967" spans="1:4" ht="31.5">
      <c r="A2967" s="619" t="s">
        <v>4716</v>
      </c>
      <c r="B2967" s="619" t="s">
        <v>4717</v>
      </c>
      <c r="C2967" s="622" t="s">
        <v>158</v>
      </c>
      <c r="D2967" s="622">
        <v>972.93</v>
      </c>
    </row>
    <row r="2968" spans="1:4" ht="31.5">
      <c r="A2968" s="619" t="s">
        <v>4718</v>
      </c>
      <c r="B2968" s="619" t="s">
        <v>4719</v>
      </c>
      <c r="C2968" s="622" t="s">
        <v>158</v>
      </c>
      <c r="D2968" s="622">
        <v>987.24</v>
      </c>
    </row>
    <row r="2969" spans="1:4" ht="31.5">
      <c r="A2969" s="619" t="s">
        <v>4720</v>
      </c>
      <c r="B2969" s="619" t="s">
        <v>4721</v>
      </c>
      <c r="C2969" s="622" t="s">
        <v>158</v>
      </c>
      <c r="D2969" s="622">
        <v>1297.24</v>
      </c>
    </row>
    <row r="2970" spans="1:4" ht="31.5">
      <c r="A2970" s="619" t="s">
        <v>4722</v>
      </c>
      <c r="B2970" s="619" t="s">
        <v>4723</v>
      </c>
      <c r="C2970" s="622" t="s">
        <v>158</v>
      </c>
      <c r="D2970" s="622">
        <v>1316.32</v>
      </c>
    </row>
    <row r="2971" spans="1:4" ht="31.5">
      <c r="A2971" s="619" t="s">
        <v>4724</v>
      </c>
      <c r="B2971" s="619" t="s">
        <v>4725</v>
      </c>
      <c r="C2971" s="622" t="s">
        <v>158</v>
      </c>
      <c r="D2971" s="622">
        <v>643.85</v>
      </c>
    </row>
    <row r="2972" spans="1:4" ht="31.5">
      <c r="A2972" s="619" t="s">
        <v>4726</v>
      </c>
      <c r="B2972" s="619" t="s">
        <v>4727</v>
      </c>
      <c r="C2972" s="622" t="s">
        <v>158</v>
      </c>
      <c r="D2972" s="622">
        <v>329.08</v>
      </c>
    </row>
    <row r="2973" spans="1:4" ht="31.5">
      <c r="A2973" s="619" t="s">
        <v>4728</v>
      </c>
      <c r="B2973" s="619" t="s">
        <v>4729</v>
      </c>
      <c r="C2973" s="622" t="s">
        <v>158</v>
      </c>
      <c r="D2973" s="622">
        <v>372</v>
      </c>
    </row>
    <row r="2974" spans="1:4" ht="31.5">
      <c r="A2974" s="619" t="s">
        <v>4730</v>
      </c>
      <c r="B2974" s="619" t="s">
        <v>4731</v>
      </c>
      <c r="C2974" s="622" t="s">
        <v>158</v>
      </c>
      <c r="D2974" s="622">
        <v>419.69</v>
      </c>
    </row>
    <row r="2975" spans="1:4" ht="31.5">
      <c r="A2975" s="619" t="s">
        <v>4732</v>
      </c>
      <c r="B2975" s="619" t="s">
        <v>4733</v>
      </c>
      <c r="C2975" s="622" t="s">
        <v>158</v>
      </c>
      <c r="D2975" s="622">
        <v>156.9</v>
      </c>
    </row>
    <row r="2976" spans="1:4" ht="31.5">
      <c r="A2976" s="619" t="s">
        <v>4734</v>
      </c>
      <c r="B2976" s="619" t="s">
        <v>4735</v>
      </c>
      <c r="C2976" s="622" t="s">
        <v>158</v>
      </c>
      <c r="D2976" s="622">
        <v>310</v>
      </c>
    </row>
    <row r="2977" spans="1:4" ht="31.5">
      <c r="A2977" s="619" t="s">
        <v>4736</v>
      </c>
      <c r="B2977" s="619" t="s">
        <v>4737</v>
      </c>
      <c r="C2977" s="622" t="s">
        <v>158</v>
      </c>
      <c r="D2977" s="622">
        <v>314.77</v>
      </c>
    </row>
    <row r="2978" spans="1:4" ht="31.5">
      <c r="A2978" s="619" t="s">
        <v>4738</v>
      </c>
      <c r="B2978" s="619" t="s">
        <v>4739</v>
      </c>
      <c r="C2978" s="622" t="s">
        <v>158</v>
      </c>
      <c r="D2978" s="622">
        <v>248</v>
      </c>
    </row>
    <row r="2979" spans="1:4" ht="31.5">
      <c r="A2979" s="619" t="s">
        <v>4740</v>
      </c>
      <c r="B2979" s="619" t="s">
        <v>4741</v>
      </c>
      <c r="C2979" s="622" t="s">
        <v>158</v>
      </c>
      <c r="D2979" s="622">
        <v>257.54000000000002</v>
      </c>
    </row>
    <row r="2980" spans="1:4" ht="31.5">
      <c r="A2980" s="619" t="s">
        <v>4742</v>
      </c>
      <c r="B2980" s="619" t="s">
        <v>4743</v>
      </c>
      <c r="C2980" s="622" t="s">
        <v>158</v>
      </c>
      <c r="D2980" s="622">
        <v>2351.2600000000002</v>
      </c>
    </row>
    <row r="2981" spans="1:4" ht="31.5">
      <c r="A2981" s="619" t="s">
        <v>4744</v>
      </c>
      <c r="B2981" s="619" t="s">
        <v>4745</v>
      </c>
      <c r="C2981" s="622" t="s">
        <v>158</v>
      </c>
      <c r="D2981" s="622">
        <v>2385.84</v>
      </c>
    </row>
    <row r="2982" spans="1:4" ht="31.5">
      <c r="A2982" s="619" t="s">
        <v>4746</v>
      </c>
      <c r="B2982" s="619" t="s">
        <v>4747</v>
      </c>
      <c r="C2982" s="622" t="s">
        <v>158</v>
      </c>
      <c r="D2982" s="622">
        <v>2675.57</v>
      </c>
    </row>
    <row r="2983" spans="1:4" ht="31.5">
      <c r="A2983" s="619" t="s">
        <v>4748</v>
      </c>
      <c r="B2983" s="619" t="s">
        <v>4749</v>
      </c>
      <c r="C2983" s="622" t="s">
        <v>158</v>
      </c>
      <c r="D2983" s="622">
        <v>2714.92</v>
      </c>
    </row>
    <row r="2984" spans="1:4">
      <c r="A2984" s="619" t="s">
        <v>4750</v>
      </c>
      <c r="B2984" s="619" t="s">
        <v>4751</v>
      </c>
      <c r="C2984" s="622" t="s">
        <v>158</v>
      </c>
      <c r="D2984" s="622">
        <v>318</v>
      </c>
    </row>
    <row r="2985" spans="1:4">
      <c r="A2985" s="619" t="s">
        <v>4752</v>
      </c>
      <c r="B2985" s="619" t="s">
        <v>4753</v>
      </c>
      <c r="C2985" s="622" t="s">
        <v>158</v>
      </c>
      <c r="D2985" s="622">
        <v>339.2</v>
      </c>
    </row>
    <row r="2986" spans="1:4" ht="31.5">
      <c r="A2986" s="619" t="s">
        <v>4754</v>
      </c>
      <c r="B2986" s="619" t="s">
        <v>4755</v>
      </c>
      <c r="C2986" s="622" t="s">
        <v>158</v>
      </c>
      <c r="D2986" s="622">
        <v>706.12</v>
      </c>
    </row>
    <row r="2987" spans="1:4" ht="31.5">
      <c r="A2987" s="619" t="s">
        <v>4756</v>
      </c>
      <c r="B2987" s="619" t="s">
        <v>4757</v>
      </c>
      <c r="C2987" s="622" t="s">
        <v>158</v>
      </c>
      <c r="D2987" s="622">
        <v>994.92</v>
      </c>
    </row>
    <row r="2988" spans="1:4" ht="31.5">
      <c r="A2988" s="619" t="s">
        <v>4758</v>
      </c>
      <c r="B2988" s="619" t="s">
        <v>4759</v>
      </c>
      <c r="C2988" s="622" t="s">
        <v>158</v>
      </c>
      <c r="D2988" s="622">
        <v>260.66000000000003</v>
      </c>
    </row>
    <row r="2989" spans="1:4" ht="94.5">
      <c r="A2989" s="619" t="s">
        <v>4760</v>
      </c>
      <c r="B2989" s="619" t="s">
        <v>4761</v>
      </c>
      <c r="C2989" s="622" t="s">
        <v>252</v>
      </c>
      <c r="D2989" s="622">
        <v>584.57000000000005</v>
      </c>
    </row>
    <row r="2990" spans="1:4" ht="31.5">
      <c r="A2990" s="619" t="s">
        <v>4762</v>
      </c>
      <c r="B2990" s="619" t="s">
        <v>4763</v>
      </c>
      <c r="C2990" s="622" t="s">
        <v>158</v>
      </c>
      <c r="D2990" s="622">
        <v>596.95000000000005</v>
      </c>
    </row>
    <row r="2991" spans="1:4" ht="31.5">
      <c r="A2991" s="621" t="s">
        <v>4764</v>
      </c>
      <c r="B2991" s="621" t="s">
        <v>4765</v>
      </c>
      <c r="C2991" s="622" t="s">
        <v>158</v>
      </c>
      <c r="D2991" s="622">
        <v>682.23</v>
      </c>
    </row>
    <row r="2992" spans="1:4">
      <c r="A2992" s="619" t="s">
        <v>4766</v>
      </c>
      <c r="B2992" s="619" t="s">
        <v>4767</v>
      </c>
      <c r="C2992" s="622" t="s">
        <v>158</v>
      </c>
      <c r="D2992" s="622">
        <v>852.78</v>
      </c>
    </row>
    <row r="2993" spans="1:4" ht="31.5">
      <c r="A2993" s="619" t="s">
        <v>4768</v>
      </c>
      <c r="B2993" s="619" t="s">
        <v>4769</v>
      </c>
      <c r="C2993" s="622" t="s">
        <v>158</v>
      </c>
      <c r="D2993" s="622">
        <v>348.85</v>
      </c>
    </row>
    <row r="2994" spans="1:4" ht="31.5">
      <c r="A2994" s="621" t="s">
        <v>4770</v>
      </c>
      <c r="B2994" s="621" t="s">
        <v>4771</v>
      </c>
      <c r="C2994" s="622" t="s">
        <v>152</v>
      </c>
      <c r="D2994" s="622">
        <v>147.61000000000001</v>
      </c>
    </row>
    <row r="2995" spans="1:4">
      <c r="A2995" s="619">
        <v>9090</v>
      </c>
      <c r="B2995" s="619" t="s">
        <v>4772</v>
      </c>
    </row>
    <row r="2996" spans="1:4">
      <c r="A2996" s="619" t="s">
        <v>4773</v>
      </c>
      <c r="B2996" s="619" t="s">
        <v>4774</v>
      </c>
      <c r="C2996" s="622" t="s">
        <v>158</v>
      </c>
      <c r="D2996" s="622">
        <v>190.09</v>
      </c>
    </row>
    <row r="2997" spans="1:4">
      <c r="A2997" s="619">
        <v>9091</v>
      </c>
      <c r="B2997" s="619" t="s">
        <v>114</v>
      </c>
    </row>
    <row r="2998" spans="1:4" ht="31.5">
      <c r="A2998" s="619" t="s">
        <v>4775</v>
      </c>
      <c r="B2998" s="619" t="s">
        <v>7482</v>
      </c>
      <c r="C2998" s="622" t="s">
        <v>201</v>
      </c>
      <c r="D2998" s="622">
        <v>3832.16</v>
      </c>
    </row>
    <row r="2999" spans="1:4" ht="31.5">
      <c r="A2999" s="619" t="s">
        <v>4776</v>
      </c>
      <c r="B2999" s="619" t="s">
        <v>7483</v>
      </c>
      <c r="C2999" s="622" t="s">
        <v>201</v>
      </c>
      <c r="D2999" s="622">
        <v>3832.16</v>
      </c>
    </row>
    <row r="3000" spans="1:4" ht="31.5">
      <c r="A3000" s="619" t="s">
        <v>4777</v>
      </c>
      <c r="B3000" s="619" t="s">
        <v>4778</v>
      </c>
      <c r="C3000" s="622" t="s">
        <v>201</v>
      </c>
      <c r="D3000" s="622">
        <v>1808.32</v>
      </c>
    </row>
    <row r="3001" spans="1:4" ht="31.5">
      <c r="A3001" s="619" t="s">
        <v>4779</v>
      </c>
      <c r="B3001" s="619" t="s">
        <v>4780</v>
      </c>
      <c r="C3001" s="622" t="s">
        <v>201</v>
      </c>
      <c r="D3001" s="622">
        <v>1957.61</v>
      </c>
    </row>
    <row r="3002" spans="1:4" ht="31.5">
      <c r="A3002" s="619" t="s">
        <v>4781</v>
      </c>
      <c r="B3002" s="619" t="s">
        <v>7484</v>
      </c>
      <c r="C3002" s="622" t="s">
        <v>201</v>
      </c>
      <c r="D3002" s="622">
        <v>2439.14</v>
      </c>
    </row>
    <row r="3003" spans="1:4">
      <c r="A3003" s="619" t="s">
        <v>4782</v>
      </c>
      <c r="B3003" s="619" t="s">
        <v>4783</v>
      </c>
      <c r="C3003" s="622" t="s">
        <v>152</v>
      </c>
      <c r="D3003" s="622">
        <v>161.38</v>
      </c>
    </row>
    <row r="3004" spans="1:4" ht="31.5">
      <c r="A3004" s="619" t="s">
        <v>4784</v>
      </c>
      <c r="B3004" s="619" t="s">
        <v>7485</v>
      </c>
      <c r="C3004" s="622" t="s">
        <v>152</v>
      </c>
      <c r="D3004" s="622">
        <v>257.74</v>
      </c>
    </row>
    <row r="3005" spans="1:4" ht="31.5">
      <c r="A3005" s="619" t="s">
        <v>4785</v>
      </c>
      <c r="B3005" s="619" t="s">
        <v>7486</v>
      </c>
      <c r="C3005" s="622" t="s">
        <v>152</v>
      </c>
      <c r="D3005" s="622">
        <v>209.8</v>
      </c>
    </row>
    <row r="3006" spans="1:4" ht="31.5">
      <c r="A3006" s="619" t="s">
        <v>4786</v>
      </c>
      <c r="B3006" s="619" t="s">
        <v>7487</v>
      </c>
      <c r="C3006" s="622" t="s">
        <v>152</v>
      </c>
      <c r="D3006" s="622">
        <v>181.33</v>
      </c>
    </row>
    <row r="3007" spans="1:4" ht="31.5">
      <c r="A3007" s="619" t="s">
        <v>4787</v>
      </c>
      <c r="B3007" s="619" t="s">
        <v>7488</v>
      </c>
      <c r="C3007" s="622" t="s">
        <v>152</v>
      </c>
      <c r="D3007" s="622">
        <v>331.03</v>
      </c>
    </row>
    <row r="3008" spans="1:4" ht="31.5">
      <c r="A3008" s="621" t="s">
        <v>4788</v>
      </c>
      <c r="B3008" s="621" t="s">
        <v>7489</v>
      </c>
      <c r="C3008" s="622" t="s">
        <v>201</v>
      </c>
      <c r="D3008" s="622">
        <v>2904.55</v>
      </c>
    </row>
    <row r="3009" spans="1:4" ht="31.5">
      <c r="A3009" s="619" t="s">
        <v>4789</v>
      </c>
      <c r="B3009" s="619" t="s">
        <v>4790</v>
      </c>
      <c r="C3009" s="622" t="s">
        <v>201</v>
      </c>
      <c r="D3009" s="622">
        <v>2826.73</v>
      </c>
    </row>
    <row r="3010" spans="1:4" ht="31.5">
      <c r="A3010" s="621" t="s">
        <v>4791</v>
      </c>
      <c r="B3010" s="621" t="s">
        <v>7490</v>
      </c>
      <c r="C3010" s="622" t="s">
        <v>201</v>
      </c>
      <c r="D3010" s="622">
        <v>1967.88</v>
      </c>
    </row>
    <row r="3011" spans="1:4">
      <c r="A3011" s="619">
        <v>9092</v>
      </c>
      <c r="B3011" s="619" t="s">
        <v>525</v>
      </c>
    </row>
    <row r="3012" spans="1:4" ht="31.5">
      <c r="A3012" s="619" t="s">
        <v>4792</v>
      </c>
      <c r="B3012" s="619" t="s">
        <v>4793</v>
      </c>
      <c r="C3012" s="622" t="s">
        <v>158</v>
      </c>
      <c r="D3012" s="622">
        <v>275.7</v>
      </c>
    </row>
    <row r="3013" spans="1:4">
      <c r="A3013" s="619">
        <v>9093</v>
      </c>
      <c r="B3013" s="619" t="s">
        <v>3746</v>
      </c>
    </row>
    <row r="3014" spans="1:4" ht="47.25">
      <c r="A3014" s="619" t="s">
        <v>4794</v>
      </c>
      <c r="B3014" s="619" t="s">
        <v>7491</v>
      </c>
      <c r="C3014" s="622" t="s">
        <v>252</v>
      </c>
      <c r="D3014" s="622">
        <v>17387.21</v>
      </c>
    </row>
    <row r="3015" spans="1:4" ht="47.25">
      <c r="A3015" s="619" t="s">
        <v>4795</v>
      </c>
      <c r="B3015" s="619" t="s">
        <v>7492</v>
      </c>
      <c r="C3015" s="622" t="s">
        <v>252</v>
      </c>
      <c r="D3015" s="622">
        <v>21394.91</v>
      </c>
    </row>
    <row r="3016" spans="1:4" ht="47.25">
      <c r="A3016" s="619" t="s">
        <v>4796</v>
      </c>
      <c r="B3016" s="619" t="s">
        <v>7493</v>
      </c>
      <c r="C3016" s="622" t="s">
        <v>252</v>
      </c>
      <c r="D3016" s="622">
        <v>23519.21</v>
      </c>
    </row>
    <row r="3017" spans="1:4" ht="47.25">
      <c r="A3017" s="621" t="s">
        <v>4797</v>
      </c>
      <c r="B3017" s="621" t="s">
        <v>7494</v>
      </c>
      <c r="C3017" s="622" t="s">
        <v>252</v>
      </c>
      <c r="D3017" s="622">
        <v>25723.360000000001</v>
      </c>
    </row>
    <row r="3018" spans="1:4" ht="47.25">
      <c r="A3018" s="619" t="s">
        <v>4798</v>
      </c>
      <c r="B3018" s="619" t="s">
        <v>7495</v>
      </c>
      <c r="C3018" s="622" t="s">
        <v>252</v>
      </c>
      <c r="D3018" s="622">
        <v>27679.89</v>
      </c>
    </row>
    <row r="3019" spans="1:4" ht="47.25">
      <c r="A3019" s="621" t="s">
        <v>4799</v>
      </c>
      <c r="B3019" s="621" t="s">
        <v>4800</v>
      </c>
      <c r="C3019" s="622" t="s">
        <v>252</v>
      </c>
      <c r="D3019" s="622">
        <v>4645.24</v>
      </c>
    </row>
    <row r="3020" spans="1:4">
      <c r="A3020" s="619">
        <v>9095</v>
      </c>
      <c r="B3020" s="619" t="s">
        <v>4801</v>
      </c>
    </row>
    <row r="3021" spans="1:4" ht="63">
      <c r="A3021" s="621" t="s">
        <v>4802</v>
      </c>
      <c r="B3021" s="621" t="s">
        <v>4803</v>
      </c>
      <c r="C3021" s="622" t="s">
        <v>184</v>
      </c>
      <c r="D3021" s="622">
        <v>5993.12</v>
      </c>
    </row>
    <row r="3022" spans="1:4">
      <c r="A3022" s="619">
        <v>9096</v>
      </c>
      <c r="B3022" s="619" t="s">
        <v>4804</v>
      </c>
    </row>
    <row r="3023" spans="1:4" ht="63">
      <c r="A3023" s="619" t="s">
        <v>4805</v>
      </c>
      <c r="B3023" s="619" t="s">
        <v>4806</v>
      </c>
      <c r="C3023" s="622" t="s">
        <v>252</v>
      </c>
      <c r="D3023" s="622">
        <v>3021.25</v>
      </c>
    </row>
    <row r="3024" spans="1:4">
      <c r="A3024" s="619">
        <v>9097</v>
      </c>
      <c r="B3024" s="619" t="s">
        <v>4807</v>
      </c>
    </row>
    <row r="3025" spans="1:4" ht="47.25">
      <c r="A3025" s="619" t="s">
        <v>4808</v>
      </c>
      <c r="B3025" s="619" t="s">
        <v>4809</v>
      </c>
      <c r="C3025" s="622" t="s">
        <v>184</v>
      </c>
      <c r="D3025" s="622">
        <v>661.47</v>
      </c>
    </row>
    <row r="3026" spans="1:4" ht="47.25">
      <c r="A3026" s="619" t="s">
        <v>4810</v>
      </c>
      <c r="B3026" s="619" t="s">
        <v>4811</v>
      </c>
      <c r="C3026" s="622" t="s">
        <v>161</v>
      </c>
      <c r="D3026" s="622">
        <v>67.02</v>
      </c>
    </row>
    <row r="3027" spans="1:4" ht="31.5">
      <c r="A3027" s="621" t="s">
        <v>4812</v>
      </c>
      <c r="B3027" s="621" t="s">
        <v>4813</v>
      </c>
      <c r="C3027" s="622" t="s">
        <v>184</v>
      </c>
      <c r="D3027" s="622">
        <v>513.04</v>
      </c>
    </row>
    <row r="3028" spans="1:4">
      <c r="A3028" s="619" t="s">
        <v>4814</v>
      </c>
      <c r="B3028" s="619" t="s">
        <v>4815</v>
      </c>
      <c r="C3028" s="622" t="s">
        <v>158</v>
      </c>
      <c r="D3028" s="622">
        <v>240.46</v>
      </c>
    </row>
    <row r="3029" spans="1:4">
      <c r="A3029" s="619" t="s">
        <v>4816</v>
      </c>
      <c r="B3029" s="619" t="s">
        <v>4817</v>
      </c>
      <c r="C3029" s="622" t="s">
        <v>152</v>
      </c>
      <c r="D3029" s="622">
        <v>182.49</v>
      </c>
    </row>
    <row r="3030" spans="1:4">
      <c r="A3030" s="619">
        <v>9098</v>
      </c>
      <c r="B3030" s="619" t="s">
        <v>4818</v>
      </c>
    </row>
    <row r="3031" spans="1:4">
      <c r="A3031" s="619" t="s">
        <v>4819</v>
      </c>
      <c r="B3031" s="619" t="s">
        <v>4820</v>
      </c>
      <c r="C3031" s="622" t="s">
        <v>158</v>
      </c>
      <c r="D3031" s="622">
        <v>866.88</v>
      </c>
    </row>
    <row r="3032" spans="1:4">
      <c r="A3032" s="619" t="s">
        <v>4821</v>
      </c>
      <c r="B3032" s="619" t="s">
        <v>4822</v>
      </c>
      <c r="C3032" s="622" t="s">
        <v>158</v>
      </c>
      <c r="D3032" s="622">
        <v>732.61</v>
      </c>
    </row>
    <row r="3033" spans="1:4">
      <c r="A3033" s="619" t="s">
        <v>4823</v>
      </c>
      <c r="B3033" s="619" t="s">
        <v>4824</v>
      </c>
      <c r="C3033" s="622" t="s">
        <v>158</v>
      </c>
      <c r="D3033" s="622">
        <v>607.16999999999996</v>
      </c>
    </row>
    <row r="3034" spans="1:4">
      <c r="A3034" s="619" t="s">
        <v>4825</v>
      </c>
      <c r="B3034" s="619" t="s">
        <v>4826</v>
      </c>
      <c r="C3034" s="622" t="s">
        <v>158</v>
      </c>
      <c r="D3034" s="622">
        <v>739.61</v>
      </c>
    </row>
    <row r="3035" spans="1:4">
      <c r="A3035" s="619" t="s">
        <v>4827</v>
      </c>
      <c r="B3035" s="619" t="s">
        <v>4828</v>
      </c>
      <c r="C3035" s="622" t="s">
        <v>158</v>
      </c>
      <c r="D3035" s="622">
        <v>621.65</v>
      </c>
    </row>
    <row r="3036" spans="1:4">
      <c r="A3036" s="619" t="s">
        <v>4829</v>
      </c>
      <c r="B3036" s="619" t="s">
        <v>4830</v>
      </c>
      <c r="C3036" s="622" t="s">
        <v>158</v>
      </c>
      <c r="D3036" s="622">
        <v>615.76</v>
      </c>
    </row>
    <row r="3037" spans="1:4">
      <c r="A3037" s="619" t="s">
        <v>4831</v>
      </c>
      <c r="B3037" s="619" t="s">
        <v>4832</v>
      </c>
      <c r="C3037" s="622" t="s">
        <v>158</v>
      </c>
      <c r="D3037" s="622">
        <v>339.2</v>
      </c>
    </row>
    <row r="3038" spans="1:4" ht="31.5">
      <c r="A3038" s="619" t="s">
        <v>4833</v>
      </c>
      <c r="B3038" s="619" t="s">
        <v>4834</v>
      </c>
      <c r="C3038" s="622" t="s">
        <v>158</v>
      </c>
      <c r="D3038" s="622">
        <v>2494.4</v>
      </c>
    </row>
    <row r="3039" spans="1:4">
      <c r="A3039" s="619" t="s">
        <v>4835</v>
      </c>
      <c r="B3039" s="619" t="s">
        <v>4836</v>
      </c>
      <c r="C3039" s="622" t="s">
        <v>158</v>
      </c>
      <c r="D3039" s="622">
        <v>1801.41</v>
      </c>
    </row>
    <row r="3040" spans="1:4">
      <c r="A3040" s="621" t="s">
        <v>4837</v>
      </c>
      <c r="B3040" s="621" t="s">
        <v>4838</v>
      </c>
      <c r="C3040" s="622" t="s">
        <v>158</v>
      </c>
      <c r="D3040" s="622">
        <v>1297.68</v>
      </c>
    </row>
    <row r="3041" spans="1:4">
      <c r="A3041" s="619" t="s">
        <v>4839</v>
      </c>
      <c r="B3041" s="619" t="s">
        <v>4840</v>
      </c>
      <c r="C3041" s="622" t="s">
        <v>158</v>
      </c>
      <c r="D3041" s="622">
        <v>1993.18</v>
      </c>
    </row>
    <row r="3042" spans="1:4">
      <c r="A3042" s="619" t="s">
        <v>4841</v>
      </c>
      <c r="B3042" s="619" t="s">
        <v>4842</v>
      </c>
      <c r="C3042" s="622" t="s">
        <v>158</v>
      </c>
      <c r="D3042" s="622">
        <v>1297.6099999999999</v>
      </c>
    </row>
    <row r="3043" spans="1:4">
      <c r="A3043" s="621">
        <v>9099</v>
      </c>
      <c r="B3043" s="621" t="s">
        <v>4843</v>
      </c>
    </row>
    <row r="3044" spans="1:4">
      <c r="A3044" s="621" t="s">
        <v>4844</v>
      </c>
      <c r="B3044" s="621" t="s">
        <v>4845</v>
      </c>
      <c r="C3044" s="622" t="s">
        <v>161</v>
      </c>
      <c r="D3044" s="622">
        <v>20.239999999999998</v>
      </c>
    </row>
    <row r="3045" spans="1:4" ht="47.25">
      <c r="A3045" s="619" t="s">
        <v>4846</v>
      </c>
      <c r="B3045" s="619" t="s">
        <v>5245</v>
      </c>
      <c r="C3045" s="622" t="s">
        <v>161</v>
      </c>
      <c r="D3045" s="622">
        <v>32.07</v>
      </c>
    </row>
    <row r="3046" spans="1:4">
      <c r="A3046" s="619">
        <v>8699</v>
      </c>
      <c r="B3046" s="619" t="s">
        <v>4847</v>
      </c>
    </row>
    <row r="3047" spans="1:4">
      <c r="A3047" s="621">
        <v>9100</v>
      </c>
      <c r="B3047" s="621" t="s">
        <v>4848</v>
      </c>
    </row>
    <row r="3048" spans="1:4" ht="63">
      <c r="A3048" s="619" t="s">
        <v>4849</v>
      </c>
      <c r="B3048" s="619" t="s">
        <v>4850</v>
      </c>
      <c r="C3048" s="622" t="s">
        <v>161</v>
      </c>
      <c r="D3048" s="622">
        <v>768.29</v>
      </c>
    </row>
    <row r="3049" spans="1:4" ht="47.25">
      <c r="A3049" s="619" t="s">
        <v>4851</v>
      </c>
      <c r="B3049" s="619" t="s">
        <v>4852</v>
      </c>
      <c r="C3049" s="622" t="s">
        <v>161</v>
      </c>
      <c r="D3049" s="622">
        <v>1991.85</v>
      </c>
    </row>
    <row r="3050" spans="1:4">
      <c r="A3050" s="619">
        <v>9101</v>
      </c>
      <c r="B3050" s="619" t="s">
        <v>4684</v>
      </c>
    </row>
    <row r="3051" spans="1:4">
      <c r="A3051" s="619" t="s">
        <v>4853</v>
      </c>
      <c r="B3051" s="619" t="s">
        <v>4854</v>
      </c>
      <c r="C3051" s="622" t="s">
        <v>158</v>
      </c>
      <c r="D3051" s="622">
        <v>200.77</v>
      </c>
    </row>
    <row r="3052" spans="1:4">
      <c r="A3052" s="619" t="s">
        <v>4855</v>
      </c>
      <c r="B3052" s="619" t="s">
        <v>4856</v>
      </c>
      <c r="C3052" s="622" t="s">
        <v>158</v>
      </c>
      <c r="D3052" s="622">
        <v>628.36</v>
      </c>
    </row>
    <row r="3053" spans="1:4">
      <c r="A3053" s="619" t="s">
        <v>4857</v>
      </c>
      <c r="B3053" s="619" t="s">
        <v>4858</v>
      </c>
      <c r="C3053" s="622" t="s">
        <v>152</v>
      </c>
      <c r="D3053" s="622">
        <v>1107.69</v>
      </c>
    </row>
    <row r="3054" spans="1:4" ht="63">
      <c r="A3054" s="619" t="s">
        <v>20769</v>
      </c>
      <c r="B3054" s="619" t="s">
        <v>20770</v>
      </c>
      <c r="C3054" s="622" t="s">
        <v>152</v>
      </c>
      <c r="D3054" s="622">
        <v>982.15</v>
      </c>
    </row>
    <row r="3055" spans="1:4" ht="63">
      <c r="A3055" s="619" t="s">
        <v>20771</v>
      </c>
      <c r="B3055" s="619" t="s">
        <v>20772</v>
      </c>
      <c r="C3055" s="622" t="s">
        <v>152</v>
      </c>
      <c r="D3055" s="622">
        <v>766.82</v>
      </c>
    </row>
    <row r="3056" spans="1:4" ht="63">
      <c r="A3056" s="619" t="s">
        <v>20773</v>
      </c>
      <c r="B3056" s="619" t="s">
        <v>20774</v>
      </c>
      <c r="C3056" s="622" t="s">
        <v>152</v>
      </c>
      <c r="D3056" s="622">
        <v>1247.68</v>
      </c>
    </row>
    <row r="3057" spans="1:4" ht="63">
      <c r="A3057" s="619" t="s">
        <v>20775</v>
      </c>
      <c r="B3057" s="619" t="s">
        <v>20776</v>
      </c>
      <c r="C3057" s="622" t="s">
        <v>152</v>
      </c>
      <c r="D3057" s="622">
        <v>1498.65</v>
      </c>
    </row>
    <row r="3058" spans="1:4" ht="63">
      <c r="A3058" s="619" t="s">
        <v>20777</v>
      </c>
      <c r="B3058" s="619" t="s">
        <v>20778</v>
      </c>
      <c r="C3058" s="622" t="s">
        <v>152</v>
      </c>
      <c r="D3058" s="622">
        <v>1213.6300000000001</v>
      </c>
    </row>
    <row r="3059" spans="1:4" ht="63">
      <c r="A3059" s="619" t="s">
        <v>20779</v>
      </c>
      <c r="B3059" s="619" t="s">
        <v>20780</v>
      </c>
      <c r="C3059" s="622" t="s">
        <v>252</v>
      </c>
      <c r="D3059" s="622">
        <v>2170.67</v>
      </c>
    </row>
    <row r="3060" spans="1:4" ht="63">
      <c r="A3060" s="619" t="s">
        <v>20781</v>
      </c>
      <c r="B3060" s="619" t="s">
        <v>20782</v>
      </c>
      <c r="C3060" s="622" t="s">
        <v>252</v>
      </c>
      <c r="D3060" s="622">
        <v>786.46</v>
      </c>
    </row>
    <row r="3061" spans="1:4" ht="63">
      <c r="A3061" s="619" t="s">
        <v>20783</v>
      </c>
      <c r="B3061" s="619" t="s">
        <v>20784</v>
      </c>
      <c r="C3061" s="622" t="s">
        <v>152</v>
      </c>
      <c r="D3061" s="622">
        <v>1273.8499999999999</v>
      </c>
    </row>
    <row r="3062" spans="1:4" ht="63">
      <c r="A3062" s="619" t="s">
        <v>20785</v>
      </c>
      <c r="B3062" s="619" t="s">
        <v>20786</v>
      </c>
      <c r="C3062" s="622" t="s">
        <v>152</v>
      </c>
      <c r="D3062" s="622">
        <v>988.83</v>
      </c>
    </row>
    <row r="3063" spans="1:4" ht="47.25">
      <c r="A3063" s="619" t="s">
        <v>20787</v>
      </c>
      <c r="B3063" s="619" t="s">
        <v>20788</v>
      </c>
      <c r="C3063" s="622" t="s">
        <v>152</v>
      </c>
      <c r="D3063" s="622">
        <v>428.49</v>
      </c>
    </row>
    <row r="3064" spans="1:4" ht="63">
      <c r="A3064" s="619" t="s">
        <v>20789</v>
      </c>
      <c r="B3064" s="619" t="s">
        <v>20790</v>
      </c>
      <c r="C3064" s="622" t="s">
        <v>152</v>
      </c>
      <c r="D3064" s="622">
        <v>1105.02</v>
      </c>
    </row>
    <row r="3065" spans="1:4" ht="63">
      <c r="A3065" s="619" t="s">
        <v>20791</v>
      </c>
      <c r="B3065" s="619" t="s">
        <v>20792</v>
      </c>
      <c r="C3065" s="622" t="s">
        <v>252</v>
      </c>
      <c r="D3065" s="622">
        <v>876.67</v>
      </c>
    </row>
    <row r="3066" spans="1:4" ht="63">
      <c r="A3066" s="619" t="s">
        <v>20793</v>
      </c>
      <c r="B3066" s="619" t="s">
        <v>20794</v>
      </c>
      <c r="C3066" s="622" t="s">
        <v>252</v>
      </c>
      <c r="D3066" s="622">
        <v>656.95</v>
      </c>
    </row>
    <row r="3067" spans="1:4" ht="78.75">
      <c r="A3067" s="619" t="s">
        <v>7496</v>
      </c>
      <c r="B3067" s="619" t="s">
        <v>7497</v>
      </c>
      <c r="C3067" s="622" t="s">
        <v>252</v>
      </c>
      <c r="D3067" s="622">
        <v>259.67</v>
      </c>
    </row>
    <row r="3068" spans="1:4" ht="78.75">
      <c r="A3068" s="619" t="s">
        <v>7498</v>
      </c>
      <c r="B3068" s="619" t="s">
        <v>7499</v>
      </c>
      <c r="C3068" s="622" t="s">
        <v>252</v>
      </c>
      <c r="D3068" s="622">
        <v>324.08999999999997</v>
      </c>
    </row>
    <row r="3069" spans="1:4" ht="31.5">
      <c r="A3069" s="619" t="s">
        <v>4859</v>
      </c>
      <c r="B3069" s="619" t="s">
        <v>4860</v>
      </c>
      <c r="C3069" s="622" t="s">
        <v>152</v>
      </c>
      <c r="D3069" s="622">
        <v>1280.25</v>
      </c>
    </row>
    <row r="3070" spans="1:4">
      <c r="A3070" s="619" t="s">
        <v>4861</v>
      </c>
      <c r="B3070" s="619" t="s">
        <v>4862</v>
      </c>
      <c r="C3070" s="622" t="s">
        <v>152</v>
      </c>
      <c r="D3070" s="622">
        <v>353.19</v>
      </c>
    </row>
    <row r="3071" spans="1:4">
      <c r="A3071" s="619" t="s">
        <v>4863</v>
      </c>
      <c r="B3071" s="619" t="s">
        <v>4864</v>
      </c>
      <c r="C3071" s="622" t="s">
        <v>152</v>
      </c>
      <c r="D3071" s="622">
        <v>1049.3499999999999</v>
      </c>
    </row>
    <row r="3072" spans="1:4">
      <c r="A3072" s="619" t="s">
        <v>4865</v>
      </c>
      <c r="B3072" s="619" t="s">
        <v>4866</v>
      </c>
      <c r="C3072" s="622" t="s">
        <v>152</v>
      </c>
      <c r="D3072" s="622">
        <v>783.29</v>
      </c>
    </row>
    <row r="3073" spans="1:4">
      <c r="A3073" s="619" t="s">
        <v>4867</v>
      </c>
      <c r="B3073" s="619" t="s">
        <v>4868</v>
      </c>
      <c r="C3073" s="622" t="s">
        <v>152</v>
      </c>
      <c r="D3073" s="622">
        <v>783.29</v>
      </c>
    </row>
    <row r="3074" spans="1:4" ht="63">
      <c r="A3074" s="619" t="s">
        <v>7500</v>
      </c>
      <c r="B3074" s="619" t="s">
        <v>7501</v>
      </c>
      <c r="C3074" s="622" t="s">
        <v>252</v>
      </c>
      <c r="D3074" s="622">
        <v>2690.12</v>
      </c>
    </row>
    <row r="3075" spans="1:4" ht="63">
      <c r="A3075" s="619" t="s">
        <v>7502</v>
      </c>
      <c r="B3075" s="619" t="s">
        <v>7503</v>
      </c>
      <c r="C3075" s="622" t="s">
        <v>252</v>
      </c>
      <c r="D3075" s="622">
        <v>2942.76</v>
      </c>
    </row>
    <row r="3076" spans="1:4" ht="63">
      <c r="A3076" s="619" t="s">
        <v>7504</v>
      </c>
      <c r="B3076" s="619" t="s">
        <v>7505</v>
      </c>
      <c r="C3076" s="622" t="s">
        <v>252</v>
      </c>
      <c r="D3076" s="622">
        <v>3195.41</v>
      </c>
    </row>
    <row r="3077" spans="1:4" ht="63">
      <c r="A3077" s="619" t="s">
        <v>7506</v>
      </c>
      <c r="B3077" s="619" t="s">
        <v>7507</v>
      </c>
      <c r="C3077" s="622" t="s">
        <v>152</v>
      </c>
      <c r="D3077" s="622">
        <v>1185</v>
      </c>
    </row>
    <row r="3078" spans="1:4" ht="63">
      <c r="A3078" s="619" t="s">
        <v>7508</v>
      </c>
      <c r="B3078" s="619" t="s">
        <v>7509</v>
      </c>
      <c r="C3078" s="622" t="s">
        <v>252</v>
      </c>
      <c r="D3078" s="622">
        <v>2596.08</v>
      </c>
    </row>
    <row r="3079" spans="1:4">
      <c r="A3079" s="619" t="s">
        <v>4869</v>
      </c>
      <c r="B3079" s="619" t="s">
        <v>4870</v>
      </c>
      <c r="C3079" s="622" t="s">
        <v>152</v>
      </c>
      <c r="D3079" s="622">
        <v>494.11</v>
      </c>
    </row>
    <row r="3080" spans="1:4" ht="63">
      <c r="A3080" s="619" t="s">
        <v>7510</v>
      </c>
      <c r="B3080" s="619" t="s">
        <v>7511</v>
      </c>
      <c r="C3080" s="622" t="s">
        <v>252</v>
      </c>
      <c r="D3080" s="622">
        <v>2793.93</v>
      </c>
    </row>
    <row r="3081" spans="1:4" ht="78.75">
      <c r="A3081" s="619" t="s">
        <v>7512</v>
      </c>
      <c r="B3081" s="619" t="s">
        <v>7513</v>
      </c>
      <c r="C3081" s="622" t="s">
        <v>252</v>
      </c>
      <c r="D3081" s="622">
        <v>471.77</v>
      </c>
    </row>
    <row r="3082" spans="1:4" ht="63">
      <c r="A3082" s="619" t="s">
        <v>7514</v>
      </c>
      <c r="B3082" s="619" t="s">
        <v>7515</v>
      </c>
      <c r="C3082" s="622" t="s">
        <v>252</v>
      </c>
      <c r="D3082" s="622">
        <v>42.41</v>
      </c>
    </row>
    <row r="3083" spans="1:4" ht="63">
      <c r="A3083" s="619" t="s">
        <v>20795</v>
      </c>
      <c r="B3083" s="619" t="s">
        <v>20796</v>
      </c>
      <c r="C3083" s="622" t="s">
        <v>161</v>
      </c>
      <c r="D3083" s="622">
        <v>375.48</v>
      </c>
    </row>
    <row r="3084" spans="1:4" ht="63">
      <c r="A3084" s="621" t="s">
        <v>20797</v>
      </c>
      <c r="B3084" s="621" t="s">
        <v>20798</v>
      </c>
      <c r="C3084" s="622" t="s">
        <v>161</v>
      </c>
      <c r="D3084" s="622">
        <v>332.95</v>
      </c>
    </row>
    <row r="3085" spans="1:4" ht="63">
      <c r="A3085" s="619" t="s">
        <v>7516</v>
      </c>
      <c r="B3085" s="619" t="s">
        <v>7517</v>
      </c>
      <c r="C3085" s="622" t="s">
        <v>252</v>
      </c>
      <c r="D3085" s="622">
        <v>690.89</v>
      </c>
    </row>
    <row r="3086" spans="1:4" ht="63">
      <c r="A3086" s="619" t="s">
        <v>7518</v>
      </c>
      <c r="B3086" s="619" t="s">
        <v>7519</v>
      </c>
      <c r="C3086" s="622" t="s">
        <v>252</v>
      </c>
      <c r="D3086" s="622">
        <v>145.61000000000001</v>
      </c>
    </row>
    <row r="3087" spans="1:4">
      <c r="A3087" s="621">
        <v>9102</v>
      </c>
      <c r="B3087" s="621" t="s">
        <v>20616</v>
      </c>
    </row>
    <row r="3088" spans="1:4" ht="94.5">
      <c r="A3088" s="619" t="s">
        <v>20799</v>
      </c>
      <c r="B3088" s="619" t="s">
        <v>21632</v>
      </c>
      <c r="C3088" s="622" t="s">
        <v>161</v>
      </c>
      <c r="D3088" s="622">
        <v>929.6</v>
      </c>
    </row>
    <row r="3089" spans="1:4" ht="94.5">
      <c r="A3089" s="619" t="s">
        <v>20800</v>
      </c>
      <c r="B3089" s="619" t="s">
        <v>21633</v>
      </c>
      <c r="C3089" s="622" t="s">
        <v>161</v>
      </c>
      <c r="D3089" s="622">
        <v>1055.1300000000001</v>
      </c>
    </row>
    <row r="3090" spans="1:4">
      <c r="A3090" s="619">
        <v>9103</v>
      </c>
      <c r="B3090" s="619" t="s">
        <v>4772</v>
      </c>
    </row>
    <row r="3091" spans="1:4" ht="47.25">
      <c r="A3091" s="619" t="s">
        <v>21634</v>
      </c>
      <c r="B3091" s="619" t="s">
        <v>21635</v>
      </c>
      <c r="C3091" s="622" t="s">
        <v>252</v>
      </c>
      <c r="D3091" s="622">
        <v>2082.9899999999998</v>
      </c>
    </row>
    <row r="3092" spans="1:4" ht="47.25">
      <c r="A3092" s="619" t="s">
        <v>21636</v>
      </c>
      <c r="B3092" s="619" t="s">
        <v>21637</v>
      </c>
      <c r="C3092" s="622" t="s">
        <v>252</v>
      </c>
      <c r="D3092" s="622">
        <v>2835.41</v>
      </c>
    </row>
    <row r="3093" spans="1:4" ht="63">
      <c r="A3093" s="619" t="s">
        <v>21638</v>
      </c>
      <c r="B3093" s="619" t="s">
        <v>21639</v>
      </c>
      <c r="C3093" s="622" t="s">
        <v>252</v>
      </c>
      <c r="D3093" s="622">
        <v>2556.35</v>
      </c>
    </row>
    <row r="3094" spans="1:4" ht="63">
      <c r="A3094" s="619" t="s">
        <v>21640</v>
      </c>
      <c r="B3094" s="619" t="s">
        <v>21641</v>
      </c>
      <c r="C3094" s="622" t="s">
        <v>252</v>
      </c>
      <c r="D3094" s="622">
        <v>1980.67</v>
      </c>
    </row>
    <row r="3095" spans="1:4" ht="47.25">
      <c r="A3095" s="621" t="s">
        <v>21642</v>
      </c>
      <c r="B3095" s="621" t="s">
        <v>21643</v>
      </c>
      <c r="C3095" s="622" t="s">
        <v>252</v>
      </c>
      <c r="D3095" s="622">
        <v>277.7</v>
      </c>
    </row>
    <row r="3096" spans="1:4" ht="47.25">
      <c r="A3096" s="619" t="s">
        <v>21644</v>
      </c>
      <c r="B3096" s="619" t="s">
        <v>21645</v>
      </c>
      <c r="C3096" s="622" t="s">
        <v>252</v>
      </c>
      <c r="D3096" s="622">
        <v>752.52</v>
      </c>
    </row>
    <row r="3097" spans="1:4" ht="31.5">
      <c r="A3097" s="621" t="s">
        <v>21646</v>
      </c>
      <c r="B3097" s="621" t="s">
        <v>21647</v>
      </c>
      <c r="C3097" s="622" t="s">
        <v>161</v>
      </c>
      <c r="D3097" s="622">
        <v>169.13</v>
      </c>
    </row>
    <row r="3098" spans="1:4" ht="31.5">
      <c r="A3098" s="619" t="s">
        <v>21648</v>
      </c>
      <c r="B3098" s="619" t="s">
        <v>21649</v>
      </c>
      <c r="C3098" s="622" t="s">
        <v>161</v>
      </c>
      <c r="D3098" s="622">
        <v>216.94</v>
      </c>
    </row>
    <row r="3099" spans="1:4" ht="31.5">
      <c r="A3099" s="619" t="s">
        <v>4871</v>
      </c>
      <c r="B3099" s="619" t="s">
        <v>21650</v>
      </c>
      <c r="C3099" s="622" t="s">
        <v>161</v>
      </c>
      <c r="D3099" s="622">
        <v>198.68</v>
      </c>
    </row>
    <row r="3100" spans="1:4" ht="31.5">
      <c r="A3100" s="621" t="s">
        <v>21651</v>
      </c>
      <c r="B3100" s="621" t="s">
        <v>21652</v>
      </c>
      <c r="C3100" s="622" t="s">
        <v>161</v>
      </c>
      <c r="D3100" s="622">
        <v>475.56</v>
      </c>
    </row>
    <row r="3101" spans="1:4">
      <c r="A3101" s="619" t="s">
        <v>4872</v>
      </c>
      <c r="B3101" s="619" t="s">
        <v>4873</v>
      </c>
      <c r="C3101" s="622" t="s">
        <v>161</v>
      </c>
      <c r="D3101" s="622">
        <v>219.96</v>
      </c>
    </row>
    <row r="3102" spans="1:4">
      <c r="A3102" s="621" t="s">
        <v>4874</v>
      </c>
      <c r="B3102" s="621" t="s">
        <v>4875</v>
      </c>
      <c r="C3102" s="622" t="s">
        <v>161</v>
      </c>
      <c r="D3102" s="622">
        <v>210.06</v>
      </c>
    </row>
    <row r="3103" spans="1:4" ht="63">
      <c r="A3103" s="619" t="s">
        <v>21653</v>
      </c>
      <c r="B3103" s="619" t="s">
        <v>21654</v>
      </c>
      <c r="C3103" s="622" t="s">
        <v>252</v>
      </c>
      <c r="D3103" s="622">
        <v>3406.04</v>
      </c>
    </row>
    <row r="3104" spans="1:4">
      <c r="A3104" s="619">
        <v>9104</v>
      </c>
      <c r="B3104" s="619" t="s">
        <v>114</v>
      </c>
    </row>
    <row r="3105" spans="1:4" ht="31.5">
      <c r="A3105" s="621" t="s">
        <v>4876</v>
      </c>
      <c r="B3105" s="621" t="s">
        <v>7520</v>
      </c>
      <c r="C3105" s="622" t="s">
        <v>201</v>
      </c>
      <c r="D3105" s="622">
        <v>2088.34</v>
      </c>
    </row>
    <row r="3106" spans="1:4">
      <c r="A3106" s="619">
        <v>9105</v>
      </c>
      <c r="B3106" s="619" t="s">
        <v>4801</v>
      </c>
    </row>
    <row r="3107" spans="1:4" ht="31.5">
      <c r="A3107" s="619" t="s">
        <v>4877</v>
      </c>
      <c r="B3107" s="619" t="s">
        <v>4878</v>
      </c>
      <c r="C3107" s="622" t="s">
        <v>158</v>
      </c>
      <c r="D3107" s="622">
        <v>1487.11</v>
      </c>
    </row>
    <row r="3108" spans="1:4">
      <c r="A3108" s="619" t="s">
        <v>4879</v>
      </c>
      <c r="B3108" s="619" t="s">
        <v>4880</v>
      </c>
      <c r="C3108" s="622" t="s">
        <v>158</v>
      </c>
      <c r="D3108" s="622">
        <v>447.42</v>
      </c>
    </row>
    <row r="3109" spans="1:4">
      <c r="A3109" s="619">
        <v>9106</v>
      </c>
      <c r="B3109" s="619" t="s">
        <v>4881</v>
      </c>
    </row>
    <row r="3110" spans="1:4" ht="63">
      <c r="A3110" s="619" t="s">
        <v>4882</v>
      </c>
      <c r="B3110" s="619" t="s">
        <v>4883</v>
      </c>
      <c r="C3110" s="622" t="s">
        <v>252</v>
      </c>
      <c r="D3110" s="622">
        <v>642.88</v>
      </c>
    </row>
    <row r="3111" spans="1:4">
      <c r="A3111" s="619">
        <v>9107</v>
      </c>
      <c r="B3111" s="619" t="s">
        <v>919</v>
      </c>
    </row>
    <row r="3112" spans="1:4">
      <c r="A3112" s="619" t="s">
        <v>4884</v>
      </c>
      <c r="B3112" s="619" t="s">
        <v>4885</v>
      </c>
      <c r="C3112" s="622" t="s">
        <v>161</v>
      </c>
      <c r="D3112" s="622">
        <v>582.9</v>
      </c>
    </row>
    <row r="3113" spans="1:4">
      <c r="A3113" s="619" t="s">
        <v>4886</v>
      </c>
      <c r="B3113" s="619" t="s">
        <v>4887</v>
      </c>
      <c r="C3113" s="622" t="s">
        <v>158</v>
      </c>
      <c r="D3113" s="622">
        <v>75.58</v>
      </c>
    </row>
    <row r="3114" spans="1:4">
      <c r="A3114" s="619">
        <v>10908</v>
      </c>
      <c r="B3114" s="619" t="s">
        <v>20801</v>
      </c>
    </row>
    <row r="3115" spans="1:4" ht="47.25">
      <c r="A3115" s="621" t="s">
        <v>647</v>
      </c>
      <c r="B3115" s="621" t="s">
        <v>648</v>
      </c>
      <c r="C3115" s="622" t="s">
        <v>152</v>
      </c>
      <c r="D3115" s="622">
        <v>206.5</v>
      </c>
    </row>
    <row r="3116" spans="1:4" ht="47.25">
      <c r="A3116" s="619" t="s">
        <v>649</v>
      </c>
      <c r="B3116" s="619" t="s">
        <v>650</v>
      </c>
      <c r="C3116" s="622" t="s">
        <v>152</v>
      </c>
      <c r="D3116" s="622">
        <v>250.5</v>
      </c>
    </row>
    <row r="3117" spans="1:4" ht="47.25">
      <c r="A3117" s="619" t="s">
        <v>651</v>
      </c>
      <c r="B3117" s="619" t="s">
        <v>652</v>
      </c>
      <c r="C3117" s="622" t="s">
        <v>152</v>
      </c>
      <c r="D3117" s="622">
        <v>160.55000000000001</v>
      </c>
    </row>
    <row r="3118" spans="1:4" ht="47.25">
      <c r="A3118" s="619" t="s">
        <v>653</v>
      </c>
      <c r="B3118" s="619" t="s">
        <v>654</v>
      </c>
      <c r="C3118" s="622" t="s">
        <v>152</v>
      </c>
      <c r="D3118" s="622">
        <v>143.56</v>
      </c>
    </row>
    <row r="3119" spans="1:4" ht="47.25">
      <c r="A3119" s="619" t="s">
        <v>655</v>
      </c>
      <c r="B3119" s="619" t="s">
        <v>656</v>
      </c>
      <c r="C3119" s="622" t="s">
        <v>152</v>
      </c>
      <c r="D3119" s="622">
        <v>188.61</v>
      </c>
    </row>
    <row r="3120" spans="1:4" ht="47.25">
      <c r="A3120" s="619" t="s">
        <v>657</v>
      </c>
      <c r="B3120" s="619" t="s">
        <v>658</v>
      </c>
      <c r="C3120" s="622" t="s">
        <v>152</v>
      </c>
      <c r="D3120" s="622">
        <v>96.55</v>
      </c>
    </row>
    <row r="3121" spans="1:4" ht="47.25">
      <c r="A3121" s="619" t="s">
        <v>659</v>
      </c>
      <c r="B3121" s="619" t="s">
        <v>660</v>
      </c>
      <c r="C3121" s="622" t="s">
        <v>152</v>
      </c>
      <c r="D3121" s="622">
        <v>141.22999999999999</v>
      </c>
    </row>
    <row r="3122" spans="1:4" ht="47.25">
      <c r="A3122" s="619" t="s">
        <v>661</v>
      </c>
      <c r="B3122" s="619" t="s">
        <v>662</v>
      </c>
      <c r="C3122" s="622" t="s">
        <v>152</v>
      </c>
      <c r="D3122" s="622">
        <v>185.23</v>
      </c>
    </row>
    <row r="3123" spans="1:4" ht="47.25">
      <c r="A3123" s="619" t="s">
        <v>663</v>
      </c>
      <c r="B3123" s="619" t="s">
        <v>664</v>
      </c>
      <c r="C3123" s="622" t="s">
        <v>152</v>
      </c>
      <c r="D3123" s="622">
        <v>95.28</v>
      </c>
    </row>
    <row r="3124" spans="1:4">
      <c r="A3124" s="619">
        <v>14</v>
      </c>
      <c r="B3124" s="619" t="s">
        <v>4888</v>
      </c>
    </row>
    <row r="3125" spans="1:4" ht="31.5">
      <c r="A3125" s="619" t="s">
        <v>4889</v>
      </c>
      <c r="B3125" s="619" t="s">
        <v>4890</v>
      </c>
      <c r="C3125" s="622" t="s">
        <v>201</v>
      </c>
      <c r="D3125" s="622">
        <v>42.01</v>
      </c>
    </row>
    <row r="3126" spans="1:4" ht="31.5">
      <c r="A3126" s="619" t="s">
        <v>4891</v>
      </c>
      <c r="B3126" s="619" t="s">
        <v>7521</v>
      </c>
      <c r="C3126" s="622" t="s">
        <v>201</v>
      </c>
      <c r="D3126" s="622">
        <v>28.02</v>
      </c>
    </row>
    <row r="3127" spans="1:4">
      <c r="A3127" s="619" t="s">
        <v>4892</v>
      </c>
      <c r="B3127" s="619" t="s">
        <v>4893</v>
      </c>
      <c r="C3127" s="622" t="s">
        <v>201</v>
      </c>
      <c r="D3127" s="622">
        <v>29.64</v>
      </c>
    </row>
    <row r="3128" spans="1:4">
      <c r="A3128" s="619" t="s">
        <v>4894</v>
      </c>
      <c r="B3128" s="619" t="s">
        <v>4895</v>
      </c>
      <c r="C3128" s="622" t="s">
        <v>201</v>
      </c>
      <c r="D3128" s="622">
        <v>1003.78</v>
      </c>
    </row>
    <row r="3129" spans="1:4">
      <c r="A3129" s="619" t="s">
        <v>4896</v>
      </c>
      <c r="B3129" s="619" t="s">
        <v>4897</v>
      </c>
      <c r="C3129" s="622" t="s">
        <v>201</v>
      </c>
      <c r="D3129" s="622">
        <v>538.91</v>
      </c>
    </row>
    <row r="3130" spans="1:4">
      <c r="A3130" s="619" t="s">
        <v>4898</v>
      </c>
      <c r="B3130" s="619" t="s">
        <v>20802</v>
      </c>
      <c r="C3130" s="622" t="s">
        <v>201</v>
      </c>
      <c r="D3130" s="622">
        <v>595.49</v>
      </c>
    </row>
    <row r="3131" spans="1:4">
      <c r="A3131" s="619" t="s">
        <v>4899</v>
      </c>
      <c r="B3131" s="619" t="s">
        <v>20803</v>
      </c>
      <c r="C3131" s="622" t="s">
        <v>201</v>
      </c>
      <c r="D3131" s="622">
        <v>559.65</v>
      </c>
    </row>
    <row r="3132" spans="1:4">
      <c r="A3132" s="619" t="s">
        <v>4900</v>
      </c>
      <c r="B3132" s="619" t="s">
        <v>20804</v>
      </c>
      <c r="C3132" s="622" t="s">
        <v>201</v>
      </c>
      <c r="D3132" s="622">
        <v>642.27</v>
      </c>
    </row>
    <row r="3133" spans="1:4">
      <c r="A3133" s="619" t="s">
        <v>4901</v>
      </c>
      <c r="B3133" s="619" t="s">
        <v>20805</v>
      </c>
      <c r="C3133" s="622" t="s">
        <v>201</v>
      </c>
      <c r="D3133" s="622">
        <v>549.1</v>
      </c>
    </row>
    <row r="3134" spans="1:4">
      <c r="A3134" s="619" t="s">
        <v>4902</v>
      </c>
      <c r="B3134" s="619" t="s">
        <v>20806</v>
      </c>
      <c r="C3134" s="622" t="s">
        <v>201</v>
      </c>
      <c r="D3134" s="622">
        <v>492.89</v>
      </c>
    </row>
    <row r="3135" spans="1:4">
      <c r="A3135" s="619" t="s">
        <v>4903</v>
      </c>
      <c r="B3135" s="619" t="s">
        <v>20807</v>
      </c>
      <c r="C3135" s="622" t="s">
        <v>201</v>
      </c>
      <c r="D3135" s="622">
        <v>455.16</v>
      </c>
    </row>
    <row r="3136" spans="1:4">
      <c r="A3136" s="619" t="s">
        <v>4904</v>
      </c>
      <c r="B3136" s="619" t="s">
        <v>20808</v>
      </c>
      <c r="C3136" s="622" t="s">
        <v>201</v>
      </c>
      <c r="D3136" s="622">
        <v>428.21</v>
      </c>
    </row>
    <row r="3137" spans="1:4">
      <c r="A3137" s="619" t="s">
        <v>4905</v>
      </c>
      <c r="B3137" s="619" t="s">
        <v>4906</v>
      </c>
      <c r="C3137" s="622" t="s">
        <v>152</v>
      </c>
      <c r="D3137" s="622">
        <v>359.88</v>
      </c>
    </row>
    <row r="3138" spans="1:4" ht="31.5">
      <c r="A3138" s="619" t="s">
        <v>4907</v>
      </c>
      <c r="B3138" s="619" t="s">
        <v>7522</v>
      </c>
      <c r="C3138" s="622" t="s">
        <v>201</v>
      </c>
      <c r="D3138" s="622">
        <v>501.69</v>
      </c>
    </row>
    <row r="3139" spans="1:4" ht="31.5">
      <c r="A3139" s="619" t="s">
        <v>4908</v>
      </c>
      <c r="B3139" s="619" t="s">
        <v>7523</v>
      </c>
      <c r="C3139" s="622" t="s">
        <v>201</v>
      </c>
      <c r="D3139" s="622">
        <v>550.91</v>
      </c>
    </row>
    <row r="3140" spans="1:4" ht="31.5">
      <c r="A3140" s="619" t="s">
        <v>4909</v>
      </c>
      <c r="B3140" s="619" t="s">
        <v>7524</v>
      </c>
      <c r="C3140" s="622" t="s">
        <v>201</v>
      </c>
      <c r="D3140" s="622">
        <v>534.41999999999996</v>
      </c>
    </row>
    <row r="3141" spans="1:4" ht="31.5">
      <c r="A3141" s="619" t="s">
        <v>4910</v>
      </c>
      <c r="B3141" s="619" t="s">
        <v>7525</v>
      </c>
      <c r="C3141" s="622" t="s">
        <v>201</v>
      </c>
      <c r="D3141" s="622">
        <v>580.37</v>
      </c>
    </row>
    <row r="3142" spans="1:4" ht="31.5">
      <c r="A3142" s="619" t="s">
        <v>4911</v>
      </c>
      <c r="B3142" s="619" t="s">
        <v>7526</v>
      </c>
      <c r="C3142" s="622" t="s">
        <v>201</v>
      </c>
      <c r="D3142" s="622">
        <v>571.58000000000004</v>
      </c>
    </row>
    <row r="3143" spans="1:4" ht="31.5">
      <c r="A3143" s="619" t="s">
        <v>4912</v>
      </c>
      <c r="B3143" s="619" t="s">
        <v>7527</v>
      </c>
      <c r="C3143" s="622" t="s">
        <v>201</v>
      </c>
      <c r="D3143" s="622">
        <v>623.22</v>
      </c>
    </row>
    <row r="3144" spans="1:4" ht="31.5">
      <c r="A3144" s="619" t="s">
        <v>4913</v>
      </c>
      <c r="B3144" s="619" t="s">
        <v>7528</v>
      </c>
      <c r="C3144" s="622" t="s">
        <v>201</v>
      </c>
      <c r="D3144" s="622">
        <v>615.21</v>
      </c>
    </row>
    <row r="3145" spans="1:4" ht="31.5">
      <c r="A3145" s="619" t="s">
        <v>4914</v>
      </c>
      <c r="B3145" s="619" t="s">
        <v>7529</v>
      </c>
      <c r="C3145" s="622" t="s">
        <v>201</v>
      </c>
      <c r="D3145" s="622">
        <v>648.01</v>
      </c>
    </row>
    <row r="3146" spans="1:4" ht="31.5">
      <c r="A3146" s="619" t="s">
        <v>4915</v>
      </c>
      <c r="B3146" s="619" t="s">
        <v>7530</v>
      </c>
      <c r="C3146" s="622" t="s">
        <v>201</v>
      </c>
      <c r="D3146" s="622">
        <v>703.31</v>
      </c>
    </row>
    <row r="3147" spans="1:4" ht="31.5">
      <c r="A3147" s="619" t="s">
        <v>4916</v>
      </c>
      <c r="B3147" s="619" t="s">
        <v>7531</v>
      </c>
      <c r="C3147" s="622" t="s">
        <v>201</v>
      </c>
      <c r="D3147" s="622">
        <v>688.28</v>
      </c>
    </row>
    <row r="3148" spans="1:4" ht="31.5">
      <c r="A3148" s="619" t="s">
        <v>4917</v>
      </c>
      <c r="B3148" s="619" t="s">
        <v>7532</v>
      </c>
      <c r="C3148" s="622" t="s">
        <v>201</v>
      </c>
      <c r="D3148" s="622">
        <v>561</v>
      </c>
    </row>
    <row r="3149" spans="1:4" ht="31.5">
      <c r="A3149" s="619" t="s">
        <v>4918</v>
      </c>
      <c r="B3149" s="619" t="s">
        <v>7533</v>
      </c>
      <c r="C3149" s="622" t="s">
        <v>201</v>
      </c>
      <c r="D3149" s="622">
        <v>581.17999999999995</v>
      </c>
    </row>
    <row r="3150" spans="1:4" ht="31.5">
      <c r="A3150" s="619" t="s">
        <v>4919</v>
      </c>
      <c r="B3150" s="619" t="s">
        <v>4920</v>
      </c>
      <c r="C3150" s="622" t="s">
        <v>201</v>
      </c>
      <c r="D3150" s="622">
        <v>391.07</v>
      </c>
    </row>
    <row r="3151" spans="1:4" ht="31.5">
      <c r="A3151" s="619" t="s">
        <v>4921</v>
      </c>
      <c r="B3151" s="619" t="s">
        <v>4922</v>
      </c>
      <c r="C3151" s="622" t="s">
        <v>201</v>
      </c>
      <c r="D3151" s="622">
        <v>409.62</v>
      </c>
    </row>
    <row r="3152" spans="1:4" ht="31.5">
      <c r="A3152" s="619" t="s">
        <v>4923</v>
      </c>
      <c r="B3152" s="619" t="s">
        <v>7534</v>
      </c>
      <c r="C3152" s="622" t="s">
        <v>201</v>
      </c>
      <c r="D3152" s="622">
        <v>530.41</v>
      </c>
    </row>
    <row r="3153" spans="1:4" ht="31.5">
      <c r="A3153" s="619" t="s">
        <v>4924</v>
      </c>
      <c r="B3153" s="619" t="s">
        <v>7535</v>
      </c>
      <c r="C3153" s="622" t="s">
        <v>201</v>
      </c>
      <c r="D3153" s="622">
        <v>524.42999999999995</v>
      </c>
    </row>
    <row r="3154" spans="1:4" ht="31.5">
      <c r="A3154" s="619" t="s">
        <v>4925</v>
      </c>
      <c r="B3154" s="619" t="s">
        <v>7536</v>
      </c>
      <c r="C3154" s="622" t="s">
        <v>201</v>
      </c>
      <c r="D3154" s="622">
        <v>504.47</v>
      </c>
    </row>
    <row r="3155" spans="1:4" ht="47.25">
      <c r="A3155" s="619" t="s">
        <v>4926</v>
      </c>
      <c r="B3155" s="619" t="s">
        <v>7537</v>
      </c>
      <c r="C3155" s="622" t="s">
        <v>201</v>
      </c>
      <c r="D3155" s="622">
        <v>525.26</v>
      </c>
    </row>
    <row r="3156" spans="1:4" ht="31.5">
      <c r="A3156" s="619" t="s">
        <v>4927</v>
      </c>
      <c r="B3156" s="619" t="s">
        <v>7538</v>
      </c>
      <c r="C3156" s="622" t="s">
        <v>201</v>
      </c>
      <c r="D3156" s="622">
        <v>533.26</v>
      </c>
    </row>
    <row r="3157" spans="1:4" ht="31.5">
      <c r="A3157" s="619" t="s">
        <v>4928</v>
      </c>
      <c r="B3157" s="619" t="s">
        <v>7539</v>
      </c>
      <c r="C3157" s="622" t="s">
        <v>201</v>
      </c>
      <c r="D3157" s="622">
        <v>549.76</v>
      </c>
    </row>
    <row r="3158" spans="1:4" ht="31.5">
      <c r="A3158" s="619" t="s">
        <v>4929</v>
      </c>
      <c r="B3158" s="619" t="s">
        <v>7540</v>
      </c>
      <c r="C3158" s="622" t="s">
        <v>201</v>
      </c>
      <c r="D3158" s="622">
        <v>498.45</v>
      </c>
    </row>
    <row r="3159" spans="1:4" ht="31.5">
      <c r="A3159" s="619" t="s">
        <v>4930</v>
      </c>
      <c r="B3159" s="619" t="s">
        <v>7541</v>
      </c>
      <c r="C3159" s="622" t="s">
        <v>152</v>
      </c>
      <c r="D3159" s="622">
        <v>7.43</v>
      </c>
    </row>
    <row r="3160" spans="1:4" ht="31.5">
      <c r="A3160" s="619" t="s">
        <v>4931</v>
      </c>
      <c r="B3160" s="619" t="s">
        <v>7542</v>
      </c>
      <c r="C3160" s="622" t="s">
        <v>152</v>
      </c>
      <c r="D3160" s="622">
        <v>129.85</v>
      </c>
    </row>
    <row r="3161" spans="1:4" ht="31.5">
      <c r="A3161" s="619" t="s">
        <v>4932</v>
      </c>
      <c r="B3161" s="619" t="s">
        <v>7543</v>
      </c>
      <c r="C3161" s="622" t="s">
        <v>152</v>
      </c>
      <c r="D3161" s="622">
        <v>20.21</v>
      </c>
    </row>
    <row r="3162" spans="1:4" ht="31.5">
      <c r="A3162" s="619" t="s">
        <v>4933</v>
      </c>
      <c r="B3162" s="619" t="s">
        <v>7544</v>
      </c>
      <c r="C3162" s="622" t="s">
        <v>152</v>
      </c>
      <c r="D3162" s="622">
        <v>7.43</v>
      </c>
    </row>
    <row r="3163" spans="1:4" ht="31.5">
      <c r="A3163" s="619" t="s">
        <v>4934</v>
      </c>
      <c r="B3163" s="619" t="s">
        <v>7545</v>
      </c>
      <c r="C3163" s="622" t="s">
        <v>152</v>
      </c>
      <c r="D3163" s="622">
        <v>107.89</v>
      </c>
    </row>
    <row r="3164" spans="1:4" ht="31.5">
      <c r="A3164" s="619" t="s">
        <v>4935</v>
      </c>
      <c r="B3164" s="619" t="s">
        <v>7546</v>
      </c>
      <c r="C3164" s="622" t="s">
        <v>152</v>
      </c>
      <c r="D3164" s="622">
        <v>20.21</v>
      </c>
    </row>
    <row r="3165" spans="1:4" ht="31.5">
      <c r="A3165" s="619" t="s">
        <v>4936</v>
      </c>
      <c r="B3165" s="619" t="s">
        <v>7547</v>
      </c>
      <c r="C3165" s="622" t="s">
        <v>152</v>
      </c>
      <c r="D3165" s="622">
        <v>8.2100000000000009</v>
      </c>
    </row>
    <row r="3166" spans="1:4">
      <c r="A3166" s="619" t="s">
        <v>4937</v>
      </c>
      <c r="B3166" s="619" t="s">
        <v>7548</v>
      </c>
      <c r="C3166" s="622" t="s">
        <v>152</v>
      </c>
      <c r="D3166" s="622">
        <v>80.989999999999995</v>
      </c>
    </row>
    <row r="3167" spans="1:4">
      <c r="A3167" s="619" t="s">
        <v>4938</v>
      </c>
      <c r="B3167" s="619" t="s">
        <v>7549</v>
      </c>
      <c r="C3167" s="622" t="s">
        <v>152</v>
      </c>
      <c r="D3167" s="622">
        <v>25.67</v>
      </c>
    </row>
    <row r="3168" spans="1:4">
      <c r="A3168" s="619" t="s">
        <v>4939</v>
      </c>
      <c r="B3168" s="619" t="s">
        <v>4940</v>
      </c>
      <c r="C3168" s="622" t="s">
        <v>152</v>
      </c>
      <c r="D3168" s="622">
        <v>172.57</v>
      </c>
    </row>
    <row r="3169" spans="1:4">
      <c r="A3169" s="619" t="s">
        <v>4941</v>
      </c>
      <c r="B3169" s="619" t="s">
        <v>4942</v>
      </c>
      <c r="C3169" s="622" t="s">
        <v>152</v>
      </c>
      <c r="D3169" s="622">
        <v>56.59</v>
      </c>
    </row>
    <row r="3170" spans="1:4" ht="31.5">
      <c r="A3170" s="619" t="s">
        <v>4943</v>
      </c>
      <c r="B3170" s="619" t="s">
        <v>4944</v>
      </c>
      <c r="C3170" s="622" t="s">
        <v>201</v>
      </c>
      <c r="D3170" s="622">
        <v>89.28</v>
      </c>
    </row>
    <row r="3171" spans="1:4" ht="31.5">
      <c r="A3171" s="619" t="s">
        <v>4945</v>
      </c>
      <c r="B3171" s="619" t="s">
        <v>7550</v>
      </c>
      <c r="C3171" s="622" t="s">
        <v>201</v>
      </c>
      <c r="D3171" s="622">
        <v>70.150000000000006</v>
      </c>
    </row>
    <row r="3172" spans="1:4">
      <c r="A3172" s="621" t="s">
        <v>4946</v>
      </c>
      <c r="B3172" s="621" t="s">
        <v>4947</v>
      </c>
      <c r="C3172" s="622" t="s">
        <v>152</v>
      </c>
      <c r="D3172" s="622">
        <v>11.33</v>
      </c>
    </row>
    <row r="3173" spans="1:4" ht="47.25">
      <c r="A3173" s="621" t="s">
        <v>4948</v>
      </c>
      <c r="B3173" s="621" t="s">
        <v>4949</v>
      </c>
      <c r="C3173" s="622" t="s">
        <v>161</v>
      </c>
      <c r="D3173" s="622">
        <v>18.72</v>
      </c>
    </row>
    <row r="3174" spans="1:4">
      <c r="A3174" s="619" t="s">
        <v>4950</v>
      </c>
      <c r="B3174" s="619" t="s">
        <v>4951</v>
      </c>
      <c r="C3174" s="622" t="s">
        <v>161</v>
      </c>
      <c r="D3174" s="622">
        <v>8.41</v>
      </c>
    </row>
    <row r="3175" spans="1:4">
      <c r="A3175" s="619" t="s">
        <v>4952</v>
      </c>
      <c r="B3175" s="619" t="s">
        <v>4953</v>
      </c>
      <c r="C3175" s="622" t="s">
        <v>152</v>
      </c>
      <c r="D3175" s="622">
        <v>201.2</v>
      </c>
    </row>
    <row r="3176" spans="1:4">
      <c r="A3176" s="619" t="s">
        <v>4954</v>
      </c>
      <c r="B3176" s="619" t="s">
        <v>4955</v>
      </c>
      <c r="C3176" s="622" t="s">
        <v>152</v>
      </c>
      <c r="D3176" s="622">
        <v>238.93</v>
      </c>
    </row>
    <row r="3177" spans="1:4">
      <c r="A3177" s="619" t="s">
        <v>4956</v>
      </c>
      <c r="B3177" s="619" t="s">
        <v>4957</v>
      </c>
      <c r="C3177" s="622" t="s">
        <v>152</v>
      </c>
      <c r="D3177" s="622">
        <v>172.57</v>
      </c>
    </row>
    <row r="3178" spans="1:4" ht="31.5">
      <c r="A3178" s="619" t="s">
        <v>4958</v>
      </c>
      <c r="B3178" s="619" t="s">
        <v>4959</v>
      </c>
      <c r="C3178" s="622" t="s">
        <v>161</v>
      </c>
      <c r="D3178" s="622">
        <v>43.16</v>
      </c>
    </row>
    <row r="3179" spans="1:4" ht="31.5">
      <c r="A3179" s="619" t="s">
        <v>4960</v>
      </c>
      <c r="B3179" s="619" t="s">
        <v>7551</v>
      </c>
      <c r="C3179" s="622" t="s">
        <v>201</v>
      </c>
      <c r="D3179" s="622">
        <v>105.54</v>
      </c>
    </row>
    <row r="3180" spans="1:4" ht="31.5">
      <c r="A3180" s="619" t="s">
        <v>4961</v>
      </c>
      <c r="B3180" s="619" t="s">
        <v>4962</v>
      </c>
      <c r="C3180" s="622" t="s">
        <v>201</v>
      </c>
      <c r="D3180" s="622">
        <v>2214.91</v>
      </c>
    </row>
    <row r="3181" spans="1:4">
      <c r="A3181" s="619">
        <v>50</v>
      </c>
      <c r="B3181" s="619" t="s">
        <v>4963</v>
      </c>
    </row>
    <row r="3182" spans="1:4">
      <c r="A3182" s="619">
        <v>9111</v>
      </c>
      <c r="B3182" s="619" t="s">
        <v>4964</v>
      </c>
    </row>
    <row r="3183" spans="1:4">
      <c r="A3183" s="619" t="s">
        <v>4965</v>
      </c>
      <c r="B3183" s="619" t="s">
        <v>84</v>
      </c>
      <c r="C3183" s="622" t="s">
        <v>4966</v>
      </c>
      <c r="D3183" s="622">
        <v>20.18</v>
      </c>
    </row>
    <row r="3184" spans="1:4">
      <c r="A3184" s="619" t="s">
        <v>4967</v>
      </c>
      <c r="B3184" s="619" t="s">
        <v>4968</v>
      </c>
      <c r="C3184" s="622" t="s">
        <v>4966</v>
      </c>
      <c r="D3184" s="622">
        <v>21.34</v>
      </c>
    </row>
    <row r="3185" spans="1:4">
      <c r="A3185" s="619" t="s">
        <v>4969</v>
      </c>
      <c r="B3185" s="619" t="s">
        <v>85</v>
      </c>
      <c r="C3185" s="622" t="s">
        <v>4966</v>
      </c>
      <c r="D3185" s="622">
        <v>21.78</v>
      </c>
    </row>
    <row r="3186" spans="1:4">
      <c r="A3186" s="619" t="s">
        <v>4970</v>
      </c>
      <c r="B3186" s="619" t="s">
        <v>111</v>
      </c>
      <c r="C3186" s="622" t="s">
        <v>4966</v>
      </c>
      <c r="D3186" s="622">
        <v>22.34</v>
      </c>
    </row>
    <row r="3187" spans="1:4">
      <c r="A3187" s="619" t="s">
        <v>4971</v>
      </c>
      <c r="B3187" s="619" t="s">
        <v>109</v>
      </c>
      <c r="C3187" s="622" t="s">
        <v>4966</v>
      </c>
      <c r="D3187" s="622">
        <v>23.31</v>
      </c>
    </row>
    <row r="3188" spans="1:4">
      <c r="A3188" s="619" t="s">
        <v>4972</v>
      </c>
      <c r="B3188" s="619" t="s">
        <v>4973</v>
      </c>
      <c r="C3188" s="622" t="s">
        <v>4966</v>
      </c>
      <c r="D3188" s="622">
        <v>21.78</v>
      </c>
    </row>
    <row r="3189" spans="1:4">
      <c r="A3189" s="619" t="s">
        <v>4974</v>
      </c>
      <c r="B3189" s="619" t="s">
        <v>86</v>
      </c>
      <c r="C3189" s="622" t="s">
        <v>4966</v>
      </c>
      <c r="D3189" s="622">
        <v>21.76</v>
      </c>
    </row>
    <row r="3190" spans="1:4">
      <c r="A3190" s="619" t="s">
        <v>4975</v>
      </c>
      <c r="B3190" s="619" t="s">
        <v>4976</v>
      </c>
      <c r="C3190" s="622" t="s">
        <v>4966</v>
      </c>
      <c r="D3190" s="622">
        <v>19.760000000000002</v>
      </c>
    </row>
    <row r="3191" spans="1:4">
      <c r="A3191" s="619" t="s">
        <v>4977</v>
      </c>
      <c r="B3191" s="619" t="s">
        <v>102</v>
      </c>
      <c r="C3191" s="622" t="s">
        <v>309</v>
      </c>
      <c r="D3191" s="622">
        <v>5021.68</v>
      </c>
    </row>
    <row r="3192" spans="1:4" ht="31.5">
      <c r="A3192" s="619" t="s">
        <v>4978</v>
      </c>
      <c r="B3192" s="619" t="s">
        <v>4979</v>
      </c>
      <c r="C3192" s="622" t="s">
        <v>309</v>
      </c>
      <c r="D3192" s="622">
        <v>4466.09</v>
      </c>
    </row>
    <row r="3193" spans="1:4">
      <c r="A3193" s="619" t="s">
        <v>4980</v>
      </c>
      <c r="B3193" s="619" t="s">
        <v>87</v>
      </c>
      <c r="C3193" s="622" t="s">
        <v>4966</v>
      </c>
      <c r="D3193" s="622">
        <v>27.23</v>
      </c>
    </row>
    <row r="3194" spans="1:4">
      <c r="A3194" s="619" t="s">
        <v>4981</v>
      </c>
      <c r="B3194" s="619" t="s">
        <v>108</v>
      </c>
      <c r="C3194" s="622" t="s">
        <v>309</v>
      </c>
      <c r="D3194" s="622">
        <v>3879.28</v>
      </c>
    </row>
    <row r="3195" spans="1:4">
      <c r="A3195" s="619" t="s">
        <v>5246</v>
      </c>
      <c r="B3195" s="619" t="s">
        <v>88</v>
      </c>
      <c r="C3195" s="622" t="s">
        <v>4966</v>
      </c>
      <c r="D3195" s="622">
        <v>21.57</v>
      </c>
    </row>
    <row r="3196" spans="1:4">
      <c r="A3196" s="619" t="s">
        <v>4982</v>
      </c>
      <c r="B3196" s="619" t="s">
        <v>4983</v>
      </c>
      <c r="C3196" s="622" t="s">
        <v>4966</v>
      </c>
      <c r="D3196" s="622">
        <v>29.13</v>
      </c>
    </row>
    <row r="3197" spans="1:4">
      <c r="A3197" s="619" t="s">
        <v>4984</v>
      </c>
      <c r="B3197" s="619" t="s">
        <v>4985</v>
      </c>
      <c r="C3197" s="622" t="s">
        <v>4966</v>
      </c>
      <c r="D3197" s="622">
        <v>26.7</v>
      </c>
    </row>
    <row r="3198" spans="1:4">
      <c r="A3198" s="619" t="s">
        <v>4986</v>
      </c>
      <c r="B3198" s="619" t="s">
        <v>89</v>
      </c>
      <c r="C3198" s="622" t="s">
        <v>4966</v>
      </c>
      <c r="D3198" s="622">
        <v>21.06</v>
      </c>
    </row>
    <row r="3199" spans="1:4">
      <c r="A3199" s="619" t="s">
        <v>4987</v>
      </c>
      <c r="B3199" s="619" t="s">
        <v>90</v>
      </c>
      <c r="C3199" s="622" t="s">
        <v>4966</v>
      </c>
      <c r="D3199" s="622">
        <v>30.59</v>
      </c>
    </row>
    <row r="3200" spans="1:4">
      <c r="A3200" s="619" t="s">
        <v>4988</v>
      </c>
      <c r="B3200" s="619" t="s">
        <v>4989</v>
      </c>
      <c r="C3200" s="622" t="s">
        <v>4966</v>
      </c>
      <c r="D3200" s="622">
        <v>27.05</v>
      </c>
    </row>
    <row r="3201" spans="1:4">
      <c r="A3201" s="619" t="s">
        <v>4990</v>
      </c>
      <c r="B3201" s="619" t="s">
        <v>24</v>
      </c>
      <c r="C3201" s="622" t="s">
        <v>4966</v>
      </c>
      <c r="D3201" s="622">
        <v>27.8</v>
      </c>
    </row>
    <row r="3202" spans="1:4">
      <c r="A3202" s="619" t="s">
        <v>4991</v>
      </c>
      <c r="B3202" s="619" t="s">
        <v>106</v>
      </c>
      <c r="C3202" s="622" t="s">
        <v>309</v>
      </c>
      <c r="D3202" s="622">
        <v>10164.4</v>
      </c>
    </row>
    <row r="3203" spans="1:4">
      <c r="A3203" s="619" t="s">
        <v>4992</v>
      </c>
      <c r="B3203" s="619" t="s">
        <v>4993</v>
      </c>
      <c r="C3203" s="622" t="s">
        <v>309</v>
      </c>
      <c r="D3203" s="622">
        <v>20078.53</v>
      </c>
    </row>
    <row r="3204" spans="1:4">
      <c r="A3204" s="619" t="s">
        <v>4994</v>
      </c>
      <c r="B3204" s="619" t="s">
        <v>103</v>
      </c>
      <c r="C3204" s="622" t="s">
        <v>309</v>
      </c>
      <c r="D3204" s="622">
        <v>22803.14</v>
      </c>
    </row>
    <row r="3205" spans="1:4">
      <c r="A3205" s="619" t="s">
        <v>4995</v>
      </c>
      <c r="B3205" s="619" t="s">
        <v>4996</v>
      </c>
      <c r="C3205" s="622" t="s">
        <v>309</v>
      </c>
      <c r="D3205" s="622">
        <v>31037.55</v>
      </c>
    </row>
    <row r="3206" spans="1:4">
      <c r="A3206" s="619" t="s">
        <v>4997</v>
      </c>
      <c r="B3206" s="619" t="s">
        <v>4998</v>
      </c>
      <c r="C3206" s="622" t="s">
        <v>309</v>
      </c>
      <c r="D3206" s="622">
        <v>20402.84</v>
      </c>
    </row>
    <row r="3207" spans="1:4">
      <c r="A3207" s="619" t="s">
        <v>4999</v>
      </c>
      <c r="B3207" s="619" t="s">
        <v>105</v>
      </c>
      <c r="C3207" s="622" t="s">
        <v>309</v>
      </c>
      <c r="D3207" s="622">
        <v>15692.26</v>
      </c>
    </row>
    <row r="3208" spans="1:4">
      <c r="A3208" s="619" t="s">
        <v>5000</v>
      </c>
      <c r="B3208" s="619" t="s">
        <v>5001</v>
      </c>
      <c r="C3208" s="622" t="s">
        <v>4966</v>
      </c>
      <c r="D3208" s="622">
        <v>27.45</v>
      </c>
    </row>
    <row r="3209" spans="1:4">
      <c r="A3209" s="619" t="s">
        <v>5002</v>
      </c>
      <c r="B3209" s="619" t="s">
        <v>91</v>
      </c>
      <c r="C3209" s="622" t="s">
        <v>4966</v>
      </c>
      <c r="D3209" s="622">
        <v>27.87</v>
      </c>
    </row>
    <row r="3210" spans="1:4">
      <c r="A3210" s="619" t="s">
        <v>5003</v>
      </c>
      <c r="B3210" s="619" t="s">
        <v>5004</v>
      </c>
      <c r="C3210" s="622" t="s">
        <v>4966</v>
      </c>
      <c r="D3210" s="622">
        <v>28.59</v>
      </c>
    </row>
    <row r="3211" spans="1:4">
      <c r="A3211" s="619" t="s">
        <v>5005</v>
      </c>
      <c r="B3211" s="619" t="s">
        <v>92</v>
      </c>
      <c r="C3211" s="622" t="s">
        <v>4966</v>
      </c>
      <c r="D3211" s="622">
        <v>27.45</v>
      </c>
    </row>
    <row r="3212" spans="1:4">
      <c r="A3212" s="619" t="s">
        <v>5006</v>
      </c>
      <c r="B3212" s="619" t="s">
        <v>101</v>
      </c>
      <c r="C3212" s="622" t="s">
        <v>4966</v>
      </c>
      <c r="D3212" s="622">
        <v>24.24</v>
      </c>
    </row>
    <row r="3213" spans="1:4">
      <c r="A3213" s="619" t="s">
        <v>5007</v>
      </c>
      <c r="B3213" s="619" t="s">
        <v>5008</v>
      </c>
      <c r="C3213" s="622" t="s">
        <v>4966</v>
      </c>
      <c r="D3213" s="622">
        <v>29.13</v>
      </c>
    </row>
    <row r="3214" spans="1:4">
      <c r="A3214" s="619" t="s">
        <v>5009</v>
      </c>
      <c r="B3214" s="619" t="s">
        <v>93</v>
      </c>
      <c r="C3214" s="622" t="s">
        <v>4966</v>
      </c>
      <c r="D3214" s="622">
        <v>27.16</v>
      </c>
    </row>
    <row r="3215" spans="1:4">
      <c r="A3215" s="619" t="s">
        <v>5010</v>
      </c>
      <c r="B3215" s="619" t="s">
        <v>104</v>
      </c>
      <c r="C3215" s="622" t="s">
        <v>309</v>
      </c>
      <c r="D3215" s="622">
        <v>16283.03</v>
      </c>
    </row>
    <row r="3216" spans="1:4">
      <c r="A3216" s="619" t="s">
        <v>5011</v>
      </c>
      <c r="B3216" s="619" t="s">
        <v>5012</v>
      </c>
      <c r="C3216" s="622" t="s">
        <v>4966</v>
      </c>
      <c r="D3216" s="622">
        <v>32.14</v>
      </c>
    </row>
    <row r="3217" spans="1:4">
      <c r="A3217" s="619" t="s">
        <v>5013</v>
      </c>
      <c r="B3217" s="619" t="s">
        <v>112</v>
      </c>
      <c r="C3217" s="622" t="s">
        <v>4966</v>
      </c>
      <c r="D3217" s="622">
        <v>28.92</v>
      </c>
    </row>
    <row r="3218" spans="1:4">
      <c r="A3218" s="619" t="s">
        <v>5014</v>
      </c>
      <c r="B3218" s="619" t="s">
        <v>35</v>
      </c>
      <c r="C3218" s="622" t="s">
        <v>4966</v>
      </c>
      <c r="D3218" s="622">
        <v>27.45</v>
      </c>
    </row>
    <row r="3219" spans="1:4">
      <c r="A3219" s="619" t="s">
        <v>5015</v>
      </c>
      <c r="B3219" s="619" t="s">
        <v>94</v>
      </c>
      <c r="C3219" s="622" t="s">
        <v>4966</v>
      </c>
      <c r="D3219" s="622">
        <v>28.66</v>
      </c>
    </row>
    <row r="3220" spans="1:4">
      <c r="A3220" s="619" t="s">
        <v>5016</v>
      </c>
      <c r="B3220" s="619" t="s">
        <v>95</v>
      </c>
      <c r="C3220" s="622" t="s">
        <v>4966</v>
      </c>
      <c r="D3220" s="622">
        <v>30.52</v>
      </c>
    </row>
    <row r="3221" spans="1:4">
      <c r="A3221" s="619" t="s">
        <v>5017</v>
      </c>
      <c r="B3221" s="619" t="s">
        <v>5018</v>
      </c>
      <c r="C3221" s="622" t="s">
        <v>4966</v>
      </c>
      <c r="D3221" s="622">
        <v>27.05</v>
      </c>
    </row>
    <row r="3222" spans="1:4">
      <c r="A3222" s="619" t="s">
        <v>5019</v>
      </c>
      <c r="B3222" s="619" t="s">
        <v>96</v>
      </c>
      <c r="C3222" s="622" t="s">
        <v>4966</v>
      </c>
      <c r="D3222" s="622">
        <v>26.52</v>
      </c>
    </row>
    <row r="3223" spans="1:4">
      <c r="A3223" s="619" t="s">
        <v>5020</v>
      </c>
      <c r="B3223" s="619" t="s">
        <v>5021</v>
      </c>
      <c r="C3223" s="622" t="s">
        <v>4966</v>
      </c>
      <c r="D3223" s="622">
        <v>19.760000000000002</v>
      </c>
    </row>
    <row r="3224" spans="1:4">
      <c r="A3224" s="621" t="s">
        <v>5022</v>
      </c>
      <c r="B3224" s="621" t="s">
        <v>97</v>
      </c>
      <c r="C3224" s="622" t="s">
        <v>4966</v>
      </c>
      <c r="D3224" s="622">
        <v>27.23</v>
      </c>
    </row>
    <row r="3225" spans="1:4">
      <c r="A3225" s="619" t="s">
        <v>5023</v>
      </c>
      <c r="B3225" s="619" t="s">
        <v>49</v>
      </c>
      <c r="C3225" s="622" t="s">
        <v>4966</v>
      </c>
      <c r="D3225" s="622">
        <v>19.760000000000002</v>
      </c>
    </row>
    <row r="3226" spans="1:4">
      <c r="A3226" s="619" t="s">
        <v>5024</v>
      </c>
      <c r="B3226" s="619" t="s">
        <v>5025</v>
      </c>
      <c r="C3226" s="622" t="s">
        <v>4966</v>
      </c>
      <c r="D3226" s="622">
        <v>27.05</v>
      </c>
    </row>
    <row r="3227" spans="1:4">
      <c r="A3227" s="621" t="s">
        <v>5026</v>
      </c>
      <c r="B3227" s="621" t="s">
        <v>110</v>
      </c>
      <c r="C3227" s="622" t="s">
        <v>309</v>
      </c>
      <c r="D3227" s="622">
        <v>8054.53</v>
      </c>
    </row>
    <row r="3228" spans="1:4">
      <c r="A3228" s="619" t="s">
        <v>5027</v>
      </c>
      <c r="B3228" s="619" t="s">
        <v>98</v>
      </c>
      <c r="C3228" s="622" t="s">
        <v>4966</v>
      </c>
      <c r="D3228" s="622">
        <v>26.79</v>
      </c>
    </row>
    <row r="3229" spans="1:4">
      <c r="A3229" s="619" t="s">
        <v>5247</v>
      </c>
      <c r="B3229" s="619" t="s">
        <v>5248</v>
      </c>
      <c r="C3229" s="622" t="s">
        <v>4966</v>
      </c>
      <c r="D3229" s="622">
        <v>45.59</v>
      </c>
    </row>
    <row r="3230" spans="1:4">
      <c r="A3230" s="619" t="s">
        <v>5028</v>
      </c>
      <c r="B3230" s="619" t="s">
        <v>99</v>
      </c>
      <c r="C3230" s="622" t="s">
        <v>4966</v>
      </c>
      <c r="D3230" s="622">
        <v>21.98</v>
      </c>
    </row>
    <row r="3231" spans="1:4">
      <c r="A3231" s="619" t="s">
        <v>7552</v>
      </c>
      <c r="B3231" s="619" t="s">
        <v>107</v>
      </c>
      <c r="C3231" s="622" t="s">
        <v>309</v>
      </c>
      <c r="D3231" s="622">
        <v>3517.12</v>
      </c>
    </row>
    <row r="3232" spans="1:4">
      <c r="A3232" s="619" t="s">
        <v>5029</v>
      </c>
      <c r="B3232" s="619" t="s">
        <v>100</v>
      </c>
      <c r="C3232" s="622" t="s">
        <v>309</v>
      </c>
      <c r="D3232" s="622">
        <v>4466.88</v>
      </c>
    </row>
    <row r="3233" spans="1:4">
      <c r="A3233" s="619">
        <v>248</v>
      </c>
      <c r="B3233" s="619" t="s">
        <v>5249</v>
      </c>
    </row>
    <row r="3234" spans="1:4">
      <c r="A3234" s="619" t="s">
        <v>5250</v>
      </c>
      <c r="B3234" s="619" t="s">
        <v>5251</v>
      </c>
      <c r="C3234" s="622" t="s">
        <v>5252</v>
      </c>
      <c r="D3234" s="622">
        <v>2.75</v>
      </c>
    </row>
    <row r="3235" spans="1:4">
      <c r="A3235" s="619" t="s">
        <v>5253</v>
      </c>
      <c r="B3235" s="619" t="s">
        <v>5254</v>
      </c>
      <c r="C3235" s="622" t="s">
        <v>5252</v>
      </c>
      <c r="D3235" s="622">
        <v>1.45</v>
      </c>
    </row>
    <row r="3236" spans="1:4">
      <c r="A3236" s="619">
        <v>249</v>
      </c>
      <c r="B3236" s="619" t="s">
        <v>5255</v>
      </c>
    </row>
    <row r="3237" spans="1:4">
      <c r="A3237" s="619" t="s">
        <v>21655</v>
      </c>
      <c r="B3237" s="619" t="s">
        <v>21656</v>
      </c>
      <c r="C3237" s="622" t="s">
        <v>152</v>
      </c>
      <c r="D3237" s="622">
        <v>27.28</v>
      </c>
    </row>
    <row r="3238" spans="1:4">
      <c r="A3238" s="619" t="s">
        <v>5256</v>
      </c>
      <c r="B3238" s="619" t="s">
        <v>21657</v>
      </c>
      <c r="C3238" s="622" t="s">
        <v>201</v>
      </c>
      <c r="D3238" s="622">
        <v>6.05</v>
      </c>
    </row>
    <row r="3239" spans="1:4">
      <c r="A3239" s="619" t="s">
        <v>5257</v>
      </c>
      <c r="B3239" s="619" t="s">
        <v>21658</v>
      </c>
      <c r="C3239" s="622" t="s">
        <v>201</v>
      </c>
      <c r="D3239" s="622">
        <v>5.66</v>
      </c>
    </row>
    <row r="3240" spans="1:4">
      <c r="A3240" s="619" t="s">
        <v>5258</v>
      </c>
      <c r="B3240" s="619" t="s">
        <v>21659</v>
      </c>
      <c r="C3240" s="622" t="s">
        <v>201</v>
      </c>
      <c r="D3240" s="622">
        <v>5.26</v>
      </c>
    </row>
    <row r="3241" spans="1:4">
      <c r="A3241" s="619" t="s">
        <v>5259</v>
      </c>
      <c r="B3241" s="619" t="s">
        <v>21660</v>
      </c>
      <c r="C3241" s="622" t="s">
        <v>201</v>
      </c>
      <c r="D3241" s="622">
        <v>4.47</v>
      </c>
    </row>
    <row r="3242" spans="1:4">
      <c r="A3242" s="619" t="s">
        <v>21661</v>
      </c>
      <c r="B3242" s="619" t="s">
        <v>21662</v>
      </c>
      <c r="C3242" s="622" t="s">
        <v>201</v>
      </c>
      <c r="D3242" s="622">
        <v>12.84</v>
      </c>
    </row>
    <row r="3243" spans="1:4">
      <c r="A3243" s="619" t="s">
        <v>5260</v>
      </c>
      <c r="B3243" s="619" t="s">
        <v>21663</v>
      </c>
      <c r="C3243" s="622" t="s">
        <v>201</v>
      </c>
      <c r="D3243" s="622">
        <v>27.96</v>
      </c>
    </row>
    <row r="3244" spans="1:4" ht="31.5">
      <c r="A3244" s="619" t="s">
        <v>21664</v>
      </c>
      <c r="B3244" s="619" t="s">
        <v>21665</v>
      </c>
      <c r="C3244" s="622" t="s">
        <v>201</v>
      </c>
      <c r="D3244" s="622">
        <v>14.25</v>
      </c>
    </row>
    <row r="3245" spans="1:4" ht="31.5">
      <c r="A3245" s="619" t="s">
        <v>21666</v>
      </c>
      <c r="B3245" s="619" t="s">
        <v>21667</v>
      </c>
      <c r="C3245" s="622" t="s">
        <v>158</v>
      </c>
      <c r="D3245" s="622">
        <v>10.199999999999999</v>
      </c>
    </row>
    <row r="3246" spans="1:4">
      <c r="A3246" s="619" t="s">
        <v>5261</v>
      </c>
      <c r="B3246" s="619" t="s">
        <v>5262</v>
      </c>
      <c r="C3246" s="622" t="s">
        <v>201</v>
      </c>
      <c r="D3246" s="622">
        <v>80.03</v>
      </c>
    </row>
    <row r="3247" spans="1:4" ht="47.25">
      <c r="A3247" s="619" t="s">
        <v>5263</v>
      </c>
      <c r="B3247" s="619" t="s">
        <v>5264</v>
      </c>
      <c r="C3247" s="622" t="s">
        <v>152</v>
      </c>
      <c r="D3247" s="622">
        <v>0.48</v>
      </c>
    </row>
    <row r="3248" spans="1:4" ht="63">
      <c r="A3248" s="619" t="s">
        <v>21668</v>
      </c>
      <c r="B3248" s="619" t="s">
        <v>21669</v>
      </c>
      <c r="C3248" s="622" t="s">
        <v>152</v>
      </c>
      <c r="D3248" s="622">
        <v>0.52</v>
      </c>
    </row>
    <row r="3249" spans="1:4">
      <c r="A3249" s="619" t="s">
        <v>21670</v>
      </c>
      <c r="B3249" s="619" t="s">
        <v>21671</v>
      </c>
      <c r="C3249" s="622" t="s">
        <v>201</v>
      </c>
      <c r="D3249" s="622">
        <v>43.74</v>
      </c>
    </row>
    <row r="3250" spans="1:4">
      <c r="A3250" s="619" t="s">
        <v>21672</v>
      </c>
      <c r="B3250" s="619" t="s">
        <v>21673</v>
      </c>
      <c r="C3250" s="622" t="s">
        <v>201</v>
      </c>
      <c r="D3250" s="622">
        <v>312.68</v>
      </c>
    </row>
    <row r="3251" spans="1:4" ht="31.5">
      <c r="A3251" s="619" t="s">
        <v>21674</v>
      </c>
      <c r="B3251" s="619" t="s">
        <v>21675</v>
      </c>
      <c r="C3251" s="622" t="s">
        <v>158</v>
      </c>
      <c r="D3251" s="622">
        <v>39.86</v>
      </c>
    </row>
    <row r="3252" spans="1:4" ht="31.5">
      <c r="A3252" s="619" t="s">
        <v>21676</v>
      </c>
      <c r="B3252" s="619" t="s">
        <v>21677</v>
      </c>
      <c r="C3252" s="622" t="s">
        <v>158</v>
      </c>
      <c r="D3252" s="622">
        <v>99.67</v>
      </c>
    </row>
    <row r="3253" spans="1:4" ht="31.5">
      <c r="A3253" s="619" t="s">
        <v>21678</v>
      </c>
      <c r="B3253" s="619" t="s">
        <v>21679</v>
      </c>
      <c r="C3253" s="622" t="s">
        <v>201</v>
      </c>
      <c r="D3253" s="622">
        <v>107.32</v>
      </c>
    </row>
    <row r="3254" spans="1:4" ht="31.5">
      <c r="A3254" s="619" t="s">
        <v>21680</v>
      </c>
      <c r="B3254" s="619" t="s">
        <v>21681</v>
      </c>
      <c r="C3254" s="622" t="s">
        <v>201</v>
      </c>
      <c r="D3254" s="622">
        <v>3.85</v>
      </c>
    </row>
    <row r="3255" spans="1:4">
      <c r="A3255" s="619" t="s">
        <v>5265</v>
      </c>
      <c r="B3255" s="619" t="s">
        <v>5266</v>
      </c>
      <c r="C3255" s="622" t="s">
        <v>201</v>
      </c>
      <c r="D3255" s="622">
        <v>6.76</v>
      </c>
    </row>
    <row r="3256" spans="1:4">
      <c r="A3256" s="619" t="s">
        <v>21682</v>
      </c>
      <c r="B3256" s="619" t="s">
        <v>5266</v>
      </c>
      <c r="C3256" s="622" t="s">
        <v>201</v>
      </c>
      <c r="D3256" s="622">
        <v>0</v>
      </c>
    </row>
    <row r="3257" spans="1:4" ht="47.25">
      <c r="A3257" s="619" t="s">
        <v>5267</v>
      </c>
      <c r="B3257" s="619" t="s">
        <v>21683</v>
      </c>
      <c r="C3257" s="622" t="s">
        <v>201</v>
      </c>
      <c r="D3257" s="622">
        <v>6.41</v>
      </c>
    </row>
    <row r="3258" spans="1:4" ht="47.25">
      <c r="A3258" s="619" t="s">
        <v>5274</v>
      </c>
      <c r="B3258" s="619" t="s">
        <v>21684</v>
      </c>
      <c r="C3258" s="622" t="s">
        <v>201</v>
      </c>
      <c r="D3258" s="622">
        <v>6.91</v>
      </c>
    </row>
    <row r="3259" spans="1:4" ht="47.25">
      <c r="A3259" s="619" t="s">
        <v>5276</v>
      </c>
      <c r="B3259" s="619" t="s">
        <v>21685</v>
      </c>
      <c r="C3259" s="622" t="s">
        <v>201</v>
      </c>
      <c r="D3259" s="622">
        <v>7.34</v>
      </c>
    </row>
    <row r="3260" spans="1:4" ht="47.25">
      <c r="A3260" s="619" t="s">
        <v>5277</v>
      </c>
      <c r="B3260" s="619" t="s">
        <v>21686</v>
      </c>
      <c r="C3260" s="622" t="s">
        <v>201</v>
      </c>
      <c r="D3260" s="622">
        <v>8.11</v>
      </c>
    </row>
    <row r="3261" spans="1:4" ht="63">
      <c r="A3261" s="619" t="s">
        <v>5278</v>
      </c>
      <c r="B3261" s="619" t="s">
        <v>21687</v>
      </c>
      <c r="C3261" s="622" t="s">
        <v>201</v>
      </c>
      <c r="D3261" s="622">
        <v>8.4499999999999993</v>
      </c>
    </row>
    <row r="3262" spans="1:4" ht="47.25">
      <c r="A3262" s="619" t="s">
        <v>5268</v>
      </c>
      <c r="B3262" s="619" t="s">
        <v>21688</v>
      </c>
      <c r="C3262" s="622" t="s">
        <v>201</v>
      </c>
      <c r="D3262" s="622">
        <v>8.76</v>
      </c>
    </row>
    <row r="3263" spans="1:4" ht="47.25">
      <c r="A3263" s="619" t="s">
        <v>5269</v>
      </c>
      <c r="B3263" s="619" t="s">
        <v>21689</v>
      </c>
      <c r="C3263" s="622" t="s">
        <v>201</v>
      </c>
      <c r="D3263" s="622">
        <v>9.4700000000000006</v>
      </c>
    </row>
    <row r="3264" spans="1:4" ht="47.25">
      <c r="A3264" s="619" t="s">
        <v>5270</v>
      </c>
      <c r="B3264" s="619" t="s">
        <v>21690</v>
      </c>
      <c r="C3264" s="622" t="s">
        <v>201</v>
      </c>
      <c r="D3264" s="622">
        <v>9.7799999999999994</v>
      </c>
    </row>
    <row r="3265" spans="1:4" ht="47.25">
      <c r="A3265" s="619" t="s">
        <v>5271</v>
      </c>
      <c r="B3265" s="619" t="s">
        <v>21691</v>
      </c>
      <c r="C3265" s="622" t="s">
        <v>201</v>
      </c>
      <c r="D3265" s="622">
        <v>10.08</v>
      </c>
    </row>
    <row r="3266" spans="1:4" ht="63">
      <c r="A3266" s="619" t="s">
        <v>5272</v>
      </c>
      <c r="B3266" s="619" t="s">
        <v>21692</v>
      </c>
      <c r="C3266" s="622" t="s">
        <v>201</v>
      </c>
      <c r="D3266" s="622">
        <v>10.79</v>
      </c>
    </row>
    <row r="3267" spans="1:4" ht="47.25">
      <c r="A3267" s="619" t="s">
        <v>5273</v>
      </c>
      <c r="B3267" s="619" t="s">
        <v>21693</v>
      </c>
      <c r="C3267" s="622" t="s">
        <v>201</v>
      </c>
      <c r="D3267" s="622">
        <v>11.35</v>
      </c>
    </row>
    <row r="3268" spans="1:4" ht="47.25">
      <c r="A3268" s="619" t="s">
        <v>5275</v>
      </c>
      <c r="B3268" s="619" t="s">
        <v>21694</v>
      </c>
      <c r="C3268" s="622" t="s">
        <v>201</v>
      </c>
      <c r="D3268" s="622">
        <v>12.61</v>
      </c>
    </row>
    <row r="3269" spans="1:4" ht="47.25">
      <c r="A3269" s="619" t="s">
        <v>21695</v>
      </c>
      <c r="B3269" s="619" t="s">
        <v>21696</v>
      </c>
      <c r="C3269" s="622" t="s">
        <v>201</v>
      </c>
      <c r="D3269" s="622">
        <v>5.71</v>
      </c>
    </row>
    <row r="3270" spans="1:4" ht="47.25">
      <c r="A3270" s="619" t="s">
        <v>21697</v>
      </c>
      <c r="B3270" s="619" t="s">
        <v>21698</v>
      </c>
      <c r="C3270" s="622" t="s">
        <v>201</v>
      </c>
      <c r="D3270" s="622">
        <v>6.43</v>
      </c>
    </row>
    <row r="3271" spans="1:4" ht="47.25">
      <c r="A3271" s="619" t="s">
        <v>21699</v>
      </c>
      <c r="B3271" s="619" t="s">
        <v>21700</v>
      </c>
      <c r="C3271" s="622" t="s">
        <v>201</v>
      </c>
      <c r="D3271" s="622">
        <v>6.71</v>
      </c>
    </row>
    <row r="3272" spans="1:4" ht="47.25">
      <c r="A3272" s="619" t="s">
        <v>21701</v>
      </c>
      <c r="B3272" s="619" t="s">
        <v>21702</v>
      </c>
      <c r="C3272" s="622" t="s">
        <v>201</v>
      </c>
      <c r="D3272" s="622">
        <v>6.94</v>
      </c>
    </row>
    <row r="3273" spans="1:4" ht="47.25">
      <c r="A3273" s="619" t="s">
        <v>21703</v>
      </c>
      <c r="B3273" s="619" t="s">
        <v>21704</v>
      </c>
      <c r="C3273" s="622" t="s">
        <v>201</v>
      </c>
      <c r="D3273" s="622">
        <v>7.16</v>
      </c>
    </row>
    <row r="3274" spans="1:4" ht="47.25">
      <c r="A3274" s="619" t="s">
        <v>21705</v>
      </c>
      <c r="B3274" s="619" t="s">
        <v>21706</v>
      </c>
      <c r="C3274" s="622" t="s">
        <v>201</v>
      </c>
      <c r="D3274" s="622">
        <v>7.37</v>
      </c>
    </row>
    <row r="3275" spans="1:4" ht="47.25">
      <c r="A3275" s="619" t="s">
        <v>21707</v>
      </c>
      <c r="B3275" s="619" t="s">
        <v>21708</v>
      </c>
      <c r="C3275" s="622" t="s">
        <v>201</v>
      </c>
      <c r="D3275" s="622">
        <v>7.96</v>
      </c>
    </row>
    <row r="3276" spans="1:4" ht="47.25">
      <c r="A3276" s="619" t="s">
        <v>21709</v>
      </c>
      <c r="B3276" s="619" t="s">
        <v>21710</v>
      </c>
      <c r="C3276" s="622" t="s">
        <v>201</v>
      </c>
      <c r="D3276" s="622">
        <v>8.16</v>
      </c>
    </row>
    <row r="3277" spans="1:4" ht="47.25">
      <c r="A3277" s="619" t="s">
        <v>21711</v>
      </c>
      <c r="B3277" s="619" t="s">
        <v>21712</v>
      </c>
      <c r="C3277" s="622" t="s">
        <v>201</v>
      </c>
      <c r="D3277" s="622">
        <v>8.35</v>
      </c>
    </row>
    <row r="3278" spans="1:4" ht="47.25">
      <c r="A3278" s="619" t="s">
        <v>21713</v>
      </c>
      <c r="B3278" s="619" t="s">
        <v>21714</v>
      </c>
      <c r="C3278" s="622" t="s">
        <v>201</v>
      </c>
      <c r="D3278" s="622">
        <v>8.5500000000000007</v>
      </c>
    </row>
    <row r="3279" spans="1:4" ht="47.25">
      <c r="A3279" s="619" t="s">
        <v>21715</v>
      </c>
      <c r="B3279" s="619" t="s">
        <v>21716</v>
      </c>
      <c r="C3279" s="622" t="s">
        <v>201</v>
      </c>
      <c r="D3279" s="622">
        <v>9.32</v>
      </c>
    </row>
    <row r="3280" spans="1:4" ht="47.25">
      <c r="A3280" s="619" t="s">
        <v>21717</v>
      </c>
      <c r="B3280" s="619" t="s">
        <v>21718</v>
      </c>
      <c r="C3280" s="622" t="s">
        <v>201</v>
      </c>
      <c r="D3280" s="622">
        <v>9.8699999999999992</v>
      </c>
    </row>
    <row r="3281" spans="1:4" ht="47.25">
      <c r="A3281" s="619" t="s">
        <v>21719</v>
      </c>
      <c r="B3281" s="619" t="s">
        <v>21720</v>
      </c>
      <c r="C3281" s="622" t="s">
        <v>201</v>
      </c>
      <c r="D3281" s="622">
        <v>5.61</v>
      </c>
    </row>
    <row r="3282" spans="1:4" ht="47.25">
      <c r="A3282" s="619" t="s">
        <v>21721</v>
      </c>
      <c r="B3282" s="619" t="s">
        <v>21722</v>
      </c>
      <c r="C3282" s="622" t="s">
        <v>201</v>
      </c>
      <c r="D3282" s="622">
        <v>5.88</v>
      </c>
    </row>
    <row r="3283" spans="1:4" ht="47.25">
      <c r="A3283" s="619" t="s">
        <v>21723</v>
      </c>
      <c r="B3283" s="619" t="s">
        <v>21724</v>
      </c>
      <c r="C3283" s="622" t="s">
        <v>201</v>
      </c>
      <c r="D3283" s="622">
        <v>6.5</v>
      </c>
    </row>
    <row r="3284" spans="1:4" ht="47.25">
      <c r="A3284" s="619" t="s">
        <v>21725</v>
      </c>
      <c r="B3284" s="619" t="s">
        <v>21726</v>
      </c>
      <c r="C3284" s="622" t="s">
        <v>201</v>
      </c>
      <c r="D3284" s="622">
        <v>6.69</v>
      </c>
    </row>
    <row r="3285" spans="1:4" ht="47.25">
      <c r="A3285" s="619" t="s">
        <v>21727</v>
      </c>
      <c r="B3285" s="619" t="s">
        <v>21728</v>
      </c>
      <c r="C3285" s="622" t="s">
        <v>201</v>
      </c>
      <c r="D3285" s="622">
        <v>6.87</v>
      </c>
    </row>
    <row r="3286" spans="1:4" ht="47.25">
      <c r="A3286" s="619" t="s">
        <v>21729</v>
      </c>
      <c r="B3286" s="619" t="s">
        <v>21730</v>
      </c>
      <c r="C3286" s="622" t="s">
        <v>201</v>
      </c>
      <c r="D3286" s="622">
        <v>7.05</v>
      </c>
    </row>
    <row r="3287" spans="1:4" ht="47.25">
      <c r="A3287" s="619" t="s">
        <v>21731</v>
      </c>
      <c r="B3287" s="619" t="s">
        <v>21732</v>
      </c>
      <c r="C3287" s="622" t="s">
        <v>201</v>
      </c>
      <c r="D3287" s="622">
        <v>7.21</v>
      </c>
    </row>
    <row r="3288" spans="1:4" ht="47.25">
      <c r="A3288" s="619" t="s">
        <v>21733</v>
      </c>
      <c r="B3288" s="619" t="s">
        <v>21734</v>
      </c>
      <c r="C3288" s="622" t="s">
        <v>201</v>
      </c>
      <c r="D3288" s="622">
        <v>7.37</v>
      </c>
    </row>
    <row r="3289" spans="1:4" ht="47.25">
      <c r="A3289" s="619" t="s">
        <v>21735</v>
      </c>
      <c r="B3289" s="619" t="s">
        <v>21736</v>
      </c>
      <c r="C3289" s="622" t="s">
        <v>201</v>
      </c>
      <c r="D3289" s="622">
        <v>7.93</v>
      </c>
    </row>
    <row r="3290" spans="1:4" ht="47.25">
      <c r="A3290" s="619" t="s">
        <v>21737</v>
      </c>
      <c r="B3290" s="619" t="s">
        <v>21738</v>
      </c>
      <c r="C3290" s="622" t="s">
        <v>201</v>
      </c>
      <c r="D3290" s="622">
        <v>8.09</v>
      </c>
    </row>
    <row r="3291" spans="1:4" ht="47.25">
      <c r="A3291" s="619" t="s">
        <v>21739</v>
      </c>
      <c r="B3291" s="619" t="s">
        <v>21740</v>
      </c>
      <c r="C3291" s="622" t="s">
        <v>201</v>
      </c>
      <c r="D3291" s="622">
        <v>8.39</v>
      </c>
    </row>
    <row r="3292" spans="1:4" ht="47.25">
      <c r="A3292" s="619" t="s">
        <v>21741</v>
      </c>
      <c r="B3292" s="619" t="s">
        <v>21742</v>
      </c>
      <c r="C3292" s="622" t="s">
        <v>201</v>
      </c>
      <c r="D3292" s="622">
        <v>8.85</v>
      </c>
    </row>
    <row r="3293" spans="1:4" ht="47.25">
      <c r="A3293" s="619" t="s">
        <v>5279</v>
      </c>
      <c r="B3293" s="619" t="s">
        <v>21743</v>
      </c>
      <c r="C3293" s="622" t="s">
        <v>201</v>
      </c>
      <c r="D3293" s="622">
        <v>9.17</v>
      </c>
    </row>
    <row r="3294" spans="1:4" ht="47.25">
      <c r="A3294" s="619" t="s">
        <v>5286</v>
      </c>
      <c r="B3294" s="619" t="s">
        <v>21744</v>
      </c>
      <c r="C3294" s="622" t="s">
        <v>201</v>
      </c>
      <c r="D3294" s="622">
        <v>9.73</v>
      </c>
    </row>
    <row r="3295" spans="1:4" ht="47.25">
      <c r="A3295" s="619" t="s">
        <v>5288</v>
      </c>
      <c r="B3295" s="619" t="s">
        <v>21745</v>
      </c>
      <c r="C3295" s="622" t="s">
        <v>201</v>
      </c>
      <c r="D3295" s="622">
        <v>10.199999999999999</v>
      </c>
    </row>
    <row r="3296" spans="1:4" ht="47.25">
      <c r="A3296" s="619" t="s">
        <v>5289</v>
      </c>
      <c r="B3296" s="619" t="s">
        <v>21746</v>
      </c>
      <c r="C3296" s="622" t="s">
        <v>201</v>
      </c>
      <c r="D3296" s="622">
        <v>11.31</v>
      </c>
    </row>
    <row r="3297" spans="1:4" ht="47.25">
      <c r="A3297" s="619" t="s">
        <v>5290</v>
      </c>
      <c r="B3297" s="619" t="s">
        <v>21747</v>
      </c>
      <c r="C3297" s="622" t="s">
        <v>201</v>
      </c>
      <c r="D3297" s="622">
        <v>11.68</v>
      </c>
    </row>
    <row r="3298" spans="1:4" ht="47.25">
      <c r="A3298" s="619" t="s">
        <v>5280</v>
      </c>
      <c r="B3298" s="619" t="s">
        <v>21748</v>
      </c>
      <c r="C3298" s="622" t="s">
        <v>201</v>
      </c>
      <c r="D3298" s="622">
        <v>12.04</v>
      </c>
    </row>
    <row r="3299" spans="1:4" ht="47.25">
      <c r="A3299" s="619" t="s">
        <v>5281</v>
      </c>
      <c r="B3299" s="619" t="s">
        <v>21749</v>
      </c>
      <c r="C3299" s="622" t="s">
        <v>201</v>
      </c>
      <c r="D3299" s="622">
        <v>12.38</v>
      </c>
    </row>
    <row r="3300" spans="1:4" ht="47.25">
      <c r="A3300" s="619" t="s">
        <v>5282</v>
      </c>
      <c r="B3300" s="619" t="s">
        <v>21750</v>
      </c>
      <c r="C3300" s="622" t="s">
        <v>201</v>
      </c>
      <c r="D3300" s="622">
        <v>12.73</v>
      </c>
    </row>
    <row r="3301" spans="1:4" ht="47.25">
      <c r="A3301" s="619" t="s">
        <v>5283</v>
      </c>
      <c r="B3301" s="619" t="s">
        <v>21751</v>
      </c>
      <c r="C3301" s="622" t="s">
        <v>201</v>
      </c>
      <c r="D3301" s="622">
        <v>13.76</v>
      </c>
    </row>
    <row r="3302" spans="1:4" ht="47.25">
      <c r="A3302" s="619" t="s">
        <v>5284</v>
      </c>
      <c r="B3302" s="619" t="s">
        <v>21752</v>
      </c>
      <c r="C3302" s="622" t="s">
        <v>201</v>
      </c>
      <c r="D3302" s="622">
        <v>14.1</v>
      </c>
    </row>
    <row r="3303" spans="1:4" ht="47.25">
      <c r="A3303" s="619" t="s">
        <v>5285</v>
      </c>
      <c r="B3303" s="619" t="s">
        <v>21753</v>
      </c>
      <c r="C3303" s="622" t="s">
        <v>201</v>
      </c>
      <c r="D3303" s="622">
        <v>14.72</v>
      </c>
    </row>
    <row r="3304" spans="1:4" ht="47.25">
      <c r="A3304" s="619" t="s">
        <v>5287</v>
      </c>
      <c r="B3304" s="619" t="s">
        <v>21754</v>
      </c>
      <c r="C3304" s="622" t="s">
        <v>201</v>
      </c>
      <c r="D3304" s="622">
        <v>16.38</v>
      </c>
    </row>
    <row r="3305" spans="1:4" ht="47.25">
      <c r="A3305" s="619" t="s">
        <v>21755</v>
      </c>
      <c r="B3305" s="619" t="s">
        <v>21756</v>
      </c>
      <c r="C3305" s="622" t="s">
        <v>201</v>
      </c>
      <c r="D3305" s="622">
        <v>8.83</v>
      </c>
    </row>
    <row r="3306" spans="1:4" ht="47.25">
      <c r="A3306" s="619" t="s">
        <v>21757</v>
      </c>
      <c r="B3306" s="619" t="s">
        <v>21758</v>
      </c>
      <c r="C3306" s="622" t="s">
        <v>201</v>
      </c>
      <c r="D3306" s="622">
        <v>9.19</v>
      </c>
    </row>
    <row r="3307" spans="1:4" ht="47.25">
      <c r="A3307" s="619" t="s">
        <v>21759</v>
      </c>
      <c r="B3307" s="619" t="s">
        <v>21760</v>
      </c>
      <c r="C3307" s="622" t="s">
        <v>201</v>
      </c>
      <c r="D3307" s="622">
        <v>9.5</v>
      </c>
    </row>
    <row r="3308" spans="1:4" ht="47.25">
      <c r="A3308" s="619" t="s">
        <v>21761</v>
      </c>
      <c r="B3308" s="619" t="s">
        <v>21762</v>
      </c>
      <c r="C3308" s="622" t="s">
        <v>201</v>
      </c>
      <c r="D3308" s="622">
        <v>9.76</v>
      </c>
    </row>
    <row r="3309" spans="1:4" ht="47.25">
      <c r="A3309" s="619" t="s">
        <v>21763</v>
      </c>
      <c r="B3309" s="619" t="s">
        <v>21764</v>
      </c>
      <c r="C3309" s="622" t="s">
        <v>201</v>
      </c>
      <c r="D3309" s="622">
        <v>10</v>
      </c>
    </row>
    <row r="3310" spans="1:4" ht="47.25">
      <c r="A3310" s="619" t="s">
        <v>21765</v>
      </c>
      <c r="B3310" s="619" t="s">
        <v>21766</v>
      </c>
      <c r="C3310" s="622" t="s">
        <v>201</v>
      </c>
      <c r="D3310" s="622">
        <v>10.23</v>
      </c>
    </row>
    <row r="3311" spans="1:4" ht="47.25">
      <c r="A3311" s="619" t="s">
        <v>21767</v>
      </c>
      <c r="B3311" s="619" t="s">
        <v>21768</v>
      </c>
      <c r="C3311" s="622" t="s">
        <v>201</v>
      </c>
      <c r="D3311" s="622">
        <v>10.45</v>
      </c>
    </row>
    <row r="3312" spans="1:4" ht="47.25">
      <c r="A3312" s="619" t="s">
        <v>21769</v>
      </c>
      <c r="B3312" s="619" t="s">
        <v>21770</v>
      </c>
      <c r="C3312" s="622" t="s">
        <v>201</v>
      </c>
      <c r="D3312" s="622">
        <v>11.37</v>
      </c>
    </row>
    <row r="3313" spans="1:4" ht="47.25">
      <c r="A3313" s="619" t="s">
        <v>21771</v>
      </c>
      <c r="B3313" s="619" t="s">
        <v>21772</v>
      </c>
      <c r="C3313" s="622" t="s">
        <v>201</v>
      </c>
      <c r="D3313" s="622">
        <v>11.58</v>
      </c>
    </row>
    <row r="3314" spans="1:4" ht="47.25">
      <c r="A3314" s="619" t="s">
        <v>21773</v>
      </c>
      <c r="B3314" s="619" t="s">
        <v>21774</v>
      </c>
      <c r="C3314" s="622" t="s">
        <v>201</v>
      </c>
      <c r="D3314" s="622">
        <v>11.8</v>
      </c>
    </row>
    <row r="3315" spans="1:4" ht="47.25">
      <c r="A3315" s="619" t="s">
        <v>21775</v>
      </c>
      <c r="B3315" s="619" t="s">
        <v>21776</v>
      </c>
      <c r="C3315" s="622" t="s">
        <v>201</v>
      </c>
      <c r="D3315" s="622">
        <v>12.21</v>
      </c>
    </row>
    <row r="3316" spans="1:4" ht="47.25">
      <c r="A3316" s="619" t="s">
        <v>21777</v>
      </c>
      <c r="B3316" s="619" t="s">
        <v>21778</v>
      </c>
      <c r="C3316" s="622" t="s">
        <v>201</v>
      </c>
      <c r="D3316" s="622">
        <v>12.83</v>
      </c>
    </row>
    <row r="3317" spans="1:4" ht="47.25">
      <c r="A3317" s="619" t="s">
        <v>21779</v>
      </c>
      <c r="B3317" s="619" t="s">
        <v>21780</v>
      </c>
      <c r="C3317" s="622" t="s">
        <v>201</v>
      </c>
      <c r="D3317" s="622">
        <v>8.7200000000000006</v>
      </c>
    </row>
    <row r="3318" spans="1:4" ht="47.25">
      <c r="A3318" s="619" t="s">
        <v>21781</v>
      </c>
      <c r="B3318" s="619" t="s">
        <v>21782</v>
      </c>
      <c r="C3318" s="622" t="s">
        <v>201</v>
      </c>
      <c r="D3318" s="622">
        <v>9.02</v>
      </c>
    </row>
    <row r="3319" spans="1:4" ht="47.25">
      <c r="A3319" s="619" t="s">
        <v>21783</v>
      </c>
      <c r="B3319" s="619" t="s">
        <v>21784</v>
      </c>
      <c r="C3319" s="622" t="s">
        <v>201</v>
      </c>
      <c r="D3319" s="622">
        <v>9.27</v>
      </c>
    </row>
    <row r="3320" spans="1:4" ht="47.25">
      <c r="A3320" s="619" t="s">
        <v>21785</v>
      </c>
      <c r="B3320" s="619" t="s">
        <v>21786</v>
      </c>
      <c r="C3320" s="622" t="s">
        <v>201</v>
      </c>
      <c r="D3320" s="622">
        <v>9.48</v>
      </c>
    </row>
    <row r="3321" spans="1:4" ht="47.25">
      <c r="A3321" s="619" t="s">
        <v>21787</v>
      </c>
      <c r="B3321" s="619" t="s">
        <v>21788</v>
      </c>
      <c r="C3321" s="622" t="s">
        <v>201</v>
      </c>
      <c r="D3321" s="622">
        <v>9.68</v>
      </c>
    </row>
    <row r="3322" spans="1:4" ht="47.25">
      <c r="A3322" s="619" t="s">
        <v>21789</v>
      </c>
      <c r="B3322" s="619" t="s">
        <v>21790</v>
      </c>
      <c r="C3322" s="622" t="s">
        <v>201</v>
      </c>
      <c r="D3322" s="622">
        <v>9.8699999999999992</v>
      </c>
    </row>
    <row r="3323" spans="1:4" ht="47.25">
      <c r="A3323" s="619" t="s">
        <v>21791</v>
      </c>
      <c r="B3323" s="619" t="s">
        <v>21792</v>
      </c>
      <c r="C3323" s="622" t="s">
        <v>201</v>
      </c>
      <c r="D3323" s="622">
        <v>10.050000000000001</v>
      </c>
    </row>
    <row r="3324" spans="1:4" ht="47.25">
      <c r="A3324" s="619" t="s">
        <v>21793</v>
      </c>
      <c r="B3324" s="619" t="s">
        <v>21794</v>
      </c>
      <c r="C3324" s="622" t="s">
        <v>201</v>
      </c>
      <c r="D3324" s="622">
        <v>10.23</v>
      </c>
    </row>
    <row r="3325" spans="1:4" ht="47.25">
      <c r="A3325" s="619" t="s">
        <v>21795</v>
      </c>
      <c r="B3325" s="619" t="s">
        <v>21796</v>
      </c>
      <c r="C3325" s="622" t="s">
        <v>201</v>
      </c>
      <c r="D3325" s="622">
        <v>10.41</v>
      </c>
    </row>
    <row r="3326" spans="1:4" ht="47.25">
      <c r="A3326" s="619" t="s">
        <v>21797</v>
      </c>
      <c r="B3326" s="619" t="s">
        <v>21798</v>
      </c>
      <c r="C3326" s="622" t="s">
        <v>201</v>
      </c>
      <c r="D3326" s="622">
        <v>11.29</v>
      </c>
    </row>
    <row r="3327" spans="1:4" ht="47.25">
      <c r="A3327" s="619" t="s">
        <v>21799</v>
      </c>
      <c r="B3327" s="619" t="s">
        <v>21800</v>
      </c>
      <c r="C3327" s="622" t="s">
        <v>201</v>
      </c>
      <c r="D3327" s="622">
        <v>11.62</v>
      </c>
    </row>
    <row r="3328" spans="1:4" ht="47.25">
      <c r="A3328" s="619" t="s">
        <v>21801</v>
      </c>
      <c r="B3328" s="619" t="s">
        <v>21802</v>
      </c>
      <c r="C3328" s="622" t="s">
        <v>201</v>
      </c>
      <c r="D3328" s="622">
        <v>12.13</v>
      </c>
    </row>
    <row r="3329" spans="1:4" ht="47.25">
      <c r="A3329" s="619" t="s">
        <v>21803</v>
      </c>
      <c r="B3329" s="619" t="s">
        <v>21804</v>
      </c>
      <c r="C3329" s="622" t="s">
        <v>201</v>
      </c>
      <c r="D3329" s="622">
        <v>43.54</v>
      </c>
    </row>
    <row r="3330" spans="1:4" ht="47.25">
      <c r="A3330" s="619" t="s">
        <v>21805</v>
      </c>
      <c r="B3330" s="619" t="s">
        <v>21806</v>
      </c>
      <c r="C3330" s="622" t="s">
        <v>201</v>
      </c>
      <c r="D3330" s="622">
        <v>44.34</v>
      </c>
    </row>
    <row r="3331" spans="1:4" ht="47.25">
      <c r="A3331" s="619" t="s">
        <v>21807</v>
      </c>
      <c r="B3331" s="619" t="s">
        <v>21808</v>
      </c>
      <c r="C3331" s="622" t="s">
        <v>201</v>
      </c>
      <c r="D3331" s="622">
        <v>45.02</v>
      </c>
    </row>
    <row r="3332" spans="1:4" ht="47.25">
      <c r="A3332" s="619" t="s">
        <v>21809</v>
      </c>
      <c r="B3332" s="619" t="s">
        <v>21810</v>
      </c>
      <c r="C3332" s="622" t="s">
        <v>201</v>
      </c>
      <c r="D3332" s="622">
        <v>46.69</v>
      </c>
    </row>
    <row r="3333" spans="1:4" ht="47.25">
      <c r="A3333" s="619" t="s">
        <v>21811</v>
      </c>
      <c r="B3333" s="619" t="s">
        <v>21812</v>
      </c>
      <c r="C3333" s="622" t="s">
        <v>201</v>
      </c>
      <c r="D3333" s="622">
        <v>47.22</v>
      </c>
    </row>
    <row r="3334" spans="1:4" ht="47.25">
      <c r="A3334" s="619" t="s">
        <v>21813</v>
      </c>
      <c r="B3334" s="619" t="s">
        <v>21814</v>
      </c>
      <c r="C3334" s="622" t="s">
        <v>201</v>
      </c>
      <c r="D3334" s="622">
        <v>47.73</v>
      </c>
    </row>
    <row r="3335" spans="1:4" ht="47.25">
      <c r="A3335" s="619" t="s">
        <v>21815</v>
      </c>
      <c r="B3335" s="619" t="s">
        <v>21816</v>
      </c>
      <c r="C3335" s="622" t="s">
        <v>201</v>
      </c>
      <c r="D3335" s="622">
        <v>48.23</v>
      </c>
    </row>
    <row r="3336" spans="1:4" ht="47.25">
      <c r="A3336" s="621" t="s">
        <v>21817</v>
      </c>
      <c r="B3336" s="621" t="s">
        <v>21818</v>
      </c>
      <c r="C3336" s="622" t="s">
        <v>201</v>
      </c>
      <c r="D3336" s="622">
        <v>48.72</v>
      </c>
    </row>
    <row r="3337" spans="1:4" ht="47.25">
      <c r="A3337" s="619" t="s">
        <v>21819</v>
      </c>
      <c r="B3337" s="619" t="s">
        <v>21820</v>
      </c>
      <c r="C3337" s="622" t="s">
        <v>201</v>
      </c>
      <c r="D3337" s="622">
        <v>49.21</v>
      </c>
    </row>
    <row r="3338" spans="1:4" ht="47.25">
      <c r="A3338" s="619" t="s">
        <v>21821</v>
      </c>
      <c r="B3338" s="619" t="s">
        <v>21822</v>
      </c>
      <c r="C3338" s="622" t="s">
        <v>201</v>
      </c>
      <c r="D3338" s="622">
        <v>50.76</v>
      </c>
    </row>
    <row r="3339" spans="1:4" ht="47.25">
      <c r="A3339" s="619" t="s">
        <v>21823</v>
      </c>
      <c r="B3339" s="619" t="s">
        <v>21824</v>
      </c>
      <c r="C3339" s="622" t="s">
        <v>201</v>
      </c>
      <c r="D3339" s="622">
        <v>51.67</v>
      </c>
    </row>
    <row r="3340" spans="1:4" ht="47.25">
      <c r="A3340" s="619" t="s">
        <v>21825</v>
      </c>
      <c r="B3340" s="619" t="s">
        <v>21826</v>
      </c>
      <c r="C3340" s="622" t="s">
        <v>201</v>
      </c>
      <c r="D3340" s="622">
        <v>54.11</v>
      </c>
    </row>
    <row r="3341" spans="1:4" ht="47.25">
      <c r="A3341" s="619" t="s">
        <v>21827</v>
      </c>
      <c r="B3341" s="619" t="s">
        <v>21828</v>
      </c>
      <c r="C3341" s="622" t="s">
        <v>201</v>
      </c>
      <c r="D3341" s="622">
        <v>43.05</v>
      </c>
    </row>
    <row r="3342" spans="1:4" ht="47.25">
      <c r="A3342" s="619" t="s">
        <v>21829</v>
      </c>
      <c r="B3342" s="619" t="s">
        <v>21830</v>
      </c>
      <c r="C3342" s="622" t="s">
        <v>201</v>
      </c>
      <c r="D3342" s="622">
        <v>43.56</v>
      </c>
    </row>
    <row r="3343" spans="1:4" ht="47.25">
      <c r="A3343" s="619" t="s">
        <v>21831</v>
      </c>
      <c r="B3343" s="619" t="s">
        <v>21832</v>
      </c>
      <c r="C3343" s="622" t="s">
        <v>201</v>
      </c>
      <c r="D3343" s="622">
        <v>44.01</v>
      </c>
    </row>
    <row r="3344" spans="1:4" ht="47.25">
      <c r="A3344" s="619" t="s">
        <v>21833</v>
      </c>
      <c r="B3344" s="619" t="s">
        <v>21834</v>
      </c>
      <c r="C3344" s="622" t="s">
        <v>201</v>
      </c>
      <c r="D3344" s="622">
        <v>44.38</v>
      </c>
    </row>
    <row r="3345" spans="1:4" ht="47.25">
      <c r="A3345" s="619" t="s">
        <v>21835</v>
      </c>
      <c r="B3345" s="619" t="s">
        <v>21836</v>
      </c>
      <c r="C3345" s="622" t="s">
        <v>201</v>
      </c>
      <c r="D3345" s="622">
        <v>44.73</v>
      </c>
    </row>
    <row r="3346" spans="1:4" ht="47.25">
      <c r="A3346" s="619" t="s">
        <v>21837</v>
      </c>
      <c r="B3346" s="619" t="s">
        <v>21838</v>
      </c>
      <c r="C3346" s="622" t="s">
        <v>201</v>
      </c>
      <c r="D3346" s="622">
        <v>45.06</v>
      </c>
    </row>
    <row r="3347" spans="1:4" ht="47.25">
      <c r="A3347" s="619" t="s">
        <v>21839</v>
      </c>
      <c r="B3347" s="619" t="s">
        <v>21840</v>
      </c>
      <c r="C3347" s="622" t="s">
        <v>201</v>
      </c>
      <c r="D3347" s="622">
        <v>45.38</v>
      </c>
    </row>
    <row r="3348" spans="1:4" ht="47.25">
      <c r="A3348" s="619" t="s">
        <v>21841</v>
      </c>
      <c r="B3348" s="619" t="s">
        <v>21842</v>
      </c>
      <c r="C3348" s="622" t="s">
        <v>201</v>
      </c>
      <c r="D3348" s="622">
        <v>46.76</v>
      </c>
    </row>
    <row r="3349" spans="1:4" ht="47.25">
      <c r="A3349" s="619" t="s">
        <v>21843</v>
      </c>
      <c r="B3349" s="619" t="s">
        <v>21844</v>
      </c>
      <c r="C3349" s="622" t="s">
        <v>201</v>
      </c>
      <c r="D3349" s="622">
        <v>47.08</v>
      </c>
    </row>
    <row r="3350" spans="1:4" ht="47.25">
      <c r="A3350" s="619" t="s">
        <v>21845</v>
      </c>
      <c r="B3350" s="619" t="s">
        <v>21846</v>
      </c>
      <c r="C3350" s="622" t="s">
        <v>201</v>
      </c>
      <c r="D3350" s="622">
        <v>47.39</v>
      </c>
    </row>
    <row r="3351" spans="1:4" ht="47.25">
      <c r="A3351" s="619" t="s">
        <v>21847</v>
      </c>
      <c r="B3351" s="619" t="s">
        <v>21848</v>
      </c>
      <c r="C3351" s="622" t="s">
        <v>201</v>
      </c>
      <c r="D3351" s="622">
        <v>47.98</v>
      </c>
    </row>
    <row r="3352" spans="1:4" ht="47.25">
      <c r="A3352" s="619" t="s">
        <v>21849</v>
      </c>
      <c r="B3352" s="619" t="s">
        <v>21850</v>
      </c>
      <c r="C3352" s="622" t="s">
        <v>201</v>
      </c>
      <c r="D3352" s="622">
        <v>48.87</v>
      </c>
    </row>
    <row r="3353" spans="1:4" ht="47.25">
      <c r="A3353" s="619" t="s">
        <v>21851</v>
      </c>
      <c r="B3353" s="619" t="s">
        <v>21852</v>
      </c>
      <c r="C3353" s="622" t="s">
        <v>201</v>
      </c>
      <c r="D3353" s="622">
        <v>42.89</v>
      </c>
    </row>
    <row r="3354" spans="1:4" ht="47.25">
      <c r="A3354" s="619" t="s">
        <v>21853</v>
      </c>
      <c r="B3354" s="619" t="s">
        <v>21854</v>
      </c>
      <c r="C3354" s="622" t="s">
        <v>201</v>
      </c>
      <c r="D3354" s="622">
        <v>43.32</v>
      </c>
    </row>
    <row r="3355" spans="1:4" ht="47.25">
      <c r="A3355" s="619" t="s">
        <v>21855</v>
      </c>
      <c r="B3355" s="619" t="s">
        <v>21856</v>
      </c>
      <c r="C3355" s="622" t="s">
        <v>201</v>
      </c>
      <c r="D3355" s="622">
        <v>43.68</v>
      </c>
    </row>
    <row r="3356" spans="1:4" ht="47.25">
      <c r="A3356" s="619" t="s">
        <v>21857</v>
      </c>
      <c r="B3356" s="619" t="s">
        <v>21858</v>
      </c>
      <c r="C3356" s="622" t="s">
        <v>201</v>
      </c>
      <c r="D3356" s="622">
        <v>43.99</v>
      </c>
    </row>
    <row r="3357" spans="1:4" ht="47.25">
      <c r="A3357" s="619" t="s">
        <v>21859</v>
      </c>
      <c r="B3357" s="619" t="s">
        <v>21860</v>
      </c>
      <c r="C3357" s="622" t="s">
        <v>201</v>
      </c>
      <c r="D3357" s="622">
        <v>44.28</v>
      </c>
    </row>
    <row r="3358" spans="1:4" ht="47.25">
      <c r="A3358" s="619" t="s">
        <v>21861</v>
      </c>
      <c r="B3358" s="619" t="s">
        <v>21862</v>
      </c>
      <c r="C3358" s="622" t="s">
        <v>201</v>
      </c>
      <c r="D3358" s="622">
        <v>44.55</v>
      </c>
    </row>
    <row r="3359" spans="1:4" ht="47.25">
      <c r="A3359" s="619" t="s">
        <v>21863</v>
      </c>
      <c r="B3359" s="619" t="s">
        <v>21864</v>
      </c>
      <c r="C3359" s="622" t="s">
        <v>201</v>
      </c>
      <c r="D3359" s="622">
        <v>44.81</v>
      </c>
    </row>
    <row r="3360" spans="1:4" ht="47.25">
      <c r="A3360" s="619" t="s">
        <v>21865</v>
      </c>
      <c r="B3360" s="619" t="s">
        <v>21866</v>
      </c>
      <c r="C3360" s="622" t="s">
        <v>201</v>
      </c>
      <c r="D3360" s="622">
        <v>45.07</v>
      </c>
    </row>
    <row r="3361" spans="1:4" ht="47.25">
      <c r="A3361" s="619" t="s">
        <v>21867</v>
      </c>
      <c r="B3361" s="619" t="s">
        <v>21868</v>
      </c>
      <c r="C3361" s="622" t="s">
        <v>201</v>
      </c>
      <c r="D3361" s="622">
        <v>45.33</v>
      </c>
    </row>
    <row r="3362" spans="1:4" ht="47.25">
      <c r="A3362" s="619" t="s">
        <v>21869</v>
      </c>
      <c r="B3362" s="619" t="s">
        <v>21870</v>
      </c>
      <c r="C3362" s="622" t="s">
        <v>201</v>
      </c>
      <c r="D3362" s="622">
        <v>46.66</v>
      </c>
    </row>
    <row r="3363" spans="1:4" ht="47.25">
      <c r="A3363" s="619" t="s">
        <v>21871</v>
      </c>
      <c r="B3363" s="619" t="s">
        <v>21872</v>
      </c>
      <c r="C3363" s="622" t="s">
        <v>201</v>
      </c>
      <c r="D3363" s="622">
        <v>47.13</v>
      </c>
    </row>
    <row r="3364" spans="1:4" ht="47.25">
      <c r="A3364" s="619" t="s">
        <v>21873</v>
      </c>
      <c r="B3364" s="619" t="s">
        <v>21874</v>
      </c>
      <c r="C3364" s="622" t="s">
        <v>201</v>
      </c>
      <c r="D3364" s="622">
        <v>47.87</v>
      </c>
    </row>
    <row r="3365" spans="1:4" ht="47.25">
      <c r="A3365" s="619" t="s">
        <v>5292</v>
      </c>
      <c r="B3365" s="619" t="s">
        <v>21875</v>
      </c>
      <c r="C3365" s="622" t="s">
        <v>201</v>
      </c>
      <c r="D3365" s="622">
        <v>42.33</v>
      </c>
    </row>
    <row r="3366" spans="1:4" ht="47.25">
      <c r="A3366" s="619" t="s">
        <v>5294</v>
      </c>
      <c r="B3366" s="619" t="s">
        <v>21876</v>
      </c>
      <c r="C3366" s="622" t="s">
        <v>201</v>
      </c>
      <c r="D3366" s="622">
        <v>43.13</v>
      </c>
    </row>
    <row r="3367" spans="1:4" ht="47.25">
      <c r="A3367" s="619" t="s">
        <v>5295</v>
      </c>
      <c r="B3367" s="619" t="s">
        <v>21877</v>
      </c>
      <c r="C3367" s="622" t="s">
        <v>201</v>
      </c>
      <c r="D3367" s="622">
        <v>44.67</v>
      </c>
    </row>
    <row r="3368" spans="1:4" ht="47.25">
      <c r="A3368" s="619" t="s">
        <v>5296</v>
      </c>
      <c r="B3368" s="619" t="s">
        <v>21878</v>
      </c>
      <c r="C3368" s="622" t="s">
        <v>201</v>
      </c>
      <c r="D3368" s="622">
        <v>45.26</v>
      </c>
    </row>
    <row r="3369" spans="1:4" ht="47.25">
      <c r="A3369" s="619" t="s">
        <v>5302</v>
      </c>
      <c r="B3369" s="619" t="s">
        <v>21879</v>
      </c>
      <c r="C3369" s="622" t="s">
        <v>201</v>
      </c>
      <c r="D3369" s="622">
        <v>45.8</v>
      </c>
    </row>
    <row r="3370" spans="1:4" ht="47.25">
      <c r="A3370" s="619" t="s">
        <v>5293</v>
      </c>
      <c r="B3370" s="619" t="s">
        <v>21880</v>
      </c>
      <c r="C3370" s="622" t="s">
        <v>201</v>
      </c>
      <c r="D3370" s="622">
        <v>47.17</v>
      </c>
    </row>
    <row r="3371" spans="1:4" ht="47.25">
      <c r="A3371" s="619" t="s">
        <v>5297</v>
      </c>
      <c r="B3371" s="619" t="s">
        <v>21881</v>
      </c>
      <c r="C3371" s="622" t="s">
        <v>201</v>
      </c>
      <c r="D3371" s="622">
        <v>47.67</v>
      </c>
    </row>
    <row r="3372" spans="1:4" ht="47.25">
      <c r="A3372" s="619" t="s">
        <v>5298</v>
      </c>
      <c r="B3372" s="619" t="s">
        <v>21882</v>
      </c>
      <c r="C3372" s="622" t="s">
        <v>201</v>
      </c>
      <c r="D3372" s="622">
        <v>48.16</v>
      </c>
    </row>
    <row r="3373" spans="1:4" ht="47.25">
      <c r="A3373" s="619" t="s">
        <v>5299</v>
      </c>
      <c r="B3373" s="619" t="s">
        <v>21883</v>
      </c>
      <c r="C3373" s="622" t="s">
        <v>201</v>
      </c>
      <c r="D3373" s="622">
        <v>48.64</v>
      </c>
    </row>
    <row r="3374" spans="1:4" ht="47.25">
      <c r="A3374" s="619" t="s">
        <v>5300</v>
      </c>
      <c r="B3374" s="619" t="s">
        <v>21884</v>
      </c>
      <c r="C3374" s="622" t="s">
        <v>201</v>
      </c>
      <c r="D3374" s="622">
        <v>49.13</v>
      </c>
    </row>
    <row r="3375" spans="1:4" ht="47.25">
      <c r="A3375" s="619" t="s">
        <v>5301</v>
      </c>
      <c r="B3375" s="619" t="s">
        <v>21885</v>
      </c>
      <c r="C3375" s="622" t="s">
        <v>201</v>
      </c>
      <c r="D3375" s="622">
        <v>50.89</v>
      </c>
    </row>
    <row r="3376" spans="1:4" ht="47.25">
      <c r="A3376" s="619" t="s">
        <v>5291</v>
      </c>
      <c r="B3376" s="619" t="s">
        <v>21886</v>
      </c>
      <c r="C3376" s="622" t="s">
        <v>201</v>
      </c>
      <c r="D3376" s="622">
        <v>52.24</v>
      </c>
    </row>
    <row r="3377" spans="1:4" ht="63">
      <c r="A3377" s="619" t="s">
        <v>21887</v>
      </c>
      <c r="B3377" s="619" t="s">
        <v>21888</v>
      </c>
      <c r="C3377" s="622" t="s">
        <v>201</v>
      </c>
      <c r="D3377" s="622">
        <v>41.84</v>
      </c>
    </row>
    <row r="3378" spans="1:4" ht="47.25">
      <c r="A3378" s="619" t="s">
        <v>21889</v>
      </c>
      <c r="B3378" s="619" t="s">
        <v>21890</v>
      </c>
      <c r="C3378" s="622" t="s">
        <v>201</v>
      </c>
      <c r="D3378" s="622">
        <v>42.36</v>
      </c>
    </row>
    <row r="3379" spans="1:4" ht="47.25">
      <c r="A3379" s="619" t="s">
        <v>21891</v>
      </c>
      <c r="B3379" s="619" t="s">
        <v>21892</v>
      </c>
      <c r="C3379" s="622" t="s">
        <v>201</v>
      </c>
      <c r="D3379" s="622">
        <v>42.8</v>
      </c>
    </row>
    <row r="3380" spans="1:4" ht="47.25">
      <c r="A3380" s="619" t="s">
        <v>21893</v>
      </c>
      <c r="B3380" s="619" t="s">
        <v>21894</v>
      </c>
      <c r="C3380" s="622" t="s">
        <v>201</v>
      </c>
      <c r="D3380" s="622">
        <v>43.18</v>
      </c>
    </row>
    <row r="3381" spans="1:4" ht="47.25">
      <c r="A3381" s="619" t="s">
        <v>21895</v>
      </c>
      <c r="B3381" s="619" t="s">
        <v>21896</v>
      </c>
      <c r="C3381" s="622" t="s">
        <v>201</v>
      </c>
      <c r="D3381" s="622">
        <v>44.38</v>
      </c>
    </row>
    <row r="3382" spans="1:4" ht="47.25">
      <c r="A3382" s="619" t="s">
        <v>21897</v>
      </c>
      <c r="B3382" s="619" t="s">
        <v>21898</v>
      </c>
      <c r="C3382" s="622" t="s">
        <v>201</v>
      </c>
      <c r="D3382" s="622">
        <v>44.72</v>
      </c>
    </row>
    <row r="3383" spans="1:4" ht="47.25">
      <c r="A3383" s="619" t="s">
        <v>21899</v>
      </c>
      <c r="B3383" s="619" t="s">
        <v>21900</v>
      </c>
      <c r="C3383" s="622" t="s">
        <v>201</v>
      </c>
      <c r="D3383" s="622">
        <v>45.03</v>
      </c>
    </row>
    <row r="3384" spans="1:4" ht="47.25">
      <c r="A3384" s="619" t="s">
        <v>21901</v>
      </c>
      <c r="B3384" s="619" t="s">
        <v>21902</v>
      </c>
      <c r="C3384" s="622" t="s">
        <v>201</v>
      </c>
      <c r="D3384" s="622">
        <v>45.35</v>
      </c>
    </row>
    <row r="3385" spans="1:4" ht="47.25">
      <c r="A3385" s="619" t="s">
        <v>21903</v>
      </c>
      <c r="B3385" s="619" t="s">
        <v>21904</v>
      </c>
      <c r="C3385" s="622" t="s">
        <v>201</v>
      </c>
      <c r="D3385" s="622">
        <v>45.66</v>
      </c>
    </row>
    <row r="3386" spans="1:4" ht="47.25">
      <c r="A3386" s="619" t="s">
        <v>21905</v>
      </c>
      <c r="B3386" s="619" t="s">
        <v>21906</v>
      </c>
      <c r="C3386" s="622" t="s">
        <v>201</v>
      </c>
      <c r="D3386" s="622">
        <v>45.98</v>
      </c>
    </row>
    <row r="3387" spans="1:4" ht="47.25">
      <c r="A3387" s="619" t="s">
        <v>21907</v>
      </c>
      <c r="B3387" s="619" t="s">
        <v>21908</v>
      </c>
      <c r="C3387" s="622" t="s">
        <v>201</v>
      </c>
      <c r="D3387" s="622">
        <v>47.42</v>
      </c>
    </row>
    <row r="3388" spans="1:4" ht="47.25">
      <c r="A3388" s="619" t="s">
        <v>21909</v>
      </c>
      <c r="B3388" s="619" t="s">
        <v>21910</v>
      </c>
      <c r="C3388" s="622" t="s">
        <v>201</v>
      </c>
      <c r="D3388" s="622">
        <v>48.31</v>
      </c>
    </row>
    <row r="3389" spans="1:4" ht="47.25">
      <c r="A3389" s="619" t="s">
        <v>21911</v>
      </c>
      <c r="B3389" s="619" t="s">
        <v>21912</v>
      </c>
      <c r="C3389" s="622" t="s">
        <v>201</v>
      </c>
      <c r="D3389" s="622">
        <v>41.69</v>
      </c>
    </row>
    <row r="3390" spans="1:4" ht="47.25">
      <c r="A3390" s="619" t="s">
        <v>21913</v>
      </c>
      <c r="B3390" s="619" t="s">
        <v>21914</v>
      </c>
      <c r="C3390" s="622" t="s">
        <v>201</v>
      </c>
      <c r="D3390" s="622">
        <v>42.11</v>
      </c>
    </row>
    <row r="3391" spans="1:4" ht="47.25">
      <c r="A3391" s="619" t="s">
        <v>21915</v>
      </c>
      <c r="B3391" s="619" t="s">
        <v>21916</v>
      </c>
      <c r="C3391" s="622" t="s">
        <v>201</v>
      </c>
      <c r="D3391" s="622">
        <v>42.47</v>
      </c>
    </row>
    <row r="3392" spans="1:4" ht="47.25">
      <c r="A3392" s="619" t="s">
        <v>21917</v>
      </c>
      <c r="B3392" s="619" t="s">
        <v>21918</v>
      </c>
      <c r="C3392" s="622" t="s">
        <v>201</v>
      </c>
      <c r="D3392" s="622">
        <v>42.78</v>
      </c>
    </row>
    <row r="3393" spans="1:4" ht="63">
      <c r="A3393" s="619" t="s">
        <v>21919</v>
      </c>
      <c r="B3393" s="619" t="s">
        <v>21920</v>
      </c>
      <c r="C3393" s="622" t="s">
        <v>201</v>
      </c>
      <c r="D3393" s="622">
        <v>43.07</v>
      </c>
    </row>
    <row r="3394" spans="1:4" ht="47.25">
      <c r="A3394" s="619" t="s">
        <v>21921</v>
      </c>
      <c r="B3394" s="619" t="s">
        <v>21922</v>
      </c>
      <c r="C3394" s="622" t="s">
        <v>201</v>
      </c>
      <c r="D3394" s="622">
        <v>44.2</v>
      </c>
    </row>
    <row r="3395" spans="1:4" ht="47.25">
      <c r="A3395" s="619" t="s">
        <v>21923</v>
      </c>
      <c r="B3395" s="619" t="s">
        <v>21924</v>
      </c>
      <c r="C3395" s="622" t="s">
        <v>201</v>
      </c>
      <c r="D3395" s="622">
        <v>44.46</v>
      </c>
    </row>
    <row r="3396" spans="1:4" ht="47.25">
      <c r="A3396" s="619" t="s">
        <v>21925</v>
      </c>
      <c r="B3396" s="619" t="s">
        <v>21926</v>
      </c>
      <c r="C3396" s="622" t="s">
        <v>201</v>
      </c>
      <c r="D3396" s="622">
        <v>44.72</v>
      </c>
    </row>
    <row r="3397" spans="1:4" ht="47.25">
      <c r="A3397" s="619" t="s">
        <v>21927</v>
      </c>
      <c r="B3397" s="619" t="s">
        <v>21928</v>
      </c>
      <c r="C3397" s="622" t="s">
        <v>201</v>
      </c>
      <c r="D3397" s="622">
        <v>44.98</v>
      </c>
    </row>
    <row r="3398" spans="1:4" ht="47.25">
      <c r="A3398" s="619" t="s">
        <v>21929</v>
      </c>
      <c r="B3398" s="619" t="s">
        <v>21930</v>
      </c>
      <c r="C3398" s="622" t="s">
        <v>201</v>
      </c>
      <c r="D3398" s="622">
        <v>45.24</v>
      </c>
    </row>
    <row r="3399" spans="1:4" ht="47.25">
      <c r="A3399" s="619" t="s">
        <v>21931</v>
      </c>
      <c r="B3399" s="619" t="s">
        <v>21932</v>
      </c>
      <c r="C3399" s="622" t="s">
        <v>201</v>
      </c>
      <c r="D3399" s="622">
        <v>45.72</v>
      </c>
    </row>
    <row r="3400" spans="1:4" ht="47.25">
      <c r="A3400" s="619" t="s">
        <v>21933</v>
      </c>
      <c r="B3400" s="619" t="s">
        <v>21934</v>
      </c>
      <c r="C3400" s="622" t="s">
        <v>201</v>
      </c>
      <c r="D3400" s="622">
        <v>47.31</v>
      </c>
    </row>
    <row r="3401" spans="1:4">
      <c r="A3401" s="619" t="s">
        <v>21935</v>
      </c>
      <c r="B3401" s="619" t="s">
        <v>21936</v>
      </c>
      <c r="C3401" s="622" t="s">
        <v>201</v>
      </c>
      <c r="D3401" s="622">
        <v>8.5299999999999994</v>
      </c>
    </row>
    <row r="3402" spans="1:4" ht="31.5">
      <c r="A3402" s="619" t="s">
        <v>5324</v>
      </c>
      <c r="B3402" s="619" t="s">
        <v>21937</v>
      </c>
      <c r="C3402" s="622" t="s">
        <v>201</v>
      </c>
      <c r="D3402" s="622">
        <v>20.65</v>
      </c>
    </row>
    <row r="3403" spans="1:4" ht="31.5">
      <c r="A3403" s="619" t="s">
        <v>5328</v>
      </c>
      <c r="B3403" s="619" t="s">
        <v>21938</v>
      </c>
      <c r="C3403" s="622" t="s">
        <v>201</v>
      </c>
      <c r="D3403" s="622">
        <v>21.27</v>
      </c>
    </row>
    <row r="3404" spans="1:4" ht="31.5">
      <c r="A3404" s="619" t="s">
        <v>5329</v>
      </c>
      <c r="B3404" s="619" t="s">
        <v>21939</v>
      </c>
      <c r="C3404" s="622" t="s">
        <v>201</v>
      </c>
      <c r="D3404" s="622">
        <v>21.8</v>
      </c>
    </row>
    <row r="3405" spans="1:4" ht="31.5">
      <c r="A3405" s="619" t="s">
        <v>5330</v>
      </c>
      <c r="B3405" s="619" t="s">
        <v>21940</v>
      </c>
      <c r="C3405" s="622" t="s">
        <v>201</v>
      </c>
      <c r="D3405" s="622">
        <v>22.27</v>
      </c>
    </row>
    <row r="3406" spans="1:4" ht="31.5">
      <c r="A3406" s="619" t="s">
        <v>5331</v>
      </c>
      <c r="B3406" s="619" t="s">
        <v>21941</v>
      </c>
      <c r="C3406" s="622" t="s">
        <v>201</v>
      </c>
      <c r="D3406" s="622">
        <v>22.69</v>
      </c>
    </row>
    <row r="3407" spans="1:4" ht="31.5">
      <c r="A3407" s="619" t="s">
        <v>21942</v>
      </c>
      <c r="B3407" s="619" t="s">
        <v>21943</v>
      </c>
      <c r="C3407" s="622" t="s">
        <v>201</v>
      </c>
      <c r="D3407" s="622">
        <v>23.09</v>
      </c>
    </row>
    <row r="3408" spans="1:4" ht="31.5">
      <c r="A3408" s="619" t="s">
        <v>21944</v>
      </c>
      <c r="B3408" s="619" t="s">
        <v>21945</v>
      </c>
      <c r="C3408" s="622" t="s">
        <v>201</v>
      </c>
      <c r="D3408" s="622">
        <v>25.53</v>
      </c>
    </row>
    <row r="3409" spans="1:4" ht="47.25">
      <c r="A3409" s="619" t="s">
        <v>5325</v>
      </c>
      <c r="B3409" s="619" t="s">
        <v>21946</v>
      </c>
      <c r="C3409" s="622" t="s">
        <v>201</v>
      </c>
      <c r="D3409" s="622">
        <v>25.91</v>
      </c>
    </row>
    <row r="3410" spans="1:4" ht="31.5">
      <c r="A3410" s="619" t="s">
        <v>21947</v>
      </c>
      <c r="B3410" s="619" t="s">
        <v>21948</v>
      </c>
      <c r="C3410" s="622" t="s">
        <v>201</v>
      </c>
      <c r="D3410" s="622">
        <v>26.29</v>
      </c>
    </row>
    <row r="3411" spans="1:4" ht="31.5">
      <c r="A3411" s="619" t="s">
        <v>5326</v>
      </c>
      <c r="B3411" s="619" t="s">
        <v>21949</v>
      </c>
      <c r="C3411" s="622" t="s">
        <v>201</v>
      </c>
      <c r="D3411" s="622">
        <v>26.67</v>
      </c>
    </row>
    <row r="3412" spans="1:4" ht="31.5">
      <c r="A3412" s="619" t="s">
        <v>21950</v>
      </c>
      <c r="B3412" s="619" t="s">
        <v>21951</v>
      </c>
      <c r="C3412" s="622" t="s">
        <v>201</v>
      </c>
      <c r="D3412" s="622">
        <v>27.38</v>
      </c>
    </row>
    <row r="3413" spans="1:4" ht="31.5">
      <c r="A3413" s="619" t="s">
        <v>5327</v>
      </c>
      <c r="B3413" s="619" t="s">
        <v>21952</v>
      </c>
      <c r="C3413" s="622" t="s">
        <v>201</v>
      </c>
      <c r="D3413" s="622">
        <v>28.45</v>
      </c>
    </row>
    <row r="3414" spans="1:4" ht="31.5">
      <c r="A3414" s="619" t="s">
        <v>21953</v>
      </c>
      <c r="B3414" s="619" t="s">
        <v>21954</v>
      </c>
      <c r="C3414" s="622" t="s">
        <v>201</v>
      </c>
      <c r="D3414" s="622">
        <v>20.260000000000002</v>
      </c>
    </row>
    <row r="3415" spans="1:4" ht="31.5">
      <c r="A3415" s="619" t="s">
        <v>21955</v>
      </c>
      <c r="B3415" s="619" t="s">
        <v>21956</v>
      </c>
      <c r="C3415" s="622" t="s">
        <v>201</v>
      </c>
      <c r="D3415" s="622">
        <v>20.66</v>
      </c>
    </row>
    <row r="3416" spans="1:4" ht="31.5">
      <c r="A3416" s="619" t="s">
        <v>21957</v>
      </c>
      <c r="B3416" s="619" t="s">
        <v>21958</v>
      </c>
      <c r="C3416" s="622" t="s">
        <v>201</v>
      </c>
      <c r="D3416" s="622">
        <v>21.01</v>
      </c>
    </row>
    <row r="3417" spans="1:4" ht="31.5">
      <c r="A3417" s="619" t="s">
        <v>21959</v>
      </c>
      <c r="B3417" s="619" t="s">
        <v>21960</v>
      </c>
      <c r="C3417" s="622" t="s">
        <v>201</v>
      </c>
      <c r="D3417" s="622">
        <v>21.31</v>
      </c>
    </row>
    <row r="3418" spans="1:4" ht="31.5">
      <c r="A3418" s="619" t="s">
        <v>21961</v>
      </c>
      <c r="B3418" s="619" t="s">
        <v>21962</v>
      </c>
      <c r="C3418" s="622" t="s">
        <v>201</v>
      </c>
      <c r="D3418" s="622">
        <v>21.58</v>
      </c>
    </row>
    <row r="3419" spans="1:4" ht="31.5">
      <c r="A3419" s="619" t="s">
        <v>21963</v>
      </c>
      <c r="B3419" s="619" t="s">
        <v>21964</v>
      </c>
      <c r="C3419" s="622" t="s">
        <v>201</v>
      </c>
      <c r="D3419" s="622">
        <v>21.84</v>
      </c>
    </row>
    <row r="3420" spans="1:4" ht="31.5">
      <c r="A3420" s="619" t="s">
        <v>21965</v>
      </c>
      <c r="B3420" s="619" t="s">
        <v>21966</v>
      </c>
      <c r="C3420" s="622" t="s">
        <v>201</v>
      </c>
      <c r="D3420" s="622">
        <v>22.09</v>
      </c>
    </row>
    <row r="3421" spans="1:4" ht="31.5">
      <c r="A3421" s="619" t="s">
        <v>21967</v>
      </c>
      <c r="B3421" s="619" t="s">
        <v>21968</v>
      </c>
      <c r="C3421" s="622" t="s">
        <v>201</v>
      </c>
      <c r="D3421" s="622">
        <v>22.33</v>
      </c>
    </row>
    <row r="3422" spans="1:4" ht="31.5">
      <c r="A3422" s="619" t="s">
        <v>21969</v>
      </c>
      <c r="B3422" s="619" t="s">
        <v>21970</v>
      </c>
      <c r="C3422" s="622" t="s">
        <v>201</v>
      </c>
      <c r="D3422" s="622">
        <v>22.58</v>
      </c>
    </row>
    <row r="3423" spans="1:4" ht="31.5">
      <c r="A3423" s="619" t="s">
        <v>21971</v>
      </c>
      <c r="B3423" s="619" t="s">
        <v>21972</v>
      </c>
      <c r="C3423" s="622" t="s">
        <v>201</v>
      </c>
      <c r="D3423" s="622">
        <v>22.82</v>
      </c>
    </row>
    <row r="3424" spans="1:4" ht="31.5">
      <c r="A3424" s="619" t="s">
        <v>21973</v>
      </c>
      <c r="B3424" s="619" t="s">
        <v>21974</v>
      </c>
      <c r="C3424" s="622" t="s">
        <v>201</v>
      </c>
      <c r="D3424" s="622">
        <v>23.28</v>
      </c>
    </row>
    <row r="3425" spans="1:4" ht="31.5">
      <c r="A3425" s="619" t="s">
        <v>21975</v>
      </c>
      <c r="B3425" s="619" t="s">
        <v>21976</v>
      </c>
      <c r="C3425" s="622" t="s">
        <v>201</v>
      </c>
      <c r="D3425" s="622">
        <v>26.02</v>
      </c>
    </row>
    <row r="3426" spans="1:4" ht="31.5">
      <c r="A3426" s="619" t="s">
        <v>21977</v>
      </c>
      <c r="B3426" s="619" t="s">
        <v>21978</v>
      </c>
      <c r="C3426" s="622" t="s">
        <v>201</v>
      </c>
      <c r="D3426" s="622">
        <v>20.14</v>
      </c>
    </row>
    <row r="3427" spans="1:4" ht="31.5">
      <c r="A3427" s="619" t="s">
        <v>21979</v>
      </c>
      <c r="B3427" s="619" t="s">
        <v>21980</v>
      </c>
      <c r="C3427" s="622" t="s">
        <v>201</v>
      </c>
      <c r="D3427" s="622">
        <v>20.47</v>
      </c>
    </row>
    <row r="3428" spans="1:4" ht="31.5">
      <c r="A3428" s="619" t="s">
        <v>21981</v>
      </c>
      <c r="B3428" s="619" t="s">
        <v>21982</v>
      </c>
      <c r="C3428" s="622" t="s">
        <v>201</v>
      </c>
      <c r="D3428" s="622">
        <v>20.75</v>
      </c>
    </row>
    <row r="3429" spans="1:4" ht="31.5">
      <c r="A3429" s="619" t="s">
        <v>21983</v>
      </c>
      <c r="B3429" s="619" t="s">
        <v>21984</v>
      </c>
      <c r="C3429" s="622" t="s">
        <v>201</v>
      </c>
      <c r="D3429" s="622">
        <v>21</v>
      </c>
    </row>
    <row r="3430" spans="1:4" ht="31.5">
      <c r="A3430" s="619" t="s">
        <v>21985</v>
      </c>
      <c r="B3430" s="619" t="s">
        <v>21986</v>
      </c>
      <c r="C3430" s="622" t="s">
        <v>201</v>
      </c>
      <c r="D3430" s="622">
        <v>21.22</v>
      </c>
    </row>
    <row r="3431" spans="1:4" ht="31.5">
      <c r="A3431" s="619" t="s">
        <v>21987</v>
      </c>
      <c r="B3431" s="619" t="s">
        <v>21988</v>
      </c>
      <c r="C3431" s="622" t="s">
        <v>201</v>
      </c>
      <c r="D3431" s="622">
        <v>21.44</v>
      </c>
    </row>
    <row r="3432" spans="1:4" ht="31.5">
      <c r="A3432" s="619" t="s">
        <v>21989</v>
      </c>
      <c r="B3432" s="619" t="s">
        <v>21990</v>
      </c>
      <c r="C3432" s="622" t="s">
        <v>201</v>
      </c>
      <c r="D3432" s="622">
        <v>21.64</v>
      </c>
    </row>
    <row r="3433" spans="1:4" ht="31.5">
      <c r="A3433" s="619" t="s">
        <v>21991</v>
      </c>
      <c r="B3433" s="619" t="s">
        <v>21992</v>
      </c>
      <c r="C3433" s="622" t="s">
        <v>201</v>
      </c>
      <c r="D3433" s="622">
        <v>21.84</v>
      </c>
    </row>
    <row r="3434" spans="1:4" ht="31.5">
      <c r="A3434" s="619" t="s">
        <v>21993</v>
      </c>
      <c r="B3434" s="619" t="s">
        <v>21994</v>
      </c>
      <c r="C3434" s="622" t="s">
        <v>201</v>
      </c>
      <c r="D3434" s="622">
        <v>22.05</v>
      </c>
    </row>
    <row r="3435" spans="1:4" ht="31.5">
      <c r="A3435" s="619" t="s">
        <v>21995</v>
      </c>
      <c r="B3435" s="619" t="s">
        <v>21996</v>
      </c>
      <c r="C3435" s="622" t="s">
        <v>201</v>
      </c>
      <c r="D3435" s="622">
        <v>22.25</v>
      </c>
    </row>
    <row r="3436" spans="1:4" ht="31.5">
      <c r="A3436" s="619" t="s">
        <v>21997</v>
      </c>
      <c r="B3436" s="619" t="s">
        <v>21998</v>
      </c>
      <c r="C3436" s="622" t="s">
        <v>201</v>
      </c>
      <c r="D3436" s="622">
        <v>22.62</v>
      </c>
    </row>
    <row r="3437" spans="1:4" ht="31.5">
      <c r="A3437" s="619" t="s">
        <v>21999</v>
      </c>
      <c r="B3437" s="619" t="s">
        <v>22000</v>
      </c>
      <c r="C3437" s="622" t="s">
        <v>201</v>
      </c>
      <c r="D3437" s="622">
        <v>23.2</v>
      </c>
    </row>
    <row r="3438" spans="1:4" ht="31.5">
      <c r="A3438" s="619" t="s">
        <v>22001</v>
      </c>
      <c r="B3438" s="619" t="s">
        <v>22002</v>
      </c>
      <c r="C3438" s="622" t="s">
        <v>201</v>
      </c>
      <c r="D3438" s="622">
        <v>934.33</v>
      </c>
    </row>
    <row r="3439" spans="1:4" ht="31.5">
      <c r="A3439" s="619" t="s">
        <v>22003</v>
      </c>
      <c r="B3439" s="619" t="s">
        <v>22004</v>
      </c>
      <c r="C3439" s="622" t="s">
        <v>201</v>
      </c>
      <c r="D3439" s="622">
        <v>52.86</v>
      </c>
    </row>
    <row r="3440" spans="1:4" ht="31.5">
      <c r="A3440" s="619" t="s">
        <v>22005</v>
      </c>
      <c r="B3440" s="619" t="s">
        <v>22006</v>
      </c>
      <c r="C3440" s="622" t="s">
        <v>201</v>
      </c>
      <c r="D3440" s="622">
        <v>99.08</v>
      </c>
    </row>
    <row r="3441" spans="1:4" ht="31.5">
      <c r="A3441" s="619" t="s">
        <v>22007</v>
      </c>
      <c r="B3441" s="619" t="s">
        <v>22008</v>
      </c>
      <c r="C3441" s="622" t="s">
        <v>201</v>
      </c>
      <c r="D3441" s="622">
        <v>183.32</v>
      </c>
    </row>
    <row r="3442" spans="1:4" ht="47.25">
      <c r="A3442" s="619" t="s">
        <v>22009</v>
      </c>
      <c r="B3442" s="619" t="s">
        <v>22010</v>
      </c>
      <c r="C3442" s="622" t="s">
        <v>201</v>
      </c>
      <c r="D3442" s="622">
        <v>295.47000000000003</v>
      </c>
    </row>
    <row r="3443" spans="1:4" ht="31.5">
      <c r="A3443" s="619" t="s">
        <v>22011</v>
      </c>
      <c r="B3443" s="619" t="s">
        <v>22012</v>
      </c>
      <c r="C3443" s="622" t="s">
        <v>201</v>
      </c>
      <c r="D3443" s="622">
        <v>129.27000000000001</v>
      </c>
    </row>
    <row r="3444" spans="1:4">
      <c r="A3444" s="619" t="s">
        <v>5303</v>
      </c>
      <c r="B3444" s="619" t="s">
        <v>5304</v>
      </c>
      <c r="C3444" s="622" t="s">
        <v>201</v>
      </c>
      <c r="D3444" s="622">
        <v>3.83</v>
      </c>
    </row>
    <row r="3445" spans="1:4">
      <c r="A3445" s="619" t="s">
        <v>22013</v>
      </c>
      <c r="B3445" s="619" t="s">
        <v>22014</v>
      </c>
      <c r="C3445" s="622" t="s">
        <v>201</v>
      </c>
      <c r="D3445" s="622">
        <v>6.2</v>
      </c>
    </row>
    <row r="3446" spans="1:4" ht="31.5">
      <c r="A3446" s="619" t="s">
        <v>5305</v>
      </c>
      <c r="B3446" s="619" t="s">
        <v>5306</v>
      </c>
      <c r="C3446" s="622" t="s">
        <v>201</v>
      </c>
      <c r="D3446" s="622">
        <v>6.52</v>
      </c>
    </row>
    <row r="3447" spans="1:4" ht="31.5">
      <c r="A3447" s="619" t="s">
        <v>5307</v>
      </c>
      <c r="B3447" s="619" t="s">
        <v>5308</v>
      </c>
      <c r="C3447" s="622" t="s">
        <v>201</v>
      </c>
      <c r="D3447" s="622">
        <v>3.15</v>
      </c>
    </row>
    <row r="3448" spans="1:4" ht="31.5">
      <c r="A3448" s="619" t="s">
        <v>22015</v>
      </c>
      <c r="B3448" s="619" t="s">
        <v>22016</v>
      </c>
      <c r="C3448" s="622" t="s">
        <v>201</v>
      </c>
      <c r="D3448" s="622">
        <v>2.38</v>
      </c>
    </row>
    <row r="3449" spans="1:4" ht="47.25">
      <c r="A3449" s="619" t="s">
        <v>22017</v>
      </c>
      <c r="B3449" s="619" t="s">
        <v>22018</v>
      </c>
      <c r="C3449" s="622" t="s">
        <v>201</v>
      </c>
      <c r="D3449" s="622">
        <v>6.64</v>
      </c>
    </row>
    <row r="3450" spans="1:4" ht="31.5">
      <c r="A3450" s="619" t="s">
        <v>22019</v>
      </c>
      <c r="B3450" s="619" t="s">
        <v>22020</v>
      </c>
      <c r="C3450" s="622" t="s">
        <v>201</v>
      </c>
      <c r="D3450" s="622">
        <v>661.15</v>
      </c>
    </row>
    <row r="3451" spans="1:4" ht="31.5">
      <c r="A3451" s="619" t="s">
        <v>22021</v>
      </c>
      <c r="B3451" s="619" t="s">
        <v>22022</v>
      </c>
      <c r="C3451" s="622" t="s">
        <v>201</v>
      </c>
      <c r="D3451" s="622">
        <v>36.83</v>
      </c>
    </row>
    <row r="3452" spans="1:4" ht="31.5">
      <c r="A3452" s="619" t="s">
        <v>22023</v>
      </c>
      <c r="B3452" s="619" t="s">
        <v>22024</v>
      </c>
      <c r="C3452" s="622" t="s">
        <v>201</v>
      </c>
      <c r="D3452" s="622">
        <v>70.040000000000006</v>
      </c>
    </row>
    <row r="3453" spans="1:4" ht="31.5">
      <c r="A3453" s="619" t="s">
        <v>22025</v>
      </c>
      <c r="B3453" s="619" t="s">
        <v>22026</v>
      </c>
      <c r="C3453" s="622" t="s">
        <v>201</v>
      </c>
      <c r="D3453" s="622">
        <v>131.96</v>
      </c>
    </row>
    <row r="3454" spans="1:4" ht="31.5">
      <c r="A3454" s="619" t="s">
        <v>22027</v>
      </c>
      <c r="B3454" s="619" t="s">
        <v>22028</v>
      </c>
      <c r="C3454" s="622" t="s">
        <v>201</v>
      </c>
      <c r="D3454" s="622">
        <v>212.59</v>
      </c>
    </row>
    <row r="3455" spans="1:4">
      <c r="A3455" s="619" t="s">
        <v>5309</v>
      </c>
      <c r="B3455" s="619" t="s">
        <v>22029</v>
      </c>
      <c r="C3455" s="622" t="s">
        <v>201</v>
      </c>
      <c r="D3455" s="622">
        <v>63.66</v>
      </c>
    </row>
    <row r="3456" spans="1:4" ht="31.5">
      <c r="A3456" s="619" t="s">
        <v>5310</v>
      </c>
      <c r="B3456" s="619" t="s">
        <v>22030</v>
      </c>
      <c r="C3456" s="622" t="s">
        <v>201</v>
      </c>
      <c r="D3456" s="622">
        <v>81.86</v>
      </c>
    </row>
    <row r="3457" spans="1:4">
      <c r="A3457" s="619" t="s">
        <v>5311</v>
      </c>
      <c r="B3457" s="619" t="s">
        <v>5312</v>
      </c>
      <c r="C3457" s="622" t="s">
        <v>201</v>
      </c>
      <c r="D3457" s="622">
        <v>84.87</v>
      </c>
    </row>
    <row r="3458" spans="1:4">
      <c r="A3458" s="619" t="s">
        <v>22031</v>
      </c>
      <c r="B3458" s="619" t="s">
        <v>22032</v>
      </c>
      <c r="C3458" s="622" t="s">
        <v>201</v>
      </c>
      <c r="D3458" s="622">
        <v>7.1</v>
      </c>
    </row>
    <row r="3459" spans="1:4" ht="31.5">
      <c r="A3459" s="619" t="s">
        <v>5315</v>
      </c>
      <c r="B3459" s="619" t="s">
        <v>22033</v>
      </c>
      <c r="C3459" s="622" t="s">
        <v>201</v>
      </c>
      <c r="D3459" s="622">
        <v>11.09</v>
      </c>
    </row>
    <row r="3460" spans="1:4">
      <c r="A3460" s="619" t="s">
        <v>22034</v>
      </c>
      <c r="B3460" s="619" t="s">
        <v>22035</v>
      </c>
      <c r="C3460" s="622" t="s">
        <v>201</v>
      </c>
      <c r="D3460" s="622">
        <v>0</v>
      </c>
    </row>
    <row r="3461" spans="1:4" ht="31.5">
      <c r="A3461" s="619" t="s">
        <v>5313</v>
      </c>
      <c r="B3461" s="619" t="s">
        <v>5314</v>
      </c>
      <c r="C3461" s="622" t="s">
        <v>201</v>
      </c>
      <c r="D3461" s="622">
        <v>10.35</v>
      </c>
    </row>
    <row r="3462" spans="1:4" ht="31.5">
      <c r="A3462" s="619" t="s">
        <v>5316</v>
      </c>
      <c r="B3462" s="619" t="s">
        <v>5317</v>
      </c>
      <c r="C3462" s="622" t="s">
        <v>201</v>
      </c>
      <c r="D3462" s="622">
        <v>111.94</v>
      </c>
    </row>
    <row r="3463" spans="1:4">
      <c r="A3463" s="619" t="s">
        <v>22036</v>
      </c>
      <c r="B3463" s="619" t="s">
        <v>22037</v>
      </c>
      <c r="C3463" s="622" t="s">
        <v>201</v>
      </c>
      <c r="D3463" s="622">
        <v>39.49</v>
      </c>
    </row>
    <row r="3464" spans="1:4" ht="31.5">
      <c r="A3464" s="619" t="s">
        <v>22038</v>
      </c>
      <c r="B3464" s="619" t="s">
        <v>22039</v>
      </c>
      <c r="C3464" s="622" t="s">
        <v>152</v>
      </c>
      <c r="D3464" s="622">
        <v>0</v>
      </c>
    </row>
    <row r="3465" spans="1:4" ht="31.5">
      <c r="A3465" s="619" t="s">
        <v>22040</v>
      </c>
      <c r="B3465" s="619" t="s">
        <v>22041</v>
      </c>
      <c r="C3465" s="622" t="s">
        <v>152</v>
      </c>
      <c r="D3465" s="622">
        <v>0</v>
      </c>
    </row>
    <row r="3466" spans="1:4" ht="31.5">
      <c r="A3466" s="619" t="s">
        <v>22042</v>
      </c>
      <c r="B3466" s="619" t="s">
        <v>22043</v>
      </c>
      <c r="C3466" s="622" t="s">
        <v>152</v>
      </c>
      <c r="D3466" s="622">
        <v>216.36</v>
      </c>
    </row>
    <row r="3467" spans="1:4" ht="47.25">
      <c r="A3467" s="619" t="s">
        <v>22044</v>
      </c>
      <c r="B3467" s="619" t="s">
        <v>22045</v>
      </c>
      <c r="C3467" s="622" t="s">
        <v>152</v>
      </c>
      <c r="D3467" s="622">
        <v>275.56</v>
      </c>
    </row>
    <row r="3468" spans="1:4" ht="47.25">
      <c r="A3468" s="619" t="s">
        <v>5318</v>
      </c>
      <c r="B3468" s="619" t="s">
        <v>22046</v>
      </c>
      <c r="C3468" s="622" t="s">
        <v>152</v>
      </c>
      <c r="D3468" s="622">
        <v>309.55</v>
      </c>
    </row>
    <row r="3469" spans="1:4">
      <c r="A3469" s="619" t="s">
        <v>22047</v>
      </c>
      <c r="B3469" s="619" t="s">
        <v>22048</v>
      </c>
      <c r="C3469" s="622" t="s">
        <v>5252</v>
      </c>
      <c r="D3469" s="622">
        <v>78.19</v>
      </c>
    </row>
    <row r="3470" spans="1:4" ht="31.5">
      <c r="A3470" s="619" t="s">
        <v>5319</v>
      </c>
      <c r="B3470" s="619" t="s">
        <v>5320</v>
      </c>
      <c r="C3470" s="622" t="s">
        <v>201</v>
      </c>
      <c r="D3470" s="622">
        <v>810.32</v>
      </c>
    </row>
    <row r="3471" spans="1:4" ht="31.5">
      <c r="A3471" s="619" t="s">
        <v>22049</v>
      </c>
      <c r="B3471" s="619" t="s">
        <v>22050</v>
      </c>
      <c r="C3471" s="622" t="s">
        <v>201</v>
      </c>
      <c r="D3471" s="622">
        <v>702.14</v>
      </c>
    </row>
    <row r="3472" spans="1:4" ht="31.5">
      <c r="A3472" s="619" t="s">
        <v>5321</v>
      </c>
      <c r="B3472" s="619" t="s">
        <v>22051</v>
      </c>
      <c r="C3472" s="622" t="s">
        <v>201</v>
      </c>
      <c r="D3472" s="622">
        <v>963.86</v>
      </c>
    </row>
    <row r="3473" spans="1:4" ht="31.5">
      <c r="A3473" s="619" t="s">
        <v>22052</v>
      </c>
      <c r="B3473" s="619" t="s">
        <v>22053</v>
      </c>
      <c r="C3473" s="622" t="s">
        <v>201</v>
      </c>
      <c r="D3473" s="622">
        <v>238.72</v>
      </c>
    </row>
    <row r="3474" spans="1:4" ht="47.25">
      <c r="A3474" s="619" t="s">
        <v>5322</v>
      </c>
      <c r="B3474" s="619" t="s">
        <v>22054</v>
      </c>
      <c r="C3474" s="622" t="s">
        <v>201</v>
      </c>
      <c r="D3474" s="622">
        <v>307.52</v>
      </c>
    </row>
    <row r="3475" spans="1:4">
      <c r="A3475" s="619" t="s">
        <v>5323</v>
      </c>
      <c r="B3475" s="619" t="s">
        <v>22055</v>
      </c>
      <c r="C3475" s="622" t="s">
        <v>201</v>
      </c>
      <c r="D3475" s="622">
        <v>245.13</v>
      </c>
    </row>
    <row r="3476" spans="1:4">
      <c r="A3476" s="619" t="s">
        <v>22056</v>
      </c>
      <c r="B3476" s="619" t="s">
        <v>22057</v>
      </c>
      <c r="C3476" s="622" t="s">
        <v>201</v>
      </c>
      <c r="D3476" s="622">
        <v>307.05</v>
      </c>
    </row>
    <row r="3477" spans="1:4">
      <c r="A3477" s="619" t="s">
        <v>22058</v>
      </c>
      <c r="B3477" s="619" t="s">
        <v>22059</v>
      </c>
      <c r="C3477" s="622" t="s">
        <v>201</v>
      </c>
      <c r="D3477" s="622">
        <v>65.790000000000006</v>
      </c>
    </row>
    <row r="3478" spans="1:4">
      <c r="A3478" s="619" t="s">
        <v>22060</v>
      </c>
      <c r="B3478" s="619" t="s">
        <v>22061</v>
      </c>
      <c r="C3478" s="622" t="s">
        <v>201</v>
      </c>
      <c r="D3478" s="622">
        <v>170.58</v>
      </c>
    </row>
    <row r="3479" spans="1:4">
      <c r="A3479" s="619" t="s">
        <v>22062</v>
      </c>
      <c r="B3479" s="619" t="s">
        <v>22063</v>
      </c>
      <c r="C3479" s="622" t="s">
        <v>201</v>
      </c>
      <c r="D3479" s="622">
        <v>100.12</v>
      </c>
    </row>
    <row r="3480" spans="1:4">
      <c r="A3480" s="619" t="s">
        <v>22064</v>
      </c>
      <c r="B3480" s="619" t="s">
        <v>22065</v>
      </c>
      <c r="C3480" s="622" t="s">
        <v>201</v>
      </c>
      <c r="D3480" s="622">
        <v>19.440000000000001</v>
      </c>
    </row>
    <row r="3481" spans="1:4" ht="31.5">
      <c r="A3481" s="619" t="s">
        <v>22066</v>
      </c>
      <c r="B3481" s="619" t="s">
        <v>22067</v>
      </c>
      <c r="C3481" s="622" t="s">
        <v>152</v>
      </c>
      <c r="D3481" s="622">
        <v>93.13</v>
      </c>
    </row>
    <row r="3482" spans="1:4">
      <c r="A3482" s="619" t="s">
        <v>22068</v>
      </c>
      <c r="B3482" s="619" t="s">
        <v>22069</v>
      </c>
      <c r="C3482" s="622" t="s">
        <v>152</v>
      </c>
      <c r="D3482" s="622">
        <v>7.0000000000000007E-2</v>
      </c>
    </row>
    <row r="3483" spans="1:4" ht="31.5">
      <c r="A3483" s="619" t="s">
        <v>5332</v>
      </c>
      <c r="B3483" s="619" t="s">
        <v>5333</v>
      </c>
      <c r="C3483" s="622" t="s">
        <v>201</v>
      </c>
      <c r="D3483" s="622">
        <v>16.89</v>
      </c>
    </row>
    <row r="3484" spans="1:4">
      <c r="A3484" s="619" t="s">
        <v>22070</v>
      </c>
      <c r="B3484" s="619" t="s">
        <v>22071</v>
      </c>
      <c r="C3484" s="622" t="s">
        <v>5252</v>
      </c>
      <c r="D3484" s="622">
        <v>303.18</v>
      </c>
    </row>
    <row r="3485" spans="1:4">
      <c r="A3485" s="619">
        <v>250</v>
      </c>
      <c r="B3485" s="619" t="s">
        <v>5334</v>
      </c>
    </row>
    <row r="3486" spans="1:4">
      <c r="A3486" s="619" t="s">
        <v>5335</v>
      </c>
      <c r="B3486" s="619" t="s">
        <v>5336</v>
      </c>
      <c r="C3486" s="622" t="s">
        <v>158</v>
      </c>
      <c r="D3486" s="622">
        <v>756.43</v>
      </c>
    </row>
    <row r="3487" spans="1:4">
      <c r="A3487" s="619" t="s">
        <v>5337</v>
      </c>
      <c r="B3487" s="619" t="s">
        <v>5338</v>
      </c>
      <c r="C3487" s="622" t="s">
        <v>158</v>
      </c>
      <c r="D3487" s="622">
        <v>777.44</v>
      </c>
    </row>
    <row r="3488" spans="1:4">
      <c r="A3488" s="619" t="s">
        <v>5339</v>
      </c>
      <c r="B3488" s="619" t="s">
        <v>5340</v>
      </c>
      <c r="C3488" s="622" t="s">
        <v>158</v>
      </c>
      <c r="D3488" s="622">
        <v>1092.6199999999999</v>
      </c>
    </row>
    <row r="3489" spans="1:4">
      <c r="A3489" s="619" t="s">
        <v>5341</v>
      </c>
      <c r="B3489" s="619" t="s">
        <v>5342</v>
      </c>
      <c r="C3489" s="622" t="s">
        <v>158</v>
      </c>
      <c r="D3489" s="622">
        <v>1176.67</v>
      </c>
    </row>
    <row r="3490" spans="1:4" ht="47.25">
      <c r="A3490" s="619" t="s">
        <v>5343</v>
      </c>
      <c r="B3490" s="619" t="s">
        <v>5344</v>
      </c>
      <c r="C3490" s="622" t="s">
        <v>158</v>
      </c>
      <c r="D3490" s="622">
        <v>10152.52</v>
      </c>
    </row>
    <row r="3491" spans="1:4" ht="47.25">
      <c r="A3491" s="619" t="s">
        <v>5345</v>
      </c>
      <c r="B3491" s="619" t="s">
        <v>5346</v>
      </c>
      <c r="C3491" s="622" t="s">
        <v>161</v>
      </c>
      <c r="D3491" s="622">
        <v>10520.1</v>
      </c>
    </row>
    <row r="3492" spans="1:4" ht="47.25">
      <c r="A3492" s="619" t="s">
        <v>5347</v>
      </c>
      <c r="B3492" s="619" t="s">
        <v>5348</v>
      </c>
      <c r="C3492" s="622" t="s">
        <v>158</v>
      </c>
      <c r="D3492" s="622">
        <v>11343.73</v>
      </c>
    </row>
    <row r="3493" spans="1:4" ht="47.25">
      <c r="A3493" s="619" t="s">
        <v>5349</v>
      </c>
      <c r="B3493" s="619" t="s">
        <v>5350</v>
      </c>
      <c r="C3493" s="622" t="s">
        <v>161</v>
      </c>
      <c r="D3493" s="622">
        <v>13003.94</v>
      </c>
    </row>
    <row r="3494" spans="1:4" ht="47.25">
      <c r="A3494" s="619" t="s">
        <v>5351</v>
      </c>
      <c r="B3494" s="619" t="s">
        <v>5352</v>
      </c>
      <c r="C3494" s="622" t="s">
        <v>158</v>
      </c>
      <c r="D3494" s="622">
        <v>21895.8</v>
      </c>
    </row>
    <row r="3495" spans="1:4" ht="47.25">
      <c r="A3495" s="619" t="s">
        <v>5353</v>
      </c>
      <c r="B3495" s="619" t="s">
        <v>5354</v>
      </c>
      <c r="C3495" s="622" t="s">
        <v>161</v>
      </c>
      <c r="D3495" s="622">
        <v>15789.16</v>
      </c>
    </row>
    <row r="3496" spans="1:4" ht="47.25">
      <c r="A3496" s="619" t="s">
        <v>5355</v>
      </c>
      <c r="B3496" s="619" t="s">
        <v>5356</v>
      </c>
      <c r="C3496" s="622" t="s">
        <v>158</v>
      </c>
      <c r="D3496" s="622">
        <v>31049.54</v>
      </c>
    </row>
    <row r="3497" spans="1:4" ht="47.25">
      <c r="A3497" s="619" t="s">
        <v>5357</v>
      </c>
      <c r="B3497" s="619" t="s">
        <v>5358</v>
      </c>
      <c r="C3497" s="622" t="s">
        <v>161</v>
      </c>
      <c r="D3497" s="622">
        <v>20272.57</v>
      </c>
    </row>
    <row r="3498" spans="1:4" ht="47.25">
      <c r="A3498" s="619" t="s">
        <v>5359</v>
      </c>
      <c r="B3498" s="619" t="s">
        <v>5360</v>
      </c>
      <c r="C3498" s="622" t="s">
        <v>158</v>
      </c>
      <c r="D3498" s="622">
        <v>1992.24</v>
      </c>
    </row>
    <row r="3499" spans="1:4" ht="47.25">
      <c r="A3499" s="619" t="s">
        <v>5361</v>
      </c>
      <c r="B3499" s="619" t="s">
        <v>5362</v>
      </c>
      <c r="C3499" s="622" t="s">
        <v>161</v>
      </c>
      <c r="D3499" s="622">
        <v>2620.7800000000002</v>
      </c>
    </row>
    <row r="3500" spans="1:4" ht="47.25">
      <c r="A3500" s="619" t="s">
        <v>5363</v>
      </c>
      <c r="B3500" s="619" t="s">
        <v>5364</v>
      </c>
      <c r="C3500" s="622" t="s">
        <v>158</v>
      </c>
      <c r="D3500" s="622">
        <v>6915.68</v>
      </c>
    </row>
    <row r="3501" spans="1:4" ht="47.25">
      <c r="A3501" s="619" t="s">
        <v>5365</v>
      </c>
      <c r="B3501" s="619" t="s">
        <v>5366</v>
      </c>
      <c r="C3501" s="622" t="s">
        <v>161</v>
      </c>
      <c r="D3501" s="622">
        <v>5492.57</v>
      </c>
    </row>
    <row r="3502" spans="1:4" ht="47.25">
      <c r="A3502" s="619" t="s">
        <v>5367</v>
      </c>
      <c r="B3502" s="619" t="s">
        <v>5368</v>
      </c>
      <c r="C3502" s="622" t="s">
        <v>158</v>
      </c>
      <c r="D3502" s="622">
        <v>4711.59</v>
      </c>
    </row>
    <row r="3503" spans="1:4" ht="47.25">
      <c r="A3503" s="619" t="s">
        <v>5369</v>
      </c>
      <c r="B3503" s="619" t="s">
        <v>5370</v>
      </c>
      <c r="C3503" s="622" t="s">
        <v>161</v>
      </c>
      <c r="D3503" s="622">
        <v>5883.44</v>
      </c>
    </row>
    <row r="3504" spans="1:4" ht="47.25">
      <c r="A3504" s="619" t="s">
        <v>5371</v>
      </c>
      <c r="B3504" s="619" t="s">
        <v>5372</v>
      </c>
      <c r="C3504" s="622" t="s">
        <v>158</v>
      </c>
      <c r="D3504" s="622">
        <v>7586.15</v>
      </c>
    </row>
    <row r="3505" spans="1:4" ht="47.25">
      <c r="A3505" s="619" t="s">
        <v>5373</v>
      </c>
      <c r="B3505" s="619" t="s">
        <v>5374</v>
      </c>
      <c r="C3505" s="622" t="s">
        <v>161</v>
      </c>
      <c r="D3505" s="622">
        <v>6913.98</v>
      </c>
    </row>
    <row r="3506" spans="1:4" ht="47.25">
      <c r="A3506" s="619" t="s">
        <v>5375</v>
      </c>
      <c r="B3506" s="619" t="s">
        <v>5376</v>
      </c>
      <c r="C3506" s="622" t="s">
        <v>158</v>
      </c>
      <c r="D3506" s="622">
        <v>11192.81</v>
      </c>
    </row>
    <row r="3507" spans="1:4" ht="47.25">
      <c r="A3507" s="619" t="s">
        <v>5377</v>
      </c>
      <c r="B3507" s="619" t="s">
        <v>5378</v>
      </c>
      <c r="C3507" s="622" t="s">
        <v>161</v>
      </c>
      <c r="D3507" s="622">
        <v>8025.21</v>
      </c>
    </row>
    <row r="3508" spans="1:4" ht="47.25">
      <c r="A3508" s="619" t="s">
        <v>5379</v>
      </c>
      <c r="B3508" s="619" t="s">
        <v>5380</v>
      </c>
      <c r="C3508" s="622" t="s">
        <v>158</v>
      </c>
      <c r="D3508" s="622">
        <v>15879.71</v>
      </c>
    </row>
    <row r="3509" spans="1:4" ht="47.25">
      <c r="A3509" s="619" t="s">
        <v>5381</v>
      </c>
      <c r="B3509" s="619" t="s">
        <v>5382</v>
      </c>
      <c r="C3509" s="622" t="s">
        <v>161</v>
      </c>
      <c r="D3509" s="622">
        <v>9318.8799999999992</v>
      </c>
    </row>
    <row r="3510" spans="1:4" ht="47.25">
      <c r="A3510" s="619" t="s">
        <v>5383</v>
      </c>
      <c r="B3510" s="619" t="s">
        <v>5384</v>
      </c>
      <c r="C3510" s="622" t="s">
        <v>158</v>
      </c>
      <c r="D3510" s="622">
        <v>5222.5200000000004</v>
      </c>
    </row>
    <row r="3511" spans="1:4" ht="47.25">
      <c r="A3511" s="619" t="s">
        <v>5385</v>
      </c>
      <c r="B3511" s="619" t="s">
        <v>5386</v>
      </c>
      <c r="C3511" s="622" t="s">
        <v>161</v>
      </c>
      <c r="D3511" s="622">
        <v>7414.99</v>
      </c>
    </row>
    <row r="3512" spans="1:4" ht="47.25">
      <c r="A3512" s="619" t="s">
        <v>5387</v>
      </c>
      <c r="B3512" s="619" t="s">
        <v>5388</v>
      </c>
      <c r="C3512" s="622" t="s">
        <v>158</v>
      </c>
      <c r="D3512" s="622">
        <v>8135.24</v>
      </c>
    </row>
    <row r="3513" spans="1:4" ht="47.25">
      <c r="A3513" s="619" t="s">
        <v>5389</v>
      </c>
      <c r="B3513" s="619" t="s">
        <v>5390</v>
      </c>
      <c r="C3513" s="622" t="s">
        <v>161</v>
      </c>
      <c r="D3513" s="622">
        <v>8402.1200000000008</v>
      </c>
    </row>
    <row r="3514" spans="1:4" ht="47.25">
      <c r="A3514" s="619" t="s">
        <v>5391</v>
      </c>
      <c r="B3514" s="619" t="s">
        <v>5392</v>
      </c>
      <c r="C3514" s="622" t="s">
        <v>158</v>
      </c>
      <c r="D3514" s="622">
        <v>12080.9</v>
      </c>
    </row>
    <row r="3515" spans="1:4" ht="47.25">
      <c r="A3515" s="619" t="s">
        <v>5393</v>
      </c>
      <c r="B3515" s="619" t="s">
        <v>5394</v>
      </c>
      <c r="C3515" s="622" t="s">
        <v>161</v>
      </c>
      <c r="D3515" s="622">
        <v>9609.25</v>
      </c>
    </row>
    <row r="3516" spans="1:4" ht="47.25">
      <c r="A3516" s="619" t="s">
        <v>5395</v>
      </c>
      <c r="B3516" s="619" t="s">
        <v>5396</v>
      </c>
      <c r="C3516" s="622" t="s">
        <v>158</v>
      </c>
      <c r="D3516" s="622">
        <v>16830.21</v>
      </c>
    </row>
    <row r="3517" spans="1:4" ht="47.25">
      <c r="A3517" s="619" t="s">
        <v>5397</v>
      </c>
      <c r="B3517" s="619" t="s">
        <v>5398</v>
      </c>
      <c r="C3517" s="622" t="s">
        <v>161</v>
      </c>
      <c r="D3517" s="622">
        <v>10830.78</v>
      </c>
    </row>
    <row r="3518" spans="1:4" ht="47.25">
      <c r="A3518" s="619" t="s">
        <v>5399</v>
      </c>
      <c r="B3518" s="619" t="s">
        <v>5400</v>
      </c>
      <c r="C3518" s="622" t="s">
        <v>158</v>
      </c>
      <c r="D3518" s="622">
        <v>8886.67</v>
      </c>
    </row>
    <row r="3519" spans="1:4" ht="47.25">
      <c r="A3519" s="619" t="s">
        <v>5401</v>
      </c>
      <c r="B3519" s="619" t="s">
        <v>5402</v>
      </c>
      <c r="C3519" s="622" t="s">
        <v>161</v>
      </c>
      <c r="D3519" s="622">
        <v>10220</v>
      </c>
    </row>
    <row r="3520" spans="1:4" ht="47.25">
      <c r="A3520" s="619" t="s">
        <v>5403</v>
      </c>
      <c r="B3520" s="619" t="s">
        <v>5404</v>
      </c>
      <c r="C3520" s="622" t="s">
        <v>158</v>
      </c>
      <c r="D3520" s="622">
        <v>12860.28</v>
      </c>
    </row>
    <row r="3521" spans="1:4" ht="47.25">
      <c r="A3521" s="619" t="s">
        <v>5405</v>
      </c>
      <c r="B3521" s="619" t="s">
        <v>5406</v>
      </c>
      <c r="C3521" s="622" t="s">
        <v>161</v>
      </c>
      <c r="D3521" s="622">
        <v>11321.52</v>
      </c>
    </row>
    <row r="3522" spans="1:4" ht="47.25">
      <c r="A3522" s="619" t="s">
        <v>5407</v>
      </c>
      <c r="B3522" s="619" t="s">
        <v>5408</v>
      </c>
      <c r="C3522" s="622" t="s">
        <v>158</v>
      </c>
      <c r="D3522" s="622">
        <v>17766.060000000001</v>
      </c>
    </row>
    <row r="3523" spans="1:4" ht="47.25">
      <c r="A3523" s="619" t="s">
        <v>5409</v>
      </c>
      <c r="B3523" s="619" t="s">
        <v>5410</v>
      </c>
      <c r="C3523" s="622" t="s">
        <v>161</v>
      </c>
      <c r="D3523" s="622">
        <v>12557.6</v>
      </c>
    </row>
    <row r="3524" spans="1:4" ht="47.25">
      <c r="A3524" s="619" t="s">
        <v>5411</v>
      </c>
      <c r="B3524" s="619" t="s">
        <v>5412</v>
      </c>
      <c r="C3524" s="622" t="s">
        <v>158</v>
      </c>
      <c r="D3524" s="622">
        <v>23716.52</v>
      </c>
    </row>
    <row r="3525" spans="1:4" ht="47.25">
      <c r="A3525" s="619" t="s">
        <v>5413</v>
      </c>
      <c r="B3525" s="619" t="s">
        <v>5414</v>
      </c>
      <c r="C3525" s="622" t="s">
        <v>161</v>
      </c>
      <c r="D3525" s="622">
        <v>13951.5</v>
      </c>
    </row>
    <row r="3526" spans="1:4" ht="47.25">
      <c r="A3526" s="619" t="s">
        <v>5415</v>
      </c>
      <c r="B3526" s="619" t="s">
        <v>5416</v>
      </c>
      <c r="C3526" s="622" t="s">
        <v>158</v>
      </c>
      <c r="D3526" s="622">
        <v>18761.72</v>
      </c>
    </row>
    <row r="3527" spans="1:4" ht="47.25">
      <c r="A3527" s="619" t="s">
        <v>5417</v>
      </c>
      <c r="B3527" s="619" t="s">
        <v>5418</v>
      </c>
      <c r="C3527" s="622" t="s">
        <v>161</v>
      </c>
      <c r="D3527" s="622">
        <v>14485.17</v>
      </c>
    </row>
    <row r="3528" spans="1:4" ht="47.25">
      <c r="A3528" s="619" t="s">
        <v>5419</v>
      </c>
      <c r="B3528" s="619" t="s">
        <v>5420</v>
      </c>
      <c r="C3528" s="622" t="s">
        <v>158</v>
      </c>
      <c r="D3528" s="622">
        <v>24885.99</v>
      </c>
    </row>
    <row r="3529" spans="1:4" ht="47.25">
      <c r="A3529" s="619" t="s">
        <v>5421</v>
      </c>
      <c r="B3529" s="619" t="s">
        <v>5422</v>
      </c>
      <c r="C3529" s="622" t="s">
        <v>161</v>
      </c>
      <c r="D3529" s="622">
        <v>15871.33</v>
      </c>
    </row>
    <row r="3530" spans="1:4" ht="47.25">
      <c r="A3530" s="619" t="s">
        <v>5423</v>
      </c>
      <c r="B3530" s="619" t="s">
        <v>5424</v>
      </c>
      <c r="C3530" s="622" t="s">
        <v>158</v>
      </c>
      <c r="D3530" s="622">
        <v>33061.69</v>
      </c>
    </row>
    <row r="3531" spans="1:4" ht="47.25">
      <c r="A3531" s="619" t="s">
        <v>5425</v>
      </c>
      <c r="B3531" s="619" t="s">
        <v>5426</v>
      </c>
      <c r="C3531" s="622" t="s">
        <v>161</v>
      </c>
      <c r="D3531" s="622">
        <v>19691.330000000002</v>
      </c>
    </row>
    <row r="3532" spans="1:4" ht="47.25">
      <c r="A3532" s="619" t="s">
        <v>5427</v>
      </c>
      <c r="B3532" s="619" t="s">
        <v>5428</v>
      </c>
      <c r="C3532" s="622" t="s">
        <v>161</v>
      </c>
      <c r="D3532" s="622">
        <v>956.1</v>
      </c>
    </row>
    <row r="3533" spans="1:4" ht="47.25">
      <c r="A3533" s="619" t="s">
        <v>5429</v>
      </c>
      <c r="B3533" s="619" t="s">
        <v>5430</v>
      </c>
      <c r="C3533" s="622" t="s">
        <v>161</v>
      </c>
      <c r="D3533" s="622">
        <v>1619.18</v>
      </c>
    </row>
    <row r="3534" spans="1:4" ht="47.25">
      <c r="A3534" s="619" t="s">
        <v>5431</v>
      </c>
      <c r="B3534" s="619" t="s">
        <v>5432</v>
      </c>
      <c r="C3534" s="622" t="s">
        <v>161</v>
      </c>
      <c r="D3534" s="622">
        <v>2302.0100000000002</v>
      </c>
    </row>
    <row r="3535" spans="1:4" ht="47.25">
      <c r="A3535" s="619" t="s">
        <v>5433</v>
      </c>
      <c r="B3535" s="619" t="s">
        <v>5434</v>
      </c>
      <c r="C3535" s="622" t="s">
        <v>161</v>
      </c>
      <c r="D3535" s="622">
        <v>3161.31</v>
      </c>
    </row>
    <row r="3536" spans="1:4" ht="47.25">
      <c r="A3536" s="619" t="s">
        <v>5435</v>
      </c>
      <c r="B3536" s="619" t="s">
        <v>5436</v>
      </c>
      <c r="C3536" s="622" t="s">
        <v>161</v>
      </c>
      <c r="D3536" s="622">
        <v>4863.59</v>
      </c>
    </row>
    <row r="3537" spans="1:4" ht="31.5">
      <c r="A3537" s="619" t="s">
        <v>5437</v>
      </c>
      <c r="B3537" s="619" t="s">
        <v>5438</v>
      </c>
      <c r="C3537" s="622" t="s">
        <v>158</v>
      </c>
      <c r="D3537" s="622">
        <v>2065.9499999999998</v>
      </c>
    </row>
    <row r="3538" spans="1:4" ht="31.5">
      <c r="A3538" s="619" t="s">
        <v>5439</v>
      </c>
      <c r="B3538" s="619" t="s">
        <v>5440</v>
      </c>
      <c r="C3538" s="622" t="s">
        <v>158</v>
      </c>
      <c r="D3538" s="622">
        <v>3362.07</v>
      </c>
    </row>
    <row r="3539" spans="1:4" ht="31.5">
      <c r="A3539" s="619" t="s">
        <v>5441</v>
      </c>
      <c r="B3539" s="619" t="s">
        <v>5442</v>
      </c>
      <c r="C3539" s="622" t="s">
        <v>158</v>
      </c>
      <c r="D3539" s="622">
        <v>5061.18</v>
      </c>
    </row>
    <row r="3540" spans="1:4" ht="31.5">
      <c r="A3540" s="619" t="s">
        <v>5443</v>
      </c>
      <c r="B3540" s="619" t="s">
        <v>5444</v>
      </c>
      <c r="C3540" s="622" t="s">
        <v>158</v>
      </c>
      <c r="D3540" s="622">
        <v>7372.11</v>
      </c>
    </row>
    <row r="3541" spans="1:4" ht="31.5">
      <c r="A3541" s="619" t="s">
        <v>5445</v>
      </c>
      <c r="B3541" s="619" t="s">
        <v>5446</v>
      </c>
      <c r="C3541" s="622" t="s">
        <v>158</v>
      </c>
      <c r="D3541" s="622">
        <v>13114.37</v>
      </c>
    </row>
    <row r="3542" spans="1:4" ht="47.25">
      <c r="A3542" s="619" t="s">
        <v>5447</v>
      </c>
      <c r="B3542" s="619" t="s">
        <v>5448</v>
      </c>
      <c r="C3542" s="622" t="s">
        <v>161</v>
      </c>
      <c r="D3542" s="622">
        <v>910.16</v>
      </c>
    </row>
    <row r="3543" spans="1:4" ht="47.25">
      <c r="A3543" s="619" t="s">
        <v>5449</v>
      </c>
      <c r="B3543" s="619" t="s">
        <v>5450</v>
      </c>
      <c r="C3543" s="622" t="s">
        <v>161</v>
      </c>
      <c r="D3543" s="622">
        <v>1437.04</v>
      </c>
    </row>
    <row r="3544" spans="1:4" ht="47.25">
      <c r="A3544" s="619" t="s">
        <v>5451</v>
      </c>
      <c r="B3544" s="619" t="s">
        <v>5452</v>
      </c>
      <c r="C3544" s="622" t="s">
        <v>161</v>
      </c>
      <c r="D3544" s="622">
        <v>2090.77</v>
      </c>
    </row>
    <row r="3545" spans="1:4" ht="47.25">
      <c r="A3545" s="619" t="s">
        <v>5453</v>
      </c>
      <c r="B3545" s="619" t="s">
        <v>5454</v>
      </c>
      <c r="C3545" s="622" t="s">
        <v>161</v>
      </c>
      <c r="D3545" s="622">
        <v>3065.71</v>
      </c>
    </row>
    <row r="3546" spans="1:4" ht="47.25">
      <c r="A3546" s="619" t="s">
        <v>5455</v>
      </c>
      <c r="B3546" s="619" t="s">
        <v>5456</v>
      </c>
      <c r="C3546" s="622" t="s">
        <v>161</v>
      </c>
      <c r="D3546" s="622">
        <v>4489.97</v>
      </c>
    </row>
    <row r="3547" spans="1:4" ht="47.25">
      <c r="A3547" s="619" t="s">
        <v>5457</v>
      </c>
      <c r="B3547" s="619" t="s">
        <v>5458</v>
      </c>
      <c r="C3547" s="622" t="s">
        <v>161</v>
      </c>
      <c r="D3547" s="622">
        <v>1031.5</v>
      </c>
    </row>
    <row r="3548" spans="1:4" ht="47.25">
      <c r="A3548" s="619" t="s">
        <v>5459</v>
      </c>
      <c r="B3548" s="619" t="s">
        <v>5460</v>
      </c>
      <c r="C3548" s="622" t="s">
        <v>161</v>
      </c>
      <c r="D3548" s="622">
        <v>1679.18</v>
      </c>
    </row>
    <row r="3549" spans="1:4" ht="47.25">
      <c r="A3549" s="619" t="s">
        <v>5461</v>
      </c>
      <c r="B3549" s="619" t="s">
        <v>5462</v>
      </c>
      <c r="C3549" s="622" t="s">
        <v>161</v>
      </c>
      <c r="D3549" s="622">
        <v>2422.79</v>
      </c>
    </row>
    <row r="3550" spans="1:4" ht="47.25">
      <c r="A3550" s="619" t="s">
        <v>5463</v>
      </c>
      <c r="B3550" s="619" t="s">
        <v>5464</v>
      </c>
      <c r="C3550" s="622" t="s">
        <v>161</v>
      </c>
      <c r="D3550" s="622">
        <v>3335.01</v>
      </c>
    </row>
    <row r="3551" spans="1:4" ht="47.25">
      <c r="A3551" s="619" t="s">
        <v>5465</v>
      </c>
      <c r="B3551" s="619" t="s">
        <v>5466</v>
      </c>
      <c r="C3551" s="622" t="s">
        <v>161</v>
      </c>
      <c r="D3551" s="622">
        <v>4953.25</v>
      </c>
    </row>
    <row r="3552" spans="1:4" ht="47.25">
      <c r="A3552" s="619" t="s">
        <v>5467</v>
      </c>
      <c r="B3552" s="619" t="s">
        <v>5468</v>
      </c>
      <c r="C3552" s="622" t="s">
        <v>158</v>
      </c>
      <c r="D3552" s="622">
        <v>4922.46</v>
      </c>
    </row>
    <row r="3553" spans="1:4" ht="47.25">
      <c r="A3553" s="619" t="s">
        <v>5469</v>
      </c>
      <c r="B3553" s="619" t="s">
        <v>5470</v>
      </c>
      <c r="C3553" s="622" t="s">
        <v>161</v>
      </c>
      <c r="D3553" s="622">
        <v>3454.24</v>
      </c>
    </row>
    <row r="3554" spans="1:4" ht="47.25">
      <c r="A3554" s="619" t="s">
        <v>5471</v>
      </c>
      <c r="B3554" s="619" t="s">
        <v>5472</v>
      </c>
      <c r="C3554" s="622" t="s">
        <v>158</v>
      </c>
      <c r="D3554" s="622">
        <v>5774.12</v>
      </c>
    </row>
    <row r="3555" spans="1:4" ht="47.25">
      <c r="A3555" s="619" t="s">
        <v>5473</v>
      </c>
      <c r="B3555" s="619" t="s">
        <v>5474</v>
      </c>
      <c r="C3555" s="622" t="s">
        <v>161</v>
      </c>
      <c r="D3555" s="622">
        <v>4515.28</v>
      </c>
    </row>
    <row r="3556" spans="1:4" ht="47.25">
      <c r="A3556" s="619" t="s">
        <v>5475</v>
      </c>
      <c r="B3556" s="619" t="s">
        <v>5476</v>
      </c>
      <c r="C3556" s="622" t="s">
        <v>158</v>
      </c>
      <c r="D3556" s="622">
        <v>9029.56</v>
      </c>
    </row>
    <row r="3557" spans="1:4" ht="47.25">
      <c r="A3557" s="619" t="s">
        <v>5477</v>
      </c>
      <c r="B3557" s="619" t="s">
        <v>5478</v>
      </c>
      <c r="C3557" s="622" t="s">
        <v>161</v>
      </c>
      <c r="D3557" s="622">
        <v>5343.62</v>
      </c>
    </row>
    <row r="3558" spans="1:4" ht="47.25">
      <c r="A3558" s="619" t="s">
        <v>5479</v>
      </c>
      <c r="B3558" s="619" t="s">
        <v>5480</v>
      </c>
      <c r="C3558" s="622" t="s">
        <v>158</v>
      </c>
      <c r="D3558" s="622">
        <v>13253.77</v>
      </c>
    </row>
    <row r="3559" spans="1:4" ht="47.25">
      <c r="A3559" s="619" t="s">
        <v>5481</v>
      </c>
      <c r="B3559" s="619" t="s">
        <v>5482</v>
      </c>
      <c r="C3559" s="622" t="s">
        <v>161</v>
      </c>
      <c r="D3559" s="622">
        <v>6255.94</v>
      </c>
    </row>
    <row r="3560" spans="1:4" ht="47.25">
      <c r="A3560" s="619" t="s">
        <v>5483</v>
      </c>
      <c r="B3560" s="619" t="s">
        <v>5484</v>
      </c>
      <c r="C3560" s="622" t="s">
        <v>158</v>
      </c>
      <c r="D3560" s="622">
        <v>18453.89</v>
      </c>
    </row>
    <row r="3561" spans="1:4" ht="47.25">
      <c r="A3561" s="619" t="s">
        <v>5485</v>
      </c>
      <c r="B3561" s="619" t="s">
        <v>5486</v>
      </c>
      <c r="C3561" s="622" t="s">
        <v>161</v>
      </c>
      <c r="D3561" s="622">
        <v>7277.63</v>
      </c>
    </row>
    <row r="3562" spans="1:4" ht="47.25">
      <c r="A3562" s="619" t="s">
        <v>5487</v>
      </c>
      <c r="B3562" s="619" t="s">
        <v>5488</v>
      </c>
      <c r="C3562" s="622" t="s">
        <v>158</v>
      </c>
      <c r="D3562" s="622">
        <v>10152.52</v>
      </c>
    </row>
    <row r="3563" spans="1:4" ht="47.25">
      <c r="A3563" s="619" t="s">
        <v>5489</v>
      </c>
      <c r="B3563" s="619" t="s">
        <v>5490</v>
      </c>
      <c r="C3563" s="622" t="s">
        <v>161</v>
      </c>
      <c r="D3563" s="622">
        <v>6575.59</v>
      </c>
    </row>
    <row r="3564" spans="1:4" ht="47.25">
      <c r="A3564" s="619" t="s">
        <v>5491</v>
      </c>
      <c r="B3564" s="619" t="s">
        <v>5492</v>
      </c>
      <c r="C3564" s="622" t="s">
        <v>161</v>
      </c>
      <c r="D3564" s="622">
        <v>7544.65</v>
      </c>
    </row>
    <row r="3565" spans="1:4" ht="47.25">
      <c r="A3565" s="619" t="s">
        <v>5493</v>
      </c>
      <c r="B3565" s="619" t="s">
        <v>5494</v>
      </c>
      <c r="C3565" s="622" t="s">
        <v>158</v>
      </c>
      <c r="D3565" s="622">
        <v>15940.16</v>
      </c>
    </row>
    <row r="3566" spans="1:4" ht="47.25">
      <c r="A3566" s="619" t="s">
        <v>5495</v>
      </c>
      <c r="B3566" s="619" t="s">
        <v>5496</v>
      </c>
      <c r="C3566" s="622" t="s">
        <v>161</v>
      </c>
      <c r="D3566" s="622">
        <v>8984.42</v>
      </c>
    </row>
    <row r="3567" spans="1:4" ht="47.25">
      <c r="A3567" s="619" t="s">
        <v>5497</v>
      </c>
      <c r="B3567" s="619" t="s">
        <v>5498</v>
      </c>
      <c r="C3567" s="622" t="s">
        <v>158</v>
      </c>
      <c r="D3567" s="622">
        <v>21895.8</v>
      </c>
    </row>
    <row r="3568" spans="1:4" ht="47.25">
      <c r="A3568" s="619" t="s">
        <v>5499</v>
      </c>
      <c r="B3568" s="619" t="s">
        <v>5500</v>
      </c>
      <c r="C3568" s="622" t="s">
        <v>161</v>
      </c>
      <c r="D3568" s="622">
        <v>10095</v>
      </c>
    </row>
    <row r="3569" spans="1:4" ht="47.25">
      <c r="A3569" s="619" t="s">
        <v>5501</v>
      </c>
      <c r="B3569" s="619" t="s">
        <v>5502</v>
      </c>
      <c r="C3569" s="622" t="s">
        <v>158</v>
      </c>
      <c r="D3569" s="622">
        <v>1992.24</v>
      </c>
    </row>
    <row r="3570" spans="1:4" ht="47.25">
      <c r="A3570" s="619" t="s">
        <v>5503</v>
      </c>
      <c r="B3570" s="619" t="s">
        <v>5504</v>
      </c>
      <c r="C3570" s="622" t="s">
        <v>161</v>
      </c>
      <c r="D3570" s="622">
        <v>1661.54</v>
      </c>
    </row>
    <row r="3571" spans="1:4" ht="47.25">
      <c r="A3571" s="619" t="s">
        <v>5505</v>
      </c>
      <c r="B3571" s="619" t="s">
        <v>5506</v>
      </c>
      <c r="C3571" s="622" t="s">
        <v>158</v>
      </c>
      <c r="D3571" s="622">
        <v>3770.94</v>
      </c>
    </row>
    <row r="3572" spans="1:4" ht="47.25">
      <c r="A3572" s="619" t="s">
        <v>5507</v>
      </c>
      <c r="B3572" s="619" t="s">
        <v>5508</v>
      </c>
      <c r="C3572" s="622" t="s">
        <v>161</v>
      </c>
      <c r="D3572" s="622">
        <v>2245.1799999999998</v>
      </c>
    </row>
    <row r="3573" spans="1:4" ht="47.25">
      <c r="A3573" s="619" t="s">
        <v>5509</v>
      </c>
      <c r="B3573" s="619" t="s">
        <v>5510</v>
      </c>
      <c r="C3573" s="622" t="s">
        <v>158</v>
      </c>
      <c r="D3573" s="622">
        <v>6423.73</v>
      </c>
    </row>
    <row r="3574" spans="1:4" ht="47.25">
      <c r="A3574" s="619" t="s">
        <v>5511</v>
      </c>
      <c r="B3574" s="619" t="s">
        <v>5512</v>
      </c>
      <c r="C3574" s="622" t="s">
        <v>161</v>
      </c>
      <c r="D3574" s="622">
        <v>2960.92</v>
      </c>
    </row>
    <row r="3575" spans="1:4" ht="47.25">
      <c r="A3575" s="619" t="s">
        <v>5513</v>
      </c>
      <c r="B3575" s="619" t="s">
        <v>5514</v>
      </c>
      <c r="C3575" s="622" t="s">
        <v>158</v>
      </c>
      <c r="D3575" s="622">
        <v>2291.9699999999998</v>
      </c>
    </row>
    <row r="3576" spans="1:4" ht="47.25">
      <c r="A3576" s="619" t="s">
        <v>5515</v>
      </c>
      <c r="B3576" s="619" t="s">
        <v>5516</v>
      </c>
      <c r="C3576" s="622" t="s">
        <v>161</v>
      </c>
      <c r="D3576" s="622">
        <v>2272.65</v>
      </c>
    </row>
    <row r="3577" spans="1:4" ht="47.25">
      <c r="A3577" s="619" t="s">
        <v>5517</v>
      </c>
      <c r="B3577" s="619" t="s">
        <v>5518</v>
      </c>
      <c r="C3577" s="622" t="s">
        <v>158</v>
      </c>
      <c r="D3577" s="622">
        <v>4231.54</v>
      </c>
    </row>
    <row r="3578" spans="1:4" ht="47.25">
      <c r="A3578" s="619" t="s">
        <v>5519</v>
      </c>
      <c r="B3578" s="619" t="s">
        <v>5520</v>
      </c>
      <c r="C3578" s="622" t="s">
        <v>161</v>
      </c>
      <c r="D3578" s="622">
        <v>2882.43</v>
      </c>
    </row>
    <row r="3579" spans="1:4" ht="47.25">
      <c r="A3579" s="619" t="s">
        <v>5521</v>
      </c>
      <c r="B3579" s="619" t="s">
        <v>5522</v>
      </c>
      <c r="C3579" s="622" t="s">
        <v>158</v>
      </c>
      <c r="D3579" s="622">
        <v>6915.68</v>
      </c>
    </row>
    <row r="3580" spans="1:4" ht="47.25">
      <c r="A3580" s="619" t="s">
        <v>5523</v>
      </c>
      <c r="B3580" s="619" t="s">
        <v>5524</v>
      </c>
      <c r="C3580" s="622" t="s">
        <v>161</v>
      </c>
      <c r="D3580" s="622">
        <v>3600.02</v>
      </c>
    </row>
    <row r="3581" spans="1:4" ht="47.25">
      <c r="A3581" s="619" t="s">
        <v>5525</v>
      </c>
      <c r="B3581" s="619" t="s">
        <v>5526</v>
      </c>
      <c r="C3581" s="622" t="s">
        <v>158</v>
      </c>
      <c r="D3581" s="622">
        <v>2612.33</v>
      </c>
    </row>
    <row r="3582" spans="1:4" ht="47.25">
      <c r="A3582" s="619" t="s">
        <v>5527</v>
      </c>
      <c r="B3582" s="619" t="s">
        <v>5528</v>
      </c>
      <c r="C3582" s="622" t="s">
        <v>161</v>
      </c>
      <c r="D3582" s="622">
        <v>2987.14</v>
      </c>
    </row>
    <row r="3583" spans="1:4" ht="47.25">
      <c r="A3583" s="619" t="s">
        <v>5529</v>
      </c>
      <c r="B3583" s="619" t="s">
        <v>5530</v>
      </c>
      <c r="C3583" s="622" t="s">
        <v>158</v>
      </c>
      <c r="D3583" s="622">
        <v>4711.59</v>
      </c>
    </row>
    <row r="3584" spans="1:4" ht="47.25">
      <c r="A3584" s="619" t="s">
        <v>5531</v>
      </c>
      <c r="B3584" s="619" t="s">
        <v>5532</v>
      </c>
      <c r="C3584" s="622" t="s">
        <v>161</v>
      </c>
      <c r="D3584" s="622">
        <v>3629.3</v>
      </c>
    </row>
    <row r="3585" spans="1:4" ht="47.25">
      <c r="A3585" s="619" t="s">
        <v>5533</v>
      </c>
      <c r="B3585" s="619" t="s">
        <v>5534</v>
      </c>
      <c r="C3585" s="622" t="s">
        <v>158</v>
      </c>
      <c r="D3585" s="622">
        <v>7586.15</v>
      </c>
    </row>
    <row r="3586" spans="1:4" ht="47.25">
      <c r="A3586" s="619" t="s">
        <v>5535</v>
      </c>
      <c r="B3586" s="619" t="s">
        <v>5536</v>
      </c>
      <c r="C3586" s="622" t="s">
        <v>161</v>
      </c>
      <c r="D3586" s="622">
        <v>4361.3599999999997</v>
      </c>
    </row>
    <row r="3587" spans="1:4" ht="47.25">
      <c r="A3587" s="619" t="s">
        <v>5537</v>
      </c>
      <c r="B3587" s="619" t="s">
        <v>5538</v>
      </c>
      <c r="C3587" s="622" t="s">
        <v>158</v>
      </c>
      <c r="D3587" s="622">
        <v>11192.81</v>
      </c>
    </row>
    <row r="3588" spans="1:4" ht="47.25">
      <c r="A3588" s="619" t="s">
        <v>5539</v>
      </c>
      <c r="B3588" s="619" t="s">
        <v>5540</v>
      </c>
      <c r="C3588" s="622" t="s">
        <v>161</v>
      </c>
      <c r="D3588" s="622">
        <v>5157.76</v>
      </c>
    </row>
    <row r="3589" spans="1:4" ht="47.25">
      <c r="A3589" s="619" t="s">
        <v>5541</v>
      </c>
      <c r="B3589" s="619" t="s">
        <v>5542</v>
      </c>
      <c r="C3589" s="622" t="s">
        <v>158</v>
      </c>
      <c r="D3589" s="622">
        <v>15879.71</v>
      </c>
    </row>
    <row r="3590" spans="1:4" ht="47.25">
      <c r="A3590" s="619" t="s">
        <v>5543</v>
      </c>
      <c r="B3590" s="619" t="s">
        <v>5544</v>
      </c>
      <c r="C3590" s="622" t="s">
        <v>161</v>
      </c>
      <c r="D3590" s="622">
        <v>6081.93</v>
      </c>
    </row>
    <row r="3591" spans="1:4" ht="47.25">
      <c r="A3591" s="619" t="s">
        <v>5545</v>
      </c>
      <c r="B3591" s="619" t="s">
        <v>5546</v>
      </c>
      <c r="C3591" s="622" t="s">
        <v>158</v>
      </c>
      <c r="D3591" s="622">
        <v>8135.24</v>
      </c>
    </row>
    <row r="3592" spans="1:4" ht="47.25">
      <c r="A3592" s="619" t="s">
        <v>5547</v>
      </c>
      <c r="B3592" s="619" t="s">
        <v>5548</v>
      </c>
      <c r="C3592" s="622" t="s">
        <v>161</v>
      </c>
      <c r="D3592" s="622">
        <v>5203.71</v>
      </c>
    </row>
    <row r="3593" spans="1:4" ht="47.25">
      <c r="A3593" s="619" t="s">
        <v>5549</v>
      </c>
      <c r="B3593" s="619" t="s">
        <v>5550</v>
      </c>
      <c r="C3593" s="622" t="s">
        <v>158</v>
      </c>
      <c r="D3593" s="622">
        <v>12080.9</v>
      </c>
    </row>
    <row r="3594" spans="1:4" ht="47.25">
      <c r="A3594" s="619" t="s">
        <v>5551</v>
      </c>
      <c r="B3594" s="619" t="s">
        <v>5552</v>
      </c>
      <c r="C3594" s="622" t="s">
        <v>161</v>
      </c>
      <c r="D3594" s="622">
        <v>6073.35</v>
      </c>
    </row>
    <row r="3595" spans="1:4" ht="47.25">
      <c r="A3595" s="619" t="s">
        <v>5553</v>
      </c>
      <c r="B3595" s="619" t="s">
        <v>5554</v>
      </c>
      <c r="C3595" s="622" t="s">
        <v>158</v>
      </c>
      <c r="D3595" s="622">
        <v>16830.21</v>
      </c>
    </row>
    <row r="3596" spans="1:4" ht="47.25">
      <c r="A3596" s="619" t="s">
        <v>5555</v>
      </c>
      <c r="B3596" s="619" t="s">
        <v>5556</v>
      </c>
      <c r="C3596" s="622" t="s">
        <v>161</v>
      </c>
      <c r="D3596" s="622">
        <v>6962.26</v>
      </c>
    </row>
    <row r="3597" spans="1:4" ht="47.25">
      <c r="A3597" s="619" t="s">
        <v>5557</v>
      </c>
      <c r="B3597" s="619" t="s">
        <v>5558</v>
      </c>
      <c r="C3597" s="622" t="s">
        <v>158</v>
      </c>
      <c r="D3597" s="622">
        <v>5653.62</v>
      </c>
    </row>
    <row r="3598" spans="1:4" ht="47.25">
      <c r="A3598" s="619" t="s">
        <v>5559</v>
      </c>
      <c r="B3598" s="619" t="s">
        <v>5560</v>
      </c>
      <c r="C3598" s="622" t="s">
        <v>161</v>
      </c>
      <c r="D3598" s="622">
        <v>5482.76</v>
      </c>
    </row>
    <row r="3599" spans="1:4" ht="47.25">
      <c r="A3599" s="619" t="s">
        <v>5561</v>
      </c>
      <c r="B3599" s="619" t="s">
        <v>5562</v>
      </c>
      <c r="C3599" s="622" t="s">
        <v>158</v>
      </c>
      <c r="D3599" s="622">
        <v>8886.67</v>
      </c>
    </row>
    <row r="3600" spans="1:4" ht="47.25">
      <c r="A3600" s="619" t="s">
        <v>5563</v>
      </c>
      <c r="B3600" s="619" t="s">
        <v>5564</v>
      </c>
      <c r="C3600" s="622" t="s">
        <v>161</v>
      </c>
      <c r="D3600" s="622">
        <v>6269.85</v>
      </c>
    </row>
    <row r="3601" spans="1:4" ht="47.25">
      <c r="A3601" s="619" t="s">
        <v>5565</v>
      </c>
      <c r="B3601" s="619" t="s">
        <v>5566</v>
      </c>
      <c r="C3601" s="622" t="s">
        <v>158</v>
      </c>
      <c r="D3601" s="622">
        <v>12860.28</v>
      </c>
    </row>
    <row r="3602" spans="1:4" ht="47.25">
      <c r="A3602" s="619" t="s">
        <v>5567</v>
      </c>
      <c r="B3602" s="619" t="s">
        <v>5568</v>
      </c>
      <c r="C3602" s="622" t="s">
        <v>161</v>
      </c>
      <c r="D3602" s="622">
        <v>7078.38</v>
      </c>
    </row>
    <row r="3603" spans="1:4" ht="47.25">
      <c r="A3603" s="619" t="s">
        <v>5569</v>
      </c>
      <c r="B3603" s="619" t="s">
        <v>5570</v>
      </c>
      <c r="C3603" s="622" t="s">
        <v>158</v>
      </c>
      <c r="D3603" s="622">
        <v>17766.060000000001</v>
      </c>
    </row>
    <row r="3604" spans="1:4" ht="47.25">
      <c r="A3604" s="619" t="s">
        <v>5571</v>
      </c>
      <c r="B3604" s="619" t="s">
        <v>5572</v>
      </c>
      <c r="C3604" s="622" t="s">
        <v>161</v>
      </c>
      <c r="D3604" s="622">
        <v>7994.45</v>
      </c>
    </row>
    <row r="3605" spans="1:4" ht="47.25">
      <c r="A3605" s="619" t="s">
        <v>5573</v>
      </c>
      <c r="B3605" s="619" t="s">
        <v>5574</v>
      </c>
      <c r="C3605" s="622" t="s">
        <v>158</v>
      </c>
      <c r="D3605" s="622">
        <v>23716.52</v>
      </c>
    </row>
    <row r="3606" spans="1:4" ht="47.25">
      <c r="A3606" s="619" t="s">
        <v>5575</v>
      </c>
      <c r="B3606" s="619" t="s">
        <v>5576</v>
      </c>
      <c r="C3606" s="622" t="s">
        <v>161</v>
      </c>
      <c r="D3606" s="622">
        <v>8992.9</v>
      </c>
    </row>
    <row r="3607" spans="1:4" ht="47.25">
      <c r="A3607" s="619" t="s">
        <v>5577</v>
      </c>
      <c r="B3607" s="619" t="s">
        <v>5578</v>
      </c>
      <c r="C3607" s="622" t="s">
        <v>158</v>
      </c>
      <c r="D3607" s="622">
        <v>13634.88</v>
      </c>
    </row>
    <row r="3608" spans="1:4" ht="47.25">
      <c r="A3608" s="619" t="s">
        <v>5579</v>
      </c>
      <c r="B3608" s="619" t="s">
        <v>5580</v>
      </c>
      <c r="C3608" s="622" t="s">
        <v>161</v>
      </c>
      <c r="D3608" s="622">
        <v>8206.7000000000007</v>
      </c>
    </row>
    <row r="3609" spans="1:4" ht="47.25">
      <c r="A3609" s="619" t="s">
        <v>5581</v>
      </c>
      <c r="B3609" s="619" t="s">
        <v>5582</v>
      </c>
      <c r="C3609" s="622" t="s">
        <v>158</v>
      </c>
      <c r="D3609" s="622">
        <v>18761.72</v>
      </c>
    </row>
    <row r="3610" spans="1:4" ht="47.25">
      <c r="A3610" s="619" t="s">
        <v>5583</v>
      </c>
      <c r="B3610" s="619" t="s">
        <v>5584</v>
      </c>
      <c r="C3610" s="622" t="s">
        <v>161</v>
      </c>
      <c r="D3610" s="622">
        <v>9123.08</v>
      </c>
    </row>
    <row r="3611" spans="1:4" ht="47.25">
      <c r="A3611" s="619" t="s">
        <v>5585</v>
      </c>
      <c r="B3611" s="619" t="s">
        <v>5586</v>
      </c>
      <c r="C3611" s="622" t="s">
        <v>158</v>
      </c>
      <c r="D3611" s="622">
        <v>24885.99</v>
      </c>
    </row>
    <row r="3612" spans="1:4" ht="47.25">
      <c r="A3612" s="619" t="s">
        <v>5587</v>
      </c>
      <c r="B3612" s="619" t="s">
        <v>5588</v>
      </c>
      <c r="C3612" s="622" t="s">
        <v>161</v>
      </c>
      <c r="D3612" s="622">
        <v>10137.5</v>
      </c>
    </row>
    <row r="3613" spans="1:4" ht="47.25">
      <c r="A3613" s="619" t="s">
        <v>5589</v>
      </c>
      <c r="B3613" s="619" t="s">
        <v>5590</v>
      </c>
      <c r="C3613" s="622" t="s">
        <v>158</v>
      </c>
      <c r="D3613" s="622">
        <v>32558.78</v>
      </c>
    </row>
    <row r="3614" spans="1:4" ht="47.25">
      <c r="A3614" s="619" t="s">
        <v>5591</v>
      </c>
      <c r="B3614" s="619" t="s">
        <v>5592</v>
      </c>
      <c r="C3614" s="622" t="s">
        <v>161</v>
      </c>
      <c r="D3614" s="622">
        <v>11374.88</v>
      </c>
    </row>
    <row r="3615" spans="1:4" ht="47.25">
      <c r="A3615" s="619" t="s">
        <v>5593</v>
      </c>
      <c r="B3615" s="619" t="s">
        <v>5594</v>
      </c>
      <c r="C3615" s="622" t="s">
        <v>158</v>
      </c>
      <c r="D3615" s="622">
        <v>14682.58</v>
      </c>
    </row>
    <row r="3616" spans="1:4" ht="47.25">
      <c r="A3616" s="619" t="s">
        <v>5595</v>
      </c>
      <c r="B3616" s="619" t="s">
        <v>5596</v>
      </c>
      <c r="C3616" s="622" t="s">
        <v>161</v>
      </c>
      <c r="D3616" s="622">
        <v>303.11</v>
      </c>
    </row>
    <row r="3617" spans="1:4" ht="47.25">
      <c r="A3617" s="619" t="s">
        <v>5597</v>
      </c>
      <c r="B3617" s="619" t="s">
        <v>5598</v>
      </c>
      <c r="C3617" s="622" t="s">
        <v>161</v>
      </c>
      <c r="D3617" s="622">
        <v>508.69</v>
      </c>
    </row>
    <row r="3618" spans="1:4" ht="47.25">
      <c r="A3618" s="619" t="s">
        <v>5599</v>
      </c>
      <c r="B3618" s="619" t="s">
        <v>5600</v>
      </c>
      <c r="C3618" s="622" t="s">
        <v>161</v>
      </c>
      <c r="D3618" s="622">
        <v>849.52</v>
      </c>
    </row>
    <row r="3619" spans="1:4" ht="47.25">
      <c r="A3619" s="619" t="s">
        <v>5601</v>
      </c>
      <c r="B3619" s="619" t="s">
        <v>5602</v>
      </c>
      <c r="C3619" s="622" t="s">
        <v>161</v>
      </c>
      <c r="D3619" s="622">
        <v>1202.07</v>
      </c>
    </row>
    <row r="3620" spans="1:4" ht="47.25">
      <c r="A3620" s="619" t="s">
        <v>5603</v>
      </c>
      <c r="B3620" s="619" t="s">
        <v>5604</v>
      </c>
      <c r="C3620" s="622" t="s">
        <v>161</v>
      </c>
      <c r="D3620" s="622">
        <v>1641.94</v>
      </c>
    </row>
    <row r="3621" spans="1:4" ht="47.25">
      <c r="A3621" s="619" t="s">
        <v>5605</v>
      </c>
      <c r="B3621" s="619" t="s">
        <v>5606</v>
      </c>
      <c r="C3621" s="622" t="s">
        <v>161</v>
      </c>
      <c r="D3621" s="622">
        <v>2508.88</v>
      </c>
    </row>
    <row r="3622" spans="1:4" ht="31.5">
      <c r="A3622" s="619" t="s">
        <v>5607</v>
      </c>
      <c r="B3622" s="619" t="s">
        <v>5608</v>
      </c>
      <c r="C3622" s="622" t="s">
        <v>158</v>
      </c>
      <c r="D3622" s="622">
        <v>496.77</v>
      </c>
    </row>
    <row r="3623" spans="1:4" ht="31.5">
      <c r="A3623" s="619" t="s">
        <v>5609</v>
      </c>
      <c r="B3623" s="619" t="s">
        <v>5610</v>
      </c>
      <c r="C3623" s="622" t="s">
        <v>158</v>
      </c>
      <c r="D3623" s="622">
        <v>1392.7</v>
      </c>
    </row>
    <row r="3624" spans="1:4" ht="31.5">
      <c r="A3624" s="619" t="s">
        <v>5611</v>
      </c>
      <c r="B3624" s="619" t="s">
        <v>5612</v>
      </c>
      <c r="C3624" s="622" t="s">
        <v>158</v>
      </c>
      <c r="D3624" s="622">
        <v>2338.08</v>
      </c>
    </row>
    <row r="3625" spans="1:4" ht="31.5">
      <c r="A3625" s="619" t="s">
        <v>5613</v>
      </c>
      <c r="B3625" s="619" t="s">
        <v>5614</v>
      </c>
      <c r="C3625" s="622" t="s">
        <v>158</v>
      </c>
      <c r="D3625" s="622">
        <v>3624.25</v>
      </c>
    </row>
    <row r="3626" spans="1:4" ht="31.5">
      <c r="A3626" s="619" t="s">
        <v>5615</v>
      </c>
      <c r="B3626" s="619" t="s">
        <v>5616</v>
      </c>
      <c r="C3626" s="622" t="s">
        <v>158</v>
      </c>
      <c r="D3626" s="622">
        <v>5264.34</v>
      </c>
    </row>
    <row r="3627" spans="1:4" ht="31.5">
      <c r="A3627" s="619" t="s">
        <v>5617</v>
      </c>
      <c r="B3627" s="619" t="s">
        <v>5618</v>
      </c>
      <c r="C3627" s="622" t="s">
        <v>158</v>
      </c>
      <c r="D3627" s="622">
        <v>9592.2900000000009</v>
      </c>
    </row>
    <row r="3628" spans="1:4" ht="47.25">
      <c r="A3628" s="619" t="s">
        <v>5619</v>
      </c>
      <c r="B3628" s="619" t="s">
        <v>5620</v>
      </c>
      <c r="C3628" s="622" t="s">
        <v>161</v>
      </c>
      <c r="D3628" s="622">
        <v>301.45999999999998</v>
      </c>
    </row>
    <row r="3629" spans="1:4" ht="47.25">
      <c r="A3629" s="619" t="s">
        <v>5621</v>
      </c>
      <c r="B3629" s="619" t="s">
        <v>5622</v>
      </c>
      <c r="C3629" s="622" t="s">
        <v>161</v>
      </c>
      <c r="D3629" s="622">
        <v>485.72</v>
      </c>
    </row>
    <row r="3630" spans="1:4" ht="47.25">
      <c r="A3630" s="619" t="s">
        <v>5623</v>
      </c>
      <c r="B3630" s="619" t="s">
        <v>5624</v>
      </c>
      <c r="C3630" s="622" t="s">
        <v>161</v>
      </c>
      <c r="D3630" s="622">
        <v>758.45</v>
      </c>
    </row>
    <row r="3631" spans="1:4" ht="47.25">
      <c r="A3631" s="619" t="s">
        <v>5625</v>
      </c>
      <c r="B3631" s="619" t="s">
        <v>5626</v>
      </c>
      <c r="C3631" s="622" t="s">
        <v>161</v>
      </c>
      <c r="D3631" s="622">
        <v>1096.45</v>
      </c>
    </row>
    <row r="3632" spans="1:4" ht="47.25">
      <c r="A3632" s="619" t="s">
        <v>5627</v>
      </c>
      <c r="B3632" s="619" t="s">
        <v>5628</v>
      </c>
      <c r="C3632" s="622" t="s">
        <v>161</v>
      </c>
      <c r="D3632" s="622">
        <v>1594.14</v>
      </c>
    </row>
    <row r="3633" spans="1:4" ht="47.25">
      <c r="A3633" s="619" t="s">
        <v>5629</v>
      </c>
      <c r="B3633" s="619" t="s">
        <v>5630</v>
      </c>
      <c r="C3633" s="622" t="s">
        <v>161</v>
      </c>
      <c r="D3633" s="622">
        <v>2322.0700000000002</v>
      </c>
    </row>
    <row r="3634" spans="1:4" ht="47.25">
      <c r="A3634" s="619" t="s">
        <v>5631</v>
      </c>
      <c r="B3634" s="619" t="s">
        <v>5632</v>
      </c>
      <c r="C3634" s="622" t="s">
        <v>161</v>
      </c>
      <c r="D3634" s="622">
        <v>546.39</v>
      </c>
    </row>
    <row r="3635" spans="1:4" ht="47.25">
      <c r="A3635" s="619" t="s">
        <v>5633</v>
      </c>
      <c r="B3635" s="619" t="s">
        <v>5634</v>
      </c>
      <c r="C3635" s="622" t="s">
        <v>161</v>
      </c>
      <c r="D3635" s="622">
        <v>879.52</v>
      </c>
    </row>
    <row r="3636" spans="1:4" ht="47.25">
      <c r="A3636" s="619" t="s">
        <v>5635</v>
      </c>
      <c r="B3636" s="619" t="s">
        <v>5636</v>
      </c>
      <c r="C3636" s="622" t="s">
        <v>161</v>
      </c>
      <c r="D3636" s="622">
        <v>1262.46</v>
      </c>
    </row>
    <row r="3637" spans="1:4" ht="47.25">
      <c r="A3637" s="619" t="s">
        <v>5637</v>
      </c>
      <c r="B3637" s="619" t="s">
        <v>5638</v>
      </c>
      <c r="C3637" s="622" t="s">
        <v>161</v>
      </c>
      <c r="D3637" s="622">
        <v>1728.79</v>
      </c>
    </row>
    <row r="3638" spans="1:4" ht="47.25">
      <c r="A3638" s="619" t="s">
        <v>5639</v>
      </c>
      <c r="B3638" s="619" t="s">
        <v>5640</v>
      </c>
      <c r="C3638" s="622" t="s">
        <v>161</v>
      </c>
      <c r="D3638" s="622">
        <v>2553.71</v>
      </c>
    </row>
    <row r="3639" spans="1:4" ht="47.25">
      <c r="A3639" s="619" t="s">
        <v>5641</v>
      </c>
      <c r="B3639" s="619" t="s">
        <v>5642</v>
      </c>
      <c r="C3639" s="622" t="s">
        <v>158</v>
      </c>
      <c r="D3639" s="622">
        <v>5774.12</v>
      </c>
    </row>
    <row r="3640" spans="1:4" ht="47.25">
      <c r="A3640" s="619" t="s">
        <v>5643</v>
      </c>
      <c r="B3640" s="619" t="s">
        <v>5644</v>
      </c>
      <c r="C3640" s="622" t="s">
        <v>161</v>
      </c>
      <c r="D3640" s="622">
        <v>10167.67</v>
      </c>
    </row>
    <row r="3641" spans="1:4" ht="47.25">
      <c r="A3641" s="619" t="s">
        <v>5645</v>
      </c>
      <c r="B3641" s="619" t="s">
        <v>5646</v>
      </c>
      <c r="C3641" s="622" t="s">
        <v>158</v>
      </c>
      <c r="D3641" s="622">
        <v>31049.54</v>
      </c>
    </row>
    <row r="3642" spans="1:4" ht="47.25">
      <c r="A3642" s="619" t="s">
        <v>5647</v>
      </c>
      <c r="B3642" s="619" t="s">
        <v>5648</v>
      </c>
      <c r="C3642" s="622" t="s">
        <v>161</v>
      </c>
      <c r="D3642" s="622">
        <v>28111.98</v>
      </c>
    </row>
    <row r="3643" spans="1:4" ht="47.25">
      <c r="A3643" s="619" t="s">
        <v>5649</v>
      </c>
      <c r="B3643" s="619" t="s">
        <v>5650</v>
      </c>
      <c r="C3643" s="622" t="s">
        <v>158</v>
      </c>
      <c r="D3643" s="622">
        <v>7586.15</v>
      </c>
    </row>
    <row r="3644" spans="1:4" ht="47.25">
      <c r="A3644" s="619" t="s">
        <v>5651</v>
      </c>
      <c r="B3644" s="619" t="s">
        <v>5652</v>
      </c>
      <c r="C3644" s="622" t="s">
        <v>161</v>
      </c>
      <c r="D3644" s="622">
        <v>9597.61</v>
      </c>
    </row>
    <row r="3645" spans="1:4" ht="47.25">
      <c r="A3645" s="619" t="s">
        <v>5653</v>
      </c>
      <c r="B3645" s="619" t="s">
        <v>5654</v>
      </c>
      <c r="C3645" s="622" t="s">
        <v>158</v>
      </c>
      <c r="D3645" s="622">
        <v>5222.5200000000004</v>
      </c>
    </row>
    <row r="3646" spans="1:4" ht="47.25">
      <c r="A3646" s="619" t="s">
        <v>5655</v>
      </c>
      <c r="B3646" s="619" t="s">
        <v>5656</v>
      </c>
      <c r="C3646" s="622" t="s">
        <v>161</v>
      </c>
      <c r="D3646" s="622">
        <v>10523.86</v>
      </c>
    </row>
    <row r="3647" spans="1:4" ht="47.25">
      <c r="A3647" s="619" t="s">
        <v>5657</v>
      </c>
      <c r="B3647" s="619" t="s">
        <v>5658</v>
      </c>
      <c r="C3647" s="622" t="s">
        <v>158</v>
      </c>
      <c r="D3647" s="622">
        <v>12080.9</v>
      </c>
    </row>
    <row r="3648" spans="1:4" ht="47.25">
      <c r="A3648" s="619" t="s">
        <v>5659</v>
      </c>
      <c r="B3648" s="619" t="s">
        <v>5660</v>
      </c>
      <c r="C3648" s="622" t="s">
        <v>161</v>
      </c>
      <c r="D3648" s="622">
        <v>13326.14</v>
      </c>
    </row>
    <row r="3649" spans="1:4" ht="47.25">
      <c r="A3649" s="619" t="s">
        <v>5661</v>
      </c>
      <c r="B3649" s="619" t="s">
        <v>5662</v>
      </c>
      <c r="C3649" s="622" t="s">
        <v>158</v>
      </c>
      <c r="D3649" s="622">
        <v>12860.28</v>
      </c>
    </row>
    <row r="3650" spans="1:4" ht="47.25">
      <c r="A3650" s="619" t="s">
        <v>5663</v>
      </c>
      <c r="B3650" s="619" t="s">
        <v>5664</v>
      </c>
      <c r="C3650" s="622" t="s">
        <v>161</v>
      </c>
      <c r="D3650" s="622">
        <v>15808.68</v>
      </c>
    </row>
    <row r="3651" spans="1:4" ht="47.25">
      <c r="A3651" s="619" t="s">
        <v>5665</v>
      </c>
      <c r="B3651" s="619" t="s">
        <v>5666</v>
      </c>
      <c r="C3651" s="622" t="s">
        <v>158</v>
      </c>
      <c r="D3651" s="622">
        <v>17766.060000000001</v>
      </c>
    </row>
    <row r="3652" spans="1:4" ht="47.25">
      <c r="A3652" s="619" t="s">
        <v>5667</v>
      </c>
      <c r="B3652" s="619" t="s">
        <v>5668</v>
      </c>
      <c r="C3652" s="622" t="s">
        <v>161</v>
      </c>
      <c r="D3652" s="622">
        <v>17363.849999999999</v>
      </c>
    </row>
    <row r="3653" spans="1:4" ht="47.25">
      <c r="A3653" s="619" t="s">
        <v>5669</v>
      </c>
      <c r="B3653" s="619" t="s">
        <v>5670</v>
      </c>
      <c r="C3653" s="622" t="s">
        <v>158</v>
      </c>
      <c r="D3653" s="622">
        <v>23716.52</v>
      </c>
    </row>
    <row r="3654" spans="1:4" ht="47.25">
      <c r="A3654" s="619" t="s">
        <v>5671</v>
      </c>
      <c r="B3654" s="619" t="s">
        <v>5672</v>
      </c>
      <c r="C3654" s="622" t="s">
        <v>161</v>
      </c>
      <c r="D3654" s="622">
        <v>19138</v>
      </c>
    </row>
    <row r="3655" spans="1:4" ht="47.25">
      <c r="A3655" s="619" t="s">
        <v>5673</v>
      </c>
      <c r="B3655" s="619" t="s">
        <v>5674</v>
      </c>
      <c r="C3655" s="622" t="s">
        <v>161</v>
      </c>
      <c r="D3655" s="622">
        <v>14404.47</v>
      </c>
    </row>
    <row r="3656" spans="1:4" ht="47.25">
      <c r="A3656" s="619" t="s">
        <v>5675</v>
      </c>
      <c r="B3656" s="619" t="s">
        <v>5676</v>
      </c>
      <c r="C3656" s="622" t="s">
        <v>158</v>
      </c>
      <c r="D3656" s="622">
        <v>24885.99</v>
      </c>
    </row>
    <row r="3657" spans="1:4" ht="47.25">
      <c r="A3657" s="619" t="s">
        <v>5677</v>
      </c>
      <c r="B3657" s="619" t="s">
        <v>5678</v>
      </c>
      <c r="C3657" s="622" t="s">
        <v>161</v>
      </c>
      <c r="D3657" s="622">
        <v>21903.64</v>
      </c>
    </row>
    <row r="3658" spans="1:4" ht="47.25">
      <c r="A3658" s="619" t="s">
        <v>5679</v>
      </c>
      <c r="B3658" s="619" t="s">
        <v>5680</v>
      </c>
      <c r="C3658" s="622" t="s">
        <v>161</v>
      </c>
      <c r="D3658" s="622">
        <v>27038.93</v>
      </c>
    </row>
    <row r="3659" spans="1:4" ht="47.25">
      <c r="A3659" s="619" t="s">
        <v>5681</v>
      </c>
      <c r="B3659" s="619" t="s">
        <v>5682</v>
      </c>
      <c r="C3659" s="622" t="s">
        <v>158</v>
      </c>
      <c r="D3659" s="622">
        <v>33061.69</v>
      </c>
    </row>
    <row r="3660" spans="1:4" ht="47.25">
      <c r="A3660" s="619" t="s">
        <v>5683</v>
      </c>
      <c r="B3660" s="619" t="s">
        <v>5684</v>
      </c>
      <c r="C3660" s="622" t="s">
        <v>158</v>
      </c>
      <c r="D3660" s="622">
        <v>8886.67</v>
      </c>
    </row>
    <row r="3661" spans="1:4" ht="47.25">
      <c r="A3661" s="619" t="s">
        <v>5685</v>
      </c>
      <c r="B3661" s="619" t="s">
        <v>5686</v>
      </c>
      <c r="C3661" s="622" t="s">
        <v>158</v>
      </c>
      <c r="D3661" s="622">
        <v>17571.849999999999</v>
      </c>
    </row>
    <row r="3662" spans="1:4" ht="47.25">
      <c r="A3662" s="619" t="s">
        <v>5687</v>
      </c>
      <c r="B3662" s="619" t="s">
        <v>5688</v>
      </c>
      <c r="C3662" s="622" t="s">
        <v>161</v>
      </c>
      <c r="D3662" s="622">
        <v>24153.96</v>
      </c>
    </row>
    <row r="3663" spans="1:4" ht="47.25">
      <c r="A3663" s="619" t="s">
        <v>5689</v>
      </c>
      <c r="B3663" s="619" t="s">
        <v>5690</v>
      </c>
      <c r="C3663" s="622" t="s">
        <v>161</v>
      </c>
      <c r="D3663" s="622">
        <v>1403.27</v>
      </c>
    </row>
    <row r="3664" spans="1:4" ht="47.25">
      <c r="A3664" s="619" t="s">
        <v>5691</v>
      </c>
      <c r="B3664" s="619" t="s">
        <v>5692</v>
      </c>
      <c r="C3664" s="622" t="s">
        <v>161</v>
      </c>
      <c r="D3664" s="622">
        <v>2388.84</v>
      </c>
    </row>
    <row r="3665" spans="1:4" ht="47.25">
      <c r="A3665" s="619" t="s">
        <v>5693</v>
      </c>
      <c r="B3665" s="619" t="s">
        <v>5694</v>
      </c>
      <c r="C3665" s="622" t="s">
        <v>161</v>
      </c>
      <c r="D3665" s="622">
        <v>3402.3</v>
      </c>
    </row>
    <row r="3666" spans="1:4" ht="47.25">
      <c r="A3666" s="619" t="s">
        <v>5695</v>
      </c>
      <c r="B3666" s="619" t="s">
        <v>5696</v>
      </c>
      <c r="C3666" s="622" t="s">
        <v>161</v>
      </c>
      <c r="D3666" s="622">
        <v>4680.62</v>
      </c>
    </row>
    <row r="3667" spans="1:4" ht="47.25">
      <c r="A3667" s="619" t="s">
        <v>5697</v>
      </c>
      <c r="B3667" s="619" t="s">
        <v>5698</v>
      </c>
      <c r="C3667" s="622" t="s">
        <v>161</v>
      </c>
      <c r="D3667" s="622">
        <v>7218.29</v>
      </c>
    </row>
    <row r="3668" spans="1:4" ht="31.5">
      <c r="A3668" s="619" t="s">
        <v>5699</v>
      </c>
      <c r="B3668" s="619" t="s">
        <v>5700</v>
      </c>
      <c r="C3668" s="622" t="s">
        <v>158</v>
      </c>
      <c r="D3668" s="622">
        <v>2686.63</v>
      </c>
    </row>
    <row r="3669" spans="1:4" ht="31.5">
      <c r="A3669" s="619" t="s">
        <v>5701</v>
      </c>
      <c r="B3669" s="619" t="s">
        <v>5702</v>
      </c>
      <c r="C3669" s="622" t="s">
        <v>158</v>
      </c>
      <c r="D3669" s="622">
        <v>4331.07</v>
      </c>
    </row>
    <row r="3670" spans="1:4" ht="31.5">
      <c r="A3670" s="619" t="s">
        <v>5703</v>
      </c>
      <c r="B3670" s="619" t="s">
        <v>5704</v>
      </c>
      <c r="C3670" s="622" t="s">
        <v>158</v>
      </c>
      <c r="D3670" s="622">
        <v>6498.08</v>
      </c>
    </row>
    <row r="3671" spans="1:4" ht="31.5">
      <c r="A3671" s="619" t="s">
        <v>5705</v>
      </c>
      <c r="B3671" s="619" t="s">
        <v>5706</v>
      </c>
      <c r="C3671" s="622" t="s">
        <v>158</v>
      </c>
      <c r="D3671" s="622">
        <v>9478.93</v>
      </c>
    </row>
    <row r="3672" spans="1:4" ht="31.5">
      <c r="A3672" s="619" t="s">
        <v>5707</v>
      </c>
      <c r="B3672" s="619" t="s">
        <v>5708</v>
      </c>
      <c r="C3672" s="622" t="s">
        <v>158</v>
      </c>
      <c r="D3672" s="622">
        <v>16697.490000000002</v>
      </c>
    </row>
    <row r="3673" spans="1:4" ht="47.25">
      <c r="A3673" s="619" t="s">
        <v>5709</v>
      </c>
      <c r="B3673" s="619" t="s">
        <v>5710</v>
      </c>
      <c r="C3673" s="622" t="s">
        <v>161</v>
      </c>
      <c r="D3673" s="622">
        <v>1334.36</v>
      </c>
    </row>
    <row r="3674" spans="1:4" ht="47.25">
      <c r="A3674" s="619" t="s">
        <v>5711</v>
      </c>
      <c r="B3674" s="619" t="s">
        <v>5712</v>
      </c>
      <c r="C3674" s="622" t="s">
        <v>161</v>
      </c>
      <c r="D3674" s="622">
        <v>2115.63</v>
      </c>
    </row>
    <row r="3675" spans="1:4" ht="47.25">
      <c r="A3675" s="619" t="s">
        <v>5713</v>
      </c>
      <c r="B3675" s="619" t="s">
        <v>5714</v>
      </c>
      <c r="C3675" s="622" t="s">
        <v>161</v>
      </c>
      <c r="D3675" s="622">
        <v>3085.44</v>
      </c>
    </row>
    <row r="3676" spans="1:4" ht="47.25">
      <c r="A3676" s="619" t="s">
        <v>5715</v>
      </c>
      <c r="B3676" s="619" t="s">
        <v>5716</v>
      </c>
      <c r="C3676" s="622" t="s">
        <v>161</v>
      </c>
      <c r="D3676" s="622">
        <v>4536.8100000000004</v>
      </c>
    </row>
    <row r="3677" spans="1:4" ht="47.25">
      <c r="A3677" s="619" t="s">
        <v>5717</v>
      </c>
      <c r="B3677" s="619" t="s">
        <v>5718</v>
      </c>
      <c r="C3677" s="622" t="s">
        <v>161</v>
      </c>
      <c r="D3677" s="622">
        <v>6657.86</v>
      </c>
    </row>
    <row r="3678" spans="1:4" ht="47.25">
      <c r="A3678" s="619" t="s">
        <v>5719</v>
      </c>
      <c r="B3678" s="619" t="s">
        <v>5720</v>
      </c>
      <c r="C3678" s="622" t="s">
        <v>161</v>
      </c>
      <c r="D3678" s="622">
        <v>2478.84</v>
      </c>
    </row>
    <row r="3679" spans="1:4" ht="47.25">
      <c r="A3679" s="619" t="s">
        <v>5721</v>
      </c>
      <c r="B3679" s="619" t="s">
        <v>5722</v>
      </c>
      <c r="C3679" s="622" t="s">
        <v>161</v>
      </c>
      <c r="D3679" s="622">
        <v>3583.47</v>
      </c>
    </row>
    <row r="3680" spans="1:4" ht="47.25">
      <c r="A3680" s="619" t="s">
        <v>5723</v>
      </c>
      <c r="B3680" s="619" t="s">
        <v>5724</v>
      </c>
      <c r="C3680" s="622" t="s">
        <v>161</v>
      </c>
      <c r="D3680" s="622">
        <v>4941.17</v>
      </c>
    </row>
    <row r="3681" spans="1:4" ht="47.25">
      <c r="A3681" s="619" t="s">
        <v>5725</v>
      </c>
      <c r="B3681" s="619" t="s">
        <v>5726</v>
      </c>
      <c r="C3681" s="622" t="s">
        <v>161</v>
      </c>
      <c r="D3681" s="622">
        <v>7352.78</v>
      </c>
    </row>
    <row r="3682" spans="1:4" ht="31.5">
      <c r="A3682" s="619" t="s">
        <v>5727</v>
      </c>
      <c r="B3682" s="619" t="s">
        <v>5728</v>
      </c>
      <c r="C3682" s="622" t="s">
        <v>201</v>
      </c>
      <c r="D3682" s="622">
        <v>98.63</v>
      </c>
    </row>
    <row r="3683" spans="1:4" ht="31.5">
      <c r="A3683" s="619" t="s">
        <v>5729</v>
      </c>
      <c r="B3683" s="619" t="s">
        <v>5730</v>
      </c>
      <c r="C3683" s="622" t="s">
        <v>201</v>
      </c>
      <c r="D3683" s="622">
        <v>150.22</v>
      </c>
    </row>
    <row r="3684" spans="1:4" ht="31.5">
      <c r="A3684" s="619" t="s">
        <v>5731</v>
      </c>
      <c r="B3684" s="619" t="s">
        <v>5732</v>
      </c>
      <c r="C3684" s="622" t="s">
        <v>161</v>
      </c>
      <c r="D3684" s="622">
        <v>8.99</v>
      </c>
    </row>
    <row r="3685" spans="1:4" ht="31.5">
      <c r="A3685" s="619" t="s">
        <v>5733</v>
      </c>
      <c r="B3685" s="619" t="s">
        <v>5734</v>
      </c>
      <c r="C3685" s="622" t="s">
        <v>201</v>
      </c>
      <c r="D3685" s="622">
        <v>168.61</v>
      </c>
    </row>
    <row r="3686" spans="1:4" ht="31.5">
      <c r="A3686" s="619" t="s">
        <v>5735</v>
      </c>
      <c r="B3686" s="619" t="s">
        <v>5736</v>
      </c>
      <c r="C3686" s="622" t="s">
        <v>201</v>
      </c>
      <c r="D3686" s="622">
        <v>145.06</v>
      </c>
    </row>
    <row r="3687" spans="1:4" ht="31.5">
      <c r="A3687" s="619" t="s">
        <v>5737</v>
      </c>
      <c r="B3687" s="619" t="s">
        <v>5738</v>
      </c>
      <c r="C3687" s="622" t="s">
        <v>161</v>
      </c>
      <c r="D3687" s="622">
        <v>18.04</v>
      </c>
    </row>
    <row r="3688" spans="1:4" ht="31.5">
      <c r="A3688" s="619" t="s">
        <v>5739</v>
      </c>
      <c r="B3688" s="619" t="s">
        <v>5740</v>
      </c>
      <c r="C3688" s="622" t="s">
        <v>161</v>
      </c>
      <c r="D3688" s="622">
        <v>20.260000000000002</v>
      </c>
    </row>
    <row r="3689" spans="1:4" ht="63">
      <c r="A3689" s="619" t="s">
        <v>5741</v>
      </c>
      <c r="B3689" s="619" t="s">
        <v>5742</v>
      </c>
      <c r="C3689" s="622" t="s">
        <v>161</v>
      </c>
      <c r="D3689" s="622">
        <v>106.73</v>
      </c>
    </row>
    <row r="3690" spans="1:4" ht="63">
      <c r="A3690" s="619" t="s">
        <v>5743</v>
      </c>
      <c r="B3690" s="619" t="s">
        <v>5744</v>
      </c>
      <c r="C3690" s="622" t="s">
        <v>161</v>
      </c>
      <c r="D3690" s="622">
        <v>122.76</v>
      </c>
    </row>
    <row r="3691" spans="1:4" ht="63">
      <c r="A3691" s="619" t="s">
        <v>5745</v>
      </c>
      <c r="B3691" s="619" t="s">
        <v>5746</v>
      </c>
      <c r="C3691" s="622" t="s">
        <v>161</v>
      </c>
      <c r="D3691" s="622">
        <v>134.55000000000001</v>
      </c>
    </row>
    <row r="3692" spans="1:4" ht="63">
      <c r="A3692" s="619" t="s">
        <v>5747</v>
      </c>
      <c r="B3692" s="619" t="s">
        <v>5748</v>
      </c>
      <c r="C3692" s="622" t="s">
        <v>161</v>
      </c>
      <c r="D3692" s="622">
        <v>189.05</v>
      </c>
    </row>
    <row r="3693" spans="1:4" ht="47.25">
      <c r="A3693" s="619" t="s">
        <v>5749</v>
      </c>
      <c r="B3693" s="619" t="s">
        <v>5750</v>
      </c>
      <c r="C3693" s="622" t="s">
        <v>161</v>
      </c>
      <c r="D3693" s="622">
        <v>94</v>
      </c>
    </row>
    <row r="3694" spans="1:4" ht="31.5">
      <c r="A3694" s="619" t="s">
        <v>5751</v>
      </c>
      <c r="B3694" s="619" t="s">
        <v>5752</v>
      </c>
      <c r="C3694" s="622" t="s">
        <v>161</v>
      </c>
      <c r="D3694" s="622">
        <v>51.49</v>
      </c>
    </row>
    <row r="3695" spans="1:4" ht="31.5">
      <c r="A3695" s="619" t="s">
        <v>5753</v>
      </c>
      <c r="B3695" s="619" t="s">
        <v>5754</v>
      </c>
      <c r="C3695" s="622" t="s">
        <v>201</v>
      </c>
      <c r="D3695" s="622">
        <v>139.26</v>
      </c>
    </row>
    <row r="3696" spans="1:4" ht="31.5">
      <c r="A3696" s="619" t="s">
        <v>5755</v>
      </c>
      <c r="B3696" s="619" t="s">
        <v>5756</v>
      </c>
      <c r="C3696" s="622" t="s">
        <v>201</v>
      </c>
      <c r="D3696" s="622">
        <v>176.23</v>
      </c>
    </row>
    <row r="3697" spans="1:4" ht="31.5">
      <c r="A3697" s="619" t="s">
        <v>5757</v>
      </c>
      <c r="B3697" s="619" t="s">
        <v>5758</v>
      </c>
      <c r="C3697" s="622" t="s">
        <v>201</v>
      </c>
      <c r="D3697" s="622">
        <v>218.13</v>
      </c>
    </row>
    <row r="3698" spans="1:4" ht="47.25">
      <c r="A3698" s="619" t="s">
        <v>5759</v>
      </c>
      <c r="B3698" s="619" t="s">
        <v>5760</v>
      </c>
      <c r="C3698" s="622" t="s">
        <v>158</v>
      </c>
      <c r="D3698" s="622">
        <v>1447.98</v>
      </c>
    </row>
    <row r="3699" spans="1:4" ht="47.25">
      <c r="A3699" s="619" t="s">
        <v>5761</v>
      </c>
      <c r="B3699" s="619" t="s">
        <v>5762</v>
      </c>
      <c r="C3699" s="622" t="s">
        <v>158</v>
      </c>
      <c r="D3699" s="622">
        <v>712.34</v>
      </c>
    </row>
    <row r="3700" spans="1:4" ht="47.25">
      <c r="A3700" s="619" t="s">
        <v>5763</v>
      </c>
      <c r="B3700" s="619" t="s">
        <v>5764</v>
      </c>
      <c r="C3700" s="622" t="s">
        <v>158</v>
      </c>
      <c r="D3700" s="622">
        <v>768.21</v>
      </c>
    </row>
    <row r="3701" spans="1:4" ht="47.25">
      <c r="A3701" s="619" t="s">
        <v>5765</v>
      </c>
      <c r="B3701" s="619" t="s">
        <v>5766</v>
      </c>
      <c r="C3701" s="622" t="s">
        <v>158</v>
      </c>
      <c r="D3701" s="622">
        <v>928.33</v>
      </c>
    </row>
    <row r="3702" spans="1:4" ht="47.25">
      <c r="A3702" s="619" t="s">
        <v>5767</v>
      </c>
      <c r="B3702" s="619" t="s">
        <v>5768</v>
      </c>
      <c r="C3702" s="622" t="s">
        <v>158</v>
      </c>
      <c r="D3702" s="622">
        <v>1989.29</v>
      </c>
    </row>
    <row r="3703" spans="1:4" ht="31.5">
      <c r="A3703" s="619" t="s">
        <v>5769</v>
      </c>
      <c r="B3703" s="619" t="s">
        <v>5770</v>
      </c>
      <c r="C3703" s="622" t="s">
        <v>161</v>
      </c>
      <c r="D3703" s="622">
        <v>476.74</v>
      </c>
    </row>
    <row r="3704" spans="1:4" ht="31.5">
      <c r="A3704" s="619" t="s">
        <v>5771</v>
      </c>
      <c r="B3704" s="619" t="s">
        <v>5772</v>
      </c>
      <c r="C3704" s="622" t="s">
        <v>152</v>
      </c>
      <c r="D3704" s="622">
        <v>8.5</v>
      </c>
    </row>
    <row r="3705" spans="1:4" ht="31.5">
      <c r="A3705" s="619" t="s">
        <v>5773</v>
      </c>
      <c r="B3705" s="619" t="s">
        <v>5774</v>
      </c>
      <c r="C3705" s="622" t="s">
        <v>152</v>
      </c>
      <c r="D3705" s="622">
        <v>5.43</v>
      </c>
    </row>
    <row r="3706" spans="1:4" ht="31.5">
      <c r="A3706" s="619" t="s">
        <v>5775</v>
      </c>
      <c r="B3706" s="619" t="s">
        <v>5776</v>
      </c>
      <c r="C3706" s="622" t="s">
        <v>152</v>
      </c>
      <c r="D3706" s="622">
        <v>8.5</v>
      </c>
    </row>
    <row r="3707" spans="1:4" ht="31.5">
      <c r="A3707" s="619" t="s">
        <v>5777</v>
      </c>
      <c r="B3707" s="619" t="s">
        <v>5778</v>
      </c>
      <c r="C3707" s="622" t="s">
        <v>152</v>
      </c>
      <c r="D3707" s="622">
        <v>16.420000000000002</v>
      </c>
    </row>
    <row r="3708" spans="1:4" ht="31.5">
      <c r="A3708" s="619" t="s">
        <v>5779</v>
      </c>
      <c r="B3708" s="619" t="s">
        <v>5780</v>
      </c>
      <c r="C3708" s="622" t="s">
        <v>152</v>
      </c>
      <c r="D3708" s="622">
        <v>10.4</v>
      </c>
    </row>
    <row r="3709" spans="1:4" ht="31.5">
      <c r="A3709" s="619" t="s">
        <v>5781</v>
      </c>
      <c r="B3709" s="619" t="s">
        <v>5782</v>
      </c>
      <c r="C3709" s="622" t="s">
        <v>152</v>
      </c>
      <c r="D3709" s="622">
        <v>3.93</v>
      </c>
    </row>
    <row r="3710" spans="1:4" ht="31.5">
      <c r="A3710" s="619" t="s">
        <v>5783</v>
      </c>
      <c r="B3710" s="619" t="s">
        <v>5784</v>
      </c>
      <c r="C3710" s="622" t="s">
        <v>152</v>
      </c>
      <c r="D3710" s="622">
        <v>7.54</v>
      </c>
    </row>
    <row r="3711" spans="1:4" ht="31.5">
      <c r="A3711" s="619" t="s">
        <v>5785</v>
      </c>
      <c r="B3711" s="619" t="s">
        <v>5786</v>
      </c>
      <c r="C3711" s="622" t="s">
        <v>152</v>
      </c>
      <c r="D3711" s="622">
        <v>8.44</v>
      </c>
    </row>
    <row r="3712" spans="1:4" ht="31.5">
      <c r="A3712" s="619" t="s">
        <v>5787</v>
      </c>
      <c r="B3712" s="619" t="s">
        <v>5788</v>
      </c>
      <c r="C3712" s="622" t="s">
        <v>161</v>
      </c>
      <c r="D3712" s="622">
        <v>59.73</v>
      </c>
    </row>
    <row r="3713" spans="1:4" ht="31.5">
      <c r="A3713" s="619" t="s">
        <v>5789</v>
      </c>
      <c r="B3713" s="619" t="s">
        <v>5790</v>
      </c>
      <c r="C3713" s="622" t="s">
        <v>161</v>
      </c>
      <c r="D3713" s="622">
        <v>60.02</v>
      </c>
    </row>
    <row r="3714" spans="1:4" ht="47.25">
      <c r="A3714" s="619" t="s">
        <v>5791</v>
      </c>
      <c r="B3714" s="619" t="s">
        <v>5792</v>
      </c>
      <c r="C3714" s="622" t="s">
        <v>158</v>
      </c>
      <c r="D3714" s="622">
        <v>8797.9</v>
      </c>
    </row>
    <row r="3715" spans="1:4" ht="47.25">
      <c r="A3715" s="619" t="s">
        <v>5793</v>
      </c>
      <c r="B3715" s="619" t="s">
        <v>5794</v>
      </c>
      <c r="C3715" s="622" t="s">
        <v>161</v>
      </c>
      <c r="D3715" s="622">
        <v>4814.4399999999996</v>
      </c>
    </row>
    <row r="3716" spans="1:4" ht="47.25">
      <c r="A3716" s="619" t="s">
        <v>5795</v>
      </c>
      <c r="B3716" s="619" t="s">
        <v>5796</v>
      </c>
      <c r="C3716" s="622" t="s">
        <v>158</v>
      </c>
      <c r="D3716" s="622">
        <v>13294.28</v>
      </c>
    </row>
    <row r="3717" spans="1:4" ht="47.25">
      <c r="A3717" s="619" t="s">
        <v>5797</v>
      </c>
      <c r="B3717" s="619" t="s">
        <v>5798</v>
      </c>
      <c r="C3717" s="622" t="s">
        <v>161</v>
      </c>
      <c r="D3717" s="622">
        <v>7272.1</v>
      </c>
    </row>
    <row r="3718" spans="1:4" ht="31.5">
      <c r="A3718" s="619" t="s">
        <v>5799</v>
      </c>
      <c r="B3718" s="619" t="s">
        <v>5800</v>
      </c>
      <c r="C3718" s="622" t="s">
        <v>158</v>
      </c>
      <c r="D3718" s="622">
        <v>1705.48</v>
      </c>
    </row>
    <row r="3719" spans="1:4" ht="31.5">
      <c r="A3719" s="619" t="s">
        <v>5801</v>
      </c>
      <c r="B3719" s="619" t="s">
        <v>5802</v>
      </c>
      <c r="C3719" s="622" t="s">
        <v>158</v>
      </c>
      <c r="D3719" s="622">
        <v>2386.75</v>
      </c>
    </row>
    <row r="3720" spans="1:4">
      <c r="A3720" s="619" t="s">
        <v>5803</v>
      </c>
      <c r="B3720" s="619" t="s">
        <v>5804</v>
      </c>
      <c r="C3720" s="622" t="s">
        <v>158</v>
      </c>
      <c r="D3720" s="622">
        <v>390.93</v>
      </c>
    </row>
    <row r="3721" spans="1:4">
      <c r="A3721" s="619" t="s">
        <v>5805</v>
      </c>
      <c r="B3721" s="619" t="s">
        <v>5806</v>
      </c>
      <c r="C3721" s="622" t="s">
        <v>161</v>
      </c>
      <c r="D3721" s="622">
        <v>166.95</v>
      </c>
    </row>
    <row r="3722" spans="1:4">
      <c r="A3722" s="619" t="s">
        <v>5807</v>
      </c>
      <c r="B3722" s="619" t="s">
        <v>5808</v>
      </c>
      <c r="C3722" s="622" t="s">
        <v>158</v>
      </c>
      <c r="D3722" s="622">
        <v>623.46</v>
      </c>
    </row>
    <row r="3723" spans="1:4">
      <c r="A3723" s="619" t="s">
        <v>5809</v>
      </c>
      <c r="B3723" s="619" t="s">
        <v>5810</v>
      </c>
      <c r="C3723" s="622" t="s">
        <v>161</v>
      </c>
      <c r="D3723" s="622">
        <v>265.39999999999998</v>
      </c>
    </row>
    <row r="3724" spans="1:4">
      <c r="A3724" s="619" t="s">
        <v>5811</v>
      </c>
      <c r="B3724" s="619" t="s">
        <v>5812</v>
      </c>
      <c r="C3724" s="622" t="s">
        <v>158</v>
      </c>
      <c r="D3724" s="622">
        <v>928.13</v>
      </c>
    </row>
    <row r="3725" spans="1:4">
      <c r="A3725" s="619" t="s">
        <v>5813</v>
      </c>
      <c r="B3725" s="619" t="s">
        <v>5814</v>
      </c>
      <c r="C3725" s="622" t="s">
        <v>161</v>
      </c>
      <c r="D3725" s="622">
        <v>388.55</v>
      </c>
    </row>
    <row r="3726" spans="1:4">
      <c r="A3726" s="619" t="s">
        <v>5815</v>
      </c>
      <c r="B3726" s="619" t="s">
        <v>5816</v>
      </c>
      <c r="C3726" s="622" t="s">
        <v>158</v>
      </c>
      <c r="D3726" s="622">
        <v>1382.04</v>
      </c>
    </row>
    <row r="3727" spans="1:4">
      <c r="A3727" s="619" t="s">
        <v>5817</v>
      </c>
      <c r="B3727" s="619" t="s">
        <v>5818</v>
      </c>
      <c r="C3727" s="622" t="s">
        <v>161</v>
      </c>
      <c r="D3727" s="622">
        <v>518.79999999999995</v>
      </c>
    </row>
    <row r="3728" spans="1:4">
      <c r="A3728" s="619" t="s">
        <v>5819</v>
      </c>
      <c r="B3728" s="619" t="s">
        <v>5820</v>
      </c>
      <c r="C3728" s="622" t="s">
        <v>158</v>
      </c>
      <c r="D3728" s="622">
        <v>2564.35</v>
      </c>
    </row>
    <row r="3729" spans="1:4">
      <c r="A3729" s="619" t="s">
        <v>5821</v>
      </c>
      <c r="B3729" s="619" t="s">
        <v>5822</v>
      </c>
      <c r="C3729" s="622" t="s">
        <v>161</v>
      </c>
      <c r="D3729" s="622">
        <v>719.96</v>
      </c>
    </row>
    <row r="3730" spans="1:4">
      <c r="A3730" s="619" t="s">
        <v>5823</v>
      </c>
      <c r="B3730" s="619" t="s">
        <v>5824</v>
      </c>
      <c r="C3730" s="622" t="s">
        <v>158</v>
      </c>
      <c r="D3730" s="622">
        <v>136.49</v>
      </c>
    </row>
    <row r="3731" spans="1:4">
      <c r="A3731" s="619" t="s">
        <v>5825</v>
      </c>
      <c r="B3731" s="619" t="s">
        <v>5826</v>
      </c>
      <c r="C3731" s="622" t="s">
        <v>161</v>
      </c>
      <c r="D3731" s="622">
        <v>49.8</v>
      </c>
    </row>
    <row r="3732" spans="1:4">
      <c r="A3732" s="619" t="s">
        <v>5827</v>
      </c>
      <c r="B3732" s="619" t="s">
        <v>5828</v>
      </c>
      <c r="C3732" s="622" t="s">
        <v>158</v>
      </c>
      <c r="D3732" s="622">
        <v>267.05</v>
      </c>
    </row>
    <row r="3733" spans="1:4">
      <c r="A3733" s="619" t="s">
        <v>5829</v>
      </c>
      <c r="B3733" s="619" t="s">
        <v>5830</v>
      </c>
      <c r="C3733" s="622" t="s">
        <v>161</v>
      </c>
      <c r="D3733" s="622">
        <v>94.27</v>
      </c>
    </row>
    <row r="3734" spans="1:4">
      <c r="A3734" s="619" t="s">
        <v>5831</v>
      </c>
      <c r="B3734" s="619" t="s">
        <v>5832</v>
      </c>
      <c r="C3734" s="622" t="s">
        <v>158</v>
      </c>
      <c r="D3734" s="622">
        <v>437.13</v>
      </c>
    </row>
    <row r="3735" spans="1:4">
      <c r="A3735" s="619" t="s">
        <v>5833</v>
      </c>
      <c r="B3735" s="619" t="s">
        <v>5834</v>
      </c>
      <c r="C3735" s="622" t="s">
        <v>161</v>
      </c>
      <c r="D3735" s="622">
        <v>149.69999999999999</v>
      </c>
    </row>
    <row r="3736" spans="1:4">
      <c r="A3736" s="619" t="s">
        <v>5835</v>
      </c>
      <c r="B3736" s="619" t="s">
        <v>5836</v>
      </c>
      <c r="C3736" s="622" t="s">
        <v>158</v>
      </c>
      <c r="D3736" s="622">
        <v>669.87</v>
      </c>
    </row>
    <row r="3737" spans="1:4">
      <c r="A3737" s="619" t="s">
        <v>5837</v>
      </c>
      <c r="B3737" s="619" t="s">
        <v>5838</v>
      </c>
      <c r="C3737" s="622" t="s">
        <v>161</v>
      </c>
      <c r="D3737" s="622">
        <v>214.37</v>
      </c>
    </row>
    <row r="3738" spans="1:4">
      <c r="A3738" s="619" t="s">
        <v>5839</v>
      </c>
      <c r="B3738" s="619" t="s">
        <v>5840</v>
      </c>
      <c r="C3738" s="622" t="s">
        <v>158</v>
      </c>
      <c r="D3738" s="622">
        <v>986.12</v>
      </c>
    </row>
    <row r="3739" spans="1:4">
      <c r="A3739" s="619" t="s">
        <v>5841</v>
      </c>
      <c r="B3739" s="619" t="s">
        <v>5842</v>
      </c>
      <c r="C3739" s="622" t="s">
        <v>161</v>
      </c>
      <c r="D3739" s="622">
        <v>286.64</v>
      </c>
    </row>
    <row r="3740" spans="1:4">
      <c r="A3740" s="619" t="s">
        <v>5843</v>
      </c>
      <c r="B3740" s="619" t="s">
        <v>5844</v>
      </c>
      <c r="C3740" s="622" t="s">
        <v>158</v>
      </c>
      <c r="D3740" s="622">
        <v>1851.21</v>
      </c>
    </row>
    <row r="3741" spans="1:4">
      <c r="A3741" s="619" t="s">
        <v>5845</v>
      </c>
      <c r="B3741" s="619" t="s">
        <v>5846</v>
      </c>
      <c r="C3741" s="622" t="s">
        <v>161</v>
      </c>
      <c r="D3741" s="622">
        <v>394.26</v>
      </c>
    </row>
    <row r="3742" spans="1:4">
      <c r="A3742" s="619" t="s">
        <v>5847</v>
      </c>
      <c r="B3742" s="619" t="s">
        <v>5848</v>
      </c>
      <c r="C3742" s="622" t="s">
        <v>158</v>
      </c>
      <c r="D3742" s="622">
        <v>500.94</v>
      </c>
    </row>
    <row r="3743" spans="1:4">
      <c r="A3743" s="619" t="s">
        <v>5849</v>
      </c>
      <c r="B3743" s="619" t="s">
        <v>5850</v>
      </c>
      <c r="C3743" s="622" t="s">
        <v>161</v>
      </c>
      <c r="D3743" s="622">
        <v>250.34</v>
      </c>
    </row>
    <row r="3744" spans="1:4">
      <c r="A3744" s="621" t="s">
        <v>5851</v>
      </c>
      <c r="B3744" s="621" t="s">
        <v>5852</v>
      </c>
      <c r="C3744" s="622" t="s">
        <v>158</v>
      </c>
      <c r="D3744" s="622">
        <v>794.8</v>
      </c>
    </row>
    <row r="3745" spans="1:4">
      <c r="A3745" s="619" t="s">
        <v>5853</v>
      </c>
      <c r="B3745" s="619" t="s">
        <v>5854</v>
      </c>
      <c r="C3745" s="622" t="s">
        <v>161</v>
      </c>
      <c r="D3745" s="622">
        <v>397.74</v>
      </c>
    </row>
    <row r="3746" spans="1:4">
      <c r="A3746" s="619" t="s">
        <v>5855</v>
      </c>
      <c r="B3746" s="619" t="s">
        <v>5856</v>
      </c>
      <c r="C3746" s="622" t="s">
        <v>158</v>
      </c>
      <c r="D3746" s="622">
        <v>1186.4000000000001</v>
      </c>
    </row>
    <row r="3747" spans="1:4">
      <c r="A3747" s="619" t="s">
        <v>5857</v>
      </c>
      <c r="B3747" s="619" t="s">
        <v>5858</v>
      </c>
      <c r="C3747" s="622" t="s">
        <v>161</v>
      </c>
      <c r="D3747" s="622">
        <v>582.67999999999995</v>
      </c>
    </row>
    <row r="3748" spans="1:4">
      <c r="A3748" s="619" t="s">
        <v>5859</v>
      </c>
      <c r="B3748" s="619" t="s">
        <v>5860</v>
      </c>
      <c r="C3748" s="622" t="s">
        <v>158</v>
      </c>
      <c r="D3748" s="622">
        <v>1777.97</v>
      </c>
    </row>
    <row r="3749" spans="1:4">
      <c r="A3749" s="619" t="s">
        <v>5861</v>
      </c>
      <c r="B3749" s="619" t="s">
        <v>5862</v>
      </c>
      <c r="C3749" s="622" t="s">
        <v>161</v>
      </c>
      <c r="D3749" s="622">
        <v>780.16</v>
      </c>
    </row>
    <row r="3750" spans="1:4">
      <c r="A3750" s="619" t="s">
        <v>5863</v>
      </c>
      <c r="B3750" s="619" t="s">
        <v>5864</v>
      </c>
      <c r="C3750" s="622" t="s">
        <v>158</v>
      </c>
      <c r="D3750" s="622">
        <v>3285.66</v>
      </c>
    </row>
    <row r="3751" spans="1:4">
      <c r="A3751" s="619" t="s">
        <v>5865</v>
      </c>
      <c r="B3751" s="619" t="s">
        <v>5866</v>
      </c>
      <c r="C3751" s="622" t="s">
        <v>161</v>
      </c>
      <c r="D3751" s="622">
        <v>1080.96</v>
      </c>
    </row>
    <row r="3752" spans="1:4" ht="31.5">
      <c r="A3752" s="619" t="s">
        <v>5867</v>
      </c>
      <c r="B3752" s="619" t="s">
        <v>5868</v>
      </c>
      <c r="C3752" s="622" t="s">
        <v>161</v>
      </c>
      <c r="D3752" s="622">
        <v>63.05</v>
      </c>
    </row>
    <row r="3753" spans="1:4" ht="31.5">
      <c r="A3753" s="619" t="s">
        <v>5869</v>
      </c>
      <c r="B3753" s="619" t="s">
        <v>5870</v>
      </c>
      <c r="C3753" s="622" t="s">
        <v>161</v>
      </c>
      <c r="D3753" s="622">
        <v>70.180000000000007</v>
      </c>
    </row>
    <row r="3754" spans="1:4" ht="31.5">
      <c r="A3754" s="619" t="s">
        <v>5871</v>
      </c>
      <c r="B3754" s="619" t="s">
        <v>5872</v>
      </c>
      <c r="C3754" s="622" t="s">
        <v>161</v>
      </c>
      <c r="D3754" s="622">
        <v>80</v>
      </c>
    </row>
    <row r="3755" spans="1:4" ht="31.5">
      <c r="A3755" s="619" t="s">
        <v>5873</v>
      </c>
      <c r="B3755" s="619" t="s">
        <v>5874</v>
      </c>
      <c r="C3755" s="622" t="s">
        <v>161</v>
      </c>
      <c r="D3755" s="622">
        <v>88.44</v>
      </c>
    </row>
    <row r="3756" spans="1:4" ht="31.5">
      <c r="A3756" s="619" t="s">
        <v>5875</v>
      </c>
      <c r="B3756" s="619" t="s">
        <v>5876</v>
      </c>
      <c r="C3756" s="622" t="s">
        <v>161</v>
      </c>
      <c r="D3756" s="622">
        <v>98.27</v>
      </c>
    </row>
    <row r="3757" spans="1:4" ht="31.5">
      <c r="A3757" s="619" t="s">
        <v>5877</v>
      </c>
      <c r="B3757" s="619" t="s">
        <v>5878</v>
      </c>
      <c r="C3757" s="622" t="s">
        <v>161</v>
      </c>
      <c r="D3757" s="622">
        <v>44.92</v>
      </c>
    </row>
    <row r="3758" spans="1:4" ht="31.5">
      <c r="A3758" s="619" t="s">
        <v>5879</v>
      </c>
      <c r="B3758" s="619" t="s">
        <v>5880</v>
      </c>
      <c r="C3758" s="622" t="s">
        <v>161</v>
      </c>
      <c r="D3758" s="622">
        <v>52.62</v>
      </c>
    </row>
    <row r="3759" spans="1:4" ht="31.5">
      <c r="A3759" s="619" t="s">
        <v>5881</v>
      </c>
      <c r="B3759" s="619" t="s">
        <v>5882</v>
      </c>
      <c r="C3759" s="622" t="s">
        <v>161</v>
      </c>
      <c r="D3759" s="622">
        <v>61.18</v>
      </c>
    </row>
    <row r="3760" spans="1:4" ht="31.5">
      <c r="A3760" s="619" t="s">
        <v>5883</v>
      </c>
      <c r="B3760" s="619" t="s">
        <v>5884</v>
      </c>
      <c r="C3760" s="622" t="s">
        <v>161</v>
      </c>
      <c r="D3760" s="622">
        <v>50.8</v>
      </c>
    </row>
    <row r="3761" spans="1:4" ht="31.5">
      <c r="A3761" s="619" t="s">
        <v>5885</v>
      </c>
      <c r="B3761" s="619" t="s">
        <v>5886</v>
      </c>
      <c r="C3761" s="622" t="s">
        <v>161</v>
      </c>
      <c r="D3761" s="622">
        <v>59.29</v>
      </c>
    </row>
    <row r="3762" spans="1:4" ht="31.5">
      <c r="A3762" s="619" t="s">
        <v>5887</v>
      </c>
      <c r="B3762" s="619" t="s">
        <v>5888</v>
      </c>
      <c r="C3762" s="622" t="s">
        <v>161</v>
      </c>
      <c r="D3762" s="622">
        <v>64.5</v>
      </c>
    </row>
    <row r="3763" spans="1:4" ht="31.5">
      <c r="A3763" s="619" t="s">
        <v>5889</v>
      </c>
      <c r="B3763" s="619" t="s">
        <v>5890</v>
      </c>
      <c r="C3763" s="622" t="s">
        <v>161</v>
      </c>
      <c r="D3763" s="622">
        <v>74.489999999999995</v>
      </c>
    </row>
    <row r="3764" spans="1:4" ht="31.5">
      <c r="A3764" s="619" t="s">
        <v>5891</v>
      </c>
      <c r="B3764" s="619" t="s">
        <v>5892</v>
      </c>
      <c r="C3764" s="622" t="s">
        <v>161</v>
      </c>
      <c r="D3764" s="622">
        <v>55.74</v>
      </c>
    </row>
    <row r="3765" spans="1:4" ht="31.5">
      <c r="A3765" s="619" t="s">
        <v>5893</v>
      </c>
      <c r="B3765" s="619" t="s">
        <v>5894</v>
      </c>
      <c r="C3765" s="622" t="s">
        <v>161</v>
      </c>
      <c r="D3765" s="622">
        <v>62.48</v>
      </c>
    </row>
    <row r="3766" spans="1:4" ht="31.5">
      <c r="A3766" s="619" t="s">
        <v>5895</v>
      </c>
      <c r="B3766" s="619" t="s">
        <v>5896</v>
      </c>
      <c r="C3766" s="622" t="s">
        <v>161</v>
      </c>
      <c r="D3766" s="622">
        <v>69.75</v>
      </c>
    </row>
    <row r="3767" spans="1:4" ht="31.5">
      <c r="A3767" s="619" t="s">
        <v>5897</v>
      </c>
      <c r="B3767" s="619" t="s">
        <v>5898</v>
      </c>
      <c r="C3767" s="622" t="s">
        <v>161</v>
      </c>
      <c r="D3767" s="622">
        <v>78.5</v>
      </c>
    </row>
    <row r="3768" spans="1:4" ht="31.5">
      <c r="A3768" s="619" t="s">
        <v>5899</v>
      </c>
      <c r="B3768" s="619" t="s">
        <v>5900</v>
      </c>
      <c r="C3768" s="622" t="s">
        <v>161</v>
      </c>
      <c r="D3768" s="622">
        <v>87.63</v>
      </c>
    </row>
    <row r="3769" spans="1:4" ht="31.5">
      <c r="A3769" s="619" t="s">
        <v>5901</v>
      </c>
      <c r="B3769" s="619" t="s">
        <v>5902</v>
      </c>
      <c r="C3769" s="622" t="s">
        <v>161</v>
      </c>
      <c r="D3769" s="622">
        <v>60.67</v>
      </c>
    </row>
    <row r="3770" spans="1:4" ht="31.5">
      <c r="A3770" s="619" t="s">
        <v>5903</v>
      </c>
      <c r="B3770" s="619" t="s">
        <v>5904</v>
      </c>
      <c r="C3770" s="622" t="s">
        <v>161</v>
      </c>
      <c r="D3770" s="622">
        <v>66.37</v>
      </c>
    </row>
    <row r="3771" spans="1:4" ht="31.5">
      <c r="A3771" s="619" t="s">
        <v>5905</v>
      </c>
      <c r="B3771" s="619" t="s">
        <v>5906</v>
      </c>
      <c r="C3771" s="622" t="s">
        <v>161</v>
      </c>
      <c r="D3771" s="622">
        <v>75.06</v>
      </c>
    </row>
    <row r="3772" spans="1:4" ht="31.5">
      <c r="A3772" s="619" t="s">
        <v>5907</v>
      </c>
      <c r="B3772" s="619" t="s">
        <v>5908</v>
      </c>
      <c r="C3772" s="622" t="s">
        <v>161</v>
      </c>
      <c r="D3772" s="622">
        <v>83.38</v>
      </c>
    </row>
    <row r="3773" spans="1:4" ht="31.5">
      <c r="A3773" s="619" t="s">
        <v>5909</v>
      </c>
      <c r="B3773" s="619" t="s">
        <v>5910</v>
      </c>
      <c r="C3773" s="622" t="s">
        <v>161</v>
      </c>
      <c r="D3773" s="622">
        <v>92.51</v>
      </c>
    </row>
    <row r="3774" spans="1:4" ht="31.5">
      <c r="A3774" s="619" t="s">
        <v>5911</v>
      </c>
      <c r="B3774" s="619" t="s">
        <v>5912</v>
      </c>
      <c r="C3774" s="622" t="s">
        <v>161</v>
      </c>
      <c r="D3774" s="622">
        <v>74.97</v>
      </c>
    </row>
    <row r="3775" spans="1:4" ht="31.5">
      <c r="A3775" s="619" t="s">
        <v>5913</v>
      </c>
      <c r="B3775" s="619" t="s">
        <v>5914</v>
      </c>
      <c r="C3775" s="622" t="s">
        <v>161</v>
      </c>
      <c r="D3775" s="622">
        <v>78.56</v>
      </c>
    </row>
    <row r="3776" spans="1:4" ht="31.5">
      <c r="A3776" s="619" t="s">
        <v>5915</v>
      </c>
      <c r="B3776" s="619" t="s">
        <v>5916</v>
      </c>
      <c r="C3776" s="622" t="s">
        <v>161</v>
      </c>
      <c r="D3776" s="622">
        <v>81.96</v>
      </c>
    </row>
    <row r="3777" spans="1:4" ht="31.5">
      <c r="A3777" s="619" t="s">
        <v>5917</v>
      </c>
      <c r="B3777" s="619" t="s">
        <v>5918</v>
      </c>
      <c r="C3777" s="622" t="s">
        <v>161</v>
      </c>
      <c r="D3777" s="622">
        <v>86.04</v>
      </c>
    </row>
    <row r="3778" spans="1:4" ht="31.5">
      <c r="A3778" s="619" t="s">
        <v>5919</v>
      </c>
      <c r="B3778" s="619" t="s">
        <v>5920</v>
      </c>
      <c r="C3778" s="622" t="s">
        <v>161</v>
      </c>
      <c r="D3778" s="622">
        <v>89.7</v>
      </c>
    </row>
    <row r="3779" spans="1:4" ht="31.5">
      <c r="A3779" s="619" t="s">
        <v>5921</v>
      </c>
      <c r="B3779" s="619" t="s">
        <v>5922</v>
      </c>
      <c r="C3779" s="622" t="s">
        <v>161</v>
      </c>
      <c r="D3779" s="622">
        <v>45.85</v>
      </c>
    </row>
    <row r="3780" spans="1:4" ht="31.5">
      <c r="A3780" s="619" t="s">
        <v>5923</v>
      </c>
      <c r="B3780" s="619" t="s">
        <v>5924</v>
      </c>
      <c r="C3780" s="622" t="s">
        <v>161</v>
      </c>
      <c r="D3780" s="622">
        <v>49.29</v>
      </c>
    </row>
    <row r="3781" spans="1:4" ht="31.5">
      <c r="A3781" s="619" t="s">
        <v>5925</v>
      </c>
      <c r="B3781" s="619" t="s">
        <v>5926</v>
      </c>
      <c r="C3781" s="622" t="s">
        <v>161</v>
      </c>
      <c r="D3781" s="622">
        <v>51.78</v>
      </c>
    </row>
    <row r="3782" spans="1:4" ht="31.5">
      <c r="A3782" s="619" t="s">
        <v>5927</v>
      </c>
      <c r="B3782" s="619" t="s">
        <v>5928</v>
      </c>
      <c r="C3782" s="622" t="s">
        <v>161</v>
      </c>
      <c r="D3782" s="622">
        <v>54.73</v>
      </c>
    </row>
    <row r="3783" spans="1:4" ht="31.5">
      <c r="A3783" s="619" t="s">
        <v>5929</v>
      </c>
      <c r="B3783" s="619" t="s">
        <v>5930</v>
      </c>
      <c r="C3783" s="622" t="s">
        <v>161</v>
      </c>
      <c r="D3783" s="622">
        <v>58.31</v>
      </c>
    </row>
    <row r="3784" spans="1:4" ht="31.5">
      <c r="A3784" s="619" t="s">
        <v>5931</v>
      </c>
      <c r="B3784" s="619" t="s">
        <v>5932</v>
      </c>
      <c r="C3784" s="622" t="s">
        <v>161</v>
      </c>
      <c r="D3784" s="622">
        <v>57.65</v>
      </c>
    </row>
    <row r="3785" spans="1:4" ht="31.5">
      <c r="A3785" s="619" t="s">
        <v>5933</v>
      </c>
      <c r="B3785" s="619" t="s">
        <v>5934</v>
      </c>
      <c r="C3785" s="622" t="s">
        <v>161</v>
      </c>
      <c r="D3785" s="622">
        <v>60.11</v>
      </c>
    </row>
    <row r="3786" spans="1:4" ht="31.5">
      <c r="A3786" s="619" t="s">
        <v>5935</v>
      </c>
      <c r="B3786" s="619" t="s">
        <v>5936</v>
      </c>
      <c r="C3786" s="622" t="s">
        <v>161</v>
      </c>
      <c r="D3786" s="622">
        <v>64.569999999999993</v>
      </c>
    </row>
    <row r="3787" spans="1:4" ht="31.5">
      <c r="A3787" s="619" t="s">
        <v>5937</v>
      </c>
      <c r="B3787" s="619" t="s">
        <v>5938</v>
      </c>
      <c r="C3787" s="622" t="s">
        <v>161</v>
      </c>
      <c r="D3787" s="622">
        <v>68.33</v>
      </c>
    </row>
    <row r="3788" spans="1:4" ht="31.5">
      <c r="A3788" s="619" t="s">
        <v>5939</v>
      </c>
      <c r="B3788" s="619" t="s">
        <v>5940</v>
      </c>
      <c r="C3788" s="622" t="s">
        <v>161</v>
      </c>
      <c r="D3788" s="622">
        <v>63.79</v>
      </c>
    </row>
    <row r="3789" spans="1:4" ht="31.5">
      <c r="A3789" s="619" t="s">
        <v>5941</v>
      </c>
      <c r="B3789" s="619" t="s">
        <v>5942</v>
      </c>
      <c r="C3789" s="622" t="s">
        <v>161</v>
      </c>
      <c r="D3789" s="622">
        <v>65</v>
      </c>
    </row>
    <row r="3790" spans="1:4" ht="31.5">
      <c r="A3790" s="619" t="s">
        <v>5943</v>
      </c>
      <c r="B3790" s="619" t="s">
        <v>5944</v>
      </c>
      <c r="C3790" s="622" t="s">
        <v>161</v>
      </c>
      <c r="D3790" s="622">
        <v>69.45</v>
      </c>
    </row>
    <row r="3791" spans="1:4" ht="31.5">
      <c r="A3791" s="619" t="s">
        <v>5945</v>
      </c>
      <c r="B3791" s="619" t="s">
        <v>5946</v>
      </c>
      <c r="C3791" s="622" t="s">
        <v>161</v>
      </c>
      <c r="D3791" s="622">
        <v>74.03</v>
      </c>
    </row>
    <row r="3792" spans="1:4" ht="31.5">
      <c r="A3792" s="619" t="s">
        <v>5947</v>
      </c>
      <c r="B3792" s="619" t="s">
        <v>5948</v>
      </c>
      <c r="C3792" s="622" t="s">
        <v>161</v>
      </c>
      <c r="D3792" s="622">
        <v>77.73</v>
      </c>
    </row>
    <row r="3793" spans="1:4" ht="31.5">
      <c r="A3793" s="619" t="s">
        <v>5949</v>
      </c>
      <c r="B3793" s="619" t="s">
        <v>5950</v>
      </c>
      <c r="C3793" s="622" t="s">
        <v>161</v>
      </c>
      <c r="D3793" s="622">
        <v>69.040000000000006</v>
      </c>
    </row>
    <row r="3794" spans="1:4" ht="31.5">
      <c r="A3794" s="619" t="s">
        <v>5951</v>
      </c>
      <c r="B3794" s="619" t="s">
        <v>5952</v>
      </c>
      <c r="C3794" s="622" t="s">
        <v>161</v>
      </c>
      <c r="D3794" s="622">
        <v>71.680000000000007</v>
      </c>
    </row>
    <row r="3795" spans="1:4" ht="31.5">
      <c r="A3795" s="619" t="s">
        <v>5953</v>
      </c>
      <c r="B3795" s="619" t="s">
        <v>5954</v>
      </c>
      <c r="C3795" s="622" t="s">
        <v>161</v>
      </c>
      <c r="D3795" s="622">
        <v>75.77</v>
      </c>
    </row>
    <row r="3796" spans="1:4" ht="31.5">
      <c r="A3796" s="619" t="s">
        <v>5955</v>
      </c>
      <c r="B3796" s="619" t="s">
        <v>5956</v>
      </c>
      <c r="C3796" s="622" t="s">
        <v>161</v>
      </c>
      <c r="D3796" s="622">
        <v>79.73</v>
      </c>
    </row>
    <row r="3797" spans="1:4" ht="31.5">
      <c r="A3797" s="619" t="s">
        <v>5957</v>
      </c>
      <c r="B3797" s="619" t="s">
        <v>5958</v>
      </c>
      <c r="C3797" s="622" t="s">
        <v>161</v>
      </c>
      <c r="D3797" s="622">
        <v>83.81</v>
      </c>
    </row>
    <row r="3798" spans="1:4" ht="31.5">
      <c r="A3798" s="619" t="s">
        <v>5959</v>
      </c>
      <c r="B3798" s="619" t="s">
        <v>5960</v>
      </c>
      <c r="C3798" s="622" t="s">
        <v>161</v>
      </c>
      <c r="D3798" s="622">
        <v>23.42</v>
      </c>
    </row>
    <row r="3799" spans="1:4" ht="31.5">
      <c r="A3799" s="619" t="s">
        <v>5961</v>
      </c>
      <c r="B3799" s="619" t="s">
        <v>5962</v>
      </c>
      <c r="C3799" s="622" t="s">
        <v>161</v>
      </c>
      <c r="D3799" s="622">
        <v>25.99</v>
      </c>
    </row>
    <row r="3800" spans="1:4" ht="31.5">
      <c r="A3800" s="619" t="s">
        <v>5963</v>
      </c>
      <c r="B3800" s="619" t="s">
        <v>5964</v>
      </c>
      <c r="C3800" s="622" t="s">
        <v>161</v>
      </c>
      <c r="D3800" s="622">
        <v>28.36</v>
      </c>
    </row>
    <row r="3801" spans="1:4" ht="31.5">
      <c r="A3801" s="619" t="s">
        <v>5965</v>
      </c>
      <c r="B3801" s="619" t="s">
        <v>5966</v>
      </c>
      <c r="C3801" s="622" t="s">
        <v>161</v>
      </c>
      <c r="D3801" s="622">
        <v>30.72</v>
      </c>
    </row>
    <row r="3802" spans="1:4" ht="31.5">
      <c r="A3802" s="619" t="s">
        <v>5967</v>
      </c>
      <c r="B3802" s="619" t="s">
        <v>5968</v>
      </c>
      <c r="C3802" s="622" t="s">
        <v>161</v>
      </c>
      <c r="D3802" s="622">
        <v>12.68</v>
      </c>
    </row>
    <row r="3803" spans="1:4" ht="31.5">
      <c r="A3803" s="619" t="s">
        <v>5969</v>
      </c>
      <c r="B3803" s="619" t="s">
        <v>5970</v>
      </c>
      <c r="C3803" s="622" t="s">
        <v>161</v>
      </c>
      <c r="D3803" s="622">
        <v>14.48</v>
      </c>
    </row>
    <row r="3804" spans="1:4" ht="31.5">
      <c r="A3804" s="619" t="s">
        <v>5971</v>
      </c>
      <c r="B3804" s="619" t="s">
        <v>5972</v>
      </c>
      <c r="C3804" s="622" t="s">
        <v>161</v>
      </c>
      <c r="D3804" s="622">
        <v>15.13</v>
      </c>
    </row>
    <row r="3805" spans="1:4" ht="31.5">
      <c r="A3805" s="619" t="s">
        <v>5973</v>
      </c>
      <c r="B3805" s="619" t="s">
        <v>5974</v>
      </c>
      <c r="C3805" s="622" t="s">
        <v>161</v>
      </c>
      <c r="D3805" s="622">
        <v>16.68</v>
      </c>
    </row>
    <row r="3806" spans="1:4" ht="31.5">
      <c r="A3806" s="619" t="s">
        <v>5975</v>
      </c>
      <c r="B3806" s="619" t="s">
        <v>5976</v>
      </c>
      <c r="C3806" s="622" t="s">
        <v>161</v>
      </c>
      <c r="D3806" s="622">
        <v>18.21</v>
      </c>
    </row>
    <row r="3807" spans="1:4" ht="31.5">
      <c r="A3807" s="619" t="s">
        <v>5977</v>
      </c>
      <c r="B3807" s="619" t="s">
        <v>5978</v>
      </c>
      <c r="C3807" s="622" t="s">
        <v>161</v>
      </c>
      <c r="D3807" s="622">
        <v>17.399999999999999</v>
      </c>
    </row>
    <row r="3808" spans="1:4" ht="31.5">
      <c r="A3808" s="619" t="s">
        <v>5979</v>
      </c>
      <c r="B3808" s="619" t="s">
        <v>5980</v>
      </c>
      <c r="C3808" s="622" t="s">
        <v>161</v>
      </c>
      <c r="D3808" s="622">
        <v>19.14</v>
      </c>
    </row>
    <row r="3809" spans="1:4" ht="31.5">
      <c r="A3809" s="619" t="s">
        <v>5981</v>
      </c>
      <c r="B3809" s="619" t="s">
        <v>5982</v>
      </c>
      <c r="C3809" s="622" t="s">
        <v>161</v>
      </c>
      <c r="D3809" s="622">
        <v>21.19</v>
      </c>
    </row>
    <row r="3810" spans="1:4" ht="31.5">
      <c r="A3810" s="619" t="s">
        <v>5983</v>
      </c>
      <c r="B3810" s="619" t="s">
        <v>5984</v>
      </c>
      <c r="C3810" s="622" t="s">
        <v>161</v>
      </c>
      <c r="D3810" s="622">
        <v>19.28</v>
      </c>
    </row>
    <row r="3811" spans="1:4" ht="31.5">
      <c r="A3811" s="621" t="s">
        <v>5985</v>
      </c>
      <c r="B3811" s="621" t="s">
        <v>5986</v>
      </c>
      <c r="C3811" s="622" t="s">
        <v>161</v>
      </c>
      <c r="D3811" s="622">
        <v>21.33</v>
      </c>
    </row>
    <row r="3812" spans="1:4" ht="31.5">
      <c r="A3812" s="619" t="s">
        <v>5987</v>
      </c>
      <c r="B3812" s="619" t="s">
        <v>5988</v>
      </c>
      <c r="C3812" s="622" t="s">
        <v>161</v>
      </c>
      <c r="D3812" s="622">
        <v>23.39</v>
      </c>
    </row>
    <row r="3813" spans="1:4" ht="31.5">
      <c r="A3813" s="619" t="s">
        <v>5989</v>
      </c>
      <c r="B3813" s="619" t="s">
        <v>5990</v>
      </c>
      <c r="C3813" s="622" t="s">
        <v>161</v>
      </c>
      <c r="D3813" s="622">
        <v>25.63</v>
      </c>
    </row>
    <row r="3814" spans="1:4" ht="31.5">
      <c r="A3814" s="619" t="s">
        <v>5991</v>
      </c>
      <c r="B3814" s="619" t="s">
        <v>5992</v>
      </c>
      <c r="C3814" s="622" t="s">
        <v>161</v>
      </c>
      <c r="D3814" s="622">
        <v>21.35</v>
      </c>
    </row>
    <row r="3815" spans="1:4" ht="31.5">
      <c r="A3815" s="621" t="s">
        <v>5993</v>
      </c>
      <c r="B3815" s="621" t="s">
        <v>5994</v>
      </c>
      <c r="C3815" s="622" t="s">
        <v>161</v>
      </c>
      <c r="D3815" s="622">
        <v>23.98</v>
      </c>
    </row>
    <row r="3816" spans="1:4" ht="31.5">
      <c r="A3816" s="619" t="s">
        <v>5995</v>
      </c>
      <c r="B3816" s="619" t="s">
        <v>5996</v>
      </c>
      <c r="C3816" s="622" t="s">
        <v>161</v>
      </c>
      <c r="D3816" s="622">
        <v>25.96</v>
      </c>
    </row>
    <row r="3817" spans="1:4" ht="31.5">
      <c r="A3817" s="619" t="s">
        <v>5997</v>
      </c>
      <c r="B3817" s="619" t="s">
        <v>5998</v>
      </c>
      <c r="C3817" s="622" t="s">
        <v>161</v>
      </c>
      <c r="D3817" s="622">
        <v>27.82</v>
      </c>
    </row>
    <row r="3818" spans="1:4" ht="31.5">
      <c r="A3818" s="619" t="s">
        <v>5999</v>
      </c>
      <c r="B3818" s="619" t="s">
        <v>6000</v>
      </c>
      <c r="C3818" s="622" t="s">
        <v>161</v>
      </c>
      <c r="D3818" s="622">
        <v>3.18</v>
      </c>
    </row>
    <row r="3819" spans="1:4" ht="31.5">
      <c r="A3819" s="619" t="s">
        <v>6001</v>
      </c>
      <c r="B3819" s="619" t="s">
        <v>6002</v>
      </c>
      <c r="C3819" s="622" t="s">
        <v>161</v>
      </c>
      <c r="D3819" s="622">
        <v>4.7699999999999996</v>
      </c>
    </row>
    <row r="3820" spans="1:4" ht="31.5">
      <c r="A3820" s="619" t="s">
        <v>6003</v>
      </c>
      <c r="B3820" s="619" t="s">
        <v>6004</v>
      </c>
      <c r="C3820" s="622" t="s">
        <v>161</v>
      </c>
      <c r="D3820" s="622">
        <v>6.36</v>
      </c>
    </row>
    <row r="3821" spans="1:4" ht="31.5">
      <c r="A3821" s="619" t="s">
        <v>6005</v>
      </c>
      <c r="B3821" s="619" t="s">
        <v>6006</v>
      </c>
      <c r="C3821" s="622" t="s">
        <v>161</v>
      </c>
      <c r="D3821" s="622">
        <v>7.95</v>
      </c>
    </row>
    <row r="3822" spans="1:4" ht="31.5">
      <c r="A3822" s="619" t="s">
        <v>6007</v>
      </c>
      <c r="B3822" s="619" t="s">
        <v>6008</v>
      </c>
      <c r="C3822" s="622" t="s">
        <v>161</v>
      </c>
      <c r="D3822" s="622">
        <v>1.59</v>
      </c>
    </row>
    <row r="3823" spans="1:4" ht="31.5">
      <c r="A3823" s="619" t="s">
        <v>6009</v>
      </c>
      <c r="B3823" s="619" t="s">
        <v>6010</v>
      </c>
      <c r="C3823" s="622" t="s">
        <v>161</v>
      </c>
      <c r="D3823" s="622">
        <v>2.41</v>
      </c>
    </row>
    <row r="3824" spans="1:4" ht="31.5">
      <c r="A3824" s="619" t="s">
        <v>6011</v>
      </c>
      <c r="B3824" s="619" t="s">
        <v>6012</v>
      </c>
      <c r="C3824" s="622" t="s">
        <v>161</v>
      </c>
      <c r="D3824" s="622">
        <v>1.9</v>
      </c>
    </row>
    <row r="3825" spans="1:4" ht="31.5">
      <c r="A3825" s="619" t="s">
        <v>6013</v>
      </c>
      <c r="B3825" s="619" t="s">
        <v>6014</v>
      </c>
      <c r="C3825" s="622" t="s">
        <v>161</v>
      </c>
      <c r="D3825" s="622">
        <v>2.86</v>
      </c>
    </row>
    <row r="3826" spans="1:4" ht="31.5">
      <c r="A3826" s="619" t="s">
        <v>6015</v>
      </c>
      <c r="B3826" s="619" t="s">
        <v>6016</v>
      </c>
      <c r="C3826" s="622" t="s">
        <v>161</v>
      </c>
      <c r="D3826" s="622">
        <v>3.81</v>
      </c>
    </row>
    <row r="3827" spans="1:4" ht="31.5">
      <c r="A3827" s="619" t="s">
        <v>6017</v>
      </c>
      <c r="B3827" s="619" t="s">
        <v>6018</v>
      </c>
      <c r="C3827" s="622" t="s">
        <v>161</v>
      </c>
      <c r="D3827" s="622">
        <v>2.2200000000000002</v>
      </c>
    </row>
    <row r="3828" spans="1:4" ht="31.5">
      <c r="A3828" s="619" t="s">
        <v>6019</v>
      </c>
      <c r="B3828" s="619" t="s">
        <v>6020</v>
      </c>
      <c r="C3828" s="622" t="s">
        <v>161</v>
      </c>
      <c r="D3828" s="622">
        <v>3.37</v>
      </c>
    </row>
    <row r="3829" spans="1:4" ht="31.5">
      <c r="A3829" s="619" t="s">
        <v>6021</v>
      </c>
      <c r="B3829" s="619" t="s">
        <v>6022</v>
      </c>
      <c r="C3829" s="622" t="s">
        <v>161</v>
      </c>
      <c r="D3829" s="622">
        <v>4.45</v>
      </c>
    </row>
    <row r="3830" spans="1:4" ht="31.5">
      <c r="A3830" s="619" t="s">
        <v>6023</v>
      </c>
      <c r="B3830" s="619" t="s">
        <v>6024</v>
      </c>
      <c r="C3830" s="622" t="s">
        <v>161</v>
      </c>
      <c r="D3830" s="622">
        <v>2.54</v>
      </c>
    </row>
    <row r="3831" spans="1:4" ht="31.5">
      <c r="A3831" s="619" t="s">
        <v>6025</v>
      </c>
      <c r="B3831" s="619" t="s">
        <v>6026</v>
      </c>
      <c r="C3831" s="622" t="s">
        <v>161</v>
      </c>
      <c r="D3831" s="622">
        <v>3.81</v>
      </c>
    </row>
    <row r="3832" spans="1:4" ht="31.5">
      <c r="A3832" s="619" t="s">
        <v>6027</v>
      </c>
      <c r="B3832" s="619" t="s">
        <v>6028</v>
      </c>
      <c r="C3832" s="622" t="s">
        <v>161</v>
      </c>
      <c r="D3832" s="622">
        <v>5.09</v>
      </c>
    </row>
    <row r="3833" spans="1:4" ht="31.5">
      <c r="A3833" s="619" t="s">
        <v>6029</v>
      </c>
      <c r="B3833" s="619" t="s">
        <v>6030</v>
      </c>
      <c r="C3833" s="622" t="s">
        <v>161</v>
      </c>
      <c r="D3833" s="622">
        <v>6.36</v>
      </c>
    </row>
    <row r="3834" spans="1:4" ht="31.5">
      <c r="A3834" s="619" t="s">
        <v>6031</v>
      </c>
      <c r="B3834" s="619" t="s">
        <v>6032</v>
      </c>
      <c r="C3834" s="622" t="s">
        <v>161</v>
      </c>
      <c r="D3834" s="622">
        <v>2.86</v>
      </c>
    </row>
    <row r="3835" spans="1:4" ht="31.5">
      <c r="A3835" s="619" t="s">
        <v>6033</v>
      </c>
      <c r="B3835" s="619" t="s">
        <v>6034</v>
      </c>
      <c r="C3835" s="622" t="s">
        <v>161</v>
      </c>
      <c r="D3835" s="622">
        <v>4.32</v>
      </c>
    </row>
    <row r="3836" spans="1:4" ht="31.5">
      <c r="A3836" s="619" t="s">
        <v>6035</v>
      </c>
      <c r="B3836" s="619" t="s">
        <v>6036</v>
      </c>
      <c r="C3836" s="622" t="s">
        <v>161</v>
      </c>
      <c r="D3836" s="622">
        <v>5.72</v>
      </c>
    </row>
    <row r="3837" spans="1:4" ht="31.5">
      <c r="A3837" s="619" t="s">
        <v>6037</v>
      </c>
      <c r="B3837" s="619" t="s">
        <v>6038</v>
      </c>
      <c r="C3837" s="622" t="s">
        <v>161</v>
      </c>
      <c r="D3837" s="622">
        <v>7.19</v>
      </c>
    </row>
    <row r="3838" spans="1:4" ht="31.5">
      <c r="A3838" s="619" t="s">
        <v>6039</v>
      </c>
      <c r="B3838" s="619" t="s">
        <v>6040</v>
      </c>
      <c r="C3838" s="622" t="s">
        <v>158</v>
      </c>
      <c r="D3838" s="622">
        <v>41.88</v>
      </c>
    </row>
    <row r="3839" spans="1:4" ht="31.5">
      <c r="A3839" s="619" t="s">
        <v>6041</v>
      </c>
      <c r="B3839" s="619" t="s">
        <v>6042</v>
      </c>
      <c r="C3839" s="622" t="s">
        <v>158</v>
      </c>
      <c r="D3839" s="622">
        <v>217.7</v>
      </c>
    </row>
    <row r="3840" spans="1:4" ht="31.5">
      <c r="A3840" s="619" t="s">
        <v>6043</v>
      </c>
      <c r="B3840" s="619" t="s">
        <v>6044</v>
      </c>
      <c r="C3840" s="622" t="s">
        <v>158</v>
      </c>
      <c r="D3840" s="622">
        <v>124.88</v>
      </c>
    </row>
    <row r="3841" spans="1:4">
      <c r="A3841" s="619" t="s">
        <v>6045</v>
      </c>
      <c r="B3841" s="619" t="s">
        <v>6046</v>
      </c>
      <c r="C3841" s="622" t="s">
        <v>161</v>
      </c>
      <c r="D3841" s="622">
        <v>31.67</v>
      </c>
    </row>
    <row r="3842" spans="1:4" ht="31.5">
      <c r="A3842" s="621" t="s">
        <v>6047</v>
      </c>
      <c r="B3842" s="621" t="s">
        <v>6048</v>
      </c>
      <c r="C3842" s="622" t="s">
        <v>161</v>
      </c>
      <c r="D3842" s="622">
        <v>34.369999999999997</v>
      </c>
    </row>
    <row r="3843" spans="1:4" ht="31.5">
      <c r="A3843" s="619" t="s">
        <v>6049</v>
      </c>
      <c r="B3843" s="619" t="s">
        <v>6050</v>
      </c>
      <c r="C3843" s="622" t="s">
        <v>161</v>
      </c>
      <c r="D3843" s="622">
        <v>31.19</v>
      </c>
    </row>
    <row r="3844" spans="1:4" ht="31.5">
      <c r="A3844" s="619" t="s">
        <v>6051</v>
      </c>
      <c r="B3844" s="619" t="s">
        <v>6052</v>
      </c>
      <c r="C3844" s="622" t="s">
        <v>161</v>
      </c>
      <c r="D3844" s="622">
        <v>32.78</v>
      </c>
    </row>
    <row r="3845" spans="1:4" ht="31.5">
      <c r="A3845" s="619" t="s">
        <v>6053</v>
      </c>
      <c r="B3845" s="619" t="s">
        <v>6054</v>
      </c>
      <c r="C3845" s="622" t="s">
        <v>161</v>
      </c>
      <c r="D3845" s="622">
        <v>36.340000000000003</v>
      </c>
    </row>
    <row r="3846" spans="1:4" ht="31.5">
      <c r="A3846" s="619" t="s">
        <v>6055</v>
      </c>
      <c r="B3846" s="619" t="s">
        <v>6056</v>
      </c>
      <c r="C3846" s="622" t="s">
        <v>161</v>
      </c>
      <c r="D3846" s="622">
        <v>33.159999999999997</v>
      </c>
    </row>
    <row r="3847" spans="1:4" ht="31.5">
      <c r="A3847" s="619" t="s">
        <v>6057</v>
      </c>
      <c r="B3847" s="619" t="s">
        <v>6058</v>
      </c>
      <c r="C3847" s="622" t="s">
        <v>161</v>
      </c>
      <c r="D3847" s="622">
        <v>34.75</v>
      </c>
    </row>
    <row r="3848" spans="1:4" ht="31.5">
      <c r="A3848" s="619" t="s">
        <v>6059</v>
      </c>
      <c r="B3848" s="619" t="s">
        <v>6060</v>
      </c>
      <c r="C3848" s="622" t="s">
        <v>161</v>
      </c>
      <c r="D3848" s="622">
        <v>38.32</v>
      </c>
    </row>
    <row r="3849" spans="1:4" ht="31.5">
      <c r="A3849" s="619" t="s">
        <v>6061</v>
      </c>
      <c r="B3849" s="619" t="s">
        <v>6062</v>
      </c>
      <c r="C3849" s="622" t="s">
        <v>161</v>
      </c>
      <c r="D3849" s="622">
        <v>36.729999999999997</v>
      </c>
    </row>
    <row r="3850" spans="1:4">
      <c r="A3850" s="619" t="s">
        <v>6063</v>
      </c>
      <c r="B3850" s="619" t="s">
        <v>6064</v>
      </c>
      <c r="C3850" s="622" t="s">
        <v>161</v>
      </c>
      <c r="D3850" s="622">
        <v>20.81</v>
      </c>
    </row>
    <row r="3851" spans="1:4">
      <c r="A3851" s="619" t="s">
        <v>6065</v>
      </c>
      <c r="B3851" s="619" t="s">
        <v>6066</v>
      </c>
      <c r="C3851" s="622" t="s">
        <v>161</v>
      </c>
      <c r="D3851" s="622">
        <v>22.4</v>
      </c>
    </row>
    <row r="3852" spans="1:4">
      <c r="A3852" s="619" t="s">
        <v>6067</v>
      </c>
      <c r="B3852" s="619" t="s">
        <v>6068</v>
      </c>
      <c r="C3852" s="622" t="s">
        <v>161</v>
      </c>
      <c r="D3852" s="622">
        <v>23.99</v>
      </c>
    </row>
    <row r="3853" spans="1:4">
      <c r="A3853" s="619" t="s">
        <v>6069</v>
      </c>
      <c r="B3853" s="619" t="s">
        <v>6070</v>
      </c>
      <c r="C3853" s="622" t="s">
        <v>161</v>
      </c>
      <c r="D3853" s="622">
        <v>24.25</v>
      </c>
    </row>
    <row r="3854" spans="1:4">
      <c r="A3854" s="619" t="s">
        <v>6071</v>
      </c>
      <c r="B3854" s="619" t="s">
        <v>6072</v>
      </c>
      <c r="C3854" s="622" t="s">
        <v>161</v>
      </c>
      <c r="D3854" s="622">
        <v>25.84</v>
      </c>
    </row>
    <row r="3855" spans="1:4">
      <c r="A3855" s="619" t="s">
        <v>6073</v>
      </c>
      <c r="B3855" s="619" t="s">
        <v>6074</v>
      </c>
      <c r="C3855" s="622" t="s">
        <v>161</v>
      </c>
      <c r="D3855" s="622">
        <v>27.43</v>
      </c>
    </row>
    <row r="3856" spans="1:4">
      <c r="A3856" s="619" t="s">
        <v>6075</v>
      </c>
      <c r="B3856" s="619" t="s">
        <v>6076</v>
      </c>
      <c r="C3856" s="622" t="s">
        <v>161</v>
      </c>
      <c r="D3856" s="622">
        <v>27.69</v>
      </c>
    </row>
    <row r="3857" spans="1:4">
      <c r="A3857" s="619" t="s">
        <v>6077</v>
      </c>
      <c r="B3857" s="619" t="s">
        <v>6078</v>
      </c>
      <c r="C3857" s="622" t="s">
        <v>161</v>
      </c>
      <c r="D3857" s="622">
        <v>29.28</v>
      </c>
    </row>
    <row r="3858" spans="1:4">
      <c r="A3858" s="619" t="s">
        <v>6079</v>
      </c>
      <c r="B3858" s="619" t="s">
        <v>6080</v>
      </c>
      <c r="C3858" s="622" t="s">
        <v>161</v>
      </c>
      <c r="D3858" s="622">
        <v>30.87</v>
      </c>
    </row>
    <row r="3859" spans="1:4" ht="31.5">
      <c r="A3859" s="619" t="s">
        <v>6081</v>
      </c>
      <c r="B3859" s="619" t="s">
        <v>6082</v>
      </c>
      <c r="C3859" s="622" t="s">
        <v>161</v>
      </c>
      <c r="D3859" s="622">
        <v>74.28</v>
      </c>
    </row>
    <row r="3860" spans="1:4" ht="31.5">
      <c r="A3860" s="619" t="s">
        <v>6083</v>
      </c>
      <c r="B3860" s="619" t="s">
        <v>6084</v>
      </c>
      <c r="C3860" s="622" t="s">
        <v>161</v>
      </c>
      <c r="D3860" s="622">
        <v>67.790000000000006</v>
      </c>
    </row>
    <row r="3861" spans="1:4" ht="31.5">
      <c r="A3861" s="619" t="s">
        <v>6085</v>
      </c>
      <c r="B3861" s="619" t="s">
        <v>6086</v>
      </c>
      <c r="C3861" s="622" t="s">
        <v>161</v>
      </c>
      <c r="D3861" s="622">
        <v>70.739999999999995</v>
      </c>
    </row>
    <row r="3862" spans="1:4" ht="31.5">
      <c r="A3862" s="619" t="s">
        <v>6087</v>
      </c>
      <c r="B3862" s="619" t="s">
        <v>6088</v>
      </c>
      <c r="C3862" s="622" t="s">
        <v>161</v>
      </c>
      <c r="D3862" s="622">
        <v>76.44</v>
      </c>
    </row>
    <row r="3863" spans="1:4" ht="31.5">
      <c r="A3863" s="619" t="s">
        <v>6089</v>
      </c>
      <c r="B3863" s="619" t="s">
        <v>6090</v>
      </c>
      <c r="C3863" s="622" t="s">
        <v>161</v>
      </c>
      <c r="D3863" s="622">
        <v>70.540000000000006</v>
      </c>
    </row>
    <row r="3864" spans="1:4" ht="31.5">
      <c r="A3864" s="621" t="s">
        <v>6091</v>
      </c>
      <c r="B3864" s="621" t="s">
        <v>6092</v>
      </c>
      <c r="C3864" s="622" t="s">
        <v>161</v>
      </c>
      <c r="D3864" s="622">
        <v>73.3</v>
      </c>
    </row>
    <row r="3865" spans="1:4" ht="31.5">
      <c r="A3865" s="619" t="s">
        <v>6093</v>
      </c>
      <c r="B3865" s="619" t="s">
        <v>6094</v>
      </c>
      <c r="C3865" s="622" t="s">
        <v>161</v>
      </c>
      <c r="D3865" s="622">
        <v>79.2</v>
      </c>
    </row>
    <row r="3866" spans="1:4" ht="31.5">
      <c r="A3866" s="619" t="s">
        <v>6095</v>
      </c>
      <c r="B3866" s="619" t="s">
        <v>6096</v>
      </c>
      <c r="C3866" s="622" t="s">
        <v>161</v>
      </c>
      <c r="D3866" s="622">
        <v>76.44</v>
      </c>
    </row>
    <row r="3867" spans="1:4" ht="31.5">
      <c r="A3867" s="619" t="s">
        <v>6097</v>
      </c>
      <c r="B3867" s="619" t="s">
        <v>6098</v>
      </c>
      <c r="C3867" s="622" t="s">
        <v>161</v>
      </c>
      <c r="D3867" s="622">
        <v>51.57</v>
      </c>
    </row>
    <row r="3868" spans="1:4" ht="31.5">
      <c r="A3868" s="619" t="s">
        <v>6099</v>
      </c>
      <c r="B3868" s="619" t="s">
        <v>6100</v>
      </c>
      <c r="C3868" s="622" t="s">
        <v>161</v>
      </c>
      <c r="D3868" s="622">
        <v>54.33</v>
      </c>
    </row>
    <row r="3869" spans="1:4" ht="31.5">
      <c r="A3869" s="619" t="s">
        <v>6101</v>
      </c>
      <c r="B3869" s="619" t="s">
        <v>6102</v>
      </c>
      <c r="C3869" s="622" t="s">
        <v>161</v>
      </c>
      <c r="D3869" s="622">
        <v>57.86</v>
      </c>
    </row>
    <row r="3870" spans="1:4" ht="31.5">
      <c r="A3870" s="619" t="s">
        <v>6103</v>
      </c>
      <c r="B3870" s="619" t="s">
        <v>6104</v>
      </c>
      <c r="C3870" s="622" t="s">
        <v>161</v>
      </c>
      <c r="D3870" s="622">
        <v>56.95</v>
      </c>
    </row>
    <row r="3871" spans="1:4" ht="31.5">
      <c r="A3871" s="619" t="s">
        <v>6105</v>
      </c>
      <c r="B3871" s="619" t="s">
        <v>6106</v>
      </c>
      <c r="C3871" s="622" t="s">
        <v>161</v>
      </c>
      <c r="D3871" s="622">
        <v>60.1</v>
      </c>
    </row>
    <row r="3872" spans="1:4" ht="31.5">
      <c r="A3872" s="619" t="s">
        <v>6107</v>
      </c>
      <c r="B3872" s="619" t="s">
        <v>6108</v>
      </c>
      <c r="C3872" s="622" t="s">
        <v>161</v>
      </c>
      <c r="D3872" s="622">
        <v>63.64</v>
      </c>
    </row>
    <row r="3873" spans="1:4" ht="31.5">
      <c r="A3873" s="619" t="s">
        <v>6109</v>
      </c>
      <c r="B3873" s="619" t="s">
        <v>6110</v>
      </c>
      <c r="C3873" s="622" t="s">
        <v>161</v>
      </c>
      <c r="D3873" s="622">
        <v>62.34</v>
      </c>
    </row>
    <row r="3874" spans="1:4" ht="31.5">
      <c r="A3874" s="619" t="s">
        <v>6111</v>
      </c>
      <c r="B3874" s="619" t="s">
        <v>6112</v>
      </c>
      <c r="C3874" s="622" t="s">
        <v>161</v>
      </c>
      <c r="D3874" s="622">
        <v>65.489999999999995</v>
      </c>
    </row>
    <row r="3875" spans="1:4" ht="31.5">
      <c r="A3875" s="619" t="s">
        <v>6113</v>
      </c>
      <c r="B3875" s="619" t="s">
        <v>6114</v>
      </c>
      <c r="C3875" s="622" t="s">
        <v>161</v>
      </c>
      <c r="D3875" s="622">
        <v>68.83</v>
      </c>
    </row>
    <row r="3876" spans="1:4" ht="31.5">
      <c r="A3876" s="619" t="s">
        <v>6115</v>
      </c>
      <c r="B3876" s="619" t="s">
        <v>6116</v>
      </c>
      <c r="C3876" s="622" t="s">
        <v>161</v>
      </c>
      <c r="D3876" s="622">
        <v>153.66999999999999</v>
      </c>
    </row>
    <row r="3877" spans="1:4" ht="31.5">
      <c r="A3877" s="619" t="s">
        <v>6117</v>
      </c>
      <c r="B3877" s="619" t="s">
        <v>6118</v>
      </c>
      <c r="C3877" s="622" t="s">
        <v>161</v>
      </c>
      <c r="D3877" s="622">
        <v>140.65</v>
      </c>
    </row>
    <row r="3878" spans="1:4" ht="31.5">
      <c r="A3878" s="619" t="s">
        <v>6119</v>
      </c>
      <c r="B3878" s="619" t="s">
        <v>6120</v>
      </c>
      <c r="C3878" s="622" t="s">
        <v>161</v>
      </c>
      <c r="D3878" s="622">
        <v>147.16</v>
      </c>
    </row>
    <row r="3879" spans="1:4" ht="31.5">
      <c r="A3879" s="619" t="s">
        <v>6121</v>
      </c>
      <c r="B3879" s="619" t="s">
        <v>6122</v>
      </c>
      <c r="C3879" s="622" t="s">
        <v>161</v>
      </c>
      <c r="D3879" s="622">
        <v>154.94</v>
      </c>
    </row>
    <row r="3880" spans="1:4" ht="31.5">
      <c r="A3880" s="619" t="s">
        <v>6123</v>
      </c>
      <c r="B3880" s="619" t="s">
        <v>6124</v>
      </c>
      <c r="C3880" s="622" t="s">
        <v>161</v>
      </c>
      <c r="D3880" s="622">
        <v>144.72999999999999</v>
      </c>
    </row>
    <row r="3881" spans="1:4" ht="31.5">
      <c r="A3881" s="619" t="s">
        <v>6125</v>
      </c>
      <c r="B3881" s="619" t="s">
        <v>6126</v>
      </c>
      <c r="C3881" s="622" t="s">
        <v>161</v>
      </c>
      <c r="D3881" s="622">
        <v>149.13</v>
      </c>
    </row>
    <row r="3882" spans="1:4" ht="31.5">
      <c r="A3882" s="619" t="s">
        <v>6127</v>
      </c>
      <c r="B3882" s="619" t="s">
        <v>6128</v>
      </c>
      <c r="C3882" s="622" t="s">
        <v>161</v>
      </c>
      <c r="D3882" s="622">
        <v>159.72999999999999</v>
      </c>
    </row>
    <row r="3883" spans="1:4" ht="31.5">
      <c r="A3883" s="619" t="s">
        <v>6129</v>
      </c>
      <c r="B3883" s="619" t="s">
        <v>6130</v>
      </c>
      <c r="C3883" s="622" t="s">
        <v>161</v>
      </c>
      <c r="D3883" s="622">
        <v>153.91999999999999</v>
      </c>
    </row>
    <row r="3884" spans="1:4" ht="31.5">
      <c r="A3884" s="619" t="s">
        <v>6131</v>
      </c>
      <c r="B3884" s="619" t="s">
        <v>6132</v>
      </c>
      <c r="C3884" s="622" t="s">
        <v>161</v>
      </c>
      <c r="D3884" s="622">
        <v>115.51</v>
      </c>
    </row>
    <row r="3885" spans="1:4" ht="31.5">
      <c r="A3885" s="619" t="s">
        <v>6133</v>
      </c>
      <c r="B3885" s="619" t="s">
        <v>6134</v>
      </c>
      <c r="C3885" s="622" t="s">
        <v>161</v>
      </c>
      <c r="D3885" s="622">
        <v>121.32</v>
      </c>
    </row>
    <row r="3886" spans="1:4" ht="31.5">
      <c r="A3886" s="619" t="s">
        <v>6135</v>
      </c>
      <c r="B3886" s="619" t="s">
        <v>6136</v>
      </c>
      <c r="C3886" s="622" t="s">
        <v>161</v>
      </c>
      <c r="D3886" s="622">
        <v>127.83</v>
      </c>
    </row>
    <row r="3887" spans="1:4" ht="31.5">
      <c r="A3887" s="619" t="s">
        <v>6137</v>
      </c>
      <c r="B3887" s="619" t="s">
        <v>6138</v>
      </c>
      <c r="C3887" s="622" t="s">
        <v>161</v>
      </c>
      <c r="D3887" s="622">
        <v>123.87</v>
      </c>
    </row>
    <row r="3888" spans="1:4" ht="31.5">
      <c r="A3888" s="619" t="s">
        <v>6139</v>
      </c>
      <c r="B3888" s="619" t="s">
        <v>6140</v>
      </c>
      <c r="C3888" s="622" t="s">
        <v>161</v>
      </c>
      <c r="D3888" s="622">
        <v>129.68</v>
      </c>
    </row>
    <row r="3889" spans="1:4" ht="31.5">
      <c r="A3889" s="619" t="s">
        <v>6141</v>
      </c>
      <c r="B3889" s="619" t="s">
        <v>6142</v>
      </c>
      <c r="C3889" s="622" t="s">
        <v>161</v>
      </c>
      <c r="D3889" s="622">
        <v>136.19</v>
      </c>
    </row>
    <row r="3890" spans="1:4" ht="31.5">
      <c r="A3890" s="619" t="s">
        <v>6143</v>
      </c>
      <c r="B3890" s="619" t="s">
        <v>6144</v>
      </c>
      <c r="C3890" s="622" t="s">
        <v>161</v>
      </c>
      <c r="D3890" s="622">
        <v>132.22999999999999</v>
      </c>
    </row>
    <row r="3891" spans="1:4" ht="31.5">
      <c r="A3891" s="619" t="s">
        <v>6145</v>
      </c>
      <c r="B3891" s="619" t="s">
        <v>6146</v>
      </c>
      <c r="C3891" s="622" t="s">
        <v>161</v>
      </c>
      <c r="D3891" s="622">
        <v>137.33000000000001</v>
      </c>
    </row>
    <row r="3892" spans="1:4" ht="31.5">
      <c r="A3892" s="619" t="s">
        <v>6147</v>
      </c>
      <c r="B3892" s="619" t="s">
        <v>6148</v>
      </c>
      <c r="C3892" s="622" t="s">
        <v>161</v>
      </c>
      <c r="D3892" s="622">
        <v>144.55000000000001</v>
      </c>
    </row>
    <row r="3893" spans="1:4">
      <c r="A3893" s="619">
        <v>251</v>
      </c>
      <c r="B3893" s="619" t="s">
        <v>6149</v>
      </c>
    </row>
    <row r="3894" spans="1:4" ht="63">
      <c r="A3894" s="619" t="s">
        <v>6150</v>
      </c>
      <c r="B3894" s="619" t="s">
        <v>6151</v>
      </c>
      <c r="C3894" s="622" t="s">
        <v>201</v>
      </c>
      <c r="D3894" s="622">
        <v>203.51</v>
      </c>
    </row>
    <row r="3895" spans="1:4" ht="63">
      <c r="A3895" s="619" t="s">
        <v>6152</v>
      </c>
      <c r="B3895" s="619" t="s">
        <v>6153</v>
      </c>
      <c r="C3895" s="622" t="s">
        <v>201</v>
      </c>
      <c r="D3895" s="622">
        <v>203.96</v>
      </c>
    </row>
    <row r="3896" spans="1:4" ht="78.75">
      <c r="A3896" s="619" t="s">
        <v>6154</v>
      </c>
      <c r="B3896" s="619" t="s">
        <v>6155</v>
      </c>
      <c r="C3896" s="622" t="s">
        <v>201</v>
      </c>
      <c r="D3896" s="622">
        <v>71.92</v>
      </c>
    </row>
    <row r="3897" spans="1:4" ht="63">
      <c r="A3897" s="619" t="s">
        <v>6156</v>
      </c>
      <c r="B3897" s="619" t="s">
        <v>6157</v>
      </c>
      <c r="C3897" s="622" t="s">
        <v>201</v>
      </c>
      <c r="D3897" s="622">
        <v>65.09</v>
      </c>
    </row>
    <row r="3898" spans="1:4" ht="63">
      <c r="A3898" s="619" t="s">
        <v>6158</v>
      </c>
      <c r="B3898" s="619" t="s">
        <v>6159</v>
      </c>
      <c r="C3898" s="622" t="s">
        <v>201</v>
      </c>
      <c r="D3898" s="622">
        <v>24.28</v>
      </c>
    </row>
    <row r="3899" spans="1:4" ht="63">
      <c r="A3899" s="619" t="s">
        <v>6160</v>
      </c>
      <c r="B3899" s="619" t="s">
        <v>6161</v>
      </c>
      <c r="C3899" s="622" t="s">
        <v>201</v>
      </c>
      <c r="D3899" s="622">
        <v>24.7</v>
      </c>
    </row>
    <row r="3900" spans="1:4" ht="63">
      <c r="A3900" s="619" t="s">
        <v>6162</v>
      </c>
      <c r="B3900" s="619" t="s">
        <v>6163</v>
      </c>
      <c r="C3900" s="622" t="s">
        <v>201</v>
      </c>
      <c r="D3900" s="622">
        <v>163.78</v>
      </c>
    </row>
    <row r="3901" spans="1:4" ht="63">
      <c r="A3901" s="619" t="s">
        <v>6164</v>
      </c>
      <c r="B3901" s="619" t="s">
        <v>6165</v>
      </c>
      <c r="C3901" s="622" t="s">
        <v>201</v>
      </c>
      <c r="D3901" s="622">
        <v>165.95</v>
      </c>
    </row>
    <row r="3902" spans="1:4" ht="78.75">
      <c r="A3902" s="619" t="s">
        <v>6166</v>
      </c>
      <c r="B3902" s="619" t="s">
        <v>6167</v>
      </c>
      <c r="C3902" s="622" t="s">
        <v>201</v>
      </c>
      <c r="D3902" s="622">
        <v>71.260000000000005</v>
      </c>
    </row>
    <row r="3903" spans="1:4" ht="63">
      <c r="A3903" s="619" t="s">
        <v>6168</v>
      </c>
      <c r="B3903" s="619" t="s">
        <v>6169</v>
      </c>
      <c r="C3903" s="622" t="s">
        <v>201</v>
      </c>
      <c r="D3903" s="622">
        <v>62.82</v>
      </c>
    </row>
    <row r="3904" spans="1:4" ht="63">
      <c r="A3904" s="619" t="s">
        <v>6170</v>
      </c>
      <c r="B3904" s="619" t="s">
        <v>6171</v>
      </c>
      <c r="C3904" s="622" t="s">
        <v>201</v>
      </c>
      <c r="D3904" s="622">
        <v>22.82</v>
      </c>
    </row>
    <row r="3905" spans="1:4" ht="47.25">
      <c r="A3905" s="619" t="s">
        <v>6172</v>
      </c>
      <c r="B3905" s="619" t="s">
        <v>6173</v>
      </c>
      <c r="C3905" s="622" t="s">
        <v>201</v>
      </c>
      <c r="D3905" s="622">
        <v>26.3</v>
      </c>
    </row>
    <row r="3906" spans="1:4" ht="47.25">
      <c r="A3906" s="619" t="s">
        <v>6174</v>
      </c>
      <c r="B3906" s="619" t="s">
        <v>6175</v>
      </c>
      <c r="C3906" s="622" t="s">
        <v>201</v>
      </c>
      <c r="D3906" s="622">
        <v>26.67</v>
      </c>
    </row>
    <row r="3907" spans="1:4" ht="63">
      <c r="A3907" s="619" t="s">
        <v>6176</v>
      </c>
      <c r="B3907" s="619" t="s">
        <v>6177</v>
      </c>
      <c r="C3907" s="622" t="s">
        <v>201</v>
      </c>
      <c r="D3907" s="622">
        <v>25.16</v>
      </c>
    </row>
    <row r="3908" spans="1:4" ht="47.25">
      <c r="A3908" s="619" t="s">
        <v>6178</v>
      </c>
      <c r="B3908" s="619" t="s">
        <v>6179</v>
      </c>
      <c r="C3908" s="622" t="s">
        <v>201</v>
      </c>
      <c r="D3908" s="622">
        <v>22.62</v>
      </c>
    </row>
    <row r="3909" spans="1:4" ht="47.25">
      <c r="A3909" s="619" t="s">
        <v>6180</v>
      </c>
      <c r="B3909" s="619" t="s">
        <v>6181</v>
      </c>
      <c r="C3909" s="622" t="s">
        <v>201</v>
      </c>
      <c r="D3909" s="622">
        <v>23.19</v>
      </c>
    </row>
    <row r="3910" spans="1:4" ht="47.25">
      <c r="A3910" s="619" t="s">
        <v>6182</v>
      </c>
      <c r="B3910" s="619" t="s">
        <v>6183</v>
      </c>
      <c r="C3910" s="622" t="s">
        <v>201</v>
      </c>
      <c r="D3910" s="622">
        <v>23.83</v>
      </c>
    </row>
    <row r="3911" spans="1:4" ht="63">
      <c r="A3911" s="619" t="s">
        <v>6184</v>
      </c>
      <c r="B3911" s="619" t="s">
        <v>6185</v>
      </c>
      <c r="C3911" s="622" t="s">
        <v>201</v>
      </c>
      <c r="D3911" s="622">
        <v>1045.68</v>
      </c>
    </row>
    <row r="3912" spans="1:4" ht="63">
      <c r="A3912" s="619" t="s">
        <v>6186</v>
      </c>
      <c r="B3912" s="619" t="s">
        <v>6185</v>
      </c>
      <c r="C3912" s="622" t="s">
        <v>6187</v>
      </c>
      <c r="D3912" s="622">
        <v>435.7</v>
      </c>
    </row>
    <row r="3913" spans="1:4" ht="63">
      <c r="A3913" s="619" t="s">
        <v>6188</v>
      </c>
      <c r="B3913" s="619" t="s">
        <v>6189</v>
      </c>
      <c r="C3913" s="622" t="s">
        <v>201</v>
      </c>
      <c r="D3913" s="622">
        <v>423.3</v>
      </c>
    </row>
    <row r="3914" spans="1:4" ht="63">
      <c r="A3914" s="619" t="s">
        <v>6190</v>
      </c>
      <c r="B3914" s="619" t="s">
        <v>6191</v>
      </c>
      <c r="C3914" s="622" t="s">
        <v>201</v>
      </c>
      <c r="D3914" s="622">
        <v>451.47</v>
      </c>
    </row>
    <row r="3915" spans="1:4">
      <c r="A3915" s="619" t="s">
        <v>6192</v>
      </c>
      <c r="B3915" s="619" t="s">
        <v>6193</v>
      </c>
      <c r="C3915" s="622" t="s">
        <v>201</v>
      </c>
      <c r="D3915" s="622">
        <v>9.6300000000000008</v>
      </c>
    </row>
    <row r="3916" spans="1:4">
      <c r="A3916" s="619" t="s">
        <v>6194</v>
      </c>
      <c r="B3916" s="619" t="s">
        <v>6195</v>
      </c>
      <c r="C3916" s="622" t="s">
        <v>152</v>
      </c>
      <c r="D3916" s="622">
        <v>2.48</v>
      </c>
    </row>
    <row r="3917" spans="1:4">
      <c r="A3917" s="619" t="s">
        <v>6196</v>
      </c>
      <c r="B3917" s="619" t="s">
        <v>6197</v>
      </c>
      <c r="C3917" s="622" t="s">
        <v>152</v>
      </c>
      <c r="D3917" s="622">
        <v>3.89</v>
      </c>
    </row>
    <row r="3918" spans="1:4" ht="31.5">
      <c r="A3918" s="619" t="s">
        <v>6198</v>
      </c>
      <c r="B3918" s="619" t="s">
        <v>6199</v>
      </c>
      <c r="C3918" s="622" t="s">
        <v>152</v>
      </c>
      <c r="D3918" s="622">
        <v>3.55</v>
      </c>
    </row>
    <row r="3919" spans="1:4" ht="31.5">
      <c r="A3919" s="619" t="s">
        <v>6200</v>
      </c>
      <c r="B3919" s="619" t="s">
        <v>6201</v>
      </c>
      <c r="C3919" s="622" t="s">
        <v>152</v>
      </c>
      <c r="D3919" s="622">
        <v>0.42</v>
      </c>
    </row>
    <row r="3920" spans="1:4" ht="47.25">
      <c r="A3920" s="619" t="s">
        <v>6202</v>
      </c>
      <c r="B3920" s="619" t="s">
        <v>6203</v>
      </c>
      <c r="C3920" s="622" t="s">
        <v>152</v>
      </c>
      <c r="D3920" s="622">
        <v>9.4</v>
      </c>
    </row>
    <row r="3921" spans="1:4" ht="47.25">
      <c r="A3921" s="619" t="s">
        <v>6204</v>
      </c>
      <c r="B3921" s="619" t="s">
        <v>6205</v>
      </c>
      <c r="C3921" s="622" t="s">
        <v>152</v>
      </c>
      <c r="D3921" s="622">
        <v>4.41</v>
      </c>
    </row>
    <row r="3922" spans="1:4" ht="47.25">
      <c r="A3922" s="619" t="s">
        <v>6206</v>
      </c>
      <c r="B3922" s="619" t="s">
        <v>6207</v>
      </c>
      <c r="C3922" s="622" t="s">
        <v>152</v>
      </c>
      <c r="D3922" s="622">
        <v>5.7</v>
      </c>
    </row>
    <row r="3923" spans="1:4" ht="47.25">
      <c r="A3923" s="619" t="s">
        <v>6208</v>
      </c>
      <c r="B3923" s="619" t="s">
        <v>6209</v>
      </c>
      <c r="C3923" s="622" t="s">
        <v>152</v>
      </c>
      <c r="D3923" s="622">
        <v>2.27</v>
      </c>
    </row>
    <row r="3924" spans="1:4" ht="31.5">
      <c r="A3924" s="619" t="s">
        <v>6210</v>
      </c>
      <c r="B3924" s="619" t="s">
        <v>6211</v>
      </c>
      <c r="C3924" s="622" t="s">
        <v>152</v>
      </c>
      <c r="D3924" s="622">
        <v>3.19</v>
      </c>
    </row>
    <row r="3925" spans="1:4" ht="31.5">
      <c r="A3925" s="619" t="s">
        <v>6212</v>
      </c>
      <c r="B3925" s="619" t="s">
        <v>6213</v>
      </c>
      <c r="C3925" s="622" t="s">
        <v>152</v>
      </c>
      <c r="D3925" s="622">
        <v>4.0999999999999996</v>
      </c>
    </row>
    <row r="3926" spans="1:4" ht="47.25">
      <c r="A3926" s="619" t="s">
        <v>6214</v>
      </c>
      <c r="B3926" s="619" t="s">
        <v>6215</v>
      </c>
      <c r="C3926" s="622" t="s">
        <v>152</v>
      </c>
      <c r="D3926" s="622">
        <v>29.32</v>
      </c>
    </row>
    <row r="3927" spans="1:4" ht="47.25">
      <c r="A3927" s="619" t="s">
        <v>6216</v>
      </c>
      <c r="B3927" s="619" t="s">
        <v>6217</v>
      </c>
      <c r="C3927" s="622" t="s">
        <v>152</v>
      </c>
      <c r="D3927" s="622">
        <v>43.42</v>
      </c>
    </row>
    <row r="3928" spans="1:4" ht="31.5">
      <c r="A3928" s="619" t="s">
        <v>6218</v>
      </c>
      <c r="B3928" s="619" t="s">
        <v>6219</v>
      </c>
      <c r="C3928" s="622" t="s">
        <v>152</v>
      </c>
      <c r="D3928" s="622">
        <v>1.88</v>
      </c>
    </row>
    <row r="3929" spans="1:4" ht="31.5">
      <c r="A3929" s="619" t="s">
        <v>6220</v>
      </c>
      <c r="B3929" s="619" t="s">
        <v>6221</v>
      </c>
      <c r="C3929" s="622" t="s">
        <v>152</v>
      </c>
      <c r="D3929" s="622">
        <v>0.28000000000000003</v>
      </c>
    </row>
    <row r="3930" spans="1:4" ht="47.25">
      <c r="A3930" s="619" t="s">
        <v>6222</v>
      </c>
      <c r="B3930" s="619" t="s">
        <v>6223</v>
      </c>
      <c r="C3930" s="622" t="s">
        <v>201</v>
      </c>
      <c r="D3930" s="622">
        <v>744.81</v>
      </c>
    </row>
    <row r="3931" spans="1:4" ht="47.25">
      <c r="A3931" s="619" t="s">
        <v>6224</v>
      </c>
      <c r="B3931" s="619" t="s">
        <v>6223</v>
      </c>
      <c r="C3931" s="622" t="s">
        <v>6187</v>
      </c>
      <c r="D3931" s="622">
        <v>354.67</v>
      </c>
    </row>
    <row r="3932" spans="1:4" ht="31.5">
      <c r="A3932" s="619" t="s">
        <v>6225</v>
      </c>
      <c r="B3932" s="619" t="s">
        <v>6226</v>
      </c>
      <c r="C3932" s="622" t="s">
        <v>201</v>
      </c>
      <c r="D3932" s="622">
        <v>220.16</v>
      </c>
    </row>
    <row r="3933" spans="1:4" ht="47.25">
      <c r="A3933" s="619" t="s">
        <v>6227</v>
      </c>
      <c r="B3933" s="619" t="s">
        <v>6228</v>
      </c>
      <c r="C3933" s="622" t="s">
        <v>201</v>
      </c>
      <c r="D3933" s="622">
        <v>75.98</v>
      </c>
    </row>
    <row r="3934" spans="1:4" ht="47.25">
      <c r="A3934" s="619" t="s">
        <v>6229</v>
      </c>
      <c r="B3934" s="619" t="s">
        <v>6230</v>
      </c>
      <c r="C3934" s="622" t="s">
        <v>201</v>
      </c>
      <c r="D3934" s="622">
        <v>91.3</v>
      </c>
    </row>
    <row r="3935" spans="1:4" ht="47.25">
      <c r="A3935" s="619" t="s">
        <v>6231</v>
      </c>
      <c r="B3935" s="619" t="s">
        <v>6232</v>
      </c>
      <c r="C3935" s="622" t="s">
        <v>201</v>
      </c>
      <c r="D3935" s="622">
        <v>41.75</v>
      </c>
    </row>
    <row r="3936" spans="1:4" ht="31.5">
      <c r="A3936" s="619" t="s">
        <v>6233</v>
      </c>
      <c r="B3936" s="619" t="s">
        <v>6234</v>
      </c>
      <c r="C3936" s="622" t="s">
        <v>201</v>
      </c>
      <c r="D3936" s="622">
        <v>17.05</v>
      </c>
    </row>
    <row r="3937" spans="1:4">
      <c r="A3937" s="619" t="s">
        <v>6235</v>
      </c>
      <c r="B3937" s="619" t="s">
        <v>6236</v>
      </c>
      <c r="C3937" s="622" t="s">
        <v>152</v>
      </c>
      <c r="D3937" s="622">
        <v>1.26</v>
      </c>
    </row>
    <row r="3938" spans="1:4">
      <c r="A3938" s="619" t="s">
        <v>6237</v>
      </c>
      <c r="B3938" s="619" t="s">
        <v>6238</v>
      </c>
      <c r="C3938" s="622" t="s">
        <v>152</v>
      </c>
      <c r="D3938" s="622">
        <v>1.28</v>
      </c>
    </row>
    <row r="3939" spans="1:4">
      <c r="A3939" s="619" t="s">
        <v>6239</v>
      </c>
      <c r="B3939" s="619" t="s">
        <v>6240</v>
      </c>
      <c r="C3939" s="622" t="s">
        <v>152</v>
      </c>
      <c r="D3939" s="622">
        <v>1.22</v>
      </c>
    </row>
    <row r="3940" spans="1:4">
      <c r="A3940" s="619" t="s">
        <v>6241</v>
      </c>
      <c r="B3940" s="619" t="s">
        <v>6242</v>
      </c>
      <c r="C3940" s="622" t="s">
        <v>201</v>
      </c>
      <c r="D3940" s="622">
        <v>10.210000000000001</v>
      </c>
    </row>
    <row r="3941" spans="1:4">
      <c r="A3941" s="619" t="s">
        <v>6243</v>
      </c>
      <c r="B3941" s="619" t="s">
        <v>6244</v>
      </c>
      <c r="C3941" s="622" t="s">
        <v>201</v>
      </c>
      <c r="D3941" s="622">
        <v>10.88</v>
      </c>
    </row>
    <row r="3942" spans="1:4" ht="31.5">
      <c r="A3942" s="619" t="s">
        <v>6245</v>
      </c>
      <c r="B3942" s="619" t="s">
        <v>6246</v>
      </c>
      <c r="C3942" s="622" t="s">
        <v>152</v>
      </c>
      <c r="D3942" s="622">
        <v>1.18</v>
      </c>
    </row>
    <row r="3943" spans="1:4">
      <c r="A3943" s="619" t="s">
        <v>6247</v>
      </c>
      <c r="B3943" s="619" t="s">
        <v>6248</v>
      </c>
      <c r="C3943" s="622" t="s">
        <v>152</v>
      </c>
      <c r="D3943" s="622">
        <v>0.64</v>
      </c>
    </row>
    <row r="3944" spans="1:4" ht="31.5">
      <c r="A3944" s="619" t="s">
        <v>6249</v>
      </c>
      <c r="B3944" s="619" t="s">
        <v>6250</v>
      </c>
      <c r="C3944" s="622" t="s">
        <v>6187</v>
      </c>
      <c r="D3944" s="622">
        <v>18.05</v>
      </c>
    </row>
    <row r="3945" spans="1:4" ht="63">
      <c r="A3945" s="619" t="s">
        <v>6251</v>
      </c>
      <c r="B3945" s="619" t="s">
        <v>6252</v>
      </c>
      <c r="C3945" s="622" t="s">
        <v>201</v>
      </c>
      <c r="D3945" s="622">
        <v>25.16</v>
      </c>
    </row>
    <row r="3946" spans="1:4" ht="63">
      <c r="A3946" s="619" t="s">
        <v>6253</v>
      </c>
      <c r="B3946" s="619" t="s">
        <v>6254</v>
      </c>
      <c r="C3946" s="622" t="s">
        <v>201</v>
      </c>
      <c r="D3946" s="622">
        <v>24.41</v>
      </c>
    </row>
    <row r="3947" spans="1:4" ht="47.25">
      <c r="A3947" s="619" t="s">
        <v>6255</v>
      </c>
      <c r="B3947" s="619" t="s">
        <v>6256</v>
      </c>
      <c r="C3947" s="622" t="s">
        <v>201</v>
      </c>
      <c r="D3947" s="622">
        <v>23.19</v>
      </c>
    </row>
    <row r="3948" spans="1:4" ht="47.25">
      <c r="A3948" s="619" t="s">
        <v>6257</v>
      </c>
      <c r="B3948" s="619" t="s">
        <v>6258</v>
      </c>
      <c r="C3948" s="622" t="s">
        <v>201</v>
      </c>
      <c r="D3948" s="622">
        <v>22.62</v>
      </c>
    </row>
    <row r="3949" spans="1:4" ht="47.25">
      <c r="A3949" s="619" t="s">
        <v>6259</v>
      </c>
      <c r="B3949" s="619" t="s">
        <v>6260</v>
      </c>
      <c r="C3949" s="622" t="s">
        <v>201</v>
      </c>
      <c r="D3949" s="622">
        <v>23.83</v>
      </c>
    </row>
    <row r="3950" spans="1:4">
      <c r="A3950" s="619" t="s">
        <v>6261</v>
      </c>
      <c r="B3950" s="619" t="s">
        <v>6262</v>
      </c>
      <c r="C3950" s="622" t="s">
        <v>152</v>
      </c>
      <c r="D3950" s="622">
        <v>1.27</v>
      </c>
    </row>
    <row r="3951" spans="1:4" ht="31.5">
      <c r="A3951" s="619" t="s">
        <v>6263</v>
      </c>
      <c r="B3951" s="619" t="s">
        <v>6264</v>
      </c>
      <c r="C3951" s="622" t="s">
        <v>152</v>
      </c>
      <c r="D3951" s="622">
        <v>6.75</v>
      </c>
    </row>
    <row r="3952" spans="1:4" ht="47.25">
      <c r="A3952" s="619" t="s">
        <v>6265</v>
      </c>
      <c r="B3952" s="619" t="s">
        <v>6266</v>
      </c>
      <c r="C3952" s="622" t="s">
        <v>152</v>
      </c>
      <c r="D3952" s="622">
        <v>14.6</v>
      </c>
    </row>
    <row r="3953" spans="1:4" ht="31.5">
      <c r="A3953" s="619" t="s">
        <v>6267</v>
      </c>
      <c r="B3953" s="619" t="s">
        <v>6268</v>
      </c>
      <c r="C3953" s="622" t="s">
        <v>152</v>
      </c>
      <c r="D3953" s="622">
        <v>6.91</v>
      </c>
    </row>
    <row r="3954" spans="1:4" ht="31.5">
      <c r="A3954" s="619" t="s">
        <v>6269</v>
      </c>
      <c r="B3954" s="619" t="s">
        <v>6270</v>
      </c>
      <c r="C3954" s="622" t="s">
        <v>152</v>
      </c>
      <c r="D3954" s="622">
        <v>3.42</v>
      </c>
    </row>
    <row r="3955" spans="1:4" ht="47.25">
      <c r="A3955" s="619" t="s">
        <v>6271</v>
      </c>
      <c r="B3955" s="619" t="s">
        <v>6272</v>
      </c>
      <c r="C3955" s="622" t="s">
        <v>152</v>
      </c>
      <c r="D3955" s="622">
        <v>8.25</v>
      </c>
    </row>
    <row r="3956" spans="1:4" ht="47.25">
      <c r="A3956" s="619" t="s">
        <v>6273</v>
      </c>
      <c r="B3956" s="619" t="s">
        <v>6274</v>
      </c>
      <c r="C3956" s="622" t="s">
        <v>152</v>
      </c>
      <c r="D3956" s="622">
        <v>8.65</v>
      </c>
    </row>
    <row r="3957" spans="1:4" ht="47.25">
      <c r="A3957" s="619" t="s">
        <v>6275</v>
      </c>
      <c r="B3957" s="619" t="s">
        <v>6276</v>
      </c>
      <c r="C3957" s="622" t="s">
        <v>6187</v>
      </c>
      <c r="D3957" s="622">
        <v>150.84</v>
      </c>
    </row>
    <row r="3958" spans="1:4" ht="47.25">
      <c r="A3958" s="619" t="s">
        <v>6277</v>
      </c>
      <c r="B3958" s="619" t="s">
        <v>6278</v>
      </c>
      <c r="C3958" s="622" t="s">
        <v>201</v>
      </c>
      <c r="D3958" s="622">
        <v>362.03</v>
      </c>
    </row>
    <row r="3959" spans="1:4">
      <c r="A3959" s="619" t="s">
        <v>6279</v>
      </c>
      <c r="B3959" s="619" t="s">
        <v>6280</v>
      </c>
      <c r="C3959" s="622" t="s">
        <v>201</v>
      </c>
      <c r="D3959" s="622">
        <v>169.95</v>
      </c>
    </row>
    <row r="3960" spans="1:4">
      <c r="A3960" s="621">
        <v>253</v>
      </c>
      <c r="B3960" s="621" t="s">
        <v>6281</v>
      </c>
    </row>
    <row r="3961" spans="1:4" ht="31.5">
      <c r="A3961" s="619" t="s">
        <v>6282</v>
      </c>
      <c r="B3961" s="619" t="s">
        <v>6283</v>
      </c>
      <c r="C3961" s="622" t="s">
        <v>161</v>
      </c>
      <c r="D3961" s="622">
        <v>40.119999999999997</v>
      </c>
    </row>
    <row r="3962" spans="1:4">
      <c r="A3962" s="619" t="s">
        <v>6284</v>
      </c>
      <c r="B3962" s="619" t="s">
        <v>6285</v>
      </c>
      <c r="C3962" s="622" t="s">
        <v>152</v>
      </c>
      <c r="D3962" s="622">
        <v>13.33</v>
      </c>
    </row>
    <row r="3963" spans="1:4">
      <c r="A3963" s="619" t="s">
        <v>6286</v>
      </c>
      <c r="B3963" s="619" t="s">
        <v>6287</v>
      </c>
      <c r="C3963" s="622" t="s">
        <v>152</v>
      </c>
      <c r="D3963" s="622">
        <v>16</v>
      </c>
    </row>
    <row r="3964" spans="1:4">
      <c r="A3964" s="619">
        <v>254</v>
      </c>
      <c r="B3964" s="619" t="s">
        <v>6288</v>
      </c>
    </row>
    <row r="3965" spans="1:4" ht="31.5">
      <c r="A3965" s="619" t="s">
        <v>6289</v>
      </c>
      <c r="B3965" s="619" t="s">
        <v>6290</v>
      </c>
      <c r="C3965" s="622" t="s">
        <v>158</v>
      </c>
      <c r="D3965" s="622">
        <v>19.11</v>
      </c>
    </row>
    <row r="3966" spans="1:4" ht="47.25">
      <c r="A3966" s="619" t="s">
        <v>6291</v>
      </c>
      <c r="B3966" s="619" t="s">
        <v>6292</v>
      </c>
      <c r="C3966" s="622" t="s">
        <v>201</v>
      </c>
      <c r="D3966" s="622">
        <v>1402.75</v>
      </c>
    </row>
    <row r="3967" spans="1:4" ht="47.25">
      <c r="A3967" s="619" t="s">
        <v>6293</v>
      </c>
      <c r="B3967" s="619" t="s">
        <v>6294</v>
      </c>
      <c r="C3967" s="622" t="s">
        <v>201</v>
      </c>
      <c r="D3967" s="622">
        <v>1191.73</v>
      </c>
    </row>
    <row r="3968" spans="1:4" ht="31.5">
      <c r="A3968" s="619" t="s">
        <v>6295</v>
      </c>
      <c r="B3968" s="619" t="s">
        <v>6296</v>
      </c>
      <c r="C3968" s="622" t="s">
        <v>201</v>
      </c>
      <c r="D3968" s="622">
        <v>612.96</v>
      </c>
    </row>
    <row r="3969" spans="1:4" ht="47.25">
      <c r="A3969" s="619" t="s">
        <v>6297</v>
      </c>
      <c r="B3969" s="619" t="s">
        <v>6298</v>
      </c>
      <c r="C3969" s="622" t="s">
        <v>158</v>
      </c>
      <c r="D3969" s="622">
        <v>844.12</v>
      </c>
    </row>
    <row r="3970" spans="1:4">
      <c r="A3970" s="619" t="s">
        <v>6299</v>
      </c>
      <c r="B3970" s="619" t="s">
        <v>6300</v>
      </c>
      <c r="C3970" s="622" t="s">
        <v>152</v>
      </c>
      <c r="D3970" s="622">
        <v>93.95</v>
      </c>
    </row>
    <row r="3971" spans="1:4" ht="31.5">
      <c r="A3971" s="619" t="s">
        <v>6301</v>
      </c>
      <c r="B3971" s="619" t="s">
        <v>6302</v>
      </c>
      <c r="C3971" s="622" t="s">
        <v>161</v>
      </c>
      <c r="D3971" s="622">
        <v>2.97</v>
      </c>
    </row>
    <row r="3972" spans="1:4" ht="31.5">
      <c r="A3972" s="619" t="s">
        <v>6303</v>
      </c>
      <c r="B3972" s="619" t="s">
        <v>6304</v>
      </c>
      <c r="C3972" s="622" t="s">
        <v>152</v>
      </c>
      <c r="D3972" s="622">
        <v>26.04</v>
      </c>
    </row>
    <row r="3973" spans="1:4" ht="31.5">
      <c r="A3973" s="619" t="s">
        <v>6305</v>
      </c>
      <c r="B3973" s="619" t="s">
        <v>6306</v>
      </c>
      <c r="C3973" s="622" t="s">
        <v>161</v>
      </c>
      <c r="D3973" s="622">
        <v>8.18</v>
      </c>
    </row>
    <row r="3974" spans="1:4" ht="31.5">
      <c r="A3974" s="619" t="s">
        <v>6307</v>
      </c>
      <c r="B3974" s="619" t="s">
        <v>6308</v>
      </c>
      <c r="C3974" s="622" t="s">
        <v>161</v>
      </c>
      <c r="D3974" s="622">
        <v>2.4500000000000002</v>
      </c>
    </row>
    <row r="3975" spans="1:4" ht="31.5">
      <c r="A3975" s="619" t="s">
        <v>6309</v>
      </c>
      <c r="B3975" s="619" t="s">
        <v>6310</v>
      </c>
      <c r="C3975" s="622" t="s">
        <v>161</v>
      </c>
      <c r="D3975" s="622">
        <v>5.57</v>
      </c>
    </row>
    <row r="3976" spans="1:4" ht="47.25">
      <c r="A3976" s="619" t="s">
        <v>6311</v>
      </c>
      <c r="B3976" s="619" t="s">
        <v>6312</v>
      </c>
      <c r="C3976" s="622" t="s">
        <v>152</v>
      </c>
      <c r="D3976" s="622">
        <v>1117.81</v>
      </c>
    </row>
    <row r="3977" spans="1:4" ht="47.25">
      <c r="A3977" s="619" t="s">
        <v>6313</v>
      </c>
      <c r="B3977" s="619" t="s">
        <v>6314</v>
      </c>
      <c r="C3977" s="622" t="s">
        <v>152</v>
      </c>
      <c r="D3977" s="622">
        <v>464.91</v>
      </c>
    </row>
    <row r="3978" spans="1:4" ht="47.25">
      <c r="A3978" s="619" t="s">
        <v>6315</v>
      </c>
      <c r="B3978" s="619" t="s">
        <v>6316</v>
      </c>
      <c r="C3978" s="622" t="s">
        <v>152</v>
      </c>
      <c r="D3978" s="622">
        <v>1117.81</v>
      </c>
    </row>
    <row r="3979" spans="1:4" ht="47.25">
      <c r="A3979" s="619" t="s">
        <v>6317</v>
      </c>
      <c r="B3979" s="619" t="s">
        <v>6318</v>
      </c>
      <c r="C3979" s="622" t="s">
        <v>152</v>
      </c>
      <c r="D3979" s="622">
        <v>1080.1500000000001</v>
      </c>
    </row>
    <row r="3980" spans="1:4" ht="47.25">
      <c r="A3980" s="619" t="s">
        <v>6319</v>
      </c>
      <c r="B3980" s="619" t="s">
        <v>6320</v>
      </c>
      <c r="C3980" s="622" t="s">
        <v>152</v>
      </c>
      <c r="D3980" s="622">
        <v>970.27</v>
      </c>
    </row>
    <row r="3981" spans="1:4" ht="47.25">
      <c r="A3981" s="619" t="s">
        <v>6321</v>
      </c>
      <c r="B3981" s="619" t="s">
        <v>6322</v>
      </c>
      <c r="C3981" s="622" t="s">
        <v>152</v>
      </c>
      <c r="D3981" s="622">
        <v>1023.01</v>
      </c>
    </row>
    <row r="3982" spans="1:4" ht="47.25">
      <c r="A3982" s="619" t="s">
        <v>6323</v>
      </c>
      <c r="B3982" s="619" t="s">
        <v>6324</v>
      </c>
      <c r="C3982" s="622" t="s">
        <v>152</v>
      </c>
      <c r="D3982" s="622">
        <v>1117.81</v>
      </c>
    </row>
    <row r="3983" spans="1:4" ht="47.25">
      <c r="A3983" s="619" t="s">
        <v>6325</v>
      </c>
      <c r="B3983" s="619" t="s">
        <v>6326</v>
      </c>
      <c r="C3983" s="622" t="s">
        <v>152</v>
      </c>
      <c r="D3983" s="622">
        <v>928.38</v>
      </c>
    </row>
    <row r="3984" spans="1:4" ht="47.25">
      <c r="A3984" s="619" t="s">
        <v>6327</v>
      </c>
      <c r="B3984" s="619" t="s">
        <v>6328</v>
      </c>
      <c r="C3984" s="622" t="s">
        <v>152</v>
      </c>
      <c r="D3984" s="622">
        <v>464.91</v>
      </c>
    </row>
    <row r="3985" spans="1:4" ht="47.25">
      <c r="A3985" s="619" t="s">
        <v>6329</v>
      </c>
      <c r="B3985" s="619" t="s">
        <v>6330</v>
      </c>
      <c r="C3985" s="622" t="s">
        <v>5252</v>
      </c>
      <c r="D3985" s="622">
        <v>372.38</v>
      </c>
    </row>
    <row r="3986" spans="1:4" ht="31.5">
      <c r="A3986" s="619" t="s">
        <v>6331</v>
      </c>
      <c r="B3986" s="619" t="s">
        <v>6332</v>
      </c>
      <c r="C3986" s="622" t="s">
        <v>152</v>
      </c>
      <c r="D3986" s="622">
        <v>39.06</v>
      </c>
    </row>
    <row r="3987" spans="1:4" ht="31.5">
      <c r="A3987" s="619" t="s">
        <v>6333</v>
      </c>
      <c r="B3987" s="619" t="s">
        <v>6334</v>
      </c>
      <c r="C3987" s="622" t="s">
        <v>158</v>
      </c>
      <c r="D3987" s="622">
        <v>18.91</v>
      </c>
    </row>
    <row r="3988" spans="1:4" ht="31.5">
      <c r="A3988" s="619" t="s">
        <v>6335</v>
      </c>
      <c r="B3988" s="619" t="s">
        <v>6336</v>
      </c>
      <c r="C3988" s="622" t="s">
        <v>158</v>
      </c>
      <c r="D3988" s="622">
        <v>24.48</v>
      </c>
    </row>
    <row r="3989" spans="1:4" ht="31.5">
      <c r="A3989" s="619" t="s">
        <v>6337</v>
      </c>
      <c r="B3989" s="619" t="s">
        <v>6338</v>
      </c>
      <c r="C3989" s="622" t="s">
        <v>158</v>
      </c>
      <c r="D3989" s="622">
        <v>59.83</v>
      </c>
    </row>
    <row r="3990" spans="1:4" ht="31.5">
      <c r="A3990" s="619" t="s">
        <v>6339</v>
      </c>
      <c r="B3990" s="619" t="s">
        <v>6340</v>
      </c>
      <c r="C3990" s="622" t="s">
        <v>158</v>
      </c>
      <c r="D3990" s="622">
        <v>58.36</v>
      </c>
    </row>
    <row r="3991" spans="1:4">
      <c r="A3991" s="619">
        <v>280</v>
      </c>
      <c r="B3991" s="619" t="s">
        <v>6341</v>
      </c>
    </row>
    <row r="3992" spans="1:4" ht="47.25">
      <c r="A3992" s="619" t="s">
        <v>6342</v>
      </c>
      <c r="B3992" s="619" t="s">
        <v>6343</v>
      </c>
      <c r="C3992" s="622" t="s">
        <v>158</v>
      </c>
      <c r="D3992" s="622">
        <v>815.72</v>
      </c>
    </row>
    <row r="3993" spans="1:4" ht="31.5">
      <c r="A3993" s="619" t="s">
        <v>6344</v>
      </c>
      <c r="B3993" s="619" t="s">
        <v>6345</v>
      </c>
      <c r="C3993" s="622" t="s">
        <v>161</v>
      </c>
      <c r="D3993" s="622">
        <v>493.14</v>
      </c>
    </row>
    <row r="3994" spans="1:4" ht="47.25">
      <c r="A3994" s="619" t="s">
        <v>6346</v>
      </c>
      <c r="B3994" s="619" t="s">
        <v>6347</v>
      </c>
      <c r="C3994" s="622" t="s">
        <v>152</v>
      </c>
      <c r="D3994" s="622">
        <v>365.55</v>
      </c>
    </row>
    <row r="3995" spans="1:4" ht="47.25">
      <c r="A3995" s="619" t="s">
        <v>6348</v>
      </c>
      <c r="B3995" s="619" t="s">
        <v>6349</v>
      </c>
      <c r="C3995" s="622" t="s">
        <v>152</v>
      </c>
      <c r="D3995" s="622">
        <v>847.16</v>
      </c>
    </row>
    <row r="3996" spans="1:4" ht="47.25">
      <c r="A3996" s="619" t="s">
        <v>6350</v>
      </c>
      <c r="B3996" s="619" t="s">
        <v>6351</v>
      </c>
      <c r="C3996" s="622" t="s">
        <v>152</v>
      </c>
      <c r="D3996" s="622">
        <v>365.55</v>
      </c>
    </row>
    <row r="3997" spans="1:4" ht="47.25">
      <c r="A3997" s="619" t="s">
        <v>6352</v>
      </c>
      <c r="B3997" s="619" t="s">
        <v>6353</v>
      </c>
      <c r="C3997" s="622" t="s">
        <v>152</v>
      </c>
      <c r="D3997" s="622">
        <v>847.16</v>
      </c>
    </row>
    <row r="3998" spans="1:4" ht="47.25">
      <c r="A3998" s="619" t="s">
        <v>6354</v>
      </c>
      <c r="B3998" s="619" t="s">
        <v>6355</v>
      </c>
      <c r="C3998" s="622" t="s">
        <v>152</v>
      </c>
      <c r="D3998" s="622">
        <v>819.91</v>
      </c>
    </row>
    <row r="3999" spans="1:4" ht="47.25">
      <c r="A3999" s="619" t="s">
        <v>6356</v>
      </c>
      <c r="B3999" s="619" t="s">
        <v>6357</v>
      </c>
      <c r="C3999" s="622" t="s">
        <v>152</v>
      </c>
      <c r="D3999" s="622">
        <v>753.4</v>
      </c>
    </row>
    <row r="4000" spans="1:4" ht="47.25">
      <c r="A4000" s="619" t="s">
        <v>6358</v>
      </c>
      <c r="B4000" s="619" t="s">
        <v>6359</v>
      </c>
      <c r="C4000" s="622" t="s">
        <v>152</v>
      </c>
      <c r="D4000" s="622">
        <v>785.33</v>
      </c>
    </row>
    <row r="4001" spans="1:4" ht="47.25">
      <c r="A4001" s="619" t="s">
        <v>6360</v>
      </c>
      <c r="B4001" s="619" t="s">
        <v>6361</v>
      </c>
      <c r="C4001" s="622" t="s">
        <v>152</v>
      </c>
      <c r="D4001" s="622">
        <v>847.16</v>
      </c>
    </row>
    <row r="4002" spans="1:4" ht="47.25">
      <c r="A4002" s="619" t="s">
        <v>6362</v>
      </c>
      <c r="B4002" s="619" t="s">
        <v>6363</v>
      </c>
      <c r="C4002" s="622" t="s">
        <v>152</v>
      </c>
      <c r="D4002" s="622">
        <v>706.3</v>
      </c>
    </row>
    <row r="4003" spans="1:4" ht="47.25">
      <c r="A4003" s="619" t="s">
        <v>6364</v>
      </c>
      <c r="B4003" s="619" t="s">
        <v>6365</v>
      </c>
      <c r="C4003" s="622" t="s">
        <v>152</v>
      </c>
      <c r="D4003" s="622">
        <v>687.45</v>
      </c>
    </row>
    <row r="4004" spans="1:4" ht="47.25">
      <c r="A4004" s="619" t="s">
        <v>6366</v>
      </c>
      <c r="B4004" s="619" t="s">
        <v>6367</v>
      </c>
      <c r="C4004" s="622" t="s">
        <v>152</v>
      </c>
      <c r="D4004" s="622">
        <v>306.91000000000003</v>
      </c>
    </row>
    <row r="4005" spans="1:4" ht="47.25">
      <c r="A4005" s="619" t="s">
        <v>6368</v>
      </c>
      <c r="B4005" s="619" t="s">
        <v>6369</v>
      </c>
      <c r="C4005" s="622" t="s">
        <v>152</v>
      </c>
      <c r="D4005" s="622">
        <v>306.91000000000003</v>
      </c>
    </row>
    <row r="4006" spans="1:4" ht="47.25">
      <c r="A4006" s="619" t="s">
        <v>6370</v>
      </c>
      <c r="B4006" s="619" t="s">
        <v>6371</v>
      </c>
      <c r="C4006" s="622" t="s">
        <v>152</v>
      </c>
      <c r="D4006" s="622">
        <v>687.45</v>
      </c>
    </row>
    <row r="4007" spans="1:4" ht="47.25">
      <c r="A4007" s="619" t="s">
        <v>6372</v>
      </c>
      <c r="B4007" s="619" t="s">
        <v>6373</v>
      </c>
      <c r="C4007" s="622" t="s">
        <v>152</v>
      </c>
      <c r="D4007" s="622">
        <v>666.34</v>
      </c>
    </row>
    <row r="4008" spans="1:4" ht="47.25">
      <c r="A4008" s="619" t="s">
        <v>6374</v>
      </c>
      <c r="B4008" s="619" t="s">
        <v>6375</v>
      </c>
      <c r="C4008" s="622" t="s">
        <v>152</v>
      </c>
      <c r="D4008" s="622">
        <v>625.44000000000005</v>
      </c>
    </row>
    <row r="4009" spans="1:4" ht="47.25">
      <c r="A4009" s="619" t="s">
        <v>6376</v>
      </c>
      <c r="B4009" s="619" t="s">
        <v>6377</v>
      </c>
      <c r="C4009" s="622" t="s">
        <v>152</v>
      </c>
      <c r="D4009" s="622">
        <v>645.07000000000005</v>
      </c>
    </row>
    <row r="4010" spans="1:4" ht="47.25">
      <c r="A4010" s="619" t="s">
        <v>6378</v>
      </c>
      <c r="B4010" s="619" t="s">
        <v>6379</v>
      </c>
      <c r="C4010" s="622" t="s">
        <v>152</v>
      </c>
      <c r="D4010" s="622">
        <v>687.45</v>
      </c>
    </row>
    <row r="4011" spans="1:4" ht="47.25">
      <c r="A4011" s="619" t="s">
        <v>6380</v>
      </c>
      <c r="B4011" s="619" t="s">
        <v>6381</v>
      </c>
      <c r="C4011" s="622" t="s">
        <v>152</v>
      </c>
      <c r="D4011" s="622">
        <v>575.27</v>
      </c>
    </row>
    <row r="4012" spans="1:4">
      <c r="A4012" s="619" t="s">
        <v>6382</v>
      </c>
      <c r="B4012" s="619" t="s">
        <v>6383</v>
      </c>
      <c r="C4012" s="622" t="s">
        <v>158</v>
      </c>
      <c r="D4012" s="622">
        <v>16.8</v>
      </c>
    </row>
    <row r="4013" spans="1:4">
      <c r="A4013" s="619">
        <v>255</v>
      </c>
      <c r="B4013" s="619" t="s">
        <v>6384</v>
      </c>
    </row>
    <row r="4014" spans="1:4" ht="31.5">
      <c r="A4014" s="619" t="s">
        <v>6385</v>
      </c>
      <c r="B4014" s="619" t="s">
        <v>6386</v>
      </c>
      <c r="C4014" s="622" t="s">
        <v>158</v>
      </c>
      <c r="D4014" s="622">
        <v>27.22</v>
      </c>
    </row>
    <row r="4015" spans="1:4" ht="31.5">
      <c r="A4015" s="619" t="s">
        <v>6387</v>
      </c>
      <c r="B4015" s="619" t="s">
        <v>6388</v>
      </c>
      <c r="C4015" s="622" t="s">
        <v>475</v>
      </c>
      <c r="D4015" s="622">
        <v>9.59</v>
      </c>
    </row>
    <row r="4016" spans="1:4" ht="31.5">
      <c r="A4016" s="619" t="s">
        <v>6389</v>
      </c>
      <c r="B4016" s="619" t="s">
        <v>6390</v>
      </c>
      <c r="C4016" s="622" t="s">
        <v>152</v>
      </c>
      <c r="D4016" s="622">
        <v>3.4</v>
      </c>
    </row>
    <row r="4017" spans="1:4">
      <c r="A4017" s="619" t="s">
        <v>6391</v>
      </c>
      <c r="B4017" s="619" t="s">
        <v>6392</v>
      </c>
      <c r="C4017" s="622" t="s">
        <v>6393</v>
      </c>
      <c r="D4017" s="622">
        <v>7884</v>
      </c>
    </row>
    <row r="4018" spans="1:4" ht="47.25">
      <c r="A4018" s="619" t="s">
        <v>6394</v>
      </c>
      <c r="B4018" s="619" t="s">
        <v>6395</v>
      </c>
      <c r="C4018" s="622" t="s">
        <v>161</v>
      </c>
      <c r="D4018" s="622">
        <v>20.16</v>
      </c>
    </row>
    <row r="4019" spans="1:4" ht="31.5">
      <c r="A4019" s="619" t="s">
        <v>6396</v>
      </c>
      <c r="B4019" s="619" t="s">
        <v>6397</v>
      </c>
      <c r="C4019" s="622" t="s">
        <v>152</v>
      </c>
      <c r="D4019" s="622">
        <v>0.33</v>
      </c>
    </row>
    <row r="4020" spans="1:4">
      <c r="A4020" s="619" t="s">
        <v>6398</v>
      </c>
      <c r="B4020" s="619" t="s">
        <v>6399</v>
      </c>
      <c r="C4020" s="622" t="s">
        <v>6393</v>
      </c>
      <c r="D4020" s="622">
        <v>923.36</v>
      </c>
    </row>
    <row r="4021" spans="1:4" ht="31.5">
      <c r="A4021" s="619" t="s">
        <v>6400</v>
      </c>
      <c r="B4021" s="619" t="s">
        <v>6401</v>
      </c>
      <c r="C4021" s="622" t="s">
        <v>152</v>
      </c>
      <c r="D4021" s="622">
        <v>0.33</v>
      </c>
    </row>
    <row r="4022" spans="1:4" ht="31.5">
      <c r="A4022" s="619" t="s">
        <v>6402</v>
      </c>
      <c r="B4022" s="619" t="s">
        <v>6403</v>
      </c>
      <c r="C4022" s="622" t="s">
        <v>201</v>
      </c>
      <c r="D4022" s="622">
        <v>11.49</v>
      </c>
    </row>
    <row r="4023" spans="1:4">
      <c r="A4023" s="619" t="s">
        <v>6404</v>
      </c>
      <c r="B4023" s="619" t="s">
        <v>6405</v>
      </c>
      <c r="C4023" s="622" t="s">
        <v>152</v>
      </c>
      <c r="D4023" s="622">
        <v>0.24</v>
      </c>
    </row>
    <row r="4024" spans="1:4">
      <c r="A4024" s="619" t="s">
        <v>6406</v>
      </c>
      <c r="B4024" s="619" t="s">
        <v>6407</v>
      </c>
      <c r="C4024" s="622" t="s">
        <v>4966</v>
      </c>
      <c r="D4024" s="622">
        <v>18.190000000000001</v>
      </c>
    </row>
    <row r="4025" spans="1:4">
      <c r="A4025" s="619" t="s">
        <v>6408</v>
      </c>
      <c r="B4025" s="619" t="s">
        <v>6409</v>
      </c>
      <c r="C4025" s="622" t="s">
        <v>6410</v>
      </c>
      <c r="D4025" s="622">
        <v>23.99</v>
      </c>
    </row>
    <row r="4026" spans="1:4" ht="31.5">
      <c r="A4026" s="619" t="s">
        <v>6411</v>
      </c>
      <c r="B4026" s="619" t="s">
        <v>6412</v>
      </c>
      <c r="C4026" s="622" t="s">
        <v>5252</v>
      </c>
      <c r="D4026" s="622">
        <v>806.53</v>
      </c>
    </row>
    <row r="4027" spans="1:4">
      <c r="A4027" s="619" t="s">
        <v>6413</v>
      </c>
      <c r="B4027" s="619" t="s">
        <v>6414</v>
      </c>
      <c r="C4027" s="622" t="s">
        <v>161</v>
      </c>
      <c r="D4027" s="622">
        <v>42.8</v>
      </c>
    </row>
    <row r="4028" spans="1:4">
      <c r="A4028" s="619" t="s">
        <v>6415</v>
      </c>
      <c r="B4028" s="619" t="s">
        <v>6416</v>
      </c>
      <c r="C4028" s="622" t="s">
        <v>161</v>
      </c>
      <c r="D4028" s="622">
        <v>48.15</v>
      </c>
    </row>
    <row r="4029" spans="1:4">
      <c r="A4029" s="619" t="s">
        <v>6417</v>
      </c>
      <c r="B4029" s="619" t="s">
        <v>6418</v>
      </c>
      <c r="C4029" s="622" t="s">
        <v>161</v>
      </c>
      <c r="D4029" s="622">
        <v>57.78</v>
      </c>
    </row>
    <row r="4030" spans="1:4">
      <c r="A4030" s="619" t="s">
        <v>6419</v>
      </c>
      <c r="B4030" s="619" t="s">
        <v>6420</v>
      </c>
      <c r="C4030" s="622" t="s">
        <v>161</v>
      </c>
      <c r="D4030" s="622">
        <v>68.239999999999995</v>
      </c>
    </row>
    <row r="4031" spans="1:4" ht="31.5">
      <c r="A4031" s="619" t="s">
        <v>6421</v>
      </c>
      <c r="B4031" s="619" t="s">
        <v>6422</v>
      </c>
      <c r="C4031" s="622" t="s">
        <v>158</v>
      </c>
      <c r="D4031" s="622">
        <v>6754.65</v>
      </c>
    </row>
    <row r="4032" spans="1:4" ht="31.5">
      <c r="A4032" s="619" t="s">
        <v>6423</v>
      </c>
      <c r="B4032" s="619" t="s">
        <v>6424</v>
      </c>
      <c r="C4032" s="622" t="s">
        <v>152</v>
      </c>
      <c r="D4032" s="622">
        <v>52.71</v>
      </c>
    </row>
    <row r="4033" spans="1:4" ht="31.5">
      <c r="A4033" s="619" t="s">
        <v>6425</v>
      </c>
      <c r="B4033" s="619" t="s">
        <v>6426</v>
      </c>
      <c r="C4033" s="622" t="s">
        <v>158</v>
      </c>
      <c r="D4033" s="622">
        <v>1521.46</v>
      </c>
    </row>
    <row r="4034" spans="1:4" ht="31.5">
      <c r="A4034" s="619" t="s">
        <v>6427</v>
      </c>
      <c r="B4034" s="619" t="s">
        <v>6428</v>
      </c>
      <c r="C4034" s="622" t="s">
        <v>161</v>
      </c>
      <c r="D4034" s="622">
        <v>13.67</v>
      </c>
    </row>
    <row r="4035" spans="1:4" ht="31.5">
      <c r="A4035" s="619" t="s">
        <v>6429</v>
      </c>
      <c r="B4035" s="619" t="s">
        <v>6430</v>
      </c>
      <c r="C4035" s="622" t="s">
        <v>161</v>
      </c>
      <c r="D4035" s="622">
        <v>18.28</v>
      </c>
    </row>
    <row r="4036" spans="1:4" ht="47.25">
      <c r="A4036" s="619" t="s">
        <v>6431</v>
      </c>
      <c r="B4036" s="619" t="s">
        <v>6432</v>
      </c>
      <c r="C4036" s="622" t="s">
        <v>201</v>
      </c>
      <c r="D4036" s="622">
        <v>224.92</v>
      </c>
    </row>
    <row r="4037" spans="1:4">
      <c r="A4037" s="619" t="s">
        <v>6433</v>
      </c>
      <c r="B4037" s="619" t="s">
        <v>6434</v>
      </c>
      <c r="C4037" s="622" t="s">
        <v>152</v>
      </c>
      <c r="D4037" s="622">
        <v>34.82</v>
      </c>
    </row>
    <row r="4038" spans="1:4">
      <c r="A4038" s="619" t="s">
        <v>6435</v>
      </c>
      <c r="B4038" s="619" t="s">
        <v>6436</v>
      </c>
      <c r="C4038" s="622" t="s">
        <v>161</v>
      </c>
      <c r="D4038" s="622">
        <v>9.31</v>
      </c>
    </row>
    <row r="4039" spans="1:4">
      <c r="A4039" s="619" t="s">
        <v>6437</v>
      </c>
      <c r="B4039" s="619" t="s">
        <v>6438</v>
      </c>
      <c r="C4039" s="622" t="s">
        <v>158</v>
      </c>
      <c r="D4039" s="622">
        <v>592.54</v>
      </c>
    </row>
    <row r="4040" spans="1:4">
      <c r="A4040" s="619" t="s">
        <v>6439</v>
      </c>
      <c r="B4040" s="619" t="s">
        <v>6440</v>
      </c>
      <c r="C4040" s="622" t="s">
        <v>152</v>
      </c>
      <c r="D4040" s="622">
        <v>1.02</v>
      </c>
    </row>
    <row r="4041" spans="1:4" ht="31.5">
      <c r="A4041" s="619" t="s">
        <v>6441</v>
      </c>
      <c r="B4041" s="619" t="s">
        <v>6442</v>
      </c>
      <c r="C4041" s="622" t="s">
        <v>152</v>
      </c>
      <c r="D4041" s="622">
        <v>19.47</v>
      </c>
    </row>
    <row r="4042" spans="1:4" ht="31.5">
      <c r="A4042" s="619" t="s">
        <v>6443</v>
      </c>
      <c r="B4042" s="619" t="s">
        <v>6444</v>
      </c>
      <c r="C4042" s="622" t="s">
        <v>152</v>
      </c>
      <c r="D4042" s="622">
        <v>3.23</v>
      </c>
    </row>
    <row r="4043" spans="1:4">
      <c r="A4043" s="619" t="s">
        <v>6445</v>
      </c>
      <c r="B4043" s="619" t="s">
        <v>6446</v>
      </c>
      <c r="C4043" s="622" t="s">
        <v>6393</v>
      </c>
      <c r="D4043" s="622">
        <v>1993.26</v>
      </c>
    </row>
    <row r="4044" spans="1:4">
      <c r="A4044" s="619" t="s">
        <v>6447</v>
      </c>
      <c r="B4044" s="619" t="s">
        <v>6448</v>
      </c>
      <c r="C4044" s="622" t="s">
        <v>6393</v>
      </c>
      <c r="D4044" s="622">
        <v>2839.37</v>
      </c>
    </row>
    <row r="4045" spans="1:4">
      <c r="A4045" s="619" t="s">
        <v>6449</v>
      </c>
      <c r="B4045" s="619" t="s">
        <v>6450</v>
      </c>
      <c r="C4045" s="622" t="s">
        <v>6393</v>
      </c>
      <c r="D4045" s="622">
        <v>844.51</v>
      </c>
    </row>
    <row r="4046" spans="1:4">
      <c r="A4046" s="619" t="s">
        <v>6451</v>
      </c>
      <c r="B4046" s="619" t="s">
        <v>6452</v>
      </c>
      <c r="C4046" s="622" t="s">
        <v>201</v>
      </c>
      <c r="D4046" s="622">
        <v>368.01</v>
      </c>
    </row>
    <row r="4047" spans="1:4" ht="47.25">
      <c r="A4047" s="619" t="s">
        <v>6453</v>
      </c>
      <c r="B4047" s="619" t="s">
        <v>6454</v>
      </c>
      <c r="C4047" s="622" t="s">
        <v>201</v>
      </c>
      <c r="D4047" s="622">
        <v>672.67</v>
      </c>
    </row>
    <row r="4048" spans="1:4" ht="47.25">
      <c r="A4048" s="619" t="s">
        <v>6455</v>
      </c>
      <c r="B4048" s="619" t="s">
        <v>6456</v>
      </c>
      <c r="C4048" s="622" t="s">
        <v>201</v>
      </c>
      <c r="D4048" s="622">
        <v>1116.73</v>
      </c>
    </row>
    <row r="4049" spans="1:4">
      <c r="A4049" s="619" t="s">
        <v>6457</v>
      </c>
      <c r="B4049" s="619" t="s">
        <v>6458</v>
      </c>
      <c r="C4049" s="622" t="s">
        <v>6459</v>
      </c>
      <c r="D4049" s="622">
        <v>0.08</v>
      </c>
    </row>
    <row r="4050" spans="1:4">
      <c r="A4050" s="619" t="s">
        <v>6460</v>
      </c>
      <c r="B4050" s="619" t="s">
        <v>6461</v>
      </c>
      <c r="C4050" s="622" t="s">
        <v>4680</v>
      </c>
      <c r="D4050" s="622">
        <v>1.94</v>
      </c>
    </row>
    <row r="4051" spans="1:4">
      <c r="A4051" s="619" t="s">
        <v>6462</v>
      </c>
      <c r="B4051" s="619" t="s">
        <v>6463</v>
      </c>
      <c r="C4051" s="622" t="s">
        <v>4680</v>
      </c>
      <c r="D4051" s="622">
        <v>1.17</v>
      </c>
    </row>
    <row r="4052" spans="1:4" ht="31.5">
      <c r="A4052" s="619" t="s">
        <v>6464</v>
      </c>
      <c r="B4052" s="619" t="s">
        <v>6465</v>
      </c>
      <c r="C4052" s="622" t="s">
        <v>4680</v>
      </c>
      <c r="D4052" s="622">
        <v>1.44</v>
      </c>
    </row>
    <row r="4053" spans="1:4" ht="31.5">
      <c r="A4053" s="619" t="s">
        <v>6466</v>
      </c>
      <c r="B4053" s="619" t="s">
        <v>6467</v>
      </c>
      <c r="C4053" s="622" t="s">
        <v>4680</v>
      </c>
      <c r="D4053" s="622">
        <v>1.41</v>
      </c>
    </row>
    <row r="4054" spans="1:4" ht="31.5">
      <c r="A4054" s="619" t="s">
        <v>6468</v>
      </c>
      <c r="B4054" s="619" t="s">
        <v>6469</v>
      </c>
      <c r="C4054" s="622" t="s">
        <v>4680</v>
      </c>
      <c r="D4054" s="622">
        <v>1.34</v>
      </c>
    </row>
    <row r="4055" spans="1:4" ht="31.5">
      <c r="A4055" s="619" t="s">
        <v>6470</v>
      </c>
      <c r="B4055" s="619" t="s">
        <v>6471</v>
      </c>
      <c r="C4055" s="622" t="s">
        <v>4680</v>
      </c>
      <c r="D4055" s="622">
        <v>1.33</v>
      </c>
    </row>
    <row r="4056" spans="1:4" ht="31.5">
      <c r="A4056" s="619" t="s">
        <v>6472</v>
      </c>
      <c r="B4056" s="619" t="s">
        <v>6473</v>
      </c>
      <c r="C4056" s="622" t="s">
        <v>4680</v>
      </c>
      <c r="D4056" s="622">
        <v>1.26</v>
      </c>
    </row>
    <row r="4057" spans="1:4" ht="31.5">
      <c r="A4057" s="619" t="s">
        <v>6474</v>
      </c>
      <c r="B4057" s="619" t="s">
        <v>6475</v>
      </c>
      <c r="C4057" s="622" t="s">
        <v>4680</v>
      </c>
      <c r="D4057" s="622">
        <v>1.25</v>
      </c>
    </row>
    <row r="4058" spans="1:4" ht="31.5">
      <c r="A4058" s="619" t="s">
        <v>6476</v>
      </c>
      <c r="B4058" s="619" t="s">
        <v>6477</v>
      </c>
      <c r="C4058" s="622" t="s">
        <v>6478</v>
      </c>
      <c r="D4058" s="622">
        <v>3.11</v>
      </c>
    </row>
    <row r="4059" spans="1:4" ht="31.5">
      <c r="A4059" s="619" t="s">
        <v>6479</v>
      </c>
      <c r="B4059" s="619" t="s">
        <v>6480</v>
      </c>
      <c r="C4059" s="622" t="s">
        <v>6478</v>
      </c>
      <c r="D4059" s="622">
        <v>1.88</v>
      </c>
    </row>
    <row r="4060" spans="1:4" ht="31.5">
      <c r="A4060" s="619" t="s">
        <v>6481</v>
      </c>
      <c r="B4060" s="619" t="s">
        <v>6482</v>
      </c>
      <c r="C4060" s="622" t="s">
        <v>6478</v>
      </c>
      <c r="D4060" s="622">
        <v>2.31</v>
      </c>
    </row>
    <row r="4061" spans="1:4" ht="31.5">
      <c r="A4061" s="619" t="s">
        <v>6483</v>
      </c>
      <c r="B4061" s="619" t="s">
        <v>6484</v>
      </c>
      <c r="C4061" s="622" t="s">
        <v>6478</v>
      </c>
      <c r="D4061" s="622">
        <v>2.2599999999999998</v>
      </c>
    </row>
    <row r="4062" spans="1:4" ht="31.5">
      <c r="A4062" s="619" t="s">
        <v>6485</v>
      </c>
      <c r="B4062" s="619" t="s">
        <v>6486</v>
      </c>
      <c r="C4062" s="622" t="s">
        <v>6478</v>
      </c>
      <c r="D4062" s="622">
        <v>2.0099999999999998</v>
      </c>
    </row>
    <row r="4063" spans="1:4" ht="31.5">
      <c r="A4063" s="619" t="s">
        <v>6487</v>
      </c>
      <c r="B4063" s="619" t="s">
        <v>6488</v>
      </c>
      <c r="C4063" s="622" t="s">
        <v>6478</v>
      </c>
      <c r="D4063" s="622">
        <v>2</v>
      </c>
    </row>
    <row r="4064" spans="1:4" ht="31.5">
      <c r="A4064" s="619" t="s">
        <v>6489</v>
      </c>
      <c r="B4064" s="619" t="s">
        <v>6490</v>
      </c>
      <c r="C4064" s="622" t="s">
        <v>4680</v>
      </c>
      <c r="D4064" s="622">
        <v>2.2000000000000002</v>
      </c>
    </row>
    <row r="4065" spans="1:4" ht="31.5">
      <c r="A4065" s="619" t="s">
        <v>6491</v>
      </c>
      <c r="B4065" s="619" t="s">
        <v>6492</v>
      </c>
      <c r="C4065" s="622" t="s">
        <v>4680</v>
      </c>
      <c r="D4065" s="622">
        <v>1.33</v>
      </c>
    </row>
    <row r="4066" spans="1:4" ht="31.5">
      <c r="A4066" s="619" t="s">
        <v>6493</v>
      </c>
      <c r="B4066" s="619" t="s">
        <v>6494</v>
      </c>
      <c r="C4066" s="622" t="s">
        <v>4680</v>
      </c>
      <c r="D4066" s="622">
        <v>1.64</v>
      </c>
    </row>
    <row r="4067" spans="1:4" ht="31.5">
      <c r="A4067" s="621" t="s">
        <v>6495</v>
      </c>
      <c r="B4067" s="621" t="s">
        <v>6496</v>
      </c>
      <c r="C4067" s="622" t="s">
        <v>4680</v>
      </c>
      <c r="D4067" s="622">
        <v>1.6</v>
      </c>
    </row>
    <row r="4068" spans="1:4" ht="31.5">
      <c r="A4068" s="619" t="s">
        <v>6497</v>
      </c>
      <c r="B4068" s="619" t="s">
        <v>6498</v>
      </c>
      <c r="C4068" s="622" t="s">
        <v>4680</v>
      </c>
      <c r="D4068" s="622">
        <v>1.52</v>
      </c>
    </row>
    <row r="4069" spans="1:4" ht="31.5">
      <c r="A4069" s="619" t="s">
        <v>6499</v>
      </c>
      <c r="B4069" s="619" t="s">
        <v>6500</v>
      </c>
      <c r="C4069" s="622" t="s">
        <v>6478</v>
      </c>
      <c r="D4069" s="622">
        <v>2.15</v>
      </c>
    </row>
    <row r="4070" spans="1:4" ht="31.5">
      <c r="A4070" s="619" t="s">
        <v>6501</v>
      </c>
      <c r="B4070" s="619" t="s">
        <v>6502</v>
      </c>
      <c r="C4070" s="622" t="s">
        <v>4680</v>
      </c>
      <c r="D4070" s="622">
        <v>1.51</v>
      </c>
    </row>
    <row r="4071" spans="1:4" ht="31.5">
      <c r="A4071" s="619" t="s">
        <v>6503</v>
      </c>
      <c r="B4071" s="619" t="s">
        <v>6504</v>
      </c>
      <c r="C4071" s="622" t="s">
        <v>6478</v>
      </c>
      <c r="D4071" s="622">
        <v>2.13</v>
      </c>
    </row>
    <row r="4072" spans="1:4" ht="31.5">
      <c r="A4072" s="619" t="s">
        <v>6505</v>
      </c>
      <c r="B4072" s="619" t="s">
        <v>6506</v>
      </c>
      <c r="C4072" s="622" t="s">
        <v>4680</v>
      </c>
      <c r="D4072" s="622">
        <v>1.42</v>
      </c>
    </row>
    <row r="4073" spans="1:4" ht="31.5">
      <c r="A4073" s="621" t="s">
        <v>6507</v>
      </c>
      <c r="B4073" s="621" t="s">
        <v>6508</v>
      </c>
      <c r="C4073" s="622" t="s">
        <v>4680</v>
      </c>
      <c r="D4073" s="622">
        <v>1.41</v>
      </c>
    </row>
    <row r="4074" spans="1:4" ht="31.5">
      <c r="A4074" s="621" t="s">
        <v>6509</v>
      </c>
      <c r="B4074" s="621" t="s">
        <v>6510</v>
      </c>
      <c r="C4074" s="622" t="s">
        <v>4680</v>
      </c>
      <c r="D4074" s="622">
        <v>2.0699999999999998</v>
      </c>
    </row>
    <row r="4075" spans="1:4" ht="31.5">
      <c r="A4075" s="619" t="s">
        <v>6511</v>
      </c>
      <c r="B4075" s="619" t="s">
        <v>6512</v>
      </c>
      <c r="C4075" s="622" t="s">
        <v>4680</v>
      </c>
      <c r="D4075" s="622">
        <v>1.25</v>
      </c>
    </row>
    <row r="4076" spans="1:4" ht="31.5">
      <c r="A4076" s="619" t="s">
        <v>6513</v>
      </c>
      <c r="B4076" s="619" t="s">
        <v>6514</v>
      </c>
      <c r="C4076" s="622" t="s">
        <v>4680</v>
      </c>
      <c r="D4076" s="622">
        <v>1.54</v>
      </c>
    </row>
    <row r="4077" spans="1:4" ht="31.5">
      <c r="A4077" s="619" t="s">
        <v>6515</v>
      </c>
      <c r="B4077" s="619" t="s">
        <v>6516</v>
      </c>
      <c r="C4077" s="622" t="s">
        <v>4680</v>
      </c>
      <c r="D4077" s="622">
        <v>1.5</v>
      </c>
    </row>
    <row r="4078" spans="1:4" ht="31.5">
      <c r="A4078" s="619" t="s">
        <v>6517</v>
      </c>
      <c r="B4078" s="619" t="s">
        <v>6518</v>
      </c>
      <c r="C4078" s="622" t="s">
        <v>4680</v>
      </c>
      <c r="D4078" s="622">
        <v>1.43</v>
      </c>
    </row>
    <row r="4079" spans="1:4" ht="31.5">
      <c r="A4079" s="619" t="s">
        <v>6519</v>
      </c>
      <c r="B4079" s="619" t="s">
        <v>6520</v>
      </c>
      <c r="C4079" s="622" t="s">
        <v>4680</v>
      </c>
      <c r="D4079" s="622">
        <v>1.42</v>
      </c>
    </row>
    <row r="4080" spans="1:4" ht="31.5">
      <c r="A4080" s="619" t="s">
        <v>6521</v>
      </c>
      <c r="B4080" s="619" t="s">
        <v>6522</v>
      </c>
      <c r="C4080" s="622" t="s">
        <v>4680</v>
      </c>
      <c r="D4080" s="622">
        <v>1.34</v>
      </c>
    </row>
    <row r="4081" spans="1:4" ht="31.5">
      <c r="A4081" s="621" t="s">
        <v>6523</v>
      </c>
      <c r="B4081" s="621" t="s">
        <v>6524</v>
      </c>
      <c r="C4081" s="622" t="s">
        <v>4680</v>
      </c>
      <c r="D4081" s="622">
        <v>1.33</v>
      </c>
    </row>
    <row r="4082" spans="1:4" ht="31.5">
      <c r="A4082" s="619" t="s">
        <v>6525</v>
      </c>
      <c r="B4082" s="619" t="s">
        <v>6526</v>
      </c>
      <c r="C4082" s="622" t="s">
        <v>130</v>
      </c>
      <c r="D4082" s="622">
        <v>1.29</v>
      </c>
    </row>
    <row r="4083" spans="1:4" ht="31.5">
      <c r="A4083" s="621" t="s">
        <v>6527</v>
      </c>
      <c r="B4083" s="621" t="s">
        <v>6528</v>
      </c>
      <c r="C4083" s="622" t="s">
        <v>130</v>
      </c>
      <c r="D4083" s="622">
        <v>0.78</v>
      </c>
    </row>
    <row r="4084" spans="1:4" ht="31.5">
      <c r="A4084" s="619" t="s">
        <v>6529</v>
      </c>
      <c r="B4084" s="619" t="s">
        <v>6530</v>
      </c>
      <c r="C4084" s="622" t="s">
        <v>130</v>
      </c>
      <c r="D4084" s="622">
        <v>0.96</v>
      </c>
    </row>
    <row r="4085" spans="1:4" ht="31.5">
      <c r="A4085" s="619" t="s">
        <v>6531</v>
      </c>
      <c r="B4085" s="619" t="s">
        <v>6532</v>
      </c>
      <c r="C4085" s="622" t="s">
        <v>130</v>
      </c>
      <c r="D4085" s="622">
        <v>0.94</v>
      </c>
    </row>
    <row r="4086" spans="1:4" ht="31.5">
      <c r="A4086" s="619" t="s">
        <v>6533</v>
      </c>
      <c r="B4086" s="619" t="s">
        <v>6534</v>
      </c>
      <c r="C4086" s="622" t="s">
        <v>130</v>
      </c>
      <c r="D4086" s="622">
        <v>0.89</v>
      </c>
    </row>
    <row r="4087" spans="1:4" ht="31.5">
      <c r="A4087" s="619" t="s">
        <v>6535</v>
      </c>
      <c r="B4087" s="619" t="s">
        <v>6536</v>
      </c>
      <c r="C4087" s="622" t="s">
        <v>130</v>
      </c>
      <c r="D4087" s="622">
        <v>0.88</v>
      </c>
    </row>
    <row r="4088" spans="1:4" ht="31.5">
      <c r="A4088" s="619" t="s">
        <v>6537</v>
      </c>
      <c r="B4088" s="619" t="s">
        <v>6538</v>
      </c>
      <c r="C4088" s="622" t="s">
        <v>130</v>
      </c>
      <c r="D4088" s="622">
        <v>0.84</v>
      </c>
    </row>
    <row r="4089" spans="1:4" ht="31.5">
      <c r="A4089" s="619" t="s">
        <v>6539</v>
      </c>
      <c r="B4089" s="619" t="s">
        <v>6540</v>
      </c>
      <c r="C4089" s="622" t="s">
        <v>130</v>
      </c>
      <c r="D4089" s="622">
        <v>0.83</v>
      </c>
    </row>
    <row r="4090" spans="1:4" ht="31.5">
      <c r="A4090" s="621" t="s">
        <v>6541</v>
      </c>
      <c r="B4090" s="621" t="s">
        <v>6542</v>
      </c>
      <c r="C4090" s="622" t="s">
        <v>4680</v>
      </c>
      <c r="D4090" s="622">
        <v>2.2000000000000002</v>
      </c>
    </row>
    <row r="4091" spans="1:4" ht="31.5">
      <c r="A4091" s="621" t="s">
        <v>6543</v>
      </c>
      <c r="B4091" s="621" t="s">
        <v>6544</v>
      </c>
      <c r="C4091" s="622" t="s">
        <v>6478</v>
      </c>
      <c r="D4091" s="622">
        <v>2.72</v>
      </c>
    </row>
    <row r="4092" spans="1:4" ht="31.5">
      <c r="A4092" s="619" t="s">
        <v>6545</v>
      </c>
      <c r="B4092" s="619" t="s">
        <v>6546</v>
      </c>
      <c r="C4092" s="622" t="s">
        <v>6478</v>
      </c>
      <c r="D4092" s="622">
        <v>1.64</v>
      </c>
    </row>
    <row r="4093" spans="1:4" ht="31.5">
      <c r="A4093" s="619" t="s">
        <v>6547</v>
      </c>
      <c r="B4093" s="619" t="s">
        <v>6548</v>
      </c>
      <c r="C4093" s="622" t="s">
        <v>4680</v>
      </c>
      <c r="D4093" s="622">
        <v>1.33</v>
      </c>
    </row>
    <row r="4094" spans="1:4" ht="31.5">
      <c r="A4094" s="619" t="s">
        <v>6549</v>
      </c>
      <c r="B4094" s="619" t="s">
        <v>6550</v>
      </c>
      <c r="C4094" s="622" t="s">
        <v>6478</v>
      </c>
      <c r="D4094" s="622">
        <v>2.02</v>
      </c>
    </row>
    <row r="4095" spans="1:4" ht="31.5">
      <c r="A4095" s="619" t="s">
        <v>6551</v>
      </c>
      <c r="B4095" s="619" t="s">
        <v>6552</v>
      </c>
      <c r="C4095" s="622" t="s">
        <v>6478</v>
      </c>
      <c r="D4095" s="622">
        <v>1.64</v>
      </c>
    </row>
    <row r="4096" spans="1:4" ht="31.5">
      <c r="A4096" s="621" t="s">
        <v>6553</v>
      </c>
      <c r="B4096" s="621" t="s">
        <v>6554</v>
      </c>
      <c r="C4096" s="622" t="s">
        <v>6478</v>
      </c>
      <c r="D4096" s="622">
        <v>1.97</v>
      </c>
    </row>
    <row r="4097" spans="1:4" ht="31.5">
      <c r="A4097" s="619" t="s">
        <v>6555</v>
      </c>
      <c r="B4097" s="619" t="s">
        <v>6556</v>
      </c>
      <c r="C4097" s="622" t="s">
        <v>4680</v>
      </c>
      <c r="D4097" s="622">
        <v>1.6</v>
      </c>
    </row>
    <row r="4098" spans="1:4" ht="31.5">
      <c r="A4098" s="619" t="s">
        <v>6557</v>
      </c>
      <c r="B4098" s="619" t="s">
        <v>6558</v>
      </c>
      <c r="C4098" s="622" t="s">
        <v>6478</v>
      </c>
      <c r="D4098" s="622">
        <v>1.88</v>
      </c>
    </row>
    <row r="4099" spans="1:4" ht="31.5">
      <c r="A4099" s="619" t="s">
        <v>6559</v>
      </c>
      <c r="B4099" s="619" t="s">
        <v>6560</v>
      </c>
      <c r="C4099" s="622" t="s">
        <v>6478</v>
      </c>
      <c r="D4099" s="622">
        <v>1.52</v>
      </c>
    </row>
    <row r="4100" spans="1:4" ht="31.5">
      <c r="A4100" s="619" t="s">
        <v>6561</v>
      </c>
      <c r="B4100" s="619" t="s">
        <v>6562</v>
      </c>
      <c r="C4100" s="622" t="s">
        <v>6478</v>
      </c>
      <c r="D4100" s="622">
        <v>1.86</v>
      </c>
    </row>
    <row r="4101" spans="1:4" ht="31.5">
      <c r="A4101" s="619" t="s">
        <v>6563</v>
      </c>
      <c r="B4101" s="619" t="s">
        <v>6564</v>
      </c>
      <c r="C4101" s="622" t="s">
        <v>4680</v>
      </c>
      <c r="D4101" s="622">
        <v>1.51</v>
      </c>
    </row>
    <row r="4102" spans="1:4" ht="31.5">
      <c r="A4102" s="619" t="s">
        <v>6565</v>
      </c>
      <c r="B4102" s="619" t="s">
        <v>6566</v>
      </c>
      <c r="C4102" s="622" t="s">
        <v>6478</v>
      </c>
      <c r="D4102" s="622">
        <v>1.76</v>
      </c>
    </row>
    <row r="4103" spans="1:4" ht="31.5">
      <c r="A4103" s="619" t="s">
        <v>6567</v>
      </c>
      <c r="B4103" s="619" t="s">
        <v>6568</v>
      </c>
      <c r="C4103" s="622" t="s">
        <v>4680</v>
      </c>
      <c r="D4103" s="622">
        <v>1.42</v>
      </c>
    </row>
    <row r="4104" spans="1:4" ht="31.5">
      <c r="A4104" s="619" t="s">
        <v>6569</v>
      </c>
      <c r="B4104" s="619" t="s">
        <v>6570</v>
      </c>
      <c r="C4104" s="622" t="s">
        <v>6478</v>
      </c>
      <c r="D4104" s="622">
        <v>1.75</v>
      </c>
    </row>
    <row r="4105" spans="1:4" ht="31.5">
      <c r="A4105" s="619" t="s">
        <v>6571</v>
      </c>
      <c r="B4105" s="619" t="s">
        <v>6572</v>
      </c>
      <c r="C4105" s="622" t="s">
        <v>4680</v>
      </c>
      <c r="D4105" s="622">
        <v>1.41</v>
      </c>
    </row>
    <row r="4106" spans="1:4" ht="31.5">
      <c r="A4106" s="619" t="s">
        <v>6573</v>
      </c>
      <c r="B4106" s="619" t="s">
        <v>6574</v>
      </c>
      <c r="C4106" s="622" t="s">
        <v>201</v>
      </c>
      <c r="D4106" s="622">
        <v>951.2</v>
      </c>
    </row>
    <row r="4107" spans="1:4" ht="47.25">
      <c r="A4107" s="619" t="s">
        <v>6575</v>
      </c>
      <c r="B4107" s="619" t="s">
        <v>6576</v>
      </c>
      <c r="C4107" s="622" t="s">
        <v>201</v>
      </c>
      <c r="D4107" s="622">
        <v>301.87</v>
      </c>
    </row>
    <row r="4108" spans="1:4" ht="47.25">
      <c r="A4108" s="619" t="s">
        <v>6577</v>
      </c>
      <c r="B4108" s="619" t="s">
        <v>6578</v>
      </c>
      <c r="C4108" s="622" t="s">
        <v>201</v>
      </c>
      <c r="D4108" s="622">
        <v>169.95</v>
      </c>
    </row>
    <row r="4109" spans="1:4">
      <c r="A4109" s="619">
        <v>256</v>
      </c>
      <c r="B4109" s="619" t="s">
        <v>6579</v>
      </c>
    </row>
    <row r="4110" spans="1:4" ht="31.5">
      <c r="A4110" s="619" t="s">
        <v>6580</v>
      </c>
      <c r="B4110" s="619" t="s">
        <v>6581</v>
      </c>
      <c r="C4110" s="622" t="s">
        <v>152</v>
      </c>
      <c r="D4110" s="622">
        <v>126.19</v>
      </c>
    </row>
    <row r="4111" spans="1:4" ht="31.5">
      <c r="A4111" s="619" t="s">
        <v>6582</v>
      </c>
      <c r="B4111" s="619" t="s">
        <v>6583</v>
      </c>
      <c r="C4111" s="622" t="s">
        <v>567</v>
      </c>
      <c r="D4111" s="622">
        <v>110.84</v>
      </c>
    </row>
    <row r="4112" spans="1:4">
      <c r="A4112" s="619" t="s">
        <v>6584</v>
      </c>
      <c r="B4112" s="619" t="s">
        <v>6585</v>
      </c>
      <c r="C4112" s="622" t="s">
        <v>152</v>
      </c>
      <c r="D4112" s="622">
        <v>48.33</v>
      </c>
    </row>
    <row r="4113" spans="1:4" ht="31.5">
      <c r="A4113" s="619" t="s">
        <v>6586</v>
      </c>
      <c r="B4113" s="619" t="s">
        <v>6587</v>
      </c>
      <c r="C4113" s="622" t="s">
        <v>201</v>
      </c>
      <c r="D4113" s="622">
        <v>647.01</v>
      </c>
    </row>
    <row r="4114" spans="1:4" ht="31.5">
      <c r="A4114" s="619" t="s">
        <v>6588</v>
      </c>
      <c r="B4114" s="619" t="s">
        <v>6589</v>
      </c>
      <c r="C4114" s="622" t="s">
        <v>475</v>
      </c>
      <c r="D4114" s="622">
        <v>9.7899999999999991</v>
      </c>
    </row>
    <row r="4115" spans="1:4" ht="31.5">
      <c r="A4115" s="619" t="s">
        <v>6590</v>
      </c>
      <c r="B4115" s="619" t="s">
        <v>6591</v>
      </c>
      <c r="C4115" s="622" t="s">
        <v>475</v>
      </c>
      <c r="D4115" s="622">
        <v>11.03</v>
      </c>
    </row>
    <row r="4116" spans="1:4" ht="31.5">
      <c r="A4116" s="619" t="s">
        <v>6592</v>
      </c>
      <c r="B4116" s="619" t="s">
        <v>6593</v>
      </c>
      <c r="C4116" s="622" t="s">
        <v>161</v>
      </c>
      <c r="D4116" s="622">
        <v>400.91</v>
      </c>
    </row>
    <row r="4117" spans="1:4" ht="31.5">
      <c r="A4117" s="619" t="s">
        <v>6594</v>
      </c>
      <c r="B4117" s="619" t="s">
        <v>6595</v>
      </c>
      <c r="C4117" s="622" t="s">
        <v>152</v>
      </c>
      <c r="D4117" s="622">
        <v>4.5</v>
      </c>
    </row>
    <row r="4118" spans="1:4" ht="31.5">
      <c r="A4118" s="619" t="s">
        <v>6596</v>
      </c>
      <c r="B4118" s="619" t="s">
        <v>6597</v>
      </c>
      <c r="C4118" s="622" t="s">
        <v>161</v>
      </c>
      <c r="D4118" s="622">
        <v>134.57</v>
      </c>
    </row>
    <row r="4119" spans="1:4" ht="31.5">
      <c r="A4119" s="619" t="s">
        <v>6598</v>
      </c>
      <c r="B4119" s="619" t="s">
        <v>6599</v>
      </c>
      <c r="C4119" s="622" t="s">
        <v>161</v>
      </c>
      <c r="D4119" s="622">
        <v>142.21</v>
      </c>
    </row>
    <row r="4120" spans="1:4" ht="31.5">
      <c r="A4120" s="619" t="s">
        <v>6600</v>
      </c>
      <c r="B4120" s="619" t="s">
        <v>6601</v>
      </c>
      <c r="C4120" s="622" t="s">
        <v>161</v>
      </c>
      <c r="D4120" s="622">
        <v>262.11</v>
      </c>
    </row>
    <row r="4121" spans="1:4" ht="31.5">
      <c r="A4121" s="619" t="s">
        <v>6602</v>
      </c>
      <c r="B4121" s="619" t="s">
        <v>6603</v>
      </c>
      <c r="C4121" s="622" t="s">
        <v>161</v>
      </c>
      <c r="D4121" s="622">
        <v>224.53</v>
      </c>
    </row>
    <row r="4122" spans="1:4" ht="31.5">
      <c r="A4122" s="619" t="s">
        <v>6604</v>
      </c>
      <c r="B4122" s="619" t="s">
        <v>6605</v>
      </c>
      <c r="C4122" s="622" t="s">
        <v>201</v>
      </c>
      <c r="D4122" s="622">
        <v>76.22</v>
      </c>
    </row>
    <row r="4123" spans="1:4" ht="31.5">
      <c r="A4123" s="619" t="s">
        <v>6606</v>
      </c>
      <c r="B4123" s="619" t="s">
        <v>6607</v>
      </c>
      <c r="C4123" s="622" t="s">
        <v>201</v>
      </c>
      <c r="D4123" s="622">
        <v>466.54</v>
      </c>
    </row>
    <row r="4124" spans="1:4" ht="31.5">
      <c r="A4124" s="619" t="s">
        <v>6608</v>
      </c>
      <c r="B4124" s="619" t="s">
        <v>6609</v>
      </c>
      <c r="C4124" s="622" t="s">
        <v>201</v>
      </c>
      <c r="D4124" s="622">
        <v>527.74</v>
      </c>
    </row>
    <row r="4125" spans="1:4" ht="31.5">
      <c r="A4125" s="619" t="s">
        <v>6610</v>
      </c>
      <c r="B4125" s="619" t="s">
        <v>6611</v>
      </c>
      <c r="C4125" s="622" t="s">
        <v>201</v>
      </c>
      <c r="D4125" s="622">
        <v>537.94000000000005</v>
      </c>
    </row>
    <row r="4126" spans="1:4" ht="31.5">
      <c r="A4126" s="621" t="s">
        <v>6612</v>
      </c>
      <c r="B4126" s="621" t="s">
        <v>6613</v>
      </c>
      <c r="C4126" s="622" t="s">
        <v>201</v>
      </c>
      <c r="D4126" s="622">
        <v>444.18</v>
      </c>
    </row>
    <row r="4127" spans="1:4" ht="31.5">
      <c r="A4127" s="619" t="s">
        <v>6614</v>
      </c>
      <c r="B4127" s="619" t="s">
        <v>6615</v>
      </c>
      <c r="C4127" s="622" t="s">
        <v>201</v>
      </c>
      <c r="D4127" s="622">
        <v>575.36</v>
      </c>
    </row>
    <row r="4128" spans="1:4" ht="31.5">
      <c r="A4128" s="619" t="s">
        <v>6616</v>
      </c>
      <c r="B4128" s="619" t="s">
        <v>6617</v>
      </c>
      <c r="C4128" s="622" t="s">
        <v>201</v>
      </c>
      <c r="D4128" s="622">
        <v>605.96</v>
      </c>
    </row>
    <row r="4129" spans="1:4" ht="31.5">
      <c r="A4129" s="619" t="s">
        <v>6618</v>
      </c>
      <c r="B4129" s="619" t="s">
        <v>6619</v>
      </c>
      <c r="C4129" s="622" t="s">
        <v>201</v>
      </c>
      <c r="D4129" s="622">
        <v>622.96</v>
      </c>
    </row>
    <row r="4130" spans="1:4" ht="31.5">
      <c r="A4130" s="619" t="s">
        <v>6620</v>
      </c>
      <c r="B4130" s="619" t="s">
        <v>6621</v>
      </c>
      <c r="C4130" s="622" t="s">
        <v>201</v>
      </c>
      <c r="D4130" s="622">
        <v>631.79999999999995</v>
      </c>
    </row>
    <row r="4131" spans="1:4" ht="31.5">
      <c r="A4131" s="619" t="s">
        <v>6622</v>
      </c>
      <c r="B4131" s="619" t="s">
        <v>6623</v>
      </c>
      <c r="C4131" s="622" t="s">
        <v>201</v>
      </c>
      <c r="D4131" s="622">
        <v>636.55999999999995</v>
      </c>
    </row>
    <row r="4132" spans="1:4" ht="31.5">
      <c r="A4132" s="619" t="s">
        <v>6624</v>
      </c>
      <c r="B4132" s="619" t="s">
        <v>6625</v>
      </c>
      <c r="C4132" s="622" t="s">
        <v>201</v>
      </c>
      <c r="D4132" s="622">
        <v>646.76</v>
      </c>
    </row>
    <row r="4133" spans="1:4" ht="31.5">
      <c r="A4133" s="619" t="s">
        <v>6626</v>
      </c>
      <c r="B4133" s="619" t="s">
        <v>6627</v>
      </c>
      <c r="C4133" s="622" t="s">
        <v>201</v>
      </c>
      <c r="D4133" s="622">
        <v>650.5</v>
      </c>
    </row>
    <row r="4134" spans="1:4" ht="31.5">
      <c r="A4134" s="619" t="s">
        <v>6628</v>
      </c>
      <c r="B4134" s="619" t="s">
        <v>6629</v>
      </c>
      <c r="C4134" s="622" t="s">
        <v>201</v>
      </c>
      <c r="D4134" s="622">
        <v>659</v>
      </c>
    </row>
    <row r="4135" spans="1:4" ht="31.5">
      <c r="A4135" s="619" t="s">
        <v>6630</v>
      </c>
      <c r="B4135" s="619" t="s">
        <v>6631</v>
      </c>
      <c r="C4135" s="622" t="s">
        <v>201</v>
      </c>
      <c r="D4135" s="622">
        <v>677.36</v>
      </c>
    </row>
    <row r="4136" spans="1:4" ht="31.5">
      <c r="A4136" s="619" t="s">
        <v>6632</v>
      </c>
      <c r="B4136" s="619" t="s">
        <v>6633</v>
      </c>
      <c r="C4136" s="622" t="s">
        <v>201</v>
      </c>
      <c r="D4136" s="622">
        <v>604.29</v>
      </c>
    </row>
    <row r="4137" spans="1:4" ht="31.5">
      <c r="A4137" s="619" t="s">
        <v>6634</v>
      </c>
      <c r="B4137" s="619" t="s">
        <v>6635</v>
      </c>
      <c r="C4137" s="622" t="s">
        <v>201</v>
      </c>
      <c r="D4137" s="622">
        <v>551.25</v>
      </c>
    </row>
    <row r="4138" spans="1:4" ht="31.5">
      <c r="A4138" s="619" t="s">
        <v>6636</v>
      </c>
      <c r="B4138" s="619" t="s">
        <v>6637</v>
      </c>
      <c r="C4138" s="622" t="s">
        <v>201</v>
      </c>
      <c r="D4138" s="622">
        <v>568.25</v>
      </c>
    </row>
    <row r="4139" spans="1:4" ht="31.5">
      <c r="A4139" s="619" t="s">
        <v>6638</v>
      </c>
      <c r="B4139" s="619" t="s">
        <v>6639</v>
      </c>
      <c r="C4139" s="622" t="s">
        <v>201</v>
      </c>
      <c r="D4139" s="622">
        <v>577.09</v>
      </c>
    </row>
    <row r="4140" spans="1:4" ht="31.5">
      <c r="A4140" s="619" t="s">
        <v>6640</v>
      </c>
      <c r="B4140" s="619" t="s">
        <v>6641</v>
      </c>
      <c r="C4140" s="622" t="s">
        <v>201</v>
      </c>
      <c r="D4140" s="622">
        <v>581.85</v>
      </c>
    </row>
    <row r="4141" spans="1:4" ht="31.5">
      <c r="A4141" s="619" t="s">
        <v>6642</v>
      </c>
      <c r="B4141" s="619" t="s">
        <v>6643</v>
      </c>
      <c r="C4141" s="622" t="s">
        <v>201</v>
      </c>
      <c r="D4141" s="622">
        <v>592.04999999999995</v>
      </c>
    </row>
    <row r="4142" spans="1:4" ht="31.5">
      <c r="A4142" s="619" t="s">
        <v>6644</v>
      </c>
      <c r="B4142" s="619" t="s">
        <v>6645</v>
      </c>
      <c r="C4142" s="622" t="s">
        <v>201</v>
      </c>
      <c r="D4142" s="622">
        <v>595.79</v>
      </c>
    </row>
    <row r="4143" spans="1:4" ht="31.5">
      <c r="A4143" s="619" t="s">
        <v>6646</v>
      </c>
      <c r="B4143" s="619" t="s">
        <v>6647</v>
      </c>
      <c r="C4143" s="622" t="s">
        <v>201</v>
      </c>
      <c r="D4143" s="622">
        <v>604.29</v>
      </c>
    </row>
    <row r="4144" spans="1:4" ht="31.5">
      <c r="A4144" s="619" t="s">
        <v>6648</v>
      </c>
      <c r="B4144" s="619" t="s">
        <v>6649</v>
      </c>
      <c r="C4144" s="622" t="s">
        <v>201</v>
      </c>
      <c r="D4144" s="622">
        <v>622.65</v>
      </c>
    </row>
    <row r="4145" spans="1:4" ht="31.5">
      <c r="A4145" s="619" t="s">
        <v>6650</v>
      </c>
      <c r="B4145" s="619" t="s">
        <v>6651</v>
      </c>
      <c r="C4145" s="622" t="s">
        <v>201</v>
      </c>
      <c r="D4145" s="622">
        <v>510.78</v>
      </c>
    </row>
    <row r="4146" spans="1:4" ht="31.5">
      <c r="A4146" s="619" t="s">
        <v>6652</v>
      </c>
      <c r="B4146" s="619" t="s">
        <v>6653</v>
      </c>
      <c r="C4146" s="622" t="s">
        <v>201</v>
      </c>
      <c r="D4146" s="622">
        <v>436.06</v>
      </c>
    </row>
    <row r="4147" spans="1:4">
      <c r="A4147" s="619" t="s">
        <v>6654</v>
      </c>
      <c r="B4147" s="619" t="s">
        <v>6655</v>
      </c>
      <c r="C4147" s="622" t="s">
        <v>201</v>
      </c>
      <c r="D4147" s="622">
        <v>163.1</v>
      </c>
    </row>
    <row r="4148" spans="1:4" ht="31.5">
      <c r="A4148" s="619" t="s">
        <v>6656</v>
      </c>
      <c r="B4148" s="619" t="s">
        <v>6657</v>
      </c>
      <c r="C4148" s="622" t="s">
        <v>161</v>
      </c>
      <c r="D4148" s="622">
        <v>73.17</v>
      </c>
    </row>
    <row r="4149" spans="1:4" ht="31.5">
      <c r="A4149" s="619" t="s">
        <v>6658</v>
      </c>
      <c r="B4149" s="619" t="s">
        <v>6659</v>
      </c>
      <c r="C4149" s="622" t="s">
        <v>152</v>
      </c>
      <c r="D4149" s="622">
        <v>19.920000000000002</v>
      </c>
    </row>
    <row r="4150" spans="1:4">
      <c r="A4150" s="619" t="s">
        <v>6660</v>
      </c>
      <c r="B4150" s="619" t="s">
        <v>6661</v>
      </c>
      <c r="C4150" s="622" t="s">
        <v>201</v>
      </c>
      <c r="D4150" s="622">
        <v>233.58</v>
      </c>
    </row>
    <row r="4151" spans="1:4">
      <c r="A4151" s="619" t="s">
        <v>6662</v>
      </c>
      <c r="B4151" s="619" t="s">
        <v>6663</v>
      </c>
      <c r="C4151" s="622" t="s">
        <v>201</v>
      </c>
      <c r="D4151" s="622">
        <v>203.89</v>
      </c>
    </row>
    <row r="4152" spans="1:4" ht="31.5">
      <c r="A4152" s="619" t="s">
        <v>6664</v>
      </c>
      <c r="B4152" s="619" t="s">
        <v>6665</v>
      </c>
      <c r="C4152" s="622" t="s">
        <v>158</v>
      </c>
      <c r="D4152" s="622">
        <v>24.14</v>
      </c>
    </row>
    <row r="4153" spans="1:4" ht="31.5">
      <c r="A4153" s="619" t="s">
        <v>6666</v>
      </c>
      <c r="B4153" s="619" t="s">
        <v>6667</v>
      </c>
      <c r="C4153" s="622" t="s">
        <v>158</v>
      </c>
      <c r="D4153" s="622">
        <v>24.9</v>
      </c>
    </row>
    <row r="4154" spans="1:4" ht="31.5">
      <c r="A4154" s="619" t="s">
        <v>6668</v>
      </c>
      <c r="B4154" s="619" t="s">
        <v>6669</v>
      </c>
      <c r="C4154" s="622" t="s">
        <v>158</v>
      </c>
      <c r="D4154" s="622">
        <v>25.66</v>
      </c>
    </row>
    <row r="4155" spans="1:4" ht="31.5">
      <c r="A4155" s="619" t="s">
        <v>6670</v>
      </c>
      <c r="B4155" s="619" t="s">
        <v>6671</v>
      </c>
      <c r="C4155" s="622" t="s">
        <v>158</v>
      </c>
      <c r="D4155" s="622">
        <v>28.54</v>
      </c>
    </row>
    <row r="4156" spans="1:4" ht="31.5">
      <c r="A4156" s="619" t="s">
        <v>6672</v>
      </c>
      <c r="B4156" s="619" t="s">
        <v>6673</v>
      </c>
      <c r="C4156" s="622" t="s">
        <v>158</v>
      </c>
      <c r="D4156" s="622">
        <v>22.05</v>
      </c>
    </row>
    <row r="4157" spans="1:4" ht="31.5">
      <c r="A4157" s="619" t="s">
        <v>6674</v>
      </c>
      <c r="B4157" s="619" t="s">
        <v>6675</v>
      </c>
      <c r="C4157" s="622" t="s">
        <v>158</v>
      </c>
      <c r="D4157" s="622">
        <v>22.59</v>
      </c>
    </row>
    <row r="4158" spans="1:4" ht="31.5">
      <c r="A4158" s="619" t="s">
        <v>6676</v>
      </c>
      <c r="B4158" s="619" t="s">
        <v>6677</v>
      </c>
      <c r="C4158" s="622" t="s">
        <v>158</v>
      </c>
      <c r="D4158" s="622">
        <v>23.13</v>
      </c>
    </row>
    <row r="4159" spans="1:4" ht="31.5">
      <c r="A4159" s="619" t="s">
        <v>6678</v>
      </c>
      <c r="B4159" s="619" t="s">
        <v>6679</v>
      </c>
      <c r="C4159" s="622" t="s">
        <v>158</v>
      </c>
      <c r="D4159" s="622">
        <v>20.54</v>
      </c>
    </row>
    <row r="4160" spans="1:4" ht="31.5">
      <c r="A4160" s="619" t="s">
        <v>6680</v>
      </c>
      <c r="B4160" s="619" t="s">
        <v>6681</v>
      </c>
      <c r="C4160" s="622" t="s">
        <v>158</v>
      </c>
      <c r="D4160" s="622">
        <v>22.26</v>
      </c>
    </row>
    <row r="4161" spans="1:4" ht="31.5">
      <c r="A4161" s="619" t="s">
        <v>6682</v>
      </c>
      <c r="B4161" s="619" t="s">
        <v>6683</v>
      </c>
      <c r="C4161" s="622" t="s">
        <v>158</v>
      </c>
      <c r="D4161" s="622">
        <v>22.84</v>
      </c>
    </row>
    <row r="4162" spans="1:4" ht="31.5">
      <c r="A4162" s="619" t="s">
        <v>6684</v>
      </c>
      <c r="B4162" s="619" t="s">
        <v>6685</v>
      </c>
      <c r="C4162" s="622" t="s">
        <v>158</v>
      </c>
      <c r="D4162" s="622">
        <v>23.41</v>
      </c>
    </row>
    <row r="4163" spans="1:4" ht="31.5">
      <c r="A4163" s="619" t="s">
        <v>6686</v>
      </c>
      <c r="B4163" s="619" t="s">
        <v>6687</v>
      </c>
      <c r="C4163" s="622" t="s">
        <v>152</v>
      </c>
      <c r="D4163" s="622">
        <v>303.02999999999997</v>
      </c>
    </row>
    <row r="4164" spans="1:4" ht="31.5">
      <c r="A4164" s="619" t="s">
        <v>6688</v>
      </c>
      <c r="B4164" s="619" t="s">
        <v>6689</v>
      </c>
      <c r="C4164" s="622" t="s">
        <v>201</v>
      </c>
      <c r="D4164" s="622">
        <v>58.24</v>
      </c>
    </row>
    <row r="4165" spans="1:4">
      <c r="A4165" s="619" t="s">
        <v>6690</v>
      </c>
      <c r="B4165" s="619" t="s">
        <v>6691</v>
      </c>
      <c r="C4165" s="622" t="s">
        <v>201</v>
      </c>
      <c r="D4165" s="622">
        <v>8.2100000000000009</v>
      </c>
    </row>
    <row r="4166" spans="1:4" ht="31.5">
      <c r="A4166" s="619" t="s">
        <v>6692</v>
      </c>
      <c r="B4166" s="619" t="s">
        <v>6693</v>
      </c>
      <c r="C4166" s="622" t="s">
        <v>152</v>
      </c>
      <c r="D4166" s="622">
        <v>94.15</v>
      </c>
    </row>
    <row r="4167" spans="1:4" ht="31.5">
      <c r="A4167" s="619" t="s">
        <v>6694</v>
      </c>
      <c r="B4167" s="619" t="s">
        <v>6695</v>
      </c>
      <c r="C4167" s="622" t="s">
        <v>152</v>
      </c>
      <c r="D4167" s="622">
        <v>106.19</v>
      </c>
    </row>
    <row r="4168" spans="1:4" ht="31.5">
      <c r="A4168" s="619" t="s">
        <v>6696</v>
      </c>
      <c r="B4168" s="619" t="s">
        <v>6697</v>
      </c>
      <c r="C4168" s="622" t="s">
        <v>152</v>
      </c>
      <c r="D4168" s="622">
        <v>94.15</v>
      </c>
    </row>
    <row r="4169" spans="1:4" ht="31.5">
      <c r="A4169" s="619" t="s">
        <v>6698</v>
      </c>
      <c r="B4169" s="619" t="s">
        <v>6699</v>
      </c>
      <c r="C4169" s="622" t="s">
        <v>152</v>
      </c>
      <c r="D4169" s="622">
        <v>73.790000000000006</v>
      </c>
    </row>
    <row r="4170" spans="1:4" ht="31.5">
      <c r="A4170" s="619" t="s">
        <v>6700</v>
      </c>
      <c r="B4170" s="619" t="s">
        <v>6701</v>
      </c>
      <c r="C4170" s="622" t="s">
        <v>152</v>
      </c>
      <c r="D4170" s="622">
        <v>160.84</v>
      </c>
    </row>
    <row r="4171" spans="1:4">
      <c r="A4171" s="619" t="s">
        <v>6702</v>
      </c>
      <c r="B4171" s="619" t="s">
        <v>6703</v>
      </c>
      <c r="C4171" s="622" t="s">
        <v>158</v>
      </c>
      <c r="D4171" s="622">
        <v>18.23</v>
      </c>
    </row>
    <row r="4172" spans="1:4">
      <c r="A4172" s="619" t="s">
        <v>6704</v>
      </c>
      <c r="B4172" s="619" t="s">
        <v>6705</v>
      </c>
      <c r="C4172" s="622" t="s">
        <v>158</v>
      </c>
      <c r="D4172" s="622">
        <v>23.12</v>
      </c>
    </row>
    <row r="4173" spans="1:4">
      <c r="A4173" s="619" t="s">
        <v>6706</v>
      </c>
      <c r="B4173" s="619" t="s">
        <v>6707</v>
      </c>
      <c r="C4173" s="622" t="s">
        <v>158</v>
      </c>
      <c r="D4173" s="622">
        <v>20.68</v>
      </c>
    </row>
    <row r="4174" spans="1:4">
      <c r="A4174" s="619" t="s">
        <v>6708</v>
      </c>
      <c r="B4174" s="619" t="s">
        <v>6709</v>
      </c>
      <c r="C4174" s="622" t="s">
        <v>158</v>
      </c>
      <c r="D4174" s="622">
        <v>24.3</v>
      </c>
    </row>
    <row r="4175" spans="1:4">
      <c r="A4175" s="621" t="s">
        <v>6710</v>
      </c>
      <c r="B4175" s="621" t="s">
        <v>6711</v>
      </c>
      <c r="C4175" s="622" t="s">
        <v>158</v>
      </c>
      <c r="D4175" s="622">
        <v>30.32</v>
      </c>
    </row>
    <row r="4176" spans="1:4">
      <c r="A4176" s="619" t="s">
        <v>6712</v>
      </c>
      <c r="B4176" s="619" t="s">
        <v>6713</v>
      </c>
      <c r="C4176" s="622" t="s">
        <v>158</v>
      </c>
      <c r="D4176" s="622">
        <v>44.12</v>
      </c>
    </row>
    <row r="4177" spans="1:4">
      <c r="A4177" s="619" t="s">
        <v>6714</v>
      </c>
      <c r="B4177" s="619" t="s">
        <v>6715</v>
      </c>
      <c r="C4177" s="622" t="s">
        <v>158</v>
      </c>
      <c r="D4177" s="622">
        <v>25.68</v>
      </c>
    </row>
    <row r="4178" spans="1:4">
      <c r="A4178" s="621" t="s">
        <v>6716</v>
      </c>
      <c r="B4178" s="621" t="s">
        <v>6717</v>
      </c>
      <c r="C4178" s="622" t="s">
        <v>158</v>
      </c>
      <c r="D4178" s="622">
        <v>30.87</v>
      </c>
    </row>
    <row r="4179" spans="1:4">
      <c r="A4179" s="619" t="s">
        <v>6718</v>
      </c>
      <c r="B4179" s="619" t="s">
        <v>6719</v>
      </c>
      <c r="C4179" s="622" t="s">
        <v>158</v>
      </c>
      <c r="D4179" s="622">
        <v>45.85</v>
      </c>
    </row>
    <row r="4180" spans="1:4">
      <c r="A4180" s="619" t="s">
        <v>6720</v>
      </c>
      <c r="B4180" s="619" t="s">
        <v>6721</v>
      </c>
      <c r="C4180" s="622" t="s">
        <v>158</v>
      </c>
      <c r="D4180" s="622">
        <v>63.31</v>
      </c>
    </row>
    <row r="4181" spans="1:4">
      <c r="A4181" s="619" t="s">
        <v>6722</v>
      </c>
      <c r="B4181" s="619" t="s">
        <v>6723</v>
      </c>
      <c r="C4181" s="622" t="s">
        <v>158</v>
      </c>
      <c r="D4181" s="622">
        <v>27.2</v>
      </c>
    </row>
    <row r="4182" spans="1:4">
      <c r="A4182" s="619" t="s">
        <v>6724</v>
      </c>
      <c r="B4182" s="619" t="s">
        <v>6725</v>
      </c>
      <c r="C4182" s="622" t="s">
        <v>158</v>
      </c>
      <c r="D4182" s="622">
        <v>33.159999999999997</v>
      </c>
    </row>
    <row r="4183" spans="1:4">
      <c r="A4183" s="619" t="s">
        <v>6726</v>
      </c>
      <c r="B4183" s="619" t="s">
        <v>6727</v>
      </c>
      <c r="C4183" s="622" t="s">
        <v>158</v>
      </c>
      <c r="D4183" s="622">
        <v>49.04</v>
      </c>
    </row>
    <row r="4184" spans="1:4">
      <c r="A4184" s="619" t="s">
        <v>6728</v>
      </c>
      <c r="B4184" s="619" t="s">
        <v>6729</v>
      </c>
      <c r="C4184" s="622" t="s">
        <v>158</v>
      </c>
      <c r="D4184" s="622">
        <v>64.66</v>
      </c>
    </row>
    <row r="4185" spans="1:4">
      <c r="A4185" s="619" t="s">
        <v>6730</v>
      </c>
      <c r="B4185" s="619" t="s">
        <v>6731</v>
      </c>
      <c r="C4185" s="622" t="s">
        <v>158</v>
      </c>
      <c r="D4185" s="622">
        <v>31.64</v>
      </c>
    </row>
    <row r="4186" spans="1:4">
      <c r="A4186" s="619" t="s">
        <v>6732</v>
      </c>
      <c r="B4186" s="619" t="s">
        <v>6733</v>
      </c>
      <c r="C4186" s="622" t="s">
        <v>158</v>
      </c>
      <c r="D4186" s="622">
        <v>36.619999999999997</v>
      </c>
    </row>
    <row r="4187" spans="1:4">
      <c r="A4187" s="619" t="s">
        <v>6734</v>
      </c>
      <c r="B4187" s="619" t="s">
        <v>6735</v>
      </c>
      <c r="C4187" s="622" t="s">
        <v>158</v>
      </c>
      <c r="D4187" s="622">
        <v>49.64</v>
      </c>
    </row>
    <row r="4188" spans="1:4">
      <c r="A4188" s="619" t="s">
        <v>6736</v>
      </c>
      <c r="B4188" s="619" t="s">
        <v>6737</v>
      </c>
      <c r="C4188" s="622" t="s">
        <v>158</v>
      </c>
      <c r="D4188" s="622">
        <v>89.31</v>
      </c>
    </row>
    <row r="4189" spans="1:4">
      <c r="A4189" s="619" t="s">
        <v>6738</v>
      </c>
      <c r="B4189" s="619" t="s">
        <v>6739</v>
      </c>
      <c r="C4189" s="622" t="s">
        <v>158</v>
      </c>
      <c r="D4189" s="622">
        <v>154.96</v>
      </c>
    </row>
    <row r="4190" spans="1:4">
      <c r="A4190" s="619" t="s">
        <v>6740</v>
      </c>
      <c r="B4190" s="619" t="s">
        <v>6741</v>
      </c>
      <c r="C4190" s="622" t="s">
        <v>158</v>
      </c>
      <c r="D4190" s="622">
        <v>55.31</v>
      </c>
    </row>
    <row r="4191" spans="1:4">
      <c r="A4191" s="619" t="s">
        <v>6742</v>
      </c>
      <c r="B4191" s="619" t="s">
        <v>6743</v>
      </c>
      <c r="C4191" s="622" t="s">
        <v>158</v>
      </c>
      <c r="D4191" s="622">
        <v>73.849999999999994</v>
      </c>
    </row>
    <row r="4192" spans="1:4">
      <c r="A4192" s="619" t="s">
        <v>6744</v>
      </c>
      <c r="B4192" s="619" t="s">
        <v>6745</v>
      </c>
      <c r="C4192" s="622" t="s">
        <v>158</v>
      </c>
      <c r="D4192" s="622">
        <v>88.12</v>
      </c>
    </row>
    <row r="4193" spans="1:4">
      <c r="A4193" s="619" t="s">
        <v>6746</v>
      </c>
      <c r="B4193" s="619" t="s">
        <v>6747</v>
      </c>
      <c r="C4193" s="622" t="s">
        <v>158</v>
      </c>
      <c r="D4193" s="622">
        <v>50.4</v>
      </c>
    </row>
    <row r="4194" spans="1:4">
      <c r="A4194" s="619" t="s">
        <v>6748</v>
      </c>
      <c r="B4194" s="619" t="s">
        <v>6749</v>
      </c>
      <c r="C4194" s="622" t="s">
        <v>158</v>
      </c>
      <c r="D4194" s="622">
        <v>62.88</v>
      </c>
    </row>
    <row r="4195" spans="1:4">
      <c r="A4195" s="619" t="s">
        <v>6750</v>
      </c>
      <c r="B4195" s="619" t="s">
        <v>6751</v>
      </c>
      <c r="C4195" s="622" t="s">
        <v>158</v>
      </c>
      <c r="D4195" s="622">
        <v>83.72</v>
      </c>
    </row>
    <row r="4196" spans="1:4">
      <c r="A4196" s="619" t="s">
        <v>6752</v>
      </c>
      <c r="B4196" s="619" t="s">
        <v>6753</v>
      </c>
      <c r="C4196" s="622" t="s">
        <v>158</v>
      </c>
      <c r="D4196" s="622">
        <v>109.77</v>
      </c>
    </row>
    <row r="4197" spans="1:4" ht="31.5">
      <c r="A4197" s="619" t="s">
        <v>6754</v>
      </c>
      <c r="B4197" s="619" t="s">
        <v>6755</v>
      </c>
      <c r="C4197" s="622" t="s">
        <v>161</v>
      </c>
      <c r="D4197" s="622">
        <v>333.01</v>
      </c>
    </row>
    <row r="4198" spans="1:4" ht="31.5">
      <c r="A4198" s="619" t="s">
        <v>6756</v>
      </c>
      <c r="B4198" s="619" t="s">
        <v>6757</v>
      </c>
      <c r="C4198" s="622" t="s">
        <v>161</v>
      </c>
      <c r="D4198" s="622">
        <v>11.46</v>
      </c>
    </row>
    <row r="4199" spans="1:4">
      <c r="A4199" s="619" t="s">
        <v>6758</v>
      </c>
      <c r="B4199" s="619" t="s">
        <v>6759</v>
      </c>
      <c r="C4199" s="622" t="s">
        <v>152</v>
      </c>
      <c r="D4199" s="622">
        <v>50.2</v>
      </c>
    </row>
    <row r="4200" spans="1:4">
      <c r="A4200" s="619" t="s">
        <v>6760</v>
      </c>
      <c r="B4200" s="619" t="s">
        <v>6761</v>
      </c>
      <c r="C4200" s="622" t="s">
        <v>152</v>
      </c>
      <c r="D4200" s="622">
        <v>42.94</v>
      </c>
    </row>
    <row r="4201" spans="1:4">
      <c r="A4201" s="619" t="s">
        <v>6762</v>
      </c>
      <c r="B4201" s="619" t="s">
        <v>6763</v>
      </c>
      <c r="C4201" s="622" t="s">
        <v>152</v>
      </c>
      <c r="D4201" s="622">
        <v>54.98</v>
      </c>
    </row>
    <row r="4202" spans="1:4" ht="31.5">
      <c r="A4202" s="619" t="s">
        <v>6764</v>
      </c>
      <c r="B4202" s="619" t="s">
        <v>6765</v>
      </c>
      <c r="C4202" s="622" t="s">
        <v>567</v>
      </c>
      <c r="D4202" s="622">
        <v>61.33</v>
      </c>
    </row>
    <row r="4203" spans="1:4" ht="31.5">
      <c r="A4203" s="619" t="s">
        <v>6766</v>
      </c>
      <c r="B4203" s="619" t="s">
        <v>6767</v>
      </c>
      <c r="C4203" s="622" t="s">
        <v>201</v>
      </c>
      <c r="D4203" s="622">
        <v>834.08</v>
      </c>
    </row>
    <row r="4204" spans="1:4" ht="31.5">
      <c r="A4204" s="619" t="s">
        <v>6768</v>
      </c>
      <c r="B4204" s="619" t="s">
        <v>6769</v>
      </c>
      <c r="C4204" s="622" t="s">
        <v>152</v>
      </c>
      <c r="D4204" s="622">
        <v>15.35</v>
      </c>
    </row>
    <row r="4205" spans="1:4" ht="31.5">
      <c r="A4205" s="619" t="s">
        <v>6770</v>
      </c>
      <c r="B4205" s="619" t="s">
        <v>6771</v>
      </c>
      <c r="C4205" s="622" t="s">
        <v>475</v>
      </c>
      <c r="D4205" s="622">
        <v>86.04</v>
      </c>
    </row>
    <row r="4206" spans="1:4" ht="31.5">
      <c r="A4206" s="619" t="s">
        <v>6772</v>
      </c>
      <c r="B4206" s="619" t="s">
        <v>6773</v>
      </c>
      <c r="C4206" s="622" t="s">
        <v>475</v>
      </c>
      <c r="D4206" s="622">
        <v>93.09</v>
      </c>
    </row>
    <row r="4207" spans="1:4" ht="31.5">
      <c r="A4207" s="619" t="s">
        <v>6774</v>
      </c>
      <c r="B4207" s="619" t="s">
        <v>6775</v>
      </c>
      <c r="C4207" s="622" t="s">
        <v>161</v>
      </c>
      <c r="D4207" s="622">
        <v>50.68</v>
      </c>
    </row>
    <row r="4208" spans="1:4" ht="31.5">
      <c r="A4208" s="619" t="s">
        <v>6776</v>
      </c>
      <c r="B4208" s="619" t="s">
        <v>6777</v>
      </c>
      <c r="C4208" s="622" t="s">
        <v>161</v>
      </c>
      <c r="D4208" s="622">
        <v>1548.75</v>
      </c>
    </row>
    <row r="4209" spans="1:4" ht="31.5">
      <c r="A4209" s="619" t="s">
        <v>6778</v>
      </c>
      <c r="B4209" s="619" t="s">
        <v>6779</v>
      </c>
      <c r="C4209" s="622" t="s">
        <v>161</v>
      </c>
      <c r="D4209" s="622">
        <v>800.98</v>
      </c>
    </row>
    <row r="4210" spans="1:4" ht="31.5">
      <c r="A4210" s="619" t="s">
        <v>6780</v>
      </c>
      <c r="B4210" s="619" t="s">
        <v>6781</v>
      </c>
      <c r="C4210" s="622" t="s">
        <v>161</v>
      </c>
      <c r="D4210" s="622">
        <v>1089.93</v>
      </c>
    </row>
    <row r="4211" spans="1:4" ht="47.25">
      <c r="A4211" s="619" t="s">
        <v>6782</v>
      </c>
      <c r="B4211" s="619" t="s">
        <v>6783</v>
      </c>
      <c r="C4211" s="622" t="s">
        <v>161</v>
      </c>
      <c r="D4211" s="622">
        <v>7747.53</v>
      </c>
    </row>
    <row r="4212" spans="1:4" ht="47.25">
      <c r="A4212" s="619" t="s">
        <v>6784</v>
      </c>
      <c r="B4212" s="619" t="s">
        <v>6785</v>
      </c>
      <c r="C4212" s="622" t="s">
        <v>161</v>
      </c>
      <c r="D4212" s="622">
        <v>4166.3</v>
      </c>
    </row>
    <row r="4213" spans="1:4" ht="47.25">
      <c r="A4213" s="619" t="s">
        <v>6786</v>
      </c>
      <c r="B4213" s="619" t="s">
        <v>6787</v>
      </c>
      <c r="C4213" s="622" t="s">
        <v>161</v>
      </c>
      <c r="D4213" s="622">
        <v>10545.13</v>
      </c>
    </row>
    <row r="4214" spans="1:4" ht="47.25">
      <c r="A4214" s="619" t="s">
        <v>6788</v>
      </c>
      <c r="B4214" s="619" t="s">
        <v>6789</v>
      </c>
      <c r="C4214" s="622" t="s">
        <v>161</v>
      </c>
      <c r="D4214" s="622">
        <v>5670.74</v>
      </c>
    </row>
    <row r="4215" spans="1:4" ht="47.25">
      <c r="A4215" s="619" t="s">
        <v>6790</v>
      </c>
      <c r="B4215" s="619" t="s">
        <v>6791</v>
      </c>
      <c r="C4215" s="622" t="s">
        <v>161</v>
      </c>
      <c r="D4215" s="622">
        <v>7406.52</v>
      </c>
    </row>
    <row r="4216" spans="1:4">
      <c r="A4216" s="619">
        <v>257</v>
      </c>
      <c r="B4216" s="619" t="s">
        <v>6792</v>
      </c>
    </row>
    <row r="4217" spans="1:4" ht="31.5">
      <c r="A4217" s="619" t="s">
        <v>6793</v>
      </c>
      <c r="B4217" s="619" t="s">
        <v>6794</v>
      </c>
      <c r="C4217" s="622" t="s">
        <v>158</v>
      </c>
      <c r="D4217" s="622">
        <v>8548.18</v>
      </c>
    </row>
    <row r="4218" spans="1:4" ht="31.5">
      <c r="A4218" s="619" t="s">
        <v>6795</v>
      </c>
      <c r="B4218" s="619" t="s">
        <v>6796</v>
      </c>
      <c r="C4218" s="622" t="s">
        <v>158</v>
      </c>
      <c r="D4218" s="622">
        <v>4459.1899999999996</v>
      </c>
    </row>
    <row r="4219" spans="1:4" ht="31.5">
      <c r="A4219" s="619" t="s">
        <v>6797</v>
      </c>
      <c r="B4219" s="619" t="s">
        <v>6798</v>
      </c>
      <c r="C4219" s="622" t="s">
        <v>152</v>
      </c>
      <c r="D4219" s="622">
        <v>15.87</v>
      </c>
    </row>
    <row r="4220" spans="1:4" ht="31.5">
      <c r="A4220" s="619" t="s">
        <v>6799</v>
      </c>
      <c r="B4220" s="619" t="s">
        <v>6800</v>
      </c>
      <c r="C4220" s="622" t="s">
        <v>152</v>
      </c>
      <c r="D4220" s="622">
        <v>38.380000000000003</v>
      </c>
    </row>
    <row r="4221" spans="1:4">
      <c r="A4221" s="619" t="s">
        <v>6801</v>
      </c>
      <c r="B4221" s="619" t="s">
        <v>6802</v>
      </c>
      <c r="C4221" s="622" t="s">
        <v>5252</v>
      </c>
      <c r="D4221" s="622">
        <v>5.56</v>
      </c>
    </row>
    <row r="4222" spans="1:4">
      <c r="A4222" s="619">
        <v>10</v>
      </c>
      <c r="B4222" s="619" t="s">
        <v>6804</v>
      </c>
    </row>
    <row r="4223" spans="1:4">
      <c r="A4223" s="619">
        <v>15</v>
      </c>
      <c r="B4223" s="619" t="s">
        <v>6805</v>
      </c>
    </row>
    <row r="4224" spans="1:4">
      <c r="A4224" s="619" t="s">
        <v>22072</v>
      </c>
      <c r="B4224" s="619" t="s">
        <v>22073</v>
      </c>
      <c r="C4224" s="622" t="s">
        <v>4966</v>
      </c>
      <c r="D4224" s="622">
        <v>46.03</v>
      </c>
    </row>
    <row r="4225" spans="1:4">
      <c r="A4225" s="619" t="s">
        <v>22074</v>
      </c>
      <c r="B4225" s="619" t="s">
        <v>22075</v>
      </c>
      <c r="C4225" s="622" t="s">
        <v>4966</v>
      </c>
      <c r="D4225" s="622">
        <v>60.06</v>
      </c>
    </row>
    <row r="4226" spans="1:4">
      <c r="A4226" s="619" t="s">
        <v>22076</v>
      </c>
      <c r="B4226" s="619" t="s">
        <v>22077</v>
      </c>
      <c r="C4226" s="622" t="s">
        <v>4966</v>
      </c>
      <c r="D4226" s="622">
        <v>99.45</v>
      </c>
    </row>
    <row r="4227" spans="1:4">
      <c r="A4227" s="619" t="s">
        <v>22078</v>
      </c>
      <c r="B4227" s="619" t="s">
        <v>22079</v>
      </c>
      <c r="C4227" s="622" t="s">
        <v>4966</v>
      </c>
      <c r="D4227" s="622">
        <v>21.58</v>
      </c>
    </row>
    <row r="4228" spans="1:4">
      <c r="A4228" s="619" t="s">
        <v>22080</v>
      </c>
      <c r="B4228" s="619" t="s">
        <v>22081</v>
      </c>
      <c r="C4228" s="622" t="s">
        <v>4966</v>
      </c>
      <c r="D4228" s="622">
        <v>31.49</v>
      </c>
    </row>
    <row r="4229" spans="1:4">
      <c r="A4229" s="619" t="s">
        <v>22082</v>
      </c>
      <c r="B4229" s="619" t="s">
        <v>22083</v>
      </c>
      <c r="C4229" s="622" t="s">
        <v>4966</v>
      </c>
      <c r="D4229" s="622">
        <v>34.46</v>
      </c>
    </row>
    <row r="4230" spans="1:4">
      <c r="A4230" s="619" t="s">
        <v>22084</v>
      </c>
      <c r="B4230" s="619" t="s">
        <v>22085</v>
      </c>
      <c r="C4230" s="622" t="s">
        <v>4966</v>
      </c>
      <c r="D4230" s="622">
        <v>44.63</v>
      </c>
    </row>
    <row r="4231" spans="1:4">
      <c r="A4231" s="619" t="s">
        <v>22086</v>
      </c>
      <c r="B4231" s="619" t="s">
        <v>22087</v>
      </c>
      <c r="C4231" s="622" t="s">
        <v>4966</v>
      </c>
      <c r="D4231" s="622">
        <v>62.61</v>
      </c>
    </row>
    <row r="4232" spans="1:4">
      <c r="A4232" s="619" t="s">
        <v>22088</v>
      </c>
      <c r="B4232" s="619" t="s">
        <v>22089</v>
      </c>
      <c r="C4232" s="622" t="s">
        <v>4966</v>
      </c>
      <c r="D4232" s="622">
        <v>34.46</v>
      </c>
    </row>
    <row r="4233" spans="1:4">
      <c r="A4233" s="619" t="s">
        <v>22090</v>
      </c>
      <c r="B4233" s="619" t="s">
        <v>22091</v>
      </c>
      <c r="C4233" s="622" t="s">
        <v>4966</v>
      </c>
      <c r="D4233" s="622">
        <v>44.63</v>
      </c>
    </row>
    <row r="4234" spans="1:4">
      <c r="A4234" s="619" t="s">
        <v>22092</v>
      </c>
      <c r="B4234" s="619" t="s">
        <v>22093</v>
      </c>
      <c r="C4234" s="622" t="s">
        <v>4966</v>
      </c>
      <c r="D4234" s="622">
        <v>62.61</v>
      </c>
    </row>
    <row r="4235" spans="1:4">
      <c r="A4235" s="619" t="s">
        <v>22094</v>
      </c>
      <c r="B4235" s="619" t="s">
        <v>22095</v>
      </c>
      <c r="C4235" s="622" t="s">
        <v>4966</v>
      </c>
      <c r="D4235" s="622">
        <v>30.25</v>
      </c>
    </row>
    <row r="4236" spans="1:4">
      <c r="A4236" s="621" t="s">
        <v>22096</v>
      </c>
      <c r="B4236" s="621" t="s">
        <v>22097</v>
      </c>
      <c r="C4236" s="622" t="s">
        <v>4966</v>
      </c>
      <c r="D4236" s="622">
        <v>38.89</v>
      </c>
    </row>
    <row r="4237" spans="1:4">
      <c r="A4237" s="619" t="s">
        <v>22098</v>
      </c>
      <c r="B4237" s="619" t="s">
        <v>22099</v>
      </c>
      <c r="C4237" s="622" t="s">
        <v>4966</v>
      </c>
      <c r="D4237" s="622">
        <v>65.41</v>
      </c>
    </row>
    <row r="4238" spans="1:4">
      <c r="A4238" s="619" t="s">
        <v>22100</v>
      </c>
      <c r="B4238" s="619" t="s">
        <v>22101</v>
      </c>
      <c r="C4238" s="622" t="s">
        <v>4966</v>
      </c>
      <c r="D4238" s="622">
        <v>20.47</v>
      </c>
    </row>
    <row r="4239" spans="1:4">
      <c r="A4239" s="619" t="s">
        <v>22102</v>
      </c>
      <c r="B4239" s="619" t="s">
        <v>22103</v>
      </c>
      <c r="C4239" s="622" t="s">
        <v>4966</v>
      </c>
      <c r="D4239" s="622">
        <v>19.239999999999998</v>
      </c>
    </row>
    <row r="4240" spans="1:4">
      <c r="A4240" s="619" t="s">
        <v>22104</v>
      </c>
      <c r="B4240" s="619" t="s">
        <v>22105</v>
      </c>
      <c r="C4240" s="622" t="s">
        <v>4966</v>
      </c>
      <c r="D4240" s="622">
        <v>18.11</v>
      </c>
    </row>
    <row r="4241" spans="1:4">
      <c r="A4241" s="621" t="s">
        <v>22106</v>
      </c>
      <c r="B4241" s="621" t="s">
        <v>22107</v>
      </c>
      <c r="C4241" s="622" t="s">
        <v>4966</v>
      </c>
      <c r="D4241" s="622">
        <v>18.11</v>
      </c>
    </row>
    <row r="4242" spans="1:4">
      <c r="A4242" s="619" t="s">
        <v>22108</v>
      </c>
      <c r="B4242" s="619" t="s">
        <v>22109</v>
      </c>
      <c r="C4242" s="622" t="s">
        <v>4966</v>
      </c>
      <c r="D4242" s="622">
        <v>33.72</v>
      </c>
    </row>
    <row r="4243" spans="1:4">
      <c r="A4243" s="619" t="s">
        <v>22110</v>
      </c>
      <c r="B4243" s="619" t="s">
        <v>22111</v>
      </c>
      <c r="C4243" s="622" t="s">
        <v>4966</v>
      </c>
      <c r="D4243" s="622">
        <v>43.48</v>
      </c>
    </row>
    <row r="4244" spans="1:4">
      <c r="A4244" s="619" t="s">
        <v>22112</v>
      </c>
      <c r="B4244" s="619" t="s">
        <v>22113</v>
      </c>
      <c r="C4244" s="622" t="s">
        <v>4966</v>
      </c>
      <c r="D4244" s="622">
        <v>71.91</v>
      </c>
    </row>
    <row r="4245" spans="1:4">
      <c r="A4245" s="622" t="s">
        <v>22114</v>
      </c>
      <c r="B4245" s="618" t="s">
        <v>22115</v>
      </c>
      <c r="C4245" s="622" t="s">
        <v>4966</v>
      </c>
      <c r="D4245" s="622">
        <v>148.35</v>
      </c>
    </row>
    <row r="4246" spans="1:4">
      <c r="A4246" s="622" t="s">
        <v>22116</v>
      </c>
      <c r="B4246" s="618" t="s">
        <v>22117</v>
      </c>
      <c r="C4246" s="622" t="s">
        <v>4966</v>
      </c>
      <c r="D4246" s="622">
        <v>33.97</v>
      </c>
    </row>
    <row r="4247" spans="1:4">
      <c r="A4247" s="622" t="s">
        <v>22118</v>
      </c>
      <c r="B4247" s="618" t="s">
        <v>22119</v>
      </c>
      <c r="C4247" s="622" t="s">
        <v>4966</v>
      </c>
      <c r="D4247" s="622">
        <v>110.33</v>
      </c>
    </row>
    <row r="4248" spans="1:4">
      <c r="A4248" s="622" t="s">
        <v>22120</v>
      </c>
      <c r="B4248" s="618" t="s">
        <v>22121</v>
      </c>
      <c r="C4248" s="622" t="s">
        <v>4966</v>
      </c>
      <c r="D4248" s="622">
        <v>114.92</v>
      </c>
    </row>
    <row r="4249" spans="1:4">
      <c r="A4249" s="622" t="s">
        <v>22122</v>
      </c>
      <c r="B4249" s="618" t="s">
        <v>22123</v>
      </c>
      <c r="C4249" s="622" t="s">
        <v>4966</v>
      </c>
      <c r="D4249" s="622">
        <v>119.51</v>
      </c>
    </row>
    <row r="4250" spans="1:4">
      <c r="A4250" s="622" t="s">
        <v>22124</v>
      </c>
      <c r="B4250" s="618" t="s">
        <v>22125</v>
      </c>
      <c r="C4250" s="622" t="s">
        <v>4966</v>
      </c>
      <c r="D4250" s="622">
        <v>110.33</v>
      </c>
    </row>
    <row r="4251" spans="1:4">
      <c r="A4251" s="622" t="s">
        <v>22126</v>
      </c>
      <c r="B4251" s="618" t="s">
        <v>22127</v>
      </c>
      <c r="C4251" s="622" t="s">
        <v>4966</v>
      </c>
      <c r="D4251" s="622">
        <v>119.26</v>
      </c>
    </row>
    <row r="4252" spans="1:4">
      <c r="A4252" s="622" t="s">
        <v>22128</v>
      </c>
      <c r="B4252" s="618" t="s">
        <v>22129</v>
      </c>
      <c r="C4252" s="622" t="s">
        <v>4966</v>
      </c>
      <c r="D4252" s="622">
        <v>128.18</v>
      </c>
    </row>
    <row r="4253" spans="1:4">
      <c r="A4253" s="622" t="s">
        <v>22130</v>
      </c>
      <c r="B4253" s="618" t="s">
        <v>22131</v>
      </c>
      <c r="C4253" s="622" t="s">
        <v>4966</v>
      </c>
      <c r="D4253" s="622">
        <v>110.33</v>
      </c>
    </row>
    <row r="4254" spans="1:4">
      <c r="A4254" s="622" t="s">
        <v>22132</v>
      </c>
      <c r="B4254" s="618" t="s">
        <v>22133</v>
      </c>
      <c r="C4254" s="622" t="s">
        <v>4966</v>
      </c>
      <c r="D4254" s="622">
        <v>120.15</v>
      </c>
    </row>
    <row r="4255" spans="1:4">
      <c r="A4255" s="622" t="s">
        <v>22134</v>
      </c>
      <c r="B4255" s="618" t="s">
        <v>22135</v>
      </c>
      <c r="C4255" s="622" t="s">
        <v>4966</v>
      </c>
      <c r="D4255" s="622">
        <v>129.97</v>
      </c>
    </row>
    <row r="4256" spans="1:4">
      <c r="A4256" s="622" t="s">
        <v>6807</v>
      </c>
      <c r="B4256" s="618" t="s">
        <v>7556</v>
      </c>
      <c r="C4256" s="622" t="s">
        <v>4966</v>
      </c>
      <c r="D4256" s="622">
        <v>218.71</v>
      </c>
    </row>
    <row r="4257" spans="1:4">
      <c r="A4257" s="622" t="s">
        <v>6806</v>
      </c>
      <c r="B4257" s="618" t="s">
        <v>7557</v>
      </c>
      <c r="C4257" s="622" t="s">
        <v>4966</v>
      </c>
      <c r="D4257" s="622">
        <v>191.55</v>
      </c>
    </row>
    <row r="4258" spans="1:4">
      <c r="A4258" s="622" t="s">
        <v>6808</v>
      </c>
      <c r="B4258" s="618" t="s">
        <v>7558</v>
      </c>
      <c r="C4258" s="622" t="s">
        <v>4966</v>
      </c>
      <c r="D4258" s="622">
        <v>164.52</v>
      </c>
    </row>
    <row r="4259" spans="1:4">
      <c r="A4259" s="622" t="s">
        <v>6810</v>
      </c>
      <c r="B4259" s="618" t="s">
        <v>7559</v>
      </c>
      <c r="C4259" s="622" t="s">
        <v>4966</v>
      </c>
      <c r="D4259" s="622">
        <v>110.33</v>
      </c>
    </row>
    <row r="4260" spans="1:4">
      <c r="A4260" s="622" t="s">
        <v>6809</v>
      </c>
      <c r="B4260" s="618" t="s">
        <v>7560</v>
      </c>
      <c r="C4260" s="622" t="s">
        <v>4966</v>
      </c>
      <c r="D4260" s="622">
        <v>113.01</v>
      </c>
    </row>
    <row r="4261" spans="1:4">
      <c r="A4261" s="622" t="s">
        <v>6811</v>
      </c>
      <c r="B4261" s="618" t="s">
        <v>7561</v>
      </c>
      <c r="C4261" s="622" t="s">
        <v>4966</v>
      </c>
      <c r="D4261" s="622">
        <v>139.15</v>
      </c>
    </row>
    <row r="4262" spans="1:4">
      <c r="A4262" s="622">
        <v>215</v>
      </c>
      <c r="B4262" s="618" t="s">
        <v>6812</v>
      </c>
    </row>
    <row r="4263" spans="1:4">
      <c r="A4263" s="622" t="s">
        <v>6813</v>
      </c>
      <c r="B4263" s="618" t="s">
        <v>7562</v>
      </c>
      <c r="C4263" s="622" t="s">
        <v>252</v>
      </c>
      <c r="D4263" s="622">
        <v>167.7</v>
      </c>
    </row>
    <row r="4264" spans="1:4">
      <c r="A4264" s="622">
        <v>23</v>
      </c>
      <c r="B4264" s="618" t="s">
        <v>6814</v>
      </c>
    </row>
    <row r="4265" spans="1:4">
      <c r="A4265" s="622" t="s">
        <v>6815</v>
      </c>
      <c r="B4265" s="618" t="s">
        <v>6816</v>
      </c>
      <c r="C4265" s="622" t="s">
        <v>309</v>
      </c>
      <c r="D4265" s="622">
        <v>1946.01</v>
      </c>
    </row>
    <row r="4266" spans="1:4">
      <c r="A4266" s="622" t="s">
        <v>6817</v>
      </c>
      <c r="B4266" s="618" t="s">
        <v>6818</v>
      </c>
      <c r="C4266" s="622" t="s">
        <v>5252</v>
      </c>
      <c r="D4266" s="622">
        <v>1.1599999999999999</v>
      </c>
    </row>
    <row r="4267" spans="1:4">
      <c r="A4267" s="622" t="s">
        <v>6819</v>
      </c>
      <c r="B4267" s="618" t="s">
        <v>6820</v>
      </c>
      <c r="C4267" s="622" t="s">
        <v>309</v>
      </c>
      <c r="D4267" s="622">
        <v>1928.7</v>
      </c>
    </row>
    <row r="4268" spans="1:4">
      <c r="A4268" s="622" t="s">
        <v>6821</v>
      </c>
      <c r="B4268" s="618" t="s">
        <v>6822</v>
      </c>
      <c r="C4268" s="622" t="s">
        <v>5252</v>
      </c>
      <c r="D4268" s="622">
        <v>1.05</v>
      </c>
    </row>
    <row r="4269" spans="1:4">
      <c r="A4269" s="622" t="s">
        <v>6823</v>
      </c>
      <c r="B4269" s="618" t="s">
        <v>6824</v>
      </c>
      <c r="C4269" s="622" t="s">
        <v>309</v>
      </c>
      <c r="D4269" s="622">
        <v>8397.01</v>
      </c>
    </row>
    <row r="4270" spans="1:4">
      <c r="A4270" s="622" t="s">
        <v>6825</v>
      </c>
      <c r="B4270" s="618" t="s">
        <v>6826</v>
      </c>
      <c r="C4270" s="622" t="s">
        <v>5252</v>
      </c>
      <c r="D4270" s="622">
        <v>1.95</v>
      </c>
    </row>
    <row r="4271" spans="1:4">
      <c r="A4271" s="622">
        <v>31</v>
      </c>
      <c r="B4271" s="618" t="s">
        <v>6827</v>
      </c>
    </row>
    <row r="4272" spans="1:4">
      <c r="A4272" s="622">
        <v>33</v>
      </c>
      <c r="B4272" s="618" t="s">
        <v>6828</v>
      </c>
    </row>
    <row r="4273" spans="1:4">
      <c r="A4273" s="622" t="s">
        <v>6829</v>
      </c>
      <c r="B4273" s="618" t="s">
        <v>6830</v>
      </c>
      <c r="C4273" s="622" t="s">
        <v>152</v>
      </c>
      <c r="D4273" s="622">
        <v>0.33</v>
      </c>
    </row>
    <row r="4274" spans="1:4">
      <c r="A4274" s="622" t="s">
        <v>6831</v>
      </c>
      <c r="B4274" s="618" t="s">
        <v>6832</v>
      </c>
      <c r="C4274" s="622" t="s">
        <v>252</v>
      </c>
      <c r="D4274" s="622">
        <v>1380.6</v>
      </c>
    </row>
    <row r="4275" spans="1:4">
      <c r="A4275" s="622" t="s">
        <v>6833</v>
      </c>
      <c r="B4275" s="618" t="s">
        <v>6834</v>
      </c>
      <c r="C4275" s="622" t="s">
        <v>152</v>
      </c>
      <c r="D4275" s="622">
        <v>0.43</v>
      </c>
    </row>
    <row r="4276" spans="1:4">
      <c r="A4276" s="622" t="s">
        <v>6835</v>
      </c>
      <c r="B4276" s="618" t="s">
        <v>6836</v>
      </c>
      <c r="C4276" s="622" t="s">
        <v>252</v>
      </c>
      <c r="D4276" s="622">
        <v>3376</v>
      </c>
    </row>
    <row r="4277" spans="1:4">
      <c r="A4277" s="622">
        <v>34</v>
      </c>
      <c r="B4277" s="618" t="s">
        <v>6837</v>
      </c>
    </row>
    <row r="4278" spans="1:4">
      <c r="A4278" s="622" t="s">
        <v>6838</v>
      </c>
      <c r="B4278" s="618" t="s">
        <v>6839</v>
      </c>
      <c r="C4278" s="622" t="s">
        <v>152</v>
      </c>
      <c r="D4278" s="622">
        <v>0.96</v>
      </c>
    </row>
    <row r="4279" spans="1:4">
      <c r="A4279" s="622" t="s">
        <v>6840</v>
      </c>
      <c r="B4279" s="618" t="s">
        <v>6841</v>
      </c>
      <c r="C4279" s="622" t="s">
        <v>152</v>
      </c>
      <c r="D4279" s="622">
        <v>3.89</v>
      </c>
    </row>
    <row r="4280" spans="1:4">
      <c r="A4280" s="622" t="s">
        <v>6842</v>
      </c>
      <c r="B4280" s="618" t="s">
        <v>6843</v>
      </c>
      <c r="C4280" s="622" t="s">
        <v>152</v>
      </c>
      <c r="D4280" s="622">
        <v>3.39</v>
      </c>
    </row>
    <row r="4281" spans="1:4">
      <c r="A4281" s="622" t="s">
        <v>6844</v>
      </c>
      <c r="B4281" s="618" t="s">
        <v>6845</v>
      </c>
      <c r="C4281" s="622" t="s">
        <v>152</v>
      </c>
      <c r="D4281" s="622">
        <v>2.93</v>
      </c>
    </row>
    <row r="4282" spans="1:4">
      <c r="A4282" s="622" t="s">
        <v>6846</v>
      </c>
      <c r="B4282" s="618" t="s">
        <v>6847</v>
      </c>
      <c r="C4282" s="622" t="s">
        <v>152</v>
      </c>
      <c r="D4282" s="622">
        <v>2.42</v>
      </c>
    </row>
    <row r="4283" spans="1:4">
      <c r="A4283" s="622" t="s">
        <v>6848</v>
      </c>
      <c r="B4283" s="618" t="s">
        <v>6849</v>
      </c>
      <c r="C4283" s="622" t="s">
        <v>152</v>
      </c>
      <c r="D4283" s="622">
        <v>1.92</v>
      </c>
    </row>
    <row r="4284" spans="1:4">
      <c r="A4284" s="622" t="s">
        <v>6850</v>
      </c>
      <c r="B4284" s="618" t="s">
        <v>6851</v>
      </c>
      <c r="C4284" s="622" t="s">
        <v>152</v>
      </c>
      <c r="D4284" s="622">
        <v>1.46</v>
      </c>
    </row>
    <row r="4285" spans="1:4">
      <c r="A4285" s="622" t="s">
        <v>6852</v>
      </c>
      <c r="B4285" s="618" t="s">
        <v>6853</v>
      </c>
      <c r="C4285" s="622" t="s">
        <v>152</v>
      </c>
      <c r="D4285" s="622">
        <v>0.11</v>
      </c>
    </row>
    <row r="4286" spans="1:4">
      <c r="A4286" s="622" t="s">
        <v>6854</v>
      </c>
      <c r="B4286" s="618" t="s">
        <v>6855</v>
      </c>
      <c r="C4286" s="622" t="s">
        <v>152</v>
      </c>
      <c r="D4286" s="622">
        <v>0.11</v>
      </c>
    </row>
    <row r="4287" spans="1:4">
      <c r="A4287" s="622" t="s">
        <v>6856</v>
      </c>
      <c r="B4287" s="618" t="s">
        <v>6857</v>
      </c>
      <c r="C4287" s="622" t="s">
        <v>152</v>
      </c>
      <c r="D4287" s="622">
        <v>0.22</v>
      </c>
    </row>
    <row r="4288" spans="1:4">
      <c r="A4288" s="622" t="s">
        <v>6858</v>
      </c>
      <c r="B4288" s="618" t="s">
        <v>6859</v>
      </c>
      <c r="C4288" s="622" t="s">
        <v>152</v>
      </c>
      <c r="D4288" s="622">
        <v>0.16</v>
      </c>
    </row>
    <row r="4289" spans="1:4">
      <c r="A4289" s="622" t="s">
        <v>6860</v>
      </c>
      <c r="B4289" s="618" t="s">
        <v>6861</v>
      </c>
      <c r="C4289" s="622" t="s">
        <v>152</v>
      </c>
      <c r="D4289" s="622">
        <v>0.39</v>
      </c>
    </row>
    <row r="4290" spans="1:4">
      <c r="A4290" s="622" t="s">
        <v>6862</v>
      </c>
      <c r="B4290" s="618" t="s">
        <v>6863</v>
      </c>
      <c r="C4290" s="622" t="s">
        <v>152</v>
      </c>
      <c r="D4290" s="622">
        <v>0.33</v>
      </c>
    </row>
    <row r="4291" spans="1:4">
      <c r="A4291" s="622" t="s">
        <v>6864</v>
      </c>
      <c r="B4291" s="618" t="s">
        <v>6865</v>
      </c>
      <c r="C4291" s="622" t="s">
        <v>152</v>
      </c>
      <c r="D4291" s="622">
        <v>0.28000000000000003</v>
      </c>
    </row>
    <row r="4292" spans="1:4">
      <c r="A4292" s="622" t="s">
        <v>6866</v>
      </c>
      <c r="B4292" s="618" t="s">
        <v>6867</v>
      </c>
      <c r="C4292" s="622" t="s">
        <v>152</v>
      </c>
      <c r="D4292" s="622">
        <v>0.45</v>
      </c>
    </row>
    <row r="4293" spans="1:4">
      <c r="A4293" s="622" t="s">
        <v>6868</v>
      </c>
      <c r="B4293" s="618" t="s">
        <v>6869</v>
      </c>
      <c r="C4293" s="622" t="s">
        <v>152</v>
      </c>
      <c r="D4293" s="622">
        <v>0.79</v>
      </c>
    </row>
    <row r="4294" spans="1:4">
      <c r="A4294" s="622" t="s">
        <v>6870</v>
      </c>
      <c r="B4294" s="618" t="s">
        <v>6871</v>
      </c>
      <c r="C4294" s="622" t="s">
        <v>152</v>
      </c>
      <c r="D4294" s="622">
        <v>2.82</v>
      </c>
    </row>
    <row r="4295" spans="1:4">
      <c r="A4295" s="622" t="s">
        <v>6872</v>
      </c>
      <c r="B4295" s="618" t="s">
        <v>6873</v>
      </c>
      <c r="C4295" s="622" t="s">
        <v>152</v>
      </c>
      <c r="D4295" s="622">
        <v>2.37</v>
      </c>
    </row>
    <row r="4296" spans="1:4">
      <c r="A4296" s="622" t="s">
        <v>6874</v>
      </c>
      <c r="B4296" s="618" t="s">
        <v>6875</v>
      </c>
      <c r="C4296" s="622" t="s">
        <v>152</v>
      </c>
      <c r="D4296" s="622">
        <v>1.97</v>
      </c>
    </row>
    <row r="4297" spans="1:4">
      <c r="A4297" s="622" t="s">
        <v>6876</v>
      </c>
      <c r="B4297" s="618" t="s">
        <v>6877</v>
      </c>
      <c r="C4297" s="622" t="s">
        <v>152</v>
      </c>
      <c r="D4297" s="622">
        <v>1.58</v>
      </c>
    </row>
    <row r="4298" spans="1:4">
      <c r="A4298" s="622" t="s">
        <v>6878</v>
      </c>
      <c r="B4298" s="618" t="s">
        <v>6879</v>
      </c>
      <c r="C4298" s="622" t="s">
        <v>152</v>
      </c>
      <c r="D4298" s="622">
        <v>1.18</v>
      </c>
    </row>
    <row r="4299" spans="1:4">
      <c r="A4299" s="622" t="s">
        <v>6880</v>
      </c>
      <c r="B4299" s="618" t="s">
        <v>6881</v>
      </c>
      <c r="C4299" s="622" t="s">
        <v>152</v>
      </c>
      <c r="D4299" s="622">
        <v>3.22</v>
      </c>
    </row>
    <row r="4300" spans="1:4">
      <c r="A4300" s="622" t="s">
        <v>6882</v>
      </c>
      <c r="B4300" s="618" t="s">
        <v>6883</v>
      </c>
      <c r="C4300" s="622" t="s">
        <v>152</v>
      </c>
      <c r="D4300" s="622">
        <v>1.18</v>
      </c>
    </row>
    <row r="4301" spans="1:4">
      <c r="A4301" s="622" t="s">
        <v>6884</v>
      </c>
      <c r="B4301" s="618" t="s">
        <v>6885</v>
      </c>
      <c r="C4301" s="622" t="s">
        <v>152</v>
      </c>
      <c r="D4301" s="622">
        <v>4.8</v>
      </c>
    </row>
    <row r="4302" spans="1:4">
      <c r="A4302" s="622" t="s">
        <v>6886</v>
      </c>
      <c r="B4302" s="618" t="s">
        <v>6887</v>
      </c>
      <c r="C4302" s="622" t="s">
        <v>152</v>
      </c>
      <c r="D4302" s="622">
        <v>4.18</v>
      </c>
    </row>
    <row r="4303" spans="1:4">
      <c r="A4303" s="622" t="s">
        <v>6888</v>
      </c>
      <c r="B4303" s="618" t="s">
        <v>6889</v>
      </c>
      <c r="C4303" s="622" t="s">
        <v>152</v>
      </c>
      <c r="D4303" s="622">
        <v>3.61</v>
      </c>
    </row>
    <row r="4304" spans="1:4">
      <c r="A4304" s="622" t="s">
        <v>6890</v>
      </c>
      <c r="B4304" s="618" t="s">
        <v>6891</v>
      </c>
      <c r="C4304" s="622" t="s">
        <v>152</v>
      </c>
      <c r="D4304" s="622">
        <v>2.99</v>
      </c>
    </row>
    <row r="4305" spans="1:4">
      <c r="A4305" s="622" t="s">
        <v>6892</v>
      </c>
      <c r="B4305" s="618" t="s">
        <v>6893</v>
      </c>
      <c r="C4305" s="622" t="s">
        <v>152</v>
      </c>
      <c r="D4305" s="622">
        <v>2.37</v>
      </c>
    </row>
    <row r="4306" spans="1:4">
      <c r="A4306" s="622" t="s">
        <v>6894</v>
      </c>
      <c r="B4306" s="618" t="s">
        <v>6895</v>
      </c>
      <c r="C4306" s="622" t="s">
        <v>152</v>
      </c>
      <c r="D4306" s="622">
        <v>1.8</v>
      </c>
    </row>
    <row r="4307" spans="1:4">
      <c r="A4307" s="622">
        <v>35</v>
      </c>
      <c r="B4307" s="618" t="s">
        <v>6896</v>
      </c>
    </row>
    <row r="4308" spans="1:4">
      <c r="A4308" s="622" t="s">
        <v>6897</v>
      </c>
      <c r="B4308" s="618" t="s">
        <v>6898</v>
      </c>
      <c r="C4308" s="622" t="s">
        <v>252</v>
      </c>
      <c r="D4308" s="622">
        <v>11518.31</v>
      </c>
    </row>
    <row r="4309" spans="1:4">
      <c r="A4309" s="622" t="s">
        <v>6899</v>
      </c>
      <c r="B4309" s="618" t="s">
        <v>6900</v>
      </c>
      <c r="C4309" s="622" t="s">
        <v>252</v>
      </c>
      <c r="D4309" s="622">
        <v>3353.73</v>
      </c>
    </row>
    <row r="4310" spans="1:4">
      <c r="A4310" s="622" t="s">
        <v>6901</v>
      </c>
      <c r="B4310" s="618" t="s">
        <v>6902</v>
      </c>
      <c r="C4310" s="622" t="s">
        <v>252</v>
      </c>
      <c r="D4310" s="622">
        <v>10059.39</v>
      </c>
    </row>
    <row r="4311" spans="1:4">
      <c r="A4311" s="622" t="s">
        <v>6903</v>
      </c>
      <c r="B4311" s="618" t="s">
        <v>6904</v>
      </c>
      <c r="C4311" s="622" t="s">
        <v>252</v>
      </c>
      <c r="D4311" s="622">
        <v>6707.46</v>
      </c>
    </row>
    <row r="4312" spans="1:4">
      <c r="A4312" s="622" t="s">
        <v>6905</v>
      </c>
      <c r="B4312" s="618" t="s">
        <v>6906</v>
      </c>
      <c r="C4312" s="622" t="s">
        <v>252</v>
      </c>
      <c r="D4312" s="622">
        <v>2282.2399999999998</v>
      </c>
    </row>
    <row r="4313" spans="1:4">
      <c r="A4313" s="622" t="s">
        <v>6907</v>
      </c>
      <c r="B4313" s="618" t="s">
        <v>6908</v>
      </c>
      <c r="C4313" s="622" t="s">
        <v>252</v>
      </c>
      <c r="D4313" s="622">
        <v>9286.6299999999992</v>
      </c>
    </row>
    <row r="4314" spans="1:4">
      <c r="A4314" s="622" t="s">
        <v>6909</v>
      </c>
      <c r="B4314" s="618" t="s">
        <v>6910</v>
      </c>
      <c r="C4314" s="622" t="s">
        <v>252</v>
      </c>
      <c r="D4314" s="622">
        <v>7071.63</v>
      </c>
    </row>
    <row r="4315" spans="1:4">
      <c r="A4315" s="622" t="s">
        <v>6911</v>
      </c>
      <c r="B4315" s="618" t="s">
        <v>6912</v>
      </c>
      <c r="C4315" s="622" t="s">
        <v>252</v>
      </c>
      <c r="D4315" s="622">
        <v>3543.05</v>
      </c>
    </row>
    <row r="4316" spans="1:4">
      <c r="A4316" s="622" t="s">
        <v>6913</v>
      </c>
      <c r="B4316" s="618" t="s">
        <v>20809</v>
      </c>
      <c r="C4316" s="622" t="s">
        <v>152</v>
      </c>
      <c r="D4316" s="622">
        <v>0.68</v>
      </c>
    </row>
    <row r="4317" spans="1:4">
      <c r="A4317" s="622" t="s">
        <v>6914</v>
      </c>
      <c r="B4317" s="618" t="s">
        <v>6915</v>
      </c>
      <c r="C4317" s="622" t="s">
        <v>152</v>
      </c>
      <c r="D4317" s="622">
        <v>2.39</v>
      </c>
    </row>
    <row r="4318" spans="1:4">
      <c r="A4318" s="622" t="s">
        <v>6916</v>
      </c>
      <c r="B4318" s="618" t="s">
        <v>6917</v>
      </c>
      <c r="C4318" s="622" t="s">
        <v>152</v>
      </c>
      <c r="D4318" s="622">
        <v>2.1</v>
      </c>
    </row>
    <row r="4319" spans="1:4">
      <c r="A4319" s="622" t="s">
        <v>6918</v>
      </c>
      <c r="B4319" s="618" t="s">
        <v>6919</v>
      </c>
      <c r="C4319" s="622" t="s">
        <v>152</v>
      </c>
      <c r="D4319" s="622">
        <v>1.81</v>
      </c>
    </row>
    <row r="4320" spans="1:4">
      <c r="A4320" s="622" t="s">
        <v>6920</v>
      </c>
      <c r="B4320" s="618" t="s">
        <v>6921</v>
      </c>
      <c r="C4320" s="622" t="s">
        <v>152</v>
      </c>
      <c r="D4320" s="622">
        <v>1.54</v>
      </c>
    </row>
    <row r="4321" spans="1:4">
      <c r="A4321" s="622" t="s">
        <v>6922</v>
      </c>
      <c r="B4321" s="618" t="s">
        <v>6923</v>
      </c>
      <c r="C4321" s="622" t="s">
        <v>152</v>
      </c>
      <c r="D4321" s="622">
        <v>1.26</v>
      </c>
    </row>
    <row r="4322" spans="1:4">
      <c r="A4322" s="622" t="s">
        <v>6924</v>
      </c>
      <c r="B4322" s="618" t="s">
        <v>20810</v>
      </c>
      <c r="C4322" s="622" t="s">
        <v>152</v>
      </c>
      <c r="D4322" s="622">
        <v>0.97</v>
      </c>
    </row>
    <row r="4323" spans="1:4">
      <c r="A4323" s="622" t="s">
        <v>6925</v>
      </c>
      <c r="B4323" s="618" t="s">
        <v>6926</v>
      </c>
      <c r="C4323" s="622" t="s">
        <v>54</v>
      </c>
      <c r="D4323" s="622">
        <v>6</v>
      </c>
    </row>
    <row r="4324" spans="1:4">
      <c r="A4324" s="622" t="s">
        <v>6927</v>
      </c>
      <c r="B4324" s="618" t="s">
        <v>6928</v>
      </c>
      <c r="C4324" s="622" t="s">
        <v>6929</v>
      </c>
      <c r="D4324" s="622">
        <v>575.70000000000005</v>
      </c>
    </row>
    <row r="4325" spans="1:4">
      <c r="A4325" s="622" t="s">
        <v>6930</v>
      </c>
      <c r="B4325" s="618" t="s">
        <v>6931</v>
      </c>
      <c r="C4325" s="622" t="s">
        <v>6929</v>
      </c>
      <c r="D4325" s="622">
        <v>443.32</v>
      </c>
    </row>
    <row r="4326" spans="1:4">
      <c r="A4326" s="622" t="s">
        <v>6932</v>
      </c>
      <c r="B4326" s="618" t="s">
        <v>6933</v>
      </c>
      <c r="C4326" s="622" t="s">
        <v>6929</v>
      </c>
      <c r="D4326" s="622">
        <v>716.26</v>
      </c>
    </row>
    <row r="4327" spans="1:4">
      <c r="A4327" s="622" t="s">
        <v>6934</v>
      </c>
      <c r="B4327" s="618" t="s">
        <v>6935</v>
      </c>
      <c r="C4327" s="622" t="s">
        <v>6929</v>
      </c>
      <c r="D4327" s="622">
        <v>651.39</v>
      </c>
    </row>
    <row r="4328" spans="1:4">
      <c r="A4328" s="622" t="s">
        <v>6936</v>
      </c>
      <c r="B4328" s="618" t="s">
        <v>6937</v>
      </c>
      <c r="C4328" s="622" t="s">
        <v>252</v>
      </c>
      <c r="D4328" s="622">
        <v>1498.81</v>
      </c>
    </row>
    <row r="4329" spans="1:4">
      <c r="A4329" s="622" t="s">
        <v>6938</v>
      </c>
      <c r="B4329" s="618" t="s">
        <v>6939</v>
      </c>
      <c r="C4329" s="622" t="s">
        <v>6929</v>
      </c>
      <c r="D4329" s="622">
        <v>965.45</v>
      </c>
    </row>
    <row r="4330" spans="1:4">
      <c r="A4330" s="622" t="s">
        <v>6940</v>
      </c>
      <c r="B4330" s="618" t="s">
        <v>6941</v>
      </c>
      <c r="C4330" s="622" t="s">
        <v>6929</v>
      </c>
      <c r="D4330" s="622">
        <v>921.03</v>
      </c>
    </row>
    <row r="4331" spans="1:4">
      <c r="A4331" s="622" t="s">
        <v>6942</v>
      </c>
      <c r="B4331" s="618" t="s">
        <v>6943</v>
      </c>
      <c r="C4331" s="622" t="s">
        <v>6929</v>
      </c>
      <c r="D4331" s="622">
        <v>1463.16</v>
      </c>
    </row>
    <row r="4332" spans="1:4">
      <c r="A4332" s="622" t="s">
        <v>6944</v>
      </c>
      <c r="B4332" s="618" t="s">
        <v>6945</v>
      </c>
      <c r="C4332" s="622" t="s">
        <v>6929</v>
      </c>
      <c r="D4332" s="622">
        <v>1297.42</v>
      </c>
    </row>
    <row r="4333" spans="1:4">
      <c r="A4333" s="622" t="s">
        <v>6946</v>
      </c>
      <c r="B4333" s="618" t="s">
        <v>6947</v>
      </c>
      <c r="C4333" s="622" t="s">
        <v>6929</v>
      </c>
      <c r="D4333" s="622">
        <v>1768.4</v>
      </c>
    </row>
    <row r="4334" spans="1:4">
      <c r="A4334" s="622" t="s">
        <v>6948</v>
      </c>
      <c r="B4334" s="618" t="s">
        <v>6949</v>
      </c>
      <c r="C4334" s="622" t="s">
        <v>6929</v>
      </c>
      <c r="D4334" s="622">
        <v>1889.35</v>
      </c>
    </row>
    <row r="4335" spans="1:4">
      <c r="A4335" s="622" t="s">
        <v>6950</v>
      </c>
      <c r="B4335" s="618" t="s">
        <v>6951</v>
      </c>
      <c r="C4335" s="622" t="s">
        <v>6929</v>
      </c>
      <c r="D4335" s="622">
        <v>1702.65</v>
      </c>
    </row>
    <row r="4336" spans="1:4">
      <c r="A4336" s="622" t="s">
        <v>6952</v>
      </c>
      <c r="B4336" s="618" t="s">
        <v>6953</v>
      </c>
      <c r="C4336" s="622" t="s">
        <v>6929</v>
      </c>
      <c r="D4336" s="622">
        <v>1230.94</v>
      </c>
    </row>
    <row r="4337" spans="1:4">
      <c r="A4337" s="622" t="s">
        <v>6954</v>
      </c>
      <c r="B4337" s="618" t="s">
        <v>6955</v>
      </c>
      <c r="C4337" s="622" t="s">
        <v>6929</v>
      </c>
      <c r="D4337" s="622">
        <v>1304.05</v>
      </c>
    </row>
    <row r="4338" spans="1:4">
      <c r="A4338" s="622" t="s">
        <v>6956</v>
      </c>
      <c r="B4338" s="618" t="s">
        <v>6957</v>
      </c>
      <c r="C4338" s="622" t="s">
        <v>6929</v>
      </c>
      <c r="D4338" s="622">
        <v>1528.35</v>
      </c>
    </row>
    <row r="4339" spans="1:4">
      <c r="A4339" s="622" t="s">
        <v>6958</v>
      </c>
      <c r="B4339" s="618" t="s">
        <v>6959</v>
      </c>
      <c r="C4339" s="622" t="s">
        <v>6929</v>
      </c>
      <c r="D4339" s="622">
        <v>2221.52</v>
      </c>
    </row>
    <row r="4340" spans="1:4">
      <c r="A4340" s="622" t="s">
        <v>6960</v>
      </c>
      <c r="B4340" s="618" t="s">
        <v>6961</v>
      </c>
      <c r="C4340" s="622" t="s">
        <v>6929</v>
      </c>
      <c r="D4340" s="622">
        <v>1401.37</v>
      </c>
    </row>
    <row r="4341" spans="1:4">
      <c r="A4341" s="622" t="s">
        <v>6962</v>
      </c>
      <c r="B4341" s="618" t="s">
        <v>6963</v>
      </c>
      <c r="C4341" s="622" t="s">
        <v>6929</v>
      </c>
      <c r="D4341" s="622">
        <v>1212.05</v>
      </c>
    </row>
    <row r="4342" spans="1:4">
      <c r="A4342" s="622" t="s">
        <v>6964</v>
      </c>
      <c r="B4342" s="618" t="s">
        <v>6965</v>
      </c>
      <c r="C4342" s="622" t="s">
        <v>6929</v>
      </c>
      <c r="D4342" s="622">
        <v>1655.39</v>
      </c>
    </row>
    <row r="4343" spans="1:4">
      <c r="A4343" s="622" t="s">
        <v>6966</v>
      </c>
      <c r="B4343" s="618" t="s">
        <v>6967</v>
      </c>
      <c r="C4343" s="622" t="s">
        <v>6929</v>
      </c>
      <c r="D4343" s="622">
        <v>967.79</v>
      </c>
    </row>
    <row r="4344" spans="1:4">
      <c r="A4344" s="622" t="s">
        <v>6968</v>
      </c>
      <c r="B4344" s="618" t="s">
        <v>6969</v>
      </c>
      <c r="C4344" s="622" t="s">
        <v>6929</v>
      </c>
      <c r="D4344" s="622">
        <v>1768.4</v>
      </c>
    </row>
    <row r="4345" spans="1:4">
      <c r="A4345" s="622" t="s">
        <v>6970</v>
      </c>
      <c r="B4345" s="618" t="s">
        <v>6971</v>
      </c>
      <c r="C4345" s="622" t="s">
        <v>6929</v>
      </c>
      <c r="D4345" s="622">
        <v>1401.37</v>
      </c>
    </row>
    <row r="4346" spans="1:4">
      <c r="A4346" s="622" t="s">
        <v>6972</v>
      </c>
      <c r="B4346" s="618" t="s">
        <v>6973</v>
      </c>
      <c r="C4346" s="622" t="s">
        <v>6929</v>
      </c>
      <c r="D4346" s="622">
        <v>1700.46</v>
      </c>
    </row>
    <row r="4347" spans="1:4">
      <c r="A4347" s="622" t="s">
        <v>6974</v>
      </c>
      <c r="B4347" s="618" t="s">
        <v>6975</v>
      </c>
      <c r="C4347" s="622" t="s">
        <v>6929</v>
      </c>
      <c r="D4347" s="622">
        <v>1632.52</v>
      </c>
    </row>
    <row r="4348" spans="1:4">
      <c r="A4348" s="622" t="s">
        <v>6976</v>
      </c>
      <c r="B4348" s="618" t="s">
        <v>6977</v>
      </c>
      <c r="C4348" s="622" t="s">
        <v>6929</v>
      </c>
      <c r="D4348" s="622">
        <v>1477.29</v>
      </c>
    </row>
    <row r="4349" spans="1:4">
      <c r="A4349" s="622" t="s">
        <v>6978</v>
      </c>
      <c r="B4349" s="618" t="s">
        <v>6979</v>
      </c>
      <c r="C4349" s="622" t="s">
        <v>6929</v>
      </c>
      <c r="D4349" s="622">
        <v>1486.7</v>
      </c>
    </row>
    <row r="4350" spans="1:4">
      <c r="A4350" s="622" t="s">
        <v>6980</v>
      </c>
      <c r="B4350" s="618" t="s">
        <v>6981</v>
      </c>
      <c r="C4350" s="622" t="s">
        <v>6929</v>
      </c>
      <c r="D4350" s="622">
        <v>1204.6099999999999</v>
      </c>
    </row>
    <row r="4351" spans="1:4">
      <c r="A4351" s="622" t="s">
        <v>6982</v>
      </c>
      <c r="B4351" s="618" t="s">
        <v>6983</v>
      </c>
      <c r="C4351" s="622" t="s">
        <v>6929</v>
      </c>
      <c r="D4351" s="622">
        <v>1285.1199999999999</v>
      </c>
    </row>
    <row r="4352" spans="1:4">
      <c r="A4352" s="622" t="s">
        <v>6984</v>
      </c>
      <c r="B4352" s="618" t="s">
        <v>6985</v>
      </c>
      <c r="C4352" s="622" t="s">
        <v>6929</v>
      </c>
      <c r="D4352" s="622">
        <v>1111.46</v>
      </c>
    </row>
    <row r="4353" spans="1:4">
      <c r="A4353" s="622" t="s">
        <v>6986</v>
      </c>
      <c r="B4353" s="618" t="s">
        <v>6987</v>
      </c>
      <c r="C4353" s="622" t="s">
        <v>6929</v>
      </c>
      <c r="D4353" s="622">
        <v>602.05999999999995</v>
      </c>
    </row>
    <row r="4354" spans="1:4">
      <c r="A4354" s="622" t="s">
        <v>6988</v>
      </c>
      <c r="B4354" s="618" t="s">
        <v>6989</v>
      </c>
      <c r="C4354" s="622" t="s">
        <v>6929</v>
      </c>
      <c r="D4354" s="622">
        <v>707.26</v>
      </c>
    </row>
    <row r="4355" spans="1:4">
      <c r="A4355" s="622" t="s">
        <v>6990</v>
      </c>
      <c r="B4355" s="618" t="s">
        <v>6991</v>
      </c>
      <c r="C4355" s="622" t="s">
        <v>6929</v>
      </c>
      <c r="D4355" s="622">
        <v>965.45</v>
      </c>
    </row>
    <row r="4356" spans="1:4">
      <c r="A4356" s="622">
        <v>37</v>
      </c>
      <c r="B4356" s="618" t="s">
        <v>6992</v>
      </c>
    </row>
    <row r="4357" spans="1:4">
      <c r="A4357" s="622" t="s">
        <v>6993</v>
      </c>
      <c r="B4357" s="618" t="s">
        <v>6994</v>
      </c>
      <c r="C4357" s="622" t="s">
        <v>5252</v>
      </c>
      <c r="D4357" s="622">
        <v>1.1599999999999999</v>
      </c>
    </row>
    <row r="4358" spans="1:4">
      <c r="A4358" s="622" t="s">
        <v>6995</v>
      </c>
      <c r="B4358" s="618" t="s">
        <v>7563</v>
      </c>
      <c r="C4358" s="622" t="s">
        <v>4966</v>
      </c>
      <c r="D4358" s="622">
        <v>33.97</v>
      </c>
    </row>
    <row r="4359" spans="1:4">
      <c r="A4359" s="622">
        <v>38</v>
      </c>
      <c r="B4359" s="618" t="s">
        <v>6996</v>
      </c>
    </row>
    <row r="4360" spans="1:4">
      <c r="A4360" s="622" t="s">
        <v>6997</v>
      </c>
      <c r="B4360" s="618" t="s">
        <v>20811</v>
      </c>
      <c r="C4360" s="622" t="s">
        <v>152</v>
      </c>
      <c r="D4360" s="622">
        <v>0.22</v>
      </c>
    </row>
    <row r="4361" spans="1:4">
      <c r="A4361" s="622" t="s">
        <v>6998</v>
      </c>
      <c r="B4361" s="618" t="s">
        <v>6999</v>
      </c>
      <c r="C4361" s="622" t="s">
        <v>152</v>
      </c>
      <c r="D4361" s="622">
        <v>0.84</v>
      </c>
    </row>
    <row r="4362" spans="1:4">
      <c r="A4362" s="622" t="s">
        <v>7000</v>
      </c>
      <c r="B4362" s="618" t="s">
        <v>7001</v>
      </c>
      <c r="C4362" s="622" t="s">
        <v>152</v>
      </c>
      <c r="D4362" s="622">
        <v>0.73</v>
      </c>
    </row>
    <row r="4363" spans="1:4">
      <c r="A4363" s="622" t="s">
        <v>7002</v>
      </c>
      <c r="B4363" s="618" t="s">
        <v>7003</v>
      </c>
      <c r="C4363" s="622" t="s">
        <v>152</v>
      </c>
      <c r="D4363" s="622">
        <v>0.63</v>
      </c>
    </row>
    <row r="4364" spans="1:4">
      <c r="A4364" s="622" t="s">
        <v>7004</v>
      </c>
      <c r="B4364" s="618" t="s">
        <v>7005</v>
      </c>
      <c r="C4364" s="622" t="s">
        <v>152</v>
      </c>
      <c r="D4364" s="622">
        <v>0.53</v>
      </c>
    </row>
    <row r="4365" spans="1:4">
      <c r="A4365" s="622" t="s">
        <v>7006</v>
      </c>
      <c r="B4365" s="618" t="s">
        <v>7007</v>
      </c>
      <c r="C4365" s="622" t="s">
        <v>152</v>
      </c>
      <c r="D4365" s="622">
        <v>0.43</v>
      </c>
    </row>
    <row r="4366" spans="1:4">
      <c r="A4366" s="622" t="s">
        <v>7008</v>
      </c>
      <c r="B4366" s="618" t="s">
        <v>20812</v>
      </c>
      <c r="C4366" s="622" t="s">
        <v>152</v>
      </c>
      <c r="D4366" s="622">
        <v>0.32</v>
      </c>
    </row>
    <row r="4367" spans="1:4">
      <c r="A4367" s="622" t="s">
        <v>7009</v>
      </c>
      <c r="B4367" s="618" t="s">
        <v>7010</v>
      </c>
      <c r="C4367" s="622" t="s">
        <v>152</v>
      </c>
      <c r="D4367" s="622">
        <v>7.0000000000000007E-2</v>
      </c>
    </row>
    <row r="4368" spans="1:4">
      <c r="A4368" s="622" t="s">
        <v>7011</v>
      </c>
      <c r="B4368" s="618" t="s">
        <v>7012</v>
      </c>
      <c r="C4368" s="622" t="s">
        <v>152</v>
      </c>
      <c r="D4368" s="622">
        <v>0.49</v>
      </c>
    </row>
    <row r="4369" spans="1:4">
      <c r="A4369" s="622" t="s">
        <v>7013</v>
      </c>
      <c r="B4369" s="618" t="s">
        <v>7014</v>
      </c>
      <c r="C4369" s="622" t="s">
        <v>152</v>
      </c>
      <c r="D4369" s="622">
        <v>2.0099999999999998</v>
      </c>
    </row>
    <row r="4370" spans="1:4">
      <c r="A4370" s="622" t="s">
        <v>7015</v>
      </c>
      <c r="B4370" s="618" t="s">
        <v>7016</v>
      </c>
      <c r="C4370" s="622" t="s">
        <v>152</v>
      </c>
      <c r="D4370" s="622">
        <v>1.76</v>
      </c>
    </row>
    <row r="4371" spans="1:4">
      <c r="A4371" s="622" t="s">
        <v>7017</v>
      </c>
      <c r="B4371" s="618" t="s">
        <v>7018</v>
      </c>
      <c r="C4371" s="622" t="s">
        <v>152</v>
      </c>
      <c r="D4371" s="622">
        <v>1.5</v>
      </c>
    </row>
    <row r="4372" spans="1:4">
      <c r="A4372" s="622" t="s">
        <v>7019</v>
      </c>
      <c r="B4372" s="618" t="s">
        <v>7020</v>
      </c>
      <c r="C4372" s="622" t="s">
        <v>152</v>
      </c>
      <c r="D4372" s="622">
        <v>1.25</v>
      </c>
    </row>
    <row r="4373" spans="1:4">
      <c r="A4373" s="622" t="s">
        <v>7021</v>
      </c>
      <c r="B4373" s="618" t="s">
        <v>7022</v>
      </c>
      <c r="C4373" s="622" t="s">
        <v>152</v>
      </c>
      <c r="D4373" s="622">
        <v>1</v>
      </c>
    </row>
    <row r="4374" spans="1:4">
      <c r="A4374" s="622" t="s">
        <v>7023</v>
      </c>
      <c r="B4374" s="618" t="s">
        <v>7024</v>
      </c>
      <c r="C4374" s="622" t="s">
        <v>152</v>
      </c>
      <c r="D4374" s="622">
        <v>0.74</v>
      </c>
    </row>
    <row r="4375" spans="1:4">
      <c r="A4375" s="622" t="s">
        <v>7025</v>
      </c>
      <c r="B4375" s="618" t="s">
        <v>7026</v>
      </c>
      <c r="C4375" s="622" t="s">
        <v>152</v>
      </c>
      <c r="D4375" s="622">
        <v>7.0000000000000007E-2</v>
      </c>
    </row>
    <row r="4376" spans="1:4">
      <c r="A4376" s="622" t="s">
        <v>7027</v>
      </c>
      <c r="B4376" s="618" t="s">
        <v>7028</v>
      </c>
      <c r="C4376" s="622" t="s">
        <v>152</v>
      </c>
      <c r="D4376" s="622">
        <v>0.11</v>
      </c>
    </row>
    <row r="4377" spans="1:4">
      <c r="A4377" s="622" t="s">
        <v>7029</v>
      </c>
      <c r="B4377" s="618" t="s">
        <v>7030</v>
      </c>
      <c r="C4377" s="622" t="s">
        <v>152</v>
      </c>
      <c r="D4377" s="622">
        <v>0.09</v>
      </c>
    </row>
    <row r="4378" spans="1:4">
      <c r="A4378" s="622" t="s">
        <v>7031</v>
      </c>
      <c r="B4378" s="618" t="s">
        <v>7032</v>
      </c>
      <c r="C4378" s="622" t="s">
        <v>152</v>
      </c>
      <c r="D4378" s="622">
        <v>0.2</v>
      </c>
    </row>
    <row r="4379" spans="1:4">
      <c r="A4379" s="622" t="s">
        <v>7033</v>
      </c>
      <c r="B4379" s="618" t="s">
        <v>7034</v>
      </c>
      <c r="C4379" s="622" t="s">
        <v>152</v>
      </c>
      <c r="D4379" s="622">
        <v>0.16</v>
      </c>
    </row>
    <row r="4380" spans="1:4">
      <c r="A4380" s="622" t="s">
        <v>7035</v>
      </c>
      <c r="B4380" s="618" t="s">
        <v>7036</v>
      </c>
      <c r="C4380" s="622" t="s">
        <v>152</v>
      </c>
      <c r="D4380" s="622">
        <v>0.14000000000000001</v>
      </c>
    </row>
    <row r="4381" spans="1:4">
      <c r="A4381" s="622" t="s">
        <v>7037</v>
      </c>
      <c r="B4381" s="618" t="s">
        <v>7038</v>
      </c>
      <c r="C4381" s="622" t="s">
        <v>152</v>
      </c>
      <c r="D4381" s="622">
        <v>0.22</v>
      </c>
    </row>
    <row r="4382" spans="1:4">
      <c r="A4382" s="622" t="s">
        <v>7039</v>
      </c>
      <c r="B4382" s="618" t="s">
        <v>7040</v>
      </c>
      <c r="C4382" s="622" t="s">
        <v>152</v>
      </c>
      <c r="D4382" s="622">
        <v>0.42</v>
      </c>
    </row>
    <row r="4383" spans="1:4">
      <c r="A4383" s="622" t="s">
        <v>7041</v>
      </c>
      <c r="B4383" s="618" t="s">
        <v>7042</v>
      </c>
      <c r="C4383" s="622" t="s">
        <v>152</v>
      </c>
      <c r="D4383" s="622">
        <v>1.45</v>
      </c>
    </row>
    <row r="4384" spans="1:4">
      <c r="A4384" s="622" t="s">
        <v>7043</v>
      </c>
      <c r="B4384" s="618" t="s">
        <v>7044</v>
      </c>
      <c r="C4384" s="622" t="s">
        <v>152</v>
      </c>
      <c r="D4384" s="622">
        <v>1.23</v>
      </c>
    </row>
    <row r="4385" spans="1:4">
      <c r="A4385" s="622" t="s">
        <v>7045</v>
      </c>
      <c r="B4385" s="618" t="s">
        <v>7046</v>
      </c>
      <c r="C4385" s="622" t="s">
        <v>152</v>
      </c>
      <c r="D4385" s="622">
        <v>1.03</v>
      </c>
    </row>
    <row r="4386" spans="1:4">
      <c r="A4386" s="622" t="s">
        <v>7047</v>
      </c>
      <c r="B4386" s="618" t="s">
        <v>7048</v>
      </c>
      <c r="C4386" s="622" t="s">
        <v>152</v>
      </c>
      <c r="D4386" s="622">
        <v>0.82</v>
      </c>
    </row>
    <row r="4387" spans="1:4">
      <c r="A4387" s="622" t="s">
        <v>7049</v>
      </c>
      <c r="B4387" s="618" t="s">
        <v>7050</v>
      </c>
      <c r="C4387" s="622" t="s">
        <v>152</v>
      </c>
      <c r="D4387" s="622">
        <v>0.62</v>
      </c>
    </row>
    <row r="4388" spans="1:4">
      <c r="A4388" s="622" t="s">
        <v>7051</v>
      </c>
      <c r="B4388" s="618" t="s">
        <v>7052</v>
      </c>
      <c r="C4388" s="622" t="s">
        <v>152</v>
      </c>
      <c r="D4388" s="622">
        <v>1.63</v>
      </c>
    </row>
    <row r="4389" spans="1:4">
      <c r="A4389" s="622" t="s">
        <v>7053</v>
      </c>
      <c r="B4389" s="618" t="s">
        <v>7054</v>
      </c>
      <c r="C4389" s="622" t="s">
        <v>152</v>
      </c>
      <c r="D4389" s="622">
        <v>0.62</v>
      </c>
    </row>
    <row r="4390" spans="1:4">
      <c r="A4390" s="622" t="s">
        <v>7055</v>
      </c>
      <c r="B4390" s="618" t="s">
        <v>7056</v>
      </c>
      <c r="C4390" s="622" t="s">
        <v>152</v>
      </c>
      <c r="D4390" s="622">
        <v>2.46</v>
      </c>
    </row>
    <row r="4391" spans="1:4">
      <c r="A4391" s="622" t="s">
        <v>7057</v>
      </c>
      <c r="B4391" s="618" t="s">
        <v>7058</v>
      </c>
      <c r="C4391" s="622" t="s">
        <v>152</v>
      </c>
      <c r="D4391" s="622">
        <v>2.14</v>
      </c>
    </row>
    <row r="4392" spans="1:4">
      <c r="A4392" s="622" t="s">
        <v>7059</v>
      </c>
      <c r="B4392" s="618" t="s">
        <v>7060</v>
      </c>
      <c r="C4392" s="622" t="s">
        <v>152</v>
      </c>
      <c r="D4392" s="622">
        <v>1.83</v>
      </c>
    </row>
    <row r="4393" spans="1:4">
      <c r="A4393" s="622" t="s">
        <v>7061</v>
      </c>
      <c r="B4393" s="618" t="s">
        <v>7062</v>
      </c>
      <c r="C4393" s="622" t="s">
        <v>152</v>
      </c>
      <c r="D4393" s="622">
        <v>1.52</v>
      </c>
    </row>
    <row r="4394" spans="1:4">
      <c r="A4394" s="622" t="s">
        <v>7063</v>
      </c>
      <c r="B4394" s="618" t="s">
        <v>7064</v>
      </c>
      <c r="C4394" s="622" t="s">
        <v>152</v>
      </c>
      <c r="D4394" s="622">
        <v>1.23</v>
      </c>
    </row>
    <row r="4395" spans="1:4">
      <c r="A4395" s="622" t="s">
        <v>7065</v>
      </c>
      <c r="B4395" s="618" t="s">
        <v>7066</v>
      </c>
      <c r="C4395" s="622" t="s">
        <v>152</v>
      </c>
      <c r="D4395" s="622">
        <v>0.92</v>
      </c>
    </row>
    <row r="4396" spans="1:4">
      <c r="A4396" s="622" t="s">
        <v>7067</v>
      </c>
      <c r="B4396" s="618" t="s">
        <v>7068</v>
      </c>
      <c r="C4396" s="622" t="s">
        <v>152</v>
      </c>
      <c r="D4396" s="622">
        <v>0.14000000000000001</v>
      </c>
    </row>
    <row r="4397" spans="1:4">
      <c r="A4397" s="622" t="s">
        <v>7069</v>
      </c>
      <c r="B4397" s="618" t="s">
        <v>7070</v>
      </c>
      <c r="C4397" s="622" t="s">
        <v>152</v>
      </c>
      <c r="D4397" s="622">
        <v>0.56000000000000005</v>
      </c>
    </row>
    <row r="4398" spans="1:4">
      <c r="A4398" s="622" t="s">
        <v>7071</v>
      </c>
      <c r="B4398" s="618" t="s">
        <v>7072</v>
      </c>
      <c r="C4398" s="622" t="s">
        <v>152</v>
      </c>
      <c r="D4398" s="622">
        <v>0.5</v>
      </c>
    </row>
    <row r="4399" spans="1:4">
      <c r="A4399" s="622" t="s">
        <v>7073</v>
      </c>
      <c r="B4399" s="618" t="s">
        <v>7074</v>
      </c>
      <c r="C4399" s="622" t="s">
        <v>152</v>
      </c>
      <c r="D4399" s="622">
        <v>0.45</v>
      </c>
    </row>
    <row r="4400" spans="1:4">
      <c r="A4400" s="622" t="s">
        <v>7075</v>
      </c>
      <c r="B4400" s="618" t="s">
        <v>7076</v>
      </c>
      <c r="C4400" s="622" t="s">
        <v>152</v>
      </c>
      <c r="D4400" s="622">
        <v>0.33</v>
      </c>
    </row>
    <row r="4401" spans="1:4">
      <c r="A4401" s="622" t="s">
        <v>7077</v>
      </c>
      <c r="B4401" s="618" t="s">
        <v>7078</v>
      </c>
      <c r="C4401" s="622" t="s">
        <v>152</v>
      </c>
      <c r="D4401" s="622">
        <v>0.28000000000000003</v>
      </c>
    </row>
    <row r="4402" spans="1:4">
      <c r="A4402" s="622" t="s">
        <v>7079</v>
      </c>
      <c r="B4402" s="618" t="s">
        <v>7080</v>
      </c>
      <c r="C4402" s="622" t="s">
        <v>152</v>
      </c>
      <c r="D4402" s="622">
        <v>0.22</v>
      </c>
    </row>
    <row r="4403" spans="1:4">
      <c r="A4403" s="622" t="s">
        <v>7081</v>
      </c>
      <c r="B4403" s="618" t="s">
        <v>7082</v>
      </c>
      <c r="C4403" s="622" t="s">
        <v>152</v>
      </c>
      <c r="D4403" s="622">
        <v>0.12</v>
      </c>
    </row>
    <row r="4404" spans="1:4">
      <c r="A4404" s="622" t="s">
        <v>7083</v>
      </c>
      <c r="B4404" s="618" t="s">
        <v>7084</v>
      </c>
      <c r="C4404" s="622" t="s">
        <v>152</v>
      </c>
      <c r="D4404" s="622">
        <v>0.41</v>
      </c>
    </row>
    <row r="4405" spans="1:4">
      <c r="A4405" s="622" t="s">
        <v>7085</v>
      </c>
      <c r="B4405" s="618" t="s">
        <v>7086</v>
      </c>
      <c r="C4405" s="622" t="s">
        <v>152</v>
      </c>
      <c r="D4405" s="622">
        <v>0.36</v>
      </c>
    </row>
    <row r="4406" spans="1:4">
      <c r="A4406" s="622" t="s">
        <v>7087</v>
      </c>
      <c r="B4406" s="618" t="s">
        <v>7088</v>
      </c>
      <c r="C4406" s="622" t="s">
        <v>152</v>
      </c>
      <c r="D4406" s="622">
        <v>0.28000000000000003</v>
      </c>
    </row>
    <row r="4407" spans="1:4">
      <c r="A4407" s="622" t="s">
        <v>7089</v>
      </c>
      <c r="B4407" s="618" t="s">
        <v>7090</v>
      </c>
      <c r="C4407" s="622" t="s">
        <v>152</v>
      </c>
      <c r="D4407" s="622">
        <v>0.22</v>
      </c>
    </row>
    <row r="4408" spans="1:4">
      <c r="A4408" s="622" t="s">
        <v>7091</v>
      </c>
      <c r="B4408" s="618" t="s">
        <v>7092</v>
      </c>
      <c r="C4408" s="622" t="s">
        <v>152</v>
      </c>
      <c r="D4408" s="622">
        <v>0.19</v>
      </c>
    </row>
    <row r="4409" spans="1:4">
      <c r="A4409" s="622" t="s">
        <v>7093</v>
      </c>
      <c r="B4409" s="618" t="s">
        <v>7094</v>
      </c>
      <c r="C4409" s="622" t="s">
        <v>152</v>
      </c>
      <c r="D4409" s="622">
        <v>0.48</v>
      </c>
    </row>
    <row r="4410" spans="1:4">
      <c r="A4410" s="622" t="s">
        <v>7095</v>
      </c>
      <c r="B4410" s="618" t="s">
        <v>7096</v>
      </c>
      <c r="C4410" s="622" t="s">
        <v>152</v>
      </c>
      <c r="D4410" s="622">
        <v>0.18</v>
      </c>
    </row>
    <row r="4411" spans="1:4">
      <c r="A4411" s="622" t="s">
        <v>7097</v>
      </c>
      <c r="B4411" s="618" t="s">
        <v>7098</v>
      </c>
      <c r="C4411" s="622" t="s">
        <v>152</v>
      </c>
      <c r="D4411" s="622">
        <v>0.62</v>
      </c>
    </row>
    <row r="4412" spans="1:4">
      <c r="A4412" s="622" t="s">
        <v>7099</v>
      </c>
      <c r="B4412" s="618" t="s">
        <v>7100</v>
      </c>
      <c r="C4412" s="622" t="s">
        <v>152</v>
      </c>
      <c r="D4412" s="622">
        <v>0.45</v>
      </c>
    </row>
    <row r="4413" spans="1:4">
      <c r="A4413" s="622" t="s">
        <v>7101</v>
      </c>
      <c r="B4413" s="618" t="s">
        <v>7102</v>
      </c>
      <c r="C4413" s="622" t="s">
        <v>152</v>
      </c>
      <c r="D4413" s="622">
        <v>0.37</v>
      </c>
    </row>
    <row r="4414" spans="1:4">
      <c r="A4414" s="622" t="s">
        <v>7103</v>
      </c>
      <c r="B4414" s="618" t="s">
        <v>7104</v>
      </c>
      <c r="C4414" s="622" t="s">
        <v>152</v>
      </c>
      <c r="D4414" s="622">
        <v>0.27</v>
      </c>
    </row>
    <row r="4415" spans="1:4">
      <c r="A4415" s="622" t="s">
        <v>7105</v>
      </c>
      <c r="B4415" s="618" t="s">
        <v>7106</v>
      </c>
      <c r="C4415" s="622" t="s">
        <v>152</v>
      </c>
      <c r="D4415" s="622">
        <v>0.73</v>
      </c>
    </row>
    <row r="4416" spans="1:4">
      <c r="A4416" s="622" t="s">
        <v>7107</v>
      </c>
      <c r="B4416" s="618" t="s">
        <v>7108</v>
      </c>
      <c r="C4416" s="622" t="s">
        <v>152</v>
      </c>
      <c r="D4416" s="622">
        <v>0.53</v>
      </c>
    </row>
    <row r="4417" spans="1:4">
      <c r="A4417" s="622">
        <v>39</v>
      </c>
      <c r="B4417" s="618" t="s">
        <v>7109</v>
      </c>
    </row>
    <row r="4418" spans="1:4">
      <c r="A4418" s="622" t="s">
        <v>7110</v>
      </c>
      <c r="B4418" s="618" t="s">
        <v>7111</v>
      </c>
      <c r="C4418" s="622" t="s">
        <v>7112</v>
      </c>
      <c r="D4418" s="622">
        <v>170</v>
      </c>
    </row>
    <row r="4419" spans="1:4">
      <c r="A4419" s="622" t="s">
        <v>7113</v>
      </c>
      <c r="B4419" s="618" t="s">
        <v>7114</v>
      </c>
      <c r="C4419" s="622" t="s">
        <v>7112</v>
      </c>
      <c r="D4419" s="622">
        <v>130</v>
      </c>
    </row>
    <row r="4420" spans="1:4">
      <c r="A4420" s="622" t="s">
        <v>7115</v>
      </c>
      <c r="B4420" s="618" t="s">
        <v>7116</v>
      </c>
      <c r="C4420" s="622" t="s">
        <v>7112</v>
      </c>
      <c r="D4420" s="622">
        <v>50</v>
      </c>
    </row>
    <row r="4421" spans="1:4">
      <c r="A4421" s="622" t="s">
        <v>7117</v>
      </c>
      <c r="B4421" s="618" t="s">
        <v>7118</v>
      </c>
      <c r="C4421" s="622" t="s">
        <v>7112</v>
      </c>
      <c r="D4421" s="622">
        <v>25</v>
      </c>
    </row>
    <row r="4422" spans="1:4">
      <c r="A4422" s="622">
        <v>245</v>
      </c>
      <c r="B4422" s="618" t="s">
        <v>7119</v>
      </c>
    </row>
    <row r="4423" spans="1:4">
      <c r="A4423" s="622" t="s">
        <v>7120</v>
      </c>
      <c r="B4423" s="618" t="s">
        <v>7564</v>
      </c>
      <c r="C4423" s="622" t="s">
        <v>252</v>
      </c>
      <c r="D4423" s="622">
        <v>850</v>
      </c>
    </row>
    <row r="4424" spans="1:4">
      <c r="A4424" s="622" t="s">
        <v>7121</v>
      </c>
      <c r="B4424" s="618" t="s">
        <v>7565</v>
      </c>
      <c r="C4424" s="622" t="s">
        <v>5252</v>
      </c>
      <c r="D4424" s="622">
        <v>2.1</v>
      </c>
    </row>
    <row r="4425" spans="1:4">
      <c r="A4425" s="622" t="s">
        <v>7122</v>
      </c>
      <c r="B4425" s="618" t="s">
        <v>7566</v>
      </c>
      <c r="C4425" s="622" t="s">
        <v>161</v>
      </c>
      <c r="D4425" s="622">
        <v>72.5</v>
      </c>
    </row>
  </sheetData>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01"/>
  <sheetViews>
    <sheetView topLeftCell="A37" workbookViewId="0">
      <selection activeCell="B13" sqref="B13"/>
    </sheetView>
  </sheetViews>
  <sheetFormatPr defaultRowHeight="15"/>
  <cols>
    <col min="1" max="1" width="9" style="738"/>
    <col min="2" max="2" width="74" style="736" customWidth="1"/>
    <col min="3" max="3" width="9" style="738"/>
    <col min="4" max="4" width="12.375" style="738" bestFit="1" customWidth="1"/>
  </cols>
  <sheetData>
    <row r="1" spans="1:4">
      <c r="A1" s="739" t="s">
        <v>8</v>
      </c>
      <c r="B1" s="736" t="s">
        <v>132</v>
      </c>
      <c r="C1" s="738" t="s">
        <v>11</v>
      </c>
      <c r="D1" s="738" t="s">
        <v>133</v>
      </c>
    </row>
    <row r="2" spans="1:4" ht="14.25" customHeight="1">
      <c r="A2" s="741" t="s">
        <v>7567</v>
      </c>
      <c r="B2" s="742" t="s">
        <v>7568</v>
      </c>
      <c r="C2" s="743"/>
      <c r="D2" s="743"/>
    </row>
    <row r="3" spans="1:4" ht="14.25" customHeight="1">
      <c r="A3" s="744" t="s">
        <v>7569</v>
      </c>
      <c r="B3" s="745" t="s">
        <v>7570</v>
      </c>
      <c r="C3" s="746"/>
      <c r="D3" s="746"/>
    </row>
    <row r="4" spans="1:4" ht="14.25" customHeight="1">
      <c r="A4" s="744" t="s">
        <v>7571</v>
      </c>
      <c r="B4" s="745" t="s">
        <v>22194</v>
      </c>
      <c r="C4" s="744" t="s">
        <v>7572</v>
      </c>
      <c r="D4" s="747">
        <v>6588.67</v>
      </c>
    </row>
    <row r="5" spans="1:4" ht="14.25" customHeight="1">
      <c r="A5" s="744" t="s">
        <v>7573</v>
      </c>
      <c r="B5" s="745" t="s">
        <v>22195</v>
      </c>
      <c r="C5" s="744" t="s">
        <v>7572</v>
      </c>
      <c r="D5" s="747">
        <v>8839</v>
      </c>
    </row>
    <row r="6" spans="1:4">
      <c r="A6" s="744" t="s">
        <v>22196</v>
      </c>
      <c r="B6" s="745" t="s">
        <v>22197</v>
      </c>
      <c r="C6" s="744" t="s">
        <v>7572</v>
      </c>
      <c r="D6" s="747">
        <v>2885.17</v>
      </c>
    </row>
    <row r="7" spans="1:4" ht="14.25" customHeight="1">
      <c r="A7" s="744" t="s">
        <v>7574</v>
      </c>
      <c r="B7" s="745" t="s">
        <v>7575</v>
      </c>
      <c r="C7" s="746"/>
      <c r="D7" s="746"/>
    </row>
    <row r="8" spans="1:4" ht="14.25" customHeight="1">
      <c r="A8" s="744" t="s">
        <v>7576</v>
      </c>
      <c r="B8" s="745" t="s">
        <v>7577</v>
      </c>
      <c r="C8" s="744" t="s">
        <v>7572</v>
      </c>
      <c r="D8" s="747">
        <v>5957.63</v>
      </c>
    </row>
    <row r="9" spans="1:4" ht="14.25" customHeight="1">
      <c r="A9" s="744" t="s">
        <v>7578</v>
      </c>
      <c r="B9" s="745" t="s">
        <v>7579</v>
      </c>
      <c r="C9" s="744" t="s">
        <v>7572</v>
      </c>
      <c r="D9" s="747">
        <v>12121.98</v>
      </c>
    </row>
    <row r="10" spans="1:4" ht="14.25" customHeight="1">
      <c r="A10" s="744" t="s">
        <v>7580</v>
      </c>
      <c r="B10" s="745" t="s">
        <v>7581</v>
      </c>
      <c r="C10" s="744" t="s">
        <v>7572</v>
      </c>
      <c r="D10" s="747">
        <v>16134.1</v>
      </c>
    </row>
    <row r="11" spans="1:4" ht="14.25" customHeight="1">
      <c r="A11" s="744" t="s">
        <v>7582</v>
      </c>
      <c r="B11" s="745" t="s">
        <v>7583</v>
      </c>
      <c r="C11" s="744" t="s">
        <v>7584</v>
      </c>
      <c r="D11" s="747">
        <v>69.760000000000005</v>
      </c>
    </row>
    <row r="12" spans="1:4" ht="14.25" customHeight="1">
      <c r="A12" s="744" t="s">
        <v>7585</v>
      </c>
      <c r="B12" s="745" t="s">
        <v>7586</v>
      </c>
      <c r="C12" s="744" t="s">
        <v>7572</v>
      </c>
      <c r="D12" s="747">
        <v>4786.96</v>
      </c>
    </row>
    <row r="13" spans="1:4" ht="14.25" customHeight="1">
      <c r="A13" s="744" t="s">
        <v>7587</v>
      </c>
      <c r="B13" s="745" t="s">
        <v>7588</v>
      </c>
      <c r="C13" s="744" t="s">
        <v>7572</v>
      </c>
      <c r="D13" s="747">
        <v>7312.14</v>
      </c>
    </row>
    <row r="14" spans="1:4" ht="14.25" customHeight="1">
      <c r="A14" s="744" t="s">
        <v>7589</v>
      </c>
      <c r="B14" s="745" t="s">
        <v>7590</v>
      </c>
      <c r="C14" s="744" t="s">
        <v>7572</v>
      </c>
      <c r="D14" s="747">
        <v>9909.5499999999993</v>
      </c>
    </row>
    <row r="15" spans="1:4" ht="14.25" customHeight="1">
      <c r="A15" s="744" t="s">
        <v>7591</v>
      </c>
      <c r="B15" s="745" t="s">
        <v>7592</v>
      </c>
      <c r="C15" s="744" t="s">
        <v>7572</v>
      </c>
      <c r="D15" s="747">
        <v>3565.36</v>
      </c>
    </row>
    <row r="16" spans="1:4" ht="14.25" customHeight="1">
      <c r="A16" s="744" t="s">
        <v>7593</v>
      </c>
      <c r="B16" s="745" t="s">
        <v>7594</v>
      </c>
      <c r="C16" s="744" t="s">
        <v>7572</v>
      </c>
      <c r="D16" s="747">
        <v>6149.25</v>
      </c>
    </row>
    <row r="17" spans="1:4" ht="14.25" customHeight="1">
      <c r="A17" s="744" t="s">
        <v>7595</v>
      </c>
      <c r="B17" s="745" t="s">
        <v>7596</v>
      </c>
      <c r="C17" s="744" t="s">
        <v>7572</v>
      </c>
      <c r="D17" s="747">
        <v>7639.64</v>
      </c>
    </row>
    <row r="18" spans="1:4" ht="14.25" customHeight="1">
      <c r="A18" s="744" t="s">
        <v>7597</v>
      </c>
      <c r="B18" s="745" t="s">
        <v>7598</v>
      </c>
      <c r="C18" s="744" t="s">
        <v>7572</v>
      </c>
      <c r="D18" s="747">
        <v>10818.35</v>
      </c>
    </row>
    <row r="19" spans="1:4" ht="14.25" customHeight="1">
      <c r="A19" s="744" t="s">
        <v>7599</v>
      </c>
      <c r="B19" s="745" t="s">
        <v>7600</v>
      </c>
      <c r="C19" s="744" t="s">
        <v>7572</v>
      </c>
      <c r="D19" s="747">
        <v>5014.0200000000004</v>
      </c>
    </row>
    <row r="20" spans="1:4" ht="14.25" customHeight="1">
      <c r="A20" s="744" t="s">
        <v>7601</v>
      </c>
      <c r="B20" s="745" t="s">
        <v>7602</v>
      </c>
      <c r="C20" s="744" t="s">
        <v>7572</v>
      </c>
      <c r="D20" s="747">
        <v>5593.74</v>
      </c>
    </row>
    <row r="21" spans="1:4" ht="14.25" customHeight="1">
      <c r="A21" s="744" t="s">
        <v>7603</v>
      </c>
      <c r="B21" s="745" t="s">
        <v>7604</v>
      </c>
      <c r="C21" s="746"/>
      <c r="D21" s="746"/>
    </row>
    <row r="22" spans="1:4" ht="14.25" customHeight="1">
      <c r="A22" s="744" t="s">
        <v>7605</v>
      </c>
      <c r="B22" s="745" t="s">
        <v>7606</v>
      </c>
      <c r="C22" s="744" t="s">
        <v>7572</v>
      </c>
      <c r="D22" s="747">
        <v>1631.27</v>
      </c>
    </row>
    <row r="23" spans="1:4" ht="14.25" customHeight="1">
      <c r="A23" s="744" t="s">
        <v>7607</v>
      </c>
      <c r="B23" s="745" t="s">
        <v>7608</v>
      </c>
      <c r="C23" s="744" t="s">
        <v>7584</v>
      </c>
      <c r="D23" s="747">
        <v>214.45</v>
      </c>
    </row>
    <row r="24" spans="1:4" ht="14.25" customHeight="1">
      <c r="A24" s="744" t="s">
        <v>7609</v>
      </c>
      <c r="B24" s="745" t="s">
        <v>7610</v>
      </c>
      <c r="C24" s="744" t="s">
        <v>7584</v>
      </c>
      <c r="D24" s="747">
        <v>271.14</v>
      </c>
    </row>
    <row r="25" spans="1:4" ht="14.25" customHeight="1">
      <c r="A25" s="744" t="s">
        <v>7611</v>
      </c>
      <c r="B25" s="745" t="s">
        <v>7612</v>
      </c>
      <c r="C25" s="746"/>
      <c r="D25" s="746"/>
    </row>
    <row r="26" spans="1:4" ht="14.25" customHeight="1">
      <c r="A26" s="744" t="s">
        <v>7613</v>
      </c>
      <c r="B26" s="745" t="s">
        <v>22198</v>
      </c>
      <c r="C26" s="744" t="s">
        <v>7614</v>
      </c>
      <c r="D26" s="747">
        <v>90.63</v>
      </c>
    </row>
    <row r="27" spans="1:4" ht="14.25" customHeight="1">
      <c r="A27" s="744" t="s">
        <v>7615</v>
      </c>
      <c r="B27" s="745" t="s">
        <v>22199</v>
      </c>
      <c r="C27" s="744" t="s">
        <v>7614</v>
      </c>
      <c r="D27" s="747">
        <v>95.22</v>
      </c>
    </row>
    <row r="28" spans="1:4" ht="14.25" customHeight="1">
      <c r="A28" s="744" t="s">
        <v>7616</v>
      </c>
      <c r="B28" s="745" t="s">
        <v>7617</v>
      </c>
      <c r="C28" s="744" t="s">
        <v>7584</v>
      </c>
      <c r="D28" s="747">
        <v>112.78</v>
      </c>
    </row>
    <row r="29" spans="1:4" ht="14.25" customHeight="1">
      <c r="A29" s="744" t="s">
        <v>7618</v>
      </c>
      <c r="B29" s="745" t="s">
        <v>7619</v>
      </c>
      <c r="C29" s="744" t="s">
        <v>7614</v>
      </c>
      <c r="D29" s="747">
        <v>57.43</v>
      </c>
    </row>
    <row r="30" spans="1:4" ht="14.25" customHeight="1">
      <c r="A30" s="744" t="s">
        <v>7620</v>
      </c>
      <c r="B30" s="745" t="s">
        <v>7621</v>
      </c>
      <c r="C30" s="744" t="s">
        <v>7614</v>
      </c>
      <c r="D30" s="747">
        <v>62.12</v>
      </c>
    </row>
    <row r="31" spans="1:4" ht="14.25" customHeight="1">
      <c r="A31" s="744" t="s">
        <v>7622</v>
      </c>
      <c r="B31" s="745" t="s">
        <v>7623</v>
      </c>
      <c r="C31" s="744" t="s">
        <v>7614</v>
      </c>
      <c r="D31" s="747">
        <v>10.51</v>
      </c>
    </row>
    <row r="32" spans="1:4" ht="14.25" customHeight="1">
      <c r="A32" s="744" t="s">
        <v>7624</v>
      </c>
      <c r="B32" s="745" t="s">
        <v>7625</v>
      </c>
      <c r="C32" s="744" t="s">
        <v>7614</v>
      </c>
      <c r="D32" s="747">
        <v>7.71</v>
      </c>
    </row>
    <row r="33" spans="1:4" ht="14.25" customHeight="1">
      <c r="A33" s="744" t="s">
        <v>7626</v>
      </c>
      <c r="B33" s="745" t="s">
        <v>7627</v>
      </c>
      <c r="C33" s="744" t="s">
        <v>7614</v>
      </c>
      <c r="D33" s="747">
        <v>2.91</v>
      </c>
    </row>
    <row r="34" spans="1:4" ht="14.25" customHeight="1">
      <c r="A34" s="744" t="s">
        <v>7628</v>
      </c>
      <c r="B34" s="745" t="s">
        <v>7629</v>
      </c>
      <c r="C34" s="744" t="s">
        <v>7614</v>
      </c>
      <c r="D34" s="747">
        <v>106.15</v>
      </c>
    </row>
    <row r="35" spans="1:4" ht="14.25" customHeight="1">
      <c r="A35" s="744" t="s">
        <v>7630</v>
      </c>
      <c r="B35" s="745" t="s">
        <v>7631</v>
      </c>
      <c r="C35" s="744" t="s">
        <v>7614</v>
      </c>
      <c r="D35" s="747">
        <v>93.37</v>
      </c>
    </row>
    <row r="36" spans="1:4" ht="14.25" customHeight="1">
      <c r="A36" s="744" t="s">
        <v>7632</v>
      </c>
      <c r="B36" s="745" t="s">
        <v>7633</v>
      </c>
      <c r="C36" s="744" t="s">
        <v>7614</v>
      </c>
      <c r="D36" s="747">
        <v>115.28</v>
      </c>
    </row>
    <row r="37" spans="1:4" ht="14.25" customHeight="1">
      <c r="A37" s="744" t="s">
        <v>7634</v>
      </c>
      <c r="B37" s="745" t="s">
        <v>7635</v>
      </c>
      <c r="C37" s="744" t="s">
        <v>7614</v>
      </c>
      <c r="D37" s="747">
        <v>102.47</v>
      </c>
    </row>
    <row r="38" spans="1:4" ht="14.25" customHeight="1">
      <c r="A38" s="744" t="s">
        <v>7636</v>
      </c>
      <c r="B38" s="745" t="s">
        <v>7637</v>
      </c>
      <c r="C38" s="744" t="s">
        <v>7614</v>
      </c>
      <c r="D38" s="747">
        <v>7.47</v>
      </c>
    </row>
    <row r="39" spans="1:4" ht="14.25" customHeight="1">
      <c r="A39" s="744" t="s">
        <v>7638</v>
      </c>
      <c r="B39" s="745" t="s">
        <v>7639</v>
      </c>
      <c r="C39" s="746"/>
      <c r="D39" s="746"/>
    </row>
    <row r="40" spans="1:4" ht="14.25" customHeight="1">
      <c r="A40" s="744" t="s">
        <v>7640</v>
      </c>
      <c r="B40" s="745" t="s">
        <v>7641</v>
      </c>
      <c r="C40" s="744" t="s">
        <v>7572</v>
      </c>
      <c r="D40" s="747">
        <v>774.16</v>
      </c>
    </row>
    <row r="41" spans="1:4" ht="14.25" customHeight="1">
      <c r="A41" s="744" t="s">
        <v>7642</v>
      </c>
      <c r="B41" s="745" t="s">
        <v>7643</v>
      </c>
      <c r="C41" s="744" t="s">
        <v>7572</v>
      </c>
      <c r="D41" s="747">
        <v>311.02</v>
      </c>
    </row>
    <row r="42" spans="1:4" ht="14.25" customHeight="1">
      <c r="A42" s="744" t="s">
        <v>7644</v>
      </c>
      <c r="B42" s="745" t="s">
        <v>7645</v>
      </c>
      <c r="C42" s="746"/>
      <c r="D42" s="746"/>
    </row>
    <row r="43" spans="1:4" ht="14.25" customHeight="1">
      <c r="A43" s="744" t="s">
        <v>7646</v>
      </c>
      <c r="B43" s="745" t="s">
        <v>7647</v>
      </c>
      <c r="C43" s="744" t="s">
        <v>7572</v>
      </c>
      <c r="D43" s="747">
        <v>7032.91</v>
      </c>
    </row>
    <row r="44" spans="1:4" ht="14.25" customHeight="1">
      <c r="A44" s="744" t="s">
        <v>7648</v>
      </c>
      <c r="B44" s="745" t="s">
        <v>7649</v>
      </c>
      <c r="C44" s="746"/>
      <c r="D44" s="746"/>
    </row>
    <row r="45" spans="1:4" ht="14.25" customHeight="1">
      <c r="A45" s="744" t="s">
        <v>7650</v>
      </c>
      <c r="B45" s="745" t="s">
        <v>7651</v>
      </c>
      <c r="C45" s="744" t="s">
        <v>7614</v>
      </c>
      <c r="D45" s="747">
        <v>22.94</v>
      </c>
    </row>
    <row r="46" spans="1:4" ht="14.25" customHeight="1">
      <c r="A46" s="744" t="s">
        <v>7652</v>
      </c>
      <c r="B46" s="745" t="s">
        <v>7653</v>
      </c>
      <c r="C46" s="744" t="s">
        <v>7614</v>
      </c>
      <c r="D46" s="747">
        <v>49.28</v>
      </c>
    </row>
    <row r="47" spans="1:4" ht="14.25" customHeight="1">
      <c r="A47" s="744" t="s">
        <v>7654</v>
      </c>
      <c r="B47" s="745" t="s">
        <v>7655</v>
      </c>
      <c r="C47" s="744" t="s">
        <v>7614</v>
      </c>
      <c r="D47" s="747">
        <v>101.49</v>
      </c>
    </row>
    <row r="48" spans="1:4" ht="14.25" customHeight="1">
      <c r="A48" s="744" t="s">
        <v>7656</v>
      </c>
      <c r="B48" s="745" t="s">
        <v>7657</v>
      </c>
      <c r="C48" s="744" t="s">
        <v>7614</v>
      </c>
      <c r="D48" s="747">
        <v>100.46</v>
      </c>
    </row>
    <row r="49" spans="1:4" ht="14.25" customHeight="1">
      <c r="A49" s="744" t="s">
        <v>7658</v>
      </c>
      <c r="B49" s="745" t="s">
        <v>7659</v>
      </c>
      <c r="C49" s="744" t="s">
        <v>7614</v>
      </c>
      <c r="D49" s="747">
        <v>5.38</v>
      </c>
    </row>
    <row r="50" spans="1:4" ht="14.25" customHeight="1">
      <c r="A50" s="744" t="s">
        <v>7660</v>
      </c>
      <c r="B50" s="745" t="s">
        <v>7661</v>
      </c>
      <c r="C50" s="744" t="s">
        <v>7614</v>
      </c>
      <c r="D50" s="747">
        <v>6.22</v>
      </c>
    </row>
    <row r="51" spans="1:4" ht="14.25" customHeight="1">
      <c r="A51" s="744" t="s">
        <v>7662</v>
      </c>
      <c r="B51" s="745" t="s">
        <v>7663</v>
      </c>
      <c r="C51" s="746"/>
      <c r="D51" s="746"/>
    </row>
    <row r="52" spans="1:4" ht="14.25" customHeight="1">
      <c r="A52" s="744" t="s">
        <v>7664</v>
      </c>
      <c r="B52" s="745" t="s">
        <v>7665</v>
      </c>
      <c r="C52" s="744" t="s">
        <v>7572</v>
      </c>
      <c r="D52" s="747">
        <v>1200</v>
      </c>
    </row>
    <row r="53" spans="1:4" ht="14.25" customHeight="1">
      <c r="A53" s="744" t="s">
        <v>7666</v>
      </c>
      <c r="B53" s="745" t="s">
        <v>22200</v>
      </c>
      <c r="C53" s="744" t="s">
        <v>7667</v>
      </c>
      <c r="D53" s="747">
        <v>1030</v>
      </c>
    </row>
    <row r="54" spans="1:4" ht="14.25" customHeight="1">
      <c r="A54" s="744" t="s">
        <v>7668</v>
      </c>
      <c r="B54" s="745" t="s">
        <v>22201</v>
      </c>
      <c r="C54" s="744" t="s">
        <v>7667</v>
      </c>
      <c r="D54" s="747">
        <v>1090</v>
      </c>
    </row>
    <row r="55" spans="1:4" ht="14.25" customHeight="1">
      <c r="A55" s="744" t="s">
        <v>7669</v>
      </c>
      <c r="B55" s="745" t="s">
        <v>7670</v>
      </c>
      <c r="C55" s="744" t="s">
        <v>7572</v>
      </c>
      <c r="D55" s="747">
        <v>1200</v>
      </c>
    </row>
    <row r="56" spans="1:4" ht="14.25" customHeight="1">
      <c r="A56" s="744" t="s">
        <v>7671</v>
      </c>
      <c r="B56" s="745" t="s">
        <v>22202</v>
      </c>
      <c r="C56" s="744" t="s">
        <v>7572</v>
      </c>
      <c r="D56" s="747">
        <v>510.77</v>
      </c>
    </row>
    <row r="57" spans="1:4" ht="14.25" customHeight="1">
      <c r="A57" s="744" t="s">
        <v>7672</v>
      </c>
      <c r="B57" s="745" t="s">
        <v>22203</v>
      </c>
      <c r="C57" s="744" t="s">
        <v>7572</v>
      </c>
      <c r="D57" s="747">
        <v>184.68</v>
      </c>
    </row>
    <row r="58" spans="1:4" ht="14.25" customHeight="1">
      <c r="A58" s="744" t="s">
        <v>7673</v>
      </c>
      <c r="B58" s="745" t="s">
        <v>22204</v>
      </c>
      <c r="C58" s="744" t="s">
        <v>7572</v>
      </c>
      <c r="D58" s="747">
        <v>764.97</v>
      </c>
    </row>
    <row r="59" spans="1:4" ht="14.25" customHeight="1">
      <c r="A59" s="744" t="s">
        <v>22205</v>
      </c>
      <c r="B59" s="745" t="s">
        <v>22206</v>
      </c>
      <c r="C59" s="744" t="s">
        <v>7572</v>
      </c>
      <c r="D59" s="747">
        <v>651.67999999999995</v>
      </c>
    </row>
    <row r="60" spans="1:4" ht="14.25" customHeight="1">
      <c r="A60" s="744" t="s">
        <v>22207</v>
      </c>
      <c r="B60" s="745" t="s">
        <v>22208</v>
      </c>
      <c r="C60" s="744" t="s">
        <v>7667</v>
      </c>
      <c r="D60" s="747">
        <v>1800</v>
      </c>
    </row>
    <row r="61" spans="1:4" ht="14.25" customHeight="1">
      <c r="A61" s="744" t="s">
        <v>22209</v>
      </c>
      <c r="B61" s="745" t="s">
        <v>22210</v>
      </c>
      <c r="C61" s="744" t="s">
        <v>7667</v>
      </c>
      <c r="D61" s="747">
        <v>2800</v>
      </c>
    </row>
    <row r="62" spans="1:4" ht="14.25" customHeight="1">
      <c r="A62" s="744" t="s">
        <v>22211</v>
      </c>
      <c r="B62" s="745" t="s">
        <v>22212</v>
      </c>
      <c r="C62" s="744" t="s">
        <v>7667</v>
      </c>
      <c r="D62" s="747">
        <v>3800</v>
      </c>
    </row>
    <row r="63" spans="1:4" ht="14.25" customHeight="1">
      <c r="A63" s="744" t="s">
        <v>22213</v>
      </c>
      <c r="B63" s="745" t="s">
        <v>22214</v>
      </c>
      <c r="C63" s="744" t="s">
        <v>7667</v>
      </c>
      <c r="D63" s="747">
        <v>730</v>
      </c>
    </row>
    <row r="64" spans="1:4" ht="14.25" customHeight="1">
      <c r="A64" s="744" t="s">
        <v>22215</v>
      </c>
      <c r="B64" s="745" t="s">
        <v>22216</v>
      </c>
      <c r="C64" s="744" t="s">
        <v>7667</v>
      </c>
      <c r="D64" s="747">
        <v>790</v>
      </c>
    </row>
    <row r="65" spans="1:4" ht="14.25" customHeight="1">
      <c r="A65" s="744" t="s">
        <v>22217</v>
      </c>
      <c r="B65" s="745" t="s">
        <v>22218</v>
      </c>
      <c r="C65" s="744" t="s">
        <v>7667</v>
      </c>
      <c r="D65" s="747">
        <v>790</v>
      </c>
    </row>
    <row r="66" spans="1:4" ht="14.25" customHeight="1">
      <c r="A66" s="744" t="s">
        <v>22219</v>
      </c>
      <c r="B66" s="745" t="s">
        <v>28541</v>
      </c>
      <c r="C66" s="744" t="s">
        <v>7572</v>
      </c>
      <c r="D66" s="747">
        <v>112.73</v>
      </c>
    </row>
    <row r="67" spans="1:4" ht="14.25" customHeight="1">
      <c r="A67" s="744" t="s">
        <v>22220</v>
      </c>
      <c r="B67" s="745" t="s">
        <v>28542</v>
      </c>
      <c r="C67" s="744" t="s">
        <v>7572</v>
      </c>
      <c r="D67" s="747">
        <v>235.45</v>
      </c>
    </row>
    <row r="68" spans="1:4" ht="14.25" customHeight="1">
      <c r="A68" s="744" t="s">
        <v>22221</v>
      </c>
      <c r="B68" s="745" t="s">
        <v>28543</v>
      </c>
      <c r="C68" s="744" t="s">
        <v>7572</v>
      </c>
      <c r="D68" s="747">
        <v>338.2</v>
      </c>
    </row>
    <row r="69" spans="1:4" ht="14.25" customHeight="1">
      <c r="A69" s="744" t="s">
        <v>28544</v>
      </c>
      <c r="B69" s="745" t="s">
        <v>28545</v>
      </c>
      <c r="C69" s="744" t="s">
        <v>7667</v>
      </c>
      <c r="D69" s="747">
        <v>1800</v>
      </c>
    </row>
    <row r="70" spans="1:4" ht="14.25" customHeight="1">
      <c r="A70" s="744" t="s">
        <v>7674</v>
      </c>
      <c r="B70" s="745" t="s">
        <v>7675</v>
      </c>
      <c r="C70" s="746"/>
      <c r="D70" s="746"/>
    </row>
    <row r="71" spans="1:4" ht="14.25" customHeight="1">
      <c r="A71" s="744" t="s">
        <v>7676</v>
      </c>
      <c r="B71" s="745" t="s">
        <v>7677</v>
      </c>
      <c r="C71" s="744" t="s">
        <v>7667</v>
      </c>
      <c r="D71" s="747">
        <v>680</v>
      </c>
    </row>
    <row r="72" spans="1:4" ht="14.25" customHeight="1">
      <c r="A72" s="744" t="s">
        <v>7678</v>
      </c>
      <c r="B72" s="745" t="s">
        <v>7679</v>
      </c>
      <c r="C72" s="744" t="s">
        <v>7667</v>
      </c>
      <c r="D72" s="747">
        <v>1003.05</v>
      </c>
    </row>
    <row r="73" spans="1:4">
      <c r="A73" s="744" t="s">
        <v>7680</v>
      </c>
      <c r="B73" s="745" t="s">
        <v>7681</v>
      </c>
      <c r="C73" s="746"/>
      <c r="D73" s="746"/>
    </row>
    <row r="74" spans="1:4" ht="14.25" customHeight="1">
      <c r="A74" s="744" t="s">
        <v>7682</v>
      </c>
      <c r="B74" s="745" t="s">
        <v>7683</v>
      </c>
      <c r="C74" s="744" t="s">
        <v>7684</v>
      </c>
      <c r="D74" s="747">
        <v>14.95</v>
      </c>
    </row>
    <row r="75" spans="1:4" ht="14.25" customHeight="1">
      <c r="A75" s="744" t="s">
        <v>7685</v>
      </c>
      <c r="B75" s="745" t="s">
        <v>7686</v>
      </c>
      <c r="C75" s="744" t="s">
        <v>7684</v>
      </c>
      <c r="D75" s="747">
        <v>13.75</v>
      </c>
    </row>
    <row r="76" spans="1:4" ht="14.25" customHeight="1">
      <c r="A76" s="744" t="s">
        <v>7687</v>
      </c>
      <c r="B76" s="745" t="s">
        <v>7688</v>
      </c>
      <c r="C76" s="744" t="s">
        <v>7684</v>
      </c>
      <c r="D76" s="747">
        <v>10.95</v>
      </c>
    </row>
    <row r="77" spans="1:4" ht="14.25" customHeight="1">
      <c r="A77" s="744" t="s">
        <v>7689</v>
      </c>
      <c r="B77" s="745" t="s">
        <v>7690</v>
      </c>
      <c r="C77" s="744" t="s">
        <v>7684</v>
      </c>
      <c r="D77" s="747">
        <v>9.9499999999999993</v>
      </c>
    </row>
    <row r="78" spans="1:4" ht="14.25" customHeight="1">
      <c r="A78" s="744" t="s">
        <v>7691</v>
      </c>
      <c r="B78" s="745" t="s">
        <v>20813</v>
      </c>
      <c r="C78" s="744" t="s">
        <v>7572</v>
      </c>
      <c r="D78" s="747">
        <v>112.66</v>
      </c>
    </row>
    <row r="79" spans="1:4" ht="14.25" customHeight="1">
      <c r="A79" s="744" t="s">
        <v>7692</v>
      </c>
      <c r="B79" s="745" t="s">
        <v>7693</v>
      </c>
      <c r="C79" s="744" t="s">
        <v>7572</v>
      </c>
      <c r="D79" s="747">
        <v>131.41999999999999</v>
      </c>
    </row>
    <row r="80" spans="1:4" ht="14.25" customHeight="1">
      <c r="A80" s="744" t="s">
        <v>7694</v>
      </c>
      <c r="B80" s="745" t="s">
        <v>7695</v>
      </c>
      <c r="C80" s="744" t="s">
        <v>7572</v>
      </c>
      <c r="D80" s="747">
        <v>40.47</v>
      </c>
    </row>
    <row r="81" spans="1:4" ht="14.25" customHeight="1">
      <c r="A81" s="744" t="s">
        <v>7696</v>
      </c>
      <c r="B81" s="745" t="s">
        <v>7697</v>
      </c>
      <c r="C81" s="744" t="s">
        <v>7572</v>
      </c>
      <c r="D81" s="747">
        <v>146.55000000000001</v>
      </c>
    </row>
    <row r="82" spans="1:4" ht="14.25" customHeight="1">
      <c r="A82" s="744" t="s">
        <v>7698</v>
      </c>
      <c r="B82" s="745" t="s">
        <v>7699</v>
      </c>
      <c r="C82" s="746"/>
      <c r="D82" s="746"/>
    </row>
    <row r="83" spans="1:4" ht="14.25" customHeight="1">
      <c r="A83" s="744" t="s">
        <v>7700</v>
      </c>
      <c r="B83" s="745" t="s">
        <v>7701</v>
      </c>
      <c r="C83" s="744" t="s">
        <v>7572</v>
      </c>
      <c r="D83" s="747">
        <v>314.39</v>
      </c>
    </row>
    <row r="84" spans="1:4" ht="14.25" customHeight="1">
      <c r="A84" s="744" t="s">
        <v>7702</v>
      </c>
      <c r="B84" s="745" t="s">
        <v>7703</v>
      </c>
      <c r="C84" s="744" t="s">
        <v>7572</v>
      </c>
      <c r="D84" s="747">
        <v>390.77</v>
      </c>
    </row>
    <row r="85" spans="1:4" ht="14.25" customHeight="1">
      <c r="A85" s="744" t="s">
        <v>7704</v>
      </c>
      <c r="B85" s="745" t="s">
        <v>7705</v>
      </c>
      <c r="C85" s="744" t="s">
        <v>7572</v>
      </c>
      <c r="D85" s="747">
        <v>514.1</v>
      </c>
    </row>
    <row r="86" spans="1:4" ht="14.25" customHeight="1">
      <c r="A86" s="744" t="s">
        <v>7706</v>
      </c>
      <c r="B86" s="745" t="s">
        <v>7707</v>
      </c>
      <c r="C86" s="744" t="s">
        <v>7572</v>
      </c>
      <c r="D86" s="747">
        <v>741.66</v>
      </c>
    </row>
    <row r="87" spans="1:4" ht="14.25" customHeight="1">
      <c r="A87" s="744" t="s">
        <v>7708</v>
      </c>
      <c r="B87" s="745" t="s">
        <v>7709</v>
      </c>
      <c r="C87" s="744" t="s">
        <v>7572</v>
      </c>
      <c r="D87" s="747">
        <v>1220.1300000000001</v>
      </c>
    </row>
    <row r="88" spans="1:4" ht="14.25" customHeight="1">
      <c r="A88" s="744" t="s">
        <v>7710</v>
      </c>
      <c r="B88" s="745" t="s">
        <v>7711</v>
      </c>
      <c r="C88" s="744" t="s">
        <v>7572</v>
      </c>
      <c r="D88" s="747">
        <v>1702.56</v>
      </c>
    </row>
    <row r="89" spans="1:4" ht="14.25" customHeight="1">
      <c r="A89" s="744" t="s">
        <v>22222</v>
      </c>
      <c r="B89" s="745" t="s">
        <v>22223</v>
      </c>
      <c r="C89" s="746"/>
      <c r="D89" s="746"/>
    </row>
    <row r="90" spans="1:4" ht="14.25" customHeight="1">
      <c r="A90" s="744" t="s">
        <v>22224</v>
      </c>
      <c r="B90" s="745" t="s">
        <v>22225</v>
      </c>
      <c r="C90" s="744" t="s">
        <v>7572</v>
      </c>
      <c r="D90" s="747">
        <v>1558.39</v>
      </c>
    </row>
    <row r="91" spans="1:4" ht="14.25" customHeight="1">
      <c r="A91" s="744" t="s">
        <v>22226</v>
      </c>
      <c r="B91" s="745" t="s">
        <v>22227</v>
      </c>
      <c r="C91" s="744" t="s">
        <v>7572</v>
      </c>
      <c r="D91" s="747">
        <v>2668.89</v>
      </c>
    </row>
    <row r="92" spans="1:4" ht="14.25" customHeight="1">
      <c r="A92" s="744" t="s">
        <v>22228</v>
      </c>
      <c r="B92" s="1083" t="s">
        <v>22229</v>
      </c>
      <c r="C92" s="744" t="s">
        <v>7572</v>
      </c>
      <c r="D92" s="747">
        <v>45.37</v>
      </c>
    </row>
    <row r="93" spans="1:4">
      <c r="B93" s="1083"/>
    </row>
    <row r="94" spans="1:4" ht="14.25" customHeight="1">
      <c r="A94" s="744" t="s">
        <v>22230</v>
      </c>
      <c r="B94" s="745" t="s">
        <v>22231</v>
      </c>
      <c r="C94" s="744" t="s">
        <v>7572</v>
      </c>
      <c r="D94" s="747">
        <v>42.48</v>
      </c>
    </row>
    <row r="95" spans="1:4" ht="14.25" customHeight="1">
      <c r="A95" s="744" t="s">
        <v>22232</v>
      </c>
      <c r="B95" s="745" t="s">
        <v>22233</v>
      </c>
      <c r="C95" s="744" t="s">
        <v>7572</v>
      </c>
      <c r="D95" s="747">
        <v>143.54</v>
      </c>
    </row>
    <row r="96" spans="1:4" ht="14.25" customHeight="1">
      <c r="A96" s="744" t="s">
        <v>22234</v>
      </c>
      <c r="B96" s="745" t="s">
        <v>22235</v>
      </c>
      <c r="C96" s="744" t="s">
        <v>7572</v>
      </c>
      <c r="D96" s="747">
        <v>144.9</v>
      </c>
    </row>
    <row r="97" spans="1:4" ht="14.25" customHeight="1">
      <c r="A97" s="744" t="s">
        <v>22236</v>
      </c>
      <c r="B97" s="745" t="s">
        <v>22237</v>
      </c>
      <c r="C97" s="744" t="s">
        <v>7572</v>
      </c>
      <c r="D97" s="747">
        <v>406.9</v>
      </c>
    </row>
    <row r="98" spans="1:4" ht="14.25" customHeight="1">
      <c r="A98" s="744" t="s">
        <v>22238</v>
      </c>
      <c r="B98" s="745" t="s">
        <v>22239</v>
      </c>
      <c r="C98" s="746"/>
      <c r="D98" s="746"/>
    </row>
    <row r="99" spans="1:4" ht="14.25" customHeight="1">
      <c r="A99" s="744" t="s">
        <v>22240</v>
      </c>
      <c r="B99" s="745" t="s">
        <v>11296</v>
      </c>
      <c r="C99" s="744" t="s">
        <v>7572</v>
      </c>
      <c r="D99" s="747">
        <v>114.34</v>
      </c>
    </row>
    <row r="100" spans="1:4" ht="14.25" customHeight="1">
      <c r="A100" s="744" t="s">
        <v>22241</v>
      </c>
      <c r="B100" s="745" t="s">
        <v>22242</v>
      </c>
      <c r="C100" s="744" t="s">
        <v>7771</v>
      </c>
      <c r="D100" s="747">
        <v>300.60000000000002</v>
      </c>
    </row>
    <row r="101" spans="1:4" ht="14.25" customHeight="1">
      <c r="A101" s="744" t="s">
        <v>22243</v>
      </c>
      <c r="B101" s="745" t="s">
        <v>22244</v>
      </c>
      <c r="C101" s="744" t="s">
        <v>7572</v>
      </c>
      <c r="D101" s="747">
        <v>87.54</v>
      </c>
    </row>
    <row r="102" spans="1:4" ht="14.25" customHeight="1">
      <c r="A102" s="744" t="s">
        <v>22245</v>
      </c>
      <c r="B102" s="745" t="s">
        <v>22246</v>
      </c>
      <c r="C102" s="744" t="s">
        <v>7572</v>
      </c>
      <c r="D102" s="747">
        <v>130.82</v>
      </c>
    </row>
    <row r="103" spans="1:4" ht="14.25" customHeight="1">
      <c r="A103" s="744" t="s">
        <v>22247</v>
      </c>
      <c r="B103" s="745" t="s">
        <v>11297</v>
      </c>
      <c r="C103" s="744" t="s">
        <v>7572</v>
      </c>
      <c r="D103" s="747">
        <v>363.47</v>
      </c>
    </row>
    <row r="104" spans="1:4" ht="14.25" customHeight="1">
      <c r="A104" s="744" t="s">
        <v>22248</v>
      </c>
      <c r="B104" s="745" t="s">
        <v>11156</v>
      </c>
      <c r="C104" s="744" t="s">
        <v>7572</v>
      </c>
      <c r="D104" s="747">
        <v>1123.9100000000001</v>
      </c>
    </row>
    <row r="105" spans="1:4" ht="14.25" customHeight="1">
      <c r="A105" s="744" t="s">
        <v>22249</v>
      </c>
      <c r="B105" s="745" t="s">
        <v>22250</v>
      </c>
      <c r="C105" s="744" t="s">
        <v>7572</v>
      </c>
      <c r="D105" s="747">
        <v>559.47</v>
      </c>
    </row>
    <row r="106" spans="1:4" ht="14.25" customHeight="1">
      <c r="A106" s="744" t="s">
        <v>22251</v>
      </c>
      <c r="B106" s="745" t="s">
        <v>11157</v>
      </c>
      <c r="C106" s="744" t="s">
        <v>7572</v>
      </c>
      <c r="D106" s="747">
        <v>2134.31</v>
      </c>
    </row>
    <row r="107" spans="1:4" ht="14.25" customHeight="1">
      <c r="A107" s="744" t="s">
        <v>22252</v>
      </c>
      <c r="B107" s="745" t="s">
        <v>11158</v>
      </c>
      <c r="C107" s="744" t="s">
        <v>7572</v>
      </c>
      <c r="D107" s="747">
        <v>605.86</v>
      </c>
    </row>
    <row r="108" spans="1:4" ht="14.25" customHeight="1">
      <c r="A108" s="744" t="s">
        <v>22253</v>
      </c>
      <c r="B108" s="745" t="s">
        <v>11159</v>
      </c>
      <c r="C108" s="744" t="s">
        <v>7572</v>
      </c>
      <c r="D108" s="747">
        <v>703.85</v>
      </c>
    </row>
    <row r="109" spans="1:4" ht="14.25" customHeight="1">
      <c r="A109" s="744" t="s">
        <v>22254</v>
      </c>
      <c r="B109" s="745" t="s">
        <v>11160</v>
      </c>
      <c r="C109" s="744" t="s">
        <v>7572</v>
      </c>
      <c r="D109" s="747">
        <v>247.04</v>
      </c>
    </row>
    <row r="110" spans="1:4" ht="14.25" customHeight="1">
      <c r="A110" s="744" t="s">
        <v>22255</v>
      </c>
      <c r="B110" s="745" t="s">
        <v>11161</v>
      </c>
      <c r="C110" s="744" t="s">
        <v>7572</v>
      </c>
      <c r="D110" s="747">
        <v>365.16</v>
      </c>
    </row>
    <row r="111" spans="1:4" ht="14.25" customHeight="1">
      <c r="A111" s="744" t="s">
        <v>22256</v>
      </c>
      <c r="B111" s="745" t="s">
        <v>11162</v>
      </c>
      <c r="C111" s="744" t="s">
        <v>7572</v>
      </c>
      <c r="D111" s="747">
        <v>490.17</v>
      </c>
    </row>
    <row r="112" spans="1:4" ht="14.25" customHeight="1">
      <c r="A112" s="744" t="s">
        <v>22257</v>
      </c>
      <c r="B112" s="745" t="s">
        <v>22258</v>
      </c>
      <c r="C112" s="744" t="s">
        <v>7572</v>
      </c>
      <c r="D112" s="747">
        <v>199.81</v>
      </c>
    </row>
    <row r="113" spans="1:4" ht="14.25" customHeight="1">
      <c r="A113" s="744" t="s">
        <v>22259</v>
      </c>
      <c r="B113" s="745" t="s">
        <v>11163</v>
      </c>
      <c r="C113" s="744" t="s">
        <v>7572</v>
      </c>
      <c r="D113" s="747">
        <v>241.45</v>
      </c>
    </row>
    <row r="114" spans="1:4" ht="14.25" customHeight="1">
      <c r="A114" s="744" t="s">
        <v>22260</v>
      </c>
      <c r="B114" s="745" t="s">
        <v>11164</v>
      </c>
      <c r="C114" s="744" t="s">
        <v>7572</v>
      </c>
      <c r="D114" s="747">
        <v>328.66</v>
      </c>
    </row>
    <row r="115" spans="1:4" ht="14.25" customHeight="1">
      <c r="A115" s="744" t="s">
        <v>22261</v>
      </c>
      <c r="B115" s="745" t="s">
        <v>11165</v>
      </c>
      <c r="C115" s="744" t="s">
        <v>7572</v>
      </c>
      <c r="D115" s="747">
        <v>279.55</v>
      </c>
    </row>
    <row r="116" spans="1:4" ht="14.25" customHeight="1">
      <c r="A116" s="744" t="s">
        <v>22262</v>
      </c>
      <c r="B116" s="745" t="s">
        <v>11166</v>
      </c>
      <c r="C116" s="744" t="s">
        <v>7572</v>
      </c>
      <c r="D116" s="747">
        <v>351.76</v>
      </c>
    </row>
    <row r="117" spans="1:4" ht="14.25" customHeight="1">
      <c r="A117" s="744" t="s">
        <v>22263</v>
      </c>
      <c r="B117" s="745" t="s">
        <v>11167</v>
      </c>
      <c r="C117" s="744" t="s">
        <v>7572</v>
      </c>
      <c r="D117" s="747">
        <v>494.92</v>
      </c>
    </row>
    <row r="118" spans="1:4" ht="14.25" customHeight="1">
      <c r="A118" s="744" t="s">
        <v>22264</v>
      </c>
      <c r="B118" s="745" t="s">
        <v>11168</v>
      </c>
      <c r="C118" s="744" t="s">
        <v>7572</v>
      </c>
      <c r="D118" s="747">
        <v>233.6</v>
      </c>
    </row>
    <row r="119" spans="1:4" ht="14.25" customHeight="1">
      <c r="A119" s="744" t="s">
        <v>22265</v>
      </c>
      <c r="B119" s="745" t="s">
        <v>11169</v>
      </c>
      <c r="C119" s="744" t="s">
        <v>7572</v>
      </c>
      <c r="D119" s="747">
        <v>329.75</v>
      </c>
    </row>
    <row r="120" spans="1:4" ht="14.25" customHeight="1">
      <c r="A120" s="744" t="s">
        <v>22266</v>
      </c>
      <c r="B120" s="745" t="s">
        <v>11170</v>
      </c>
      <c r="C120" s="744" t="s">
        <v>7572</v>
      </c>
      <c r="D120" s="747">
        <v>1064.58</v>
      </c>
    </row>
    <row r="121" spans="1:4" ht="14.25" customHeight="1">
      <c r="A121" s="744" t="s">
        <v>22267</v>
      </c>
      <c r="B121" s="745" t="s">
        <v>11171</v>
      </c>
      <c r="C121" s="744" t="s">
        <v>7572</v>
      </c>
      <c r="D121" s="747">
        <v>1725.23</v>
      </c>
    </row>
    <row r="122" spans="1:4" ht="14.25" customHeight="1">
      <c r="A122" s="744" t="s">
        <v>22268</v>
      </c>
      <c r="B122" s="745" t="s">
        <v>11172</v>
      </c>
      <c r="C122" s="744" t="s">
        <v>7572</v>
      </c>
      <c r="D122" s="747">
        <v>2609.58</v>
      </c>
    </row>
    <row r="123" spans="1:4" ht="14.25" customHeight="1">
      <c r="A123" s="744" t="s">
        <v>22269</v>
      </c>
      <c r="B123" s="745" t="s">
        <v>11173</v>
      </c>
      <c r="C123" s="744" t="s">
        <v>7572</v>
      </c>
      <c r="D123" s="747">
        <v>386.37</v>
      </c>
    </row>
    <row r="124" spans="1:4" ht="14.25" customHeight="1">
      <c r="A124" s="744" t="s">
        <v>22270</v>
      </c>
      <c r="B124" s="745" t="s">
        <v>22271</v>
      </c>
      <c r="C124" s="744" t="s">
        <v>7572</v>
      </c>
      <c r="D124" s="747">
        <v>802.54</v>
      </c>
    </row>
    <row r="125" spans="1:4" ht="14.25" customHeight="1">
      <c r="A125" s="744" t="s">
        <v>22272</v>
      </c>
      <c r="B125" s="745" t="s">
        <v>22273</v>
      </c>
      <c r="C125" s="744" t="s">
        <v>7572</v>
      </c>
      <c r="D125" s="747">
        <v>151.1</v>
      </c>
    </row>
    <row r="126" spans="1:4" ht="14.25" customHeight="1">
      <c r="A126" s="744" t="s">
        <v>22274</v>
      </c>
      <c r="B126" s="745" t="s">
        <v>22275</v>
      </c>
      <c r="C126" s="744" t="s">
        <v>7572</v>
      </c>
      <c r="D126" s="747">
        <v>1187.6500000000001</v>
      </c>
    </row>
    <row r="127" spans="1:4" ht="14.25" customHeight="1">
      <c r="A127" s="744" t="s">
        <v>7712</v>
      </c>
      <c r="B127" s="745" t="s">
        <v>7713</v>
      </c>
      <c r="C127" s="746"/>
      <c r="D127" s="746"/>
    </row>
    <row r="128" spans="1:4">
      <c r="A128" s="744" t="s">
        <v>7714</v>
      </c>
      <c r="B128" s="745" t="s">
        <v>7715</v>
      </c>
      <c r="C128" s="744" t="s">
        <v>7614</v>
      </c>
      <c r="D128" s="747">
        <v>28.78</v>
      </c>
    </row>
    <row r="129" spans="1:4">
      <c r="A129" s="744" t="s">
        <v>7716</v>
      </c>
      <c r="B129" s="745" t="s">
        <v>22276</v>
      </c>
      <c r="C129" s="746"/>
      <c r="D129" s="746"/>
    </row>
    <row r="130" spans="1:4" ht="14.25" customHeight="1">
      <c r="A130" s="744" t="s">
        <v>7719</v>
      </c>
      <c r="B130" s="745" t="s">
        <v>22277</v>
      </c>
      <c r="C130" s="744" t="s">
        <v>7584</v>
      </c>
      <c r="D130" s="747">
        <v>6.62</v>
      </c>
    </row>
    <row r="131" spans="1:4" ht="14.25" customHeight="1">
      <c r="A131" s="744" t="s">
        <v>7720</v>
      </c>
      <c r="B131" s="745" t="s">
        <v>22278</v>
      </c>
      <c r="C131" s="744" t="s">
        <v>7584</v>
      </c>
      <c r="D131" s="747">
        <v>6.62</v>
      </c>
    </row>
    <row r="132" spans="1:4" ht="14.25" customHeight="1">
      <c r="A132" s="744" t="s">
        <v>22279</v>
      </c>
      <c r="B132" s="745" t="s">
        <v>22280</v>
      </c>
      <c r="C132" s="744" t="s">
        <v>7718</v>
      </c>
      <c r="D132" s="747">
        <v>15</v>
      </c>
    </row>
    <row r="133" spans="1:4" ht="14.25" customHeight="1">
      <c r="A133" s="744" t="s">
        <v>22281</v>
      </c>
      <c r="B133" s="745" t="s">
        <v>22282</v>
      </c>
      <c r="C133" s="744" t="s">
        <v>22597</v>
      </c>
      <c r="D133" s="747">
        <v>24.89</v>
      </c>
    </row>
    <row r="134" spans="1:4" ht="14.25" customHeight="1">
      <c r="A134" s="744" t="s">
        <v>22283</v>
      </c>
      <c r="B134" s="745" t="s">
        <v>22284</v>
      </c>
      <c r="C134" s="744" t="s">
        <v>7614</v>
      </c>
      <c r="D134" s="747">
        <v>11.21</v>
      </c>
    </row>
    <row r="135" spans="1:4" ht="14.25" customHeight="1">
      <c r="A135" s="744" t="s">
        <v>22285</v>
      </c>
      <c r="B135" s="745" t="s">
        <v>22286</v>
      </c>
      <c r="C135" s="744" t="s">
        <v>7614</v>
      </c>
      <c r="D135" s="747">
        <v>11.21</v>
      </c>
    </row>
    <row r="136" spans="1:4" ht="14.25" customHeight="1">
      <c r="A136" s="741" t="s">
        <v>7721</v>
      </c>
      <c r="B136" s="742" t="s">
        <v>7722</v>
      </c>
      <c r="C136" s="743"/>
      <c r="D136" s="743"/>
    </row>
    <row r="137" spans="1:4" ht="14.25" customHeight="1">
      <c r="A137" s="744" t="s">
        <v>7723</v>
      </c>
      <c r="B137" s="745" t="s">
        <v>7724</v>
      </c>
      <c r="C137" s="746"/>
      <c r="D137" s="746"/>
    </row>
    <row r="138" spans="1:4" ht="14.25" customHeight="1">
      <c r="A138" s="744" t="s">
        <v>7725</v>
      </c>
      <c r="B138" s="745" t="s">
        <v>7726</v>
      </c>
      <c r="C138" s="744" t="s">
        <v>7584</v>
      </c>
      <c r="D138" s="747">
        <v>4.21</v>
      </c>
    </row>
    <row r="139" spans="1:4" ht="14.25" customHeight="1">
      <c r="A139" s="744" t="s">
        <v>7727</v>
      </c>
      <c r="B139" s="745" t="s">
        <v>7728</v>
      </c>
      <c r="C139" s="744" t="s">
        <v>7584</v>
      </c>
      <c r="D139" s="747">
        <v>10.09</v>
      </c>
    </row>
    <row r="140" spans="1:4" ht="14.25" customHeight="1">
      <c r="A140" s="744" t="s">
        <v>7729</v>
      </c>
      <c r="B140" s="745" t="s">
        <v>7730</v>
      </c>
      <c r="C140" s="744" t="s">
        <v>7584</v>
      </c>
      <c r="D140" s="747">
        <v>8.41</v>
      </c>
    </row>
    <row r="141" spans="1:4" ht="14.25" customHeight="1">
      <c r="A141" s="744" t="s">
        <v>7731</v>
      </c>
      <c r="B141" s="745" t="s">
        <v>7732</v>
      </c>
      <c r="C141" s="744" t="s">
        <v>7584</v>
      </c>
      <c r="D141" s="747">
        <v>10.09</v>
      </c>
    </row>
    <row r="142" spans="1:4" ht="14.25" customHeight="1">
      <c r="A142" s="744" t="s">
        <v>7733</v>
      </c>
      <c r="B142" s="745" t="s">
        <v>7734</v>
      </c>
      <c r="C142" s="746"/>
      <c r="D142" s="746"/>
    </row>
    <row r="143" spans="1:4" ht="14.25" customHeight="1">
      <c r="A143" s="744" t="s">
        <v>7735</v>
      </c>
      <c r="B143" s="745" t="s">
        <v>7736</v>
      </c>
      <c r="C143" s="744" t="s">
        <v>7614</v>
      </c>
      <c r="D143" s="747">
        <v>5.04</v>
      </c>
    </row>
    <row r="144" spans="1:4" ht="14.25" customHeight="1">
      <c r="A144" s="744" t="s">
        <v>7737</v>
      </c>
      <c r="B144" s="745" t="s">
        <v>7738</v>
      </c>
      <c r="C144" s="744" t="s">
        <v>7614</v>
      </c>
      <c r="D144" s="747">
        <v>3.37</v>
      </c>
    </row>
    <row r="145" spans="1:4" ht="14.25" customHeight="1">
      <c r="A145" s="744" t="s">
        <v>7739</v>
      </c>
      <c r="B145" s="745" t="s">
        <v>7740</v>
      </c>
      <c r="C145" s="744" t="s">
        <v>7614</v>
      </c>
      <c r="D145" s="747">
        <v>3.37</v>
      </c>
    </row>
    <row r="146" spans="1:4" ht="14.25" customHeight="1">
      <c r="A146" s="744" t="s">
        <v>7741</v>
      </c>
      <c r="B146" s="745" t="s">
        <v>7742</v>
      </c>
      <c r="C146" s="746"/>
      <c r="D146" s="746"/>
    </row>
    <row r="147" spans="1:4" ht="14.25" customHeight="1">
      <c r="A147" s="744" t="s">
        <v>7743</v>
      </c>
      <c r="B147" s="745" t="s">
        <v>7744</v>
      </c>
      <c r="C147" s="744" t="s">
        <v>7584</v>
      </c>
      <c r="D147" s="747">
        <v>5.67</v>
      </c>
    </row>
    <row r="148" spans="1:4" ht="14.25" customHeight="1">
      <c r="A148" s="744" t="s">
        <v>7745</v>
      </c>
      <c r="B148" s="745" t="s">
        <v>7746</v>
      </c>
      <c r="C148" s="744" t="s">
        <v>7584</v>
      </c>
      <c r="D148" s="747">
        <v>2.83</v>
      </c>
    </row>
    <row r="149" spans="1:4" ht="14.25" customHeight="1">
      <c r="A149" s="744" t="s">
        <v>7747</v>
      </c>
      <c r="B149" s="745" t="s">
        <v>7748</v>
      </c>
      <c r="C149" s="744" t="s">
        <v>7584</v>
      </c>
      <c r="D149" s="747">
        <v>5.67</v>
      </c>
    </row>
    <row r="150" spans="1:4" ht="14.25" customHeight="1">
      <c r="A150" s="744" t="s">
        <v>7749</v>
      </c>
      <c r="B150" s="745" t="s">
        <v>7750</v>
      </c>
      <c r="C150" s="744" t="s">
        <v>7584</v>
      </c>
      <c r="D150" s="747">
        <v>7.98</v>
      </c>
    </row>
    <row r="151" spans="1:4" ht="14.25" customHeight="1">
      <c r="A151" s="744" t="s">
        <v>7751</v>
      </c>
      <c r="B151" s="745" t="s">
        <v>7752</v>
      </c>
      <c r="C151" s="746"/>
      <c r="D151" s="746"/>
    </row>
    <row r="152" spans="1:4" ht="14.25" customHeight="1">
      <c r="A152" s="744" t="s">
        <v>7753</v>
      </c>
      <c r="B152" s="745" t="s">
        <v>7754</v>
      </c>
      <c r="C152" s="744" t="s">
        <v>7584</v>
      </c>
      <c r="D152" s="747">
        <v>14.23</v>
      </c>
    </row>
    <row r="153" spans="1:4" ht="14.25" customHeight="1">
      <c r="A153" s="744" t="s">
        <v>7755</v>
      </c>
      <c r="B153" s="745" t="s">
        <v>7756</v>
      </c>
      <c r="C153" s="744" t="s">
        <v>7584</v>
      </c>
      <c r="D153" s="747">
        <v>7.11</v>
      </c>
    </row>
    <row r="154" spans="1:4">
      <c r="A154" s="744" t="s">
        <v>7757</v>
      </c>
      <c r="B154" s="745" t="s">
        <v>7758</v>
      </c>
      <c r="C154" s="744" t="s">
        <v>7584</v>
      </c>
      <c r="D154" s="747">
        <v>10.67</v>
      </c>
    </row>
    <row r="155" spans="1:4" ht="14.25" customHeight="1">
      <c r="A155" s="744" t="s">
        <v>7759</v>
      </c>
      <c r="B155" s="745" t="s">
        <v>7760</v>
      </c>
      <c r="C155" s="746"/>
      <c r="D155" s="746"/>
    </row>
    <row r="156" spans="1:4" ht="14.25" customHeight="1">
      <c r="A156" s="744" t="s">
        <v>7761</v>
      </c>
      <c r="B156" s="745" t="s">
        <v>7762</v>
      </c>
      <c r="C156" s="744" t="s">
        <v>7584</v>
      </c>
      <c r="D156" s="747">
        <v>10.06</v>
      </c>
    </row>
    <row r="157" spans="1:4" ht="14.25" customHeight="1">
      <c r="A157" s="744" t="s">
        <v>7763</v>
      </c>
      <c r="B157" s="745" t="s">
        <v>7764</v>
      </c>
      <c r="C157" s="744" t="s">
        <v>7584</v>
      </c>
      <c r="D157" s="747">
        <v>5.03</v>
      </c>
    </row>
    <row r="158" spans="1:4" ht="14.25" customHeight="1">
      <c r="A158" s="744" t="s">
        <v>7765</v>
      </c>
      <c r="B158" s="745" t="s">
        <v>7766</v>
      </c>
      <c r="C158" s="744" t="s">
        <v>7572</v>
      </c>
      <c r="D158" s="747">
        <v>8.58</v>
      </c>
    </row>
    <row r="159" spans="1:4">
      <c r="A159" s="744" t="s">
        <v>7767</v>
      </c>
      <c r="B159" s="745" t="s">
        <v>7768</v>
      </c>
      <c r="C159" s="744" t="s">
        <v>7572</v>
      </c>
      <c r="D159" s="747">
        <v>6.07</v>
      </c>
    </row>
    <row r="160" spans="1:4">
      <c r="A160" s="744" t="s">
        <v>7769</v>
      </c>
      <c r="B160" s="745" t="s">
        <v>7770</v>
      </c>
      <c r="C160" s="744" t="s">
        <v>7771</v>
      </c>
      <c r="D160" s="747">
        <v>2.5099999999999998</v>
      </c>
    </row>
    <row r="161" spans="1:4" ht="14.25" customHeight="1">
      <c r="A161" s="744" t="s">
        <v>7772</v>
      </c>
      <c r="B161" s="745" t="s">
        <v>7773</v>
      </c>
      <c r="C161" s="746"/>
      <c r="D161" s="746"/>
    </row>
    <row r="162" spans="1:4" ht="14.25" customHeight="1">
      <c r="A162" s="744" t="s">
        <v>7774</v>
      </c>
      <c r="B162" s="745" t="s">
        <v>7775</v>
      </c>
      <c r="C162" s="744" t="s">
        <v>7584</v>
      </c>
      <c r="D162" s="747">
        <v>12.58</v>
      </c>
    </row>
    <row r="163" spans="1:4" ht="14.25" customHeight="1">
      <c r="A163" s="744" t="s">
        <v>7776</v>
      </c>
      <c r="B163" s="745" t="s">
        <v>7777</v>
      </c>
      <c r="C163" s="746"/>
      <c r="D163" s="746"/>
    </row>
    <row r="164" spans="1:4">
      <c r="A164" s="744" t="s">
        <v>7778</v>
      </c>
      <c r="B164" s="745" t="s">
        <v>7779</v>
      </c>
      <c r="C164" s="744" t="s">
        <v>7584</v>
      </c>
      <c r="D164" s="747">
        <v>2.33</v>
      </c>
    </row>
    <row r="165" spans="1:4" ht="14.25" customHeight="1">
      <c r="A165" s="744" t="s">
        <v>7780</v>
      </c>
      <c r="B165" s="745" t="s">
        <v>7781</v>
      </c>
      <c r="C165" s="744" t="s">
        <v>7584</v>
      </c>
      <c r="D165" s="747">
        <v>15.14</v>
      </c>
    </row>
    <row r="166" spans="1:4" ht="14.25" customHeight="1">
      <c r="A166" s="744" t="s">
        <v>7782</v>
      </c>
      <c r="B166" s="745" t="s">
        <v>7783</v>
      </c>
      <c r="C166" s="744" t="s">
        <v>7584</v>
      </c>
      <c r="D166" s="747">
        <v>16.82</v>
      </c>
    </row>
    <row r="167" spans="1:4">
      <c r="A167" s="744" t="s">
        <v>7784</v>
      </c>
      <c r="B167" s="745" t="s">
        <v>7785</v>
      </c>
      <c r="C167" s="744" t="s">
        <v>7584</v>
      </c>
      <c r="D167" s="747">
        <v>5.03</v>
      </c>
    </row>
    <row r="168" spans="1:4" ht="14.25" customHeight="1">
      <c r="A168" s="744" t="s">
        <v>7786</v>
      </c>
      <c r="B168" s="745" t="s">
        <v>7787</v>
      </c>
      <c r="C168" s="744" t="s">
        <v>7584</v>
      </c>
      <c r="D168" s="747">
        <v>35.56</v>
      </c>
    </row>
    <row r="169" spans="1:4" ht="14.25" customHeight="1">
      <c r="A169" s="744" t="s">
        <v>7788</v>
      </c>
      <c r="B169" s="745" t="s">
        <v>7789</v>
      </c>
      <c r="C169" s="746"/>
      <c r="D169" s="746"/>
    </row>
    <row r="170" spans="1:4" ht="14.25" customHeight="1">
      <c r="A170" s="744" t="s">
        <v>7790</v>
      </c>
      <c r="B170" s="745" t="s">
        <v>7791</v>
      </c>
      <c r="C170" s="744" t="s">
        <v>7584</v>
      </c>
      <c r="D170" s="747">
        <v>2.33</v>
      </c>
    </row>
    <row r="171" spans="1:4" ht="14.25" customHeight="1">
      <c r="A171" s="744" t="s">
        <v>7792</v>
      </c>
      <c r="B171" s="745" t="s">
        <v>7793</v>
      </c>
      <c r="C171" s="744" t="s">
        <v>7584</v>
      </c>
      <c r="D171" s="747">
        <v>11.78</v>
      </c>
    </row>
    <row r="172" spans="1:4" ht="14.25" customHeight="1">
      <c r="A172" s="744" t="s">
        <v>7794</v>
      </c>
      <c r="B172" s="745" t="s">
        <v>7783</v>
      </c>
      <c r="C172" s="744" t="s">
        <v>7584</v>
      </c>
      <c r="D172" s="747">
        <v>21.85</v>
      </c>
    </row>
    <row r="173" spans="1:4">
      <c r="A173" s="744" t="s">
        <v>7795</v>
      </c>
      <c r="B173" s="745" t="s">
        <v>7796</v>
      </c>
      <c r="C173" s="744" t="s">
        <v>7584</v>
      </c>
      <c r="D173" s="747">
        <v>5.9</v>
      </c>
    </row>
    <row r="174" spans="1:4">
      <c r="A174" s="744" t="s">
        <v>7797</v>
      </c>
      <c r="B174" s="745" t="s">
        <v>7798</v>
      </c>
      <c r="C174" s="744" t="s">
        <v>7584</v>
      </c>
      <c r="D174" s="747">
        <v>13.87</v>
      </c>
    </row>
    <row r="175" spans="1:4" ht="14.25" customHeight="1">
      <c r="A175" s="744" t="s">
        <v>7799</v>
      </c>
      <c r="B175" s="745" t="s">
        <v>7800</v>
      </c>
      <c r="C175" s="744" t="s">
        <v>7584</v>
      </c>
      <c r="D175" s="747">
        <v>23.07</v>
      </c>
    </row>
    <row r="176" spans="1:4" ht="14.25" customHeight="1">
      <c r="A176" s="744" t="s">
        <v>7801</v>
      </c>
      <c r="B176" s="745" t="s">
        <v>7802</v>
      </c>
      <c r="C176" s="746"/>
      <c r="D176" s="746"/>
    </row>
    <row r="177" spans="1:4" ht="14.25" customHeight="1">
      <c r="A177" s="744" t="s">
        <v>7803</v>
      </c>
      <c r="B177" s="745" t="s">
        <v>7804</v>
      </c>
      <c r="C177" s="744" t="s">
        <v>7584</v>
      </c>
      <c r="D177" s="747">
        <v>20.190000000000001</v>
      </c>
    </row>
    <row r="178" spans="1:4" ht="14.25" customHeight="1">
      <c r="A178" s="744" t="s">
        <v>7805</v>
      </c>
      <c r="B178" s="745" t="s">
        <v>7806</v>
      </c>
      <c r="C178" s="744" t="s">
        <v>7584</v>
      </c>
      <c r="D178" s="747">
        <v>13.87</v>
      </c>
    </row>
    <row r="179" spans="1:4" ht="14.25" customHeight="1">
      <c r="A179" s="744" t="s">
        <v>7807</v>
      </c>
      <c r="B179" s="745" t="s">
        <v>7808</v>
      </c>
      <c r="C179" s="744" t="s">
        <v>7584</v>
      </c>
      <c r="D179" s="747">
        <v>4.7300000000000004</v>
      </c>
    </row>
    <row r="180" spans="1:4" ht="14.25" customHeight="1">
      <c r="A180" s="744" t="s">
        <v>7809</v>
      </c>
      <c r="B180" s="745" t="s">
        <v>7810</v>
      </c>
      <c r="C180" s="744" t="s">
        <v>7584</v>
      </c>
      <c r="D180" s="747">
        <v>6.34</v>
      </c>
    </row>
    <row r="181" spans="1:4" ht="14.25" customHeight="1">
      <c r="A181" s="744" t="s">
        <v>7811</v>
      </c>
      <c r="B181" s="745" t="s">
        <v>7812</v>
      </c>
      <c r="C181" s="744" t="s">
        <v>7584</v>
      </c>
      <c r="D181" s="747">
        <v>5.9</v>
      </c>
    </row>
    <row r="182" spans="1:4" ht="14.25" customHeight="1">
      <c r="A182" s="744" t="s">
        <v>7813</v>
      </c>
      <c r="B182" s="745" t="s">
        <v>7814</v>
      </c>
      <c r="C182" s="744" t="s">
        <v>7584</v>
      </c>
      <c r="D182" s="747">
        <v>13.87</v>
      </c>
    </row>
    <row r="183" spans="1:4" ht="14.25" customHeight="1">
      <c r="A183" s="744" t="s">
        <v>7815</v>
      </c>
      <c r="B183" s="745" t="s">
        <v>7816</v>
      </c>
      <c r="C183" s="746"/>
      <c r="D183" s="746"/>
    </row>
    <row r="184" spans="1:4" ht="14.25" customHeight="1">
      <c r="A184" s="744" t="s">
        <v>7817</v>
      </c>
      <c r="B184" s="745" t="s">
        <v>7818</v>
      </c>
      <c r="C184" s="744" t="s">
        <v>7614</v>
      </c>
      <c r="D184" s="747">
        <v>1.93</v>
      </c>
    </row>
    <row r="185" spans="1:4" ht="14.25" customHeight="1">
      <c r="A185" s="744" t="s">
        <v>7819</v>
      </c>
      <c r="B185" s="745" t="s">
        <v>7820</v>
      </c>
      <c r="C185" s="746"/>
      <c r="D185" s="746"/>
    </row>
    <row r="186" spans="1:4" ht="14.25" customHeight="1">
      <c r="A186" s="744" t="s">
        <v>7821</v>
      </c>
      <c r="B186" s="745" t="s">
        <v>7822</v>
      </c>
      <c r="C186" s="744" t="s">
        <v>7823</v>
      </c>
      <c r="D186" s="747">
        <v>208.11</v>
      </c>
    </row>
    <row r="187" spans="1:4" ht="14.25" customHeight="1">
      <c r="A187" s="744" t="s">
        <v>7824</v>
      </c>
      <c r="B187" s="745" t="s">
        <v>7825</v>
      </c>
      <c r="C187" s="744" t="s">
        <v>7823</v>
      </c>
      <c r="D187" s="747">
        <v>285.97000000000003</v>
      </c>
    </row>
    <row r="188" spans="1:4" ht="14.25" customHeight="1">
      <c r="A188" s="744" t="s">
        <v>7826</v>
      </c>
      <c r="B188" s="745" t="s">
        <v>7827</v>
      </c>
      <c r="C188" s="744" t="s">
        <v>7823</v>
      </c>
      <c r="D188" s="747">
        <v>82.35</v>
      </c>
    </row>
    <row r="189" spans="1:4" ht="14.25" customHeight="1">
      <c r="A189" s="744" t="s">
        <v>7828</v>
      </c>
      <c r="B189" s="745" t="s">
        <v>7829</v>
      </c>
      <c r="C189" s="744" t="s">
        <v>7823</v>
      </c>
      <c r="D189" s="747">
        <v>130.21</v>
      </c>
    </row>
    <row r="190" spans="1:4" ht="14.25" customHeight="1">
      <c r="A190" s="744" t="s">
        <v>7830</v>
      </c>
      <c r="B190" s="745" t="s">
        <v>7831</v>
      </c>
      <c r="C190" s="746"/>
      <c r="D190" s="746"/>
    </row>
    <row r="191" spans="1:4" ht="14.25" customHeight="1">
      <c r="A191" s="744" t="s">
        <v>7832</v>
      </c>
      <c r="B191" s="745" t="s">
        <v>7833</v>
      </c>
      <c r="C191" s="744" t="s">
        <v>7823</v>
      </c>
      <c r="D191" s="747">
        <v>94.52</v>
      </c>
    </row>
    <row r="192" spans="1:4" ht="14.25" customHeight="1">
      <c r="A192" s="744" t="s">
        <v>7834</v>
      </c>
      <c r="B192" s="745" t="s">
        <v>7835</v>
      </c>
      <c r="C192" s="746"/>
      <c r="D192" s="746"/>
    </row>
    <row r="193" spans="1:4" ht="14.25" customHeight="1">
      <c r="A193" s="744" t="s">
        <v>7836</v>
      </c>
      <c r="B193" s="745" t="s">
        <v>7837</v>
      </c>
      <c r="C193" s="744" t="s">
        <v>7614</v>
      </c>
      <c r="D193" s="747">
        <v>7.37</v>
      </c>
    </row>
    <row r="194" spans="1:4" ht="14.25" customHeight="1">
      <c r="A194" s="744" t="s">
        <v>7838</v>
      </c>
      <c r="B194" s="745" t="s">
        <v>7839</v>
      </c>
      <c r="C194" s="744" t="s">
        <v>7614</v>
      </c>
      <c r="D194" s="747">
        <v>22.11</v>
      </c>
    </row>
    <row r="195" spans="1:4" ht="14.25" customHeight="1">
      <c r="A195" s="744" t="s">
        <v>7840</v>
      </c>
      <c r="B195" s="745" t="s">
        <v>7841</v>
      </c>
      <c r="C195" s="746"/>
      <c r="D195" s="746"/>
    </row>
    <row r="196" spans="1:4" ht="14.25" customHeight="1">
      <c r="A196" s="744" t="s">
        <v>7842</v>
      </c>
      <c r="B196" s="745" t="s">
        <v>7843</v>
      </c>
      <c r="C196" s="744" t="s">
        <v>7584</v>
      </c>
      <c r="D196" s="747">
        <v>8.16</v>
      </c>
    </row>
    <row r="197" spans="1:4">
      <c r="A197" s="744" t="s">
        <v>7844</v>
      </c>
      <c r="B197" s="745" t="s">
        <v>7845</v>
      </c>
      <c r="C197" s="744" t="s">
        <v>7823</v>
      </c>
      <c r="D197" s="747">
        <v>18.28</v>
      </c>
    </row>
    <row r="198" spans="1:4" ht="14.25" customHeight="1">
      <c r="A198" s="744" t="s">
        <v>7846</v>
      </c>
      <c r="B198" s="745" t="s">
        <v>7847</v>
      </c>
      <c r="C198" s="746"/>
      <c r="D198" s="746"/>
    </row>
    <row r="199" spans="1:4" ht="14.25" customHeight="1">
      <c r="A199" s="744" t="s">
        <v>7848</v>
      </c>
      <c r="B199" s="745" t="s">
        <v>22287</v>
      </c>
      <c r="C199" s="744" t="s">
        <v>7584</v>
      </c>
      <c r="D199" s="747">
        <v>35.56</v>
      </c>
    </row>
    <row r="200" spans="1:4">
      <c r="A200" s="744" t="s">
        <v>7849</v>
      </c>
      <c r="B200" s="745" t="s">
        <v>7850</v>
      </c>
      <c r="C200" s="744" t="s">
        <v>7584</v>
      </c>
      <c r="D200" s="747">
        <v>13</v>
      </c>
    </row>
    <row r="201" spans="1:4" ht="14.25" customHeight="1">
      <c r="A201" s="744" t="s">
        <v>7851</v>
      </c>
      <c r="B201" s="745" t="s">
        <v>7852</v>
      </c>
      <c r="C201" s="744" t="s">
        <v>7584</v>
      </c>
      <c r="D201" s="747">
        <v>6.62</v>
      </c>
    </row>
    <row r="202" spans="1:4">
      <c r="A202" s="744" t="s">
        <v>7853</v>
      </c>
      <c r="B202" s="745" t="s">
        <v>7854</v>
      </c>
      <c r="C202" s="744" t="s">
        <v>7584</v>
      </c>
      <c r="D202" s="747">
        <v>0.89</v>
      </c>
    </row>
    <row r="203" spans="1:4" ht="14.25" customHeight="1">
      <c r="A203" s="744" t="s">
        <v>7855</v>
      </c>
      <c r="B203" s="745" t="s">
        <v>7856</v>
      </c>
      <c r="C203" s="746"/>
      <c r="D203" s="746"/>
    </row>
    <row r="204" spans="1:4">
      <c r="A204" s="744" t="s">
        <v>7857</v>
      </c>
      <c r="B204" s="745" t="s">
        <v>7858</v>
      </c>
      <c r="C204" s="744" t="s">
        <v>7584</v>
      </c>
      <c r="D204" s="747">
        <v>16.82</v>
      </c>
    </row>
    <row r="205" spans="1:4" ht="14.25" customHeight="1">
      <c r="A205" s="744" t="s">
        <v>7859</v>
      </c>
      <c r="B205" s="745" t="s">
        <v>7860</v>
      </c>
      <c r="C205" s="746"/>
      <c r="D205" s="746"/>
    </row>
    <row r="206" spans="1:4">
      <c r="A206" s="744" t="s">
        <v>7861</v>
      </c>
      <c r="B206" s="745" t="s">
        <v>7862</v>
      </c>
      <c r="C206" s="744" t="s">
        <v>7572</v>
      </c>
      <c r="D206" s="747">
        <v>53.34</v>
      </c>
    </row>
    <row r="207" spans="1:4" ht="14.25" customHeight="1">
      <c r="A207" s="744" t="s">
        <v>7863</v>
      </c>
      <c r="B207" s="745" t="s">
        <v>7864</v>
      </c>
      <c r="C207" s="744" t="s">
        <v>7572</v>
      </c>
      <c r="D207" s="747">
        <v>10.79</v>
      </c>
    </row>
    <row r="208" spans="1:4" ht="14.25" customHeight="1">
      <c r="A208" s="744" t="s">
        <v>7865</v>
      </c>
      <c r="B208" s="745" t="s">
        <v>7866</v>
      </c>
      <c r="C208" s="744" t="s">
        <v>7572</v>
      </c>
      <c r="D208" s="747">
        <v>11.53</v>
      </c>
    </row>
    <row r="209" spans="1:4" ht="14.25" customHeight="1">
      <c r="A209" s="744" t="s">
        <v>7867</v>
      </c>
      <c r="B209" s="745" t="s">
        <v>7868</v>
      </c>
      <c r="C209" s="744" t="s">
        <v>7572</v>
      </c>
      <c r="D209" s="747">
        <v>11.53</v>
      </c>
    </row>
    <row r="210" spans="1:4" ht="14.25" customHeight="1">
      <c r="A210" s="744" t="s">
        <v>7869</v>
      </c>
      <c r="B210" s="745" t="s">
        <v>7870</v>
      </c>
      <c r="C210" s="744" t="s">
        <v>7572</v>
      </c>
      <c r="D210" s="747">
        <v>2.82</v>
      </c>
    </row>
    <row r="211" spans="1:4" ht="14.25" customHeight="1">
      <c r="A211" s="744" t="s">
        <v>7871</v>
      </c>
      <c r="B211" s="745" t="s">
        <v>7872</v>
      </c>
      <c r="C211" s="744" t="s">
        <v>7572</v>
      </c>
      <c r="D211" s="747">
        <v>0.74</v>
      </c>
    </row>
    <row r="212" spans="1:4" ht="14.25" customHeight="1">
      <c r="A212" s="744" t="s">
        <v>7873</v>
      </c>
      <c r="B212" s="745" t="s">
        <v>7874</v>
      </c>
      <c r="C212" s="744" t="s">
        <v>7572</v>
      </c>
      <c r="D212" s="747">
        <v>71.12</v>
      </c>
    </row>
    <row r="213" spans="1:4" ht="14.25" customHeight="1">
      <c r="A213" s="744" t="s">
        <v>7875</v>
      </c>
      <c r="B213" s="745" t="s">
        <v>7876</v>
      </c>
      <c r="C213" s="744" t="s">
        <v>7572</v>
      </c>
      <c r="D213" s="747">
        <v>53.34</v>
      </c>
    </row>
    <row r="214" spans="1:4" ht="14.25" customHeight="1">
      <c r="A214" s="744" t="s">
        <v>7877</v>
      </c>
      <c r="B214" s="745" t="s">
        <v>7878</v>
      </c>
      <c r="C214" s="744" t="s">
        <v>7572</v>
      </c>
      <c r="D214" s="747">
        <v>6.07</v>
      </c>
    </row>
    <row r="215" spans="1:4" ht="14.25" customHeight="1">
      <c r="A215" s="744" t="s">
        <v>7879</v>
      </c>
      <c r="B215" s="745" t="s">
        <v>7880</v>
      </c>
      <c r="C215" s="746"/>
      <c r="D215" s="746"/>
    </row>
    <row r="216" spans="1:4" ht="14.25" customHeight="1">
      <c r="A216" s="744" t="s">
        <v>7881</v>
      </c>
      <c r="B216" s="745" t="s">
        <v>7882</v>
      </c>
      <c r="C216" s="744" t="s">
        <v>7584</v>
      </c>
      <c r="D216" s="747">
        <v>35.56</v>
      </c>
    </row>
    <row r="217" spans="1:4" ht="14.25" customHeight="1">
      <c r="A217" s="744" t="s">
        <v>7883</v>
      </c>
      <c r="B217" s="745" t="s">
        <v>7884</v>
      </c>
      <c r="C217" s="746"/>
      <c r="D217" s="746"/>
    </row>
    <row r="218" spans="1:4" ht="14.25" customHeight="1">
      <c r="A218" s="744" t="s">
        <v>7885</v>
      </c>
      <c r="B218" s="745" t="s">
        <v>7886</v>
      </c>
      <c r="C218" s="744" t="s">
        <v>7614</v>
      </c>
      <c r="D218" s="747">
        <v>9.36</v>
      </c>
    </row>
    <row r="219" spans="1:4">
      <c r="A219" s="744" t="s">
        <v>7887</v>
      </c>
      <c r="B219" s="745" t="s">
        <v>7888</v>
      </c>
      <c r="C219" s="744" t="s">
        <v>7584</v>
      </c>
      <c r="D219" s="747">
        <v>12.58</v>
      </c>
    </row>
    <row r="220" spans="1:4" ht="14.25" customHeight="1">
      <c r="A220" s="744" t="s">
        <v>7889</v>
      </c>
      <c r="B220" s="745" t="s">
        <v>7890</v>
      </c>
      <c r="C220" s="746"/>
      <c r="D220" s="746"/>
    </row>
    <row r="221" spans="1:4">
      <c r="A221" s="744" t="s">
        <v>7891</v>
      </c>
      <c r="B221" s="745" t="s">
        <v>7892</v>
      </c>
      <c r="C221" s="744" t="s">
        <v>7823</v>
      </c>
      <c r="D221" s="747">
        <v>22.11</v>
      </c>
    </row>
    <row r="222" spans="1:4" ht="14.25" customHeight="1">
      <c r="A222" s="744" t="s">
        <v>7893</v>
      </c>
      <c r="B222" s="745" t="s">
        <v>7894</v>
      </c>
      <c r="C222" s="744" t="s">
        <v>7823</v>
      </c>
      <c r="D222" s="747">
        <v>29.48</v>
      </c>
    </row>
    <row r="223" spans="1:4" ht="14.25" customHeight="1">
      <c r="A223" s="744" t="s">
        <v>7895</v>
      </c>
      <c r="B223" s="745" t="s">
        <v>7896</v>
      </c>
      <c r="C223" s="746"/>
      <c r="D223" s="746"/>
    </row>
    <row r="224" spans="1:4">
      <c r="A224" s="744" t="s">
        <v>7897</v>
      </c>
      <c r="B224" s="745" t="s">
        <v>7898</v>
      </c>
      <c r="C224" s="744" t="s">
        <v>7823</v>
      </c>
      <c r="D224" s="747">
        <v>21.93</v>
      </c>
    </row>
    <row r="225" spans="1:4">
      <c r="A225" s="744" t="s">
        <v>7899</v>
      </c>
      <c r="B225" s="745" t="s">
        <v>7900</v>
      </c>
      <c r="C225" s="744" t="s">
        <v>7823</v>
      </c>
      <c r="D225" s="747">
        <v>2.9</v>
      </c>
    </row>
    <row r="226" spans="1:4" ht="14.25" customHeight="1">
      <c r="A226" s="744" t="s">
        <v>7901</v>
      </c>
      <c r="B226" s="745" t="s">
        <v>7902</v>
      </c>
      <c r="C226" s="746"/>
      <c r="D226" s="746"/>
    </row>
    <row r="227" spans="1:4">
      <c r="A227" s="744" t="s">
        <v>7903</v>
      </c>
      <c r="B227" s="745" t="s">
        <v>7904</v>
      </c>
      <c r="C227" s="744" t="s">
        <v>7823</v>
      </c>
      <c r="D227" s="747">
        <v>4.05</v>
      </c>
    </row>
    <row r="228" spans="1:4" ht="14.25" customHeight="1">
      <c r="A228" s="744" t="s">
        <v>7905</v>
      </c>
      <c r="B228" s="745" t="s">
        <v>7906</v>
      </c>
      <c r="C228" s="744" t="s">
        <v>7823</v>
      </c>
      <c r="D228" s="747">
        <v>7.69</v>
      </c>
    </row>
    <row r="229" spans="1:4" ht="14.25" customHeight="1">
      <c r="A229" s="744" t="s">
        <v>7907</v>
      </c>
      <c r="B229" s="745" t="s">
        <v>7908</v>
      </c>
      <c r="C229" s="744" t="s">
        <v>7909</v>
      </c>
      <c r="D229" s="747">
        <v>3.46</v>
      </c>
    </row>
    <row r="230" spans="1:4">
      <c r="A230" s="744" t="s">
        <v>7910</v>
      </c>
      <c r="B230" s="745" t="s">
        <v>7911</v>
      </c>
      <c r="C230" s="744" t="s">
        <v>7909</v>
      </c>
      <c r="D230" s="747">
        <v>2.06</v>
      </c>
    </row>
    <row r="231" spans="1:4" ht="14.25" customHeight="1">
      <c r="A231" s="744" t="s">
        <v>7912</v>
      </c>
      <c r="B231" s="745" t="s">
        <v>7913</v>
      </c>
      <c r="C231" s="746"/>
      <c r="D231" s="746"/>
    </row>
    <row r="232" spans="1:4">
      <c r="A232" s="744" t="s">
        <v>7914</v>
      </c>
      <c r="B232" s="745" t="s">
        <v>7915</v>
      </c>
      <c r="C232" s="744" t="s">
        <v>7916</v>
      </c>
      <c r="D232" s="747">
        <v>330</v>
      </c>
    </row>
    <row r="233" spans="1:4" ht="14.25" customHeight="1">
      <c r="A233" s="744" t="s">
        <v>7917</v>
      </c>
      <c r="B233" s="745" t="s">
        <v>7918</v>
      </c>
      <c r="C233" s="746"/>
      <c r="D233" s="746"/>
    </row>
    <row r="234" spans="1:4" ht="14.25" customHeight="1">
      <c r="A234" s="744" t="s">
        <v>7919</v>
      </c>
      <c r="B234" s="745" t="s">
        <v>7920</v>
      </c>
      <c r="C234" s="744" t="s">
        <v>7584</v>
      </c>
      <c r="D234" s="747">
        <v>2.46</v>
      </c>
    </row>
    <row r="235" spans="1:4" ht="14.25" customHeight="1">
      <c r="A235" s="741" t="s">
        <v>7921</v>
      </c>
      <c r="B235" s="742" t="s">
        <v>7922</v>
      </c>
      <c r="C235" s="743"/>
      <c r="D235" s="743"/>
    </row>
    <row r="236" spans="1:4" ht="14.25" customHeight="1">
      <c r="A236" s="744" t="s">
        <v>7923</v>
      </c>
      <c r="B236" s="745" t="s">
        <v>7924</v>
      </c>
      <c r="C236" s="746"/>
      <c r="D236" s="746"/>
    </row>
    <row r="237" spans="1:4" ht="14.25" customHeight="1">
      <c r="A237" s="744" t="s">
        <v>7925</v>
      </c>
      <c r="B237" s="745" t="s">
        <v>7926</v>
      </c>
      <c r="C237" s="744" t="s">
        <v>7584</v>
      </c>
      <c r="D237" s="747">
        <v>2.12</v>
      </c>
    </row>
    <row r="238" spans="1:4" ht="14.25" customHeight="1">
      <c r="A238" s="744" t="s">
        <v>7927</v>
      </c>
      <c r="B238" s="745" t="s">
        <v>7928</v>
      </c>
      <c r="C238" s="744" t="s">
        <v>7584</v>
      </c>
      <c r="D238" s="747">
        <v>0.36</v>
      </c>
    </row>
    <row r="239" spans="1:4" ht="14.25" customHeight="1">
      <c r="A239" s="744" t="s">
        <v>7929</v>
      </c>
      <c r="B239" s="745" t="s">
        <v>7930</v>
      </c>
      <c r="C239" s="744" t="s">
        <v>7584</v>
      </c>
      <c r="D239" s="747">
        <v>1.47</v>
      </c>
    </row>
    <row r="240" spans="1:4" ht="14.25" customHeight="1">
      <c r="A240" s="744" t="s">
        <v>22288</v>
      </c>
      <c r="B240" s="1083" t="s">
        <v>22289</v>
      </c>
      <c r="C240" s="744" t="s">
        <v>7584</v>
      </c>
      <c r="D240" s="747">
        <v>0.49</v>
      </c>
    </row>
    <row r="241" spans="1:4">
      <c r="B241" s="1083"/>
    </row>
    <row r="242" spans="1:4" ht="14.25" customHeight="1">
      <c r="A242" s="744" t="s">
        <v>7931</v>
      </c>
      <c r="B242" s="745" t="s">
        <v>7932</v>
      </c>
      <c r="C242" s="746"/>
      <c r="D242" s="746"/>
    </row>
    <row r="243" spans="1:4" ht="14.25" customHeight="1">
      <c r="A243" s="744" t="s">
        <v>22290</v>
      </c>
      <c r="B243" s="745" t="s">
        <v>22291</v>
      </c>
      <c r="C243" s="744" t="s">
        <v>7823</v>
      </c>
      <c r="D243" s="747">
        <v>5.74</v>
      </c>
    </row>
    <row r="244" spans="1:4" ht="14.25" customHeight="1">
      <c r="A244" s="744" t="s">
        <v>22292</v>
      </c>
      <c r="B244" s="745" t="s">
        <v>22293</v>
      </c>
      <c r="C244" s="744" t="s">
        <v>7823</v>
      </c>
      <c r="D244" s="747">
        <v>4.5999999999999996</v>
      </c>
    </row>
    <row r="245" spans="1:4" ht="14.25" customHeight="1">
      <c r="A245" s="744" t="s">
        <v>22294</v>
      </c>
      <c r="B245" s="745" t="s">
        <v>22295</v>
      </c>
      <c r="C245" s="744" t="s">
        <v>7823</v>
      </c>
      <c r="D245" s="747">
        <v>4.95</v>
      </c>
    </row>
    <row r="246" spans="1:4" ht="14.25" customHeight="1">
      <c r="A246" s="744" t="s">
        <v>7933</v>
      </c>
      <c r="B246" s="745" t="s">
        <v>7934</v>
      </c>
      <c r="C246" s="746"/>
      <c r="D246" s="746"/>
    </row>
    <row r="247" spans="1:4" ht="14.25" customHeight="1">
      <c r="A247" s="744" t="s">
        <v>22296</v>
      </c>
      <c r="B247" s="745" t="s">
        <v>22297</v>
      </c>
      <c r="C247" s="744" t="s">
        <v>7823</v>
      </c>
      <c r="D247" s="747">
        <v>7.28</v>
      </c>
    </row>
    <row r="248" spans="1:4" ht="14.25" customHeight="1">
      <c r="A248" s="744" t="s">
        <v>22298</v>
      </c>
      <c r="B248" s="745" t="s">
        <v>22299</v>
      </c>
      <c r="C248" s="744" t="s">
        <v>7823</v>
      </c>
      <c r="D248" s="747">
        <v>1.93</v>
      </c>
    </row>
    <row r="249" spans="1:4" ht="14.25" customHeight="1">
      <c r="A249" s="744" t="s">
        <v>22300</v>
      </c>
      <c r="B249" s="745" t="s">
        <v>22301</v>
      </c>
      <c r="C249" s="744" t="s">
        <v>7823</v>
      </c>
      <c r="D249" s="747">
        <v>2.29</v>
      </c>
    </row>
    <row r="250" spans="1:4" ht="14.25" customHeight="1">
      <c r="A250" s="744" t="s">
        <v>22302</v>
      </c>
      <c r="B250" s="745" t="s">
        <v>22303</v>
      </c>
      <c r="C250" s="744" t="s">
        <v>7823</v>
      </c>
      <c r="D250" s="747">
        <v>1.92</v>
      </c>
    </row>
    <row r="251" spans="1:4" ht="14.25" customHeight="1">
      <c r="A251" s="744" t="s">
        <v>22304</v>
      </c>
      <c r="B251" s="745" t="s">
        <v>22305</v>
      </c>
      <c r="C251" s="744" t="s">
        <v>7823</v>
      </c>
      <c r="D251" s="747">
        <v>2.82</v>
      </c>
    </row>
    <row r="252" spans="1:4" ht="14.25" customHeight="1">
      <c r="A252" s="744" t="s">
        <v>22306</v>
      </c>
      <c r="B252" s="745" t="s">
        <v>22307</v>
      </c>
      <c r="C252" s="744" t="s">
        <v>7823</v>
      </c>
      <c r="D252" s="747">
        <v>3.37</v>
      </c>
    </row>
    <row r="253" spans="1:4" ht="14.25" customHeight="1">
      <c r="A253" s="744" t="s">
        <v>22308</v>
      </c>
      <c r="B253" s="745" t="s">
        <v>22309</v>
      </c>
      <c r="C253" s="744" t="s">
        <v>7823</v>
      </c>
      <c r="D253" s="747">
        <v>4.96</v>
      </c>
    </row>
    <row r="254" spans="1:4" ht="14.25" customHeight="1">
      <c r="A254" s="744" t="s">
        <v>7935</v>
      </c>
      <c r="B254" s="745" t="s">
        <v>7936</v>
      </c>
      <c r="C254" s="746"/>
      <c r="D254" s="746"/>
    </row>
    <row r="255" spans="1:4" ht="14.25" customHeight="1">
      <c r="A255" s="744" t="s">
        <v>7937</v>
      </c>
      <c r="B255" s="745" t="s">
        <v>7938</v>
      </c>
      <c r="C255" s="744" t="s">
        <v>7823</v>
      </c>
      <c r="D255" s="747">
        <v>129.94999999999999</v>
      </c>
    </row>
    <row r="256" spans="1:4" ht="14.25" customHeight="1">
      <c r="A256" s="744" t="s">
        <v>7939</v>
      </c>
      <c r="B256" s="745" t="s">
        <v>7940</v>
      </c>
      <c r="C256" s="746"/>
      <c r="D256" s="746"/>
    </row>
    <row r="257" spans="1:4">
      <c r="A257" s="744" t="s">
        <v>7941</v>
      </c>
      <c r="B257" s="745" t="s">
        <v>7898</v>
      </c>
      <c r="C257" s="744" t="s">
        <v>7823</v>
      </c>
      <c r="D257" s="747">
        <v>21.93</v>
      </c>
    </row>
    <row r="258" spans="1:4">
      <c r="A258" s="744" t="s">
        <v>7942</v>
      </c>
      <c r="B258" s="745" t="s">
        <v>7900</v>
      </c>
      <c r="C258" s="744" t="s">
        <v>7823</v>
      </c>
      <c r="D258" s="747">
        <v>2.83</v>
      </c>
    </row>
    <row r="259" spans="1:4" ht="14.25" customHeight="1">
      <c r="A259" s="744" t="s">
        <v>7943</v>
      </c>
      <c r="B259" s="745" t="s">
        <v>7944</v>
      </c>
      <c r="C259" s="746"/>
      <c r="D259" s="746"/>
    </row>
    <row r="260" spans="1:4">
      <c r="A260" s="744" t="s">
        <v>7945</v>
      </c>
      <c r="B260" s="745" t="s">
        <v>7904</v>
      </c>
      <c r="C260" s="744" t="s">
        <v>7823</v>
      </c>
      <c r="D260" s="747">
        <v>4.05</v>
      </c>
    </row>
    <row r="261" spans="1:4" ht="14.25" customHeight="1">
      <c r="A261" s="744" t="s">
        <v>7946</v>
      </c>
      <c r="B261" s="745" t="s">
        <v>7906</v>
      </c>
      <c r="C261" s="744" t="s">
        <v>7823</v>
      </c>
      <c r="D261" s="747">
        <v>7.69</v>
      </c>
    </row>
    <row r="262" spans="1:4" ht="14.25" customHeight="1">
      <c r="A262" s="744" t="s">
        <v>7947</v>
      </c>
      <c r="B262" s="745" t="s">
        <v>7908</v>
      </c>
      <c r="C262" s="744" t="s">
        <v>7909</v>
      </c>
      <c r="D262" s="747">
        <v>3.46</v>
      </c>
    </row>
    <row r="263" spans="1:4">
      <c r="A263" s="744" t="s">
        <v>7948</v>
      </c>
      <c r="B263" s="745" t="s">
        <v>7911</v>
      </c>
      <c r="C263" s="744" t="s">
        <v>7909</v>
      </c>
      <c r="D263" s="747">
        <v>2.06</v>
      </c>
    </row>
    <row r="264" spans="1:4" ht="14.25" customHeight="1">
      <c r="A264" s="744" t="s">
        <v>7949</v>
      </c>
      <c r="B264" s="745" t="s">
        <v>7950</v>
      </c>
      <c r="C264" s="746"/>
      <c r="D264" s="746"/>
    </row>
    <row r="265" spans="1:4" ht="14.25" customHeight="1">
      <c r="A265" s="744" t="s">
        <v>7951</v>
      </c>
      <c r="B265" s="745" t="s">
        <v>7952</v>
      </c>
      <c r="C265" s="744" t="s">
        <v>7823</v>
      </c>
      <c r="D265" s="747">
        <v>5.48</v>
      </c>
    </row>
    <row r="266" spans="1:4" ht="14.25" customHeight="1">
      <c r="A266" s="744" t="s">
        <v>7953</v>
      </c>
      <c r="B266" s="745" t="s">
        <v>7954</v>
      </c>
      <c r="C266" s="744" t="s">
        <v>7823</v>
      </c>
      <c r="D266" s="747">
        <v>20.239999999999998</v>
      </c>
    </row>
    <row r="267" spans="1:4" ht="14.25" customHeight="1">
      <c r="A267" s="744" t="s">
        <v>7955</v>
      </c>
      <c r="B267" s="745" t="s">
        <v>7956</v>
      </c>
      <c r="C267" s="744" t="s">
        <v>7823</v>
      </c>
      <c r="D267" s="747">
        <v>44.22</v>
      </c>
    </row>
    <row r="268" spans="1:4" ht="14.25" customHeight="1">
      <c r="A268" s="744" t="s">
        <v>7957</v>
      </c>
      <c r="B268" s="745" t="s">
        <v>7958</v>
      </c>
      <c r="C268" s="746"/>
      <c r="D268" s="746"/>
    </row>
    <row r="269" spans="1:4" ht="14.25" customHeight="1">
      <c r="A269" s="744" t="s">
        <v>7959</v>
      </c>
      <c r="B269" s="745" t="s">
        <v>7960</v>
      </c>
      <c r="C269" s="744" t="s">
        <v>7823</v>
      </c>
      <c r="D269" s="747">
        <v>297.08</v>
      </c>
    </row>
    <row r="270" spans="1:4" ht="14.25" customHeight="1">
      <c r="A270" s="744" t="s">
        <v>7961</v>
      </c>
      <c r="B270" s="745" t="s">
        <v>7962</v>
      </c>
      <c r="C270" s="746"/>
      <c r="D270" s="746"/>
    </row>
    <row r="271" spans="1:4">
      <c r="A271" s="744" t="s">
        <v>7963</v>
      </c>
      <c r="B271" s="745" t="s">
        <v>7964</v>
      </c>
      <c r="C271" s="744" t="s">
        <v>7823</v>
      </c>
      <c r="D271" s="747">
        <v>44.22</v>
      </c>
    </row>
    <row r="272" spans="1:4" ht="14.25" customHeight="1">
      <c r="A272" s="744" t="s">
        <v>7965</v>
      </c>
      <c r="B272" s="745" t="s">
        <v>7966</v>
      </c>
      <c r="C272" s="744" t="s">
        <v>7823</v>
      </c>
      <c r="D272" s="747">
        <v>58.96</v>
      </c>
    </row>
    <row r="273" spans="1:4" ht="14.25" customHeight="1">
      <c r="A273" s="744" t="s">
        <v>7967</v>
      </c>
      <c r="B273" s="745" t="s">
        <v>7968</v>
      </c>
      <c r="C273" s="744" t="s">
        <v>7823</v>
      </c>
      <c r="D273" s="747">
        <v>73.7</v>
      </c>
    </row>
    <row r="274" spans="1:4" ht="14.25" customHeight="1">
      <c r="A274" s="744" t="s">
        <v>7969</v>
      </c>
      <c r="B274" s="745" t="s">
        <v>7970</v>
      </c>
      <c r="C274" s="746"/>
      <c r="D274" s="746"/>
    </row>
    <row r="275" spans="1:4">
      <c r="A275" s="744" t="s">
        <v>7971</v>
      </c>
      <c r="B275" s="745" t="s">
        <v>7972</v>
      </c>
      <c r="C275" s="744" t="s">
        <v>7823</v>
      </c>
      <c r="D275" s="747">
        <v>5.56</v>
      </c>
    </row>
    <row r="276" spans="1:4" ht="14.25" customHeight="1">
      <c r="A276" s="744" t="s">
        <v>7973</v>
      </c>
      <c r="B276" s="745" t="s">
        <v>7974</v>
      </c>
      <c r="C276" s="744" t="s">
        <v>7823</v>
      </c>
      <c r="D276" s="747">
        <v>7.05</v>
      </c>
    </row>
    <row r="277" spans="1:4" ht="14.25" customHeight="1">
      <c r="A277" s="744" t="s">
        <v>7975</v>
      </c>
      <c r="B277" s="745" t="s">
        <v>7976</v>
      </c>
      <c r="C277" s="744" t="s">
        <v>7823</v>
      </c>
      <c r="D277" s="747">
        <v>8.25</v>
      </c>
    </row>
    <row r="278" spans="1:4">
      <c r="A278" s="744" t="s">
        <v>7977</v>
      </c>
      <c r="B278" s="745" t="s">
        <v>7978</v>
      </c>
      <c r="C278" s="744" t="s">
        <v>7823</v>
      </c>
      <c r="D278" s="747">
        <v>8.82</v>
      </c>
    </row>
    <row r="279" spans="1:4" ht="14.25" customHeight="1">
      <c r="A279" s="744" t="s">
        <v>7979</v>
      </c>
      <c r="B279" s="745" t="s">
        <v>7980</v>
      </c>
      <c r="C279" s="746"/>
      <c r="D279" s="746"/>
    </row>
    <row r="280" spans="1:4">
      <c r="A280" s="744" t="s">
        <v>7981</v>
      </c>
      <c r="B280" s="745" t="s">
        <v>7972</v>
      </c>
      <c r="C280" s="744" t="s">
        <v>7823</v>
      </c>
      <c r="D280" s="747">
        <v>6.93</v>
      </c>
    </row>
    <row r="281" spans="1:4">
      <c r="A281" s="744" t="s">
        <v>7982</v>
      </c>
      <c r="B281" s="745" t="s">
        <v>7983</v>
      </c>
      <c r="C281" s="744" t="s">
        <v>7823</v>
      </c>
      <c r="D281" s="747">
        <v>8.65</v>
      </c>
    </row>
    <row r="282" spans="1:4" ht="14.25" customHeight="1">
      <c r="A282" s="744" t="s">
        <v>7984</v>
      </c>
      <c r="B282" s="745" t="s">
        <v>7985</v>
      </c>
      <c r="C282" s="744" t="s">
        <v>7823</v>
      </c>
      <c r="D282" s="747">
        <v>10.33</v>
      </c>
    </row>
    <row r="283" spans="1:4">
      <c r="A283" s="744" t="s">
        <v>7986</v>
      </c>
      <c r="B283" s="745" t="s">
        <v>7978</v>
      </c>
      <c r="C283" s="744" t="s">
        <v>7823</v>
      </c>
      <c r="D283" s="747">
        <v>10.89</v>
      </c>
    </row>
    <row r="284" spans="1:4" ht="14.25" customHeight="1">
      <c r="A284" s="744" t="s">
        <v>7987</v>
      </c>
      <c r="B284" s="745" t="s">
        <v>7988</v>
      </c>
      <c r="C284" s="746"/>
      <c r="D284" s="746"/>
    </row>
    <row r="285" spans="1:4" ht="14.25" customHeight="1">
      <c r="A285" s="744" t="s">
        <v>7989</v>
      </c>
      <c r="B285" s="745" t="s">
        <v>7990</v>
      </c>
      <c r="C285" s="744" t="s">
        <v>7823</v>
      </c>
      <c r="D285" s="747">
        <v>8.26</v>
      </c>
    </row>
    <row r="286" spans="1:4" ht="14.25" customHeight="1">
      <c r="A286" s="744" t="s">
        <v>7991</v>
      </c>
      <c r="B286" s="745" t="s">
        <v>7992</v>
      </c>
      <c r="C286" s="744" t="s">
        <v>7823</v>
      </c>
      <c r="D286" s="747">
        <v>13.3</v>
      </c>
    </row>
    <row r="287" spans="1:4" ht="14.25" customHeight="1">
      <c r="A287" s="744" t="s">
        <v>7993</v>
      </c>
      <c r="B287" s="745" t="s">
        <v>7994</v>
      </c>
      <c r="C287" s="744" t="s">
        <v>7823</v>
      </c>
      <c r="D287" s="747">
        <v>14.6</v>
      </c>
    </row>
    <row r="288" spans="1:4" ht="14.25" customHeight="1">
      <c r="A288" s="744" t="s">
        <v>7995</v>
      </c>
      <c r="B288" s="745" t="s">
        <v>7996</v>
      </c>
      <c r="C288" s="744" t="s">
        <v>7823</v>
      </c>
      <c r="D288" s="747">
        <v>11.59</v>
      </c>
    </row>
    <row r="289" spans="1:4" ht="14.25" customHeight="1">
      <c r="A289" s="744" t="s">
        <v>7997</v>
      </c>
      <c r="B289" s="745" t="s">
        <v>7998</v>
      </c>
      <c r="C289" s="746"/>
      <c r="D289" s="746"/>
    </row>
    <row r="290" spans="1:4" ht="14.25" customHeight="1">
      <c r="A290" s="744" t="s">
        <v>7999</v>
      </c>
      <c r="B290" s="745" t="s">
        <v>7938</v>
      </c>
      <c r="C290" s="744" t="s">
        <v>7823</v>
      </c>
      <c r="D290" s="747">
        <v>259.25</v>
      </c>
    </row>
    <row r="291" spans="1:4" ht="14.25" customHeight="1">
      <c r="A291" s="744" t="s">
        <v>8000</v>
      </c>
      <c r="B291" s="745" t="s">
        <v>8001</v>
      </c>
      <c r="C291" s="746"/>
      <c r="D291" s="746"/>
    </row>
    <row r="292" spans="1:4">
      <c r="A292" s="744" t="s">
        <v>8002</v>
      </c>
      <c r="B292" s="745" t="s">
        <v>7898</v>
      </c>
      <c r="C292" s="744" t="s">
        <v>7823</v>
      </c>
      <c r="D292" s="747">
        <v>44.22</v>
      </c>
    </row>
    <row r="293" spans="1:4" ht="14.25" customHeight="1">
      <c r="A293" s="744" t="s">
        <v>8003</v>
      </c>
      <c r="B293" s="745" t="s">
        <v>8004</v>
      </c>
      <c r="C293" s="744" t="s">
        <v>7823</v>
      </c>
      <c r="D293" s="747">
        <v>20.239999999999998</v>
      </c>
    </row>
    <row r="294" spans="1:4" ht="14.25" customHeight="1">
      <c r="A294" s="744" t="s">
        <v>8005</v>
      </c>
      <c r="B294" s="745" t="s">
        <v>8006</v>
      </c>
      <c r="C294" s="746"/>
      <c r="D294" s="746"/>
    </row>
    <row r="295" spans="1:4" ht="14.25" customHeight="1">
      <c r="A295" s="744" t="s">
        <v>8007</v>
      </c>
      <c r="B295" s="745" t="s">
        <v>7956</v>
      </c>
      <c r="C295" s="744" t="s">
        <v>7584</v>
      </c>
      <c r="D295" s="747">
        <v>4.8600000000000003</v>
      </c>
    </row>
    <row r="296" spans="1:4" ht="14.25" customHeight="1">
      <c r="A296" s="744" t="s">
        <v>8008</v>
      </c>
      <c r="B296" s="745" t="s">
        <v>7954</v>
      </c>
      <c r="C296" s="744" t="s">
        <v>7584</v>
      </c>
      <c r="D296" s="747">
        <v>4.2</v>
      </c>
    </row>
    <row r="297" spans="1:4" ht="14.25" customHeight="1">
      <c r="A297" s="744" t="s">
        <v>8009</v>
      </c>
      <c r="B297" s="745" t="s">
        <v>7952</v>
      </c>
      <c r="C297" s="744" t="s">
        <v>7584</v>
      </c>
      <c r="D297" s="747">
        <v>2.87</v>
      </c>
    </row>
    <row r="298" spans="1:4" ht="14.25" customHeight="1">
      <c r="A298" s="744" t="s">
        <v>8010</v>
      </c>
      <c r="B298" s="1083" t="s">
        <v>21209</v>
      </c>
      <c r="C298" s="744" t="s">
        <v>7823</v>
      </c>
      <c r="D298" s="747">
        <v>295.48</v>
      </c>
    </row>
    <row r="299" spans="1:4">
      <c r="B299" s="1083"/>
    </row>
    <row r="300" spans="1:4" ht="14.25" customHeight="1">
      <c r="A300" s="744" t="s">
        <v>8011</v>
      </c>
      <c r="B300" s="745" t="s">
        <v>8012</v>
      </c>
      <c r="C300" s="746"/>
      <c r="D300" s="746"/>
    </row>
    <row r="301" spans="1:4">
      <c r="A301" s="744" t="s">
        <v>8013</v>
      </c>
      <c r="B301" s="745" t="s">
        <v>8014</v>
      </c>
      <c r="C301" s="744" t="s">
        <v>7823</v>
      </c>
      <c r="D301" s="747">
        <v>22.11</v>
      </c>
    </row>
    <row r="302" spans="1:4" ht="14.25" customHeight="1">
      <c r="A302" s="744" t="s">
        <v>8015</v>
      </c>
      <c r="B302" s="745" t="s">
        <v>8016</v>
      </c>
      <c r="C302" s="744" t="s">
        <v>7823</v>
      </c>
      <c r="D302" s="747">
        <v>29.48</v>
      </c>
    </row>
    <row r="303" spans="1:4" ht="14.25" customHeight="1">
      <c r="A303" s="744" t="s">
        <v>8017</v>
      </c>
      <c r="B303" s="745" t="s">
        <v>7913</v>
      </c>
      <c r="C303" s="746"/>
      <c r="D303" s="746"/>
    </row>
    <row r="304" spans="1:4">
      <c r="A304" s="744" t="s">
        <v>8018</v>
      </c>
      <c r="B304" s="745" t="s">
        <v>7915</v>
      </c>
      <c r="C304" s="744" t="s">
        <v>7916</v>
      </c>
      <c r="D304" s="747">
        <v>330</v>
      </c>
    </row>
    <row r="305" spans="1:4" ht="14.25" customHeight="1">
      <c r="A305" s="744" t="s">
        <v>22310</v>
      </c>
      <c r="B305" s="745" t="s">
        <v>22311</v>
      </c>
      <c r="C305" s="746"/>
      <c r="D305" s="746"/>
    </row>
    <row r="306" spans="1:4" ht="14.25" customHeight="1">
      <c r="A306" s="744" t="s">
        <v>22312</v>
      </c>
      <c r="B306" s="1083" t="s">
        <v>22313</v>
      </c>
      <c r="C306" s="744" t="s">
        <v>7823</v>
      </c>
      <c r="D306" s="747">
        <v>42.96</v>
      </c>
    </row>
    <row r="307" spans="1:4">
      <c r="B307" s="1083"/>
    </row>
    <row r="308" spans="1:4" ht="14.25" customHeight="1">
      <c r="A308" s="744" t="s">
        <v>22314</v>
      </c>
      <c r="B308" s="1083" t="s">
        <v>22315</v>
      </c>
      <c r="C308" s="744" t="s">
        <v>7823</v>
      </c>
      <c r="D308" s="747">
        <v>45.74</v>
      </c>
    </row>
    <row r="309" spans="1:4">
      <c r="B309" s="1083"/>
    </row>
    <row r="310" spans="1:4" ht="14.25" customHeight="1">
      <c r="A310" s="741" t="s">
        <v>8019</v>
      </c>
      <c r="B310" s="742" t="s">
        <v>8020</v>
      </c>
      <c r="C310" s="743"/>
      <c r="D310" s="743"/>
    </row>
    <row r="311" spans="1:4" ht="14.25" customHeight="1">
      <c r="A311" s="744" t="s">
        <v>8021</v>
      </c>
      <c r="B311" s="745" t="s">
        <v>8022</v>
      </c>
      <c r="C311" s="746"/>
      <c r="D311" s="746"/>
    </row>
    <row r="312" spans="1:4" ht="14.25" customHeight="1">
      <c r="A312" s="744" t="s">
        <v>8023</v>
      </c>
      <c r="B312" s="745" t="s">
        <v>8024</v>
      </c>
      <c r="C312" s="744" t="s">
        <v>7823</v>
      </c>
      <c r="D312" s="747">
        <v>942.62</v>
      </c>
    </row>
    <row r="313" spans="1:4" ht="14.25" customHeight="1">
      <c r="A313" s="744" t="s">
        <v>8025</v>
      </c>
      <c r="B313" s="745" t="s">
        <v>8026</v>
      </c>
      <c r="C313" s="744" t="s">
        <v>7823</v>
      </c>
      <c r="D313" s="747">
        <v>896.25</v>
      </c>
    </row>
    <row r="314" spans="1:4" ht="14.25" customHeight="1">
      <c r="A314" s="744" t="s">
        <v>8027</v>
      </c>
      <c r="B314" s="745" t="s">
        <v>8028</v>
      </c>
      <c r="C314" s="744" t="s">
        <v>7823</v>
      </c>
      <c r="D314" s="747">
        <v>835.64</v>
      </c>
    </row>
    <row r="315" spans="1:4" ht="14.25" customHeight="1">
      <c r="A315" s="744" t="s">
        <v>8029</v>
      </c>
      <c r="B315" s="745" t="s">
        <v>8030</v>
      </c>
      <c r="C315" s="744" t="s">
        <v>7823</v>
      </c>
      <c r="D315" s="747">
        <v>878.03</v>
      </c>
    </row>
    <row r="316" spans="1:4" ht="14.25" customHeight="1">
      <c r="A316" s="744" t="s">
        <v>8031</v>
      </c>
      <c r="B316" s="745" t="s">
        <v>8032</v>
      </c>
      <c r="C316" s="746"/>
      <c r="D316" s="746"/>
    </row>
    <row r="317" spans="1:4" ht="14.25" customHeight="1">
      <c r="A317" s="744" t="s">
        <v>8033</v>
      </c>
      <c r="B317" s="745" t="s">
        <v>8034</v>
      </c>
      <c r="C317" s="744" t="s">
        <v>7614</v>
      </c>
      <c r="D317" s="747">
        <v>48.52</v>
      </c>
    </row>
    <row r="318" spans="1:4" ht="14.25" customHeight="1">
      <c r="A318" s="744" t="s">
        <v>8035</v>
      </c>
      <c r="B318" s="745" t="s">
        <v>8036</v>
      </c>
      <c r="C318" s="744" t="s">
        <v>7614</v>
      </c>
      <c r="D318" s="747">
        <v>72.510000000000005</v>
      </c>
    </row>
    <row r="319" spans="1:4" ht="14.25" customHeight="1">
      <c r="A319" s="744" t="s">
        <v>8037</v>
      </c>
      <c r="B319" s="745" t="s">
        <v>8038</v>
      </c>
      <c r="C319" s="744" t="s">
        <v>7614</v>
      </c>
      <c r="D319" s="747">
        <v>99.77</v>
      </c>
    </row>
    <row r="320" spans="1:4" ht="14.25" customHeight="1">
      <c r="A320" s="744" t="s">
        <v>8039</v>
      </c>
      <c r="B320" s="745" t="s">
        <v>8040</v>
      </c>
      <c r="C320" s="746"/>
      <c r="D320" s="746"/>
    </row>
    <row r="321" spans="1:4" ht="14.25" customHeight="1">
      <c r="A321" s="744" t="s">
        <v>8041</v>
      </c>
      <c r="B321" s="745" t="s">
        <v>8042</v>
      </c>
      <c r="C321" s="744" t="s">
        <v>7572</v>
      </c>
      <c r="D321" s="747">
        <v>2000</v>
      </c>
    </row>
    <row r="322" spans="1:4" ht="14.25" customHeight="1">
      <c r="A322" s="744" t="s">
        <v>8043</v>
      </c>
      <c r="B322" s="745" t="s">
        <v>8044</v>
      </c>
      <c r="C322" s="744" t="s">
        <v>7614</v>
      </c>
      <c r="D322" s="747">
        <v>59.25</v>
      </c>
    </row>
    <row r="323" spans="1:4" ht="14.25" customHeight="1">
      <c r="A323" s="744" t="s">
        <v>8045</v>
      </c>
      <c r="B323" s="745" t="s">
        <v>8046</v>
      </c>
      <c r="C323" s="744" t="s">
        <v>7614</v>
      </c>
      <c r="D323" s="747">
        <v>108.26</v>
      </c>
    </row>
    <row r="324" spans="1:4" ht="14.25" customHeight="1">
      <c r="A324" s="744" t="s">
        <v>8047</v>
      </c>
      <c r="B324" s="745" t="s">
        <v>8048</v>
      </c>
      <c r="C324" s="744" t="s">
        <v>7614</v>
      </c>
      <c r="D324" s="747">
        <v>218.05</v>
      </c>
    </row>
    <row r="325" spans="1:4" ht="14.25" customHeight="1">
      <c r="A325" s="744" t="s">
        <v>8049</v>
      </c>
      <c r="B325" s="745" t="s">
        <v>8050</v>
      </c>
      <c r="C325" s="746"/>
      <c r="D325" s="746"/>
    </row>
    <row r="326" spans="1:4" ht="14.25" customHeight="1">
      <c r="A326" s="744" t="s">
        <v>8051</v>
      </c>
      <c r="B326" s="745" t="s">
        <v>8042</v>
      </c>
      <c r="C326" s="744" t="s">
        <v>7572</v>
      </c>
      <c r="D326" s="747">
        <v>4800</v>
      </c>
    </row>
    <row r="327" spans="1:4" ht="14.25" customHeight="1">
      <c r="A327" s="744" t="s">
        <v>8052</v>
      </c>
      <c r="B327" s="745" t="s">
        <v>8053</v>
      </c>
      <c r="C327" s="744" t="s">
        <v>7614</v>
      </c>
      <c r="D327" s="747">
        <v>86.56</v>
      </c>
    </row>
    <row r="328" spans="1:4" ht="14.25" customHeight="1">
      <c r="A328" s="744" t="s">
        <v>8054</v>
      </c>
      <c r="B328" s="745" t="s">
        <v>8055</v>
      </c>
      <c r="C328" s="744" t="s">
        <v>7614</v>
      </c>
      <c r="D328" s="747">
        <v>114.63</v>
      </c>
    </row>
    <row r="329" spans="1:4" ht="14.25" customHeight="1">
      <c r="A329" s="744" t="s">
        <v>8056</v>
      </c>
      <c r="B329" s="745" t="s">
        <v>8057</v>
      </c>
      <c r="C329" s="744" t="s">
        <v>7614</v>
      </c>
      <c r="D329" s="747">
        <v>162.63</v>
      </c>
    </row>
    <row r="330" spans="1:4" ht="14.25" customHeight="1">
      <c r="A330" s="744" t="s">
        <v>8058</v>
      </c>
      <c r="B330" s="745" t="s">
        <v>8059</v>
      </c>
      <c r="C330" s="746"/>
      <c r="D330" s="746"/>
    </row>
    <row r="331" spans="1:4" ht="14.25" customHeight="1">
      <c r="A331" s="744" t="s">
        <v>8060</v>
      </c>
      <c r="B331" s="745" t="s">
        <v>8061</v>
      </c>
      <c r="C331" s="744" t="s">
        <v>7572</v>
      </c>
      <c r="D331" s="747">
        <v>25000</v>
      </c>
    </row>
    <row r="332" spans="1:4" ht="14.25" customHeight="1">
      <c r="A332" s="744" t="s">
        <v>8062</v>
      </c>
      <c r="B332" s="745" t="s">
        <v>8063</v>
      </c>
      <c r="C332" s="744" t="s">
        <v>7614</v>
      </c>
      <c r="D332" s="747">
        <v>119.21</v>
      </c>
    </row>
    <row r="333" spans="1:4" ht="14.25" customHeight="1">
      <c r="A333" s="744" t="s">
        <v>8064</v>
      </c>
      <c r="B333" s="745" t="s">
        <v>8065</v>
      </c>
      <c r="C333" s="744" t="s">
        <v>7614</v>
      </c>
      <c r="D333" s="747">
        <v>225.65</v>
      </c>
    </row>
    <row r="334" spans="1:4" ht="14.25" customHeight="1">
      <c r="A334" s="744" t="s">
        <v>8066</v>
      </c>
      <c r="B334" s="745" t="s">
        <v>8067</v>
      </c>
      <c r="C334" s="744" t="s">
        <v>7614</v>
      </c>
      <c r="D334" s="747">
        <v>378.57</v>
      </c>
    </row>
    <row r="335" spans="1:4" ht="14.25" customHeight="1">
      <c r="A335" s="744" t="s">
        <v>8068</v>
      </c>
      <c r="B335" s="745" t="s">
        <v>8069</v>
      </c>
      <c r="C335" s="744" t="s">
        <v>7614</v>
      </c>
      <c r="D335" s="747">
        <v>471.15</v>
      </c>
    </row>
    <row r="336" spans="1:4" ht="14.25" customHeight="1">
      <c r="A336" s="744" t="s">
        <v>8070</v>
      </c>
      <c r="B336" s="745" t="s">
        <v>8071</v>
      </c>
      <c r="C336" s="744" t="s">
        <v>7614</v>
      </c>
      <c r="D336" s="747">
        <v>622.38</v>
      </c>
    </row>
    <row r="337" spans="1:4">
      <c r="A337" s="744" t="s">
        <v>8072</v>
      </c>
      <c r="B337" s="745" t="s">
        <v>8073</v>
      </c>
      <c r="C337" s="746"/>
      <c r="D337" s="746"/>
    </row>
    <row r="338" spans="1:4" ht="14.25" customHeight="1">
      <c r="A338" s="744" t="s">
        <v>8074</v>
      </c>
      <c r="B338" s="745" t="s">
        <v>8075</v>
      </c>
      <c r="C338" s="744" t="s">
        <v>7572</v>
      </c>
      <c r="D338" s="747">
        <v>28000</v>
      </c>
    </row>
    <row r="339" spans="1:4" ht="14.25" customHeight="1">
      <c r="A339" s="744" t="s">
        <v>8076</v>
      </c>
      <c r="B339" s="745" t="s">
        <v>8077</v>
      </c>
      <c r="C339" s="744" t="s">
        <v>7614</v>
      </c>
      <c r="D339" s="747">
        <v>266.3</v>
      </c>
    </row>
    <row r="340" spans="1:4" ht="14.25" customHeight="1">
      <c r="A340" s="744" t="s">
        <v>8078</v>
      </c>
      <c r="B340" s="745" t="s">
        <v>8079</v>
      </c>
      <c r="C340" s="744" t="s">
        <v>7614</v>
      </c>
      <c r="D340" s="747">
        <v>382.69</v>
      </c>
    </row>
    <row r="341" spans="1:4" ht="14.25" customHeight="1">
      <c r="A341" s="744" t="s">
        <v>8080</v>
      </c>
      <c r="B341" s="745" t="s">
        <v>8081</v>
      </c>
      <c r="C341" s="744" t="s">
        <v>7614</v>
      </c>
      <c r="D341" s="747">
        <v>555.91999999999996</v>
      </c>
    </row>
    <row r="342" spans="1:4" ht="14.25" customHeight="1">
      <c r="A342" s="744" t="s">
        <v>8082</v>
      </c>
      <c r="B342" s="745" t="s">
        <v>8083</v>
      </c>
      <c r="C342" s="744" t="s">
        <v>7614</v>
      </c>
      <c r="D342" s="747">
        <v>564.22</v>
      </c>
    </row>
    <row r="343" spans="1:4" ht="14.25" customHeight="1">
      <c r="A343" s="744" t="s">
        <v>8084</v>
      </c>
      <c r="B343" s="745" t="s">
        <v>8085</v>
      </c>
      <c r="C343" s="744" t="s">
        <v>7614</v>
      </c>
      <c r="D343" s="747">
        <v>764.64</v>
      </c>
    </row>
    <row r="344" spans="1:4" ht="14.25" customHeight="1">
      <c r="A344" s="744" t="s">
        <v>8086</v>
      </c>
      <c r="B344" s="745" t="s">
        <v>8087</v>
      </c>
      <c r="C344" s="744" t="s">
        <v>7614</v>
      </c>
      <c r="D344" s="747">
        <v>1140.6300000000001</v>
      </c>
    </row>
    <row r="345" spans="1:4" ht="14.25" customHeight="1">
      <c r="A345" s="744" t="s">
        <v>8088</v>
      </c>
      <c r="B345" s="745" t="s">
        <v>8089</v>
      </c>
      <c r="C345" s="744" t="s">
        <v>7614</v>
      </c>
      <c r="D345" s="747">
        <v>1147.75</v>
      </c>
    </row>
    <row r="346" spans="1:4" ht="14.25" customHeight="1">
      <c r="A346" s="744" t="s">
        <v>8090</v>
      </c>
      <c r="B346" s="745" t="s">
        <v>8091</v>
      </c>
      <c r="C346" s="744" t="s">
        <v>7614</v>
      </c>
      <c r="D346" s="747">
        <v>1067.8599999999999</v>
      </c>
    </row>
    <row r="347" spans="1:4" ht="14.25" customHeight="1">
      <c r="A347" s="744" t="s">
        <v>8092</v>
      </c>
      <c r="B347" s="745" t="s">
        <v>8093</v>
      </c>
      <c r="C347" s="746"/>
      <c r="D347" s="746"/>
    </row>
    <row r="348" spans="1:4" ht="14.25" customHeight="1">
      <c r="A348" s="744" t="s">
        <v>20814</v>
      </c>
      <c r="B348" s="1083" t="s">
        <v>20815</v>
      </c>
      <c r="C348" s="744" t="s">
        <v>7584</v>
      </c>
      <c r="D348" s="747">
        <v>66.88</v>
      </c>
    </row>
    <row r="349" spans="1:4">
      <c r="B349" s="1083"/>
    </row>
    <row r="350" spans="1:4" ht="14.25" customHeight="1">
      <c r="A350" s="744" t="s">
        <v>20816</v>
      </c>
      <c r="B350" s="1083" t="s">
        <v>20817</v>
      </c>
      <c r="C350" s="744" t="s">
        <v>7584</v>
      </c>
      <c r="D350" s="747">
        <v>57.42</v>
      </c>
    </row>
    <row r="351" spans="1:4">
      <c r="B351" s="1083"/>
    </row>
    <row r="352" spans="1:4" ht="14.25" customHeight="1">
      <c r="A352" s="744" t="s">
        <v>20818</v>
      </c>
      <c r="B352" s="1083" t="s">
        <v>20819</v>
      </c>
      <c r="C352" s="744" t="s">
        <v>7584</v>
      </c>
      <c r="D352" s="747">
        <v>161.16</v>
      </c>
    </row>
    <row r="353" spans="1:4">
      <c r="B353" s="1083"/>
    </row>
    <row r="354" spans="1:4" ht="14.25" customHeight="1">
      <c r="A354" s="744" t="s">
        <v>20820</v>
      </c>
      <c r="B354" s="1083" t="s">
        <v>20821</v>
      </c>
      <c r="C354" s="744" t="s">
        <v>7584</v>
      </c>
      <c r="D354" s="747">
        <v>91.19</v>
      </c>
    </row>
    <row r="355" spans="1:4">
      <c r="B355" s="1083"/>
    </row>
    <row r="356" spans="1:4" ht="14.25" customHeight="1">
      <c r="A356" s="744" t="s">
        <v>20822</v>
      </c>
      <c r="B356" s="1083" t="s">
        <v>20823</v>
      </c>
      <c r="C356" s="744" t="s">
        <v>7584</v>
      </c>
      <c r="D356" s="747">
        <v>112.07</v>
      </c>
    </row>
    <row r="357" spans="1:4">
      <c r="B357" s="1083"/>
    </row>
    <row r="358" spans="1:4" ht="14.25" customHeight="1">
      <c r="A358" s="744" t="s">
        <v>20824</v>
      </c>
      <c r="B358" s="1083" t="s">
        <v>20825</v>
      </c>
      <c r="C358" s="744" t="s">
        <v>7584</v>
      </c>
      <c r="D358" s="747">
        <v>80.17</v>
      </c>
    </row>
    <row r="359" spans="1:4">
      <c r="B359" s="1083"/>
    </row>
    <row r="360" spans="1:4" ht="14.25" customHeight="1">
      <c r="A360" s="744" t="s">
        <v>20826</v>
      </c>
      <c r="B360" s="1083" t="s">
        <v>20827</v>
      </c>
      <c r="C360" s="744" t="s">
        <v>7584</v>
      </c>
      <c r="D360" s="747">
        <v>167.94</v>
      </c>
    </row>
    <row r="361" spans="1:4">
      <c r="B361" s="1083"/>
    </row>
    <row r="362" spans="1:4" ht="14.25" customHeight="1">
      <c r="A362" s="744" t="s">
        <v>8094</v>
      </c>
      <c r="B362" s="745" t="s">
        <v>8095</v>
      </c>
      <c r="C362" s="746"/>
      <c r="D362" s="746"/>
    </row>
    <row r="363" spans="1:4" ht="14.25" customHeight="1">
      <c r="A363" s="744" t="s">
        <v>8096</v>
      </c>
      <c r="B363" s="745" t="s">
        <v>8097</v>
      </c>
      <c r="C363" s="744" t="s">
        <v>7572</v>
      </c>
      <c r="D363" s="747">
        <v>4.67</v>
      </c>
    </row>
    <row r="364" spans="1:4" ht="14.25" customHeight="1">
      <c r="A364" s="744" t="s">
        <v>8098</v>
      </c>
      <c r="B364" s="745" t="s">
        <v>8099</v>
      </c>
      <c r="C364" s="744" t="s">
        <v>8100</v>
      </c>
      <c r="D364" s="747">
        <v>14.3</v>
      </c>
    </row>
    <row r="365" spans="1:4" ht="14.25" customHeight="1">
      <c r="A365" s="744" t="s">
        <v>8101</v>
      </c>
      <c r="B365" s="745" t="s">
        <v>8102</v>
      </c>
      <c r="C365" s="744" t="s">
        <v>8100</v>
      </c>
      <c r="D365" s="747">
        <v>14.3</v>
      </c>
    </row>
    <row r="366" spans="1:4" ht="14.25" customHeight="1">
      <c r="A366" s="744" t="s">
        <v>8103</v>
      </c>
      <c r="B366" s="745" t="s">
        <v>8104</v>
      </c>
      <c r="C366" s="744" t="s">
        <v>8100</v>
      </c>
      <c r="D366" s="747">
        <v>12.17</v>
      </c>
    </row>
    <row r="367" spans="1:4" ht="14.25" customHeight="1">
      <c r="A367" s="744" t="s">
        <v>8105</v>
      </c>
      <c r="B367" s="745" t="s">
        <v>8106</v>
      </c>
      <c r="C367" s="744" t="s">
        <v>8100</v>
      </c>
      <c r="D367" s="747">
        <v>11.07</v>
      </c>
    </row>
    <row r="368" spans="1:4" ht="14.25" customHeight="1">
      <c r="A368" s="744" t="s">
        <v>8107</v>
      </c>
      <c r="B368" s="745" t="s">
        <v>8108</v>
      </c>
      <c r="C368" s="744" t="s">
        <v>8100</v>
      </c>
      <c r="D368" s="747">
        <v>9.84</v>
      </c>
    </row>
    <row r="369" spans="1:4" ht="14.25" customHeight="1">
      <c r="A369" s="744" t="s">
        <v>8109</v>
      </c>
      <c r="B369" s="745" t="s">
        <v>8110</v>
      </c>
      <c r="C369" s="744" t="s">
        <v>8100</v>
      </c>
      <c r="D369" s="747">
        <v>9.07</v>
      </c>
    </row>
    <row r="370" spans="1:4" ht="14.25" customHeight="1">
      <c r="A370" s="744" t="s">
        <v>8111</v>
      </c>
      <c r="B370" s="745" t="s">
        <v>8112</v>
      </c>
      <c r="C370" s="744" t="s">
        <v>8100</v>
      </c>
      <c r="D370" s="747">
        <v>8.51</v>
      </c>
    </row>
    <row r="371" spans="1:4" ht="14.25" customHeight="1">
      <c r="A371" s="744" t="s">
        <v>8113</v>
      </c>
      <c r="B371" s="745" t="s">
        <v>8114</v>
      </c>
      <c r="C371" s="744" t="s">
        <v>8100</v>
      </c>
      <c r="D371" s="747">
        <v>8.33</v>
      </c>
    </row>
    <row r="372" spans="1:4" ht="14.25" customHeight="1">
      <c r="A372" s="744" t="s">
        <v>8115</v>
      </c>
      <c r="B372" s="745" t="s">
        <v>8116</v>
      </c>
      <c r="C372" s="744" t="s">
        <v>8100</v>
      </c>
      <c r="D372" s="747">
        <v>8.0399999999999991</v>
      </c>
    </row>
    <row r="373" spans="1:4" ht="14.25" customHeight="1">
      <c r="A373" s="744" t="s">
        <v>8117</v>
      </c>
      <c r="B373" s="745" t="s">
        <v>8118</v>
      </c>
      <c r="C373" s="746"/>
      <c r="D373" s="746"/>
    </row>
    <row r="374" spans="1:4" ht="14.25" customHeight="1">
      <c r="A374" s="744" t="s">
        <v>8119</v>
      </c>
      <c r="B374" s="745" t="s">
        <v>8120</v>
      </c>
      <c r="C374" s="744" t="s">
        <v>7823</v>
      </c>
      <c r="D374" s="747">
        <v>816.91</v>
      </c>
    </row>
    <row r="375" spans="1:4" ht="14.25" customHeight="1">
      <c r="A375" s="744" t="s">
        <v>8121</v>
      </c>
      <c r="B375" s="745" t="s">
        <v>8122</v>
      </c>
      <c r="C375" s="746"/>
      <c r="D375" s="746"/>
    </row>
    <row r="376" spans="1:4" ht="14.25" customHeight="1">
      <c r="A376" s="744" t="s">
        <v>8123</v>
      </c>
      <c r="B376" s="745" t="s">
        <v>8124</v>
      </c>
      <c r="C376" s="744" t="s">
        <v>7823</v>
      </c>
      <c r="D376" s="747">
        <v>571.62</v>
      </c>
    </row>
    <row r="377" spans="1:4" ht="14.25" customHeight="1">
      <c r="A377" s="744" t="s">
        <v>8125</v>
      </c>
      <c r="B377" s="745" t="s">
        <v>8126</v>
      </c>
      <c r="C377" s="744" t="s">
        <v>7823</v>
      </c>
      <c r="D377" s="747">
        <v>585.79</v>
      </c>
    </row>
    <row r="378" spans="1:4" ht="14.25" customHeight="1">
      <c r="A378" s="744" t="s">
        <v>8127</v>
      </c>
      <c r="B378" s="745" t="s">
        <v>8128</v>
      </c>
      <c r="C378" s="744" t="s">
        <v>7823</v>
      </c>
      <c r="D378" s="747">
        <v>709.42</v>
      </c>
    </row>
    <row r="379" spans="1:4" ht="14.25" customHeight="1">
      <c r="A379" s="744" t="s">
        <v>8129</v>
      </c>
      <c r="B379" s="745" t="s">
        <v>8130</v>
      </c>
      <c r="C379" s="744" t="s">
        <v>7823</v>
      </c>
      <c r="D379" s="747">
        <v>709.42</v>
      </c>
    </row>
    <row r="380" spans="1:4" ht="14.25" customHeight="1">
      <c r="A380" s="744" t="s">
        <v>8131</v>
      </c>
      <c r="B380" s="745" t="s">
        <v>8132</v>
      </c>
      <c r="C380" s="744" t="s">
        <v>7823</v>
      </c>
      <c r="D380" s="747">
        <v>755.44</v>
      </c>
    </row>
    <row r="381" spans="1:4" ht="14.25" customHeight="1">
      <c r="A381" s="744" t="s">
        <v>8133</v>
      </c>
      <c r="B381" s="745" t="s">
        <v>8134</v>
      </c>
      <c r="C381" s="744" t="s">
        <v>7823</v>
      </c>
      <c r="D381" s="747">
        <v>779.3</v>
      </c>
    </row>
    <row r="382" spans="1:4" ht="14.25" customHeight="1">
      <c r="A382" s="744" t="s">
        <v>8135</v>
      </c>
      <c r="B382" s="745" t="s">
        <v>8136</v>
      </c>
      <c r="C382" s="744" t="s">
        <v>7823</v>
      </c>
      <c r="D382" s="747">
        <v>842.17</v>
      </c>
    </row>
    <row r="383" spans="1:4" ht="14.25" customHeight="1">
      <c r="A383" s="744" t="s">
        <v>8137</v>
      </c>
      <c r="B383" s="745" t="s">
        <v>8138</v>
      </c>
      <c r="C383" s="746"/>
      <c r="D383" s="746"/>
    </row>
    <row r="384" spans="1:4" ht="14.25" customHeight="1">
      <c r="A384" s="744" t="s">
        <v>8139</v>
      </c>
      <c r="B384" s="745" t="s">
        <v>8140</v>
      </c>
      <c r="C384" s="744" t="s">
        <v>7823</v>
      </c>
      <c r="D384" s="747">
        <v>661.8</v>
      </c>
    </row>
    <row r="385" spans="1:4" ht="14.25" customHeight="1">
      <c r="A385" s="744" t="s">
        <v>8141</v>
      </c>
      <c r="B385" s="745" t="s">
        <v>8142</v>
      </c>
      <c r="C385" s="744" t="s">
        <v>7823</v>
      </c>
      <c r="D385" s="747">
        <v>684.8</v>
      </c>
    </row>
    <row r="386" spans="1:4" ht="14.25" customHeight="1">
      <c r="A386" s="744" t="s">
        <v>8143</v>
      </c>
      <c r="B386" s="745" t="s">
        <v>8144</v>
      </c>
      <c r="C386" s="744" t="s">
        <v>7823</v>
      </c>
      <c r="D386" s="747">
        <v>696.3</v>
      </c>
    </row>
    <row r="387" spans="1:4" ht="14.25" customHeight="1">
      <c r="A387" s="744" t="s">
        <v>8145</v>
      </c>
      <c r="B387" s="745" t="s">
        <v>8146</v>
      </c>
      <c r="C387" s="744" t="s">
        <v>7823</v>
      </c>
      <c r="D387" s="747">
        <v>707.8</v>
      </c>
    </row>
    <row r="388" spans="1:4" ht="14.25" customHeight="1">
      <c r="A388" s="744" t="s">
        <v>8147</v>
      </c>
      <c r="B388" s="745" t="s">
        <v>8148</v>
      </c>
      <c r="C388" s="744" t="s">
        <v>7823</v>
      </c>
      <c r="D388" s="747">
        <v>730.8</v>
      </c>
    </row>
    <row r="389" spans="1:4" ht="14.25" customHeight="1">
      <c r="A389" s="744" t="s">
        <v>8149</v>
      </c>
      <c r="B389" s="745" t="s">
        <v>8150</v>
      </c>
      <c r="C389" s="746"/>
      <c r="D389" s="746"/>
    </row>
    <row r="390" spans="1:4" ht="14.25" customHeight="1">
      <c r="A390" s="744" t="s">
        <v>8151</v>
      </c>
      <c r="B390" s="745" t="s">
        <v>8152</v>
      </c>
      <c r="C390" s="744" t="s">
        <v>7823</v>
      </c>
      <c r="D390" s="747">
        <v>715.89</v>
      </c>
    </row>
    <row r="391" spans="1:4" ht="14.25" customHeight="1">
      <c r="A391" s="744" t="s">
        <v>8153</v>
      </c>
      <c r="B391" s="745" t="s">
        <v>8154</v>
      </c>
      <c r="C391" s="744" t="s">
        <v>7823</v>
      </c>
      <c r="D391" s="747">
        <v>727.39</v>
      </c>
    </row>
    <row r="392" spans="1:4" ht="14.25" customHeight="1">
      <c r="A392" s="744" t="s">
        <v>8155</v>
      </c>
      <c r="B392" s="745" t="s">
        <v>8156</v>
      </c>
      <c r="C392" s="744" t="s">
        <v>7823</v>
      </c>
      <c r="D392" s="747">
        <v>738.89</v>
      </c>
    </row>
    <row r="393" spans="1:4" ht="14.25" customHeight="1">
      <c r="A393" s="744" t="s">
        <v>8157</v>
      </c>
      <c r="B393" s="745" t="s">
        <v>8158</v>
      </c>
      <c r="C393" s="744" t="s">
        <v>7823</v>
      </c>
      <c r="D393" s="747">
        <v>761.89</v>
      </c>
    </row>
    <row r="394" spans="1:4" ht="14.25" customHeight="1">
      <c r="A394" s="744" t="s">
        <v>8159</v>
      </c>
      <c r="B394" s="745" t="s">
        <v>8160</v>
      </c>
      <c r="C394" s="746"/>
      <c r="D394" s="746"/>
    </row>
    <row r="395" spans="1:4" ht="14.25" customHeight="1">
      <c r="A395" s="744" t="s">
        <v>8161</v>
      </c>
      <c r="B395" s="745" t="s">
        <v>8162</v>
      </c>
      <c r="C395" s="744" t="s">
        <v>7584</v>
      </c>
      <c r="D395" s="747">
        <v>165.28</v>
      </c>
    </row>
    <row r="396" spans="1:4" ht="14.25" customHeight="1">
      <c r="A396" s="744" t="s">
        <v>8163</v>
      </c>
      <c r="B396" s="745" t="s">
        <v>8164</v>
      </c>
      <c r="C396" s="744" t="s">
        <v>7584</v>
      </c>
      <c r="D396" s="747">
        <v>205.64</v>
      </c>
    </row>
    <row r="397" spans="1:4" ht="14.25" customHeight="1">
      <c r="A397" s="744" t="s">
        <v>8165</v>
      </c>
      <c r="B397" s="745" t="s">
        <v>8166</v>
      </c>
      <c r="C397" s="746"/>
      <c r="D397" s="746"/>
    </row>
    <row r="398" spans="1:4" ht="14.25" customHeight="1">
      <c r="A398" s="744" t="s">
        <v>22316</v>
      </c>
      <c r="B398" s="745" t="s">
        <v>22317</v>
      </c>
      <c r="C398" s="744" t="s">
        <v>7572</v>
      </c>
      <c r="D398" s="747">
        <v>12.03</v>
      </c>
    </row>
    <row r="399" spans="1:4" ht="14.25" customHeight="1">
      <c r="A399" s="744" t="s">
        <v>22318</v>
      </c>
      <c r="B399" s="745" t="s">
        <v>22319</v>
      </c>
      <c r="C399" s="744" t="s">
        <v>7572</v>
      </c>
      <c r="D399" s="747">
        <v>19.25</v>
      </c>
    </row>
    <row r="400" spans="1:4" ht="14.25" customHeight="1">
      <c r="A400" s="744" t="s">
        <v>22320</v>
      </c>
      <c r="B400" s="745" t="s">
        <v>22321</v>
      </c>
      <c r="C400" s="744" t="s">
        <v>7572</v>
      </c>
      <c r="D400" s="747">
        <v>32.85</v>
      </c>
    </row>
    <row r="401" spans="1:4" ht="14.25" customHeight="1">
      <c r="A401" s="744" t="s">
        <v>22322</v>
      </c>
      <c r="B401" s="745" t="s">
        <v>22323</v>
      </c>
      <c r="C401" s="744" t="s">
        <v>7572</v>
      </c>
      <c r="D401" s="747">
        <v>50.96</v>
      </c>
    </row>
    <row r="402" spans="1:4" ht="14.25" customHeight="1">
      <c r="A402" s="744" t="s">
        <v>22324</v>
      </c>
      <c r="B402" s="745" t="s">
        <v>22325</v>
      </c>
      <c r="C402" s="744" t="s">
        <v>7572</v>
      </c>
      <c r="D402" s="747">
        <v>93.58</v>
      </c>
    </row>
    <row r="403" spans="1:4" ht="14.25" customHeight="1">
      <c r="A403" s="741" t="s">
        <v>8167</v>
      </c>
      <c r="B403" s="742" t="s">
        <v>8168</v>
      </c>
      <c r="C403" s="743"/>
      <c r="D403" s="743"/>
    </row>
    <row r="404" spans="1:4" ht="14.25" customHeight="1">
      <c r="A404" s="744" t="s">
        <v>8169</v>
      </c>
      <c r="B404" s="745" t="s">
        <v>8170</v>
      </c>
      <c r="C404" s="746"/>
      <c r="D404" s="746"/>
    </row>
    <row r="405" spans="1:4">
      <c r="A405" s="744" t="s">
        <v>8171</v>
      </c>
      <c r="B405" s="745" t="s">
        <v>8172</v>
      </c>
      <c r="C405" s="744" t="s">
        <v>8173</v>
      </c>
      <c r="D405" s="747">
        <v>158.71</v>
      </c>
    </row>
    <row r="406" spans="1:4">
      <c r="A406" s="744" t="s">
        <v>8174</v>
      </c>
      <c r="B406" s="745" t="s">
        <v>8175</v>
      </c>
      <c r="C406" s="744" t="s">
        <v>7823</v>
      </c>
      <c r="D406" s="747">
        <v>320.20999999999998</v>
      </c>
    </row>
    <row r="407" spans="1:4" ht="14.25" customHeight="1">
      <c r="A407" s="744" t="s">
        <v>8176</v>
      </c>
      <c r="B407" s="745" t="s">
        <v>8177</v>
      </c>
      <c r="C407" s="746"/>
      <c r="D407" s="746"/>
    </row>
    <row r="408" spans="1:4" ht="14.25" customHeight="1">
      <c r="A408" s="744" t="s">
        <v>8178</v>
      </c>
      <c r="B408" s="745" t="s">
        <v>8179</v>
      </c>
      <c r="C408" s="744" t="s">
        <v>7823</v>
      </c>
      <c r="D408" s="747">
        <v>652.08000000000004</v>
      </c>
    </row>
    <row r="409" spans="1:4" ht="14.25" customHeight="1">
      <c r="A409" s="744" t="s">
        <v>8180</v>
      </c>
      <c r="B409" s="745" t="s">
        <v>8181</v>
      </c>
      <c r="C409" s="746"/>
      <c r="D409" s="746"/>
    </row>
    <row r="410" spans="1:4" ht="14.25" customHeight="1">
      <c r="A410" s="744" t="s">
        <v>20828</v>
      </c>
      <c r="B410" s="1083" t="s">
        <v>20829</v>
      </c>
      <c r="C410" s="744" t="s">
        <v>7584</v>
      </c>
      <c r="D410" s="747">
        <v>76.78</v>
      </c>
    </row>
    <row r="411" spans="1:4">
      <c r="B411" s="1083"/>
    </row>
    <row r="412" spans="1:4" ht="14.25" customHeight="1">
      <c r="A412" s="744" t="s">
        <v>20830</v>
      </c>
      <c r="B412" s="1083" t="s">
        <v>20831</v>
      </c>
      <c r="C412" s="744" t="s">
        <v>7584</v>
      </c>
      <c r="D412" s="747">
        <v>62.17</v>
      </c>
    </row>
    <row r="413" spans="1:4">
      <c r="B413" s="1083"/>
    </row>
    <row r="414" spans="1:4" ht="14.25" customHeight="1">
      <c r="A414" s="744" t="s">
        <v>8182</v>
      </c>
      <c r="B414" s="745" t="s">
        <v>8183</v>
      </c>
      <c r="C414" s="746"/>
      <c r="D414" s="746"/>
    </row>
    <row r="415" spans="1:4" ht="14.25" customHeight="1">
      <c r="A415" s="744" t="s">
        <v>8184</v>
      </c>
      <c r="B415" s="745" t="s">
        <v>8185</v>
      </c>
      <c r="C415" s="744" t="s">
        <v>8100</v>
      </c>
      <c r="D415" s="747">
        <v>10.78</v>
      </c>
    </row>
    <row r="416" spans="1:4" ht="14.25" customHeight="1">
      <c r="A416" s="744" t="s">
        <v>8186</v>
      </c>
      <c r="B416" s="745" t="s">
        <v>8187</v>
      </c>
      <c r="C416" s="746"/>
      <c r="D416" s="746"/>
    </row>
    <row r="417" spans="1:4" ht="14.25" customHeight="1">
      <c r="A417" s="744" t="s">
        <v>8188</v>
      </c>
      <c r="B417" s="745" t="s">
        <v>8189</v>
      </c>
      <c r="C417" s="744" t="s">
        <v>7614</v>
      </c>
      <c r="D417" s="747">
        <v>125.07</v>
      </c>
    </row>
    <row r="418" spans="1:4" ht="14.25" customHeight="1">
      <c r="A418" s="744" t="s">
        <v>8190</v>
      </c>
      <c r="B418" s="745" t="s">
        <v>8191</v>
      </c>
      <c r="C418" s="744" t="s">
        <v>7614</v>
      </c>
      <c r="D418" s="747">
        <v>85.07</v>
      </c>
    </row>
    <row r="419" spans="1:4" ht="14.25" customHeight="1">
      <c r="A419" s="744" t="s">
        <v>8192</v>
      </c>
      <c r="B419" s="745" t="s">
        <v>8193</v>
      </c>
      <c r="C419" s="746"/>
      <c r="D419" s="746"/>
    </row>
    <row r="420" spans="1:4" ht="14.25" customHeight="1">
      <c r="A420" s="744" t="s">
        <v>8194</v>
      </c>
      <c r="B420" s="745" t="s">
        <v>8195</v>
      </c>
      <c r="C420" s="744" t="s">
        <v>7823</v>
      </c>
      <c r="D420" s="747">
        <v>708.19</v>
      </c>
    </row>
    <row r="421" spans="1:4" ht="14.25" customHeight="1">
      <c r="A421" s="744" t="s">
        <v>8196</v>
      </c>
      <c r="B421" s="745" t="s">
        <v>8197</v>
      </c>
      <c r="C421" s="744" t="s">
        <v>7823</v>
      </c>
      <c r="D421" s="747">
        <v>708.19</v>
      </c>
    </row>
    <row r="422" spans="1:4" ht="14.25" customHeight="1">
      <c r="A422" s="744" t="s">
        <v>8198</v>
      </c>
      <c r="B422" s="745" t="s">
        <v>8199</v>
      </c>
      <c r="C422" s="744" t="s">
        <v>7823</v>
      </c>
      <c r="D422" s="747">
        <v>752.21</v>
      </c>
    </row>
    <row r="423" spans="1:4" ht="14.25" customHeight="1">
      <c r="A423" s="744" t="s">
        <v>8200</v>
      </c>
      <c r="B423" s="745" t="s">
        <v>8201</v>
      </c>
      <c r="C423" s="744" t="s">
        <v>7823</v>
      </c>
      <c r="D423" s="747">
        <v>775.03</v>
      </c>
    </row>
    <row r="424" spans="1:4" ht="14.25" customHeight="1">
      <c r="A424" s="744" t="s">
        <v>8202</v>
      </c>
      <c r="B424" s="745" t="s">
        <v>8203</v>
      </c>
      <c r="C424" s="744" t="s">
        <v>7823</v>
      </c>
      <c r="D424" s="747">
        <v>835.16</v>
      </c>
    </row>
    <row r="425" spans="1:4" ht="14.25" customHeight="1">
      <c r="A425" s="744" t="s">
        <v>8204</v>
      </c>
      <c r="B425" s="745" t="s">
        <v>8205</v>
      </c>
      <c r="C425" s="744" t="s">
        <v>7823</v>
      </c>
      <c r="D425" s="747">
        <v>662.64</v>
      </c>
    </row>
    <row r="426" spans="1:4" ht="14.25" customHeight="1">
      <c r="A426" s="744" t="s">
        <v>8206</v>
      </c>
      <c r="B426" s="745" t="s">
        <v>8207</v>
      </c>
      <c r="C426" s="744" t="s">
        <v>7823</v>
      </c>
      <c r="D426" s="747">
        <v>684.64</v>
      </c>
    </row>
    <row r="427" spans="1:4" ht="14.25" customHeight="1">
      <c r="A427" s="744" t="s">
        <v>8208</v>
      </c>
      <c r="B427" s="745" t="s">
        <v>8209</v>
      </c>
      <c r="C427" s="744" t="s">
        <v>7823</v>
      </c>
      <c r="D427" s="747">
        <v>695.64</v>
      </c>
    </row>
    <row r="428" spans="1:4" ht="14.25" customHeight="1">
      <c r="A428" s="744" t="s">
        <v>8210</v>
      </c>
      <c r="B428" s="745" t="s">
        <v>8211</v>
      </c>
      <c r="C428" s="744" t="s">
        <v>7823</v>
      </c>
      <c r="D428" s="747">
        <v>706.64</v>
      </c>
    </row>
    <row r="429" spans="1:4" ht="14.25" customHeight="1">
      <c r="A429" s="744" t="s">
        <v>8212</v>
      </c>
      <c r="B429" s="745" t="s">
        <v>8213</v>
      </c>
      <c r="C429" s="744" t="s">
        <v>7823</v>
      </c>
      <c r="D429" s="747">
        <v>728.64</v>
      </c>
    </row>
    <row r="430" spans="1:4" ht="14.25" customHeight="1">
      <c r="A430" s="744" t="s">
        <v>8214</v>
      </c>
      <c r="B430" s="745" t="s">
        <v>8215</v>
      </c>
      <c r="C430" s="746"/>
      <c r="D430" s="746"/>
    </row>
    <row r="431" spans="1:4" ht="14.25" customHeight="1">
      <c r="A431" s="744" t="s">
        <v>8216</v>
      </c>
      <c r="B431" s="745" t="s">
        <v>8217</v>
      </c>
      <c r="C431" s="744" t="s">
        <v>7823</v>
      </c>
      <c r="D431" s="747">
        <v>223.44</v>
      </c>
    </row>
    <row r="432" spans="1:4">
      <c r="A432" s="744" t="s">
        <v>8218</v>
      </c>
      <c r="B432" s="745" t="s">
        <v>8219</v>
      </c>
      <c r="C432" s="744" t="s">
        <v>7823</v>
      </c>
      <c r="D432" s="747">
        <v>198.56</v>
      </c>
    </row>
    <row r="433" spans="1:4" ht="14.25" customHeight="1">
      <c r="A433" s="744" t="s">
        <v>8220</v>
      </c>
      <c r="B433" s="745" t="s">
        <v>8221</v>
      </c>
      <c r="C433" s="744" t="s">
        <v>7823</v>
      </c>
      <c r="D433" s="747">
        <v>223.44</v>
      </c>
    </row>
    <row r="434" spans="1:4" ht="14.25" customHeight="1">
      <c r="A434" s="744" t="s">
        <v>8222</v>
      </c>
      <c r="B434" s="745" t="s">
        <v>8223</v>
      </c>
      <c r="C434" s="746"/>
      <c r="D434" s="746"/>
    </row>
    <row r="435" spans="1:4" ht="14.25" customHeight="1">
      <c r="A435" s="744" t="s">
        <v>8224</v>
      </c>
      <c r="B435" s="745" t="s">
        <v>8225</v>
      </c>
      <c r="C435" s="744" t="s">
        <v>7584</v>
      </c>
      <c r="D435" s="747">
        <v>3.88</v>
      </c>
    </row>
    <row r="436" spans="1:4" ht="14.25" customHeight="1">
      <c r="A436" s="744" t="s">
        <v>8226</v>
      </c>
      <c r="B436" s="745" t="s">
        <v>8227</v>
      </c>
      <c r="C436" s="744" t="s">
        <v>7584</v>
      </c>
      <c r="D436" s="747">
        <v>5.5</v>
      </c>
    </row>
    <row r="437" spans="1:4" ht="14.25" customHeight="1">
      <c r="A437" s="744" t="s">
        <v>8228</v>
      </c>
      <c r="B437" s="745" t="s">
        <v>8229</v>
      </c>
      <c r="C437" s="746"/>
      <c r="D437" s="746"/>
    </row>
    <row r="438" spans="1:4" ht="14.25" customHeight="1">
      <c r="A438" s="744" t="s">
        <v>8230</v>
      </c>
      <c r="B438" s="745" t="s">
        <v>8231</v>
      </c>
      <c r="C438" s="744" t="s">
        <v>7572</v>
      </c>
      <c r="D438" s="747">
        <v>9.19</v>
      </c>
    </row>
    <row r="439" spans="1:4" ht="14.25" customHeight="1">
      <c r="A439" s="744" t="s">
        <v>8232</v>
      </c>
      <c r="B439" s="745" t="s">
        <v>8233</v>
      </c>
      <c r="C439" s="744" t="s">
        <v>7572</v>
      </c>
      <c r="D439" s="747">
        <v>11.86</v>
      </c>
    </row>
    <row r="440" spans="1:4" ht="14.25" customHeight="1">
      <c r="A440" s="744" t="s">
        <v>8234</v>
      </c>
      <c r="B440" s="745" t="s">
        <v>8235</v>
      </c>
      <c r="C440" s="744" t="s">
        <v>7572</v>
      </c>
      <c r="D440" s="747">
        <v>8.66</v>
      </c>
    </row>
    <row r="441" spans="1:4" ht="14.25" customHeight="1">
      <c r="A441" s="744" t="s">
        <v>8236</v>
      </c>
      <c r="B441" s="745" t="s">
        <v>8237</v>
      </c>
      <c r="C441" s="746"/>
      <c r="D441" s="746"/>
    </row>
    <row r="442" spans="1:4" ht="14.25" customHeight="1">
      <c r="A442" s="744" t="s">
        <v>8238</v>
      </c>
      <c r="B442" s="745" t="s">
        <v>8239</v>
      </c>
      <c r="C442" s="744" t="s">
        <v>7572</v>
      </c>
      <c r="D442" s="747">
        <v>11.86</v>
      </c>
    </row>
    <row r="443" spans="1:4" ht="14.25" customHeight="1">
      <c r="A443" s="744" t="s">
        <v>8240</v>
      </c>
      <c r="B443" s="745" t="s">
        <v>8241</v>
      </c>
      <c r="C443" s="744" t="s">
        <v>7614</v>
      </c>
      <c r="D443" s="747">
        <v>233.59</v>
      </c>
    </row>
    <row r="444" spans="1:4" ht="14.25" customHeight="1">
      <c r="A444" s="744" t="s">
        <v>8242</v>
      </c>
      <c r="B444" s="745" t="s">
        <v>8243</v>
      </c>
      <c r="C444" s="744" t="s">
        <v>7572</v>
      </c>
      <c r="D444" s="747">
        <v>102.11</v>
      </c>
    </row>
    <row r="445" spans="1:4" ht="14.25" customHeight="1">
      <c r="A445" s="744" t="s">
        <v>8244</v>
      </c>
      <c r="B445" s="745" t="s">
        <v>8245</v>
      </c>
      <c r="C445" s="746"/>
      <c r="D445" s="746"/>
    </row>
    <row r="446" spans="1:4" ht="14.25" customHeight="1">
      <c r="A446" s="744" t="s">
        <v>8246</v>
      </c>
      <c r="B446" s="745" t="s">
        <v>8247</v>
      </c>
      <c r="C446" s="744" t="s">
        <v>7572</v>
      </c>
      <c r="D446" s="747">
        <v>925.27</v>
      </c>
    </row>
    <row r="447" spans="1:4" ht="14.25" customHeight="1">
      <c r="A447" s="744" t="s">
        <v>8248</v>
      </c>
      <c r="B447" s="745" t="s">
        <v>8249</v>
      </c>
      <c r="C447" s="746"/>
      <c r="D447" s="746"/>
    </row>
    <row r="448" spans="1:4" ht="14.25" customHeight="1">
      <c r="A448" s="744" t="s">
        <v>8250</v>
      </c>
      <c r="B448" s="745" t="s">
        <v>20832</v>
      </c>
      <c r="C448" s="744" t="s">
        <v>7572</v>
      </c>
      <c r="D448" s="747">
        <v>9648.76</v>
      </c>
    </row>
    <row r="449" spans="1:4" ht="14.25" customHeight="1">
      <c r="A449" s="744" t="s">
        <v>8251</v>
      </c>
      <c r="B449" s="745" t="s">
        <v>20833</v>
      </c>
      <c r="C449" s="744" t="s">
        <v>7572</v>
      </c>
      <c r="D449" s="747">
        <v>10022.01</v>
      </c>
    </row>
    <row r="450" spans="1:4" ht="14.25" customHeight="1">
      <c r="A450" s="744" t="s">
        <v>8252</v>
      </c>
      <c r="B450" s="745" t="s">
        <v>20834</v>
      </c>
      <c r="C450" s="744" t="s">
        <v>7572</v>
      </c>
      <c r="D450" s="747">
        <v>10395.540000000001</v>
      </c>
    </row>
    <row r="451" spans="1:4" ht="14.25" customHeight="1">
      <c r="A451" s="744" t="s">
        <v>8253</v>
      </c>
      <c r="B451" s="745" t="s">
        <v>20835</v>
      </c>
      <c r="C451" s="744" t="s">
        <v>7572</v>
      </c>
      <c r="D451" s="747">
        <v>10767.73</v>
      </c>
    </row>
    <row r="452" spans="1:4" ht="14.25" customHeight="1">
      <c r="A452" s="744" t="s">
        <v>8254</v>
      </c>
      <c r="B452" s="745" t="s">
        <v>20836</v>
      </c>
      <c r="C452" s="744" t="s">
        <v>7572</v>
      </c>
      <c r="D452" s="747">
        <v>6310.88</v>
      </c>
    </row>
    <row r="453" spans="1:4" ht="14.25" customHeight="1">
      <c r="A453" s="744" t="s">
        <v>8255</v>
      </c>
      <c r="B453" s="745" t="s">
        <v>20837</v>
      </c>
      <c r="C453" s="744" t="s">
        <v>7572</v>
      </c>
      <c r="D453" s="747">
        <v>6499.83</v>
      </c>
    </row>
    <row r="454" spans="1:4" ht="14.25" customHeight="1">
      <c r="A454" s="744" t="s">
        <v>8256</v>
      </c>
      <c r="B454" s="745" t="s">
        <v>20838</v>
      </c>
      <c r="C454" s="744" t="s">
        <v>7572</v>
      </c>
      <c r="D454" s="747">
        <v>6685.37</v>
      </c>
    </row>
    <row r="455" spans="1:4" ht="14.25" customHeight="1">
      <c r="A455" s="744" t="s">
        <v>8257</v>
      </c>
      <c r="B455" s="745" t="s">
        <v>20839</v>
      </c>
      <c r="C455" s="744" t="s">
        <v>7572</v>
      </c>
      <c r="D455" s="747">
        <v>6913.38</v>
      </c>
    </row>
    <row r="456" spans="1:4" ht="14.25" customHeight="1">
      <c r="A456" s="744" t="s">
        <v>8258</v>
      </c>
      <c r="B456" s="745" t="s">
        <v>20840</v>
      </c>
      <c r="C456" s="744" t="s">
        <v>7572</v>
      </c>
      <c r="D456" s="747">
        <v>7162.27</v>
      </c>
    </row>
    <row r="457" spans="1:4" ht="14.25" customHeight="1">
      <c r="A457" s="744" t="s">
        <v>8259</v>
      </c>
      <c r="B457" s="745" t="s">
        <v>20841</v>
      </c>
      <c r="C457" s="744" t="s">
        <v>7572</v>
      </c>
      <c r="D457" s="747">
        <v>7400.94</v>
      </c>
    </row>
    <row r="458" spans="1:4" ht="14.25" customHeight="1">
      <c r="A458" s="744" t="s">
        <v>8260</v>
      </c>
      <c r="B458" s="745" t="s">
        <v>20842</v>
      </c>
      <c r="C458" s="744" t="s">
        <v>7572</v>
      </c>
      <c r="D458" s="747">
        <v>7648.23</v>
      </c>
    </row>
    <row r="459" spans="1:4" ht="14.25" customHeight="1">
      <c r="A459" s="744" t="s">
        <v>8261</v>
      </c>
      <c r="B459" s="745" t="s">
        <v>20843</v>
      </c>
      <c r="C459" s="744" t="s">
        <v>7572</v>
      </c>
      <c r="D459" s="747">
        <v>7897.13</v>
      </c>
    </row>
    <row r="460" spans="1:4" ht="14.25" customHeight="1">
      <c r="A460" s="744" t="s">
        <v>8262</v>
      </c>
      <c r="B460" s="745" t="s">
        <v>20844</v>
      </c>
      <c r="C460" s="744" t="s">
        <v>7572</v>
      </c>
      <c r="D460" s="747">
        <v>8157.11</v>
      </c>
    </row>
    <row r="461" spans="1:4" ht="14.25" customHeight="1">
      <c r="A461" s="744" t="s">
        <v>8263</v>
      </c>
      <c r="B461" s="745" t="s">
        <v>20845</v>
      </c>
      <c r="C461" s="744" t="s">
        <v>7572</v>
      </c>
      <c r="D461" s="747">
        <v>8374.02</v>
      </c>
    </row>
    <row r="462" spans="1:4" ht="14.25" customHeight="1">
      <c r="A462" s="744" t="s">
        <v>8264</v>
      </c>
      <c r="B462" s="745" t="s">
        <v>20846</v>
      </c>
      <c r="C462" s="744" t="s">
        <v>7572</v>
      </c>
      <c r="D462" s="747">
        <v>8623.42</v>
      </c>
    </row>
    <row r="463" spans="1:4" ht="14.25" customHeight="1">
      <c r="A463" s="744" t="s">
        <v>8265</v>
      </c>
      <c r="B463" s="745" t="s">
        <v>20847</v>
      </c>
      <c r="C463" s="744" t="s">
        <v>7572</v>
      </c>
      <c r="D463" s="747">
        <v>8866.2099999999991</v>
      </c>
    </row>
    <row r="464" spans="1:4" ht="14.25" customHeight="1">
      <c r="A464" s="744" t="s">
        <v>8266</v>
      </c>
      <c r="B464" s="745" t="s">
        <v>20848</v>
      </c>
      <c r="C464" s="744" t="s">
        <v>7572</v>
      </c>
      <c r="D464" s="747">
        <v>9189.7199999999993</v>
      </c>
    </row>
    <row r="465" spans="1:4" ht="14.25" customHeight="1">
      <c r="A465" s="744" t="s">
        <v>8267</v>
      </c>
      <c r="B465" s="745" t="s">
        <v>20849</v>
      </c>
      <c r="C465" s="744" t="s">
        <v>7572</v>
      </c>
      <c r="D465" s="747">
        <v>9385.75</v>
      </c>
    </row>
    <row r="466" spans="1:4" ht="14.25" customHeight="1">
      <c r="A466" s="744" t="s">
        <v>8268</v>
      </c>
      <c r="B466" s="745" t="s">
        <v>20850</v>
      </c>
      <c r="C466" s="744" t="s">
        <v>7572</v>
      </c>
      <c r="D466" s="747">
        <v>9613.32</v>
      </c>
    </row>
    <row r="467" spans="1:4">
      <c r="A467" s="744" t="s">
        <v>8269</v>
      </c>
      <c r="B467" s="745" t="s">
        <v>8270</v>
      </c>
      <c r="C467" s="746"/>
      <c r="D467" s="746"/>
    </row>
    <row r="468" spans="1:4" ht="14.25" customHeight="1">
      <c r="A468" s="744" t="s">
        <v>8271</v>
      </c>
      <c r="B468" s="745" t="s">
        <v>8272</v>
      </c>
      <c r="C468" s="744" t="s">
        <v>7572</v>
      </c>
      <c r="D468" s="747">
        <v>4698.88</v>
      </c>
    </row>
    <row r="469" spans="1:4">
      <c r="A469" s="744" t="s">
        <v>8273</v>
      </c>
      <c r="B469" s="745" t="s">
        <v>8274</v>
      </c>
      <c r="C469" s="746"/>
      <c r="D469" s="746"/>
    </row>
    <row r="470" spans="1:4" ht="14.25" customHeight="1">
      <c r="A470" s="744" t="s">
        <v>8275</v>
      </c>
      <c r="B470" s="745" t="s">
        <v>8276</v>
      </c>
      <c r="C470" s="744" t="s">
        <v>7823</v>
      </c>
      <c r="D470" s="747">
        <v>681.21</v>
      </c>
    </row>
    <row r="471" spans="1:4" ht="14.25" customHeight="1">
      <c r="A471" s="744" t="s">
        <v>8277</v>
      </c>
      <c r="B471" s="745" t="s">
        <v>8278</v>
      </c>
      <c r="C471" s="744" t="s">
        <v>7823</v>
      </c>
      <c r="D471" s="747">
        <v>705.82</v>
      </c>
    </row>
    <row r="472" spans="1:4" ht="14.25" customHeight="1">
      <c r="A472" s="744" t="s">
        <v>8279</v>
      </c>
      <c r="B472" s="745" t="s">
        <v>8280</v>
      </c>
      <c r="C472" s="744" t="s">
        <v>7823</v>
      </c>
      <c r="D472" s="747">
        <v>664.08</v>
      </c>
    </row>
    <row r="473" spans="1:4" ht="14.25" customHeight="1">
      <c r="A473" s="744" t="s">
        <v>8281</v>
      </c>
      <c r="B473" s="745" t="s">
        <v>8282</v>
      </c>
      <c r="C473" s="744" t="s">
        <v>7823</v>
      </c>
      <c r="D473" s="747">
        <v>791.54</v>
      </c>
    </row>
    <row r="474" spans="1:4" ht="14.25" customHeight="1">
      <c r="A474" s="744" t="s">
        <v>8283</v>
      </c>
      <c r="B474" s="745" t="s">
        <v>8284</v>
      </c>
      <c r="C474" s="744" t="s">
        <v>7823</v>
      </c>
      <c r="D474" s="747">
        <v>923.87</v>
      </c>
    </row>
    <row r="475" spans="1:4" ht="14.25" customHeight="1">
      <c r="A475" s="744" t="s">
        <v>8285</v>
      </c>
      <c r="B475" s="745" t="s">
        <v>8286</v>
      </c>
      <c r="C475" s="744" t="s">
        <v>7823</v>
      </c>
      <c r="D475" s="747">
        <v>1029.21</v>
      </c>
    </row>
    <row r="476" spans="1:4" ht="14.25" customHeight="1">
      <c r="A476" s="744" t="s">
        <v>8287</v>
      </c>
      <c r="B476" s="745" t="s">
        <v>8288</v>
      </c>
      <c r="C476" s="744" t="s">
        <v>7823</v>
      </c>
      <c r="D476" s="747">
        <v>1181.22</v>
      </c>
    </row>
    <row r="477" spans="1:4" ht="14.25" customHeight="1">
      <c r="A477" s="744" t="s">
        <v>8289</v>
      </c>
      <c r="B477" s="745" t="s">
        <v>8290</v>
      </c>
      <c r="C477" s="744" t="s">
        <v>7823</v>
      </c>
      <c r="D477" s="747">
        <v>584.96</v>
      </c>
    </row>
    <row r="478" spans="1:4" ht="14.25" customHeight="1">
      <c r="A478" s="741" t="s">
        <v>8291</v>
      </c>
      <c r="B478" s="742" t="s">
        <v>8292</v>
      </c>
      <c r="C478" s="743"/>
      <c r="D478" s="743"/>
    </row>
    <row r="479" spans="1:4" ht="14.25" customHeight="1">
      <c r="A479" s="744" t="s">
        <v>8293</v>
      </c>
      <c r="B479" s="745" t="s">
        <v>8294</v>
      </c>
      <c r="C479" s="746"/>
      <c r="D479" s="746"/>
    </row>
    <row r="480" spans="1:4" ht="14.25" customHeight="1">
      <c r="A480" s="744" t="s">
        <v>20851</v>
      </c>
      <c r="B480" s="1083" t="s">
        <v>20852</v>
      </c>
      <c r="C480" s="744" t="s">
        <v>7584</v>
      </c>
      <c r="D480" s="747">
        <v>106.78</v>
      </c>
    </row>
    <row r="481" spans="1:4">
      <c r="B481" s="1083"/>
    </row>
    <row r="482" spans="1:4" ht="14.25" customHeight="1">
      <c r="A482" s="744" t="s">
        <v>20853</v>
      </c>
      <c r="B482" s="1083" t="s">
        <v>20854</v>
      </c>
      <c r="C482" s="744" t="s">
        <v>7584</v>
      </c>
      <c r="D482" s="747">
        <v>107.55</v>
      </c>
    </row>
    <row r="483" spans="1:4">
      <c r="B483" s="1083"/>
    </row>
    <row r="484" spans="1:4" ht="14.25" customHeight="1">
      <c r="A484" s="744" t="s">
        <v>20855</v>
      </c>
      <c r="B484" s="1083" t="s">
        <v>20856</v>
      </c>
      <c r="C484" s="744" t="s">
        <v>7584</v>
      </c>
      <c r="D484" s="747">
        <v>111.01</v>
      </c>
    </row>
    <row r="485" spans="1:4">
      <c r="B485" s="1083"/>
    </row>
    <row r="486" spans="1:4" ht="14.25" customHeight="1">
      <c r="A486" s="744" t="s">
        <v>20857</v>
      </c>
      <c r="B486" s="1083" t="s">
        <v>20858</v>
      </c>
      <c r="C486" s="744" t="s">
        <v>7584</v>
      </c>
      <c r="D486" s="747">
        <v>76.319999999999993</v>
      </c>
    </row>
    <row r="487" spans="1:4">
      <c r="B487" s="1083"/>
    </row>
    <row r="488" spans="1:4" ht="14.25" customHeight="1">
      <c r="A488" s="744" t="s">
        <v>20859</v>
      </c>
      <c r="B488" s="1083" t="s">
        <v>20860</v>
      </c>
      <c r="C488" s="744" t="s">
        <v>7584</v>
      </c>
      <c r="D488" s="747">
        <v>117.86</v>
      </c>
    </row>
    <row r="489" spans="1:4">
      <c r="B489" s="1083"/>
    </row>
    <row r="490" spans="1:4" ht="14.25" customHeight="1">
      <c r="A490" s="744" t="s">
        <v>20861</v>
      </c>
      <c r="B490" s="1083" t="s">
        <v>20862</v>
      </c>
      <c r="C490" s="744" t="s">
        <v>7584</v>
      </c>
      <c r="D490" s="747">
        <v>54.18</v>
      </c>
    </row>
    <row r="491" spans="1:4">
      <c r="B491" s="1083"/>
    </row>
    <row r="492" spans="1:4" ht="14.25" customHeight="1">
      <c r="A492" s="744" t="s">
        <v>20863</v>
      </c>
      <c r="B492" s="1083" t="s">
        <v>20864</v>
      </c>
      <c r="C492" s="744" t="s">
        <v>7584</v>
      </c>
      <c r="D492" s="747">
        <v>77.34</v>
      </c>
    </row>
    <row r="493" spans="1:4">
      <c r="B493" s="1083"/>
    </row>
    <row r="494" spans="1:4" ht="14.25" customHeight="1">
      <c r="A494" s="744" t="s">
        <v>20865</v>
      </c>
      <c r="B494" s="1083" t="s">
        <v>20866</v>
      </c>
      <c r="C494" s="744" t="s">
        <v>7584</v>
      </c>
      <c r="D494" s="747">
        <v>119.14</v>
      </c>
    </row>
    <row r="495" spans="1:4">
      <c r="B495" s="1083"/>
    </row>
    <row r="496" spans="1:4" ht="14.25" customHeight="1">
      <c r="A496" s="744" t="s">
        <v>20867</v>
      </c>
      <c r="B496" s="1083" t="s">
        <v>20868</v>
      </c>
      <c r="C496" s="744" t="s">
        <v>7584</v>
      </c>
      <c r="D496" s="747">
        <v>58.5</v>
      </c>
    </row>
    <row r="497" spans="1:4">
      <c r="B497" s="1083"/>
    </row>
    <row r="498" spans="1:4" ht="14.25" customHeight="1">
      <c r="A498" s="744" t="s">
        <v>8295</v>
      </c>
      <c r="B498" s="745" t="s">
        <v>8296</v>
      </c>
      <c r="C498" s="746"/>
      <c r="D498" s="746"/>
    </row>
    <row r="499" spans="1:4" ht="14.25" customHeight="1">
      <c r="A499" s="744" t="s">
        <v>8297</v>
      </c>
      <c r="B499" s="745" t="s">
        <v>8298</v>
      </c>
      <c r="C499" s="744" t="s">
        <v>8100</v>
      </c>
      <c r="D499" s="747">
        <v>14.68</v>
      </c>
    </row>
    <row r="500" spans="1:4" ht="14.25" customHeight="1">
      <c r="A500" s="744" t="s">
        <v>8299</v>
      </c>
      <c r="B500" s="745" t="s">
        <v>8300</v>
      </c>
      <c r="C500" s="744" t="s">
        <v>8100</v>
      </c>
      <c r="D500" s="747">
        <v>11.68</v>
      </c>
    </row>
    <row r="501" spans="1:4" ht="14.25" customHeight="1">
      <c r="A501" s="744" t="s">
        <v>8301</v>
      </c>
      <c r="B501" s="745" t="s">
        <v>8302</v>
      </c>
      <c r="C501" s="744" t="s">
        <v>8100</v>
      </c>
      <c r="D501" s="747">
        <v>12.91</v>
      </c>
    </row>
    <row r="502" spans="1:4" ht="14.25" customHeight="1">
      <c r="A502" s="744" t="s">
        <v>8303</v>
      </c>
      <c r="B502" s="745" t="s">
        <v>8304</v>
      </c>
      <c r="C502" s="744" t="s">
        <v>8100</v>
      </c>
      <c r="D502" s="747">
        <v>11.04</v>
      </c>
    </row>
    <row r="503" spans="1:4" ht="14.25" customHeight="1">
      <c r="A503" s="744" t="s">
        <v>8305</v>
      </c>
      <c r="B503" s="745" t="s">
        <v>8306</v>
      </c>
      <c r="C503" s="744" t="s">
        <v>8100</v>
      </c>
      <c r="D503" s="747">
        <v>10.11</v>
      </c>
    </row>
    <row r="504" spans="1:4" ht="14.25" customHeight="1">
      <c r="A504" s="744" t="s">
        <v>8307</v>
      </c>
      <c r="B504" s="745" t="s">
        <v>8308</v>
      </c>
      <c r="C504" s="744" t="s">
        <v>8100</v>
      </c>
      <c r="D504" s="747">
        <v>8.98</v>
      </c>
    </row>
    <row r="505" spans="1:4" ht="14.25" customHeight="1">
      <c r="A505" s="744" t="s">
        <v>8309</v>
      </c>
      <c r="B505" s="745" t="s">
        <v>8310</v>
      </c>
      <c r="C505" s="744" t="s">
        <v>8100</v>
      </c>
      <c r="D505" s="747">
        <v>8.33</v>
      </c>
    </row>
    <row r="506" spans="1:4" ht="14.25" customHeight="1">
      <c r="A506" s="744" t="s">
        <v>8311</v>
      </c>
      <c r="B506" s="745" t="s">
        <v>8312</v>
      </c>
      <c r="C506" s="744" t="s">
        <v>8100</v>
      </c>
      <c r="D506" s="747">
        <v>7.9</v>
      </c>
    </row>
    <row r="507" spans="1:4" ht="14.25" customHeight="1">
      <c r="A507" s="744" t="s">
        <v>8313</v>
      </c>
      <c r="B507" s="745" t="s">
        <v>8314</v>
      </c>
      <c r="C507" s="744" t="s">
        <v>8100</v>
      </c>
      <c r="D507" s="747">
        <v>7.78</v>
      </c>
    </row>
    <row r="508" spans="1:4" ht="14.25" customHeight="1">
      <c r="A508" s="744" t="s">
        <v>8315</v>
      </c>
      <c r="B508" s="745" t="s">
        <v>8316</v>
      </c>
      <c r="C508" s="744" t="s">
        <v>8100</v>
      </c>
      <c r="D508" s="747">
        <v>7.78</v>
      </c>
    </row>
    <row r="509" spans="1:4" ht="14.25" customHeight="1">
      <c r="A509" s="744" t="s">
        <v>8317</v>
      </c>
      <c r="B509" s="745" t="s">
        <v>8318</v>
      </c>
      <c r="C509" s="744" t="s">
        <v>8100</v>
      </c>
      <c r="D509" s="747">
        <v>9.7100000000000009</v>
      </c>
    </row>
    <row r="510" spans="1:4" ht="14.25" customHeight="1">
      <c r="A510" s="744" t="s">
        <v>8319</v>
      </c>
      <c r="B510" s="745" t="s">
        <v>8320</v>
      </c>
      <c r="C510" s="744" t="s">
        <v>8100</v>
      </c>
      <c r="D510" s="747">
        <v>14.78</v>
      </c>
    </row>
    <row r="511" spans="1:4" ht="14.25" customHeight="1">
      <c r="A511" s="744" t="s">
        <v>8321</v>
      </c>
      <c r="B511" s="745" t="s">
        <v>8322</v>
      </c>
      <c r="C511" s="744" t="s">
        <v>8100</v>
      </c>
      <c r="D511" s="747">
        <v>14.78</v>
      </c>
    </row>
    <row r="512" spans="1:4" ht="14.25" customHeight="1">
      <c r="A512" s="744" t="s">
        <v>8323</v>
      </c>
      <c r="B512" s="745" t="s">
        <v>8324</v>
      </c>
      <c r="C512" s="744" t="s">
        <v>8100</v>
      </c>
      <c r="D512" s="747">
        <v>14.78</v>
      </c>
    </row>
    <row r="513" spans="1:4" ht="14.25" customHeight="1">
      <c r="A513" s="744" t="s">
        <v>8325</v>
      </c>
      <c r="B513" s="745" t="s">
        <v>8326</v>
      </c>
      <c r="C513" s="744" t="s">
        <v>8100</v>
      </c>
      <c r="D513" s="747">
        <v>12.47</v>
      </c>
    </row>
    <row r="514" spans="1:4" ht="14.25" customHeight="1">
      <c r="A514" s="744" t="s">
        <v>8327</v>
      </c>
      <c r="B514" s="745" t="s">
        <v>8328</v>
      </c>
      <c r="C514" s="744" t="s">
        <v>8100</v>
      </c>
      <c r="D514" s="747">
        <v>11.24</v>
      </c>
    </row>
    <row r="515" spans="1:4" ht="14.25" customHeight="1">
      <c r="A515" s="744" t="s">
        <v>8329</v>
      </c>
      <c r="B515" s="745" t="s">
        <v>8330</v>
      </c>
      <c r="C515" s="744" t="s">
        <v>8100</v>
      </c>
      <c r="D515" s="747">
        <v>9.8699999999999992</v>
      </c>
    </row>
    <row r="516" spans="1:4" ht="14.25" customHeight="1">
      <c r="A516" s="744" t="s">
        <v>8331</v>
      </c>
      <c r="B516" s="745" t="s">
        <v>8332</v>
      </c>
      <c r="C516" s="744" t="s">
        <v>8100</v>
      </c>
      <c r="D516" s="747">
        <v>9.01</v>
      </c>
    </row>
    <row r="517" spans="1:4" ht="14.25" customHeight="1">
      <c r="A517" s="744" t="s">
        <v>8333</v>
      </c>
      <c r="B517" s="745" t="s">
        <v>8334</v>
      </c>
      <c r="C517" s="744" t="s">
        <v>8100</v>
      </c>
      <c r="D517" s="747">
        <v>8.36</v>
      </c>
    </row>
    <row r="518" spans="1:4" ht="14.25" customHeight="1">
      <c r="A518" s="744" t="s">
        <v>8335</v>
      </c>
      <c r="B518" s="745" t="s">
        <v>8336</v>
      </c>
      <c r="C518" s="744" t="s">
        <v>8100</v>
      </c>
      <c r="D518" s="747">
        <v>8.1199999999999992</v>
      </c>
    </row>
    <row r="519" spans="1:4" ht="14.25" customHeight="1">
      <c r="A519" s="744" t="s">
        <v>8337</v>
      </c>
      <c r="B519" s="745" t="s">
        <v>8338</v>
      </c>
      <c r="C519" s="744" t="s">
        <v>8100</v>
      </c>
      <c r="D519" s="747">
        <v>7.79</v>
      </c>
    </row>
    <row r="520" spans="1:4" ht="14.25" customHeight="1">
      <c r="A520" s="744" t="s">
        <v>8339</v>
      </c>
      <c r="B520" s="745" t="s">
        <v>8340</v>
      </c>
      <c r="C520" s="744" t="s">
        <v>8100</v>
      </c>
      <c r="D520" s="747">
        <v>9.7200000000000006</v>
      </c>
    </row>
    <row r="521" spans="1:4" ht="14.25" customHeight="1">
      <c r="A521" s="744" t="s">
        <v>8341</v>
      </c>
      <c r="B521" s="745" t="s">
        <v>8342</v>
      </c>
      <c r="C521" s="746"/>
      <c r="D521" s="746"/>
    </row>
    <row r="522" spans="1:4" ht="14.25" customHeight="1">
      <c r="A522" s="744" t="s">
        <v>8343</v>
      </c>
      <c r="B522" s="745" t="s">
        <v>20869</v>
      </c>
      <c r="C522" s="744" t="s">
        <v>8100</v>
      </c>
      <c r="D522" s="747">
        <v>11.08</v>
      </c>
    </row>
    <row r="523" spans="1:4" ht="14.25" customHeight="1">
      <c r="A523" s="744" t="s">
        <v>8344</v>
      </c>
      <c r="B523" s="745" t="s">
        <v>8345</v>
      </c>
      <c r="C523" s="744" t="s">
        <v>8100</v>
      </c>
      <c r="D523" s="747">
        <v>10.41</v>
      </c>
    </row>
    <row r="524" spans="1:4" ht="14.25" customHeight="1">
      <c r="A524" s="744" t="s">
        <v>8346</v>
      </c>
      <c r="B524" s="745" t="s">
        <v>22326</v>
      </c>
      <c r="C524" s="744" t="s">
        <v>8100</v>
      </c>
      <c r="D524" s="747">
        <v>10.35</v>
      </c>
    </row>
    <row r="525" spans="1:4" ht="14.25" customHeight="1">
      <c r="A525" s="744" t="s">
        <v>8347</v>
      </c>
      <c r="B525" s="745" t="s">
        <v>20870</v>
      </c>
      <c r="C525" s="744" t="s">
        <v>8100</v>
      </c>
      <c r="D525" s="747">
        <v>12.62</v>
      </c>
    </row>
    <row r="526" spans="1:4" ht="14.25" customHeight="1">
      <c r="A526" s="744" t="s">
        <v>8348</v>
      </c>
      <c r="B526" s="745" t="s">
        <v>8349</v>
      </c>
      <c r="C526" s="744" t="s">
        <v>8100</v>
      </c>
      <c r="D526" s="747">
        <v>11.56</v>
      </c>
    </row>
    <row r="527" spans="1:4" ht="14.25" customHeight="1">
      <c r="A527" s="744" t="s">
        <v>8350</v>
      </c>
      <c r="B527" s="745" t="s">
        <v>8351</v>
      </c>
      <c r="C527" s="744" t="s">
        <v>8100</v>
      </c>
      <c r="D527" s="747">
        <v>10.85</v>
      </c>
    </row>
    <row r="528" spans="1:4" ht="14.25" customHeight="1">
      <c r="A528" s="744" t="s">
        <v>8352</v>
      </c>
      <c r="B528" s="745" t="s">
        <v>8353</v>
      </c>
      <c r="C528" s="744" t="s">
        <v>8100</v>
      </c>
      <c r="D528" s="747">
        <v>10.59</v>
      </c>
    </row>
    <row r="529" spans="1:4" ht="14.25" customHeight="1">
      <c r="A529" s="744" t="s">
        <v>8354</v>
      </c>
      <c r="B529" s="745" t="s">
        <v>8355</v>
      </c>
      <c r="C529" s="744" t="s">
        <v>8100</v>
      </c>
      <c r="D529" s="747">
        <v>11.16</v>
      </c>
    </row>
    <row r="530" spans="1:4" ht="14.25" customHeight="1">
      <c r="A530" s="744" t="s">
        <v>8356</v>
      </c>
      <c r="B530" s="745" t="s">
        <v>8357</v>
      </c>
      <c r="C530" s="744" t="s">
        <v>8100</v>
      </c>
      <c r="D530" s="747">
        <v>10.87</v>
      </c>
    </row>
    <row r="531" spans="1:4" ht="14.25" customHeight="1">
      <c r="A531" s="744" t="s">
        <v>8358</v>
      </c>
      <c r="B531" s="745" t="s">
        <v>8359</v>
      </c>
      <c r="C531" s="744" t="s">
        <v>8100</v>
      </c>
      <c r="D531" s="747">
        <v>10.89</v>
      </c>
    </row>
    <row r="532" spans="1:4" ht="14.25" customHeight="1">
      <c r="A532" s="744" t="s">
        <v>8360</v>
      </c>
      <c r="B532" s="745" t="s">
        <v>8361</v>
      </c>
      <c r="C532" s="744" t="s">
        <v>8100</v>
      </c>
      <c r="D532" s="747">
        <v>10.87</v>
      </c>
    </row>
    <row r="533" spans="1:4" ht="14.25" customHeight="1">
      <c r="A533" s="744" t="s">
        <v>8362</v>
      </c>
      <c r="B533" s="745" t="s">
        <v>8363</v>
      </c>
      <c r="C533" s="744" t="s">
        <v>8100</v>
      </c>
      <c r="D533" s="747">
        <v>11.29</v>
      </c>
    </row>
    <row r="534" spans="1:4" ht="14.25" customHeight="1">
      <c r="A534" s="744" t="s">
        <v>8364</v>
      </c>
      <c r="B534" s="745" t="s">
        <v>8365</v>
      </c>
      <c r="C534" s="744" t="s">
        <v>8100</v>
      </c>
      <c r="D534" s="747">
        <v>12.19</v>
      </c>
    </row>
    <row r="535" spans="1:4" ht="14.25" customHeight="1">
      <c r="A535" s="744" t="s">
        <v>8366</v>
      </c>
      <c r="B535" s="745" t="s">
        <v>8367</v>
      </c>
      <c r="C535" s="744" t="s">
        <v>8100</v>
      </c>
      <c r="D535" s="747">
        <v>11.51</v>
      </c>
    </row>
    <row r="536" spans="1:4" ht="14.25" customHeight="1">
      <c r="A536" s="744" t="s">
        <v>8368</v>
      </c>
      <c r="B536" s="745" t="s">
        <v>8369</v>
      </c>
      <c r="C536" s="746"/>
      <c r="D536" s="746"/>
    </row>
    <row r="537" spans="1:4" ht="14.25" customHeight="1">
      <c r="A537" s="744" t="s">
        <v>8370</v>
      </c>
      <c r="B537" s="745" t="s">
        <v>8371</v>
      </c>
      <c r="C537" s="744" t="s">
        <v>7823</v>
      </c>
      <c r="D537" s="747">
        <v>708.19</v>
      </c>
    </row>
    <row r="538" spans="1:4" ht="14.25" customHeight="1">
      <c r="A538" s="744" t="s">
        <v>8372</v>
      </c>
      <c r="B538" s="745" t="s">
        <v>8373</v>
      </c>
      <c r="C538" s="744" t="s">
        <v>7823</v>
      </c>
      <c r="D538" s="747">
        <v>752.21</v>
      </c>
    </row>
    <row r="539" spans="1:4" ht="14.25" customHeight="1">
      <c r="A539" s="744" t="s">
        <v>8374</v>
      </c>
      <c r="B539" s="745" t="s">
        <v>8375</v>
      </c>
      <c r="C539" s="744" t="s">
        <v>7823</v>
      </c>
      <c r="D539" s="747">
        <v>775.03</v>
      </c>
    </row>
    <row r="540" spans="1:4" ht="14.25" customHeight="1">
      <c r="A540" s="744" t="s">
        <v>8376</v>
      </c>
      <c r="B540" s="745" t="s">
        <v>8377</v>
      </c>
      <c r="C540" s="744" t="s">
        <v>7823</v>
      </c>
      <c r="D540" s="747">
        <v>835.16</v>
      </c>
    </row>
    <row r="541" spans="1:4" ht="14.25" customHeight="1">
      <c r="A541" s="744" t="s">
        <v>8378</v>
      </c>
      <c r="B541" s="745" t="s">
        <v>8379</v>
      </c>
      <c r="C541" s="746"/>
      <c r="D541" s="746"/>
    </row>
    <row r="542" spans="1:4" ht="14.25" customHeight="1">
      <c r="A542" s="744" t="s">
        <v>8380</v>
      </c>
      <c r="B542" s="745" t="s">
        <v>8381</v>
      </c>
      <c r="C542" s="744" t="s">
        <v>7823</v>
      </c>
      <c r="D542" s="747">
        <v>684.64</v>
      </c>
    </row>
    <row r="543" spans="1:4" ht="14.25" customHeight="1">
      <c r="A543" s="744" t="s">
        <v>8382</v>
      </c>
      <c r="B543" s="745" t="s">
        <v>8383</v>
      </c>
      <c r="C543" s="744" t="s">
        <v>7823</v>
      </c>
      <c r="D543" s="747">
        <v>695.64</v>
      </c>
    </row>
    <row r="544" spans="1:4" ht="14.25" customHeight="1">
      <c r="A544" s="744" t="s">
        <v>8384</v>
      </c>
      <c r="B544" s="745" t="s">
        <v>8385</v>
      </c>
      <c r="C544" s="744" t="s">
        <v>7823</v>
      </c>
      <c r="D544" s="747">
        <v>706.64</v>
      </c>
    </row>
    <row r="545" spans="1:4" ht="14.25" customHeight="1">
      <c r="A545" s="744" t="s">
        <v>8386</v>
      </c>
      <c r="B545" s="745" t="s">
        <v>8387</v>
      </c>
      <c r="C545" s="744" t="s">
        <v>7823</v>
      </c>
      <c r="D545" s="747">
        <v>728.64</v>
      </c>
    </row>
    <row r="546" spans="1:4" ht="14.25" customHeight="1">
      <c r="A546" s="744" t="s">
        <v>8388</v>
      </c>
      <c r="B546" s="745" t="s">
        <v>8389</v>
      </c>
      <c r="C546" s="746"/>
      <c r="D546" s="746"/>
    </row>
    <row r="547" spans="1:4" ht="14.25" customHeight="1">
      <c r="A547" s="744" t="s">
        <v>8390</v>
      </c>
      <c r="B547" s="745" t="s">
        <v>8391</v>
      </c>
      <c r="C547" s="744" t="s">
        <v>7823</v>
      </c>
      <c r="D547" s="747">
        <v>712.74</v>
      </c>
    </row>
    <row r="548" spans="1:4" ht="14.25" customHeight="1">
      <c r="A548" s="744" t="s">
        <v>8392</v>
      </c>
      <c r="B548" s="745" t="s">
        <v>8393</v>
      </c>
      <c r="C548" s="744" t="s">
        <v>7823</v>
      </c>
      <c r="D548" s="747">
        <v>723.74</v>
      </c>
    </row>
    <row r="549" spans="1:4" ht="14.25" customHeight="1">
      <c r="A549" s="744" t="s">
        <v>8394</v>
      </c>
      <c r="B549" s="745" t="s">
        <v>8395</v>
      </c>
      <c r="C549" s="744" t="s">
        <v>7823</v>
      </c>
      <c r="D549" s="747">
        <v>734.74</v>
      </c>
    </row>
    <row r="550" spans="1:4" ht="14.25" customHeight="1">
      <c r="A550" s="744" t="s">
        <v>8396</v>
      </c>
      <c r="B550" s="745" t="s">
        <v>8397</v>
      </c>
      <c r="C550" s="744" t="s">
        <v>7823</v>
      </c>
      <c r="D550" s="747">
        <v>756.74</v>
      </c>
    </row>
    <row r="551" spans="1:4" ht="14.25" customHeight="1">
      <c r="A551" s="744" t="s">
        <v>8398</v>
      </c>
      <c r="B551" s="1083" t="s">
        <v>8399</v>
      </c>
      <c r="C551" s="746"/>
      <c r="D551" s="746"/>
    </row>
    <row r="552" spans="1:4">
      <c r="B552" s="1083"/>
    </row>
    <row r="553" spans="1:4" ht="14.25" customHeight="1">
      <c r="A553" s="744" t="s">
        <v>8400</v>
      </c>
      <c r="B553" s="1083" t="s">
        <v>8401</v>
      </c>
      <c r="C553" s="744" t="s">
        <v>7584</v>
      </c>
      <c r="D553" s="747">
        <v>174.26</v>
      </c>
    </row>
    <row r="554" spans="1:4">
      <c r="B554" s="1083"/>
    </row>
    <row r="555" spans="1:4" ht="14.25" customHeight="1">
      <c r="A555" s="744" t="s">
        <v>8402</v>
      </c>
      <c r="B555" s="1083" t="s">
        <v>8403</v>
      </c>
      <c r="C555" s="744" t="s">
        <v>7584</v>
      </c>
      <c r="D555" s="747">
        <v>206.6</v>
      </c>
    </row>
    <row r="556" spans="1:4">
      <c r="B556" s="1083"/>
    </row>
    <row r="557" spans="1:4" ht="14.25" customHeight="1">
      <c r="A557" s="744" t="s">
        <v>8404</v>
      </c>
      <c r="B557" s="1083" t="s">
        <v>8405</v>
      </c>
      <c r="C557" s="744" t="s">
        <v>7584</v>
      </c>
      <c r="D557" s="747">
        <v>244.32</v>
      </c>
    </row>
    <row r="558" spans="1:4">
      <c r="B558" s="1083"/>
    </row>
    <row r="559" spans="1:4" ht="14.25" customHeight="1">
      <c r="A559" s="744" t="s">
        <v>8406</v>
      </c>
      <c r="B559" s="1083" t="s">
        <v>8407</v>
      </c>
      <c r="C559" s="744" t="s">
        <v>7584</v>
      </c>
      <c r="D559" s="747">
        <v>315.68</v>
      </c>
    </row>
    <row r="560" spans="1:4">
      <c r="B560" s="1083"/>
    </row>
    <row r="561" spans="1:4" ht="14.25" customHeight="1">
      <c r="A561" s="741" t="s">
        <v>8408</v>
      </c>
      <c r="B561" s="742" t="s">
        <v>8409</v>
      </c>
      <c r="C561" s="743"/>
      <c r="D561" s="743"/>
    </row>
    <row r="562" spans="1:4" ht="14.25" customHeight="1">
      <c r="A562" s="744" t="s">
        <v>8410</v>
      </c>
      <c r="B562" s="745" t="s">
        <v>8411</v>
      </c>
      <c r="C562" s="746"/>
      <c r="D562" s="746"/>
    </row>
    <row r="563" spans="1:4" ht="14.25" customHeight="1">
      <c r="A563" s="744" t="s">
        <v>8412</v>
      </c>
      <c r="B563" s="745" t="s">
        <v>8413</v>
      </c>
      <c r="C563" s="744" t="s">
        <v>7584</v>
      </c>
      <c r="D563" s="747">
        <v>72.17</v>
      </c>
    </row>
    <row r="564" spans="1:4" ht="14.25" customHeight="1">
      <c r="A564" s="744" t="s">
        <v>8414</v>
      </c>
      <c r="B564" s="745" t="s">
        <v>8415</v>
      </c>
      <c r="C564" s="744" t="s">
        <v>7584</v>
      </c>
      <c r="D564" s="747">
        <v>132.76</v>
      </c>
    </row>
    <row r="565" spans="1:4" ht="14.25" customHeight="1">
      <c r="A565" s="744" t="s">
        <v>8416</v>
      </c>
      <c r="B565" s="745" t="s">
        <v>8417</v>
      </c>
      <c r="C565" s="744" t="s">
        <v>7584</v>
      </c>
      <c r="D565" s="747">
        <v>241.05</v>
      </c>
    </row>
    <row r="566" spans="1:4" ht="14.25" customHeight="1">
      <c r="A566" s="744" t="s">
        <v>8418</v>
      </c>
      <c r="B566" s="745" t="s">
        <v>8419</v>
      </c>
      <c r="C566" s="744" t="s">
        <v>7584</v>
      </c>
      <c r="D566" s="747">
        <v>75.72</v>
      </c>
    </row>
    <row r="567" spans="1:4" ht="14.25" customHeight="1">
      <c r="A567" s="744" t="s">
        <v>8420</v>
      </c>
      <c r="B567" s="745" t="s">
        <v>8421</v>
      </c>
      <c r="C567" s="744" t="s">
        <v>7584</v>
      </c>
      <c r="D567" s="747">
        <v>139.88</v>
      </c>
    </row>
    <row r="568" spans="1:4" ht="14.25" customHeight="1">
      <c r="A568" s="744" t="s">
        <v>8422</v>
      </c>
      <c r="B568" s="745" t="s">
        <v>8423</v>
      </c>
      <c r="C568" s="744" t="s">
        <v>7584</v>
      </c>
      <c r="D568" s="747">
        <v>249.95</v>
      </c>
    </row>
    <row r="569" spans="1:4" ht="14.25" customHeight="1">
      <c r="A569" s="744" t="s">
        <v>8424</v>
      </c>
      <c r="B569" s="745" t="s">
        <v>8425</v>
      </c>
      <c r="C569" s="746"/>
      <c r="D569" s="746"/>
    </row>
    <row r="570" spans="1:4" ht="14.25" customHeight="1">
      <c r="A570" s="744" t="s">
        <v>8426</v>
      </c>
      <c r="B570" s="745" t="s">
        <v>8415</v>
      </c>
      <c r="C570" s="744" t="s">
        <v>7584</v>
      </c>
      <c r="D570" s="747">
        <v>49.5</v>
      </c>
    </row>
    <row r="571" spans="1:4" ht="14.25" customHeight="1">
      <c r="A571" s="744" t="s">
        <v>8427</v>
      </c>
      <c r="B571" s="745" t="s">
        <v>8428</v>
      </c>
      <c r="C571" s="744" t="s">
        <v>7584</v>
      </c>
      <c r="D571" s="747">
        <v>62.05</v>
      </c>
    </row>
    <row r="572" spans="1:4" ht="14.25" customHeight="1">
      <c r="A572" s="744" t="s">
        <v>8429</v>
      </c>
      <c r="B572" s="745" t="s">
        <v>8417</v>
      </c>
      <c r="C572" s="744" t="s">
        <v>7584</v>
      </c>
      <c r="D572" s="747">
        <v>81.209999999999994</v>
      </c>
    </row>
    <row r="573" spans="1:4" ht="14.25" customHeight="1">
      <c r="A573" s="744" t="s">
        <v>8430</v>
      </c>
      <c r="B573" s="745" t="s">
        <v>8431</v>
      </c>
      <c r="C573" s="744" t="s">
        <v>7584</v>
      </c>
      <c r="D573" s="747">
        <v>120.01</v>
      </c>
    </row>
    <row r="574" spans="1:4" ht="14.25" customHeight="1">
      <c r="A574" s="744" t="s">
        <v>8432</v>
      </c>
      <c r="B574" s="745" t="s">
        <v>8433</v>
      </c>
      <c r="C574" s="746"/>
      <c r="D574" s="746"/>
    </row>
    <row r="575" spans="1:4" ht="14.25" customHeight="1">
      <c r="A575" s="744" t="s">
        <v>8434</v>
      </c>
      <c r="B575" s="745" t="s">
        <v>8435</v>
      </c>
      <c r="C575" s="744" t="s">
        <v>7584</v>
      </c>
      <c r="D575" s="747">
        <v>58.16</v>
      </c>
    </row>
    <row r="576" spans="1:4" ht="14.25" customHeight="1">
      <c r="A576" s="744" t="s">
        <v>8436</v>
      </c>
      <c r="B576" s="745" t="s">
        <v>8437</v>
      </c>
      <c r="C576" s="744" t="s">
        <v>7584</v>
      </c>
      <c r="D576" s="747">
        <v>69.48</v>
      </c>
    </row>
    <row r="577" spans="1:4" ht="14.25" customHeight="1">
      <c r="A577" s="744" t="s">
        <v>8438</v>
      </c>
      <c r="B577" s="745" t="s">
        <v>8439</v>
      </c>
      <c r="C577" s="744" t="s">
        <v>7584</v>
      </c>
      <c r="D577" s="747">
        <v>81.459999999999994</v>
      </c>
    </row>
    <row r="578" spans="1:4" ht="14.25" customHeight="1">
      <c r="A578" s="744" t="s">
        <v>8440</v>
      </c>
      <c r="B578" s="745" t="s">
        <v>8441</v>
      </c>
      <c r="C578" s="744" t="s">
        <v>7584</v>
      </c>
      <c r="D578" s="747">
        <v>62.43</v>
      </c>
    </row>
    <row r="579" spans="1:4" ht="14.25" customHeight="1">
      <c r="A579" s="744" t="s">
        <v>8442</v>
      </c>
      <c r="B579" s="745" t="s">
        <v>8443</v>
      </c>
      <c r="C579" s="744" t="s">
        <v>7584</v>
      </c>
      <c r="D579" s="747">
        <v>74.819999999999993</v>
      </c>
    </row>
    <row r="580" spans="1:4" ht="14.25" customHeight="1">
      <c r="A580" s="744" t="s">
        <v>8444</v>
      </c>
      <c r="B580" s="745" t="s">
        <v>8445</v>
      </c>
      <c r="C580" s="744" t="s">
        <v>7584</v>
      </c>
      <c r="D580" s="747">
        <v>86.8</v>
      </c>
    </row>
    <row r="581" spans="1:4" ht="14.25" customHeight="1">
      <c r="A581" s="744" t="s">
        <v>8446</v>
      </c>
      <c r="B581" s="745" t="s">
        <v>8447</v>
      </c>
      <c r="C581" s="746"/>
      <c r="D581" s="746"/>
    </row>
    <row r="582" spans="1:4" ht="14.25" customHeight="1">
      <c r="A582" s="744" t="s">
        <v>8448</v>
      </c>
      <c r="B582" s="745" t="s">
        <v>8449</v>
      </c>
      <c r="C582" s="744" t="s">
        <v>7584</v>
      </c>
      <c r="D582" s="747">
        <v>77.400000000000006</v>
      </c>
    </row>
    <row r="583" spans="1:4" ht="14.25" customHeight="1">
      <c r="A583" s="744" t="s">
        <v>8450</v>
      </c>
      <c r="B583" s="745" t="s">
        <v>8451</v>
      </c>
      <c r="C583" s="744" t="s">
        <v>7584</v>
      </c>
      <c r="D583" s="747">
        <v>90.18</v>
      </c>
    </row>
    <row r="584" spans="1:4" ht="14.25" customHeight="1">
      <c r="A584" s="744" t="s">
        <v>8452</v>
      </c>
      <c r="B584" s="745" t="s">
        <v>8453</v>
      </c>
      <c r="C584" s="744" t="s">
        <v>7584</v>
      </c>
      <c r="D584" s="747">
        <v>105.7</v>
      </c>
    </row>
    <row r="585" spans="1:4" ht="14.25" customHeight="1">
      <c r="A585" s="744" t="s">
        <v>8454</v>
      </c>
      <c r="B585" s="745" t="s">
        <v>8455</v>
      </c>
      <c r="C585" s="746"/>
      <c r="D585" s="746"/>
    </row>
    <row r="586" spans="1:4" ht="14.25" customHeight="1">
      <c r="A586" s="744" t="s">
        <v>8456</v>
      </c>
      <c r="B586" s="745" t="s">
        <v>8457</v>
      </c>
      <c r="C586" s="744" t="s">
        <v>7584</v>
      </c>
      <c r="D586" s="747">
        <v>839.5</v>
      </c>
    </row>
    <row r="587" spans="1:4" ht="14.25" customHeight="1">
      <c r="A587" s="744" t="s">
        <v>8458</v>
      </c>
      <c r="B587" s="745" t="s">
        <v>8459</v>
      </c>
      <c r="C587" s="744" t="s">
        <v>7584</v>
      </c>
      <c r="D587" s="747">
        <v>595.72</v>
      </c>
    </row>
    <row r="588" spans="1:4" ht="14.25" customHeight="1">
      <c r="A588" s="744" t="s">
        <v>8460</v>
      </c>
      <c r="B588" s="745" t="s">
        <v>8461</v>
      </c>
      <c r="C588" s="744" t="s">
        <v>7584</v>
      </c>
      <c r="D588" s="747">
        <v>321</v>
      </c>
    </row>
    <row r="589" spans="1:4" ht="14.25" customHeight="1">
      <c r="A589" s="744" t="s">
        <v>8462</v>
      </c>
      <c r="B589" s="745" t="s">
        <v>8463</v>
      </c>
      <c r="C589" s="744" t="s">
        <v>7584</v>
      </c>
      <c r="D589" s="747">
        <v>715.3</v>
      </c>
    </row>
    <row r="590" spans="1:4" ht="14.25" customHeight="1">
      <c r="A590" s="744" t="s">
        <v>8464</v>
      </c>
      <c r="B590" s="745" t="s">
        <v>8465</v>
      </c>
      <c r="C590" s="746"/>
      <c r="D590" s="746"/>
    </row>
    <row r="591" spans="1:4" ht="14.25" customHeight="1">
      <c r="A591" s="744" t="s">
        <v>8466</v>
      </c>
      <c r="B591" s="745" t="s">
        <v>8467</v>
      </c>
      <c r="C591" s="744" t="s">
        <v>7584</v>
      </c>
      <c r="D591" s="747">
        <v>110</v>
      </c>
    </row>
    <row r="592" spans="1:4" ht="14.25" customHeight="1">
      <c r="A592" s="744" t="s">
        <v>8468</v>
      </c>
      <c r="B592" s="1083" t="s">
        <v>28546</v>
      </c>
      <c r="C592" s="744" t="s">
        <v>7572</v>
      </c>
      <c r="D592" s="747">
        <v>381.43</v>
      </c>
    </row>
    <row r="593" spans="1:4">
      <c r="B593" s="1083"/>
    </row>
    <row r="594" spans="1:4" ht="14.25" customHeight="1">
      <c r="A594" s="744" t="s">
        <v>8469</v>
      </c>
      <c r="B594" s="745" t="s">
        <v>8470</v>
      </c>
      <c r="C594" s="746"/>
      <c r="D594" s="746"/>
    </row>
    <row r="595" spans="1:4" ht="14.25" customHeight="1">
      <c r="A595" s="744" t="s">
        <v>8471</v>
      </c>
      <c r="B595" s="745" t="s">
        <v>8472</v>
      </c>
      <c r="C595" s="744" t="s">
        <v>7614</v>
      </c>
      <c r="D595" s="747">
        <v>42.09</v>
      </c>
    </row>
    <row r="596" spans="1:4" ht="14.25" customHeight="1">
      <c r="A596" s="744" t="s">
        <v>8473</v>
      </c>
      <c r="B596" s="745" t="s">
        <v>8474</v>
      </c>
      <c r="C596" s="744" t="s">
        <v>7614</v>
      </c>
      <c r="D596" s="747">
        <v>50.26</v>
      </c>
    </row>
    <row r="597" spans="1:4" ht="14.25" customHeight="1">
      <c r="A597" s="744" t="s">
        <v>8475</v>
      </c>
      <c r="B597" s="745" t="s">
        <v>8476</v>
      </c>
      <c r="C597" s="744" t="s">
        <v>7614</v>
      </c>
      <c r="D597" s="747">
        <v>58.09</v>
      </c>
    </row>
    <row r="598" spans="1:4" ht="14.25" customHeight="1">
      <c r="A598" s="744" t="s">
        <v>8477</v>
      </c>
      <c r="B598" s="745" t="s">
        <v>8478</v>
      </c>
      <c r="C598" s="746"/>
      <c r="D598" s="746"/>
    </row>
    <row r="599" spans="1:4" ht="14.25" customHeight="1">
      <c r="A599" s="744" t="s">
        <v>8479</v>
      </c>
      <c r="B599" s="745" t="s">
        <v>8480</v>
      </c>
      <c r="C599" s="744" t="s">
        <v>7614</v>
      </c>
      <c r="D599" s="747">
        <v>420.65</v>
      </c>
    </row>
    <row r="600" spans="1:4" ht="14.25" customHeight="1">
      <c r="A600" s="744" t="s">
        <v>8481</v>
      </c>
      <c r="B600" s="745" t="s">
        <v>8478</v>
      </c>
      <c r="C600" s="746"/>
      <c r="D600" s="746"/>
    </row>
    <row r="601" spans="1:4" ht="14.25" customHeight="1">
      <c r="A601" s="744" t="s">
        <v>8482</v>
      </c>
      <c r="B601" s="745" t="s">
        <v>8480</v>
      </c>
      <c r="C601" s="744" t="s">
        <v>7614</v>
      </c>
      <c r="D601" s="747">
        <v>420.65</v>
      </c>
    </row>
    <row r="602" spans="1:4" ht="14.25" customHeight="1">
      <c r="A602" s="744" t="s">
        <v>8483</v>
      </c>
      <c r="B602" s="745" t="s">
        <v>8484</v>
      </c>
      <c r="C602" s="746"/>
      <c r="D602" s="746"/>
    </row>
    <row r="603" spans="1:4" ht="14.25" customHeight="1">
      <c r="A603" s="744" t="s">
        <v>8485</v>
      </c>
      <c r="B603" s="745" t="s">
        <v>8486</v>
      </c>
      <c r="C603" s="744" t="s">
        <v>7614</v>
      </c>
      <c r="D603" s="747">
        <v>263.69</v>
      </c>
    </row>
    <row r="604" spans="1:4" ht="14.25" customHeight="1">
      <c r="A604" s="744" t="s">
        <v>8487</v>
      </c>
      <c r="B604" s="745" t="s">
        <v>8488</v>
      </c>
      <c r="C604" s="744" t="s">
        <v>7614</v>
      </c>
      <c r="D604" s="747">
        <v>331.5</v>
      </c>
    </row>
    <row r="605" spans="1:4" ht="14.25" customHeight="1">
      <c r="A605" s="744" t="s">
        <v>8489</v>
      </c>
      <c r="B605" s="745" t="s">
        <v>8490</v>
      </c>
      <c r="C605" s="744" t="s">
        <v>7614</v>
      </c>
      <c r="D605" s="747">
        <v>487.69</v>
      </c>
    </row>
    <row r="606" spans="1:4" ht="14.25" customHeight="1">
      <c r="A606" s="744" t="s">
        <v>8491</v>
      </c>
      <c r="B606" s="745" t="s">
        <v>8492</v>
      </c>
      <c r="C606" s="744" t="s">
        <v>7614</v>
      </c>
      <c r="D606" s="747">
        <v>571.92999999999995</v>
      </c>
    </row>
    <row r="607" spans="1:4" ht="14.25" customHeight="1">
      <c r="A607" s="744" t="s">
        <v>8493</v>
      </c>
      <c r="B607" s="745" t="s">
        <v>8494</v>
      </c>
      <c r="C607" s="746"/>
      <c r="D607" s="746"/>
    </row>
    <row r="608" spans="1:4" ht="14.25" customHeight="1">
      <c r="A608" s="744" t="s">
        <v>8495</v>
      </c>
      <c r="B608" s="745" t="s">
        <v>8496</v>
      </c>
      <c r="C608" s="744" t="s">
        <v>7614</v>
      </c>
      <c r="D608" s="747">
        <v>25.47</v>
      </c>
    </row>
    <row r="609" spans="1:4" ht="14.25" customHeight="1">
      <c r="A609" s="741" t="s">
        <v>8497</v>
      </c>
      <c r="B609" s="742" t="s">
        <v>8498</v>
      </c>
      <c r="C609" s="743"/>
      <c r="D609" s="743"/>
    </row>
    <row r="610" spans="1:4" ht="14.25" customHeight="1">
      <c r="A610" s="744" t="s">
        <v>8499</v>
      </c>
      <c r="B610" s="745" t="s">
        <v>8500</v>
      </c>
      <c r="C610" s="746"/>
      <c r="D610" s="746"/>
    </row>
    <row r="611" spans="1:4" ht="14.25" customHeight="1">
      <c r="A611" s="744" t="s">
        <v>8501</v>
      </c>
      <c r="B611" s="745" t="s">
        <v>8502</v>
      </c>
      <c r="C611" s="744" t="s">
        <v>7584</v>
      </c>
      <c r="D611" s="747">
        <v>143.93</v>
      </c>
    </row>
    <row r="612" spans="1:4" ht="14.25" customHeight="1">
      <c r="A612" s="744" t="s">
        <v>8503</v>
      </c>
      <c r="B612" s="745" t="s">
        <v>8504</v>
      </c>
      <c r="C612" s="744" t="s">
        <v>7584</v>
      </c>
      <c r="D612" s="747">
        <v>75.81</v>
      </c>
    </row>
    <row r="613" spans="1:4" ht="14.25" customHeight="1">
      <c r="A613" s="744" t="s">
        <v>8505</v>
      </c>
      <c r="B613" s="745" t="s">
        <v>8506</v>
      </c>
      <c r="C613" s="744" t="s">
        <v>7584</v>
      </c>
      <c r="D613" s="747">
        <v>57.6</v>
      </c>
    </row>
    <row r="614" spans="1:4" ht="14.25" customHeight="1">
      <c r="A614" s="744" t="s">
        <v>8507</v>
      </c>
      <c r="B614" s="745" t="s">
        <v>8508</v>
      </c>
      <c r="C614" s="744" t="s">
        <v>7584</v>
      </c>
      <c r="D614" s="747">
        <v>27.85</v>
      </c>
    </row>
    <row r="615" spans="1:4" ht="14.25" customHeight="1">
      <c r="A615" s="744" t="s">
        <v>8509</v>
      </c>
      <c r="B615" s="745" t="s">
        <v>8510</v>
      </c>
      <c r="C615" s="744" t="s">
        <v>7584</v>
      </c>
      <c r="D615" s="747">
        <v>24.62</v>
      </c>
    </row>
    <row r="616" spans="1:4" ht="14.25" customHeight="1">
      <c r="A616" s="744" t="s">
        <v>8511</v>
      </c>
      <c r="B616" s="745" t="s">
        <v>8512</v>
      </c>
      <c r="C616" s="746"/>
      <c r="D616" s="746"/>
    </row>
    <row r="617" spans="1:4">
      <c r="A617" s="744" t="s">
        <v>8513</v>
      </c>
      <c r="B617" s="745" t="s">
        <v>8514</v>
      </c>
      <c r="C617" s="744" t="s">
        <v>7614</v>
      </c>
      <c r="D617" s="747">
        <v>51.34</v>
      </c>
    </row>
    <row r="618" spans="1:4">
      <c r="A618" s="744" t="s">
        <v>8515</v>
      </c>
      <c r="B618" s="745" t="s">
        <v>8516</v>
      </c>
      <c r="C618" s="744" t="s">
        <v>7614</v>
      </c>
      <c r="D618" s="747">
        <v>41.39</v>
      </c>
    </row>
    <row r="619" spans="1:4">
      <c r="A619" s="744" t="s">
        <v>8517</v>
      </c>
      <c r="B619" s="745" t="s">
        <v>8518</v>
      </c>
      <c r="C619" s="744" t="s">
        <v>7614</v>
      </c>
      <c r="D619" s="747">
        <v>28.05</v>
      </c>
    </row>
    <row r="620" spans="1:4" ht="14.25" customHeight="1">
      <c r="A620" s="744" t="s">
        <v>8519</v>
      </c>
      <c r="B620" s="745" t="s">
        <v>8520</v>
      </c>
      <c r="C620" s="744" t="s">
        <v>7614</v>
      </c>
      <c r="D620" s="747">
        <v>21.26</v>
      </c>
    </row>
    <row r="621" spans="1:4">
      <c r="A621" s="744" t="s">
        <v>8521</v>
      </c>
      <c r="B621" s="745" t="s">
        <v>8522</v>
      </c>
      <c r="C621" s="744" t="s">
        <v>7614</v>
      </c>
      <c r="D621" s="747">
        <v>6.91</v>
      </c>
    </row>
    <row r="622" spans="1:4" ht="14.25" customHeight="1">
      <c r="A622" s="744" t="s">
        <v>8523</v>
      </c>
      <c r="B622" s="745" t="s">
        <v>8524</v>
      </c>
      <c r="C622" s="746"/>
      <c r="D622" s="746"/>
    </row>
    <row r="623" spans="1:4">
      <c r="A623" s="744" t="s">
        <v>8525</v>
      </c>
      <c r="B623" s="745" t="s">
        <v>8526</v>
      </c>
      <c r="C623" s="744" t="s">
        <v>7584</v>
      </c>
      <c r="D623" s="747">
        <v>80.400000000000006</v>
      </c>
    </row>
    <row r="624" spans="1:4" ht="14.25" customHeight="1">
      <c r="A624" s="744" t="s">
        <v>8527</v>
      </c>
      <c r="B624" s="745" t="s">
        <v>8528</v>
      </c>
      <c r="C624" s="744" t="s">
        <v>7584</v>
      </c>
      <c r="D624" s="747">
        <v>83.41</v>
      </c>
    </row>
    <row r="625" spans="1:4" ht="14.25" customHeight="1">
      <c r="A625" s="744" t="s">
        <v>8529</v>
      </c>
      <c r="B625" s="745" t="s">
        <v>8530</v>
      </c>
      <c r="C625" s="744" t="s">
        <v>7584</v>
      </c>
      <c r="D625" s="747">
        <v>86.62</v>
      </c>
    </row>
    <row r="626" spans="1:4" ht="14.25" customHeight="1">
      <c r="A626" s="744" t="s">
        <v>8531</v>
      </c>
      <c r="B626" s="745" t="s">
        <v>8532</v>
      </c>
      <c r="C626" s="746"/>
      <c r="D626" s="746"/>
    </row>
    <row r="627" spans="1:4" ht="14.25" customHeight="1">
      <c r="A627" s="744" t="s">
        <v>8533</v>
      </c>
      <c r="B627" s="745" t="s">
        <v>8534</v>
      </c>
      <c r="C627" s="744" t="s">
        <v>7584</v>
      </c>
      <c r="D627" s="747">
        <v>42.67</v>
      </c>
    </row>
    <row r="628" spans="1:4" ht="14.25" customHeight="1">
      <c r="A628" s="744" t="s">
        <v>8535</v>
      </c>
      <c r="B628" s="745" t="s">
        <v>8536</v>
      </c>
      <c r="C628" s="744" t="s">
        <v>7584</v>
      </c>
      <c r="D628" s="747">
        <v>43.34</v>
      </c>
    </row>
    <row r="629" spans="1:4" ht="14.25" customHeight="1">
      <c r="A629" s="744" t="s">
        <v>8537</v>
      </c>
      <c r="B629" s="745" t="s">
        <v>8538</v>
      </c>
      <c r="C629" s="744" t="s">
        <v>7584</v>
      </c>
      <c r="D629" s="747">
        <v>82.82</v>
      </c>
    </row>
    <row r="630" spans="1:4" ht="14.25" customHeight="1">
      <c r="A630" s="744" t="s">
        <v>8539</v>
      </c>
      <c r="B630" s="745" t="s">
        <v>8540</v>
      </c>
      <c r="C630" s="746"/>
      <c r="D630" s="746"/>
    </row>
    <row r="631" spans="1:4" ht="14.25" customHeight="1">
      <c r="A631" s="744" t="s">
        <v>8541</v>
      </c>
      <c r="B631" s="745" t="s">
        <v>8542</v>
      </c>
      <c r="C631" s="744" t="s">
        <v>7584</v>
      </c>
      <c r="D631" s="747">
        <v>51.75</v>
      </c>
    </row>
    <row r="632" spans="1:4">
      <c r="A632" s="744" t="s">
        <v>8543</v>
      </c>
      <c r="B632" s="745" t="s">
        <v>8544</v>
      </c>
      <c r="C632" s="746"/>
      <c r="D632" s="746"/>
    </row>
    <row r="633" spans="1:4">
      <c r="A633" s="744" t="s">
        <v>8545</v>
      </c>
      <c r="B633" s="745" t="s">
        <v>8546</v>
      </c>
      <c r="C633" s="744" t="s">
        <v>7614</v>
      </c>
      <c r="D633" s="747">
        <v>26.87</v>
      </c>
    </row>
    <row r="634" spans="1:4" ht="14.25" customHeight="1">
      <c r="A634" s="744" t="s">
        <v>8547</v>
      </c>
      <c r="B634" s="745" t="s">
        <v>7730</v>
      </c>
      <c r="C634" s="744" t="s">
        <v>7614</v>
      </c>
      <c r="D634" s="747">
        <v>57.66</v>
      </c>
    </row>
    <row r="635" spans="1:4" ht="14.25" customHeight="1">
      <c r="A635" s="744" t="s">
        <v>8548</v>
      </c>
      <c r="B635" s="745" t="s">
        <v>28547</v>
      </c>
      <c r="C635" s="744" t="s">
        <v>7614</v>
      </c>
      <c r="D635" s="747">
        <v>56.85</v>
      </c>
    </row>
    <row r="636" spans="1:4" ht="14.25" customHeight="1">
      <c r="A636" s="744" t="s">
        <v>8549</v>
      </c>
      <c r="B636" s="745" t="s">
        <v>8550</v>
      </c>
      <c r="C636" s="744" t="s">
        <v>7614</v>
      </c>
      <c r="D636" s="747">
        <v>163.63999999999999</v>
      </c>
    </row>
    <row r="637" spans="1:4" ht="14.25" customHeight="1">
      <c r="A637" s="744" t="s">
        <v>8551</v>
      </c>
      <c r="B637" s="745" t="s">
        <v>118</v>
      </c>
      <c r="C637" s="746"/>
      <c r="D637" s="746"/>
    </row>
    <row r="638" spans="1:4">
      <c r="A638" s="744" t="s">
        <v>8552</v>
      </c>
      <c r="B638" s="745" t="s">
        <v>8553</v>
      </c>
      <c r="C638" s="744" t="s">
        <v>7584</v>
      </c>
      <c r="D638" s="747">
        <v>181.48</v>
      </c>
    </row>
    <row r="639" spans="1:4">
      <c r="A639" s="744" t="s">
        <v>8554</v>
      </c>
      <c r="B639" s="745" t="s">
        <v>8555</v>
      </c>
      <c r="C639" s="744" t="s">
        <v>7584</v>
      </c>
      <c r="D639" s="747">
        <v>88.67</v>
      </c>
    </row>
    <row r="640" spans="1:4" ht="14.25" customHeight="1">
      <c r="A640" s="744" t="s">
        <v>8556</v>
      </c>
      <c r="B640" s="745" t="s">
        <v>117</v>
      </c>
      <c r="C640" s="746"/>
      <c r="D640" s="746"/>
    </row>
    <row r="641" spans="1:4" ht="14.25" customHeight="1">
      <c r="A641" s="744" t="s">
        <v>8557</v>
      </c>
      <c r="B641" s="745" t="s">
        <v>22327</v>
      </c>
      <c r="C641" s="744" t="s">
        <v>7584</v>
      </c>
      <c r="D641" s="747">
        <v>58.53</v>
      </c>
    </row>
    <row r="642" spans="1:4" ht="14.25" customHeight="1">
      <c r="A642" s="744" t="s">
        <v>8558</v>
      </c>
      <c r="B642" s="745" t="s">
        <v>22328</v>
      </c>
      <c r="C642" s="744" t="s">
        <v>7584</v>
      </c>
      <c r="D642" s="747">
        <v>69.5</v>
      </c>
    </row>
    <row r="643" spans="1:4" ht="14.25" customHeight="1">
      <c r="A643" s="744" t="s">
        <v>8559</v>
      </c>
      <c r="B643" s="745" t="s">
        <v>8560</v>
      </c>
      <c r="C643" s="746"/>
      <c r="D643" s="746"/>
    </row>
    <row r="644" spans="1:4" ht="14.25" customHeight="1">
      <c r="A644" s="744" t="s">
        <v>8561</v>
      </c>
      <c r="B644" s="745" t="s">
        <v>8562</v>
      </c>
      <c r="C644" s="744" t="s">
        <v>7584</v>
      </c>
      <c r="D644" s="747">
        <v>66.55</v>
      </c>
    </row>
    <row r="645" spans="1:4" ht="14.25" customHeight="1">
      <c r="A645" s="744" t="s">
        <v>8563</v>
      </c>
      <c r="B645" s="745" t="s">
        <v>8564</v>
      </c>
      <c r="C645" s="746"/>
      <c r="D645" s="746"/>
    </row>
    <row r="646" spans="1:4" ht="14.25" customHeight="1">
      <c r="A646" s="744" t="s">
        <v>8565</v>
      </c>
      <c r="B646" s="745" t="s">
        <v>8566</v>
      </c>
      <c r="C646" s="744" t="s">
        <v>7614</v>
      </c>
      <c r="D646" s="747">
        <v>85.86</v>
      </c>
    </row>
    <row r="647" spans="1:4" ht="14.25" customHeight="1">
      <c r="A647" s="744" t="s">
        <v>8567</v>
      </c>
      <c r="B647" s="745" t="s">
        <v>8568</v>
      </c>
      <c r="C647" s="744" t="s">
        <v>7614</v>
      </c>
      <c r="D647" s="747">
        <v>122.3</v>
      </c>
    </row>
    <row r="648" spans="1:4" ht="14.25" customHeight="1">
      <c r="A648" s="744" t="s">
        <v>8569</v>
      </c>
      <c r="B648" s="745" t="s">
        <v>8570</v>
      </c>
      <c r="C648" s="744" t="s">
        <v>7614</v>
      </c>
      <c r="D648" s="747">
        <v>155.22</v>
      </c>
    </row>
    <row r="649" spans="1:4" ht="14.25" customHeight="1">
      <c r="A649" s="744" t="s">
        <v>8571</v>
      </c>
      <c r="B649" s="745" t="s">
        <v>8572</v>
      </c>
      <c r="C649" s="744" t="s">
        <v>7614</v>
      </c>
      <c r="D649" s="747">
        <v>174.55</v>
      </c>
    </row>
    <row r="650" spans="1:4" ht="14.25" customHeight="1">
      <c r="A650" s="744" t="s">
        <v>8573</v>
      </c>
      <c r="B650" s="745" t="s">
        <v>8574</v>
      </c>
      <c r="C650" s="744" t="s">
        <v>7614</v>
      </c>
      <c r="D650" s="747">
        <v>226.65</v>
      </c>
    </row>
    <row r="651" spans="1:4" ht="14.25" customHeight="1">
      <c r="A651" s="744" t="s">
        <v>8575</v>
      </c>
      <c r="B651" s="745" t="s">
        <v>8576</v>
      </c>
      <c r="C651" s="744" t="s">
        <v>7614</v>
      </c>
      <c r="D651" s="747">
        <v>74.06</v>
      </c>
    </row>
    <row r="652" spans="1:4" ht="14.25" customHeight="1">
      <c r="A652" s="744" t="s">
        <v>8577</v>
      </c>
      <c r="B652" s="745" t="s">
        <v>8578</v>
      </c>
      <c r="C652" s="744" t="s">
        <v>7614</v>
      </c>
      <c r="D652" s="747">
        <v>104.45</v>
      </c>
    </row>
    <row r="653" spans="1:4" ht="14.25" customHeight="1">
      <c r="A653" s="744" t="s">
        <v>8579</v>
      </c>
      <c r="B653" s="745" t="s">
        <v>8580</v>
      </c>
      <c r="C653" s="744" t="s">
        <v>7614</v>
      </c>
      <c r="D653" s="747">
        <v>131.65</v>
      </c>
    </row>
    <row r="654" spans="1:4" ht="14.25" customHeight="1">
      <c r="A654" s="744" t="s">
        <v>8581</v>
      </c>
      <c r="B654" s="745" t="s">
        <v>8582</v>
      </c>
      <c r="C654" s="744" t="s">
        <v>7614</v>
      </c>
      <c r="D654" s="747">
        <v>147.76</v>
      </c>
    </row>
    <row r="655" spans="1:4" ht="14.25" customHeight="1">
      <c r="A655" s="744" t="s">
        <v>8583</v>
      </c>
      <c r="B655" s="745" t="s">
        <v>8584</v>
      </c>
      <c r="C655" s="744" t="s">
        <v>7614</v>
      </c>
      <c r="D655" s="747">
        <v>190.95</v>
      </c>
    </row>
    <row r="656" spans="1:4" ht="14.25" customHeight="1">
      <c r="A656" s="744" t="s">
        <v>8585</v>
      </c>
      <c r="B656" s="745" t="s">
        <v>8586</v>
      </c>
      <c r="C656" s="744" t="s">
        <v>7614</v>
      </c>
      <c r="D656" s="747">
        <v>61.57</v>
      </c>
    </row>
    <row r="657" spans="1:4" ht="14.25" customHeight="1">
      <c r="A657" s="744" t="s">
        <v>8587</v>
      </c>
      <c r="B657" s="745" t="s">
        <v>8588</v>
      </c>
      <c r="C657" s="744" t="s">
        <v>7614</v>
      </c>
      <c r="D657" s="747">
        <v>85.55</v>
      </c>
    </row>
    <row r="658" spans="1:4" ht="14.25" customHeight="1">
      <c r="A658" s="744" t="s">
        <v>8589</v>
      </c>
      <c r="B658" s="745" t="s">
        <v>8590</v>
      </c>
      <c r="C658" s="744" t="s">
        <v>7614</v>
      </c>
      <c r="D658" s="747">
        <v>106.71</v>
      </c>
    </row>
    <row r="659" spans="1:4" ht="14.25" customHeight="1">
      <c r="A659" s="744" t="s">
        <v>8591</v>
      </c>
      <c r="B659" s="745" t="s">
        <v>8592</v>
      </c>
      <c r="C659" s="744" t="s">
        <v>7614</v>
      </c>
      <c r="D659" s="747">
        <v>119.39</v>
      </c>
    </row>
    <row r="660" spans="1:4" ht="14.25" customHeight="1">
      <c r="A660" s="744" t="s">
        <v>8593</v>
      </c>
      <c r="B660" s="745" t="s">
        <v>8594</v>
      </c>
      <c r="C660" s="744" t="s">
        <v>7614</v>
      </c>
      <c r="D660" s="747">
        <v>153.15</v>
      </c>
    </row>
    <row r="661" spans="1:4" ht="14.25" customHeight="1">
      <c r="A661" s="744" t="s">
        <v>8595</v>
      </c>
      <c r="B661" s="745" t="s">
        <v>8596</v>
      </c>
      <c r="C661" s="746"/>
      <c r="D661" s="746"/>
    </row>
    <row r="662" spans="1:4" ht="14.25" customHeight="1">
      <c r="A662" s="744" t="s">
        <v>8597</v>
      </c>
      <c r="B662" s="745" t="s">
        <v>8598</v>
      </c>
      <c r="C662" s="744" t="s">
        <v>7614</v>
      </c>
      <c r="D662" s="747">
        <v>35.270000000000003</v>
      </c>
    </row>
    <row r="663" spans="1:4" ht="14.25" customHeight="1">
      <c r="A663" s="744" t="s">
        <v>8599</v>
      </c>
      <c r="B663" s="745" t="s">
        <v>8600</v>
      </c>
      <c r="C663" s="744" t="s">
        <v>7614</v>
      </c>
      <c r="D663" s="747">
        <v>42.6</v>
      </c>
    </row>
    <row r="664" spans="1:4" ht="14.25" customHeight="1">
      <c r="A664" s="744" t="s">
        <v>8601</v>
      </c>
      <c r="B664" s="745" t="s">
        <v>8602</v>
      </c>
      <c r="C664" s="744" t="s">
        <v>7614</v>
      </c>
      <c r="D664" s="747">
        <v>50.07</v>
      </c>
    </row>
    <row r="665" spans="1:4" ht="14.25" customHeight="1">
      <c r="A665" s="744" t="s">
        <v>8603</v>
      </c>
      <c r="B665" s="745" t="s">
        <v>8576</v>
      </c>
      <c r="C665" s="744" t="s">
        <v>7614</v>
      </c>
      <c r="D665" s="747">
        <v>61.92</v>
      </c>
    </row>
    <row r="666" spans="1:4" ht="14.25" customHeight="1">
      <c r="A666" s="744" t="s">
        <v>8604</v>
      </c>
      <c r="B666" s="745" t="s">
        <v>8605</v>
      </c>
      <c r="C666" s="744" t="s">
        <v>7614</v>
      </c>
      <c r="D666" s="747">
        <v>29.58</v>
      </c>
    </row>
    <row r="667" spans="1:4" ht="14.25" customHeight="1">
      <c r="A667" s="744" t="s">
        <v>8606</v>
      </c>
      <c r="B667" s="745" t="s">
        <v>8607</v>
      </c>
      <c r="C667" s="744" t="s">
        <v>7614</v>
      </c>
      <c r="D667" s="747">
        <v>35.04</v>
      </c>
    </row>
    <row r="668" spans="1:4" ht="14.25" customHeight="1">
      <c r="A668" s="744" t="s">
        <v>8608</v>
      </c>
      <c r="B668" s="745" t="s">
        <v>8609</v>
      </c>
      <c r="C668" s="744" t="s">
        <v>7614</v>
      </c>
      <c r="D668" s="747">
        <v>40.61</v>
      </c>
    </row>
    <row r="669" spans="1:4" ht="14.25" customHeight="1">
      <c r="A669" s="744" t="s">
        <v>8610</v>
      </c>
      <c r="B669" s="745" t="s">
        <v>8586</v>
      </c>
      <c r="C669" s="744" t="s">
        <v>7614</v>
      </c>
      <c r="D669" s="747">
        <v>49.43</v>
      </c>
    </row>
    <row r="670" spans="1:4" ht="14.25" customHeight="1">
      <c r="A670" s="741" t="s">
        <v>8611</v>
      </c>
      <c r="B670" s="742" t="s">
        <v>8612</v>
      </c>
      <c r="C670" s="743"/>
      <c r="D670" s="743"/>
    </row>
    <row r="671" spans="1:4" ht="14.25" customHeight="1">
      <c r="A671" s="744" t="s">
        <v>22329</v>
      </c>
      <c r="B671" s="745" t="s">
        <v>22330</v>
      </c>
      <c r="C671" s="746"/>
      <c r="D671" s="746"/>
    </row>
    <row r="672" spans="1:4" ht="14.25" customHeight="1">
      <c r="A672" s="744" t="s">
        <v>22331</v>
      </c>
      <c r="B672" s="1083" t="s">
        <v>22332</v>
      </c>
      <c r="C672" s="744" t="s">
        <v>7614</v>
      </c>
      <c r="D672" s="747">
        <v>79.83</v>
      </c>
    </row>
    <row r="673" spans="1:4">
      <c r="B673" s="1083"/>
    </row>
    <row r="674" spans="1:4" ht="14.25" customHeight="1">
      <c r="A674" s="744" t="s">
        <v>22333</v>
      </c>
      <c r="B674" s="745" t="s">
        <v>22334</v>
      </c>
      <c r="C674" s="744" t="s">
        <v>7614</v>
      </c>
      <c r="D674" s="747">
        <v>15.59</v>
      </c>
    </row>
    <row r="675" spans="1:4" ht="14.25" customHeight="1">
      <c r="A675" s="744" t="s">
        <v>22335</v>
      </c>
      <c r="B675" s="745" t="s">
        <v>22336</v>
      </c>
      <c r="C675" s="744" t="s">
        <v>7614</v>
      </c>
      <c r="D675" s="747">
        <v>36.75</v>
      </c>
    </row>
    <row r="676" spans="1:4" ht="14.25" customHeight="1">
      <c r="A676" s="744" t="s">
        <v>8613</v>
      </c>
      <c r="B676" s="745" t="s">
        <v>22337</v>
      </c>
      <c r="C676" s="746"/>
      <c r="D676" s="746"/>
    </row>
    <row r="677" spans="1:4" ht="14.25" customHeight="1">
      <c r="A677" s="744" t="s">
        <v>8614</v>
      </c>
      <c r="B677" s="745" t="s">
        <v>22338</v>
      </c>
      <c r="C677" s="744" t="s">
        <v>7584</v>
      </c>
      <c r="D677" s="747">
        <v>45.37</v>
      </c>
    </row>
    <row r="678" spans="1:4" ht="14.25" customHeight="1">
      <c r="A678" s="744" t="s">
        <v>8615</v>
      </c>
      <c r="B678" s="745" t="s">
        <v>22339</v>
      </c>
      <c r="C678" s="746"/>
      <c r="D678" s="746"/>
    </row>
    <row r="679" spans="1:4" ht="14.25" customHeight="1">
      <c r="A679" s="744" t="s">
        <v>8616</v>
      </c>
      <c r="B679" s="1083" t="s">
        <v>22340</v>
      </c>
      <c r="C679" s="744" t="s">
        <v>7584</v>
      </c>
      <c r="D679" s="747">
        <v>38.99</v>
      </c>
    </row>
    <row r="680" spans="1:4">
      <c r="B680" s="1083"/>
    </row>
    <row r="681" spans="1:4" ht="14.25" customHeight="1">
      <c r="A681" s="744" t="s">
        <v>22341</v>
      </c>
      <c r="B681" s="1083" t="s">
        <v>22342</v>
      </c>
      <c r="C681" s="744" t="s">
        <v>7584</v>
      </c>
      <c r="D681" s="747">
        <v>49.3</v>
      </c>
    </row>
    <row r="682" spans="1:4">
      <c r="B682" s="1083"/>
    </row>
    <row r="683" spans="1:4" ht="14.25" customHeight="1">
      <c r="A683" s="744" t="s">
        <v>8617</v>
      </c>
      <c r="B683" s="745" t="s">
        <v>22343</v>
      </c>
      <c r="C683" s="746"/>
      <c r="D683" s="746"/>
    </row>
    <row r="684" spans="1:4" ht="14.25" customHeight="1">
      <c r="A684" s="744" t="s">
        <v>8618</v>
      </c>
      <c r="B684" s="745" t="s">
        <v>22344</v>
      </c>
      <c r="C684" s="744" t="s">
        <v>7584</v>
      </c>
      <c r="D684" s="747">
        <v>40.49</v>
      </c>
    </row>
    <row r="685" spans="1:4" ht="14.25" customHeight="1">
      <c r="A685" s="744" t="s">
        <v>22345</v>
      </c>
      <c r="B685" s="745" t="s">
        <v>22346</v>
      </c>
      <c r="C685" s="744" t="s">
        <v>7584</v>
      </c>
      <c r="D685" s="747">
        <v>38.590000000000003</v>
      </c>
    </row>
    <row r="686" spans="1:4" ht="14.25" customHeight="1">
      <c r="A686" s="744" t="s">
        <v>22347</v>
      </c>
      <c r="B686" s="1083" t="s">
        <v>22348</v>
      </c>
      <c r="C686" s="744" t="s">
        <v>7584</v>
      </c>
      <c r="D686" s="747">
        <v>36.39</v>
      </c>
    </row>
    <row r="687" spans="1:4">
      <c r="B687" s="1083"/>
    </row>
    <row r="688" spans="1:4" ht="14.25" customHeight="1">
      <c r="A688" s="744" t="s">
        <v>22349</v>
      </c>
      <c r="B688" s="745" t="s">
        <v>22350</v>
      </c>
      <c r="C688" s="744" t="s">
        <v>7584</v>
      </c>
      <c r="D688" s="747">
        <v>45</v>
      </c>
    </row>
    <row r="689" spans="1:4" ht="14.25" customHeight="1">
      <c r="A689" s="744" t="s">
        <v>22351</v>
      </c>
      <c r="B689" s="745" t="s">
        <v>22352</v>
      </c>
      <c r="C689" s="746"/>
      <c r="D689" s="746"/>
    </row>
    <row r="690" spans="1:4" ht="14.25" customHeight="1">
      <c r="A690" s="744" t="s">
        <v>22353</v>
      </c>
      <c r="B690" s="745" t="s">
        <v>22354</v>
      </c>
      <c r="C690" s="744" t="s">
        <v>7584</v>
      </c>
      <c r="D690" s="747">
        <v>113.77</v>
      </c>
    </row>
    <row r="691" spans="1:4" ht="14.25" customHeight="1">
      <c r="A691" s="744" t="s">
        <v>22355</v>
      </c>
      <c r="B691" s="745" t="s">
        <v>22356</v>
      </c>
      <c r="C691" s="744" t="s">
        <v>7584</v>
      </c>
      <c r="D691" s="747">
        <v>30.91</v>
      </c>
    </row>
    <row r="692" spans="1:4" ht="14.25" customHeight="1">
      <c r="A692" s="744" t="s">
        <v>22357</v>
      </c>
      <c r="B692" s="745" t="s">
        <v>22358</v>
      </c>
      <c r="C692" s="744" t="s">
        <v>7584</v>
      </c>
      <c r="D692" s="747">
        <v>21.64</v>
      </c>
    </row>
    <row r="693" spans="1:4" ht="14.25" customHeight="1">
      <c r="A693" s="744" t="s">
        <v>22359</v>
      </c>
      <c r="B693" s="745" t="s">
        <v>22360</v>
      </c>
      <c r="C693" s="744" t="s">
        <v>7584</v>
      </c>
      <c r="D693" s="747">
        <v>39.57</v>
      </c>
    </row>
    <row r="694" spans="1:4" ht="14.25" customHeight="1">
      <c r="A694" s="744" t="s">
        <v>22361</v>
      </c>
      <c r="B694" s="745" t="s">
        <v>22362</v>
      </c>
      <c r="C694" s="744" t="s">
        <v>7584</v>
      </c>
      <c r="D694" s="747">
        <v>32.619999999999997</v>
      </c>
    </row>
    <row r="695" spans="1:4" ht="14.25" customHeight="1">
      <c r="A695" s="744" t="s">
        <v>8619</v>
      </c>
      <c r="B695" s="745" t="s">
        <v>22363</v>
      </c>
      <c r="C695" s="746"/>
      <c r="D695" s="746"/>
    </row>
    <row r="696" spans="1:4" ht="14.25" customHeight="1">
      <c r="A696" s="744" t="s">
        <v>8620</v>
      </c>
      <c r="B696" s="745" t="s">
        <v>22364</v>
      </c>
      <c r="C696" s="744" t="s">
        <v>7584</v>
      </c>
      <c r="D696" s="747">
        <v>65.040000000000006</v>
      </c>
    </row>
    <row r="697" spans="1:4" ht="14.25" customHeight="1">
      <c r="A697" s="744" t="s">
        <v>22365</v>
      </c>
      <c r="B697" s="1083" t="s">
        <v>22366</v>
      </c>
      <c r="C697" s="744" t="s">
        <v>7584</v>
      </c>
      <c r="D697" s="747">
        <v>122.14</v>
      </c>
    </row>
    <row r="698" spans="1:4">
      <c r="B698" s="1083"/>
    </row>
    <row r="699" spans="1:4" ht="14.25" customHeight="1">
      <c r="A699" s="744" t="s">
        <v>8621</v>
      </c>
      <c r="B699" s="745" t="s">
        <v>8622</v>
      </c>
      <c r="C699" s="746"/>
      <c r="D699" s="746"/>
    </row>
    <row r="700" spans="1:4" ht="14.25" customHeight="1">
      <c r="A700" s="744" t="s">
        <v>8623</v>
      </c>
      <c r="B700" s="1083" t="s">
        <v>8624</v>
      </c>
      <c r="C700" s="744" t="s">
        <v>7584</v>
      </c>
      <c r="D700" s="747">
        <v>15.94</v>
      </c>
    </row>
    <row r="701" spans="1:4">
      <c r="B701" s="1083"/>
    </row>
    <row r="702" spans="1:4" ht="14.25" customHeight="1">
      <c r="A702" s="741" t="s">
        <v>8625</v>
      </c>
      <c r="B702" s="742" t="s">
        <v>131</v>
      </c>
      <c r="C702" s="743"/>
      <c r="D702" s="743"/>
    </row>
    <row r="703" spans="1:4" ht="14.25" customHeight="1">
      <c r="A703" s="744" t="s">
        <v>8626</v>
      </c>
      <c r="B703" s="745" t="s">
        <v>8627</v>
      </c>
      <c r="C703" s="746"/>
      <c r="D703" s="746"/>
    </row>
    <row r="704" spans="1:4">
      <c r="A704" s="744" t="s">
        <v>8628</v>
      </c>
      <c r="B704" s="745" t="s">
        <v>8629</v>
      </c>
      <c r="C704" s="744" t="s">
        <v>7614</v>
      </c>
      <c r="D704" s="747">
        <v>5.41</v>
      </c>
    </row>
    <row r="705" spans="1:4" ht="14.25" customHeight="1">
      <c r="A705" s="744" t="s">
        <v>8630</v>
      </c>
      <c r="B705" s="745" t="s">
        <v>8631</v>
      </c>
      <c r="C705" s="744" t="s">
        <v>7614</v>
      </c>
      <c r="D705" s="747">
        <v>6.25</v>
      </c>
    </row>
    <row r="706" spans="1:4">
      <c r="A706" s="744" t="s">
        <v>8632</v>
      </c>
      <c r="B706" s="745" t="s">
        <v>8633</v>
      </c>
      <c r="C706" s="744" t="s">
        <v>7614</v>
      </c>
      <c r="D706" s="747">
        <v>10.25</v>
      </c>
    </row>
    <row r="707" spans="1:4" ht="14.25" customHeight="1">
      <c r="A707" s="744" t="s">
        <v>8634</v>
      </c>
      <c r="B707" s="745" t="s">
        <v>8635</v>
      </c>
      <c r="C707" s="744" t="s">
        <v>7614</v>
      </c>
      <c r="D707" s="747">
        <v>15.09</v>
      </c>
    </row>
    <row r="708" spans="1:4" ht="14.25" customHeight="1">
      <c r="A708" s="744" t="s">
        <v>8636</v>
      </c>
      <c r="B708" s="745" t="s">
        <v>8637</v>
      </c>
      <c r="C708" s="744" t="s">
        <v>7614</v>
      </c>
      <c r="D708" s="747">
        <v>19.420000000000002</v>
      </c>
    </row>
    <row r="709" spans="1:4">
      <c r="A709" s="744" t="s">
        <v>8638</v>
      </c>
      <c r="B709" s="745" t="s">
        <v>8639</v>
      </c>
      <c r="C709" s="744" t="s">
        <v>7614</v>
      </c>
      <c r="D709" s="747">
        <v>29</v>
      </c>
    </row>
    <row r="710" spans="1:4" ht="14.25" customHeight="1">
      <c r="A710" s="744" t="s">
        <v>8640</v>
      </c>
      <c r="B710" s="745" t="s">
        <v>8641</v>
      </c>
      <c r="C710" s="744" t="s">
        <v>7614</v>
      </c>
      <c r="D710" s="747">
        <v>49.8</v>
      </c>
    </row>
    <row r="711" spans="1:4">
      <c r="A711" s="744" t="s">
        <v>8642</v>
      </c>
      <c r="B711" s="745" t="s">
        <v>8643</v>
      </c>
      <c r="C711" s="744" t="s">
        <v>7614</v>
      </c>
      <c r="D711" s="747">
        <v>60.53</v>
      </c>
    </row>
    <row r="712" spans="1:4">
      <c r="A712" s="744" t="s">
        <v>8644</v>
      </c>
      <c r="B712" s="745" t="s">
        <v>8645</v>
      </c>
      <c r="C712" s="744" t="s">
        <v>7614</v>
      </c>
      <c r="D712" s="747">
        <v>92.35</v>
      </c>
    </row>
    <row r="713" spans="1:4" ht="14.25" customHeight="1">
      <c r="A713" s="744" t="s">
        <v>8646</v>
      </c>
      <c r="B713" s="745" t="s">
        <v>8647</v>
      </c>
      <c r="C713" s="746"/>
      <c r="D713" s="746"/>
    </row>
    <row r="714" spans="1:4" ht="14.25" customHeight="1">
      <c r="A714" s="744" t="s">
        <v>8648</v>
      </c>
      <c r="B714" s="745" t="s">
        <v>8649</v>
      </c>
      <c r="C714" s="744" t="s">
        <v>7614</v>
      </c>
      <c r="D714" s="747">
        <v>41.23</v>
      </c>
    </row>
    <row r="715" spans="1:4" ht="14.25" customHeight="1">
      <c r="A715" s="744" t="s">
        <v>8650</v>
      </c>
      <c r="B715" s="745" t="s">
        <v>8651</v>
      </c>
      <c r="C715" s="744" t="s">
        <v>7614</v>
      </c>
      <c r="D715" s="747">
        <v>42.7</v>
      </c>
    </row>
    <row r="716" spans="1:4" ht="14.25" customHeight="1">
      <c r="A716" s="744" t="s">
        <v>8652</v>
      </c>
      <c r="B716" s="745" t="s">
        <v>8653</v>
      </c>
      <c r="C716" s="744" t="s">
        <v>7614</v>
      </c>
      <c r="D716" s="747">
        <v>54.13</v>
      </c>
    </row>
    <row r="717" spans="1:4" ht="14.25" customHeight="1">
      <c r="A717" s="744" t="s">
        <v>8654</v>
      </c>
      <c r="B717" s="745" t="s">
        <v>8655</v>
      </c>
      <c r="C717" s="744" t="s">
        <v>7614</v>
      </c>
      <c r="D717" s="747">
        <v>54.03</v>
      </c>
    </row>
    <row r="718" spans="1:4" ht="14.25" customHeight="1">
      <c r="A718" s="744" t="s">
        <v>8656</v>
      </c>
      <c r="B718" s="745" t="s">
        <v>8657</v>
      </c>
      <c r="C718" s="744" t="s">
        <v>7614</v>
      </c>
      <c r="D718" s="747">
        <v>63.24</v>
      </c>
    </row>
    <row r="719" spans="1:4" ht="14.25" customHeight="1">
      <c r="A719" s="744" t="s">
        <v>8658</v>
      </c>
      <c r="B719" s="745" t="s">
        <v>8659</v>
      </c>
      <c r="C719" s="744" t="s">
        <v>7614</v>
      </c>
      <c r="D719" s="747">
        <v>97.16</v>
      </c>
    </row>
    <row r="720" spans="1:4" ht="14.25" customHeight="1">
      <c r="A720" s="744" t="s">
        <v>8660</v>
      </c>
      <c r="B720" s="745" t="s">
        <v>8661</v>
      </c>
      <c r="C720" s="744" t="s">
        <v>7614</v>
      </c>
      <c r="D720" s="747">
        <v>134.07</v>
      </c>
    </row>
    <row r="721" spans="1:4" ht="14.25" customHeight="1">
      <c r="A721" s="744" t="s">
        <v>8662</v>
      </c>
      <c r="B721" s="745" t="s">
        <v>8663</v>
      </c>
      <c r="C721" s="744" t="s">
        <v>7614</v>
      </c>
      <c r="D721" s="747">
        <v>152.80000000000001</v>
      </c>
    </row>
    <row r="722" spans="1:4" ht="14.25" customHeight="1">
      <c r="A722" s="744" t="s">
        <v>8664</v>
      </c>
      <c r="B722" s="745" t="s">
        <v>8665</v>
      </c>
      <c r="C722" s="744" t="s">
        <v>7614</v>
      </c>
      <c r="D722" s="747">
        <v>206.73</v>
      </c>
    </row>
    <row r="723" spans="1:4" ht="14.25" customHeight="1">
      <c r="A723" s="744" t="s">
        <v>8666</v>
      </c>
      <c r="B723" s="745" t="s">
        <v>8667</v>
      </c>
      <c r="C723" s="746"/>
      <c r="D723" s="746"/>
    </row>
    <row r="724" spans="1:4">
      <c r="A724" s="744" t="s">
        <v>8668</v>
      </c>
      <c r="B724" s="745" t="s">
        <v>8669</v>
      </c>
      <c r="C724" s="744" t="s">
        <v>7614</v>
      </c>
      <c r="D724" s="747">
        <v>42.96</v>
      </c>
    </row>
    <row r="725" spans="1:4">
      <c r="A725" s="744" t="s">
        <v>8670</v>
      </c>
      <c r="B725" s="745" t="s">
        <v>8671</v>
      </c>
      <c r="C725" s="744" t="s">
        <v>7614</v>
      </c>
      <c r="D725" s="747">
        <v>68.14</v>
      </c>
    </row>
    <row r="726" spans="1:4">
      <c r="A726" s="744" t="s">
        <v>8672</v>
      </c>
      <c r="B726" s="745" t="s">
        <v>8673</v>
      </c>
      <c r="C726" s="744" t="s">
        <v>7614</v>
      </c>
      <c r="D726" s="747">
        <v>83.8</v>
      </c>
    </row>
    <row r="727" spans="1:4" ht="14.25" customHeight="1">
      <c r="A727" s="744" t="s">
        <v>8674</v>
      </c>
      <c r="B727" s="745" t="s">
        <v>8675</v>
      </c>
      <c r="C727" s="746"/>
      <c r="D727" s="746"/>
    </row>
    <row r="728" spans="1:4">
      <c r="A728" s="744" t="s">
        <v>8676</v>
      </c>
      <c r="B728" s="745" t="s">
        <v>8669</v>
      </c>
      <c r="C728" s="744" t="s">
        <v>7614</v>
      </c>
      <c r="D728" s="747">
        <v>36.619999999999997</v>
      </c>
    </row>
    <row r="729" spans="1:4">
      <c r="A729" s="744" t="s">
        <v>8677</v>
      </c>
      <c r="B729" s="745" t="s">
        <v>8671</v>
      </c>
      <c r="C729" s="744" t="s">
        <v>7614</v>
      </c>
      <c r="D729" s="747">
        <v>40.229999999999997</v>
      </c>
    </row>
    <row r="730" spans="1:4">
      <c r="A730" s="744" t="s">
        <v>8678</v>
      </c>
      <c r="B730" s="745" t="s">
        <v>8673</v>
      </c>
      <c r="C730" s="744" t="s">
        <v>7614</v>
      </c>
      <c r="D730" s="747">
        <v>59.54</v>
      </c>
    </row>
    <row r="731" spans="1:4">
      <c r="A731" s="744" t="s">
        <v>8679</v>
      </c>
      <c r="B731" s="745" t="s">
        <v>8680</v>
      </c>
      <c r="C731" s="744" t="s">
        <v>7614</v>
      </c>
      <c r="D731" s="747">
        <v>91.99</v>
      </c>
    </row>
    <row r="732" spans="1:4">
      <c r="A732" s="744" t="s">
        <v>8681</v>
      </c>
      <c r="B732" s="745" t="s">
        <v>8682</v>
      </c>
      <c r="C732" s="744" t="s">
        <v>7614</v>
      </c>
      <c r="D732" s="747">
        <v>112</v>
      </c>
    </row>
    <row r="733" spans="1:4" ht="14.25" customHeight="1">
      <c r="A733" s="744" t="s">
        <v>8683</v>
      </c>
      <c r="B733" s="745" t="s">
        <v>8684</v>
      </c>
      <c r="C733" s="746"/>
      <c r="D733" s="746"/>
    </row>
    <row r="734" spans="1:4">
      <c r="A734" s="744" t="s">
        <v>8685</v>
      </c>
      <c r="B734" s="745" t="s">
        <v>8686</v>
      </c>
      <c r="C734" s="744" t="s">
        <v>7614</v>
      </c>
      <c r="D734" s="747">
        <v>22.29</v>
      </c>
    </row>
    <row r="735" spans="1:4">
      <c r="A735" s="744" t="s">
        <v>8687</v>
      </c>
      <c r="B735" s="745" t="s">
        <v>8688</v>
      </c>
      <c r="C735" s="744" t="s">
        <v>7614</v>
      </c>
      <c r="D735" s="747">
        <v>31.04</v>
      </c>
    </row>
    <row r="736" spans="1:4">
      <c r="A736" s="744" t="s">
        <v>8689</v>
      </c>
      <c r="B736" s="745" t="s">
        <v>8690</v>
      </c>
      <c r="C736" s="744" t="s">
        <v>7614</v>
      </c>
      <c r="D736" s="747">
        <v>31.01</v>
      </c>
    </row>
    <row r="737" spans="1:4">
      <c r="A737" s="744" t="s">
        <v>8691</v>
      </c>
      <c r="B737" s="745" t="s">
        <v>8692</v>
      </c>
      <c r="C737" s="744" t="s">
        <v>7614</v>
      </c>
      <c r="D737" s="747">
        <v>53.89</v>
      </c>
    </row>
    <row r="738" spans="1:4">
      <c r="A738" s="744" t="s">
        <v>8693</v>
      </c>
      <c r="B738" s="745" t="s">
        <v>8694</v>
      </c>
      <c r="C738" s="744" t="s">
        <v>7614</v>
      </c>
      <c r="D738" s="747">
        <v>106.35</v>
      </c>
    </row>
    <row r="739" spans="1:4">
      <c r="A739" s="744" t="s">
        <v>8695</v>
      </c>
      <c r="B739" s="745" t="s">
        <v>8696</v>
      </c>
      <c r="C739" s="744" t="s">
        <v>7614</v>
      </c>
      <c r="D739" s="747">
        <v>104.32</v>
      </c>
    </row>
    <row r="740" spans="1:4" ht="14.25" customHeight="1">
      <c r="A740" s="744" t="s">
        <v>8697</v>
      </c>
      <c r="B740" s="745" t="s">
        <v>8698</v>
      </c>
      <c r="C740" s="746"/>
      <c r="D740" s="746"/>
    </row>
    <row r="741" spans="1:4">
      <c r="A741" s="744" t="s">
        <v>8699</v>
      </c>
      <c r="B741" s="745" t="s">
        <v>8700</v>
      </c>
      <c r="C741" s="744" t="s">
        <v>7614</v>
      </c>
      <c r="D741" s="747">
        <v>12.8</v>
      </c>
    </row>
    <row r="742" spans="1:4" ht="14.25" customHeight="1">
      <c r="A742" s="744" t="s">
        <v>8701</v>
      </c>
      <c r="B742" s="745" t="s">
        <v>8702</v>
      </c>
      <c r="C742" s="746"/>
      <c r="D742" s="746"/>
    </row>
    <row r="743" spans="1:4">
      <c r="A743" s="744" t="s">
        <v>8703</v>
      </c>
      <c r="B743" s="745" t="s">
        <v>8688</v>
      </c>
      <c r="C743" s="744" t="s">
        <v>7614</v>
      </c>
      <c r="D743" s="747">
        <v>34.340000000000003</v>
      </c>
    </row>
    <row r="744" spans="1:4">
      <c r="A744" s="744" t="s">
        <v>8704</v>
      </c>
      <c r="B744" s="745" t="s">
        <v>8690</v>
      </c>
      <c r="C744" s="744" t="s">
        <v>7614</v>
      </c>
      <c r="D744" s="747">
        <v>31.76</v>
      </c>
    </row>
    <row r="745" spans="1:4">
      <c r="A745" s="744" t="s">
        <v>8705</v>
      </c>
      <c r="B745" s="745" t="s">
        <v>8692</v>
      </c>
      <c r="C745" s="744" t="s">
        <v>7614</v>
      </c>
      <c r="D745" s="747">
        <v>60.95</v>
      </c>
    </row>
    <row r="746" spans="1:4">
      <c r="A746" s="744" t="s">
        <v>8706</v>
      </c>
      <c r="B746" s="745" t="s">
        <v>8707</v>
      </c>
      <c r="C746" s="746"/>
      <c r="D746" s="746"/>
    </row>
    <row r="747" spans="1:4" ht="14.25" customHeight="1">
      <c r="A747" s="744" t="s">
        <v>8708</v>
      </c>
      <c r="B747" s="745" t="s">
        <v>8709</v>
      </c>
      <c r="C747" s="744" t="s">
        <v>7572</v>
      </c>
      <c r="D747" s="747">
        <v>18.82</v>
      </c>
    </row>
    <row r="748" spans="1:4" ht="14.25" customHeight="1">
      <c r="A748" s="744" t="s">
        <v>8710</v>
      </c>
      <c r="B748" s="745" t="s">
        <v>8711</v>
      </c>
      <c r="C748" s="744" t="s">
        <v>7572</v>
      </c>
      <c r="D748" s="747">
        <v>16.46</v>
      </c>
    </row>
    <row r="749" spans="1:4" ht="14.25" customHeight="1">
      <c r="A749" s="744" t="s">
        <v>8712</v>
      </c>
      <c r="B749" s="745" t="s">
        <v>8713</v>
      </c>
      <c r="C749" s="744" t="s">
        <v>7572</v>
      </c>
      <c r="D749" s="747">
        <v>19.670000000000002</v>
      </c>
    </row>
    <row r="750" spans="1:4" ht="14.25" customHeight="1">
      <c r="A750" s="744" t="s">
        <v>8714</v>
      </c>
      <c r="B750" s="745" t="s">
        <v>8715</v>
      </c>
      <c r="C750" s="744" t="s">
        <v>7572</v>
      </c>
      <c r="D750" s="747">
        <v>32.29</v>
      </c>
    </row>
    <row r="751" spans="1:4" ht="14.25" customHeight="1">
      <c r="A751" s="744" t="s">
        <v>8716</v>
      </c>
      <c r="B751" s="745" t="s">
        <v>8717</v>
      </c>
      <c r="C751" s="744" t="s">
        <v>7572</v>
      </c>
      <c r="D751" s="747">
        <v>25.67</v>
      </c>
    </row>
    <row r="752" spans="1:4" ht="14.25" customHeight="1">
      <c r="A752" s="744" t="s">
        <v>8718</v>
      </c>
      <c r="B752" s="745" t="s">
        <v>8719</v>
      </c>
      <c r="C752" s="744" t="s">
        <v>7572</v>
      </c>
      <c r="D752" s="747">
        <v>53.31</v>
      </c>
    </row>
    <row r="753" spans="1:4" ht="14.25" customHeight="1">
      <c r="A753" s="744" t="s">
        <v>8720</v>
      </c>
      <c r="B753" s="745" t="s">
        <v>8721</v>
      </c>
      <c r="C753" s="744" t="s">
        <v>7572</v>
      </c>
      <c r="D753" s="747">
        <v>219.67</v>
      </c>
    </row>
    <row r="754" spans="1:4" ht="14.25" customHeight="1">
      <c r="A754" s="744" t="s">
        <v>8722</v>
      </c>
      <c r="B754" s="745" t="s">
        <v>8723</v>
      </c>
      <c r="C754" s="746"/>
      <c r="D754" s="746"/>
    </row>
    <row r="755" spans="1:4" ht="14.25" customHeight="1">
      <c r="A755" s="744" t="s">
        <v>8724</v>
      </c>
      <c r="B755" s="745" t="s">
        <v>8725</v>
      </c>
      <c r="C755" s="744" t="s">
        <v>7572</v>
      </c>
      <c r="D755" s="747">
        <v>116.67</v>
      </c>
    </row>
    <row r="756" spans="1:4" ht="14.25" customHeight="1">
      <c r="A756" s="744" t="s">
        <v>8726</v>
      </c>
      <c r="B756" s="745" t="s">
        <v>8727</v>
      </c>
      <c r="C756" s="744" t="s">
        <v>7572</v>
      </c>
      <c r="D756" s="747">
        <v>111.66</v>
      </c>
    </row>
    <row r="757" spans="1:4" ht="14.25" customHeight="1">
      <c r="A757" s="744" t="s">
        <v>8728</v>
      </c>
      <c r="B757" s="745" t="s">
        <v>8729</v>
      </c>
      <c r="C757" s="746"/>
      <c r="D757" s="746"/>
    </row>
    <row r="758" spans="1:4" ht="14.25" customHeight="1">
      <c r="A758" s="744" t="s">
        <v>8730</v>
      </c>
      <c r="B758" s="745" t="s">
        <v>8731</v>
      </c>
      <c r="C758" s="744" t="s">
        <v>7572</v>
      </c>
      <c r="D758" s="747">
        <v>66.930000000000007</v>
      </c>
    </row>
    <row r="759" spans="1:4" ht="14.25" customHeight="1">
      <c r="A759" s="744" t="s">
        <v>8732</v>
      </c>
      <c r="B759" s="745" t="s">
        <v>8733</v>
      </c>
      <c r="C759" s="744" t="s">
        <v>7572</v>
      </c>
      <c r="D759" s="747">
        <v>60.94</v>
      </c>
    </row>
    <row r="760" spans="1:4" ht="14.25" customHeight="1">
      <c r="A760" s="744" t="s">
        <v>8734</v>
      </c>
      <c r="B760" s="745" t="s">
        <v>8735</v>
      </c>
      <c r="C760" s="744" t="s">
        <v>7572</v>
      </c>
      <c r="D760" s="747">
        <v>77.56</v>
      </c>
    </row>
    <row r="761" spans="1:4" ht="14.25" customHeight="1">
      <c r="A761" s="744" t="s">
        <v>8736</v>
      </c>
      <c r="B761" s="745" t="s">
        <v>8737</v>
      </c>
      <c r="C761" s="744" t="s">
        <v>7572</v>
      </c>
      <c r="D761" s="747">
        <v>111.94</v>
      </c>
    </row>
    <row r="762" spans="1:4" ht="14.25" customHeight="1">
      <c r="A762" s="744" t="s">
        <v>8738</v>
      </c>
      <c r="B762" s="745" t="s">
        <v>8739</v>
      </c>
      <c r="C762" s="744" t="s">
        <v>7572</v>
      </c>
      <c r="D762" s="747">
        <v>112.18</v>
      </c>
    </row>
    <row r="763" spans="1:4" ht="14.25" customHeight="1">
      <c r="A763" s="744" t="s">
        <v>8740</v>
      </c>
      <c r="B763" s="745" t="s">
        <v>8741</v>
      </c>
      <c r="C763" s="744" t="s">
        <v>7572</v>
      </c>
      <c r="D763" s="747">
        <v>215.76</v>
      </c>
    </row>
    <row r="764" spans="1:4" ht="14.25" customHeight="1">
      <c r="A764" s="744" t="s">
        <v>8742</v>
      </c>
      <c r="B764" s="745" t="s">
        <v>8743</v>
      </c>
      <c r="C764" s="744" t="s">
        <v>7572</v>
      </c>
      <c r="D764" s="747">
        <v>396.68</v>
      </c>
    </row>
    <row r="765" spans="1:4" ht="14.25" customHeight="1">
      <c r="A765" s="744" t="s">
        <v>8744</v>
      </c>
      <c r="B765" s="745" t="s">
        <v>8745</v>
      </c>
      <c r="C765" s="744" t="s">
        <v>7572</v>
      </c>
      <c r="D765" s="747">
        <v>430.82</v>
      </c>
    </row>
    <row r="766" spans="1:4" ht="14.25" customHeight="1">
      <c r="A766" s="744" t="s">
        <v>8746</v>
      </c>
      <c r="B766" s="745" t="s">
        <v>8747</v>
      </c>
      <c r="C766" s="744" t="s">
        <v>7572</v>
      </c>
      <c r="D766" s="747">
        <v>974.45</v>
      </c>
    </row>
    <row r="767" spans="1:4" ht="14.25" customHeight="1">
      <c r="A767" s="744" t="s">
        <v>8748</v>
      </c>
      <c r="B767" s="745" t="s">
        <v>8749</v>
      </c>
      <c r="C767" s="744" t="s">
        <v>7572</v>
      </c>
      <c r="D767" s="747">
        <v>110.17</v>
      </c>
    </row>
    <row r="768" spans="1:4" ht="14.25" customHeight="1">
      <c r="A768" s="744" t="s">
        <v>8750</v>
      </c>
      <c r="B768" s="745" t="s">
        <v>8751</v>
      </c>
      <c r="C768" s="744" t="s">
        <v>7572</v>
      </c>
      <c r="D768" s="747">
        <v>126.13</v>
      </c>
    </row>
    <row r="769" spans="1:4" ht="14.25" customHeight="1">
      <c r="A769" s="744" t="s">
        <v>8752</v>
      </c>
      <c r="B769" s="745" t="s">
        <v>8753</v>
      </c>
      <c r="C769" s="744" t="s">
        <v>7572</v>
      </c>
      <c r="D769" s="747">
        <v>133.18</v>
      </c>
    </row>
    <row r="770" spans="1:4" ht="14.25" customHeight="1">
      <c r="A770" s="744" t="s">
        <v>8754</v>
      </c>
      <c r="B770" s="745" t="s">
        <v>8755</v>
      </c>
      <c r="C770" s="744" t="s">
        <v>7572</v>
      </c>
      <c r="D770" s="747">
        <v>188.42</v>
      </c>
    </row>
    <row r="771" spans="1:4">
      <c r="A771" s="744" t="s">
        <v>8756</v>
      </c>
      <c r="B771" s="745" t="s">
        <v>121</v>
      </c>
      <c r="C771" s="746"/>
      <c r="D771" s="746"/>
    </row>
    <row r="772" spans="1:4" ht="14.25" customHeight="1">
      <c r="A772" s="744" t="s">
        <v>8757</v>
      </c>
      <c r="B772" s="745" t="s">
        <v>8758</v>
      </c>
      <c r="C772" s="744" t="s">
        <v>7572</v>
      </c>
      <c r="D772" s="747">
        <v>83.83</v>
      </c>
    </row>
    <row r="773" spans="1:4" ht="14.25" customHeight="1">
      <c r="A773" s="744" t="s">
        <v>8759</v>
      </c>
      <c r="B773" s="745" t="s">
        <v>8760</v>
      </c>
      <c r="C773" s="744" t="s">
        <v>7572</v>
      </c>
      <c r="D773" s="747">
        <v>471.63</v>
      </c>
    </row>
    <row r="774" spans="1:4" ht="14.25" customHeight="1">
      <c r="A774" s="744" t="s">
        <v>8761</v>
      </c>
      <c r="B774" s="745" t="s">
        <v>8762</v>
      </c>
      <c r="C774" s="744" t="s">
        <v>7572</v>
      </c>
      <c r="D774" s="747">
        <v>359.95</v>
      </c>
    </row>
    <row r="775" spans="1:4" ht="14.25" customHeight="1">
      <c r="A775" s="744" t="s">
        <v>8763</v>
      </c>
      <c r="B775" s="745" t="s">
        <v>8764</v>
      </c>
      <c r="C775" s="744" t="s">
        <v>7572</v>
      </c>
      <c r="D775" s="747">
        <v>317.95</v>
      </c>
    </row>
    <row r="776" spans="1:4" ht="14.25" customHeight="1">
      <c r="A776" s="744" t="s">
        <v>8765</v>
      </c>
      <c r="B776" s="745" t="s">
        <v>8766</v>
      </c>
      <c r="C776" s="744" t="s">
        <v>7572</v>
      </c>
      <c r="D776" s="747">
        <v>129.88</v>
      </c>
    </row>
    <row r="777" spans="1:4" ht="14.25" customHeight="1">
      <c r="A777" s="744" t="s">
        <v>8767</v>
      </c>
      <c r="B777" s="745" t="s">
        <v>8768</v>
      </c>
      <c r="C777" s="744" t="s">
        <v>7572</v>
      </c>
      <c r="D777" s="747">
        <v>471.76</v>
      </c>
    </row>
    <row r="778" spans="1:4" ht="14.25" customHeight="1">
      <c r="A778" s="744" t="s">
        <v>8769</v>
      </c>
      <c r="B778" s="745" t="s">
        <v>8770</v>
      </c>
      <c r="C778" s="744" t="s">
        <v>7572</v>
      </c>
      <c r="D778" s="747">
        <v>241.76</v>
      </c>
    </row>
    <row r="779" spans="1:4" ht="14.25" customHeight="1">
      <c r="A779" s="744" t="s">
        <v>8771</v>
      </c>
      <c r="B779" s="745" t="s">
        <v>8772</v>
      </c>
      <c r="C779" s="744" t="s">
        <v>7572</v>
      </c>
      <c r="D779" s="747">
        <v>109.76</v>
      </c>
    </row>
    <row r="780" spans="1:4" ht="14.25" customHeight="1">
      <c r="A780" s="744" t="s">
        <v>8773</v>
      </c>
      <c r="B780" s="745" t="s">
        <v>8774</v>
      </c>
      <c r="C780" s="744" t="s">
        <v>7572</v>
      </c>
      <c r="D780" s="747">
        <v>67.84</v>
      </c>
    </row>
    <row r="781" spans="1:4" ht="14.25" customHeight="1">
      <c r="A781" s="744" t="s">
        <v>8775</v>
      </c>
      <c r="B781" s="745" t="s">
        <v>8776</v>
      </c>
      <c r="C781" s="744" t="s">
        <v>7572</v>
      </c>
      <c r="D781" s="747">
        <v>274.95</v>
      </c>
    </row>
    <row r="782" spans="1:4" ht="14.25" customHeight="1">
      <c r="A782" s="744" t="s">
        <v>8777</v>
      </c>
      <c r="B782" s="745" t="s">
        <v>8778</v>
      </c>
      <c r="C782" s="744" t="s">
        <v>7572</v>
      </c>
      <c r="D782" s="747">
        <v>44.99</v>
      </c>
    </row>
    <row r="783" spans="1:4" ht="14.25" customHeight="1">
      <c r="A783" s="744" t="s">
        <v>8779</v>
      </c>
      <c r="B783" s="745" t="s">
        <v>8780</v>
      </c>
      <c r="C783" s="744" t="s">
        <v>7572</v>
      </c>
      <c r="D783" s="747">
        <v>45.55</v>
      </c>
    </row>
    <row r="784" spans="1:4" ht="14.25" customHeight="1">
      <c r="A784" s="744" t="s">
        <v>8781</v>
      </c>
      <c r="B784" s="745" t="s">
        <v>8782</v>
      </c>
      <c r="C784" s="744" t="s">
        <v>7572</v>
      </c>
      <c r="D784" s="747">
        <v>790.93</v>
      </c>
    </row>
    <row r="785" spans="1:4" ht="14.25" customHeight="1">
      <c r="A785" s="744" t="s">
        <v>8783</v>
      </c>
      <c r="B785" s="745" t="s">
        <v>8784</v>
      </c>
      <c r="C785" s="744" t="s">
        <v>7572</v>
      </c>
      <c r="D785" s="747">
        <v>156.76</v>
      </c>
    </row>
    <row r="786" spans="1:4" ht="14.25" customHeight="1">
      <c r="A786" s="744" t="s">
        <v>8785</v>
      </c>
      <c r="B786" s="745" t="s">
        <v>8786</v>
      </c>
      <c r="C786" s="744" t="s">
        <v>7572</v>
      </c>
      <c r="D786" s="747">
        <v>131.76</v>
      </c>
    </row>
    <row r="787" spans="1:4" ht="14.25" customHeight="1">
      <c r="A787" s="744" t="s">
        <v>8787</v>
      </c>
      <c r="B787" s="745" t="s">
        <v>8788</v>
      </c>
      <c r="C787" s="744" t="s">
        <v>7572</v>
      </c>
      <c r="D787" s="747">
        <v>495.09</v>
      </c>
    </row>
    <row r="788" spans="1:4" ht="14.25" customHeight="1">
      <c r="A788" s="744" t="s">
        <v>8789</v>
      </c>
      <c r="B788" s="745" t="s">
        <v>8790</v>
      </c>
      <c r="C788" s="744" t="s">
        <v>7572</v>
      </c>
      <c r="D788" s="747">
        <v>51.57</v>
      </c>
    </row>
    <row r="789" spans="1:4" ht="14.25" customHeight="1">
      <c r="A789" s="744" t="s">
        <v>8791</v>
      </c>
      <c r="B789" s="745" t="s">
        <v>8792</v>
      </c>
      <c r="C789" s="744" t="s">
        <v>7572</v>
      </c>
      <c r="D789" s="747">
        <v>58.66</v>
      </c>
    </row>
    <row r="790" spans="1:4" ht="14.25" customHeight="1">
      <c r="A790" s="744" t="s">
        <v>8793</v>
      </c>
      <c r="B790" s="745" t="s">
        <v>8794</v>
      </c>
      <c r="C790" s="744" t="s">
        <v>7572</v>
      </c>
      <c r="D790" s="747">
        <v>80.73</v>
      </c>
    </row>
    <row r="791" spans="1:4" ht="14.25" customHeight="1">
      <c r="A791" s="744" t="s">
        <v>8795</v>
      </c>
      <c r="B791" s="745" t="s">
        <v>8796</v>
      </c>
      <c r="C791" s="744" t="s">
        <v>7572</v>
      </c>
      <c r="D791" s="747">
        <v>25.83</v>
      </c>
    </row>
    <row r="792" spans="1:4" ht="14.25" customHeight="1">
      <c r="A792" s="744" t="s">
        <v>8797</v>
      </c>
      <c r="B792" s="745" t="s">
        <v>8798</v>
      </c>
      <c r="C792" s="744" t="s">
        <v>7572</v>
      </c>
      <c r="D792" s="747">
        <v>54.15</v>
      </c>
    </row>
    <row r="793" spans="1:4" ht="14.25" customHeight="1">
      <c r="A793" s="744" t="s">
        <v>8799</v>
      </c>
      <c r="B793" s="745" t="s">
        <v>8800</v>
      </c>
      <c r="C793" s="744" t="s">
        <v>7572</v>
      </c>
      <c r="D793" s="747">
        <v>57.76</v>
      </c>
    </row>
    <row r="794" spans="1:4" ht="14.25" customHeight="1">
      <c r="A794" s="744" t="s">
        <v>8801</v>
      </c>
      <c r="B794" s="745" t="s">
        <v>8802</v>
      </c>
      <c r="C794" s="744" t="s">
        <v>7572</v>
      </c>
      <c r="D794" s="747">
        <v>106.77</v>
      </c>
    </row>
    <row r="795" spans="1:4" ht="14.25" customHeight="1">
      <c r="A795" s="744" t="s">
        <v>8803</v>
      </c>
      <c r="B795" s="745" t="s">
        <v>8804</v>
      </c>
      <c r="C795" s="744" t="s">
        <v>7572</v>
      </c>
      <c r="D795" s="747">
        <v>407.95</v>
      </c>
    </row>
    <row r="796" spans="1:4" ht="14.25" customHeight="1">
      <c r="A796" s="744" t="s">
        <v>8805</v>
      </c>
      <c r="B796" s="745" t="s">
        <v>8806</v>
      </c>
      <c r="C796" s="744" t="s">
        <v>7572</v>
      </c>
      <c r="D796" s="747">
        <v>125.16</v>
      </c>
    </row>
    <row r="797" spans="1:4">
      <c r="A797" s="744" t="s">
        <v>8807</v>
      </c>
      <c r="B797" s="745" t="s">
        <v>8808</v>
      </c>
      <c r="C797" s="746"/>
      <c r="D797" s="746"/>
    </row>
    <row r="798" spans="1:4" ht="14.25" customHeight="1">
      <c r="A798" s="744" t="s">
        <v>8809</v>
      </c>
      <c r="B798" s="745" t="s">
        <v>8810</v>
      </c>
      <c r="C798" s="744" t="s">
        <v>7572</v>
      </c>
      <c r="D798" s="747">
        <v>25.8</v>
      </c>
    </row>
    <row r="799" spans="1:4" ht="14.25" customHeight="1">
      <c r="A799" s="744" t="s">
        <v>8811</v>
      </c>
      <c r="B799" s="745" t="s">
        <v>8812</v>
      </c>
      <c r="C799" s="744" t="s">
        <v>7572</v>
      </c>
      <c r="D799" s="747">
        <v>22.14</v>
      </c>
    </row>
    <row r="800" spans="1:4" ht="14.25" customHeight="1">
      <c r="A800" s="744" t="s">
        <v>8813</v>
      </c>
      <c r="B800" s="745" t="s">
        <v>8814</v>
      </c>
      <c r="C800" s="744" t="s">
        <v>7572</v>
      </c>
      <c r="D800" s="747">
        <v>37.14</v>
      </c>
    </row>
    <row r="801" spans="1:4" ht="14.25" customHeight="1">
      <c r="A801" s="744" t="s">
        <v>8815</v>
      </c>
      <c r="B801" s="745" t="s">
        <v>8816</v>
      </c>
      <c r="C801" s="744" t="s">
        <v>7572</v>
      </c>
      <c r="D801" s="747">
        <v>34.450000000000003</v>
      </c>
    </row>
    <row r="802" spans="1:4" ht="14.25" customHeight="1">
      <c r="A802" s="744" t="s">
        <v>8817</v>
      </c>
      <c r="B802" s="745" t="s">
        <v>8818</v>
      </c>
      <c r="C802" s="744" t="s">
        <v>7572</v>
      </c>
      <c r="D802" s="747">
        <v>201.76</v>
      </c>
    </row>
    <row r="803" spans="1:4" ht="14.25" customHeight="1">
      <c r="A803" s="744" t="s">
        <v>8819</v>
      </c>
      <c r="B803" s="745" t="s">
        <v>22367</v>
      </c>
      <c r="C803" s="744" t="s">
        <v>7572</v>
      </c>
      <c r="D803" s="747">
        <v>653.29999999999995</v>
      </c>
    </row>
    <row r="804" spans="1:4" ht="14.25" customHeight="1">
      <c r="A804" s="744" t="s">
        <v>8820</v>
      </c>
      <c r="B804" s="745" t="s">
        <v>8821</v>
      </c>
      <c r="C804" s="744" t="s">
        <v>7572</v>
      </c>
      <c r="D804" s="747">
        <v>197.78</v>
      </c>
    </row>
    <row r="805" spans="1:4" ht="14.25" customHeight="1">
      <c r="A805" s="744" t="s">
        <v>8822</v>
      </c>
      <c r="B805" s="745" t="s">
        <v>8823</v>
      </c>
      <c r="C805" s="744" t="s">
        <v>7572</v>
      </c>
      <c r="D805" s="747">
        <v>370.3</v>
      </c>
    </row>
    <row r="806" spans="1:4" ht="14.25" customHeight="1">
      <c r="A806" s="744" t="s">
        <v>8824</v>
      </c>
      <c r="B806" s="745" t="s">
        <v>8825</v>
      </c>
      <c r="C806" s="744" t="s">
        <v>7572</v>
      </c>
      <c r="D806" s="747">
        <v>11.13</v>
      </c>
    </row>
    <row r="807" spans="1:4" ht="14.25" customHeight="1">
      <c r="A807" s="744" t="s">
        <v>8826</v>
      </c>
      <c r="B807" s="745" t="s">
        <v>8827</v>
      </c>
      <c r="C807" s="744" t="s">
        <v>7572</v>
      </c>
      <c r="D807" s="747">
        <v>73.95</v>
      </c>
    </row>
    <row r="808" spans="1:4" ht="14.25" customHeight="1">
      <c r="A808" s="744" t="s">
        <v>8828</v>
      </c>
      <c r="B808" s="745" t="s">
        <v>8829</v>
      </c>
      <c r="C808" s="744" t="s">
        <v>7572</v>
      </c>
      <c r="D808" s="747">
        <v>85.55</v>
      </c>
    </row>
    <row r="809" spans="1:4" ht="14.25" customHeight="1">
      <c r="A809" s="744" t="s">
        <v>8830</v>
      </c>
      <c r="B809" s="745" t="s">
        <v>8831</v>
      </c>
      <c r="C809" s="744" t="s">
        <v>7572</v>
      </c>
      <c r="D809" s="747">
        <v>129.24</v>
      </c>
    </row>
    <row r="810" spans="1:4" ht="14.25" customHeight="1">
      <c r="A810" s="744" t="s">
        <v>8832</v>
      </c>
      <c r="B810" s="745" t="s">
        <v>8833</v>
      </c>
      <c r="C810" s="744" t="s">
        <v>7572</v>
      </c>
      <c r="D810" s="747">
        <v>158.25</v>
      </c>
    </row>
    <row r="811" spans="1:4" ht="14.25" customHeight="1">
      <c r="A811" s="744" t="s">
        <v>8834</v>
      </c>
      <c r="B811" s="745" t="s">
        <v>8835</v>
      </c>
      <c r="C811" s="744" t="s">
        <v>7572</v>
      </c>
      <c r="D811" s="747">
        <v>66.64</v>
      </c>
    </row>
    <row r="812" spans="1:4" ht="14.25" customHeight="1">
      <c r="A812" s="744" t="s">
        <v>8836</v>
      </c>
      <c r="B812" s="745" t="s">
        <v>8837</v>
      </c>
      <c r="C812" s="744" t="s">
        <v>7572</v>
      </c>
      <c r="D812" s="747">
        <v>62.46</v>
      </c>
    </row>
    <row r="813" spans="1:4" ht="14.25" customHeight="1">
      <c r="A813" s="744" t="s">
        <v>8838</v>
      </c>
      <c r="B813" s="745" t="s">
        <v>8839</v>
      </c>
      <c r="C813" s="744" t="s">
        <v>7572</v>
      </c>
      <c r="D813" s="747">
        <v>135.26</v>
      </c>
    </row>
    <row r="814" spans="1:4" ht="14.25" customHeight="1">
      <c r="A814" s="744" t="s">
        <v>8840</v>
      </c>
      <c r="B814" s="745" t="s">
        <v>8841</v>
      </c>
      <c r="C814" s="744" t="s">
        <v>7572</v>
      </c>
      <c r="D814" s="747">
        <v>192.72</v>
      </c>
    </row>
    <row r="815" spans="1:4" ht="14.25" customHeight="1">
      <c r="A815" s="744" t="s">
        <v>8842</v>
      </c>
      <c r="B815" s="745" t="s">
        <v>8843</v>
      </c>
      <c r="C815" s="746"/>
      <c r="D815" s="746"/>
    </row>
    <row r="816" spans="1:4" ht="14.25" customHeight="1">
      <c r="A816" s="744" t="s">
        <v>8844</v>
      </c>
      <c r="B816" s="745" t="s">
        <v>8845</v>
      </c>
      <c r="C816" s="744" t="s">
        <v>7572</v>
      </c>
      <c r="D816" s="747">
        <v>12.39</v>
      </c>
    </row>
    <row r="817" spans="1:4" ht="14.25" customHeight="1">
      <c r="A817" s="744" t="s">
        <v>8846</v>
      </c>
      <c r="B817" s="745" t="s">
        <v>8847</v>
      </c>
      <c r="C817" s="744" t="s">
        <v>7572</v>
      </c>
      <c r="D817" s="747">
        <v>28.45</v>
      </c>
    </row>
    <row r="818" spans="1:4" ht="14.25" customHeight="1">
      <c r="A818" s="744" t="s">
        <v>8848</v>
      </c>
      <c r="B818" s="745" t="s">
        <v>8849</v>
      </c>
      <c r="C818" s="744" t="s">
        <v>7572</v>
      </c>
      <c r="D818" s="747">
        <v>16.16</v>
      </c>
    </row>
    <row r="819" spans="1:4" ht="14.25" customHeight="1">
      <c r="A819" s="744" t="s">
        <v>8850</v>
      </c>
      <c r="B819" s="745" t="s">
        <v>8851</v>
      </c>
      <c r="C819" s="744" t="s">
        <v>7572</v>
      </c>
      <c r="D819" s="747">
        <v>32.450000000000003</v>
      </c>
    </row>
    <row r="820" spans="1:4" ht="14.25" customHeight="1">
      <c r="A820" s="744" t="s">
        <v>8852</v>
      </c>
      <c r="B820" s="745" t="s">
        <v>8853</v>
      </c>
      <c r="C820" s="744" t="s">
        <v>7572</v>
      </c>
      <c r="D820" s="747">
        <v>46.6</v>
      </c>
    </row>
    <row r="821" spans="1:4" ht="14.25" customHeight="1">
      <c r="A821" s="744" t="s">
        <v>8854</v>
      </c>
      <c r="B821" s="745" t="s">
        <v>8855</v>
      </c>
      <c r="C821" s="746"/>
      <c r="D821" s="746"/>
    </row>
    <row r="822" spans="1:4" ht="14.25" customHeight="1">
      <c r="A822" s="744" t="s">
        <v>8856</v>
      </c>
      <c r="B822" s="745" t="s">
        <v>8857</v>
      </c>
      <c r="C822" s="744" t="s">
        <v>7572</v>
      </c>
      <c r="D822" s="747">
        <v>22.71</v>
      </c>
    </row>
    <row r="823" spans="1:4" ht="14.25" customHeight="1">
      <c r="A823" s="744" t="s">
        <v>8858</v>
      </c>
      <c r="B823" s="745" t="s">
        <v>8859</v>
      </c>
      <c r="C823" s="744" t="s">
        <v>7572</v>
      </c>
      <c r="D823" s="747">
        <v>26.76</v>
      </c>
    </row>
    <row r="824" spans="1:4" ht="14.25" customHeight="1">
      <c r="A824" s="744" t="s">
        <v>8860</v>
      </c>
      <c r="B824" s="745" t="s">
        <v>8861</v>
      </c>
      <c r="C824" s="744" t="s">
        <v>7572</v>
      </c>
      <c r="D824" s="747">
        <v>101.71</v>
      </c>
    </row>
    <row r="825" spans="1:4" ht="14.25" customHeight="1">
      <c r="A825" s="744" t="s">
        <v>8862</v>
      </c>
      <c r="B825" s="745" t="s">
        <v>8863</v>
      </c>
      <c r="C825" s="744" t="s">
        <v>7572</v>
      </c>
      <c r="D825" s="747">
        <v>222.54</v>
      </c>
    </row>
    <row r="826" spans="1:4" ht="14.25" customHeight="1">
      <c r="A826" s="744" t="s">
        <v>8864</v>
      </c>
      <c r="B826" s="745" t="s">
        <v>8865</v>
      </c>
      <c r="C826" s="744" t="s">
        <v>7572</v>
      </c>
      <c r="D826" s="747">
        <v>224.68</v>
      </c>
    </row>
    <row r="827" spans="1:4" ht="14.25" customHeight="1">
      <c r="A827" s="744" t="s">
        <v>8866</v>
      </c>
      <c r="B827" s="745" t="s">
        <v>8867</v>
      </c>
      <c r="C827" s="744" t="s">
        <v>7572</v>
      </c>
      <c r="D827" s="747">
        <v>46.72</v>
      </c>
    </row>
    <row r="828" spans="1:4" ht="14.25" customHeight="1">
      <c r="A828" s="744" t="s">
        <v>8868</v>
      </c>
      <c r="B828" s="745" t="s">
        <v>8869</v>
      </c>
      <c r="C828" s="744" t="s">
        <v>7572</v>
      </c>
      <c r="D828" s="747">
        <v>35.71</v>
      </c>
    </row>
    <row r="829" spans="1:4" ht="14.25" customHeight="1">
      <c r="A829" s="744" t="s">
        <v>8870</v>
      </c>
      <c r="B829" s="745" t="s">
        <v>8871</v>
      </c>
      <c r="C829" s="744" t="s">
        <v>7572</v>
      </c>
      <c r="D829" s="747">
        <v>34.58</v>
      </c>
    </row>
    <row r="830" spans="1:4" ht="14.25" customHeight="1">
      <c r="A830" s="744" t="s">
        <v>8872</v>
      </c>
      <c r="B830" s="745" t="s">
        <v>8873</v>
      </c>
      <c r="C830" s="744" t="s">
        <v>7572</v>
      </c>
      <c r="D830" s="747">
        <v>28.5</v>
      </c>
    </row>
    <row r="831" spans="1:4" ht="14.25" customHeight="1">
      <c r="A831" s="744" t="s">
        <v>8874</v>
      </c>
      <c r="B831" s="745" t="s">
        <v>8875</v>
      </c>
      <c r="C831" s="744" t="s">
        <v>7572</v>
      </c>
      <c r="D831" s="747">
        <v>29.75</v>
      </c>
    </row>
    <row r="832" spans="1:4" ht="14.25" customHeight="1">
      <c r="A832" s="744" t="s">
        <v>8876</v>
      </c>
      <c r="B832" s="745" t="s">
        <v>8877</v>
      </c>
      <c r="C832" s="744" t="s">
        <v>7572</v>
      </c>
      <c r="D832" s="747">
        <v>11.95</v>
      </c>
    </row>
    <row r="833" spans="1:4" ht="14.25" customHeight="1">
      <c r="A833" s="744" t="s">
        <v>8878</v>
      </c>
      <c r="B833" s="745" t="s">
        <v>8879</v>
      </c>
      <c r="C833" s="744" t="s">
        <v>7572</v>
      </c>
      <c r="D833" s="747">
        <v>137.68</v>
      </c>
    </row>
    <row r="834" spans="1:4" ht="14.25" customHeight="1">
      <c r="A834" s="744" t="s">
        <v>8880</v>
      </c>
      <c r="B834" s="745" t="s">
        <v>8881</v>
      </c>
      <c r="C834" s="744" t="s">
        <v>7572</v>
      </c>
      <c r="D834" s="747">
        <v>137.68</v>
      </c>
    </row>
    <row r="835" spans="1:4" ht="14.25" customHeight="1">
      <c r="A835" s="744" t="s">
        <v>8882</v>
      </c>
      <c r="B835" s="745" t="s">
        <v>8883</v>
      </c>
      <c r="C835" s="746"/>
      <c r="D835" s="746"/>
    </row>
    <row r="836" spans="1:4" ht="14.25" customHeight="1">
      <c r="A836" s="744" t="s">
        <v>8884</v>
      </c>
      <c r="B836" s="745" t="s">
        <v>8885</v>
      </c>
      <c r="C836" s="744" t="s">
        <v>7572</v>
      </c>
      <c r="D836" s="747">
        <v>133.13</v>
      </c>
    </row>
    <row r="837" spans="1:4" ht="14.25" customHeight="1">
      <c r="A837" s="744" t="s">
        <v>8886</v>
      </c>
      <c r="B837" s="745" t="s">
        <v>8887</v>
      </c>
      <c r="C837" s="744" t="s">
        <v>7572</v>
      </c>
      <c r="D837" s="747">
        <v>167.5</v>
      </c>
    </row>
    <row r="838" spans="1:4" ht="14.25" customHeight="1">
      <c r="A838" s="744" t="s">
        <v>8888</v>
      </c>
      <c r="B838" s="745" t="s">
        <v>8889</v>
      </c>
      <c r="C838" s="744" t="s">
        <v>7572</v>
      </c>
      <c r="D838" s="747">
        <v>356.88</v>
      </c>
    </row>
    <row r="839" spans="1:4" ht="14.25" customHeight="1">
      <c r="A839" s="744" t="s">
        <v>8890</v>
      </c>
      <c r="B839" s="745" t="s">
        <v>8891</v>
      </c>
      <c r="C839" s="746"/>
      <c r="D839" s="746"/>
    </row>
    <row r="840" spans="1:4" ht="14.25" customHeight="1">
      <c r="A840" s="744" t="s">
        <v>8892</v>
      </c>
      <c r="B840" s="745" t="s">
        <v>8893</v>
      </c>
      <c r="C840" s="744" t="s">
        <v>7572</v>
      </c>
      <c r="D840" s="747">
        <v>8.44</v>
      </c>
    </row>
    <row r="841" spans="1:4">
      <c r="A841" s="744" t="s">
        <v>8894</v>
      </c>
      <c r="B841" s="745" t="s">
        <v>8895</v>
      </c>
      <c r="C841" s="746"/>
      <c r="D841" s="746"/>
    </row>
    <row r="842" spans="1:4" ht="14.25" customHeight="1">
      <c r="A842" s="744" t="s">
        <v>8896</v>
      </c>
      <c r="B842" s="745" t="s">
        <v>8897</v>
      </c>
      <c r="C842" s="744" t="s">
        <v>7572</v>
      </c>
      <c r="D842" s="747">
        <v>320.26</v>
      </c>
    </row>
    <row r="843" spans="1:4" ht="14.25" customHeight="1">
      <c r="A843" s="744" t="s">
        <v>8898</v>
      </c>
      <c r="B843" s="745" t="s">
        <v>8899</v>
      </c>
      <c r="C843" s="744" t="s">
        <v>7572</v>
      </c>
      <c r="D843" s="747">
        <v>407.06</v>
      </c>
    </row>
    <row r="844" spans="1:4" ht="14.25" customHeight="1">
      <c r="A844" s="744" t="s">
        <v>8900</v>
      </c>
      <c r="B844" s="745" t="s">
        <v>8901</v>
      </c>
      <c r="C844" s="744" t="s">
        <v>7572</v>
      </c>
      <c r="D844" s="747">
        <v>37.17</v>
      </c>
    </row>
    <row r="845" spans="1:4" ht="14.25" customHeight="1">
      <c r="A845" s="744" t="s">
        <v>8902</v>
      </c>
      <c r="B845" s="745" t="s">
        <v>8903</v>
      </c>
      <c r="C845" s="744" t="s">
        <v>7572</v>
      </c>
      <c r="D845" s="747">
        <v>39.86</v>
      </c>
    </row>
    <row r="846" spans="1:4" ht="14.25" customHeight="1">
      <c r="A846" s="744" t="s">
        <v>8904</v>
      </c>
      <c r="B846" s="745" t="s">
        <v>8905</v>
      </c>
      <c r="C846" s="744" t="s">
        <v>7572</v>
      </c>
      <c r="D846" s="747">
        <v>27.48</v>
      </c>
    </row>
    <row r="847" spans="1:4" ht="14.25" customHeight="1">
      <c r="A847" s="744" t="s">
        <v>8906</v>
      </c>
      <c r="B847" s="745" t="s">
        <v>8907</v>
      </c>
      <c r="C847" s="744" t="s">
        <v>7572</v>
      </c>
      <c r="D847" s="747">
        <v>77.77</v>
      </c>
    </row>
    <row r="848" spans="1:4" ht="14.25" customHeight="1">
      <c r="A848" s="744" t="s">
        <v>8908</v>
      </c>
      <c r="B848" s="745" t="s">
        <v>8909</v>
      </c>
      <c r="C848" s="744" t="s">
        <v>7572</v>
      </c>
      <c r="D848" s="747">
        <v>82.32</v>
      </c>
    </row>
    <row r="849" spans="1:4" ht="14.25" customHeight="1">
      <c r="A849" s="744" t="s">
        <v>8910</v>
      </c>
      <c r="B849" s="745" t="s">
        <v>8911</v>
      </c>
      <c r="C849" s="744" t="s">
        <v>7572</v>
      </c>
      <c r="D849" s="747">
        <v>30.2</v>
      </c>
    </row>
    <row r="850" spans="1:4" ht="14.25" customHeight="1">
      <c r="A850" s="744" t="s">
        <v>8912</v>
      </c>
      <c r="B850" s="745" t="s">
        <v>8913</v>
      </c>
      <c r="C850" s="744" t="s">
        <v>7572</v>
      </c>
      <c r="D850" s="747">
        <v>36.68</v>
      </c>
    </row>
    <row r="851" spans="1:4" ht="14.25" customHeight="1">
      <c r="A851" s="744" t="s">
        <v>8914</v>
      </c>
      <c r="B851" s="745" t="s">
        <v>8915</v>
      </c>
      <c r="C851" s="744" t="s">
        <v>7572</v>
      </c>
      <c r="D851" s="747">
        <v>30.56</v>
      </c>
    </row>
    <row r="852" spans="1:4" ht="14.25" customHeight="1">
      <c r="A852" s="744" t="s">
        <v>8916</v>
      </c>
      <c r="B852" s="745" t="s">
        <v>8917</v>
      </c>
      <c r="C852" s="744" t="s">
        <v>7572</v>
      </c>
      <c r="D852" s="747">
        <v>271</v>
      </c>
    </row>
    <row r="853" spans="1:4" ht="14.25" customHeight="1">
      <c r="A853" s="744" t="s">
        <v>8918</v>
      </c>
      <c r="B853" s="745" t="s">
        <v>8919</v>
      </c>
      <c r="C853" s="744" t="s">
        <v>7572</v>
      </c>
      <c r="D853" s="747">
        <v>326</v>
      </c>
    </row>
    <row r="854" spans="1:4" ht="14.25" customHeight="1">
      <c r="A854" s="744" t="s">
        <v>8920</v>
      </c>
      <c r="B854" s="745" t="s">
        <v>8921</v>
      </c>
      <c r="C854" s="744" t="s">
        <v>7572</v>
      </c>
      <c r="D854" s="747">
        <v>461</v>
      </c>
    </row>
    <row r="855" spans="1:4" ht="14.25" customHeight="1">
      <c r="A855" s="744" t="s">
        <v>8922</v>
      </c>
      <c r="B855" s="745" t="s">
        <v>8923</v>
      </c>
      <c r="C855" s="744" t="s">
        <v>7572</v>
      </c>
      <c r="D855" s="747">
        <v>221.19</v>
      </c>
    </row>
    <row r="856" spans="1:4" ht="14.25" customHeight="1">
      <c r="A856" s="744" t="s">
        <v>8924</v>
      </c>
      <c r="B856" s="745" t="s">
        <v>8925</v>
      </c>
      <c r="C856" s="744" t="s">
        <v>7572</v>
      </c>
      <c r="D856" s="747">
        <v>313.33999999999997</v>
      </c>
    </row>
    <row r="857" spans="1:4" ht="14.25" customHeight="1">
      <c r="A857" s="744" t="s">
        <v>8926</v>
      </c>
      <c r="B857" s="745" t="s">
        <v>8927</v>
      </c>
      <c r="C857" s="744" t="s">
        <v>7572</v>
      </c>
      <c r="D857" s="747">
        <v>4918.1099999999997</v>
      </c>
    </row>
    <row r="858" spans="1:4" ht="14.25" customHeight="1">
      <c r="A858" s="744" t="s">
        <v>8928</v>
      </c>
      <c r="B858" s="745" t="s">
        <v>8929</v>
      </c>
      <c r="C858" s="744" t="s">
        <v>7572</v>
      </c>
      <c r="D858" s="747">
        <v>15.14</v>
      </c>
    </row>
    <row r="859" spans="1:4" ht="14.25" customHeight="1">
      <c r="A859" s="744" t="s">
        <v>8930</v>
      </c>
      <c r="B859" s="745" t="s">
        <v>8931</v>
      </c>
      <c r="C859" s="744" t="s">
        <v>7572</v>
      </c>
      <c r="D859" s="747">
        <v>13.29</v>
      </c>
    </row>
    <row r="860" spans="1:4" ht="14.25" customHeight="1">
      <c r="A860" s="744" t="s">
        <v>8932</v>
      </c>
      <c r="B860" s="745" t="s">
        <v>8933</v>
      </c>
      <c r="C860" s="744" t="s">
        <v>7572</v>
      </c>
      <c r="D860" s="747">
        <v>19.91</v>
      </c>
    </row>
    <row r="861" spans="1:4">
      <c r="A861" s="744" t="s">
        <v>8934</v>
      </c>
      <c r="B861" s="745" t="s">
        <v>8935</v>
      </c>
      <c r="C861" s="746"/>
      <c r="D861" s="746"/>
    </row>
    <row r="862" spans="1:4" ht="14.25" customHeight="1">
      <c r="A862" s="744" t="s">
        <v>8936</v>
      </c>
      <c r="B862" s="745" t="s">
        <v>8937</v>
      </c>
      <c r="C862" s="744" t="s">
        <v>7572</v>
      </c>
      <c r="D862" s="747">
        <v>159.16</v>
      </c>
    </row>
    <row r="863" spans="1:4" ht="14.25" customHeight="1">
      <c r="A863" s="744" t="s">
        <v>8938</v>
      </c>
      <c r="B863" s="745" t="s">
        <v>8939</v>
      </c>
      <c r="C863" s="744" t="s">
        <v>7572</v>
      </c>
      <c r="D863" s="747">
        <v>380.7</v>
      </c>
    </row>
    <row r="864" spans="1:4" ht="14.25" customHeight="1">
      <c r="A864" s="744" t="s">
        <v>8940</v>
      </c>
      <c r="B864" s="745" t="s">
        <v>8941</v>
      </c>
      <c r="C864" s="744" t="s">
        <v>7572</v>
      </c>
      <c r="D864" s="747">
        <v>166.13</v>
      </c>
    </row>
    <row r="865" spans="1:4" ht="14.25" customHeight="1">
      <c r="A865" s="744" t="s">
        <v>8942</v>
      </c>
      <c r="B865" s="745" t="s">
        <v>8943</v>
      </c>
      <c r="C865" s="744" t="s">
        <v>7572</v>
      </c>
      <c r="D865" s="747">
        <v>377.44</v>
      </c>
    </row>
    <row r="866" spans="1:4" ht="14.25" customHeight="1">
      <c r="A866" s="744" t="s">
        <v>8944</v>
      </c>
      <c r="B866" s="745" t="s">
        <v>8945</v>
      </c>
      <c r="C866" s="744" t="s">
        <v>7572</v>
      </c>
      <c r="D866" s="747">
        <v>131.91999999999999</v>
      </c>
    </row>
    <row r="867" spans="1:4" ht="14.25" customHeight="1">
      <c r="A867" s="744" t="s">
        <v>8946</v>
      </c>
      <c r="B867" s="745" t="s">
        <v>8947</v>
      </c>
      <c r="C867" s="744" t="s">
        <v>7572</v>
      </c>
      <c r="D867" s="747">
        <v>343.23</v>
      </c>
    </row>
    <row r="868" spans="1:4" ht="14.25" customHeight="1">
      <c r="A868" s="744" t="s">
        <v>8948</v>
      </c>
      <c r="B868" s="745" t="s">
        <v>8949</v>
      </c>
      <c r="C868" s="744" t="s">
        <v>7572</v>
      </c>
      <c r="D868" s="747">
        <v>231</v>
      </c>
    </row>
    <row r="869" spans="1:4" ht="14.25" customHeight="1">
      <c r="A869" s="744" t="s">
        <v>8950</v>
      </c>
      <c r="B869" s="745" t="s">
        <v>8951</v>
      </c>
      <c r="C869" s="744" t="s">
        <v>7572</v>
      </c>
      <c r="D869" s="747">
        <v>264.29000000000002</v>
      </c>
    </row>
    <row r="870" spans="1:4" ht="14.25" customHeight="1">
      <c r="A870" s="744" t="s">
        <v>8952</v>
      </c>
      <c r="B870" s="745" t="s">
        <v>8953</v>
      </c>
      <c r="C870" s="744" t="s">
        <v>7572</v>
      </c>
      <c r="D870" s="747">
        <v>470.82</v>
      </c>
    </row>
    <row r="871" spans="1:4" ht="14.25" customHeight="1">
      <c r="A871" s="744" t="s">
        <v>8954</v>
      </c>
      <c r="B871" s="745" t="s">
        <v>8955</v>
      </c>
      <c r="C871" s="744" t="s">
        <v>7771</v>
      </c>
      <c r="D871" s="747">
        <v>1719.33</v>
      </c>
    </row>
    <row r="872" spans="1:4" ht="14.25" customHeight="1">
      <c r="A872" s="744" t="s">
        <v>8956</v>
      </c>
      <c r="B872" s="745" t="s">
        <v>8957</v>
      </c>
      <c r="C872" s="744" t="s">
        <v>7771</v>
      </c>
      <c r="D872" s="747">
        <v>756.6</v>
      </c>
    </row>
    <row r="873" spans="1:4" ht="14.25" customHeight="1">
      <c r="A873" s="744" t="s">
        <v>8958</v>
      </c>
      <c r="B873" s="745" t="s">
        <v>8959</v>
      </c>
      <c r="C873" s="744" t="s">
        <v>7572</v>
      </c>
      <c r="D873" s="747">
        <v>894.08</v>
      </c>
    </row>
    <row r="874" spans="1:4" ht="14.25" customHeight="1">
      <c r="A874" s="744" t="s">
        <v>8960</v>
      </c>
      <c r="B874" s="745" t="s">
        <v>8961</v>
      </c>
      <c r="C874" s="744" t="s">
        <v>7572</v>
      </c>
      <c r="D874" s="747">
        <v>188</v>
      </c>
    </row>
    <row r="875" spans="1:4" ht="14.25" customHeight="1">
      <c r="A875" s="744" t="s">
        <v>8962</v>
      </c>
      <c r="B875" s="745" t="s">
        <v>8963</v>
      </c>
      <c r="C875" s="744" t="s">
        <v>7572</v>
      </c>
      <c r="D875" s="747">
        <v>244.92</v>
      </c>
    </row>
    <row r="876" spans="1:4" ht="14.25" customHeight="1">
      <c r="A876" s="744" t="s">
        <v>8964</v>
      </c>
      <c r="B876" s="745" t="s">
        <v>8965</v>
      </c>
      <c r="C876" s="746"/>
      <c r="D876" s="746"/>
    </row>
    <row r="877" spans="1:4" ht="14.25" customHeight="1">
      <c r="A877" s="744" t="s">
        <v>8966</v>
      </c>
      <c r="B877" s="745" t="s">
        <v>8967</v>
      </c>
      <c r="C877" s="744" t="s">
        <v>7572</v>
      </c>
      <c r="D877" s="747">
        <v>298.77999999999997</v>
      </c>
    </row>
    <row r="878" spans="1:4" ht="14.25" customHeight="1">
      <c r="A878" s="744" t="s">
        <v>8968</v>
      </c>
      <c r="B878" s="745" t="s">
        <v>8969</v>
      </c>
      <c r="C878" s="744" t="s">
        <v>7572</v>
      </c>
      <c r="D878" s="747">
        <v>586.53</v>
      </c>
    </row>
    <row r="879" spans="1:4" ht="14.25" customHeight="1">
      <c r="A879" s="744" t="s">
        <v>8970</v>
      </c>
      <c r="B879" s="745" t="s">
        <v>8971</v>
      </c>
      <c r="C879" s="744" t="s">
        <v>7572</v>
      </c>
      <c r="D879" s="747">
        <v>588.78</v>
      </c>
    </row>
    <row r="880" spans="1:4" ht="14.25" customHeight="1">
      <c r="A880" s="744" t="s">
        <v>8972</v>
      </c>
      <c r="B880" s="745" t="s">
        <v>8973</v>
      </c>
      <c r="C880" s="744" t="s">
        <v>7572</v>
      </c>
      <c r="D880" s="747">
        <v>635.49</v>
      </c>
    </row>
    <row r="881" spans="1:4" ht="14.25" customHeight="1">
      <c r="A881" s="744" t="s">
        <v>8974</v>
      </c>
      <c r="B881" s="745" t="s">
        <v>8975</v>
      </c>
      <c r="C881" s="744" t="s">
        <v>7572</v>
      </c>
      <c r="D881" s="747">
        <v>428.65</v>
      </c>
    </row>
    <row r="882" spans="1:4" ht="14.25" customHeight="1">
      <c r="A882" s="744" t="s">
        <v>8976</v>
      </c>
      <c r="B882" s="745" t="s">
        <v>8977</v>
      </c>
      <c r="C882" s="744" t="s">
        <v>7572</v>
      </c>
      <c r="D882" s="747">
        <v>716.4</v>
      </c>
    </row>
    <row r="883" spans="1:4" ht="14.25" customHeight="1">
      <c r="A883" s="744" t="s">
        <v>8978</v>
      </c>
      <c r="B883" s="745" t="s">
        <v>8979</v>
      </c>
      <c r="C883" s="744" t="s">
        <v>7572</v>
      </c>
      <c r="D883" s="747">
        <v>665.59</v>
      </c>
    </row>
    <row r="884" spans="1:4" ht="14.25" customHeight="1">
      <c r="A884" s="744" t="s">
        <v>8980</v>
      </c>
      <c r="B884" s="745" t="s">
        <v>8981</v>
      </c>
      <c r="C884" s="744" t="s">
        <v>7572</v>
      </c>
      <c r="D884" s="747">
        <v>162.41</v>
      </c>
    </row>
    <row r="885" spans="1:4" ht="14.25" customHeight="1">
      <c r="A885" s="744" t="s">
        <v>8982</v>
      </c>
      <c r="B885" s="745" t="s">
        <v>8983</v>
      </c>
      <c r="C885" s="744" t="s">
        <v>7572</v>
      </c>
      <c r="D885" s="747">
        <v>57.82</v>
      </c>
    </row>
    <row r="886" spans="1:4">
      <c r="A886" s="744" t="s">
        <v>8984</v>
      </c>
      <c r="B886" s="745" t="s">
        <v>8985</v>
      </c>
      <c r="C886" s="746"/>
      <c r="D886" s="746"/>
    </row>
    <row r="887" spans="1:4" ht="14.25" customHeight="1">
      <c r="A887" s="744" t="s">
        <v>8986</v>
      </c>
      <c r="B887" s="745" t="s">
        <v>8987</v>
      </c>
      <c r="C887" s="744" t="s">
        <v>7572</v>
      </c>
      <c r="D887" s="747">
        <v>420.64</v>
      </c>
    </row>
    <row r="888" spans="1:4" ht="14.25" customHeight="1">
      <c r="A888" s="744" t="s">
        <v>8988</v>
      </c>
      <c r="B888" s="745" t="s">
        <v>8989</v>
      </c>
      <c r="C888" s="744" t="s">
        <v>7572</v>
      </c>
      <c r="D888" s="747">
        <v>673.9</v>
      </c>
    </row>
    <row r="889" spans="1:4" ht="14.25" customHeight="1">
      <c r="A889" s="744" t="s">
        <v>8990</v>
      </c>
      <c r="B889" s="745" t="s">
        <v>8991</v>
      </c>
      <c r="C889" s="744" t="s">
        <v>7614</v>
      </c>
      <c r="D889" s="747">
        <v>742.33</v>
      </c>
    </row>
    <row r="890" spans="1:4" ht="14.25" customHeight="1">
      <c r="A890" s="744" t="s">
        <v>8992</v>
      </c>
      <c r="B890" s="745" t="s">
        <v>8993</v>
      </c>
      <c r="C890" s="744" t="s">
        <v>7572</v>
      </c>
      <c r="D890" s="747">
        <v>657.33</v>
      </c>
    </row>
    <row r="891" spans="1:4">
      <c r="A891" s="744" t="s">
        <v>8994</v>
      </c>
      <c r="B891" s="745" t="s">
        <v>8995</v>
      </c>
      <c r="C891" s="746"/>
      <c r="D891" s="746"/>
    </row>
    <row r="892" spans="1:4" ht="14.25" customHeight="1">
      <c r="A892" s="744" t="s">
        <v>8996</v>
      </c>
      <c r="B892" s="745" t="s">
        <v>8997</v>
      </c>
      <c r="C892" s="744" t="s">
        <v>7572</v>
      </c>
      <c r="D892" s="747">
        <v>237.38</v>
      </c>
    </row>
    <row r="893" spans="1:4" ht="14.25" customHeight="1">
      <c r="A893" s="744" t="s">
        <v>8998</v>
      </c>
      <c r="B893" s="745" t="s">
        <v>8999</v>
      </c>
      <c r="C893" s="744" t="s">
        <v>7572</v>
      </c>
      <c r="D893" s="747">
        <v>289.99</v>
      </c>
    </row>
    <row r="894" spans="1:4">
      <c r="A894" s="744" t="s">
        <v>9000</v>
      </c>
      <c r="B894" s="745" t="s">
        <v>120</v>
      </c>
      <c r="C894" s="746"/>
      <c r="D894" s="746"/>
    </row>
    <row r="895" spans="1:4" ht="14.25" customHeight="1">
      <c r="A895" s="744" t="s">
        <v>9001</v>
      </c>
      <c r="B895" s="745" t="s">
        <v>9002</v>
      </c>
      <c r="C895" s="744" t="s">
        <v>7572</v>
      </c>
      <c r="D895" s="747">
        <v>640</v>
      </c>
    </row>
    <row r="896" spans="1:4" ht="14.25" customHeight="1">
      <c r="A896" s="744" t="s">
        <v>9003</v>
      </c>
      <c r="B896" s="745" t="s">
        <v>9004</v>
      </c>
      <c r="C896" s="744" t="s">
        <v>7572</v>
      </c>
      <c r="D896" s="747">
        <v>812.13</v>
      </c>
    </row>
    <row r="897" spans="1:4" ht="14.25" customHeight="1">
      <c r="A897" s="744" t="s">
        <v>9005</v>
      </c>
      <c r="B897" s="745" t="s">
        <v>9006</v>
      </c>
      <c r="C897" s="744" t="s">
        <v>7572</v>
      </c>
      <c r="D897" s="747">
        <v>571</v>
      </c>
    </row>
    <row r="898" spans="1:4" ht="14.25" customHeight="1">
      <c r="A898" s="744" t="s">
        <v>9007</v>
      </c>
      <c r="B898" s="745" t="s">
        <v>9008</v>
      </c>
      <c r="C898" s="744" t="s">
        <v>7572</v>
      </c>
      <c r="D898" s="747">
        <v>1228.99</v>
      </c>
    </row>
    <row r="899" spans="1:4" ht="14.25" customHeight="1">
      <c r="A899" s="744" t="s">
        <v>9009</v>
      </c>
      <c r="B899" s="745" t="s">
        <v>9010</v>
      </c>
      <c r="C899" s="746"/>
      <c r="D899" s="746"/>
    </row>
    <row r="900" spans="1:4" ht="14.25" customHeight="1">
      <c r="A900" s="744" t="s">
        <v>9011</v>
      </c>
      <c r="B900" s="745" t="s">
        <v>9012</v>
      </c>
      <c r="C900" s="744" t="s">
        <v>7572</v>
      </c>
      <c r="D900" s="747">
        <v>2885.72</v>
      </c>
    </row>
    <row r="901" spans="1:4" ht="14.25" customHeight="1">
      <c r="A901" s="744" t="s">
        <v>9013</v>
      </c>
      <c r="B901" s="745" t="s">
        <v>9014</v>
      </c>
      <c r="C901" s="744" t="s">
        <v>7572</v>
      </c>
      <c r="D901" s="747">
        <v>2403.23</v>
      </c>
    </row>
    <row r="902" spans="1:4" ht="14.25" customHeight="1">
      <c r="A902" s="744" t="s">
        <v>9015</v>
      </c>
      <c r="B902" s="745" t="s">
        <v>9016</v>
      </c>
      <c r="C902" s="744" t="s">
        <v>7572</v>
      </c>
      <c r="D902" s="747">
        <v>1890.3</v>
      </c>
    </row>
    <row r="903" spans="1:4" ht="14.25" customHeight="1">
      <c r="A903" s="744" t="s">
        <v>9017</v>
      </c>
      <c r="B903" s="745" t="s">
        <v>9018</v>
      </c>
      <c r="C903" s="744" t="s">
        <v>7572</v>
      </c>
      <c r="D903" s="747">
        <v>2543.33</v>
      </c>
    </row>
    <row r="904" spans="1:4" ht="14.25" customHeight="1">
      <c r="A904" s="744" t="s">
        <v>9019</v>
      </c>
      <c r="B904" s="745" t="s">
        <v>9020</v>
      </c>
      <c r="C904" s="744" t="s">
        <v>7572</v>
      </c>
      <c r="D904" s="747">
        <v>190.68</v>
      </c>
    </row>
    <row r="905" spans="1:4" ht="14.25" customHeight="1">
      <c r="A905" s="744" t="s">
        <v>9021</v>
      </c>
      <c r="B905" s="745" t="s">
        <v>9022</v>
      </c>
      <c r="C905" s="746"/>
      <c r="D905" s="746"/>
    </row>
    <row r="906" spans="1:4" ht="14.25" customHeight="1">
      <c r="A906" s="744" t="s">
        <v>9023</v>
      </c>
      <c r="B906" s="745" t="s">
        <v>9024</v>
      </c>
      <c r="C906" s="744" t="s">
        <v>7572</v>
      </c>
      <c r="D906" s="747">
        <v>79.2</v>
      </c>
    </row>
    <row r="907" spans="1:4" ht="14.25" customHeight="1">
      <c r="A907" s="744" t="s">
        <v>9025</v>
      </c>
      <c r="B907" s="745" t="s">
        <v>9026</v>
      </c>
      <c r="C907" s="744" t="s">
        <v>7572</v>
      </c>
      <c r="D907" s="747">
        <v>122.35</v>
      </c>
    </row>
    <row r="908" spans="1:4" ht="14.25" customHeight="1">
      <c r="A908" s="744" t="s">
        <v>9027</v>
      </c>
      <c r="B908" s="745" t="s">
        <v>9028</v>
      </c>
      <c r="C908" s="744" t="s">
        <v>7572</v>
      </c>
      <c r="D908" s="747">
        <v>54.06</v>
      </c>
    </row>
    <row r="909" spans="1:4" ht="14.25" customHeight="1">
      <c r="A909" s="744" t="s">
        <v>9029</v>
      </c>
      <c r="B909" s="745" t="s">
        <v>9030</v>
      </c>
      <c r="C909" s="744" t="s">
        <v>7572</v>
      </c>
      <c r="D909" s="747">
        <v>58.66</v>
      </c>
    </row>
    <row r="910" spans="1:4" ht="14.25" customHeight="1">
      <c r="A910" s="744" t="s">
        <v>9031</v>
      </c>
      <c r="B910" s="745" t="s">
        <v>9032</v>
      </c>
      <c r="C910" s="744" t="s">
        <v>7572</v>
      </c>
      <c r="D910" s="747">
        <v>58.55</v>
      </c>
    </row>
    <row r="911" spans="1:4" ht="14.25" customHeight="1">
      <c r="A911" s="744" t="s">
        <v>9033</v>
      </c>
      <c r="B911" s="745" t="s">
        <v>9034</v>
      </c>
      <c r="C911" s="744" t="s">
        <v>7572</v>
      </c>
      <c r="D911" s="747">
        <v>47.26</v>
      </c>
    </row>
    <row r="912" spans="1:4" ht="14.25" customHeight="1">
      <c r="A912" s="744" t="s">
        <v>9035</v>
      </c>
      <c r="B912" s="745" t="s">
        <v>9036</v>
      </c>
      <c r="C912" s="744" t="s">
        <v>7572</v>
      </c>
      <c r="D912" s="747">
        <v>40.049999999999997</v>
      </c>
    </row>
    <row r="913" spans="1:4" ht="14.25" customHeight="1">
      <c r="A913" s="744" t="s">
        <v>9037</v>
      </c>
      <c r="B913" s="745" t="s">
        <v>9038</v>
      </c>
      <c r="C913" s="744" t="s">
        <v>7572</v>
      </c>
      <c r="D913" s="747">
        <v>48.01</v>
      </c>
    </row>
    <row r="914" spans="1:4" ht="14.25" customHeight="1">
      <c r="A914" s="744" t="s">
        <v>9039</v>
      </c>
      <c r="B914" s="745" t="s">
        <v>9040</v>
      </c>
      <c r="C914" s="744" t="s">
        <v>7572</v>
      </c>
      <c r="D914" s="747">
        <v>62.7</v>
      </c>
    </row>
    <row r="915" spans="1:4" ht="14.25" customHeight="1">
      <c r="A915" s="744" t="s">
        <v>9041</v>
      </c>
      <c r="B915" s="745" t="s">
        <v>9042</v>
      </c>
      <c r="C915" s="744" t="s">
        <v>7572</v>
      </c>
      <c r="D915" s="747">
        <v>26.81</v>
      </c>
    </row>
    <row r="916" spans="1:4" ht="14.25" customHeight="1">
      <c r="A916" s="744" t="s">
        <v>9043</v>
      </c>
      <c r="B916" s="745" t="s">
        <v>9044</v>
      </c>
      <c r="C916" s="744" t="s">
        <v>7572</v>
      </c>
      <c r="D916" s="747">
        <v>48.5</v>
      </c>
    </row>
    <row r="917" spans="1:4" ht="14.25" customHeight="1">
      <c r="A917" s="744" t="s">
        <v>9045</v>
      </c>
      <c r="B917" s="745" t="s">
        <v>9046</v>
      </c>
      <c r="C917" s="744" t="s">
        <v>7572</v>
      </c>
      <c r="D917" s="747">
        <v>765.55</v>
      </c>
    </row>
    <row r="918" spans="1:4" ht="14.25" customHeight="1">
      <c r="A918" s="744" t="s">
        <v>9047</v>
      </c>
      <c r="B918" s="745" t="s">
        <v>9048</v>
      </c>
      <c r="C918" s="744" t="s">
        <v>7572</v>
      </c>
      <c r="D918" s="747">
        <v>1113.1500000000001</v>
      </c>
    </row>
    <row r="919" spans="1:4" ht="14.25" customHeight="1">
      <c r="A919" s="744" t="s">
        <v>9049</v>
      </c>
      <c r="B919" s="745" t="s">
        <v>9050</v>
      </c>
      <c r="C919" s="744" t="s">
        <v>7572</v>
      </c>
      <c r="D919" s="747">
        <v>76.400000000000006</v>
      </c>
    </row>
    <row r="920" spans="1:4" ht="14.25" customHeight="1">
      <c r="A920" s="744" t="s">
        <v>9051</v>
      </c>
      <c r="B920" s="745" t="s">
        <v>9052</v>
      </c>
      <c r="C920" s="744" t="s">
        <v>7572</v>
      </c>
      <c r="D920" s="747">
        <v>9.5500000000000007</v>
      </c>
    </row>
    <row r="921" spans="1:4" ht="14.25" customHeight="1">
      <c r="A921" s="744" t="s">
        <v>9053</v>
      </c>
      <c r="B921" s="745" t="s">
        <v>9054</v>
      </c>
      <c r="C921" s="744" t="s">
        <v>7572</v>
      </c>
      <c r="D921" s="747">
        <v>13.98</v>
      </c>
    </row>
    <row r="922" spans="1:4" ht="14.25" customHeight="1">
      <c r="A922" s="744" t="s">
        <v>9055</v>
      </c>
      <c r="B922" s="745" t="s">
        <v>9056</v>
      </c>
      <c r="C922" s="746"/>
      <c r="D922" s="746"/>
    </row>
    <row r="923" spans="1:4" ht="14.25" customHeight="1">
      <c r="A923" s="744" t="s">
        <v>9057</v>
      </c>
      <c r="B923" s="745" t="s">
        <v>9058</v>
      </c>
      <c r="C923" s="744" t="s">
        <v>7614</v>
      </c>
      <c r="D923" s="747">
        <v>149.63999999999999</v>
      </c>
    </row>
    <row r="924" spans="1:4" ht="14.25" customHeight="1">
      <c r="A924" s="744" t="s">
        <v>9059</v>
      </c>
      <c r="B924" s="745" t="s">
        <v>9060</v>
      </c>
      <c r="C924" s="744" t="s">
        <v>7614</v>
      </c>
      <c r="D924" s="747">
        <v>172.5</v>
      </c>
    </row>
    <row r="925" spans="1:4" ht="14.25" customHeight="1">
      <c r="A925" s="744" t="s">
        <v>9061</v>
      </c>
      <c r="B925" s="745" t="s">
        <v>9062</v>
      </c>
      <c r="C925" s="744" t="s">
        <v>7572</v>
      </c>
      <c r="D925" s="747">
        <v>45.46</v>
      </c>
    </row>
    <row r="926" spans="1:4" ht="14.25" customHeight="1">
      <c r="A926" s="744" t="s">
        <v>9063</v>
      </c>
      <c r="B926" s="745" t="s">
        <v>9064</v>
      </c>
      <c r="C926" s="744" t="s">
        <v>7572</v>
      </c>
      <c r="D926" s="747">
        <v>61.89</v>
      </c>
    </row>
    <row r="927" spans="1:4">
      <c r="A927" s="744" t="s">
        <v>9065</v>
      </c>
      <c r="B927" s="745" t="s">
        <v>9066</v>
      </c>
      <c r="C927" s="744" t="s">
        <v>7572</v>
      </c>
      <c r="D927" s="747">
        <v>126.6</v>
      </c>
    </row>
    <row r="928" spans="1:4" ht="14.25" customHeight="1">
      <c r="A928" s="744" t="s">
        <v>9067</v>
      </c>
      <c r="B928" s="745" t="s">
        <v>9068</v>
      </c>
      <c r="C928" s="744" t="s">
        <v>7572</v>
      </c>
      <c r="D928" s="747">
        <v>37.67</v>
      </c>
    </row>
    <row r="929" spans="1:4" ht="14.25" customHeight="1">
      <c r="A929" s="744" t="s">
        <v>9069</v>
      </c>
      <c r="B929" s="745" t="s">
        <v>9070</v>
      </c>
      <c r="C929" s="744" t="s">
        <v>7572</v>
      </c>
      <c r="D929" s="747">
        <v>133.99</v>
      </c>
    </row>
    <row r="930" spans="1:4" ht="14.25" customHeight="1">
      <c r="A930" s="744" t="s">
        <v>9071</v>
      </c>
      <c r="B930" s="745" t="s">
        <v>9072</v>
      </c>
      <c r="C930" s="744" t="s">
        <v>7572</v>
      </c>
      <c r="D930" s="747">
        <v>18.170000000000002</v>
      </c>
    </row>
    <row r="931" spans="1:4" ht="14.25" customHeight="1">
      <c r="A931" s="744" t="s">
        <v>9073</v>
      </c>
      <c r="B931" s="745" t="s">
        <v>9074</v>
      </c>
      <c r="C931" s="746"/>
      <c r="D931" s="746"/>
    </row>
    <row r="932" spans="1:4" ht="14.25" customHeight="1">
      <c r="A932" s="744" t="s">
        <v>9075</v>
      </c>
      <c r="B932" s="745" t="s">
        <v>20871</v>
      </c>
      <c r="C932" s="744" t="s">
        <v>7572</v>
      </c>
      <c r="D932" s="747">
        <v>151.16</v>
      </c>
    </row>
    <row r="933" spans="1:4" ht="14.25" customHeight="1">
      <c r="A933" s="744" t="s">
        <v>9076</v>
      </c>
      <c r="B933" s="745" t="s">
        <v>9077</v>
      </c>
      <c r="C933" s="744" t="s">
        <v>7572</v>
      </c>
      <c r="D933" s="747">
        <v>1070.68</v>
      </c>
    </row>
    <row r="934" spans="1:4" ht="14.25" customHeight="1">
      <c r="A934" s="744" t="s">
        <v>9078</v>
      </c>
      <c r="B934" s="745" t="s">
        <v>9079</v>
      </c>
      <c r="C934" s="744" t="s">
        <v>7572</v>
      </c>
      <c r="D934" s="747">
        <v>204.32</v>
      </c>
    </row>
    <row r="935" spans="1:4" ht="14.25" customHeight="1">
      <c r="A935" s="744" t="s">
        <v>9080</v>
      </c>
      <c r="B935" s="745" t="s">
        <v>9081</v>
      </c>
      <c r="C935" s="744" t="s">
        <v>7572</v>
      </c>
      <c r="D935" s="747">
        <v>1167.75</v>
      </c>
    </row>
    <row r="936" spans="1:4" ht="14.25" customHeight="1">
      <c r="A936" s="744" t="s">
        <v>9082</v>
      </c>
      <c r="B936" s="745" t="s">
        <v>22368</v>
      </c>
      <c r="C936" s="744" t="s">
        <v>7572</v>
      </c>
      <c r="D936" s="747">
        <v>408.03</v>
      </c>
    </row>
    <row r="937" spans="1:4" ht="14.25" customHeight="1">
      <c r="A937" s="744" t="s">
        <v>9083</v>
      </c>
      <c r="B937" s="745" t="s">
        <v>9084</v>
      </c>
      <c r="C937" s="744" t="s">
        <v>7572</v>
      </c>
      <c r="D937" s="747">
        <v>1487.34</v>
      </c>
    </row>
    <row r="938" spans="1:4" ht="14.25" customHeight="1">
      <c r="A938" s="744" t="s">
        <v>9085</v>
      </c>
      <c r="B938" s="745" t="s">
        <v>9086</v>
      </c>
      <c r="C938" s="744" t="s">
        <v>7572</v>
      </c>
      <c r="D938" s="747">
        <v>895.07</v>
      </c>
    </row>
    <row r="939" spans="1:4" ht="14.25" customHeight="1">
      <c r="A939" s="744" t="s">
        <v>9087</v>
      </c>
      <c r="B939" s="745" t="s">
        <v>9088</v>
      </c>
      <c r="C939" s="744" t="s">
        <v>7572</v>
      </c>
      <c r="D939" s="747">
        <v>1910.39</v>
      </c>
    </row>
    <row r="940" spans="1:4" ht="14.25" customHeight="1">
      <c r="A940" s="744" t="s">
        <v>9089</v>
      </c>
      <c r="B940" s="745" t="s">
        <v>9090</v>
      </c>
      <c r="C940" s="744" t="s">
        <v>7572</v>
      </c>
      <c r="D940" s="747">
        <v>823.89</v>
      </c>
    </row>
    <row r="941" spans="1:4" ht="14.25" customHeight="1">
      <c r="A941" s="744" t="s">
        <v>9091</v>
      </c>
      <c r="B941" s="745" t="s">
        <v>9092</v>
      </c>
      <c r="C941" s="744" t="s">
        <v>7572</v>
      </c>
      <c r="D941" s="747">
        <v>2420.86</v>
      </c>
    </row>
    <row r="942" spans="1:4" ht="14.25" customHeight="1">
      <c r="A942" s="744" t="s">
        <v>9093</v>
      </c>
      <c r="B942" s="745" t="s">
        <v>9094</v>
      </c>
      <c r="C942" s="744" t="s">
        <v>7572</v>
      </c>
      <c r="D942" s="747">
        <v>191.85</v>
      </c>
    </row>
    <row r="943" spans="1:4" ht="14.25" customHeight="1">
      <c r="A943" s="744" t="s">
        <v>9095</v>
      </c>
      <c r="B943" s="745" t="s">
        <v>9096</v>
      </c>
      <c r="C943" s="744" t="s">
        <v>7572</v>
      </c>
      <c r="D943" s="747">
        <v>250.62</v>
      </c>
    </row>
    <row r="944" spans="1:4" ht="14.25" customHeight="1">
      <c r="A944" s="744" t="s">
        <v>9097</v>
      </c>
      <c r="B944" s="745" t="s">
        <v>9098</v>
      </c>
      <c r="C944" s="744" t="s">
        <v>7572</v>
      </c>
      <c r="D944" s="747">
        <v>1096.3699999999999</v>
      </c>
    </row>
    <row r="945" spans="1:4" ht="14.25" customHeight="1">
      <c r="A945" s="744" t="s">
        <v>9099</v>
      </c>
      <c r="B945" s="745" t="s">
        <v>9100</v>
      </c>
      <c r="C945" s="744" t="s">
        <v>7572</v>
      </c>
      <c r="D945" s="747">
        <v>288.3</v>
      </c>
    </row>
    <row r="946" spans="1:4" ht="14.25" customHeight="1">
      <c r="A946" s="744" t="s">
        <v>9101</v>
      </c>
      <c r="B946" s="745" t="s">
        <v>9102</v>
      </c>
      <c r="C946" s="744" t="s">
        <v>7572</v>
      </c>
      <c r="D946" s="747">
        <v>313.27999999999997</v>
      </c>
    </row>
    <row r="947" spans="1:4" ht="14.25" customHeight="1">
      <c r="A947" s="744" t="s">
        <v>9103</v>
      </c>
      <c r="B947" s="745" t="s">
        <v>9104</v>
      </c>
      <c r="C947" s="744" t="s">
        <v>7572</v>
      </c>
      <c r="D947" s="747">
        <v>1241.73</v>
      </c>
    </row>
    <row r="948" spans="1:4" ht="14.25" customHeight="1">
      <c r="A948" s="744" t="s">
        <v>9105</v>
      </c>
      <c r="B948" s="745" t="s">
        <v>9106</v>
      </c>
      <c r="C948" s="744" t="s">
        <v>7572</v>
      </c>
      <c r="D948" s="747">
        <v>550.05999999999995</v>
      </c>
    </row>
    <row r="949" spans="1:4" ht="14.25" customHeight="1">
      <c r="A949" s="744" t="s">
        <v>9107</v>
      </c>
      <c r="B949" s="745" t="s">
        <v>9108</v>
      </c>
      <c r="C949" s="744" t="s">
        <v>7572</v>
      </c>
      <c r="D949" s="747">
        <v>438.58</v>
      </c>
    </row>
    <row r="950" spans="1:4" ht="14.25" customHeight="1">
      <c r="A950" s="744" t="s">
        <v>9109</v>
      </c>
      <c r="B950" s="745" t="s">
        <v>9110</v>
      </c>
      <c r="C950" s="744" t="s">
        <v>7572</v>
      </c>
      <c r="D950" s="747">
        <v>1629.37</v>
      </c>
    </row>
    <row r="951" spans="1:4" ht="14.25" customHeight="1">
      <c r="A951" s="744" t="s">
        <v>9111</v>
      </c>
      <c r="B951" s="745" t="s">
        <v>9112</v>
      </c>
      <c r="C951" s="744" t="s">
        <v>7572</v>
      </c>
      <c r="D951" s="747">
        <v>1098.26</v>
      </c>
    </row>
    <row r="952" spans="1:4" ht="14.25" customHeight="1">
      <c r="A952" s="744" t="s">
        <v>9113</v>
      </c>
      <c r="B952" s="745" t="s">
        <v>9114</v>
      </c>
      <c r="C952" s="744" t="s">
        <v>7572</v>
      </c>
      <c r="D952" s="747">
        <v>563.89</v>
      </c>
    </row>
    <row r="953" spans="1:4" ht="14.25" customHeight="1">
      <c r="A953" s="744" t="s">
        <v>9115</v>
      </c>
      <c r="B953" s="745" t="s">
        <v>9116</v>
      </c>
      <c r="C953" s="744" t="s">
        <v>7572</v>
      </c>
      <c r="D953" s="747">
        <v>2113.58</v>
      </c>
    </row>
    <row r="954" spans="1:4" ht="14.25" customHeight="1">
      <c r="A954" s="744" t="s">
        <v>9117</v>
      </c>
      <c r="B954" s="745" t="s">
        <v>9118</v>
      </c>
      <c r="C954" s="744" t="s">
        <v>7572</v>
      </c>
      <c r="D954" s="747">
        <v>927.93</v>
      </c>
    </row>
    <row r="955" spans="1:4" ht="14.25" customHeight="1">
      <c r="A955" s="744" t="s">
        <v>9119</v>
      </c>
      <c r="B955" s="745" t="s">
        <v>9120</v>
      </c>
      <c r="C955" s="744" t="s">
        <v>7572</v>
      </c>
      <c r="D955" s="747">
        <v>689.2</v>
      </c>
    </row>
    <row r="956" spans="1:4" ht="14.25" customHeight="1">
      <c r="A956" s="744" t="s">
        <v>9121</v>
      </c>
      <c r="B956" s="745" t="s">
        <v>9122</v>
      </c>
      <c r="C956" s="744" t="s">
        <v>7572</v>
      </c>
      <c r="D956" s="747">
        <v>2524.9</v>
      </c>
    </row>
    <row r="957" spans="1:4" ht="14.25" customHeight="1">
      <c r="A957" s="744" t="s">
        <v>9123</v>
      </c>
      <c r="B957" s="745" t="s">
        <v>9124</v>
      </c>
      <c r="C957" s="744" t="s">
        <v>7572</v>
      </c>
      <c r="D957" s="747">
        <v>227.94</v>
      </c>
    </row>
    <row r="958" spans="1:4" ht="14.25" customHeight="1">
      <c r="A958" s="744" t="s">
        <v>9125</v>
      </c>
      <c r="B958" s="745" t="s">
        <v>9126</v>
      </c>
      <c r="C958" s="744" t="s">
        <v>7572</v>
      </c>
      <c r="D958" s="747">
        <v>137.69</v>
      </c>
    </row>
    <row r="959" spans="1:4" ht="14.25" customHeight="1">
      <c r="A959" s="744" t="s">
        <v>9127</v>
      </c>
      <c r="B959" s="745" t="s">
        <v>9128</v>
      </c>
      <c r="C959" s="744" t="s">
        <v>7572</v>
      </c>
      <c r="D959" s="747">
        <v>1181.3699999999999</v>
      </c>
    </row>
    <row r="960" spans="1:4" ht="14.25" customHeight="1">
      <c r="A960" s="744" t="s">
        <v>9129</v>
      </c>
      <c r="B960" s="745" t="s">
        <v>9130</v>
      </c>
      <c r="C960" s="744" t="s">
        <v>7572</v>
      </c>
      <c r="D960" s="747">
        <v>412.78</v>
      </c>
    </row>
    <row r="961" spans="1:4" ht="14.25" customHeight="1">
      <c r="A961" s="744" t="s">
        <v>9131</v>
      </c>
      <c r="B961" s="745" t="s">
        <v>9132</v>
      </c>
      <c r="C961" s="744" t="s">
        <v>7572</v>
      </c>
      <c r="D961" s="747">
        <v>192.75</v>
      </c>
    </row>
    <row r="962" spans="1:4" ht="14.25" customHeight="1">
      <c r="A962" s="744" t="s">
        <v>9133</v>
      </c>
      <c r="B962" s="745" t="s">
        <v>9134</v>
      </c>
      <c r="C962" s="744" t="s">
        <v>7572</v>
      </c>
      <c r="D962" s="747">
        <v>1492.09</v>
      </c>
    </row>
    <row r="963" spans="1:4" ht="14.25" customHeight="1">
      <c r="A963" s="744" t="s">
        <v>9135</v>
      </c>
      <c r="B963" s="745" t="s">
        <v>9136</v>
      </c>
      <c r="C963" s="744" t="s">
        <v>7572</v>
      </c>
      <c r="D963" s="747">
        <v>923.07</v>
      </c>
    </row>
    <row r="964" spans="1:4" ht="14.25" customHeight="1">
      <c r="A964" s="744" t="s">
        <v>9137</v>
      </c>
      <c r="B964" s="745" t="s">
        <v>9138</v>
      </c>
      <c r="C964" s="744" t="s">
        <v>7572</v>
      </c>
      <c r="D964" s="747">
        <v>242.21</v>
      </c>
    </row>
    <row r="965" spans="1:4" ht="14.25" customHeight="1">
      <c r="A965" s="744" t="s">
        <v>9139</v>
      </c>
      <c r="B965" s="745" t="s">
        <v>9140</v>
      </c>
      <c r="C965" s="744" t="s">
        <v>7572</v>
      </c>
      <c r="D965" s="747">
        <v>1938.39</v>
      </c>
    </row>
    <row r="966" spans="1:4" ht="14.25" customHeight="1">
      <c r="A966" s="744" t="s">
        <v>9141</v>
      </c>
      <c r="B966" s="745" t="s">
        <v>9142</v>
      </c>
      <c r="C966" s="744" t="s">
        <v>7572</v>
      </c>
      <c r="D966" s="747">
        <v>720.64</v>
      </c>
    </row>
    <row r="967" spans="1:4" ht="14.25" customHeight="1">
      <c r="A967" s="744" t="s">
        <v>9143</v>
      </c>
      <c r="B967" s="745" t="s">
        <v>9144</v>
      </c>
      <c r="C967" s="744" t="s">
        <v>7572</v>
      </c>
      <c r="D967" s="747">
        <v>302.89999999999998</v>
      </c>
    </row>
    <row r="968" spans="1:4" ht="14.25" customHeight="1">
      <c r="A968" s="744" t="s">
        <v>9145</v>
      </c>
      <c r="B968" s="745" t="s">
        <v>9146</v>
      </c>
      <c r="C968" s="744" t="s">
        <v>7572</v>
      </c>
      <c r="D968" s="747">
        <v>2317.61</v>
      </c>
    </row>
    <row r="969" spans="1:4" ht="14.25" customHeight="1">
      <c r="A969" s="744" t="s">
        <v>9147</v>
      </c>
      <c r="B969" s="745" t="s">
        <v>9148</v>
      </c>
      <c r="C969" s="746"/>
      <c r="D969" s="746"/>
    </row>
    <row r="970" spans="1:4" ht="14.25" customHeight="1">
      <c r="A970" s="744" t="s">
        <v>9149</v>
      </c>
      <c r="B970" s="745" t="s">
        <v>9150</v>
      </c>
      <c r="C970" s="744" t="s">
        <v>7572</v>
      </c>
      <c r="D970" s="747">
        <v>411.69</v>
      </c>
    </row>
    <row r="971" spans="1:4" ht="14.25" customHeight="1">
      <c r="A971" s="744" t="s">
        <v>9151</v>
      </c>
      <c r="B971" s="745" t="s">
        <v>9152</v>
      </c>
      <c r="C971" s="744" t="s">
        <v>7572</v>
      </c>
      <c r="D971" s="747">
        <v>537.07000000000005</v>
      </c>
    </row>
    <row r="972" spans="1:4" ht="14.25" customHeight="1">
      <c r="A972" s="744" t="s">
        <v>9153</v>
      </c>
      <c r="B972" s="745" t="s">
        <v>9154</v>
      </c>
      <c r="C972" s="744" t="s">
        <v>7572</v>
      </c>
      <c r="D972" s="747">
        <v>497.65</v>
      </c>
    </row>
    <row r="973" spans="1:4" ht="14.25" customHeight="1">
      <c r="A973" s="744" t="s">
        <v>9155</v>
      </c>
      <c r="B973" s="745" t="s">
        <v>9156</v>
      </c>
      <c r="C973" s="744" t="s">
        <v>7572</v>
      </c>
      <c r="D973" s="747">
        <v>586.74</v>
      </c>
    </row>
    <row r="974" spans="1:4" ht="14.25" customHeight="1">
      <c r="A974" s="744" t="s">
        <v>9157</v>
      </c>
      <c r="B974" s="745" t="s">
        <v>9158</v>
      </c>
      <c r="C974" s="744" t="s">
        <v>7572</v>
      </c>
      <c r="D974" s="747">
        <v>550.76</v>
      </c>
    </row>
    <row r="975" spans="1:4" ht="14.25" customHeight="1">
      <c r="A975" s="744" t="s">
        <v>9159</v>
      </c>
      <c r="B975" s="745" t="s">
        <v>9160</v>
      </c>
      <c r="C975" s="744" t="s">
        <v>7572</v>
      </c>
      <c r="D975" s="747">
        <v>710.67</v>
      </c>
    </row>
    <row r="976" spans="1:4" ht="14.25" customHeight="1">
      <c r="A976" s="744" t="s">
        <v>9161</v>
      </c>
      <c r="B976" s="745" t="s">
        <v>9162</v>
      </c>
      <c r="C976" s="746"/>
      <c r="D976" s="746"/>
    </row>
    <row r="977" spans="1:4" ht="14.25" customHeight="1">
      <c r="A977" s="744" t="s">
        <v>9163</v>
      </c>
      <c r="B977" s="745" t="s">
        <v>9164</v>
      </c>
      <c r="C977" s="744" t="s">
        <v>7614</v>
      </c>
      <c r="D977" s="747">
        <v>77.62</v>
      </c>
    </row>
    <row r="978" spans="1:4" ht="14.25" customHeight="1">
      <c r="A978" s="744" t="s">
        <v>9165</v>
      </c>
      <c r="B978" s="745" t="s">
        <v>9166</v>
      </c>
      <c r="C978" s="746"/>
      <c r="D978" s="746"/>
    </row>
    <row r="979" spans="1:4" ht="14.25" customHeight="1">
      <c r="A979" s="744" t="s">
        <v>9167</v>
      </c>
      <c r="B979" s="745" t="s">
        <v>9168</v>
      </c>
      <c r="C979" s="744" t="s">
        <v>7572</v>
      </c>
      <c r="D979" s="747">
        <v>22.85</v>
      </c>
    </row>
    <row r="980" spans="1:4">
      <c r="A980" s="744" t="s">
        <v>9169</v>
      </c>
      <c r="B980" s="745" t="s">
        <v>9170</v>
      </c>
      <c r="C980" s="746"/>
      <c r="D980" s="746"/>
    </row>
    <row r="981" spans="1:4" ht="14.25" customHeight="1">
      <c r="A981" s="744" t="s">
        <v>9171</v>
      </c>
      <c r="B981" s="745" t="s">
        <v>9172</v>
      </c>
      <c r="C981" s="744" t="s">
        <v>7572</v>
      </c>
      <c r="D981" s="747">
        <v>5562.52</v>
      </c>
    </row>
    <row r="982" spans="1:4" ht="14.25" customHeight="1">
      <c r="A982" s="744" t="s">
        <v>9173</v>
      </c>
      <c r="B982" s="745" t="s">
        <v>9174</v>
      </c>
      <c r="C982" s="744" t="s">
        <v>7572</v>
      </c>
      <c r="D982" s="747">
        <v>7248</v>
      </c>
    </row>
    <row r="983" spans="1:4" ht="14.25" customHeight="1">
      <c r="A983" s="744" t="s">
        <v>9175</v>
      </c>
      <c r="B983" s="745" t="s">
        <v>9176</v>
      </c>
      <c r="C983" s="744" t="s">
        <v>7572</v>
      </c>
      <c r="D983" s="747">
        <v>828.63</v>
      </c>
    </row>
    <row r="984" spans="1:4" ht="14.25" customHeight="1">
      <c r="A984" s="744" t="s">
        <v>9177</v>
      </c>
      <c r="B984" s="745" t="s">
        <v>9178</v>
      </c>
      <c r="C984" s="744" t="s">
        <v>7572</v>
      </c>
      <c r="D984" s="747">
        <v>1210.54</v>
      </c>
    </row>
    <row r="985" spans="1:4" ht="14.25" customHeight="1">
      <c r="A985" s="744" t="s">
        <v>9179</v>
      </c>
      <c r="B985" s="745" t="s">
        <v>9180</v>
      </c>
      <c r="C985" s="746"/>
      <c r="D985" s="746"/>
    </row>
    <row r="986" spans="1:4" ht="14.25" customHeight="1">
      <c r="A986" s="744" t="s">
        <v>9181</v>
      </c>
      <c r="B986" s="745" t="s">
        <v>9182</v>
      </c>
      <c r="C986" s="744" t="s">
        <v>7572</v>
      </c>
      <c r="D986" s="747">
        <v>694.86</v>
      </c>
    </row>
    <row r="987" spans="1:4" ht="14.25" customHeight="1">
      <c r="A987" s="744" t="s">
        <v>9183</v>
      </c>
      <c r="B987" s="745" t="s">
        <v>9184</v>
      </c>
      <c r="C987" s="744" t="s">
        <v>7572</v>
      </c>
      <c r="D987" s="747">
        <v>217.86</v>
      </c>
    </row>
    <row r="988" spans="1:4" ht="14.25" customHeight="1">
      <c r="A988" s="744" t="s">
        <v>9185</v>
      </c>
      <c r="B988" s="745" t="s">
        <v>9186</v>
      </c>
      <c r="C988" s="744" t="s">
        <v>7572</v>
      </c>
      <c r="D988" s="747">
        <v>174.76</v>
      </c>
    </row>
    <row r="989" spans="1:4" ht="14.25" customHeight="1">
      <c r="A989" s="744" t="s">
        <v>9187</v>
      </c>
      <c r="B989" s="745" t="s">
        <v>9188</v>
      </c>
      <c r="C989" s="744" t="s">
        <v>7572</v>
      </c>
      <c r="D989" s="747">
        <v>146.38999999999999</v>
      </c>
    </row>
    <row r="990" spans="1:4" ht="14.25" customHeight="1">
      <c r="A990" s="744" t="s">
        <v>9189</v>
      </c>
      <c r="B990" s="745" t="s">
        <v>9190</v>
      </c>
      <c r="C990" s="744" t="s">
        <v>7572</v>
      </c>
      <c r="D990" s="747">
        <v>163.69999999999999</v>
      </c>
    </row>
    <row r="991" spans="1:4" ht="14.25" customHeight="1">
      <c r="A991" s="744" t="s">
        <v>9191</v>
      </c>
      <c r="B991" s="745" t="s">
        <v>9192</v>
      </c>
      <c r="C991" s="744" t="s">
        <v>7572</v>
      </c>
      <c r="D991" s="747">
        <v>396.68</v>
      </c>
    </row>
    <row r="992" spans="1:4" ht="14.25" customHeight="1">
      <c r="A992" s="744" t="s">
        <v>9193</v>
      </c>
      <c r="B992" s="745" t="s">
        <v>9194</v>
      </c>
      <c r="C992" s="744" t="s">
        <v>7572</v>
      </c>
      <c r="D992" s="747">
        <v>123.34</v>
      </c>
    </row>
    <row r="993" spans="1:4" ht="14.25" customHeight="1">
      <c r="A993" s="744" t="s">
        <v>9195</v>
      </c>
      <c r="B993" s="745" t="s">
        <v>9196</v>
      </c>
      <c r="C993" s="744" t="s">
        <v>7572</v>
      </c>
      <c r="D993" s="747">
        <v>194.36</v>
      </c>
    </row>
    <row r="994" spans="1:4" ht="14.25" customHeight="1">
      <c r="A994" s="744" t="s">
        <v>9197</v>
      </c>
      <c r="B994" s="745" t="s">
        <v>9198</v>
      </c>
      <c r="C994" s="744" t="s">
        <v>7572</v>
      </c>
      <c r="D994" s="747">
        <v>171.61</v>
      </c>
    </row>
    <row r="995" spans="1:4" ht="14.25" customHeight="1">
      <c r="A995" s="744" t="s">
        <v>9199</v>
      </c>
      <c r="B995" s="745" t="s">
        <v>9200</v>
      </c>
      <c r="C995" s="744" t="s">
        <v>7572</v>
      </c>
      <c r="D995" s="747">
        <v>66.42</v>
      </c>
    </row>
    <row r="996" spans="1:4" ht="14.25" customHeight="1">
      <c r="A996" s="744" t="s">
        <v>9201</v>
      </c>
      <c r="B996" s="745" t="s">
        <v>9202</v>
      </c>
      <c r="C996" s="744" t="s">
        <v>7572</v>
      </c>
      <c r="D996" s="747">
        <v>42.44</v>
      </c>
    </row>
    <row r="997" spans="1:4" ht="14.25" customHeight="1">
      <c r="A997" s="744" t="s">
        <v>9203</v>
      </c>
      <c r="B997" s="745" t="s">
        <v>9204</v>
      </c>
      <c r="C997" s="744" t="s">
        <v>7572</v>
      </c>
      <c r="D997" s="747">
        <v>245.07</v>
      </c>
    </row>
    <row r="998" spans="1:4" ht="14.25" customHeight="1">
      <c r="A998" s="744" t="s">
        <v>9205</v>
      </c>
      <c r="B998" s="745" t="s">
        <v>9206</v>
      </c>
      <c r="C998" s="744" t="s">
        <v>7572</v>
      </c>
      <c r="D998" s="747">
        <v>294.85000000000002</v>
      </c>
    </row>
    <row r="999" spans="1:4" ht="14.25" customHeight="1">
      <c r="A999" s="744" t="s">
        <v>9207</v>
      </c>
      <c r="B999" s="745" t="s">
        <v>9208</v>
      </c>
      <c r="C999" s="744" t="s">
        <v>7572</v>
      </c>
      <c r="D999" s="747">
        <v>372.92</v>
      </c>
    </row>
    <row r="1000" spans="1:4" ht="14.25" customHeight="1">
      <c r="A1000" s="744" t="s">
        <v>9209</v>
      </c>
      <c r="B1000" s="745" t="s">
        <v>9210</v>
      </c>
      <c r="C1000" s="744" t="s">
        <v>7572</v>
      </c>
      <c r="D1000" s="747">
        <v>17.38</v>
      </c>
    </row>
    <row r="1001" spans="1:4" ht="14.25" customHeight="1">
      <c r="A1001" s="744" t="s">
        <v>9211</v>
      </c>
      <c r="B1001" s="745" t="s">
        <v>9212</v>
      </c>
      <c r="C1001" s="744" t="s">
        <v>7572</v>
      </c>
      <c r="D1001" s="747">
        <v>719.24</v>
      </c>
    </row>
    <row r="1002" spans="1:4" ht="14.25" customHeight="1">
      <c r="A1002" s="744" t="s">
        <v>9213</v>
      </c>
      <c r="B1002" s="745" t="s">
        <v>9214</v>
      </c>
      <c r="C1002" s="744" t="s">
        <v>7572</v>
      </c>
      <c r="D1002" s="747">
        <v>12.97</v>
      </c>
    </row>
    <row r="1003" spans="1:4" ht="14.25" customHeight="1">
      <c r="A1003" s="744" t="s">
        <v>9215</v>
      </c>
      <c r="B1003" s="745" t="s">
        <v>9216</v>
      </c>
      <c r="C1003" s="744" t="s">
        <v>7572</v>
      </c>
      <c r="D1003" s="747">
        <v>400.73</v>
      </c>
    </row>
    <row r="1004" spans="1:4" ht="14.25" customHeight="1">
      <c r="A1004" s="744" t="s">
        <v>9217</v>
      </c>
      <c r="B1004" s="745" t="s">
        <v>9218</v>
      </c>
      <c r="C1004" s="744" t="s">
        <v>7572</v>
      </c>
      <c r="D1004" s="747">
        <v>438.13</v>
      </c>
    </row>
    <row r="1005" spans="1:4" ht="14.25" customHeight="1">
      <c r="A1005" s="744" t="s">
        <v>9219</v>
      </c>
      <c r="B1005" s="745" t="s">
        <v>9220</v>
      </c>
      <c r="C1005" s="744" t="s">
        <v>7572</v>
      </c>
      <c r="D1005" s="747">
        <v>190.46</v>
      </c>
    </row>
    <row r="1006" spans="1:4" ht="14.25" customHeight="1">
      <c r="A1006" s="744" t="s">
        <v>9221</v>
      </c>
      <c r="B1006" s="745" t="s">
        <v>9222</v>
      </c>
      <c r="C1006" s="744" t="s">
        <v>7572</v>
      </c>
      <c r="D1006" s="747">
        <v>89.25</v>
      </c>
    </row>
    <row r="1007" spans="1:4" ht="14.25" customHeight="1">
      <c r="A1007" s="744" t="s">
        <v>9223</v>
      </c>
      <c r="B1007" s="745" t="s">
        <v>9224</v>
      </c>
      <c r="C1007" s="744" t="s">
        <v>7572</v>
      </c>
      <c r="D1007" s="747">
        <v>239.74</v>
      </c>
    </row>
    <row r="1008" spans="1:4" ht="14.25" customHeight="1">
      <c r="A1008" s="744" t="s">
        <v>9225</v>
      </c>
      <c r="B1008" s="745" t="s">
        <v>9226</v>
      </c>
      <c r="C1008" s="744" t="s">
        <v>7572</v>
      </c>
      <c r="D1008" s="747">
        <v>675.89</v>
      </c>
    </row>
    <row r="1009" spans="1:4" ht="14.25" customHeight="1">
      <c r="A1009" s="744" t="s">
        <v>9227</v>
      </c>
      <c r="B1009" s="745" t="s">
        <v>9228</v>
      </c>
      <c r="C1009" s="744" t="s">
        <v>7572</v>
      </c>
      <c r="D1009" s="747">
        <v>1463.98</v>
      </c>
    </row>
    <row r="1010" spans="1:4" ht="14.25" customHeight="1">
      <c r="A1010" s="744" t="s">
        <v>9229</v>
      </c>
      <c r="B1010" s="745" t="s">
        <v>9230</v>
      </c>
      <c r="C1010" s="744" t="s">
        <v>7572</v>
      </c>
      <c r="D1010" s="747">
        <v>33.619999999999997</v>
      </c>
    </row>
    <row r="1011" spans="1:4" ht="14.25" customHeight="1">
      <c r="A1011" s="744" t="s">
        <v>9231</v>
      </c>
      <c r="B1011" s="745" t="s">
        <v>9232</v>
      </c>
      <c r="C1011" s="744" t="s">
        <v>7572</v>
      </c>
      <c r="D1011" s="747">
        <v>59.52</v>
      </c>
    </row>
    <row r="1012" spans="1:4" ht="14.25" customHeight="1">
      <c r="A1012" s="744" t="s">
        <v>9233</v>
      </c>
      <c r="B1012" s="745" t="s">
        <v>9234</v>
      </c>
      <c r="C1012" s="744" t="s">
        <v>7572</v>
      </c>
      <c r="D1012" s="747">
        <v>231.34</v>
      </c>
    </row>
    <row r="1013" spans="1:4" ht="14.25" customHeight="1">
      <c r="A1013" s="744" t="s">
        <v>9235</v>
      </c>
      <c r="B1013" s="745" t="s">
        <v>9236</v>
      </c>
      <c r="C1013" s="744" t="s">
        <v>7572</v>
      </c>
      <c r="D1013" s="747">
        <v>719.73</v>
      </c>
    </row>
    <row r="1014" spans="1:4" ht="14.25" customHeight="1">
      <c r="A1014" s="744" t="s">
        <v>9237</v>
      </c>
      <c r="B1014" s="745" t="s">
        <v>9238</v>
      </c>
      <c r="C1014" s="744" t="s">
        <v>7572</v>
      </c>
      <c r="D1014" s="747">
        <v>2143.33</v>
      </c>
    </row>
    <row r="1015" spans="1:4" ht="14.25" customHeight="1">
      <c r="A1015" s="744" t="s">
        <v>9239</v>
      </c>
      <c r="B1015" s="745" t="s">
        <v>9240</v>
      </c>
      <c r="C1015" s="744" t="s">
        <v>7572</v>
      </c>
      <c r="D1015" s="747">
        <v>65.08</v>
      </c>
    </row>
    <row r="1016" spans="1:4" ht="14.25" customHeight="1">
      <c r="A1016" s="744" t="s">
        <v>9241</v>
      </c>
      <c r="B1016" s="745" t="s">
        <v>9242</v>
      </c>
      <c r="C1016" s="744" t="s">
        <v>7572</v>
      </c>
      <c r="D1016" s="747">
        <v>104.07</v>
      </c>
    </row>
    <row r="1017" spans="1:4" ht="14.25" customHeight="1">
      <c r="A1017" s="741" t="s">
        <v>9243</v>
      </c>
      <c r="B1017" s="742" t="s">
        <v>9244</v>
      </c>
      <c r="C1017" s="743"/>
      <c r="D1017" s="743"/>
    </row>
    <row r="1018" spans="1:4" ht="14.25" customHeight="1">
      <c r="A1018" s="744" t="s">
        <v>22369</v>
      </c>
      <c r="B1018" s="745" t="s">
        <v>22370</v>
      </c>
      <c r="C1018" s="746"/>
      <c r="D1018" s="746"/>
    </row>
    <row r="1019" spans="1:4" ht="14.25" customHeight="1">
      <c r="A1019" s="744" t="s">
        <v>22371</v>
      </c>
      <c r="B1019" s="745" t="s">
        <v>22372</v>
      </c>
      <c r="C1019" s="744" t="s">
        <v>7614</v>
      </c>
      <c r="D1019" s="747">
        <v>6.71</v>
      </c>
    </row>
    <row r="1020" spans="1:4" ht="14.25" customHeight="1">
      <c r="A1020" s="744" t="s">
        <v>22373</v>
      </c>
      <c r="B1020" s="745" t="s">
        <v>22374</v>
      </c>
      <c r="C1020" s="744" t="s">
        <v>7614</v>
      </c>
      <c r="D1020" s="747">
        <v>6.35</v>
      </c>
    </row>
    <row r="1021" spans="1:4" ht="14.25" customHeight="1">
      <c r="A1021" s="744" t="s">
        <v>22375</v>
      </c>
      <c r="B1021" s="745" t="s">
        <v>22376</v>
      </c>
      <c r="C1021" s="744" t="s">
        <v>7614</v>
      </c>
      <c r="D1021" s="747">
        <v>8.07</v>
      </c>
    </row>
    <row r="1022" spans="1:4" ht="14.25" customHeight="1">
      <c r="A1022" s="744" t="s">
        <v>22377</v>
      </c>
      <c r="B1022" s="745" t="s">
        <v>22378</v>
      </c>
      <c r="C1022" s="744" t="s">
        <v>7614</v>
      </c>
      <c r="D1022" s="747">
        <v>7.18</v>
      </c>
    </row>
    <row r="1023" spans="1:4" ht="14.25" customHeight="1">
      <c r="A1023" s="744" t="s">
        <v>22379</v>
      </c>
      <c r="B1023" s="745" t="s">
        <v>22380</v>
      </c>
      <c r="C1023" s="744" t="s">
        <v>7614</v>
      </c>
      <c r="D1023" s="747">
        <v>7.25</v>
      </c>
    </row>
    <row r="1024" spans="1:4" ht="14.25" customHeight="1">
      <c r="A1024" s="744" t="s">
        <v>22381</v>
      </c>
      <c r="B1024" s="745" t="s">
        <v>22382</v>
      </c>
      <c r="C1024" s="744" t="s">
        <v>7614</v>
      </c>
      <c r="D1024" s="747">
        <v>7.52</v>
      </c>
    </row>
    <row r="1025" spans="1:4" ht="14.25" customHeight="1">
      <c r="A1025" s="744" t="s">
        <v>22383</v>
      </c>
      <c r="B1025" s="745" t="s">
        <v>22384</v>
      </c>
      <c r="C1025" s="744" t="s">
        <v>7614</v>
      </c>
      <c r="D1025" s="747">
        <v>6.86</v>
      </c>
    </row>
    <row r="1026" spans="1:4" ht="14.25" customHeight="1">
      <c r="A1026" s="744" t="s">
        <v>22385</v>
      </c>
      <c r="B1026" s="745" t="s">
        <v>22386</v>
      </c>
      <c r="C1026" s="744" t="s">
        <v>7614</v>
      </c>
      <c r="D1026" s="747">
        <v>8.2200000000000006</v>
      </c>
    </row>
    <row r="1027" spans="1:4" ht="14.25" customHeight="1">
      <c r="A1027" s="744" t="s">
        <v>22387</v>
      </c>
      <c r="B1027" s="745" t="s">
        <v>22388</v>
      </c>
      <c r="C1027" s="744" t="s">
        <v>7614</v>
      </c>
      <c r="D1027" s="747">
        <v>8.8699999999999992</v>
      </c>
    </row>
    <row r="1028" spans="1:4" ht="14.25" customHeight="1">
      <c r="A1028" s="744" t="s">
        <v>22389</v>
      </c>
      <c r="B1028" s="745" t="s">
        <v>22390</v>
      </c>
      <c r="C1028" s="744" t="s">
        <v>7614</v>
      </c>
      <c r="D1028" s="747">
        <v>10.46</v>
      </c>
    </row>
    <row r="1029" spans="1:4" ht="14.25" customHeight="1">
      <c r="A1029" s="744" t="s">
        <v>22391</v>
      </c>
      <c r="B1029" s="745" t="s">
        <v>22392</v>
      </c>
      <c r="C1029" s="744" t="s">
        <v>7614</v>
      </c>
      <c r="D1029" s="747">
        <v>14.06</v>
      </c>
    </row>
    <row r="1030" spans="1:4" ht="14.25" customHeight="1">
      <c r="A1030" s="744" t="s">
        <v>22393</v>
      </c>
      <c r="B1030" s="745" t="s">
        <v>22394</v>
      </c>
      <c r="C1030" s="744" t="s">
        <v>7614</v>
      </c>
      <c r="D1030" s="747">
        <v>17.89</v>
      </c>
    </row>
    <row r="1031" spans="1:4" ht="14.25" customHeight="1">
      <c r="A1031" s="744" t="s">
        <v>22395</v>
      </c>
      <c r="B1031" s="745" t="s">
        <v>22396</v>
      </c>
      <c r="C1031" s="744" t="s">
        <v>7614</v>
      </c>
      <c r="D1031" s="747">
        <v>11.31</v>
      </c>
    </row>
    <row r="1032" spans="1:4" ht="14.25" customHeight="1">
      <c r="A1032" s="744" t="s">
        <v>22397</v>
      </c>
      <c r="B1032" s="745" t="s">
        <v>22398</v>
      </c>
      <c r="C1032" s="744" t="s">
        <v>7614</v>
      </c>
      <c r="D1032" s="747">
        <v>4</v>
      </c>
    </row>
    <row r="1033" spans="1:4" ht="14.25" customHeight="1">
      <c r="A1033" s="744" t="s">
        <v>22399</v>
      </c>
      <c r="B1033" s="745" t="s">
        <v>22400</v>
      </c>
      <c r="C1033" s="744" t="s">
        <v>7614</v>
      </c>
      <c r="D1033" s="747">
        <v>5.75</v>
      </c>
    </row>
    <row r="1034" spans="1:4" ht="14.25" customHeight="1">
      <c r="A1034" s="744" t="s">
        <v>22401</v>
      </c>
      <c r="B1034" s="745" t="s">
        <v>22402</v>
      </c>
      <c r="C1034" s="744" t="s">
        <v>7614</v>
      </c>
      <c r="D1034" s="747">
        <v>4.8499999999999996</v>
      </c>
    </row>
    <row r="1035" spans="1:4" ht="14.25" customHeight="1">
      <c r="A1035" s="744" t="s">
        <v>22403</v>
      </c>
      <c r="B1035" s="745" t="s">
        <v>22404</v>
      </c>
      <c r="C1035" s="744" t="s">
        <v>7614</v>
      </c>
      <c r="D1035" s="747">
        <v>4.9000000000000004</v>
      </c>
    </row>
    <row r="1036" spans="1:4" ht="14.25" customHeight="1">
      <c r="A1036" s="744" t="s">
        <v>22405</v>
      </c>
      <c r="B1036" s="745" t="s">
        <v>22406</v>
      </c>
      <c r="C1036" s="744" t="s">
        <v>7614</v>
      </c>
      <c r="D1036" s="747">
        <v>5.2</v>
      </c>
    </row>
    <row r="1037" spans="1:4" ht="14.25" customHeight="1">
      <c r="A1037" s="744" t="s">
        <v>22407</v>
      </c>
      <c r="B1037" s="745" t="s">
        <v>22408</v>
      </c>
      <c r="C1037" s="744" t="s">
        <v>7614</v>
      </c>
      <c r="D1037" s="747">
        <v>4.54</v>
      </c>
    </row>
    <row r="1038" spans="1:4" ht="14.25" customHeight="1">
      <c r="A1038" s="744" t="s">
        <v>22409</v>
      </c>
      <c r="B1038" s="745" t="s">
        <v>22410</v>
      </c>
      <c r="C1038" s="744" t="s">
        <v>7614</v>
      </c>
      <c r="D1038" s="747">
        <v>5.87</v>
      </c>
    </row>
    <row r="1039" spans="1:4" ht="14.25" customHeight="1">
      <c r="A1039" s="744" t="s">
        <v>22411</v>
      </c>
      <c r="B1039" s="745" t="s">
        <v>22412</v>
      </c>
      <c r="C1039" s="744" t="s">
        <v>7614</v>
      </c>
      <c r="D1039" s="747">
        <v>8</v>
      </c>
    </row>
    <row r="1040" spans="1:4" ht="14.25" customHeight="1">
      <c r="A1040" s="744" t="s">
        <v>22413</v>
      </c>
      <c r="B1040" s="745" t="s">
        <v>22414</v>
      </c>
      <c r="C1040" s="744" t="s">
        <v>7614</v>
      </c>
      <c r="D1040" s="747">
        <v>9.6</v>
      </c>
    </row>
    <row r="1041" spans="1:4" ht="14.25" customHeight="1">
      <c r="A1041" s="744" t="s">
        <v>22415</v>
      </c>
      <c r="B1041" s="745" t="s">
        <v>22416</v>
      </c>
      <c r="C1041" s="744" t="s">
        <v>7614</v>
      </c>
      <c r="D1041" s="747">
        <v>13.2</v>
      </c>
    </row>
    <row r="1042" spans="1:4" ht="14.25" customHeight="1">
      <c r="A1042" s="744" t="s">
        <v>22417</v>
      </c>
      <c r="B1042" s="745" t="s">
        <v>22418</v>
      </c>
      <c r="C1042" s="744" t="s">
        <v>7614</v>
      </c>
      <c r="D1042" s="747">
        <v>16.989999999999998</v>
      </c>
    </row>
    <row r="1043" spans="1:4" ht="14.25" customHeight="1">
      <c r="A1043" s="744" t="s">
        <v>22419</v>
      </c>
      <c r="B1043" s="745" t="s">
        <v>22420</v>
      </c>
      <c r="C1043" s="744" t="s">
        <v>7614</v>
      </c>
      <c r="D1043" s="747">
        <v>6.43</v>
      </c>
    </row>
    <row r="1044" spans="1:4" ht="14.25" customHeight="1">
      <c r="A1044" s="744" t="s">
        <v>22421</v>
      </c>
      <c r="B1044" s="745" t="s">
        <v>22422</v>
      </c>
      <c r="C1044" s="744" t="s">
        <v>7614</v>
      </c>
      <c r="D1044" s="747">
        <v>6.11</v>
      </c>
    </row>
    <row r="1045" spans="1:4" ht="14.25" customHeight="1">
      <c r="A1045" s="744" t="s">
        <v>22423</v>
      </c>
      <c r="B1045" s="745" t="s">
        <v>22424</v>
      </c>
      <c r="C1045" s="744" t="s">
        <v>7614</v>
      </c>
      <c r="D1045" s="747">
        <v>7.76</v>
      </c>
    </row>
    <row r="1046" spans="1:4" ht="14.25" customHeight="1">
      <c r="A1046" s="744" t="s">
        <v>22425</v>
      </c>
      <c r="B1046" s="745" t="s">
        <v>22426</v>
      </c>
      <c r="C1046" s="744" t="s">
        <v>7614</v>
      </c>
      <c r="D1046" s="747">
        <v>6.87</v>
      </c>
    </row>
    <row r="1047" spans="1:4" ht="14.25" customHeight="1">
      <c r="A1047" s="744" t="s">
        <v>22427</v>
      </c>
      <c r="B1047" s="745" t="s">
        <v>22428</v>
      </c>
      <c r="C1047" s="744" t="s">
        <v>7614</v>
      </c>
      <c r="D1047" s="747">
        <v>6.95</v>
      </c>
    </row>
    <row r="1048" spans="1:4" ht="14.25" customHeight="1">
      <c r="A1048" s="744" t="s">
        <v>22429</v>
      </c>
      <c r="B1048" s="745" t="s">
        <v>22430</v>
      </c>
      <c r="C1048" s="744" t="s">
        <v>7614</v>
      </c>
      <c r="D1048" s="747">
        <v>7.25</v>
      </c>
    </row>
    <row r="1049" spans="1:4" ht="14.25" customHeight="1">
      <c r="A1049" s="744" t="s">
        <v>22431</v>
      </c>
      <c r="B1049" s="745" t="s">
        <v>22432</v>
      </c>
      <c r="C1049" s="744" t="s">
        <v>7614</v>
      </c>
      <c r="D1049" s="747">
        <v>6.64</v>
      </c>
    </row>
    <row r="1050" spans="1:4" ht="14.25" customHeight="1">
      <c r="A1050" s="744" t="s">
        <v>22433</v>
      </c>
      <c r="B1050" s="745" t="s">
        <v>22434</v>
      </c>
      <c r="C1050" s="744" t="s">
        <v>7614</v>
      </c>
      <c r="D1050" s="747">
        <v>7.92</v>
      </c>
    </row>
    <row r="1051" spans="1:4" ht="14.25" customHeight="1">
      <c r="A1051" s="744" t="s">
        <v>22435</v>
      </c>
      <c r="B1051" s="745" t="s">
        <v>22436</v>
      </c>
      <c r="C1051" s="744" t="s">
        <v>7614</v>
      </c>
      <c r="D1051" s="747">
        <v>10.92</v>
      </c>
    </row>
    <row r="1052" spans="1:4" ht="14.25" customHeight="1">
      <c r="A1052" s="744" t="s">
        <v>22437</v>
      </c>
      <c r="B1052" s="745" t="s">
        <v>22438</v>
      </c>
      <c r="C1052" s="744" t="s">
        <v>7614</v>
      </c>
      <c r="D1052" s="747">
        <v>12.53</v>
      </c>
    </row>
    <row r="1053" spans="1:4" ht="14.25" customHeight="1">
      <c r="A1053" s="744" t="s">
        <v>22439</v>
      </c>
      <c r="B1053" s="745" t="s">
        <v>22440</v>
      </c>
      <c r="C1053" s="744" t="s">
        <v>7614</v>
      </c>
      <c r="D1053" s="747">
        <v>16.12</v>
      </c>
    </row>
    <row r="1054" spans="1:4" ht="14.25" customHeight="1">
      <c r="A1054" s="744" t="s">
        <v>22441</v>
      </c>
      <c r="B1054" s="745" t="s">
        <v>22442</v>
      </c>
      <c r="C1054" s="744" t="s">
        <v>7614</v>
      </c>
      <c r="D1054" s="747">
        <v>19.920000000000002</v>
      </c>
    </row>
    <row r="1055" spans="1:4" ht="14.25" customHeight="1">
      <c r="A1055" s="744" t="s">
        <v>22443</v>
      </c>
      <c r="B1055" s="745" t="s">
        <v>22444</v>
      </c>
      <c r="C1055" s="744" t="s">
        <v>7614</v>
      </c>
      <c r="D1055" s="747">
        <v>1.67</v>
      </c>
    </row>
    <row r="1056" spans="1:4" ht="14.25" customHeight="1">
      <c r="A1056" s="744" t="s">
        <v>22445</v>
      </c>
      <c r="B1056" s="745" t="s">
        <v>22446</v>
      </c>
      <c r="C1056" s="746"/>
      <c r="D1056" s="746"/>
    </row>
    <row r="1057" spans="1:4" ht="14.25" customHeight="1">
      <c r="A1057" s="744" t="s">
        <v>22447</v>
      </c>
      <c r="B1057" s="745" t="s">
        <v>22448</v>
      </c>
      <c r="C1057" s="744" t="s">
        <v>7614</v>
      </c>
      <c r="D1057" s="747">
        <v>6.69</v>
      </c>
    </row>
    <row r="1058" spans="1:4" ht="14.25" customHeight="1">
      <c r="A1058" s="744" t="s">
        <v>22449</v>
      </c>
      <c r="B1058" s="745" t="s">
        <v>22450</v>
      </c>
      <c r="C1058" s="744" t="s">
        <v>7614</v>
      </c>
      <c r="D1058" s="747">
        <v>9.5</v>
      </c>
    </row>
    <row r="1059" spans="1:4" ht="14.25" customHeight="1">
      <c r="A1059" s="744" t="s">
        <v>22451</v>
      </c>
      <c r="B1059" s="745" t="s">
        <v>22452</v>
      </c>
      <c r="C1059" s="744" t="s">
        <v>7614</v>
      </c>
      <c r="D1059" s="747">
        <v>14.27</v>
      </c>
    </row>
    <row r="1060" spans="1:4" ht="14.25" customHeight="1">
      <c r="A1060" s="744" t="s">
        <v>22453</v>
      </c>
      <c r="B1060" s="1083" t="s">
        <v>22454</v>
      </c>
      <c r="C1060" s="744" t="s">
        <v>7614</v>
      </c>
      <c r="D1060" s="747">
        <v>23.57</v>
      </c>
    </row>
    <row r="1061" spans="1:4">
      <c r="B1061" s="1083"/>
    </row>
    <row r="1062" spans="1:4" ht="14.25" customHeight="1">
      <c r="A1062" s="744" t="s">
        <v>22455</v>
      </c>
      <c r="B1062" s="1083" t="s">
        <v>22456</v>
      </c>
      <c r="C1062" s="744" t="s">
        <v>7614</v>
      </c>
      <c r="D1062" s="747">
        <v>40.729999999999997</v>
      </c>
    </row>
    <row r="1063" spans="1:4">
      <c r="B1063" s="1083"/>
    </row>
    <row r="1064" spans="1:4" ht="14.25" customHeight="1">
      <c r="A1064" s="744" t="s">
        <v>22457</v>
      </c>
      <c r="B1064" s="1083" t="s">
        <v>22458</v>
      </c>
      <c r="C1064" s="744" t="s">
        <v>7614</v>
      </c>
      <c r="D1064" s="747">
        <v>57.5</v>
      </c>
    </row>
    <row r="1065" spans="1:4">
      <c r="B1065" s="1083"/>
    </row>
    <row r="1066" spans="1:4" ht="14.25" customHeight="1">
      <c r="A1066" s="744" t="s">
        <v>22459</v>
      </c>
      <c r="B1066" s="1083" t="s">
        <v>22460</v>
      </c>
      <c r="C1066" s="744" t="s">
        <v>7614</v>
      </c>
      <c r="D1066" s="747">
        <v>67.14</v>
      </c>
    </row>
    <row r="1067" spans="1:4">
      <c r="B1067" s="1083"/>
    </row>
    <row r="1068" spans="1:4" ht="14.25" customHeight="1">
      <c r="A1068" s="744" t="s">
        <v>22461</v>
      </c>
      <c r="B1068" s="745" t="s">
        <v>22462</v>
      </c>
      <c r="C1068" s="746"/>
      <c r="D1068" s="746"/>
    </row>
    <row r="1069" spans="1:4" ht="14.25" customHeight="1">
      <c r="A1069" s="744" t="s">
        <v>22463</v>
      </c>
      <c r="B1069" s="745" t="s">
        <v>22464</v>
      </c>
      <c r="C1069" s="744" t="s">
        <v>7614</v>
      </c>
      <c r="D1069" s="747">
        <v>7.03</v>
      </c>
    </row>
    <row r="1070" spans="1:4" ht="14.25" customHeight="1">
      <c r="A1070" s="744" t="s">
        <v>22465</v>
      </c>
      <c r="B1070" s="745" t="s">
        <v>22466</v>
      </c>
      <c r="C1070" s="744" t="s">
        <v>7614</v>
      </c>
      <c r="D1070" s="747">
        <v>10.69</v>
      </c>
    </row>
    <row r="1071" spans="1:4" ht="14.25" customHeight="1">
      <c r="A1071" s="744" t="s">
        <v>22467</v>
      </c>
      <c r="B1071" s="745" t="s">
        <v>22468</v>
      </c>
      <c r="C1071" s="744" t="s">
        <v>7614</v>
      </c>
      <c r="D1071" s="747">
        <v>14.1</v>
      </c>
    </row>
    <row r="1072" spans="1:4" ht="14.25" customHeight="1">
      <c r="A1072" s="744" t="s">
        <v>22469</v>
      </c>
      <c r="B1072" s="745" t="s">
        <v>22470</v>
      </c>
      <c r="C1072" s="744" t="s">
        <v>7614</v>
      </c>
      <c r="D1072" s="747">
        <v>17.62</v>
      </c>
    </row>
    <row r="1073" spans="1:4" ht="14.25" customHeight="1">
      <c r="A1073" s="744" t="s">
        <v>9245</v>
      </c>
      <c r="B1073" s="745" t="s">
        <v>9246</v>
      </c>
      <c r="C1073" s="746"/>
      <c r="D1073" s="746"/>
    </row>
    <row r="1074" spans="1:4" ht="14.25" customHeight="1">
      <c r="A1074" s="744" t="s">
        <v>22471</v>
      </c>
      <c r="B1074" s="745" t="s">
        <v>22472</v>
      </c>
      <c r="C1074" s="744" t="s">
        <v>7614</v>
      </c>
      <c r="D1074" s="747">
        <v>51.24</v>
      </c>
    </row>
    <row r="1075" spans="1:4" ht="14.25" customHeight="1">
      <c r="A1075" s="744" t="s">
        <v>22473</v>
      </c>
      <c r="B1075" s="745" t="s">
        <v>22474</v>
      </c>
      <c r="C1075" s="744" t="s">
        <v>7614</v>
      </c>
      <c r="D1075" s="747">
        <v>78.2</v>
      </c>
    </row>
    <row r="1076" spans="1:4" ht="14.25" customHeight="1">
      <c r="A1076" s="744" t="s">
        <v>22475</v>
      </c>
      <c r="B1076" s="745" t="s">
        <v>22476</v>
      </c>
      <c r="C1076" s="744" t="s">
        <v>7614</v>
      </c>
      <c r="D1076" s="747">
        <v>160.97999999999999</v>
      </c>
    </row>
    <row r="1077" spans="1:4" ht="14.25" customHeight="1">
      <c r="A1077" s="744" t="s">
        <v>22477</v>
      </c>
      <c r="B1077" s="745" t="s">
        <v>22478</v>
      </c>
      <c r="C1077" s="744" t="s">
        <v>7572</v>
      </c>
      <c r="D1077" s="747">
        <v>33.85</v>
      </c>
    </row>
    <row r="1078" spans="1:4" ht="14.25" customHeight="1">
      <c r="A1078" s="744" t="s">
        <v>22479</v>
      </c>
      <c r="B1078" s="745" t="s">
        <v>22480</v>
      </c>
      <c r="C1078" s="744" t="s">
        <v>7572</v>
      </c>
      <c r="D1078" s="747">
        <v>40.130000000000003</v>
      </c>
    </row>
    <row r="1079" spans="1:4" ht="14.25" customHeight="1">
      <c r="A1079" s="744" t="s">
        <v>22481</v>
      </c>
      <c r="B1079" s="745" t="s">
        <v>22482</v>
      </c>
      <c r="C1079" s="744" t="s">
        <v>7572</v>
      </c>
      <c r="D1079" s="747">
        <v>54.05</v>
      </c>
    </row>
    <row r="1080" spans="1:4" ht="14.25" customHeight="1">
      <c r="A1080" s="744" t="s">
        <v>22483</v>
      </c>
      <c r="B1080" s="745" t="s">
        <v>22484</v>
      </c>
      <c r="C1080" s="744" t="s">
        <v>7614</v>
      </c>
      <c r="D1080" s="747">
        <v>14.59</v>
      </c>
    </row>
    <row r="1081" spans="1:4" ht="14.25" customHeight="1">
      <c r="A1081" s="744" t="s">
        <v>22485</v>
      </c>
      <c r="B1081" s="745" t="s">
        <v>22486</v>
      </c>
      <c r="C1081" s="744" t="s">
        <v>7572</v>
      </c>
      <c r="D1081" s="747">
        <v>66.5</v>
      </c>
    </row>
    <row r="1082" spans="1:4" ht="14.25" customHeight="1">
      <c r="A1082" s="744" t="s">
        <v>22487</v>
      </c>
      <c r="B1082" s="745" t="s">
        <v>22488</v>
      </c>
      <c r="C1082" s="744" t="s">
        <v>7572</v>
      </c>
      <c r="D1082" s="747">
        <v>97.34</v>
      </c>
    </row>
    <row r="1083" spans="1:4" ht="14.25" customHeight="1">
      <c r="A1083" s="744" t="s">
        <v>22489</v>
      </c>
      <c r="B1083" s="745" t="s">
        <v>22490</v>
      </c>
      <c r="C1083" s="744" t="s">
        <v>7572</v>
      </c>
      <c r="D1083" s="747">
        <v>183.12</v>
      </c>
    </row>
    <row r="1084" spans="1:4" ht="14.25" customHeight="1">
      <c r="A1084" s="744" t="s">
        <v>22491</v>
      </c>
      <c r="B1084" s="745" t="s">
        <v>22492</v>
      </c>
      <c r="C1084" s="744" t="s">
        <v>7572</v>
      </c>
      <c r="D1084" s="747">
        <v>77.52</v>
      </c>
    </row>
    <row r="1085" spans="1:4" ht="14.25" customHeight="1">
      <c r="A1085" s="744" t="s">
        <v>22493</v>
      </c>
      <c r="B1085" s="745" t="s">
        <v>22494</v>
      </c>
      <c r="C1085" s="744" t="s">
        <v>7572</v>
      </c>
      <c r="D1085" s="747">
        <v>132.04</v>
      </c>
    </row>
    <row r="1086" spans="1:4" ht="14.25" customHeight="1">
      <c r="A1086" s="744" t="s">
        <v>22495</v>
      </c>
      <c r="B1086" s="745" t="s">
        <v>22496</v>
      </c>
      <c r="C1086" s="744" t="s">
        <v>7572</v>
      </c>
      <c r="D1086" s="747">
        <v>228.63</v>
      </c>
    </row>
    <row r="1087" spans="1:4" ht="14.25" customHeight="1">
      <c r="A1087" s="744" t="s">
        <v>9247</v>
      </c>
      <c r="B1087" s="745" t="s">
        <v>9248</v>
      </c>
      <c r="C1087" s="746"/>
      <c r="D1087" s="746"/>
    </row>
    <row r="1088" spans="1:4" ht="14.25" customHeight="1">
      <c r="A1088" s="744" t="s">
        <v>9249</v>
      </c>
      <c r="B1088" s="745" t="s">
        <v>22497</v>
      </c>
      <c r="C1088" s="744" t="s">
        <v>7572</v>
      </c>
      <c r="D1088" s="747">
        <v>60.06</v>
      </c>
    </row>
    <row r="1089" spans="1:4" ht="14.25" customHeight="1">
      <c r="A1089" s="744" t="s">
        <v>9250</v>
      </c>
      <c r="B1089" s="745" t="s">
        <v>22498</v>
      </c>
      <c r="C1089" s="744" t="s">
        <v>7572</v>
      </c>
      <c r="D1089" s="747">
        <v>99.58</v>
      </c>
    </row>
    <row r="1090" spans="1:4" ht="14.25" customHeight="1">
      <c r="A1090" s="744" t="s">
        <v>9251</v>
      </c>
      <c r="B1090" s="745" t="s">
        <v>22499</v>
      </c>
      <c r="C1090" s="744" t="s">
        <v>7572</v>
      </c>
      <c r="D1090" s="747">
        <v>111.83</v>
      </c>
    </row>
    <row r="1091" spans="1:4" ht="14.25" customHeight="1">
      <c r="A1091" s="744" t="s">
        <v>9252</v>
      </c>
      <c r="B1091" s="745" t="s">
        <v>22500</v>
      </c>
      <c r="C1091" s="744" t="s">
        <v>7572</v>
      </c>
      <c r="D1091" s="747">
        <v>236.48</v>
      </c>
    </row>
    <row r="1092" spans="1:4" ht="14.25" customHeight="1">
      <c r="A1092" s="744" t="s">
        <v>9255</v>
      </c>
      <c r="B1092" s="1083" t="s">
        <v>22501</v>
      </c>
      <c r="C1092" s="744" t="s">
        <v>7572</v>
      </c>
      <c r="D1092" s="747">
        <v>206.06</v>
      </c>
    </row>
    <row r="1093" spans="1:4">
      <c r="B1093" s="1083"/>
    </row>
    <row r="1094" spans="1:4" ht="14.25" customHeight="1">
      <c r="A1094" s="744" t="s">
        <v>9256</v>
      </c>
      <c r="B1094" s="1083" t="s">
        <v>22502</v>
      </c>
      <c r="C1094" s="744" t="s">
        <v>7572</v>
      </c>
      <c r="D1094" s="747">
        <v>654.77</v>
      </c>
    </row>
    <row r="1095" spans="1:4">
      <c r="B1095" s="1083"/>
    </row>
    <row r="1096" spans="1:4" ht="14.25" customHeight="1">
      <c r="A1096" s="744" t="s">
        <v>9257</v>
      </c>
      <c r="B1096" s="1083" t="s">
        <v>22503</v>
      </c>
      <c r="C1096" s="744" t="s">
        <v>7572</v>
      </c>
      <c r="D1096" s="747">
        <v>1469.77</v>
      </c>
    </row>
    <row r="1097" spans="1:4">
      <c r="B1097" s="1083"/>
    </row>
    <row r="1098" spans="1:4" ht="14.25" customHeight="1">
      <c r="A1098" s="744" t="s">
        <v>22504</v>
      </c>
      <c r="B1098" s="1083" t="s">
        <v>22505</v>
      </c>
      <c r="C1098" s="744" t="s">
        <v>7572</v>
      </c>
      <c r="D1098" s="747">
        <v>64.239999999999995</v>
      </c>
    </row>
    <row r="1099" spans="1:4">
      <c r="B1099" s="1083"/>
    </row>
    <row r="1100" spans="1:4" ht="14.25" customHeight="1">
      <c r="A1100" s="744" t="s">
        <v>22506</v>
      </c>
      <c r="B1100" s="745" t="s">
        <v>22507</v>
      </c>
      <c r="C1100" s="744" t="s">
        <v>7572</v>
      </c>
      <c r="D1100" s="747">
        <v>7.92</v>
      </c>
    </row>
    <row r="1101" spans="1:4" ht="14.25" customHeight="1">
      <c r="A1101" s="744" t="s">
        <v>22508</v>
      </c>
      <c r="B1101" s="745" t="s">
        <v>22509</v>
      </c>
      <c r="C1101" s="744" t="s">
        <v>7572</v>
      </c>
      <c r="D1101" s="747">
        <v>7.64</v>
      </c>
    </row>
    <row r="1102" spans="1:4" ht="14.25" customHeight="1">
      <c r="A1102" s="744" t="s">
        <v>22510</v>
      </c>
      <c r="B1102" s="745" t="s">
        <v>22511</v>
      </c>
      <c r="C1102" s="744" t="s">
        <v>7572</v>
      </c>
      <c r="D1102" s="747">
        <v>10</v>
      </c>
    </row>
    <row r="1103" spans="1:4" ht="14.25" customHeight="1">
      <c r="A1103" s="744" t="s">
        <v>22512</v>
      </c>
      <c r="B1103" s="745" t="s">
        <v>22513</v>
      </c>
      <c r="C1103" s="744" t="s">
        <v>7572</v>
      </c>
      <c r="D1103" s="747">
        <v>9.16</v>
      </c>
    </row>
    <row r="1104" spans="1:4" ht="14.25" customHeight="1">
      <c r="A1104" s="744" t="s">
        <v>22514</v>
      </c>
      <c r="B1104" s="745" t="s">
        <v>22515</v>
      </c>
      <c r="C1104" s="744" t="s">
        <v>7572</v>
      </c>
      <c r="D1104" s="747">
        <v>11.13</v>
      </c>
    </row>
    <row r="1105" spans="1:4" ht="14.25" customHeight="1">
      <c r="A1105" s="744" t="s">
        <v>22516</v>
      </c>
      <c r="B1105" s="745" t="s">
        <v>22517</v>
      </c>
      <c r="C1105" s="744" t="s">
        <v>7572</v>
      </c>
      <c r="D1105" s="747">
        <v>12.09</v>
      </c>
    </row>
    <row r="1106" spans="1:4" ht="14.25" customHeight="1">
      <c r="A1106" s="744" t="s">
        <v>22518</v>
      </c>
      <c r="B1106" s="745" t="s">
        <v>22519</v>
      </c>
      <c r="C1106" s="744" t="s">
        <v>7572</v>
      </c>
      <c r="D1106" s="747">
        <v>20.82</v>
      </c>
    </row>
    <row r="1107" spans="1:4" ht="14.25" customHeight="1">
      <c r="A1107" s="744" t="s">
        <v>22520</v>
      </c>
      <c r="B1107" s="745" t="s">
        <v>22521</v>
      </c>
      <c r="C1107" s="744" t="s">
        <v>7572</v>
      </c>
      <c r="D1107" s="747">
        <v>30.12</v>
      </c>
    </row>
    <row r="1108" spans="1:4" ht="14.25" customHeight="1">
      <c r="A1108" s="744" t="s">
        <v>22522</v>
      </c>
      <c r="B1108" s="745" t="s">
        <v>22523</v>
      </c>
      <c r="C1108" s="744" t="s">
        <v>7572</v>
      </c>
      <c r="D1108" s="747">
        <v>54.81</v>
      </c>
    </row>
    <row r="1109" spans="1:4" ht="14.25" customHeight="1">
      <c r="A1109" s="744" t="s">
        <v>22524</v>
      </c>
      <c r="B1109" s="745" t="s">
        <v>22525</v>
      </c>
      <c r="C1109" s="744" t="s">
        <v>7572</v>
      </c>
      <c r="D1109" s="747">
        <v>19.41</v>
      </c>
    </row>
    <row r="1110" spans="1:4" ht="14.25" customHeight="1">
      <c r="A1110" s="744" t="s">
        <v>22526</v>
      </c>
      <c r="B1110" s="745" t="s">
        <v>22527</v>
      </c>
      <c r="C1110" s="744" t="s">
        <v>7572</v>
      </c>
      <c r="D1110" s="747">
        <v>21.18</v>
      </c>
    </row>
    <row r="1111" spans="1:4" ht="14.25" customHeight="1">
      <c r="A1111" s="744" t="s">
        <v>22528</v>
      </c>
      <c r="B1111" s="745" t="s">
        <v>22529</v>
      </c>
      <c r="C1111" s="744" t="s">
        <v>7572</v>
      </c>
      <c r="D1111" s="747">
        <v>21.79</v>
      </c>
    </row>
    <row r="1112" spans="1:4" ht="14.25" customHeight="1">
      <c r="A1112" s="744" t="s">
        <v>9258</v>
      </c>
      <c r="B1112" s="745" t="s">
        <v>9259</v>
      </c>
      <c r="C1112" s="746"/>
      <c r="D1112" s="746"/>
    </row>
    <row r="1113" spans="1:4" ht="14.25" customHeight="1">
      <c r="A1113" s="744" t="s">
        <v>9260</v>
      </c>
      <c r="B1113" s="745" t="s">
        <v>9261</v>
      </c>
      <c r="C1113" s="744" t="s">
        <v>7572</v>
      </c>
      <c r="D1113" s="747">
        <v>106.14</v>
      </c>
    </row>
    <row r="1114" spans="1:4" ht="14.25" customHeight="1">
      <c r="A1114" s="744" t="s">
        <v>9262</v>
      </c>
      <c r="B1114" s="745" t="s">
        <v>9263</v>
      </c>
      <c r="C1114" s="744" t="s">
        <v>7572</v>
      </c>
      <c r="D1114" s="747">
        <v>161.02000000000001</v>
      </c>
    </row>
    <row r="1115" spans="1:4" ht="14.25" customHeight="1">
      <c r="A1115" s="744" t="s">
        <v>9264</v>
      </c>
      <c r="B1115" s="745" t="s">
        <v>9265</v>
      </c>
      <c r="C1115" s="744" t="s">
        <v>7572</v>
      </c>
      <c r="D1115" s="747">
        <v>559.11</v>
      </c>
    </row>
    <row r="1116" spans="1:4" ht="14.25" customHeight="1">
      <c r="A1116" s="744" t="s">
        <v>9266</v>
      </c>
      <c r="B1116" s="745" t="s">
        <v>9267</v>
      </c>
      <c r="C1116" s="746"/>
      <c r="D1116" s="746"/>
    </row>
    <row r="1117" spans="1:4" ht="14.25" customHeight="1">
      <c r="A1117" s="744" t="s">
        <v>9268</v>
      </c>
      <c r="B1117" s="745" t="s">
        <v>9269</v>
      </c>
      <c r="C1117" s="744" t="s">
        <v>7572</v>
      </c>
      <c r="D1117" s="747">
        <v>38.61</v>
      </c>
    </row>
    <row r="1118" spans="1:4" ht="14.25" customHeight="1">
      <c r="A1118" s="744" t="s">
        <v>9270</v>
      </c>
      <c r="B1118" s="745" t="s">
        <v>9271</v>
      </c>
      <c r="C1118" s="744" t="s">
        <v>7572</v>
      </c>
      <c r="D1118" s="747">
        <v>52.94</v>
      </c>
    </row>
    <row r="1119" spans="1:4" ht="14.25" customHeight="1">
      <c r="A1119" s="744" t="s">
        <v>9272</v>
      </c>
      <c r="B1119" s="745" t="s">
        <v>9273</v>
      </c>
      <c r="C1119" s="744" t="s">
        <v>7572</v>
      </c>
      <c r="D1119" s="747">
        <v>103.92</v>
      </c>
    </row>
    <row r="1120" spans="1:4" ht="14.25" customHeight="1">
      <c r="A1120" s="744" t="s">
        <v>9274</v>
      </c>
      <c r="B1120" s="745" t="s">
        <v>9275</v>
      </c>
      <c r="C1120" s="744" t="s">
        <v>7572</v>
      </c>
      <c r="D1120" s="747">
        <v>121.97</v>
      </c>
    </row>
    <row r="1121" spans="1:4" ht="14.25" customHeight="1">
      <c r="A1121" s="744" t="s">
        <v>9276</v>
      </c>
      <c r="B1121" s="745" t="s">
        <v>9277</v>
      </c>
      <c r="C1121" s="744" t="s">
        <v>7572</v>
      </c>
      <c r="D1121" s="747">
        <v>107.21</v>
      </c>
    </row>
    <row r="1122" spans="1:4" ht="14.25" customHeight="1">
      <c r="A1122" s="744" t="s">
        <v>9278</v>
      </c>
      <c r="B1122" s="745" t="s">
        <v>9279</v>
      </c>
      <c r="C1122" s="744" t="s">
        <v>7572</v>
      </c>
      <c r="D1122" s="747">
        <v>132.43</v>
      </c>
    </row>
    <row r="1123" spans="1:4" ht="14.25" customHeight="1">
      <c r="A1123" s="744" t="s">
        <v>9280</v>
      </c>
      <c r="B1123" s="745" t="s">
        <v>9281</v>
      </c>
      <c r="C1123" s="744" t="s">
        <v>7572</v>
      </c>
      <c r="D1123" s="747">
        <v>146.54</v>
      </c>
    </row>
    <row r="1124" spans="1:4" ht="14.25" customHeight="1">
      <c r="A1124" s="744" t="s">
        <v>9282</v>
      </c>
      <c r="B1124" s="745" t="s">
        <v>9283</v>
      </c>
      <c r="C1124" s="744" t="s">
        <v>7572</v>
      </c>
      <c r="D1124" s="747">
        <v>154.03</v>
      </c>
    </row>
    <row r="1125" spans="1:4" ht="14.25" customHeight="1">
      <c r="A1125" s="744" t="s">
        <v>9284</v>
      </c>
      <c r="B1125" s="745" t="s">
        <v>9285</v>
      </c>
      <c r="C1125" s="744" t="s">
        <v>7572</v>
      </c>
      <c r="D1125" s="747">
        <v>419.65</v>
      </c>
    </row>
    <row r="1126" spans="1:4" ht="14.25" customHeight="1">
      <c r="A1126" s="744" t="s">
        <v>9286</v>
      </c>
      <c r="B1126" s="745" t="s">
        <v>9287</v>
      </c>
      <c r="C1126" s="744" t="s">
        <v>7572</v>
      </c>
      <c r="D1126" s="747">
        <v>426.06</v>
      </c>
    </row>
    <row r="1127" spans="1:4" ht="14.25" customHeight="1">
      <c r="A1127" s="744" t="s">
        <v>9288</v>
      </c>
      <c r="B1127" s="745" t="s">
        <v>9289</v>
      </c>
      <c r="C1127" s="744" t="s">
        <v>7572</v>
      </c>
      <c r="D1127" s="747">
        <v>426.06</v>
      </c>
    </row>
    <row r="1128" spans="1:4" ht="14.25" customHeight="1">
      <c r="A1128" s="744" t="s">
        <v>9290</v>
      </c>
      <c r="B1128" s="745" t="s">
        <v>9291</v>
      </c>
      <c r="C1128" s="744" t="s">
        <v>7572</v>
      </c>
      <c r="D1128" s="747">
        <v>432.39</v>
      </c>
    </row>
    <row r="1129" spans="1:4" ht="14.25" customHeight="1">
      <c r="A1129" s="744" t="s">
        <v>9292</v>
      </c>
      <c r="B1129" s="745" t="s">
        <v>9293</v>
      </c>
      <c r="C1129" s="746"/>
      <c r="D1129" s="746"/>
    </row>
    <row r="1130" spans="1:4" ht="14.25" customHeight="1">
      <c r="A1130" s="744" t="s">
        <v>9294</v>
      </c>
      <c r="B1130" s="745" t="s">
        <v>9295</v>
      </c>
      <c r="C1130" s="744" t="s">
        <v>7572</v>
      </c>
      <c r="D1130" s="747">
        <v>17.97</v>
      </c>
    </row>
    <row r="1131" spans="1:4" ht="14.25" customHeight="1">
      <c r="A1131" s="744" t="s">
        <v>9296</v>
      </c>
      <c r="B1131" s="745" t="s">
        <v>9297</v>
      </c>
      <c r="C1131" s="744" t="s">
        <v>7572</v>
      </c>
      <c r="D1131" s="747">
        <v>17.97</v>
      </c>
    </row>
    <row r="1132" spans="1:4" ht="14.25" customHeight="1">
      <c r="A1132" s="744" t="s">
        <v>9298</v>
      </c>
      <c r="B1132" s="745" t="s">
        <v>9299</v>
      </c>
      <c r="C1132" s="744" t="s">
        <v>7572</v>
      </c>
      <c r="D1132" s="747">
        <v>17.97</v>
      </c>
    </row>
    <row r="1133" spans="1:4" ht="14.25" customHeight="1">
      <c r="A1133" s="744" t="s">
        <v>9300</v>
      </c>
      <c r="B1133" s="745" t="s">
        <v>9301</v>
      </c>
      <c r="C1133" s="744" t="s">
        <v>7572</v>
      </c>
      <c r="D1133" s="747">
        <v>18.52</v>
      </c>
    </row>
    <row r="1134" spans="1:4" ht="14.25" customHeight="1">
      <c r="A1134" s="744" t="s">
        <v>9302</v>
      </c>
      <c r="B1134" s="745" t="s">
        <v>9303</v>
      </c>
      <c r="C1134" s="744" t="s">
        <v>7572</v>
      </c>
      <c r="D1134" s="747">
        <v>20.94</v>
      </c>
    </row>
    <row r="1135" spans="1:4" ht="14.25" customHeight="1">
      <c r="A1135" s="744" t="s">
        <v>9304</v>
      </c>
      <c r="B1135" s="745" t="s">
        <v>9305</v>
      </c>
      <c r="C1135" s="744" t="s">
        <v>7572</v>
      </c>
      <c r="D1135" s="747">
        <v>22</v>
      </c>
    </row>
    <row r="1136" spans="1:4" ht="14.25" customHeight="1">
      <c r="A1136" s="744" t="s">
        <v>9306</v>
      </c>
      <c r="B1136" s="745" t="s">
        <v>9307</v>
      </c>
      <c r="C1136" s="744" t="s">
        <v>7572</v>
      </c>
      <c r="D1136" s="747">
        <v>22</v>
      </c>
    </row>
    <row r="1137" spans="1:4" ht="14.25" customHeight="1">
      <c r="A1137" s="744" t="s">
        <v>9308</v>
      </c>
      <c r="B1137" s="745" t="s">
        <v>9309</v>
      </c>
      <c r="C1137" s="744" t="s">
        <v>7572</v>
      </c>
      <c r="D1137" s="747">
        <v>26.31</v>
      </c>
    </row>
    <row r="1138" spans="1:4">
      <c r="A1138" s="744" t="s">
        <v>9310</v>
      </c>
      <c r="B1138" s="745" t="s">
        <v>9311</v>
      </c>
      <c r="C1138" s="744" t="s">
        <v>7572</v>
      </c>
      <c r="D1138" s="747">
        <v>58.57</v>
      </c>
    </row>
    <row r="1139" spans="1:4">
      <c r="A1139" s="744" t="s">
        <v>9312</v>
      </c>
      <c r="B1139" s="745" t="s">
        <v>9313</v>
      </c>
      <c r="C1139" s="744" t="s">
        <v>7572</v>
      </c>
      <c r="D1139" s="747">
        <v>62.28</v>
      </c>
    </row>
    <row r="1140" spans="1:4">
      <c r="A1140" s="744" t="s">
        <v>9314</v>
      </c>
      <c r="B1140" s="745" t="s">
        <v>9315</v>
      </c>
      <c r="C1140" s="744" t="s">
        <v>7572</v>
      </c>
      <c r="D1140" s="747">
        <v>62.28</v>
      </c>
    </row>
    <row r="1141" spans="1:4">
      <c r="A1141" s="744" t="s">
        <v>9316</v>
      </c>
      <c r="B1141" s="745" t="s">
        <v>9317</v>
      </c>
      <c r="C1141" s="744" t="s">
        <v>7572</v>
      </c>
      <c r="D1141" s="747">
        <v>62.28</v>
      </c>
    </row>
    <row r="1142" spans="1:4">
      <c r="A1142" s="744" t="s">
        <v>9318</v>
      </c>
      <c r="B1142" s="745" t="s">
        <v>9319</v>
      </c>
      <c r="C1142" s="744" t="s">
        <v>7572</v>
      </c>
      <c r="D1142" s="747">
        <v>62.28</v>
      </c>
    </row>
    <row r="1143" spans="1:4">
      <c r="A1143" s="744" t="s">
        <v>9320</v>
      </c>
      <c r="B1143" s="745" t="s">
        <v>9321</v>
      </c>
      <c r="C1143" s="744" t="s">
        <v>7572</v>
      </c>
      <c r="D1143" s="747">
        <v>62.28</v>
      </c>
    </row>
    <row r="1144" spans="1:4">
      <c r="A1144" s="744" t="s">
        <v>9322</v>
      </c>
      <c r="B1144" s="745" t="s">
        <v>9323</v>
      </c>
      <c r="C1144" s="744" t="s">
        <v>7572</v>
      </c>
      <c r="D1144" s="747">
        <v>67.75</v>
      </c>
    </row>
    <row r="1145" spans="1:4">
      <c r="A1145" s="744" t="s">
        <v>9324</v>
      </c>
      <c r="B1145" s="745" t="s">
        <v>9325</v>
      </c>
      <c r="C1145" s="744" t="s">
        <v>7572</v>
      </c>
      <c r="D1145" s="747">
        <v>77.599999999999994</v>
      </c>
    </row>
    <row r="1146" spans="1:4">
      <c r="A1146" s="744" t="s">
        <v>9326</v>
      </c>
      <c r="B1146" s="745" t="s">
        <v>9327</v>
      </c>
      <c r="C1146" s="744" t="s">
        <v>7572</v>
      </c>
      <c r="D1146" s="747">
        <v>94.6</v>
      </c>
    </row>
    <row r="1147" spans="1:4">
      <c r="A1147" s="744" t="s">
        <v>9328</v>
      </c>
      <c r="B1147" s="745" t="s">
        <v>9329</v>
      </c>
      <c r="C1147" s="744" t="s">
        <v>7572</v>
      </c>
      <c r="D1147" s="747">
        <v>84.46</v>
      </c>
    </row>
    <row r="1148" spans="1:4">
      <c r="A1148" s="744" t="s">
        <v>9330</v>
      </c>
      <c r="B1148" s="745" t="s">
        <v>9331</v>
      </c>
      <c r="C1148" s="744" t="s">
        <v>7572</v>
      </c>
      <c r="D1148" s="747">
        <v>97.71</v>
      </c>
    </row>
    <row r="1149" spans="1:4">
      <c r="A1149" s="744" t="s">
        <v>9332</v>
      </c>
      <c r="B1149" s="745" t="s">
        <v>9333</v>
      </c>
      <c r="C1149" s="744" t="s">
        <v>7572</v>
      </c>
      <c r="D1149" s="747">
        <v>97.71</v>
      </c>
    </row>
    <row r="1150" spans="1:4">
      <c r="A1150" s="744" t="s">
        <v>9334</v>
      </c>
      <c r="B1150" s="745" t="s">
        <v>9335</v>
      </c>
      <c r="C1150" s="744" t="s">
        <v>7572</v>
      </c>
      <c r="D1150" s="747">
        <v>100.2</v>
      </c>
    </row>
    <row r="1151" spans="1:4">
      <c r="A1151" s="744" t="s">
        <v>9336</v>
      </c>
      <c r="B1151" s="745" t="s">
        <v>9337</v>
      </c>
      <c r="C1151" s="744" t="s">
        <v>7572</v>
      </c>
      <c r="D1151" s="747">
        <v>100.2</v>
      </c>
    </row>
    <row r="1152" spans="1:4">
      <c r="A1152" s="744" t="s">
        <v>9338</v>
      </c>
      <c r="B1152" s="745" t="s">
        <v>9339</v>
      </c>
      <c r="C1152" s="744" t="s">
        <v>7572</v>
      </c>
      <c r="D1152" s="747">
        <v>94.6</v>
      </c>
    </row>
    <row r="1153" spans="1:4">
      <c r="A1153" s="744" t="s">
        <v>9340</v>
      </c>
      <c r="B1153" s="745" t="s">
        <v>9341</v>
      </c>
      <c r="C1153" s="744" t="s">
        <v>7572</v>
      </c>
      <c r="D1153" s="747">
        <v>123.44</v>
      </c>
    </row>
    <row r="1154" spans="1:4" ht="14.25" customHeight="1">
      <c r="A1154" s="744" t="s">
        <v>9342</v>
      </c>
      <c r="B1154" s="745" t="s">
        <v>9343</v>
      </c>
      <c r="C1154" s="746"/>
      <c r="D1154" s="746"/>
    </row>
    <row r="1155" spans="1:4" ht="14.25" customHeight="1">
      <c r="A1155" s="744" t="s">
        <v>9344</v>
      </c>
      <c r="B1155" s="745" t="s">
        <v>9345</v>
      </c>
      <c r="C1155" s="744" t="s">
        <v>7572</v>
      </c>
      <c r="D1155" s="747">
        <v>111.68</v>
      </c>
    </row>
    <row r="1156" spans="1:4" ht="14.25" customHeight="1">
      <c r="A1156" s="744" t="s">
        <v>9346</v>
      </c>
      <c r="B1156" s="745" t="s">
        <v>9347</v>
      </c>
      <c r="C1156" s="744" t="s">
        <v>7572</v>
      </c>
      <c r="D1156" s="747">
        <v>130.82</v>
      </c>
    </row>
    <row r="1157" spans="1:4" ht="14.25" customHeight="1">
      <c r="A1157" s="744" t="s">
        <v>9348</v>
      </c>
      <c r="B1157" s="745" t="s">
        <v>9349</v>
      </c>
      <c r="C1157" s="746"/>
      <c r="D1157" s="746"/>
    </row>
    <row r="1158" spans="1:4" ht="14.25" customHeight="1">
      <c r="A1158" s="744" t="s">
        <v>9350</v>
      </c>
      <c r="B1158" s="745" t="s">
        <v>9351</v>
      </c>
      <c r="C1158" s="744" t="s">
        <v>7572</v>
      </c>
      <c r="D1158" s="747">
        <v>47.59</v>
      </c>
    </row>
    <row r="1159" spans="1:4" ht="14.25" customHeight="1">
      <c r="A1159" s="744" t="s">
        <v>9352</v>
      </c>
      <c r="B1159" s="745" t="s">
        <v>9353</v>
      </c>
      <c r="C1159" s="744" t="s">
        <v>7572</v>
      </c>
      <c r="D1159" s="747">
        <v>42.48</v>
      </c>
    </row>
    <row r="1160" spans="1:4" ht="14.25" customHeight="1">
      <c r="A1160" s="744" t="s">
        <v>9354</v>
      </c>
      <c r="B1160" s="745" t="s">
        <v>9355</v>
      </c>
      <c r="C1160" s="744" t="s">
        <v>7572</v>
      </c>
      <c r="D1160" s="747">
        <v>17.75</v>
      </c>
    </row>
    <row r="1161" spans="1:4" ht="14.25" customHeight="1">
      <c r="A1161" s="744" t="s">
        <v>9356</v>
      </c>
      <c r="B1161" s="745" t="s">
        <v>9357</v>
      </c>
      <c r="C1161" s="744" t="s">
        <v>7572</v>
      </c>
      <c r="D1161" s="747">
        <v>420.6</v>
      </c>
    </row>
    <row r="1162" spans="1:4" ht="14.25" customHeight="1">
      <c r="A1162" s="744" t="s">
        <v>9358</v>
      </c>
      <c r="B1162" s="745" t="s">
        <v>9359</v>
      </c>
      <c r="C1162" s="744" t="s">
        <v>7572</v>
      </c>
      <c r="D1162" s="747">
        <v>487.06</v>
      </c>
    </row>
    <row r="1163" spans="1:4" ht="14.25" customHeight="1">
      <c r="A1163" s="744" t="s">
        <v>9360</v>
      </c>
      <c r="B1163" s="745" t="s">
        <v>9361</v>
      </c>
      <c r="C1163" s="744" t="s">
        <v>7572</v>
      </c>
      <c r="D1163" s="747">
        <v>420.6</v>
      </c>
    </row>
    <row r="1164" spans="1:4" ht="14.25" customHeight="1">
      <c r="A1164" s="744" t="s">
        <v>9362</v>
      </c>
      <c r="B1164" s="745" t="s">
        <v>9363</v>
      </c>
      <c r="C1164" s="746"/>
      <c r="D1164" s="746"/>
    </row>
    <row r="1165" spans="1:4" ht="14.25" customHeight="1">
      <c r="A1165" s="744" t="s">
        <v>9364</v>
      </c>
      <c r="B1165" s="745" t="s">
        <v>9365</v>
      </c>
      <c r="C1165" s="744" t="s">
        <v>7614</v>
      </c>
      <c r="D1165" s="747">
        <v>1.69</v>
      </c>
    </row>
    <row r="1166" spans="1:4" ht="14.25" customHeight="1">
      <c r="A1166" s="744" t="s">
        <v>9366</v>
      </c>
      <c r="B1166" s="745" t="s">
        <v>9367</v>
      </c>
      <c r="C1166" s="744" t="s">
        <v>7614</v>
      </c>
      <c r="D1166" s="747">
        <v>2.77</v>
      </c>
    </row>
    <row r="1167" spans="1:4" ht="14.25" customHeight="1">
      <c r="A1167" s="744" t="s">
        <v>9368</v>
      </c>
      <c r="B1167" s="745" t="s">
        <v>9369</v>
      </c>
      <c r="C1167" s="744" t="s">
        <v>7614</v>
      </c>
      <c r="D1167" s="747">
        <v>3.93</v>
      </c>
    </row>
    <row r="1168" spans="1:4" ht="14.25" customHeight="1">
      <c r="A1168" s="744" t="s">
        <v>9370</v>
      </c>
      <c r="B1168" s="745" t="s">
        <v>9371</v>
      </c>
      <c r="C1168" s="744" t="s">
        <v>7614</v>
      </c>
      <c r="D1168" s="747">
        <v>4.8899999999999997</v>
      </c>
    </row>
    <row r="1169" spans="1:4" ht="14.25" customHeight="1">
      <c r="A1169" s="744" t="s">
        <v>9372</v>
      </c>
      <c r="B1169" s="745" t="s">
        <v>9373</v>
      </c>
      <c r="C1169" s="744" t="s">
        <v>7614</v>
      </c>
      <c r="D1169" s="747">
        <v>7.79</v>
      </c>
    </row>
    <row r="1170" spans="1:4" ht="14.25" customHeight="1">
      <c r="A1170" s="744" t="s">
        <v>9374</v>
      </c>
      <c r="B1170" s="745" t="s">
        <v>9375</v>
      </c>
      <c r="C1170" s="746"/>
      <c r="D1170" s="746"/>
    </row>
    <row r="1171" spans="1:4" ht="14.25" customHeight="1">
      <c r="A1171" s="744" t="s">
        <v>9376</v>
      </c>
      <c r="B1171" s="745" t="s">
        <v>9377</v>
      </c>
      <c r="C1171" s="744" t="s">
        <v>7614</v>
      </c>
      <c r="D1171" s="747">
        <v>1.64</v>
      </c>
    </row>
    <row r="1172" spans="1:4" ht="14.25" customHeight="1">
      <c r="A1172" s="744" t="s">
        <v>9378</v>
      </c>
      <c r="B1172" s="745" t="s">
        <v>9379</v>
      </c>
      <c r="C1172" s="744" t="s">
        <v>7614</v>
      </c>
      <c r="D1172" s="747">
        <v>2.4700000000000002</v>
      </c>
    </row>
    <row r="1173" spans="1:4" ht="14.25" customHeight="1">
      <c r="A1173" s="744" t="s">
        <v>9380</v>
      </c>
      <c r="B1173" s="745" t="s">
        <v>9381</v>
      </c>
      <c r="C1173" s="744" t="s">
        <v>7614</v>
      </c>
      <c r="D1173" s="747">
        <v>3.42</v>
      </c>
    </row>
    <row r="1174" spans="1:4" ht="14.25" customHeight="1">
      <c r="A1174" s="744" t="s">
        <v>9382</v>
      </c>
      <c r="B1174" s="745" t="s">
        <v>9383</v>
      </c>
      <c r="C1174" s="744" t="s">
        <v>7614</v>
      </c>
      <c r="D1174" s="747">
        <v>4.83</v>
      </c>
    </row>
    <row r="1175" spans="1:4" ht="14.25" customHeight="1">
      <c r="A1175" s="744" t="s">
        <v>9384</v>
      </c>
      <c r="B1175" s="745" t="s">
        <v>9385</v>
      </c>
      <c r="C1175" s="744" t="s">
        <v>7614</v>
      </c>
      <c r="D1175" s="747">
        <v>8.34</v>
      </c>
    </row>
    <row r="1176" spans="1:4" ht="14.25" customHeight="1">
      <c r="A1176" s="744" t="s">
        <v>9386</v>
      </c>
      <c r="B1176" s="745" t="s">
        <v>9387</v>
      </c>
      <c r="C1176" s="744" t="s">
        <v>7614</v>
      </c>
      <c r="D1176" s="747">
        <v>12.4</v>
      </c>
    </row>
    <row r="1177" spans="1:4" ht="14.25" customHeight="1">
      <c r="A1177" s="744" t="s">
        <v>9388</v>
      </c>
      <c r="B1177" s="745" t="s">
        <v>9389</v>
      </c>
      <c r="C1177" s="744" t="s">
        <v>7614</v>
      </c>
      <c r="D1177" s="747">
        <v>17.29</v>
      </c>
    </row>
    <row r="1178" spans="1:4" ht="14.25" customHeight="1">
      <c r="A1178" s="744" t="s">
        <v>9390</v>
      </c>
      <c r="B1178" s="745" t="s">
        <v>9391</v>
      </c>
      <c r="C1178" s="744" t="s">
        <v>7614</v>
      </c>
      <c r="D1178" s="747">
        <v>23.54</v>
      </c>
    </row>
    <row r="1179" spans="1:4" ht="14.25" customHeight="1">
      <c r="A1179" s="744" t="s">
        <v>9392</v>
      </c>
      <c r="B1179" s="745" t="s">
        <v>9393</v>
      </c>
      <c r="C1179" s="744" t="s">
        <v>7614</v>
      </c>
      <c r="D1179" s="747">
        <v>32.630000000000003</v>
      </c>
    </row>
    <row r="1180" spans="1:4" ht="14.25" customHeight="1">
      <c r="A1180" s="744" t="s">
        <v>9394</v>
      </c>
      <c r="B1180" s="745" t="s">
        <v>9395</v>
      </c>
      <c r="C1180" s="744" t="s">
        <v>7614</v>
      </c>
      <c r="D1180" s="747">
        <v>47.71</v>
      </c>
    </row>
    <row r="1181" spans="1:4" ht="14.25" customHeight="1">
      <c r="A1181" s="744" t="s">
        <v>9396</v>
      </c>
      <c r="B1181" s="745" t="s">
        <v>9397</v>
      </c>
      <c r="C1181" s="744" t="s">
        <v>7614</v>
      </c>
      <c r="D1181" s="747">
        <v>63.57</v>
      </c>
    </row>
    <row r="1182" spans="1:4" ht="14.25" customHeight="1">
      <c r="A1182" s="744" t="s">
        <v>9398</v>
      </c>
      <c r="B1182" s="745" t="s">
        <v>9399</v>
      </c>
      <c r="C1182" s="744" t="s">
        <v>7614</v>
      </c>
      <c r="D1182" s="747">
        <v>81.45</v>
      </c>
    </row>
    <row r="1183" spans="1:4" ht="14.25" customHeight="1">
      <c r="A1183" s="744" t="s">
        <v>9400</v>
      </c>
      <c r="B1183" s="745" t="s">
        <v>9401</v>
      </c>
      <c r="C1183" s="744" t="s">
        <v>7614</v>
      </c>
      <c r="D1183" s="747">
        <v>1.95</v>
      </c>
    </row>
    <row r="1184" spans="1:4" ht="14.25" customHeight="1">
      <c r="A1184" s="744" t="s">
        <v>9402</v>
      </c>
      <c r="B1184" s="745" t="s">
        <v>9403</v>
      </c>
      <c r="C1184" s="744" t="s">
        <v>7614</v>
      </c>
      <c r="D1184" s="747">
        <v>2.7</v>
      </c>
    </row>
    <row r="1185" spans="1:4" ht="14.25" customHeight="1">
      <c r="A1185" s="744" t="s">
        <v>9404</v>
      </c>
      <c r="B1185" s="745" t="s">
        <v>9405</v>
      </c>
      <c r="C1185" s="744" t="s">
        <v>7614</v>
      </c>
      <c r="D1185" s="747">
        <v>3.87</v>
      </c>
    </row>
    <row r="1186" spans="1:4" ht="14.25" customHeight="1">
      <c r="A1186" s="744" t="s">
        <v>9406</v>
      </c>
      <c r="B1186" s="745" t="s">
        <v>9407</v>
      </c>
      <c r="C1186" s="744" t="s">
        <v>7614</v>
      </c>
      <c r="D1186" s="747">
        <v>5.42</v>
      </c>
    </row>
    <row r="1187" spans="1:4" ht="14.25" customHeight="1">
      <c r="A1187" s="744" t="s">
        <v>9408</v>
      </c>
      <c r="B1187" s="745" t="s">
        <v>9409</v>
      </c>
      <c r="C1187" s="744" t="s">
        <v>7614</v>
      </c>
      <c r="D1187" s="747">
        <v>8.66</v>
      </c>
    </row>
    <row r="1188" spans="1:4" ht="14.25" customHeight="1">
      <c r="A1188" s="744" t="s">
        <v>9410</v>
      </c>
      <c r="B1188" s="745" t="s">
        <v>9411</v>
      </c>
      <c r="C1188" s="744" t="s">
        <v>7614</v>
      </c>
      <c r="D1188" s="747">
        <v>12.97</v>
      </c>
    </row>
    <row r="1189" spans="1:4" ht="14.25" customHeight="1">
      <c r="A1189" s="744" t="s">
        <v>9412</v>
      </c>
      <c r="B1189" s="745" t="s">
        <v>9413</v>
      </c>
      <c r="C1189" s="744" t="s">
        <v>7614</v>
      </c>
      <c r="D1189" s="747">
        <v>18.84</v>
      </c>
    </row>
    <row r="1190" spans="1:4" ht="14.25" customHeight="1">
      <c r="A1190" s="744" t="s">
        <v>9414</v>
      </c>
      <c r="B1190" s="745" t="s">
        <v>9415</v>
      </c>
      <c r="C1190" s="744" t="s">
        <v>7614</v>
      </c>
      <c r="D1190" s="747">
        <v>24.6</v>
      </c>
    </row>
    <row r="1191" spans="1:4" ht="14.25" customHeight="1">
      <c r="A1191" s="744" t="s">
        <v>9416</v>
      </c>
      <c r="B1191" s="745" t="s">
        <v>9417</v>
      </c>
      <c r="C1191" s="744" t="s">
        <v>7614</v>
      </c>
      <c r="D1191" s="747">
        <v>34.520000000000003</v>
      </c>
    </row>
    <row r="1192" spans="1:4" ht="14.25" customHeight="1">
      <c r="A1192" s="744" t="s">
        <v>9418</v>
      </c>
      <c r="B1192" s="745" t="s">
        <v>9419</v>
      </c>
      <c r="C1192" s="744" t="s">
        <v>7614</v>
      </c>
      <c r="D1192" s="747">
        <v>47.56</v>
      </c>
    </row>
    <row r="1193" spans="1:4" ht="14.25" customHeight="1">
      <c r="A1193" s="744" t="s">
        <v>9420</v>
      </c>
      <c r="B1193" s="745" t="s">
        <v>9421</v>
      </c>
      <c r="C1193" s="744" t="s">
        <v>7614</v>
      </c>
      <c r="D1193" s="747">
        <v>66.87</v>
      </c>
    </row>
    <row r="1194" spans="1:4" ht="14.25" customHeight="1">
      <c r="A1194" s="744" t="s">
        <v>9422</v>
      </c>
      <c r="B1194" s="745" t="s">
        <v>9423</v>
      </c>
      <c r="C1194" s="744" t="s">
        <v>7614</v>
      </c>
      <c r="D1194" s="747">
        <v>88</v>
      </c>
    </row>
    <row r="1195" spans="1:4" ht="14.25" customHeight="1">
      <c r="A1195" s="744" t="s">
        <v>9424</v>
      </c>
      <c r="B1195" s="745" t="s">
        <v>9425</v>
      </c>
      <c r="C1195" s="744" t="s">
        <v>7614</v>
      </c>
      <c r="D1195" s="747">
        <v>97.24</v>
      </c>
    </row>
    <row r="1196" spans="1:4" ht="14.25" customHeight="1">
      <c r="A1196" s="744" t="s">
        <v>9426</v>
      </c>
      <c r="B1196" s="745" t="s">
        <v>9427</v>
      </c>
      <c r="C1196" s="744" t="s">
        <v>7614</v>
      </c>
      <c r="D1196" s="747">
        <v>114.17</v>
      </c>
    </row>
    <row r="1197" spans="1:4" ht="14.25" customHeight="1">
      <c r="A1197" s="744" t="s">
        <v>9428</v>
      </c>
      <c r="B1197" s="745" t="s">
        <v>9429</v>
      </c>
      <c r="C1197" s="744" t="s">
        <v>7614</v>
      </c>
      <c r="D1197" s="747">
        <v>144.88</v>
      </c>
    </row>
    <row r="1198" spans="1:4" ht="14.25" customHeight="1">
      <c r="A1198" s="744" t="s">
        <v>9430</v>
      </c>
      <c r="B1198" s="745" t="s">
        <v>9431</v>
      </c>
      <c r="C1198" s="746"/>
      <c r="D1198" s="746"/>
    </row>
    <row r="1199" spans="1:4" ht="14.25" customHeight="1">
      <c r="A1199" s="744" t="s">
        <v>9432</v>
      </c>
      <c r="B1199" s="745" t="s">
        <v>9433</v>
      </c>
      <c r="C1199" s="744" t="s">
        <v>7572</v>
      </c>
      <c r="D1199" s="747">
        <v>10.039999999999999</v>
      </c>
    </row>
    <row r="1200" spans="1:4" ht="14.25" customHeight="1">
      <c r="A1200" s="744" t="s">
        <v>9434</v>
      </c>
      <c r="B1200" s="745" t="s">
        <v>9435</v>
      </c>
      <c r="C1200" s="744" t="s">
        <v>7572</v>
      </c>
      <c r="D1200" s="747">
        <v>10.65</v>
      </c>
    </row>
    <row r="1201" spans="1:4" ht="14.25" customHeight="1">
      <c r="A1201" s="744" t="s">
        <v>9436</v>
      </c>
      <c r="B1201" s="745" t="s">
        <v>9437</v>
      </c>
      <c r="C1201" s="744" t="s">
        <v>7572</v>
      </c>
      <c r="D1201" s="747">
        <v>9.74</v>
      </c>
    </row>
    <row r="1202" spans="1:4" ht="14.25" customHeight="1">
      <c r="A1202" s="744" t="s">
        <v>9438</v>
      </c>
      <c r="B1202" s="745" t="s">
        <v>9439</v>
      </c>
      <c r="C1202" s="744" t="s">
        <v>7572</v>
      </c>
      <c r="D1202" s="747">
        <v>13.72</v>
      </c>
    </row>
    <row r="1203" spans="1:4" ht="14.25" customHeight="1">
      <c r="A1203" s="744" t="s">
        <v>9440</v>
      </c>
      <c r="B1203" s="745" t="s">
        <v>9441</v>
      </c>
      <c r="C1203" s="744" t="s">
        <v>7572</v>
      </c>
      <c r="D1203" s="747">
        <v>19.63</v>
      </c>
    </row>
    <row r="1204" spans="1:4" ht="14.25" customHeight="1">
      <c r="A1204" s="744" t="s">
        <v>9442</v>
      </c>
      <c r="B1204" s="745" t="s">
        <v>9443</v>
      </c>
      <c r="C1204" s="744" t="s">
        <v>7572</v>
      </c>
      <c r="D1204" s="747">
        <v>20.79</v>
      </c>
    </row>
    <row r="1205" spans="1:4" ht="14.25" customHeight="1">
      <c r="A1205" s="744" t="s">
        <v>9444</v>
      </c>
      <c r="B1205" s="745" t="s">
        <v>9445</v>
      </c>
      <c r="C1205" s="744" t="s">
        <v>7572</v>
      </c>
      <c r="D1205" s="747">
        <v>21.89</v>
      </c>
    </row>
    <row r="1206" spans="1:4" ht="14.25" customHeight="1">
      <c r="A1206" s="744" t="s">
        <v>9446</v>
      </c>
      <c r="B1206" s="745" t="s">
        <v>9447</v>
      </c>
      <c r="C1206" s="744" t="s">
        <v>7572</v>
      </c>
      <c r="D1206" s="747">
        <v>26.54</v>
      </c>
    </row>
    <row r="1207" spans="1:4" ht="14.25" customHeight="1">
      <c r="A1207" s="744" t="s">
        <v>9448</v>
      </c>
      <c r="B1207" s="745" t="s">
        <v>9449</v>
      </c>
      <c r="C1207" s="744" t="s">
        <v>7572</v>
      </c>
      <c r="D1207" s="747">
        <v>24.17</v>
      </c>
    </row>
    <row r="1208" spans="1:4" ht="14.25" customHeight="1">
      <c r="A1208" s="744" t="s">
        <v>9450</v>
      </c>
      <c r="B1208" s="745" t="s">
        <v>9451</v>
      </c>
      <c r="C1208" s="744" t="s">
        <v>7572</v>
      </c>
      <c r="D1208" s="747">
        <v>26.92</v>
      </c>
    </row>
    <row r="1209" spans="1:4" ht="14.25" customHeight="1">
      <c r="A1209" s="744" t="s">
        <v>9452</v>
      </c>
      <c r="B1209" s="745" t="s">
        <v>9453</v>
      </c>
      <c r="C1209" s="744" t="s">
        <v>7572</v>
      </c>
      <c r="D1209" s="747">
        <v>27.09</v>
      </c>
    </row>
    <row r="1210" spans="1:4" ht="14.25" customHeight="1">
      <c r="A1210" s="744" t="s">
        <v>9454</v>
      </c>
      <c r="B1210" s="745" t="s">
        <v>22530</v>
      </c>
      <c r="C1210" s="744" t="s">
        <v>7572</v>
      </c>
      <c r="D1210" s="747">
        <v>7.69</v>
      </c>
    </row>
    <row r="1211" spans="1:4" ht="14.25" customHeight="1">
      <c r="A1211" s="744" t="s">
        <v>9455</v>
      </c>
      <c r="B1211" s="745" t="s">
        <v>22531</v>
      </c>
      <c r="C1211" s="744" t="s">
        <v>7572</v>
      </c>
      <c r="D1211" s="747">
        <v>6.49</v>
      </c>
    </row>
    <row r="1212" spans="1:4" ht="14.25" customHeight="1">
      <c r="A1212" s="744" t="s">
        <v>9456</v>
      </c>
      <c r="B1212" s="745" t="s">
        <v>9457</v>
      </c>
      <c r="C1212" s="744" t="s">
        <v>7572</v>
      </c>
      <c r="D1212" s="747">
        <v>6.49</v>
      </c>
    </row>
    <row r="1213" spans="1:4" ht="14.25" customHeight="1">
      <c r="A1213" s="744" t="s">
        <v>9458</v>
      </c>
      <c r="B1213" s="745" t="s">
        <v>9459</v>
      </c>
      <c r="C1213" s="744" t="s">
        <v>7572</v>
      </c>
      <c r="D1213" s="747">
        <v>7.69</v>
      </c>
    </row>
    <row r="1214" spans="1:4" ht="14.25" customHeight="1">
      <c r="A1214" s="744" t="s">
        <v>9460</v>
      </c>
      <c r="B1214" s="745" t="s">
        <v>9461</v>
      </c>
      <c r="C1214" s="746"/>
      <c r="D1214" s="746"/>
    </row>
    <row r="1215" spans="1:4" ht="14.25" customHeight="1">
      <c r="A1215" s="744" t="s">
        <v>9462</v>
      </c>
      <c r="B1215" s="745" t="s">
        <v>9463</v>
      </c>
      <c r="C1215" s="744" t="s">
        <v>7572</v>
      </c>
      <c r="D1215" s="747">
        <v>13.06</v>
      </c>
    </row>
    <row r="1216" spans="1:4" ht="14.25" customHeight="1">
      <c r="A1216" s="744" t="s">
        <v>9464</v>
      </c>
      <c r="B1216" s="745" t="s">
        <v>9465</v>
      </c>
      <c r="C1216" s="744" t="s">
        <v>7572</v>
      </c>
      <c r="D1216" s="747">
        <v>20.03</v>
      </c>
    </row>
    <row r="1217" spans="1:4" ht="14.25" customHeight="1">
      <c r="A1217" s="744" t="s">
        <v>9466</v>
      </c>
      <c r="B1217" s="745" t="s">
        <v>9467</v>
      </c>
      <c r="C1217" s="744" t="s">
        <v>7572</v>
      </c>
      <c r="D1217" s="747">
        <v>25.72</v>
      </c>
    </row>
    <row r="1218" spans="1:4" ht="14.25" customHeight="1">
      <c r="A1218" s="744" t="s">
        <v>9468</v>
      </c>
      <c r="B1218" s="745" t="s">
        <v>9469</v>
      </c>
      <c r="C1218" s="744" t="s">
        <v>7572</v>
      </c>
      <c r="D1218" s="747">
        <v>31.61</v>
      </c>
    </row>
    <row r="1219" spans="1:4" ht="14.25" customHeight="1">
      <c r="A1219" s="744" t="s">
        <v>9470</v>
      </c>
      <c r="B1219" s="745" t="s">
        <v>9471</v>
      </c>
      <c r="C1219" s="744" t="s">
        <v>7572</v>
      </c>
      <c r="D1219" s="747">
        <v>15.08</v>
      </c>
    </row>
    <row r="1220" spans="1:4" ht="14.25" customHeight="1">
      <c r="A1220" s="744" t="s">
        <v>9472</v>
      </c>
      <c r="B1220" s="745" t="s">
        <v>9473</v>
      </c>
      <c r="C1220" s="744" t="s">
        <v>7572</v>
      </c>
      <c r="D1220" s="747">
        <v>27.38</v>
      </c>
    </row>
    <row r="1221" spans="1:4" ht="14.25" customHeight="1">
      <c r="A1221" s="744" t="s">
        <v>9474</v>
      </c>
      <c r="B1221" s="745" t="s">
        <v>9475</v>
      </c>
      <c r="C1221" s="744" t="s">
        <v>7572</v>
      </c>
      <c r="D1221" s="747">
        <v>31.21</v>
      </c>
    </row>
    <row r="1222" spans="1:4" ht="14.25" customHeight="1">
      <c r="A1222" s="744" t="s">
        <v>9476</v>
      </c>
      <c r="B1222" s="745" t="s">
        <v>9477</v>
      </c>
      <c r="C1222" s="744" t="s">
        <v>7572</v>
      </c>
      <c r="D1222" s="747">
        <v>11.08</v>
      </c>
    </row>
    <row r="1223" spans="1:4" ht="14.25" customHeight="1">
      <c r="A1223" s="744" t="s">
        <v>9478</v>
      </c>
      <c r="B1223" s="745" t="s">
        <v>9479</v>
      </c>
      <c r="C1223" s="744" t="s">
        <v>7572</v>
      </c>
      <c r="D1223" s="747">
        <v>11.84</v>
      </c>
    </row>
    <row r="1224" spans="1:4" ht="14.25" customHeight="1">
      <c r="A1224" s="744" t="s">
        <v>9480</v>
      </c>
      <c r="B1224" s="745" t="s">
        <v>9481</v>
      </c>
      <c r="C1224" s="744" t="s">
        <v>7572</v>
      </c>
      <c r="D1224" s="747">
        <v>4.8899999999999997</v>
      </c>
    </row>
    <row r="1225" spans="1:4" ht="14.25" customHeight="1">
      <c r="A1225" s="744" t="s">
        <v>9482</v>
      </c>
      <c r="B1225" s="745" t="s">
        <v>9483</v>
      </c>
      <c r="C1225" s="744" t="s">
        <v>7572</v>
      </c>
      <c r="D1225" s="747">
        <v>4.8899999999999997</v>
      </c>
    </row>
    <row r="1226" spans="1:4" ht="14.25" customHeight="1">
      <c r="A1226" s="744" t="s">
        <v>9484</v>
      </c>
      <c r="B1226" s="745" t="s">
        <v>9485</v>
      </c>
      <c r="C1226" s="744" t="s">
        <v>7572</v>
      </c>
      <c r="D1226" s="747">
        <v>6.44</v>
      </c>
    </row>
    <row r="1227" spans="1:4" ht="14.25" customHeight="1">
      <c r="A1227" s="744" t="s">
        <v>9486</v>
      </c>
      <c r="B1227" s="745" t="s">
        <v>9487</v>
      </c>
      <c r="C1227" s="744" t="s">
        <v>7572</v>
      </c>
      <c r="D1227" s="747">
        <v>5.14</v>
      </c>
    </row>
    <row r="1228" spans="1:4" ht="14.25" customHeight="1">
      <c r="A1228" s="744" t="s">
        <v>9488</v>
      </c>
      <c r="B1228" s="745" t="s">
        <v>9489</v>
      </c>
      <c r="C1228" s="744" t="s">
        <v>7572</v>
      </c>
      <c r="D1228" s="747">
        <v>7.69</v>
      </c>
    </row>
    <row r="1229" spans="1:4" ht="14.25" customHeight="1">
      <c r="A1229" s="744" t="s">
        <v>9490</v>
      </c>
      <c r="B1229" s="745" t="s">
        <v>9491</v>
      </c>
      <c r="C1229" s="746"/>
      <c r="D1229" s="746"/>
    </row>
    <row r="1230" spans="1:4" ht="14.25" customHeight="1">
      <c r="A1230" s="744" t="s">
        <v>9492</v>
      </c>
      <c r="B1230" s="745" t="s">
        <v>9493</v>
      </c>
      <c r="C1230" s="744" t="s">
        <v>7572</v>
      </c>
      <c r="D1230" s="747">
        <v>83.28</v>
      </c>
    </row>
    <row r="1231" spans="1:4" ht="14.25" customHeight="1">
      <c r="A1231" s="744" t="s">
        <v>9494</v>
      </c>
      <c r="B1231" s="745" t="s">
        <v>9495</v>
      </c>
      <c r="C1231" s="744" t="s">
        <v>7572</v>
      </c>
      <c r="D1231" s="747">
        <v>94.14</v>
      </c>
    </row>
    <row r="1232" spans="1:4" ht="14.25" customHeight="1">
      <c r="A1232" s="744" t="s">
        <v>9496</v>
      </c>
      <c r="B1232" s="745" t="s">
        <v>9497</v>
      </c>
      <c r="C1232" s="744" t="s">
        <v>7572</v>
      </c>
      <c r="D1232" s="747">
        <v>106.04</v>
      </c>
    </row>
    <row r="1233" spans="1:4" ht="14.25" customHeight="1">
      <c r="A1233" s="744" t="s">
        <v>9498</v>
      </c>
      <c r="B1233" s="745" t="s">
        <v>9499</v>
      </c>
      <c r="C1233" s="744" t="s">
        <v>7572</v>
      </c>
      <c r="D1233" s="747">
        <v>164.72</v>
      </c>
    </row>
    <row r="1234" spans="1:4" ht="14.25" customHeight="1">
      <c r="A1234" s="744" t="s">
        <v>9500</v>
      </c>
      <c r="B1234" s="745" t="s">
        <v>9501</v>
      </c>
      <c r="C1234" s="744" t="s">
        <v>7572</v>
      </c>
      <c r="D1234" s="747">
        <v>175.52</v>
      </c>
    </row>
    <row r="1235" spans="1:4" ht="14.25" customHeight="1">
      <c r="A1235" s="744" t="s">
        <v>9502</v>
      </c>
      <c r="B1235" s="745" t="s">
        <v>9503</v>
      </c>
      <c r="C1235" s="744" t="s">
        <v>7771</v>
      </c>
      <c r="D1235" s="747">
        <v>167.25</v>
      </c>
    </row>
    <row r="1236" spans="1:4" ht="14.25" customHeight="1">
      <c r="A1236" s="744" t="s">
        <v>9504</v>
      </c>
      <c r="B1236" s="745" t="s">
        <v>9505</v>
      </c>
      <c r="C1236" s="744" t="s">
        <v>7771</v>
      </c>
      <c r="D1236" s="747">
        <v>173.65</v>
      </c>
    </row>
    <row r="1237" spans="1:4" ht="14.25" customHeight="1">
      <c r="A1237" s="744" t="s">
        <v>9506</v>
      </c>
      <c r="B1237" s="745" t="s">
        <v>9507</v>
      </c>
      <c r="C1237" s="744" t="s">
        <v>7771</v>
      </c>
      <c r="D1237" s="747">
        <v>245.09</v>
      </c>
    </row>
    <row r="1238" spans="1:4" ht="14.25" customHeight="1">
      <c r="A1238" s="744" t="s">
        <v>9508</v>
      </c>
      <c r="B1238" s="745" t="s">
        <v>9509</v>
      </c>
      <c r="C1238" s="744" t="s">
        <v>7572</v>
      </c>
      <c r="D1238" s="747">
        <v>234.75</v>
      </c>
    </row>
    <row r="1239" spans="1:4" ht="14.25" customHeight="1">
      <c r="A1239" s="744" t="s">
        <v>9510</v>
      </c>
      <c r="B1239" s="745" t="s">
        <v>9511</v>
      </c>
      <c r="C1239" s="744" t="s">
        <v>7572</v>
      </c>
      <c r="D1239" s="747">
        <v>111.73</v>
      </c>
    </row>
    <row r="1240" spans="1:4" ht="14.25" customHeight="1">
      <c r="A1240" s="744" t="s">
        <v>9512</v>
      </c>
      <c r="B1240" s="745" t="s">
        <v>9513</v>
      </c>
      <c r="C1240" s="744" t="s">
        <v>7572</v>
      </c>
      <c r="D1240" s="747">
        <v>124.26</v>
      </c>
    </row>
    <row r="1241" spans="1:4" ht="14.25" customHeight="1">
      <c r="A1241" s="744" t="s">
        <v>9514</v>
      </c>
      <c r="B1241" s="745" t="s">
        <v>9515</v>
      </c>
      <c r="C1241" s="744" t="s">
        <v>7572</v>
      </c>
      <c r="D1241" s="747">
        <v>128.44999999999999</v>
      </c>
    </row>
    <row r="1242" spans="1:4" ht="14.25" customHeight="1">
      <c r="A1242" s="744" t="s">
        <v>9516</v>
      </c>
      <c r="B1242" s="745" t="s">
        <v>9517</v>
      </c>
      <c r="C1242" s="746"/>
      <c r="D1242" s="746"/>
    </row>
    <row r="1243" spans="1:4" ht="14.25" customHeight="1">
      <c r="A1243" s="744" t="s">
        <v>9518</v>
      </c>
      <c r="B1243" s="745" t="s">
        <v>9519</v>
      </c>
      <c r="C1243" s="744" t="s">
        <v>7572</v>
      </c>
      <c r="D1243" s="747">
        <v>56.22</v>
      </c>
    </row>
    <row r="1244" spans="1:4" ht="14.25" customHeight="1">
      <c r="A1244" s="744" t="s">
        <v>9520</v>
      </c>
      <c r="B1244" s="745" t="s">
        <v>9521</v>
      </c>
      <c r="C1244" s="744" t="s">
        <v>7572</v>
      </c>
      <c r="D1244" s="747">
        <v>78.03</v>
      </c>
    </row>
    <row r="1245" spans="1:4" ht="14.25" customHeight="1">
      <c r="A1245" s="744" t="s">
        <v>9522</v>
      </c>
      <c r="B1245" s="745" t="s">
        <v>9523</v>
      </c>
      <c r="C1245" s="744" t="s">
        <v>7572</v>
      </c>
      <c r="D1245" s="747">
        <v>111.87</v>
      </c>
    </row>
    <row r="1246" spans="1:4" ht="14.25" customHeight="1">
      <c r="A1246" s="744" t="s">
        <v>9524</v>
      </c>
      <c r="B1246" s="745" t="s">
        <v>9525</v>
      </c>
      <c r="C1246" s="744" t="s">
        <v>7572</v>
      </c>
      <c r="D1246" s="747">
        <v>76.91</v>
      </c>
    </row>
    <row r="1247" spans="1:4" ht="14.25" customHeight="1">
      <c r="A1247" s="744" t="s">
        <v>9526</v>
      </c>
      <c r="B1247" s="745" t="s">
        <v>9527</v>
      </c>
      <c r="C1247" s="744" t="s">
        <v>7572</v>
      </c>
      <c r="D1247" s="747">
        <v>76.91</v>
      </c>
    </row>
    <row r="1248" spans="1:4" ht="14.25" customHeight="1">
      <c r="A1248" s="744" t="s">
        <v>9528</v>
      </c>
      <c r="B1248" s="745" t="s">
        <v>9529</v>
      </c>
      <c r="C1248" s="744" t="s">
        <v>7572</v>
      </c>
      <c r="D1248" s="747">
        <v>110.16</v>
      </c>
    </row>
    <row r="1249" spans="1:4" ht="14.25" customHeight="1">
      <c r="A1249" s="744" t="s">
        <v>9530</v>
      </c>
      <c r="B1249" s="745" t="s">
        <v>9531</v>
      </c>
      <c r="C1249" s="744" t="s">
        <v>7572</v>
      </c>
      <c r="D1249" s="747">
        <v>110.16</v>
      </c>
    </row>
    <row r="1250" spans="1:4" ht="14.25" customHeight="1">
      <c r="A1250" s="744" t="s">
        <v>9532</v>
      </c>
      <c r="B1250" s="745" t="s">
        <v>9503</v>
      </c>
      <c r="C1250" s="744" t="s">
        <v>7572</v>
      </c>
      <c r="D1250" s="747">
        <v>150.02000000000001</v>
      </c>
    </row>
    <row r="1251" spans="1:4" ht="14.25" customHeight="1">
      <c r="A1251" s="744" t="s">
        <v>9533</v>
      </c>
      <c r="B1251" s="745" t="s">
        <v>9505</v>
      </c>
      <c r="C1251" s="744" t="s">
        <v>7572</v>
      </c>
      <c r="D1251" s="747">
        <v>144.52000000000001</v>
      </c>
    </row>
    <row r="1252" spans="1:4" ht="14.25" customHeight="1">
      <c r="A1252" s="744" t="s">
        <v>9534</v>
      </c>
      <c r="B1252" s="745" t="s">
        <v>9507</v>
      </c>
      <c r="C1252" s="744" t="s">
        <v>7572</v>
      </c>
      <c r="D1252" s="747">
        <v>179.73</v>
      </c>
    </row>
    <row r="1253" spans="1:4" ht="14.25" customHeight="1">
      <c r="A1253" s="744" t="s">
        <v>9535</v>
      </c>
      <c r="B1253" s="745" t="s">
        <v>9536</v>
      </c>
      <c r="C1253" s="746"/>
      <c r="D1253" s="746"/>
    </row>
    <row r="1254" spans="1:4" ht="14.25" customHeight="1">
      <c r="A1254" s="744" t="s">
        <v>9537</v>
      </c>
      <c r="B1254" s="745" t="s">
        <v>9538</v>
      </c>
      <c r="C1254" s="744" t="s">
        <v>7572</v>
      </c>
      <c r="D1254" s="747">
        <v>47.07</v>
      </c>
    </row>
    <row r="1255" spans="1:4">
      <c r="A1255" s="744" t="s">
        <v>9539</v>
      </c>
      <c r="B1255" s="745" t="s">
        <v>9540</v>
      </c>
      <c r="C1255" s="746"/>
      <c r="D1255" s="746"/>
    </row>
    <row r="1256" spans="1:4" ht="14.25" customHeight="1">
      <c r="A1256" s="744" t="s">
        <v>9541</v>
      </c>
      <c r="B1256" s="745" t="s">
        <v>9542</v>
      </c>
      <c r="C1256" s="744" t="s">
        <v>7572</v>
      </c>
      <c r="D1256" s="747">
        <v>127.68</v>
      </c>
    </row>
    <row r="1257" spans="1:4" ht="14.25" customHeight="1">
      <c r="A1257" s="744" t="s">
        <v>9543</v>
      </c>
      <c r="B1257" s="745" t="s">
        <v>9544</v>
      </c>
      <c r="C1257" s="744" t="s">
        <v>7572</v>
      </c>
      <c r="D1257" s="747">
        <v>41.96</v>
      </c>
    </row>
    <row r="1258" spans="1:4" ht="14.25" customHeight="1">
      <c r="A1258" s="744" t="s">
        <v>9545</v>
      </c>
      <c r="B1258" s="745" t="s">
        <v>9546</v>
      </c>
      <c r="C1258" s="744" t="s">
        <v>7572</v>
      </c>
      <c r="D1258" s="747">
        <v>54.93</v>
      </c>
    </row>
    <row r="1259" spans="1:4" ht="14.25" customHeight="1">
      <c r="A1259" s="744" t="s">
        <v>9547</v>
      </c>
      <c r="B1259" s="745" t="s">
        <v>9548</v>
      </c>
      <c r="C1259" s="746"/>
      <c r="D1259" s="746"/>
    </row>
    <row r="1260" spans="1:4" ht="14.25" customHeight="1">
      <c r="A1260" s="744" t="s">
        <v>9549</v>
      </c>
      <c r="B1260" s="745" t="s">
        <v>9550</v>
      </c>
      <c r="C1260" s="744" t="s">
        <v>7572</v>
      </c>
      <c r="D1260" s="747">
        <v>124.33</v>
      </c>
    </row>
    <row r="1261" spans="1:4" ht="14.25" customHeight="1">
      <c r="A1261" s="744" t="s">
        <v>9551</v>
      </c>
      <c r="B1261" s="745" t="s">
        <v>9552</v>
      </c>
      <c r="C1261" s="744" t="s">
        <v>7572</v>
      </c>
      <c r="D1261" s="747">
        <v>148.11000000000001</v>
      </c>
    </row>
    <row r="1262" spans="1:4" ht="14.25" customHeight="1">
      <c r="A1262" s="744" t="s">
        <v>9553</v>
      </c>
      <c r="B1262" s="745" t="s">
        <v>9554</v>
      </c>
      <c r="C1262" s="746"/>
      <c r="D1262" s="746"/>
    </row>
    <row r="1263" spans="1:4" ht="14.25" customHeight="1">
      <c r="A1263" s="744" t="s">
        <v>9555</v>
      </c>
      <c r="B1263" s="745" t="s">
        <v>9556</v>
      </c>
      <c r="C1263" s="744" t="s">
        <v>7572</v>
      </c>
      <c r="D1263" s="747">
        <v>13.1</v>
      </c>
    </row>
    <row r="1264" spans="1:4" ht="14.25" customHeight="1">
      <c r="A1264" s="744" t="s">
        <v>9557</v>
      </c>
      <c r="B1264" s="745" t="s">
        <v>9558</v>
      </c>
      <c r="C1264" s="744" t="s">
        <v>7572</v>
      </c>
      <c r="D1264" s="747">
        <v>19.46</v>
      </c>
    </row>
    <row r="1265" spans="1:4" ht="14.25" customHeight="1">
      <c r="A1265" s="744" t="s">
        <v>9559</v>
      </c>
      <c r="B1265" s="745" t="s">
        <v>9560</v>
      </c>
      <c r="C1265" s="744" t="s">
        <v>7572</v>
      </c>
      <c r="D1265" s="747">
        <v>105.45</v>
      </c>
    </row>
    <row r="1266" spans="1:4" ht="14.25" customHeight="1">
      <c r="A1266" s="744" t="s">
        <v>9561</v>
      </c>
      <c r="B1266" s="745" t="s">
        <v>9562</v>
      </c>
      <c r="C1266" s="744" t="s">
        <v>7572</v>
      </c>
      <c r="D1266" s="747">
        <v>129.44999999999999</v>
      </c>
    </row>
    <row r="1267" spans="1:4" ht="14.25" customHeight="1">
      <c r="A1267" s="744" t="s">
        <v>9563</v>
      </c>
      <c r="B1267" s="745" t="s">
        <v>9564</v>
      </c>
      <c r="C1267" s="744" t="s">
        <v>7572</v>
      </c>
      <c r="D1267" s="747">
        <v>154.44999999999999</v>
      </c>
    </row>
    <row r="1268" spans="1:4" ht="14.25" customHeight="1">
      <c r="A1268" s="744" t="s">
        <v>9565</v>
      </c>
      <c r="B1268" s="745" t="s">
        <v>9566</v>
      </c>
      <c r="C1268" s="744" t="s">
        <v>7572</v>
      </c>
      <c r="D1268" s="747">
        <v>7.34</v>
      </c>
    </row>
    <row r="1269" spans="1:4" ht="14.25" customHeight="1">
      <c r="A1269" s="744" t="s">
        <v>9567</v>
      </c>
      <c r="B1269" s="745" t="s">
        <v>9568</v>
      </c>
      <c r="C1269" s="746"/>
      <c r="D1269" s="746"/>
    </row>
    <row r="1270" spans="1:4" ht="14.25" customHeight="1">
      <c r="A1270" s="744" t="s">
        <v>9569</v>
      </c>
      <c r="B1270" s="745" t="s">
        <v>9570</v>
      </c>
      <c r="C1270" s="744" t="s">
        <v>7572</v>
      </c>
      <c r="D1270" s="747">
        <v>916.42</v>
      </c>
    </row>
    <row r="1271" spans="1:4" ht="14.25" customHeight="1">
      <c r="A1271" s="744" t="s">
        <v>9571</v>
      </c>
      <c r="B1271" s="745" t="s">
        <v>9572</v>
      </c>
      <c r="C1271" s="744" t="s">
        <v>7572</v>
      </c>
      <c r="D1271" s="747">
        <v>1441.42</v>
      </c>
    </row>
    <row r="1272" spans="1:4" ht="14.25" customHeight="1">
      <c r="A1272" s="744" t="s">
        <v>9573</v>
      </c>
      <c r="B1272" s="745" t="s">
        <v>9574</v>
      </c>
      <c r="C1272" s="744" t="s">
        <v>7572</v>
      </c>
      <c r="D1272" s="747">
        <v>2239.42</v>
      </c>
    </row>
    <row r="1273" spans="1:4" ht="14.25" customHeight="1">
      <c r="A1273" s="744" t="s">
        <v>9575</v>
      </c>
      <c r="B1273" s="745" t="s">
        <v>9576</v>
      </c>
      <c r="C1273" s="746"/>
      <c r="D1273" s="746"/>
    </row>
    <row r="1274" spans="1:4" ht="14.25" customHeight="1">
      <c r="A1274" s="744" t="s">
        <v>9577</v>
      </c>
      <c r="B1274" s="745" t="s">
        <v>9578</v>
      </c>
      <c r="C1274" s="744" t="s">
        <v>7572</v>
      </c>
      <c r="D1274" s="747">
        <v>10.49</v>
      </c>
    </row>
    <row r="1275" spans="1:4" ht="14.25" customHeight="1">
      <c r="A1275" s="744" t="s">
        <v>9579</v>
      </c>
      <c r="B1275" s="745" t="s">
        <v>9580</v>
      </c>
      <c r="C1275" s="744" t="s">
        <v>7572</v>
      </c>
      <c r="D1275" s="747">
        <v>11.4</v>
      </c>
    </row>
    <row r="1276" spans="1:4" ht="14.25" customHeight="1">
      <c r="A1276" s="744" t="s">
        <v>9581</v>
      </c>
      <c r="B1276" s="745" t="s">
        <v>9582</v>
      </c>
      <c r="C1276" s="744" t="s">
        <v>7572</v>
      </c>
      <c r="D1276" s="747">
        <v>19.02</v>
      </c>
    </row>
    <row r="1277" spans="1:4" ht="14.25" customHeight="1">
      <c r="A1277" s="744" t="s">
        <v>9583</v>
      </c>
      <c r="B1277" s="745" t="s">
        <v>9584</v>
      </c>
      <c r="C1277" s="744" t="s">
        <v>7572</v>
      </c>
      <c r="D1277" s="747">
        <v>24.59</v>
      </c>
    </row>
    <row r="1278" spans="1:4" ht="14.25" customHeight="1">
      <c r="A1278" s="744" t="s">
        <v>9585</v>
      </c>
      <c r="B1278" s="745" t="s">
        <v>9586</v>
      </c>
      <c r="C1278" s="744" t="s">
        <v>7572</v>
      </c>
      <c r="D1278" s="747">
        <v>24.59</v>
      </c>
    </row>
    <row r="1279" spans="1:4" ht="14.25" customHeight="1">
      <c r="A1279" s="744" t="s">
        <v>9587</v>
      </c>
      <c r="B1279" s="745" t="s">
        <v>9588</v>
      </c>
      <c r="C1279" s="744" t="s">
        <v>7572</v>
      </c>
      <c r="D1279" s="747">
        <v>35.69</v>
      </c>
    </row>
    <row r="1280" spans="1:4" ht="14.25" customHeight="1">
      <c r="A1280" s="744" t="s">
        <v>9589</v>
      </c>
      <c r="B1280" s="745" t="s">
        <v>9590</v>
      </c>
      <c r="C1280" s="744" t="s">
        <v>7572</v>
      </c>
      <c r="D1280" s="747">
        <v>45.59</v>
      </c>
    </row>
    <row r="1281" spans="1:4" ht="14.25" customHeight="1">
      <c r="A1281" s="744" t="s">
        <v>9591</v>
      </c>
      <c r="B1281" s="745" t="s">
        <v>9592</v>
      </c>
      <c r="C1281" s="744" t="s">
        <v>7572</v>
      </c>
      <c r="D1281" s="747">
        <v>83.69</v>
      </c>
    </row>
    <row r="1282" spans="1:4" ht="14.25" customHeight="1">
      <c r="A1282" s="744" t="s">
        <v>9593</v>
      </c>
      <c r="B1282" s="745" t="s">
        <v>9594</v>
      </c>
      <c r="C1282" s="744" t="s">
        <v>7572</v>
      </c>
      <c r="D1282" s="747">
        <v>21.44</v>
      </c>
    </row>
    <row r="1283" spans="1:4" ht="14.25" customHeight="1">
      <c r="A1283" s="744" t="s">
        <v>9595</v>
      </c>
      <c r="B1283" s="745" t="s">
        <v>9596</v>
      </c>
      <c r="C1283" s="744" t="s">
        <v>7572</v>
      </c>
      <c r="D1283" s="747">
        <v>18.690000000000001</v>
      </c>
    </row>
    <row r="1284" spans="1:4" ht="14.25" customHeight="1">
      <c r="A1284" s="744" t="s">
        <v>9597</v>
      </c>
      <c r="B1284" s="745" t="s">
        <v>9598</v>
      </c>
      <c r="C1284" s="744" t="s">
        <v>7572</v>
      </c>
      <c r="D1284" s="747">
        <v>19.670000000000002</v>
      </c>
    </row>
    <row r="1285" spans="1:4" ht="14.25" customHeight="1">
      <c r="A1285" s="744" t="s">
        <v>9599</v>
      </c>
      <c r="B1285" s="745" t="s">
        <v>9600</v>
      </c>
      <c r="C1285" s="744" t="s">
        <v>7572</v>
      </c>
      <c r="D1285" s="747">
        <v>9.18</v>
      </c>
    </row>
    <row r="1286" spans="1:4" ht="14.25" customHeight="1">
      <c r="A1286" s="744" t="s">
        <v>9601</v>
      </c>
      <c r="B1286" s="745" t="s">
        <v>9602</v>
      </c>
      <c r="C1286" s="744" t="s">
        <v>7572</v>
      </c>
      <c r="D1286" s="747">
        <v>9.67</v>
      </c>
    </row>
    <row r="1287" spans="1:4" ht="14.25" customHeight="1">
      <c r="A1287" s="744" t="s">
        <v>9603</v>
      </c>
      <c r="B1287" s="745" t="s">
        <v>9604</v>
      </c>
      <c r="C1287" s="744" t="s">
        <v>7572</v>
      </c>
      <c r="D1287" s="747">
        <v>11.4</v>
      </c>
    </row>
    <row r="1288" spans="1:4" ht="14.25" customHeight="1">
      <c r="A1288" s="744" t="s">
        <v>9605</v>
      </c>
      <c r="B1288" s="745" t="s">
        <v>9606</v>
      </c>
      <c r="C1288" s="744" t="s">
        <v>7572</v>
      </c>
      <c r="D1288" s="747">
        <v>22.93</v>
      </c>
    </row>
    <row r="1289" spans="1:4" ht="14.25" customHeight="1">
      <c r="A1289" s="744" t="s">
        <v>9607</v>
      </c>
      <c r="B1289" s="745" t="s">
        <v>9594</v>
      </c>
      <c r="C1289" s="744" t="s">
        <v>7572</v>
      </c>
      <c r="D1289" s="747">
        <v>15.67</v>
      </c>
    </row>
    <row r="1290" spans="1:4" ht="14.25" customHeight="1">
      <c r="A1290" s="744" t="s">
        <v>9608</v>
      </c>
      <c r="B1290" s="745" t="s">
        <v>9609</v>
      </c>
      <c r="C1290" s="744" t="s">
        <v>7572</v>
      </c>
      <c r="D1290" s="747">
        <v>27.55</v>
      </c>
    </row>
    <row r="1291" spans="1:4" ht="14.25" customHeight="1">
      <c r="A1291" s="744" t="s">
        <v>9610</v>
      </c>
      <c r="B1291" s="745" t="s">
        <v>9611</v>
      </c>
      <c r="C1291" s="746"/>
      <c r="D1291" s="746"/>
    </row>
    <row r="1292" spans="1:4" ht="14.25" customHeight="1">
      <c r="A1292" s="744" t="s">
        <v>9612</v>
      </c>
      <c r="B1292" s="745" t="s">
        <v>9613</v>
      </c>
      <c r="C1292" s="744" t="s">
        <v>7572</v>
      </c>
      <c r="D1292" s="747">
        <v>1490.77</v>
      </c>
    </row>
    <row r="1293" spans="1:4" ht="14.25" customHeight="1">
      <c r="A1293" s="744" t="s">
        <v>9614</v>
      </c>
      <c r="B1293" s="745" t="s">
        <v>9615</v>
      </c>
      <c r="C1293" s="744" t="s">
        <v>7572</v>
      </c>
      <c r="D1293" s="747">
        <v>1530.19</v>
      </c>
    </row>
    <row r="1294" spans="1:4" ht="14.25" customHeight="1">
      <c r="A1294" s="744" t="s">
        <v>9616</v>
      </c>
      <c r="B1294" s="745" t="s">
        <v>9617</v>
      </c>
      <c r="C1294" s="744" t="s">
        <v>7572</v>
      </c>
      <c r="D1294" s="747">
        <v>1612.7</v>
      </c>
    </row>
    <row r="1295" spans="1:4" ht="14.25" customHeight="1">
      <c r="A1295" s="744" t="s">
        <v>9618</v>
      </c>
      <c r="B1295" s="745" t="s">
        <v>9619</v>
      </c>
      <c r="C1295" s="744" t="s">
        <v>7572</v>
      </c>
      <c r="D1295" s="747">
        <v>1730.17</v>
      </c>
    </row>
    <row r="1296" spans="1:4" ht="14.25" customHeight="1">
      <c r="A1296" s="744" t="s">
        <v>9620</v>
      </c>
      <c r="B1296" s="745" t="s">
        <v>9621</v>
      </c>
      <c r="C1296" s="744" t="s">
        <v>7572</v>
      </c>
      <c r="D1296" s="747">
        <v>1892.23</v>
      </c>
    </row>
    <row r="1297" spans="1:4" ht="14.25" customHeight="1">
      <c r="A1297" s="744" t="s">
        <v>9622</v>
      </c>
      <c r="B1297" s="745" t="s">
        <v>9623</v>
      </c>
      <c r="C1297" s="744" t="s">
        <v>7572</v>
      </c>
      <c r="D1297" s="747">
        <v>2048.2199999999998</v>
      </c>
    </row>
    <row r="1298" spans="1:4" ht="14.25" customHeight="1">
      <c r="A1298" s="744" t="s">
        <v>9624</v>
      </c>
      <c r="B1298" s="745" t="s">
        <v>9625</v>
      </c>
      <c r="C1298" s="744" t="s">
        <v>7572</v>
      </c>
      <c r="D1298" s="747">
        <v>2287.11</v>
      </c>
    </row>
    <row r="1299" spans="1:4" ht="14.25" customHeight="1">
      <c r="A1299" s="744" t="s">
        <v>9626</v>
      </c>
      <c r="B1299" s="745" t="s">
        <v>9627</v>
      </c>
      <c r="C1299" s="744" t="s">
        <v>7572</v>
      </c>
      <c r="D1299" s="747">
        <v>2588.02</v>
      </c>
    </row>
    <row r="1300" spans="1:4" ht="14.25" customHeight="1">
      <c r="A1300" s="744" t="s">
        <v>9628</v>
      </c>
      <c r="B1300" s="745" t="s">
        <v>9629</v>
      </c>
      <c r="C1300" s="744" t="s">
        <v>7572</v>
      </c>
      <c r="D1300" s="747">
        <v>3293.22</v>
      </c>
    </row>
    <row r="1301" spans="1:4" ht="14.25" customHeight="1">
      <c r="A1301" s="744" t="s">
        <v>9630</v>
      </c>
      <c r="B1301" s="745" t="s">
        <v>9631</v>
      </c>
      <c r="C1301" s="744" t="s">
        <v>7572</v>
      </c>
      <c r="D1301" s="747">
        <v>3959.49</v>
      </c>
    </row>
    <row r="1302" spans="1:4" ht="14.25" customHeight="1">
      <c r="A1302" s="744" t="s">
        <v>9632</v>
      </c>
      <c r="B1302" s="745" t="s">
        <v>9633</v>
      </c>
      <c r="C1302" s="744" t="s">
        <v>7572</v>
      </c>
      <c r="D1302" s="747">
        <v>5442.81</v>
      </c>
    </row>
    <row r="1303" spans="1:4" ht="14.25" customHeight="1">
      <c r="A1303" s="744" t="s">
        <v>9634</v>
      </c>
      <c r="B1303" s="745" t="s">
        <v>9635</v>
      </c>
      <c r="C1303" s="744" t="s">
        <v>7572</v>
      </c>
      <c r="D1303" s="747">
        <v>6061.59</v>
      </c>
    </row>
    <row r="1304" spans="1:4" ht="14.25" customHeight="1">
      <c r="A1304" s="744" t="s">
        <v>9636</v>
      </c>
      <c r="B1304" s="745" t="s">
        <v>9637</v>
      </c>
      <c r="C1304" s="744" t="s">
        <v>7572</v>
      </c>
      <c r="D1304" s="747">
        <v>6067.92</v>
      </c>
    </row>
    <row r="1305" spans="1:4" ht="14.25" customHeight="1">
      <c r="A1305" s="744" t="s">
        <v>9638</v>
      </c>
      <c r="B1305" s="745" t="s">
        <v>9639</v>
      </c>
      <c r="C1305" s="746"/>
      <c r="D1305" s="746"/>
    </row>
    <row r="1306" spans="1:4" ht="14.25" customHeight="1">
      <c r="A1306" s="744" t="s">
        <v>9640</v>
      </c>
      <c r="B1306" s="745" t="s">
        <v>9613</v>
      </c>
      <c r="C1306" s="744" t="s">
        <v>7572</v>
      </c>
      <c r="D1306" s="747">
        <v>1220.17</v>
      </c>
    </row>
    <row r="1307" spans="1:4" ht="14.25" customHeight="1">
      <c r="A1307" s="744" t="s">
        <v>9641</v>
      </c>
      <c r="B1307" s="745" t="s">
        <v>9615</v>
      </c>
      <c r="C1307" s="744" t="s">
        <v>7572</v>
      </c>
      <c r="D1307" s="747">
        <v>1259.5899999999999</v>
      </c>
    </row>
    <row r="1308" spans="1:4" ht="14.25" customHeight="1">
      <c r="A1308" s="744" t="s">
        <v>9642</v>
      </c>
      <c r="B1308" s="745" t="s">
        <v>9617</v>
      </c>
      <c r="C1308" s="744" t="s">
        <v>7572</v>
      </c>
      <c r="D1308" s="747">
        <v>1342.1</v>
      </c>
    </row>
    <row r="1309" spans="1:4" ht="14.25" customHeight="1">
      <c r="A1309" s="744" t="s">
        <v>9643</v>
      </c>
      <c r="B1309" s="745" t="s">
        <v>9619</v>
      </c>
      <c r="C1309" s="744" t="s">
        <v>7572</v>
      </c>
      <c r="D1309" s="747">
        <v>1459.57</v>
      </c>
    </row>
    <row r="1310" spans="1:4" ht="14.25" customHeight="1">
      <c r="A1310" s="744" t="s">
        <v>9644</v>
      </c>
      <c r="B1310" s="745" t="s">
        <v>9621</v>
      </c>
      <c r="C1310" s="744" t="s">
        <v>7572</v>
      </c>
      <c r="D1310" s="747">
        <v>1621.63</v>
      </c>
    </row>
    <row r="1311" spans="1:4" ht="14.25" customHeight="1">
      <c r="A1311" s="744" t="s">
        <v>9645</v>
      </c>
      <c r="B1311" s="745" t="s">
        <v>9623</v>
      </c>
      <c r="C1311" s="744" t="s">
        <v>7572</v>
      </c>
      <c r="D1311" s="747">
        <v>1777.62</v>
      </c>
    </row>
    <row r="1312" spans="1:4" ht="14.25" customHeight="1">
      <c r="A1312" s="744" t="s">
        <v>9646</v>
      </c>
      <c r="B1312" s="745" t="s">
        <v>9625</v>
      </c>
      <c r="C1312" s="744" t="s">
        <v>7572</v>
      </c>
      <c r="D1312" s="747">
        <v>2016.51</v>
      </c>
    </row>
    <row r="1313" spans="1:4" ht="14.25" customHeight="1">
      <c r="A1313" s="744" t="s">
        <v>9647</v>
      </c>
      <c r="B1313" s="745" t="s">
        <v>9627</v>
      </c>
      <c r="C1313" s="744" t="s">
        <v>7572</v>
      </c>
      <c r="D1313" s="747">
        <v>2317.42</v>
      </c>
    </row>
    <row r="1314" spans="1:4" ht="14.25" customHeight="1">
      <c r="A1314" s="744" t="s">
        <v>9648</v>
      </c>
      <c r="B1314" s="745" t="s">
        <v>9629</v>
      </c>
      <c r="C1314" s="744" t="s">
        <v>7572</v>
      </c>
      <c r="D1314" s="747">
        <v>2723.12</v>
      </c>
    </row>
    <row r="1315" spans="1:4" ht="14.25" customHeight="1">
      <c r="A1315" s="744" t="s">
        <v>9649</v>
      </c>
      <c r="B1315" s="745" t="s">
        <v>9631</v>
      </c>
      <c r="C1315" s="744" t="s">
        <v>7572</v>
      </c>
      <c r="D1315" s="747">
        <v>3389.39</v>
      </c>
    </row>
    <row r="1316" spans="1:4" ht="14.25" customHeight="1">
      <c r="A1316" s="744" t="s">
        <v>9650</v>
      </c>
      <c r="B1316" s="745" t="s">
        <v>9633</v>
      </c>
      <c r="C1316" s="744" t="s">
        <v>7572</v>
      </c>
      <c r="D1316" s="747">
        <v>4863.47</v>
      </c>
    </row>
    <row r="1317" spans="1:4" ht="14.25" customHeight="1">
      <c r="A1317" s="744" t="s">
        <v>9651</v>
      </c>
      <c r="B1317" s="745" t="s">
        <v>9635</v>
      </c>
      <c r="C1317" s="744" t="s">
        <v>7572</v>
      </c>
      <c r="D1317" s="747">
        <v>5482.25</v>
      </c>
    </row>
    <row r="1318" spans="1:4" ht="14.25" customHeight="1">
      <c r="A1318" s="744" t="s">
        <v>9652</v>
      </c>
      <c r="B1318" s="745" t="s">
        <v>9637</v>
      </c>
      <c r="C1318" s="744" t="s">
        <v>7572</v>
      </c>
      <c r="D1318" s="747">
        <v>5488.58</v>
      </c>
    </row>
    <row r="1319" spans="1:4" ht="14.25" customHeight="1">
      <c r="A1319" s="744" t="s">
        <v>9653</v>
      </c>
      <c r="B1319" s="745" t="s">
        <v>9654</v>
      </c>
      <c r="C1319" s="746"/>
      <c r="D1319" s="746"/>
    </row>
    <row r="1320" spans="1:4" ht="14.25" customHeight="1">
      <c r="A1320" s="744" t="s">
        <v>9655</v>
      </c>
      <c r="B1320" s="745" t="s">
        <v>9656</v>
      </c>
      <c r="C1320" s="744" t="s">
        <v>7614</v>
      </c>
      <c r="D1320" s="747">
        <v>2.35</v>
      </c>
    </row>
    <row r="1321" spans="1:4">
      <c r="A1321" s="744" t="s">
        <v>9657</v>
      </c>
      <c r="B1321" s="745" t="s">
        <v>9658</v>
      </c>
      <c r="C1321" s="744" t="s">
        <v>7614</v>
      </c>
      <c r="D1321" s="747">
        <v>8.26</v>
      </c>
    </row>
    <row r="1322" spans="1:4">
      <c r="A1322" s="744" t="s">
        <v>9659</v>
      </c>
      <c r="B1322" s="745" t="s">
        <v>9660</v>
      </c>
      <c r="C1322" s="744" t="s">
        <v>7614</v>
      </c>
      <c r="D1322" s="747">
        <v>17.940000000000001</v>
      </c>
    </row>
    <row r="1323" spans="1:4">
      <c r="A1323" s="744" t="s">
        <v>9661</v>
      </c>
      <c r="B1323" s="745" t="s">
        <v>9662</v>
      </c>
      <c r="C1323" s="744" t="s">
        <v>7614</v>
      </c>
      <c r="D1323" s="747">
        <v>23</v>
      </c>
    </row>
    <row r="1324" spans="1:4">
      <c r="A1324" s="744" t="s">
        <v>9663</v>
      </c>
      <c r="B1324" s="745" t="s">
        <v>9664</v>
      </c>
      <c r="C1324" s="744" t="s">
        <v>7614</v>
      </c>
      <c r="D1324" s="747">
        <v>33.229999999999997</v>
      </c>
    </row>
    <row r="1325" spans="1:4" ht="14.25" customHeight="1">
      <c r="A1325" s="744" t="s">
        <v>9665</v>
      </c>
      <c r="B1325" s="745" t="s">
        <v>9666</v>
      </c>
      <c r="C1325" s="744" t="s">
        <v>7614</v>
      </c>
      <c r="D1325" s="747">
        <v>3.04</v>
      </c>
    </row>
    <row r="1326" spans="1:4" ht="14.25" customHeight="1">
      <c r="A1326" s="744" t="s">
        <v>9667</v>
      </c>
      <c r="B1326" s="745" t="s">
        <v>9668</v>
      </c>
      <c r="C1326" s="744" t="s">
        <v>7614</v>
      </c>
      <c r="D1326" s="747">
        <v>4.6399999999999997</v>
      </c>
    </row>
    <row r="1327" spans="1:4" ht="14.25" customHeight="1">
      <c r="A1327" s="744" t="s">
        <v>9669</v>
      </c>
      <c r="B1327" s="745" t="s">
        <v>9670</v>
      </c>
      <c r="C1327" s="744" t="s">
        <v>7614</v>
      </c>
      <c r="D1327" s="747">
        <v>7.04</v>
      </c>
    </row>
    <row r="1328" spans="1:4" ht="14.25" customHeight="1">
      <c r="A1328" s="744" t="s">
        <v>9671</v>
      </c>
      <c r="B1328" s="745" t="s">
        <v>9672</v>
      </c>
      <c r="C1328" s="744" t="s">
        <v>7614</v>
      </c>
      <c r="D1328" s="747">
        <v>16.39</v>
      </c>
    </row>
    <row r="1329" spans="1:4" ht="14.25" customHeight="1">
      <c r="A1329" s="744" t="s">
        <v>9673</v>
      </c>
      <c r="B1329" s="745" t="s">
        <v>9674</v>
      </c>
      <c r="C1329" s="744" t="s">
        <v>7614</v>
      </c>
      <c r="D1329" s="747">
        <v>18.59</v>
      </c>
    </row>
    <row r="1330" spans="1:4" ht="14.25" customHeight="1">
      <c r="A1330" s="744" t="s">
        <v>9675</v>
      </c>
      <c r="B1330" s="745" t="s">
        <v>9676</v>
      </c>
      <c r="C1330" s="744" t="s">
        <v>7614</v>
      </c>
      <c r="D1330" s="747">
        <v>29.38</v>
      </c>
    </row>
    <row r="1331" spans="1:4" ht="14.25" customHeight="1">
      <c r="A1331" s="744" t="s">
        <v>9677</v>
      </c>
      <c r="B1331" s="745" t="s">
        <v>9678</v>
      </c>
      <c r="C1331" s="744" t="s">
        <v>7614</v>
      </c>
      <c r="D1331" s="747">
        <v>45.08</v>
      </c>
    </row>
    <row r="1332" spans="1:4" ht="14.25" customHeight="1">
      <c r="A1332" s="744" t="s">
        <v>9679</v>
      </c>
      <c r="B1332" s="745" t="s">
        <v>9680</v>
      </c>
      <c r="C1332" s="744" t="s">
        <v>7614</v>
      </c>
      <c r="D1332" s="747">
        <v>6.23</v>
      </c>
    </row>
    <row r="1333" spans="1:4" ht="14.25" customHeight="1">
      <c r="A1333" s="744" t="s">
        <v>9681</v>
      </c>
      <c r="B1333" s="745" t="s">
        <v>9682</v>
      </c>
      <c r="C1333" s="746"/>
      <c r="D1333" s="746"/>
    </row>
    <row r="1334" spans="1:4" ht="14.25" customHeight="1">
      <c r="A1334" s="744" t="s">
        <v>9683</v>
      </c>
      <c r="B1334" s="745" t="s">
        <v>9684</v>
      </c>
      <c r="C1334" s="744" t="s">
        <v>7572</v>
      </c>
      <c r="D1334" s="747">
        <v>17.54</v>
      </c>
    </row>
    <row r="1335" spans="1:4" ht="14.25" customHeight="1">
      <c r="A1335" s="744" t="s">
        <v>9685</v>
      </c>
      <c r="B1335" s="745" t="s">
        <v>9686</v>
      </c>
      <c r="C1335" s="744" t="s">
        <v>7572</v>
      </c>
      <c r="D1335" s="747">
        <v>17.399999999999999</v>
      </c>
    </row>
    <row r="1336" spans="1:4" ht="14.25" customHeight="1">
      <c r="A1336" s="744" t="s">
        <v>9687</v>
      </c>
      <c r="B1336" s="745" t="s">
        <v>9688</v>
      </c>
      <c r="C1336" s="744" t="s">
        <v>7572</v>
      </c>
      <c r="D1336" s="747">
        <v>6.49</v>
      </c>
    </row>
    <row r="1337" spans="1:4" ht="14.25" customHeight="1">
      <c r="A1337" s="744" t="s">
        <v>9689</v>
      </c>
      <c r="B1337" s="745" t="s">
        <v>9690</v>
      </c>
      <c r="C1337" s="746"/>
      <c r="D1337" s="746"/>
    </row>
    <row r="1338" spans="1:4" ht="14.25" customHeight="1">
      <c r="A1338" s="744" t="s">
        <v>9691</v>
      </c>
      <c r="B1338" s="745" t="s">
        <v>9692</v>
      </c>
      <c r="C1338" s="744" t="s">
        <v>7572</v>
      </c>
      <c r="D1338" s="747">
        <v>4.3899999999999997</v>
      </c>
    </row>
    <row r="1339" spans="1:4" ht="14.25" customHeight="1">
      <c r="A1339" s="744" t="s">
        <v>9693</v>
      </c>
      <c r="B1339" s="745" t="s">
        <v>9694</v>
      </c>
      <c r="C1339" s="744" t="s">
        <v>7572</v>
      </c>
      <c r="D1339" s="747">
        <v>4.3899999999999997</v>
      </c>
    </row>
    <row r="1340" spans="1:4" ht="14.25" customHeight="1">
      <c r="A1340" s="744" t="s">
        <v>9695</v>
      </c>
      <c r="B1340" s="745" t="s">
        <v>9696</v>
      </c>
      <c r="C1340" s="744" t="s">
        <v>7614</v>
      </c>
      <c r="D1340" s="747">
        <v>4.18</v>
      </c>
    </row>
    <row r="1341" spans="1:4" ht="14.25" customHeight="1">
      <c r="A1341" s="744" t="s">
        <v>9697</v>
      </c>
      <c r="B1341" s="745" t="s">
        <v>9698</v>
      </c>
      <c r="C1341" s="744" t="s">
        <v>7614</v>
      </c>
      <c r="D1341" s="747">
        <v>6.05</v>
      </c>
    </row>
    <row r="1342" spans="1:4" ht="14.25" customHeight="1">
      <c r="A1342" s="744" t="s">
        <v>9699</v>
      </c>
      <c r="B1342" s="745" t="s">
        <v>9700</v>
      </c>
      <c r="C1342" s="744" t="s">
        <v>7572</v>
      </c>
      <c r="D1342" s="747">
        <v>14.18</v>
      </c>
    </row>
    <row r="1343" spans="1:4" ht="14.25" customHeight="1">
      <c r="A1343" s="744" t="s">
        <v>9701</v>
      </c>
      <c r="B1343" s="745" t="s">
        <v>9702</v>
      </c>
      <c r="C1343" s="744" t="s">
        <v>7572</v>
      </c>
      <c r="D1343" s="747">
        <v>1.84</v>
      </c>
    </row>
    <row r="1344" spans="1:4" ht="14.25" customHeight="1">
      <c r="A1344" s="744" t="s">
        <v>9703</v>
      </c>
      <c r="B1344" s="745" t="s">
        <v>9704</v>
      </c>
      <c r="C1344" s="744" t="s">
        <v>7572</v>
      </c>
      <c r="D1344" s="747">
        <v>1.92</v>
      </c>
    </row>
    <row r="1345" spans="1:4" ht="14.25" customHeight="1">
      <c r="A1345" s="744" t="s">
        <v>9705</v>
      </c>
      <c r="B1345" s="745" t="s">
        <v>9706</v>
      </c>
      <c r="C1345" s="744" t="s">
        <v>7572</v>
      </c>
      <c r="D1345" s="747">
        <v>1.87</v>
      </c>
    </row>
    <row r="1346" spans="1:4" ht="14.25" customHeight="1">
      <c r="A1346" s="744" t="s">
        <v>9707</v>
      </c>
      <c r="B1346" s="745" t="s">
        <v>9708</v>
      </c>
      <c r="C1346" s="744" t="s">
        <v>7572</v>
      </c>
      <c r="D1346" s="747">
        <v>2.12</v>
      </c>
    </row>
    <row r="1347" spans="1:4" ht="14.25" customHeight="1">
      <c r="A1347" s="744" t="s">
        <v>9709</v>
      </c>
      <c r="B1347" s="745" t="s">
        <v>9710</v>
      </c>
      <c r="C1347" s="744" t="s">
        <v>7572</v>
      </c>
      <c r="D1347" s="747">
        <v>4.29</v>
      </c>
    </row>
    <row r="1348" spans="1:4" ht="14.25" customHeight="1">
      <c r="A1348" s="744" t="s">
        <v>9711</v>
      </c>
      <c r="B1348" s="745" t="s">
        <v>9712</v>
      </c>
      <c r="C1348" s="744" t="s">
        <v>7572</v>
      </c>
      <c r="D1348" s="747">
        <v>13.4</v>
      </c>
    </row>
    <row r="1349" spans="1:4" ht="14.25" customHeight="1">
      <c r="A1349" s="744" t="s">
        <v>9713</v>
      </c>
      <c r="B1349" s="745" t="s">
        <v>9714</v>
      </c>
      <c r="C1349" s="744" t="s">
        <v>7572</v>
      </c>
      <c r="D1349" s="747">
        <v>44.39</v>
      </c>
    </row>
    <row r="1350" spans="1:4" ht="14.25" customHeight="1">
      <c r="A1350" s="744" t="s">
        <v>9715</v>
      </c>
      <c r="B1350" s="745" t="s">
        <v>9716</v>
      </c>
      <c r="C1350" s="744" t="s">
        <v>7572</v>
      </c>
      <c r="D1350" s="747">
        <v>33.67</v>
      </c>
    </row>
    <row r="1351" spans="1:4" ht="14.25" customHeight="1">
      <c r="A1351" s="744" t="s">
        <v>9717</v>
      </c>
      <c r="B1351" s="745" t="s">
        <v>9718</v>
      </c>
      <c r="C1351" s="744" t="s">
        <v>7572</v>
      </c>
      <c r="D1351" s="747">
        <v>137.13999999999999</v>
      </c>
    </row>
    <row r="1352" spans="1:4" ht="14.25" customHeight="1">
      <c r="A1352" s="744" t="s">
        <v>9719</v>
      </c>
      <c r="B1352" s="745" t="s">
        <v>9720</v>
      </c>
      <c r="C1352" s="744" t="s">
        <v>7572</v>
      </c>
      <c r="D1352" s="747">
        <v>106.86</v>
      </c>
    </row>
    <row r="1353" spans="1:4" ht="14.25" customHeight="1">
      <c r="A1353" s="744" t="s">
        <v>9721</v>
      </c>
      <c r="B1353" s="745" t="s">
        <v>9722</v>
      </c>
      <c r="C1353" s="744" t="s">
        <v>7572</v>
      </c>
      <c r="D1353" s="747">
        <v>100.21</v>
      </c>
    </row>
    <row r="1354" spans="1:4" ht="14.25" customHeight="1">
      <c r="A1354" s="744" t="s">
        <v>9723</v>
      </c>
      <c r="B1354" s="745" t="s">
        <v>9724</v>
      </c>
      <c r="C1354" s="744" t="s">
        <v>7572</v>
      </c>
      <c r="D1354" s="747">
        <v>26.81</v>
      </c>
    </row>
    <row r="1355" spans="1:4" ht="14.25" customHeight="1">
      <c r="A1355" s="744" t="s">
        <v>9725</v>
      </c>
      <c r="B1355" s="745" t="s">
        <v>9726</v>
      </c>
      <c r="C1355" s="744" t="s">
        <v>7572</v>
      </c>
      <c r="D1355" s="747">
        <v>29.91</v>
      </c>
    </row>
    <row r="1356" spans="1:4" ht="14.25" customHeight="1">
      <c r="A1356" s="744" t="s">
        <v>9727</v>
      </c>
      <c r="B1356" s="745" t="s">
        <v>9728</v>
      </c>
      <c r="C1356" s="744" t="s">
        <v>7572</v>
      </c>
      <c r="D1356" s="747">
        <v>867.56</v>
      </c>
    </row>
    <row r="1357" spans="1:4" ht="14.25" customHeight="1">
      <c r="A1357" s="744" t="s">
        <v>9729</v>
      </c>
      <c r="B1357" s="745" t="s">
        <v>9730</v>
      </c>
      <c r="C1357" s="744" t="s">
        <v>7572</v>
      </c>
      <c r="D1357" s="747">
        <v>31.02</v>
      </c>
    </row>
    <row r="1358" spans="1:4" ht="14.25" customHeight="1">
      <c r="A1358" s="744" t="s">
        <v>9731</v>
      </c>
      <c r="B1358" s="745" t="s">
        <v>22532</v>
      </c>
      <c r="C1358" s="744" t="s">
        <v>7572</v>
      </c>
      <c r="D1358" s="747">
        <v>65.36</v>
      </c>
    </row>
    <row r="1359" spans="1:4" ht="14.25" customHeight="1">
      <c r="A1359" s="744" t="s">
        <v>9732</v>
      </c>
      <c r="B1359" s="745" t="s">
        <v>22533</v>
      </c>
      <c r="C1359" s="744" t="s">
        <v>7572</v>
      </c>
      <c r="D1359" s="747">
        <v>234.56</v>
      </c>
    </row>
    <row r="1360" spans="1:4" ht="14.25" customHeight="1">
      <c r="A1360" s="744" t="s">
        <v>9733</v>
      </c>
      <c r="B1360" s="745" t="s">
        <v>22534</v>
      </c>
      <c r="C1360" s="744" t="s">
        <v>7572</v>
      </c>
      <c r="D1360" s="747">
        <v>1066.56</v>
      </c>
    </row>
    <row r="1361" spans="1:4" ht="14.25" customHeight="1">
      <c r="A1361" s="744" t="s">
        <v>9734</v>
      </c>
      <c r="B1361" s="745" t="s">
        <v>9735</v>
      </c>
      <c r="C1361" s="744" t="s">
        <v>7572</v>
      </c>
      <c r="D1361" s="747">
        <v>25</v>
      </c>
    </row>
    <row r="1362" spans="1:4" ht="14.25" customHeight="1">
      <c r="A1362" s="744" t="s">
        <v>9736</v>
      </c>
      <c r="B1362" s="745" t="s">
        <v>9737</v>
      </c>
      <c r="C1362" s="746"/>
      <c r="D1362" s="746"/>
    </row>
    <row r="1363" spans="1:4" ht="14.25" customHeight="1">
      <c r="A1363" s="744" t="s">
        <v>9738</v>
      </c>
      <c r="B1363" s="745" t="s">
        <v>9739</v>
      </c>
      <c r="C1363" s="744" t="s">
        <v>7572</v>
      </c>
      <c r="D1363" s="747">
        <v>129.91999999999999</v>
      </c>
    </row>
    <row r="1364" spans="1:4" ht="14.25" customHeight="1">
      <c r="A1364" s="744" t="s">
        <v>9740</v>
      </c>
      <c r="B1364" s="745" t="s">
        <v>9741</v>
      </c>
      <c r="C1364" s="744" t="s">
        <v>7572</v>
      </c>
      <c r="D1364" s="747">
        <v>19</v>
      </c>
    </row>
    <row r="1365" spans="1:4" ht="14.25" customHeight="1">
      <c r="A1365" s="744" t="s">
        <v>9742</v>
      </c>
      <c r="B1365" s="745" t="s">
        <v>9743</v>
      </c>
      <c r="C1365" s="744" t="s">
        <v>7572</v>
      </c>
      <c r="D1365" s="747">
        <v>257.31</v>
      </c>
    </row>
    <row r="1366" spans="1:4" ht="14.25" customHeight="1">
      <c r="A1366" s="744" t="s">
        <v>9744</v>
      </c>
      <c r="B1366" s="745" t="s">
        <v>9745</v>
      </c>
      <c r="C1366" s="744" t="s">
        <v>7572</v>
      </c>
      <c r="D1366" s="747">
        <v>107.45</v>
      </c>
    </row>
    <row r="1367" spans="1:4" ht="14.25" customHeight="1">
      <c r="A1367" s="744" t="s">
        <v>9746</v>
      </c>
      <c r="B1367" s="745" t="s">
        <v>9747</v>
      </c>
      <c r="C1367" s="744" t="s">
        <v>7572</v>
      </c>
      <c r="D1367" s="747">
        <v>164.85</v>
      </c>
    </row>
    <row r="1368" spans="1:4" ht="14.25" customHeight="1">
      <c r="A1368" s="744" t="s">
        <v>9748</v>
      </c>
      <c r="B1368" s="745" t="s">
        <v>9749</v>
      </c>
      <c r="C1368" s="746"/>
      <c r="D1368" s="746"/>
    </row>
    <row r="1369" spans="1:4" ht="14.25" customHeight="1">
      <c r="A1369" s="744" t="s">
        <v>9750</v>
      </c>
      <c r="B1369" s="745" t="s">
        <v>9751</v>
      </c>
      <c r="C1369" s="744" t="s">
        <v>7572</v>
      </c>
      <c r="D1369" s="747">
        <v>366.9</v>
      </c>
    </row>
    <row r="1370" spans="1:4" ht="14.25" customHeight="1">
      <c r="A1370" s="744" t="s">
        <v>9752</v>
      </c>
      <c r="B1370" s="745" t="s">
        <v>9753</v>
      </c>
      <c r="C1370" s="744" t="s">
        <v>7572</v>
      </c>
      <c r="D1370" s="747">
        <v>894.33</v>
      </c>
    </row>
    <row r="1371" spans="1:4" ht="14.25" customHeight="1">
      <c r="A1371" s="744" t="s">
        <v>9754</v>
      </c>
      <c r="B1371" s="745" t="s">
        <v>9755</v>
      </c>
      <c r="C1371" s="744" t="s">
        <v>7572</v>
      </c>
      <c r="D1371" s="747">
        <v>1414.39</v>
      </c>
    </row>
    <row r="1372" spans="1:4" ht="14.25" customHeight="1">
      <c r="A1372" s="744" t="s">
        <v>9756</v>
      </c>
      <c r="B1372" s="745" t="s">
        <v>9757</v>
      </c>
      <c r="C1372" s="746"/>
      <c r="D1372" s="746"/>
    </row>
    <row r="1373" spans="1:4" ht="14.25" customHeight="1">
      <c r="A1373" s="744" t="s">
        <v>9758</v>
      </c>
      <c r="B1373" s="745" t="s">
        <v>9759</v>
      </c>
      <c r="C1373" s="744" t="s">
        <v>7572</v>
      </c>
      <c r="D1373" s="747">
        <v>77.22</v>
      </c>
    </row>
    <row r="1374" spans="1:4" ht="14.25" customHeight="1">
      <c r="A1374" s="744" t="s">
        <v>9760</v>
      </c>
      <c r="B1374" s="745" t="s">
        <v>9761</v>
      </c>
      <c r="C1374" s="744" t="s">
        <v>7572</v>
      </c>
      <c r="D1374" s="747">
        <v>154.78</v>
      </c>
    </row>
    <row r="1375" spans="1:4" ht="14.25" customHeight="1">
      <c r="A1375" s="744" t="s">
        <v>9762</v>
      </c>
      <c r="B1375" s="745" t="s">
        <v>9763</v>
      </c>
      <c r="C1375" s="744" t="s">
        <v>7572</v>
      </c>
      <c r="D1375" s="747">
        <v>203.01</v>
      </c>
    </row>
    <row r="1376" spans="1:4" ht="14.25" customHeight="1">
      <c r="A1376" s="744" t="s">
        <v>9764</v>
      </c>
      <c r="B1376" s="745" t="s">
        <v>9765</v>
      </c>
      <c r="C1376" s="744" t="s">
        <v>7572</v>
      </c>
      <c r="D1376" s="747">
        <v>431.7</v>
      </c>
    </row>
    <row r="1377" spans="1:4" ht="14.25" customHeight="1">
      <c r="A1377" s="744" t="s">
        <v>9766</v>
      </c>
      <c r="B1377" s="745" t="s">
        <v>9767</v>
      </c>
      <c r="C1377" s="744" t="s">
        <v>7572</v>
      </c>
      <c r="D1377" s="747">
        <v>709.53</v>
      </c>
    </row>
    <row r="1378" spans="1:4" ht="14.25" customHeight="1">
      <c r="A1378" s="744" t="s">
        <v>9768</v>
      </c>
      <c r="B1378" s="745" t="s">
        <v>9769</v>
      </c>
      <c r="C1378" s="746"/>
      <c r="D1378" s="746"/>
    </row>
    <row r="1379" spans="1:4" ht="14.25" customHeight="1">
      <c r="A1379" s="744" t="s">
        <v>9770</v>
      </c>
      <c r="B1379" s="745" t="s">
        <v>9771</v>
      </c>
      <c r="C1379" s="744" t="s">
        <v>7614</v>
      </c>
      <c r="D1379" s="747">
        <v>10.58</v>
      </c>
    </row>
    <row r="1380" spans="1:4" ht="14.25" customHeight="1">
      <c r="A1380" s="744" t="s">
        <v>9772</v>
      </c>
      <c r="B1380" s="745" t="s">
        <v>9773</v>
      </c>
      <c r="C1380" s="744" t="s">
        <v>7614</v>
      </c>
      <c r="D1380" s="747">
        <v>14.41</v>
      </c>
    </row>
    <row r="1381" spans="1:4" ht="14.25" customHeight="1">
      <c r="A1381" s="744" t="s">
        <v>9774</v>
      </c>
      <c r="B1381" s="745" t="s">
        <v>9775</v>
      </c>
      <c r="C1381" s="744" t="s">
        <v>7614</v>
      </c>
      <c r="D1381" s="747">
        <v>20.79</v>
      </c>
    </row>
    <row r="1382" spans="1:4" ht="14.25" customHeight="1">
      <c r="A1382" s="744" t="s">
        <v>9776</v>
      </c>
      <c r="B1382" s="745" t="s">
        <v>9777</v>
      </c>
      <c r="C1382" s="744" t="s">
        <v>7614</v>
      </c>
      <c r="D1382" s="747">
        <v>28.22</v>
      </c>
    </row>
    <row r="1383" spans="1:4" ht="14.25" customHeight="1">
      <c r="A1383" s="744" t="s">
        <v>9778</v>
      </c>
      <c r="B1383" s="745" t="s">
        <v>9779</v>
      </c>
      <c r="C1383" s="744" t="s">
        <v>7614</v>
      </c>
      <c r="D1383" s="747">
        <v>39.33</v>
      </c>
    </row>
    <row r="1384" spans="1:4" ht="14.25" customHeight="1">
      <c r="A1384" s="744" t="s">
        <v>9780</v>
      </c>
      <c r="B1384" s="745" t="s">
        <v>9781</v>
      </c>
      <c r="C1384" s="744" t="s">
        <v>7614</v>
      </c>
      <c r="D1384" s="747">
        <v>54.41</v>
      </c>
    </row>
    <row r="1385" spans="1:4" ht="14.25" customHeight="1">
      <c r="A1385" s="744" t="s">
        <v>9782</v>
      </c>
      <c r="B1385" s="745" t="s">
        <v>9783</v>
      </c>
      <c r="C1385" s="746"/>
      <c r="D1385" s="746"/>
    </row>
    <row r="1386" spans="1:4" ht="14.25" customHeight="1">
      <c r="A1386" s="744" t="s">
        <v>9784</v>
      </c>
      <c r="B1386" s="745" t="s">
        <v>9785</v>
      </c>
      <c r="C1386" s="744" t="s">
        <v>7572</v>
      </c>
      <c r="D1386" s="747">
        <v>12.55</v>
      </c>
    </row>
    <row r="1387" spans="1:4" ht="14.25" customHeight="1">
      <c r="A1387" s="744" t="s">
        <v>9786</v>
      </c>
      <c r="B1387" s="745" t="s">
        <v>9787</v>
      </c>
      <c r="C1387" s="744" t="s">
        <v>7572</v>
      </c>
      <c r="D1387" s="747">
        <v>22.11</v>
      </c>
    </row>
    <row r="1388" spans="1:4" ht="14.25" customHeight="1">
      <c r="A1388" s="744" t="s">
        <v>9788</v>
      </c>
      <c r="B1388" s="745" t="s">
        <v>9789</v>
      </c>
      <c r="C1388" s="744" t="s">
        <v>7572</v>
      </c>
      <c r="D1388" s="747">
        <v>187.56</v>
      </c>
    </row>
    <row r="1389" spans="1:4" ht="14.25" customHeight="1">
      <c r="A1389" s="744" t="s">
        <v>9790</v>
      </c>
      <c r="B1389" s="745" t="s">
        <v>9791</v>
      </c>
      <c r="C1389" s="744" t="s">
        <v>7572</v>
      </c>
      <c r="D1389" s="747">
        <v>202.78</v>
      </c>
    </row>
    <row r="1390" spans="1:4" ht="14.25" customHeight="1">
      <c r="A1390" s="744" t="s">
        <v>9792</v>
      </c>
      <c r="B1390" s="745" t="s">
        <v>9793</v>
      </c>
      <c r="C1390" s="744" t="s">
        <v>7572</v>
      </c>
      <c r="D1390" s="747">
        <v>35.57</v>
      </c>
    </row>
    <row r="1391" spans="1:4" ht="14.25" customHeight="1">
      <c r="A1391" s="744" t="s">
        <v>9794</v>
      </c>
      <c r="B1391" s="745" t="s">
        <v>9795</v>
      </c>
      <c r="C1391" s="744" t="s">
        <v>7572</v>
      </c>
      <c r="D1391" s="747">
        <v>2.5299999999999998</v>
      </c>
    </row>
    <row r="1392" spans="1:4" ht="14.25" customHeight="1">
      <c r="A1392" s="744" t="s">
        <v>9796</v>
      </c>
      <c r="B1392" s="745" t="s">
        <v>9797</v>
      </c>
      <c r="C1392" s="744" t="s">
        <v>7572</v>
      </c>
      <c r="D1392" s="747">
        <v>34.78</v>
      </c>
    </row>
    <row r="1393" spans="1:4" ht="14.25" customHeight="1">
      <c r="A1393" s="744" t="s">
        <v>9798</v>
      </c>
      <c r="B1393" s="745" t="s">
        <v>9799</v>
      </c>
      <c r="C1393" s="744" t="s">
        <v>7572</v>
      </c>
      <c r="D1393" s="747">
        <v>508.12</v>
      </c>
    </row>
    <row r="1394" spans="1:4" ht="14.25" customHeight="1">
      <c r="A1394" s="744" t="s">
        <v>9800</v>
      </c>
      <c r="B1394" s="745" t="s">
        <v>9801</v>
      </c>
      <c r="C1394" s="744" t="s">
        <v>7572</v>
      </c>
      <c r="D1394" s="747">
        <v>15.61</v>
      </c>
    </row>
    <row r="1395" spans="1:4" ht="14.25" customHeight="1">
      <c r="A1395" s="744" t="s">
        <v>9802</v>
      </c>
      <c r="B1395" s="745" t="s">
        <v>9803</v>
      </c>
      <c r="C1395" s="744" t="s">
        <v>7572</v>
      </c>
      <c r="D1395" s="747">
        <v>4.45</v>
      </c>
    </row>
    <row r="1396" spans="1:4" ht="14.25" customHeight="1">
      <c r="A1396" s="744" t="s">
        <v>9804</v>
      </c>
      <c r="B1396" s="745" t="s">
        <v>9805</v>
      </c>
      <c r="C1396" s="744" t="s">
        <v>7572</v>
      </c>
      <c r="D1396" s="747">
        <v>24.11</v>
      </c>
    </row>
    <row r="1397" spans="1:4" ht="14.25" customHeight="1">
      <c r="A1397" s="744" t="s">
        <v>9806</v>
      </c>
      <c r="B1397" s="745" t="s">
        <v>9807</v>
      </c>
      <c r="C1397" s="744" t="s">
        <v>7572</v>
      </c>
      <c r="D1397" s="747">
        <v>4.0599999999999996</v>
      </c>
    </row>
    <row r="1398" spans="1:4" ht="14.25" customHeight="1">
      <c r="A1398" s="744" t="s">
        <v>9808</v>
      </c>
      <c r="B1398" s="745" t="s">
        <v>9809</v>
      </c>
      <c r="C1398" s="744" t="s">
        <v>7572</v>
      </c>
      <c r="D1398" s="747">
        <v>4.34</v>
      </c>
    </row>
    <row r="1399" spans="1:4" ht="14.25" customHeight="1">
      <c r="A1399" s="744" t="s">
        <v>9810</v>
      </c>
      <c r="B1399" s="745" t="s">
        <v>9811</v>
      </c>
      <c r="C1399" s="744" t="s">
        <v>7572</v>
      </c>
      <c r="D1399" s="747">
        <v>33.01</v>
      </c>
    </row>
    <row r="1400" spans="1:4" ht="14.25" customHeight="1">
      <c r="A1400" s="744" t="s">
        <v>9812</v>
      </c>
      <c r="B1400" s="745" t="s">
        <v>9813</v>
      </c>
      <c r="C1400" s="744" t="s">
        <v>7572</v>
      </c>
      <c r="D1400" s="747">
        <v>3.49</v>
      </c>
    </row>
    <row r="1401" spans="1:4" ht="14.25" customHeight="1">
      <c r="A1401" s="744" t="s">
        <v>9814</v>
      </c>
      <c r="B1401" s="745" t="s">
        <v>9815</v>
      </c>
      <c r="C1401" s="744" t="s">
        <v>7572</v>
      </c>
      <c r="D1401" s="747">
        <v>280.77999999999997</v>
      </c>
    </row>
    <row r="1402" spans="1:4" ht="14.25" customHeight="1">
      <c r="A1402" s="744" t="s">
        <v>9816</v>
      </c>
      <c r="B1402" s="745" t="s">
        <v>9817</v>
      </c>
      <c r="C1402" s="744" t="s">
        <v>7572</v>
      </c>
      <c r="D1402" s="747">
        <v>128.9</v>
      </c>
    </row>
    <row r="1403" spans="1:4" ht="14.25" customHeight="1">
      <c r="A1403" s="744" t="s">
        <v>9818</v>
      </c>
      <c r="B1403" s="745" t="s">
        <v>9819</v>
      </c>
      <c r="C1403" s="744" t="s">
        <v>7572</v>
      </c>
      <c r="D1403" s="747">
        <v>6.22</v>
      </c>
    </row>
    <row r="1404" spans="1:4" ht="14.25" customHeight="1">
      <c r="A1404" s="744" t="s">
        <v>9820</v>
      </c>
      <c r="B1404" s="745" t="s">
        <v>9821</v>
      </c>
      <c r="C1404" s="744" t="s">
        <v>7572</v>
      </c>
      <c r="D1404" s="747">
        <v>5.47</v>
      </c>
    </row>
    <row r="1405" spans="1:4" ht="14.25" customHeight="1">
      <c r="A1405" s="744" t="s">
        <v>9822</v>
      </c>
      <c r="B1405" s="745" t="s">
        <v>9823</v>
      </c>
      <c r="C1405" s="744" t="s">
        <v>7572</v>
      </c>
      <c r="D1405" s="747">
        <v>2.66</v>
      </c>
    </row>
    <row r="1406" spans="1:4" ht="14.25" customHeight="1">
      <c r="A1406" s="744" t="s">
        <v>9824</v>
      </c>
      <c r="B1406" s="745" t="s">
        <v>9825</v>
      </c>
      <c r="C1406" s="744" t="s">
        <v>7572</v>
      </c>
      <c r="D1406" s="747">
        <v>2.0699999999999998</v>
      </c>
    </row>
    <row r="1407" spans="1:4" ht="14.25" customHeight="1">
      <c r="A1407" s="744" t="s">
        <v>9826</v>
      </c>
      <c r="B1407" s="745" t="s">
        <v>9827</v>
      </c>
      <c r="C1407" s="744" t="s">
        <v>7572</v>
      </c>
      <c r="D1407" s="747">
        <v>2.16</v>
      </c>
    </row>
    <row r="1408" spans="1:4" ht="14.25" customHeight="1">
      <c r="A1408" s="744" t="s">
        <v>9828</v>
      </c>
      <c r="B1408" s="745" t="s">
        <v>9829</v>
      </c>
      <c r="C1408" s="744" t="s">
        <v>7572</v>
      </c>
      <c r="D1408" s="747">
        <v>4</v>
      </c>
    </row>
    <row r="1409" spans="1:4" ht="14.25" customHeight="1">
      <c r="A1409" s="744" t="s">
        <v>9830</v>
      </c>
      <c r="B1409" s="745" t="s">
        <v>9831</v>
      </c>
      <c r="C1409" s="744" t="s">
        <v>7572</v>
      </c>
      <c r="D1409" s="747">
        <v>37.67</v>
      </c>
    </row>
    <row r="1410" spans="1:4" ht="14.25" customHeight="1">
      <c r="A1410" s="744" t="s">
        <v>9832</v>
      </c>
      <c r="B1410" s="745" t="s">
        <v>9833</v>
      </c>
      <c r="C1410" s="744" t="s">
        <v>7572</v>
      </c>
      <c r="D1410" s="747">
        <v>189.11</v>
      </c>
    </row>
    <row r="1411" spans="1:4" ht="14.25" customHeight="1">
      <c r="A1411" s="744" t="s">
        <v>9834</v>
      </c>
      <c r="B1411" s="745" t="s">
        <v>9835</v>
      </c>
      <c r="C1411" s="744" t="s">
        <v>7572</v>
      </c>
      <c r="D1411" s="747">
        <v>102.01</v>
      </c>
    </row>
    <row r="1412" spans="1:4" ht="14.25" customHeight="1">
      <c r="A1412" s="744" t="s">
        <v>9836</v>
      </c>
      <c r="B1412" s="745" t="s">
        <v>9837</v>
      </c>
      <c r="C1412" s="744" t="s">
        <v>7572</v>
      </c>
      <c r="D1412" s="747">
        <v>1.98</v>
      </c>
    </row>
    <row r="1413" spans="1:4" ht="14.25" customHeight="1">
      <c r="A1413" s="744" t="s">
        <v>9838</v>
      </c>
      <c r="B1413" s="745" t="s">
        <v>9839</v>
      </c>
      <c r="C1413" s="744" t="s">
        <v>7572</v>
      </c>
      <c r="D1413" s="747">
        <v>103.02</v>
      </c>
    </row>
    <row r="1414" spans="1:4" ht="14.25" customHeight="1">
      <c r="A1414" s="744" t="s">
        <v>9840</v>
      </c>
      <c r="B1414" s="745" t="s">
        <v>22535</v>
      </c>
      <c r="C1414" s="744" t="s">
        <v>7572</v>
      </c>
      <c r="D1414" s="747">
        <v>13.99</v>
      </c>
    </row>
    <row r="1415" spans="1:4" ht="14.25" customHeight="1">
      <c r="A1415" s="744" t="s">
        <v>9841</v>
      </c>
      <c r="B1415" s="745" t="s">
        <v>9842</v>
      </c>
      <c r="C1415" s="744" t="s">
        <v>7572</v>
      </c>
      <c r="D1415" s="747">
        <v>42.6</v>
      </c>
    </row>
    <row r="1416" spans="1:4" ht="14.25" customHeight="1">
      <c r="A1416" s="744" t="s">
        <v>9843</v>
      </c>
      <c r="B1416" s="745" t="s">
        <v>9844</v>
      </c>
      <c r="C1416" s="744" t="s">
        <v>7572</v>
      </c>
      <c r="D1416" s="747">
        <v>17.68</v>
      </c>
    </row>
    <row r="1417" spans="1:4" ht="14.25" customHeight="1">
      <c r="A1417" s="744" t="s">
        <v>9845</v>
      </c>
      <c r="B1417" s="745" t="s">
        <v>9846</v>
      </c>
      <c r="C1417" s="744" t="s">
        <v>7572</v>
      </c>
      <c r="D1417" s="747">
        <v>20.86</v>
      </c>
    </row>
    <row r="1418" spans="1:4" ht="14.25" customHeight="1">
      <c r="A1418" s="744" t="s">
        <v>9847</v>
      </c>
      <c r="B1418" s="745" t="s">
        <v>9848</v>
      </c>
      <c r="C1418" s="744" t="s">
        <v>7572</v>
      </c>
      <c r="D1418" s="747">
        <v>552.44000000000005</v>
      </c>
    </row>
    <row r="1419" spans="1:4" ht="14.25" customHeight="1">
      <c r="A1419" s="744" t="s">
        <v>9849</v>
      </c>
      <c r="B1419" s="745" t="s">
        <v>9850</v>
      </c>
      <c r="C1419" s="744" t="s">
        <v>7572</v>
      </c>
      <c r="D1419" s="747">
        <v>96.78</v>
      </c>
    </row>
    <row r="1420" spans="1:4" ht="14.25" customHeight="1">
      <c r="A1420" s="744" t="s">
        <v>9851</v>
      </c>
      <c r="B1420" s="745" t="s">
        <v>9852</v>
      </c>
      <c r="C1420" s="744" t="s">
        <v>7572</v>
      </c>
      <c r="D1420" s="747">
        <v>17.559999999999999</v>
      </c>
    </row>
    <row r="1421" spans="1:4" ht="14.25" customHeight="1">
      <c r="A1421" s="744" t="s">
        <v>9853</v>
      </c>
      <c r="B1421" s="745" t="s">
        <v>28548</v>
      </c>
      <c r="C1421" s="744" t="s">
        <v>7572</v>
      </c>
      <c r="D1421" s="747">
        <v>92</v>
      </c>
    </row>
    <row r="1422" spans="1:4" ht="14.25" customHeight="1">
      <c r="A1422" s="744" t="s">
        <v>9854</v>
      </c>
      <c r="B1422" s="745" t="s">
        <v>9855</v>
      </c>
      <c r="C1422" s="744" t="s">
        <v>7572</v>
      </c>
      <c r="D1422" s="747">
        <v>37.67</v>
      </c>
    </row>
    <row r="1423" spans="1:4" ht="14.25" customHeight="1">
      <c r="A1423" s="744" t="s">
        <v>9856</v>
      </c>
      <c r="B1423" s="745" t="s">
        <v>9857</v>
      </c>
      <c r="C1423" s="744" t="s">
        <v>7572</v>
      </c>
      <c r="D1423" s="747">
        <v>7.84</v>
      </c>
    </row>
    <row r="1424" spans="1:4" ht="14.25" customHeight="1">
      <c r="A1424" s="744" t="s">
        <v>9858</v>
      </c>
      <c r="B1424" s="745" t="s">
        <v>9859</v>
      </c>
      <c r="C1424" s="744" t="s">
        <v>7572</v>
      </c>
      <c r="D1424" s="747">
        <v>27.02</v>
      </c>
    </row>
    <row r="1425" spans="1:4" ht="14.25" customHeight="1">
      <c r="A1425" s="744" t="s">
        <v>9860</v>
      </c>
      <c r="B1425" s="745" t="s">
        <v>9861</v>
      </c>
      <c r="C1425" s="746"/>
      <c r="D1425" s="746"/>
    </row>
    <row r="1426" spans="1:4" ht="14.25" customHeight="1">
      <c r="A1426" s="744" t="s">
        <v>9862</v>
      </c>
      <c r="B1426" s="745" t="s">
        <v>9863</v>
      </c>
      <c r="C1426" s="744" t="s">
        <v>7572</v>
      </c>
      <c r="D1426" s="747">
        <v>79.17</v>
      </c>
    </row>
    <row r="1427" spans="1:4" ht="14.25" customHeight="1">
      <c r="A1427" s="741" t="s">
        <v>9864</v>
      </c>
      <c r="B1427" s="742" t="s">
        <v>9865</v>
      </c>
      <c r="C1427" s="743"/>
      <c r="D1427" s="743"/>
    </row>
    <row r="1428" spans="1:4" ht="14.25" customHeight="1">
      <c r="A1428" s="744" t="s">
        <v>20872</v>
      </c>
      <c r="B1428" s="745" t="s">
        <v>20873</v>
      </c>
      <c r="C1428" s="746"/>
      <c r="D1428" s="746"/>
    </row>
    <row r="1429" spans="1:4" ht="14.25" customHeight="1">
      <c r="A1429" s="744" t="s">
        <v>20874</v>
      </c>
      <c r="B1429" s="1083" t="s">
        <v>20875</v>
      </c>
      <c r="C1429" s="744" t="s">
        <v>7572</v>
      </c>
      <c r="D1429" s="747">
        <v>949.28</v>
      </c>
    </row>
    <row r="1430" spans="1:4">
      <c r="B1430" s="1083"/>
    </row>
    <row r="1431" spans="1:4" ht="14.25" customHeight="1">
      <c r="A1431" s="744" t="s">
        <v>20876</v>
      </c>
      <c r="B1431" s="1083" t="s">
        <v>20877</v>
      </c>
      <c r="C1431" s="744" t="s">
        <v>7572</v>
      </c>
      <c r="D1431" s="747">
        <v>985.88</v>
      </c>
    </row>
    <row r="1432" spans="1:4">
      <c r="B1432" s="1083"/>
    </row>
    <row r="1433" spans="1:4" ht="14.25" customHeight="1">
      <c r="A1433" s="744" t="s">
        <v>20878</v>
      </c>
      <c r="B1433" s="1083" t="s">
        <v>20879</v>
      </c>
      <c r="C1433" s="744" t="s">
        <v>7572</v>
      </c>
      <c r="D1433" s="747">
        <v>1022.3</v>
      </c>
    </row>
    <row r="1434" spans="1:4">
      <c r="B1434" s="1083"/>
    </row>
    <row r="1435" spans="1:4" ht="14.25" customHeight="1">
      <c r="A1435" s="744" t="s">
        <v>20880</v>
      </c>
      <c r="B1435" s="1083" t="s">
        <v>20881</v>
      </c>
      <c r="C1435" s="744" t="s">
        <v>7572</v>
      </c>
      <c r="D1435" s="747">
        <v>1112.52</v>
      </c>
    </row>
    <row r="1436" spans="1:4">
      <c r="B1436" s="1083"/>
    </row>
    <row r="1437" spans="1:4" ht="14.25" customHeight="1">
      <c r="A1437" s="744" t="s">
        <v>9866</v>
      </c>
      <c r="B1437" s="745" t="s">
        <v>9867</v>
      </c>
      <c r="C1437" s="746"/>
      <c r="D1437" s="746"/>
    </row>
    <row r="1438" spans="1:4" ht="14.25" customHeight="1">
      <c r="A1438" s="744" t="s">
        <v>9868</v>
      </c>
      <c r="B1438" s="1083" t="s">
        <v>9869</v>
      </c>
      <c r="C1438" s="744" t="s">
        <v>7572</v>
      </c>
      <c r="D1438" s="747">
        <v>801.43</v>
      </c>
    </row>
    <row r="1439" spans="1:4">
      <c r="B1439" s="1083"/>
    </row>
    <row r="1440" spans="1:4" ht="14.25" customHeight="1">
      <c r="A1440" s="744" t="s">
        <v>9870</v>
      </c>
      <c r="B1440" s="1083" t="s">
        <v>9871</v>
      </c>
      <c r="C1440" s="744" t="s">
        <v>7572</v>
      </c>
      <c r="D1440" s="747">
        <v>820.7</v>
      </c>
    </row>
    <row r="1441" spans="1:4">
      <c r="B1441" s="1083"/>
    </row>
    <row r="1442" spans="1:4" ht="14.25" customHeight="1">
      <c r="A1442" s="744" t="s">
        <v>9872</v>
      </c>
      <c r="B1442" s="1083" t="s">
        <v>9873</v>
      </c>
      <c r="C1442" s="744" t="s">
        <v>7572</v>
      </c>
      <c r="D1442" s="747">
        <v>826.61</v>
      </c>
    </row>
    <row r="1443" spans="1:4">
      <c r="B1443" s="1083"/>
    </row>
    <row r="1444" spans="1:4" ht="14.25" customHeight="1">
      <c r="A1444" s="744" t="s">
        <v>9874</v>
      </c>
      <c r="B1444" s="1083" t="s">
        <v>9875</v>
      </c>
      <c r="C1444" s="744" t="s">
        <v>7572</v>
      </c>
      <c r="D1444" s="747">
        <v>849.54</v>
      </c>
    </row>
    <row r="1445" spans="1:4">
      <c r="B1445" s="1083"/>
    </row>
    <row r="1446" spans="1:4" ht="14.25" customHeight="1">
      <c r="A1446" s="744" t="s">
        <v>9876</v>
      </c>
      <c r="B1446" s="745" t="s">
        <v>9877</v>
      </c>
      <c r="C1446" s="746"/>
      <c r="D1446" s="746"/>
    </row>
    <row r="1447" spans="1:4" ht="14.25" customHeight="1">
      <c r="A1447" s="744" t="s">
        <v>9878</v>
      </c>
      <c r="B1447" s="1083" t="s">
        <v>9879</v>
      </c>
      <c r="C1447" s="744" t="s">
        <v>7572</v>
      </c>
      <c r="D1447" s="747">
        <v>245.78</v>
      </c>
    </row>
    <row r="1448" spans="1:4">
      <c r="B1448" s="1083"/>
    </row>
    <row r="1449" spans="1:4" ht="14.25" customHeight="1">
      <c r="A1449" s="744" t="s">
        <v>9880</v>
      </c>
      <c r="B1449" s="1083" t="s">
        <v>9881</v>
      </c>
      <c r="C1449" s="744" t="s">
        <v>7572</v>
      </c>
      <c r="D1449" s="747">
        <v>262.83999999999997</v>
      </c>
    </row>
    <row r="1450" spans="1:4">
      <c r="B1450" s="1083"/>
    </row>
    <row r="1451" spans="1:4" ht="14.25" customHeight="1">
      <c r="A1451" s="744" t="s">
        <v>9882</v>
      </c>
      <c r="B1451" s="1083" t="s">
        <v>9883</v>
      </c>
      <c r="C1451" s="744" t="s">
        <v>7572</v>
      </c>
      <c r="D1451" s="747">
        <v>266.55</v>
      </c>
    </row>
    <row r="1452" spans="1:4">
      <c r="B1452" s="1083"/>
    </row>
    <row r="1453" spans="1:4" ht="14.25" customHeight="1">
      <c r="A1453" s="744" t="s">
        <v>9884</v>
      </c>
      <c r="B1453" s="1083" t="s">
        <v>9885</v>
      </c>
      <c r="C1453" s="744" t="s">
        <v>7572</v>
      </c>
      <c r="D1453" s="747">
        <v>287.27999999999997</v>
      </c>
    </row>
    <row r="1454" spans="1:4">
      <c r="B1454" s="1083"/>
    </row>
    <row r="1455" spans="1:4" ht="14.25" customHeight="1">
      <c r="A1455" s="744" t="s">
        <v>9886</v>
      </c>
      <c r="B1455" s="745" t="s">
        <v>9887</v>
      </c>
      <c r="C1455" s="746"/>
      <c r="D1455" s="746"/>
    </row>
    <row r="1456" spans="1:4" ht="14.25" customHeight="1">
      <c r="A1456" s="744" t="s">
        <v>9888</v>
      </c>
      <c r="B1456" s="1083" t="s">
        <v>9889</v>
      </c>
      <c r="C1456" s="744" t="s">
        <v>7572</v>
      </c>
      <c r="D1456" s="747">
        <v>279.02999999999997</v>
      </c>
    </row>
    <row r="1457" spans="1:4">
      <c r="B1457" s="1083"/>
    </row>
    <row r="1458" spans="1:4" ht="14.25" customHeight="1">
      <c r="A1458" s="744" t="s">
        <v>9890</v>
      </c>
      <c r="B1458" s="745" t="s">
        <v>9891</v>
      </c>
      <c r="C1458" s="744" t="s">
        <v>7614</v>
      </c>
      <c r="D1458" s="747">
        <v>11.02</v>
      </c>
    </row>
    <row r="1459" spans="1:4" ht="14.25" customHeight="1">
      <c r="A1459" s="744" t="s">
        <v>9892</v>
      </c>
      <c r="B1459" s="745" t="s">
        <v>9893</v>
      </c>
      <c r="C1459" s="746"/>
      <c r="D1459" s="746"/>
    </row>
    <row r="1460" spans="1:4" ht="14.25" customHeight="1">
      <c r="A1460" s="744" t="s">
        <v>9894</v>
      </c>
      <c r="B1460" s="745" t="s">
        <v>9895</v>
      </c>
      <c r="C1460" s="744" t="s">
        <v>7572</v>
      </c>
      <c r="D1460" s="747">
        <v>225.78</v>
      </c>
    </row>
    <row r="1461" spans="1:4" ht="14.25" customHeight="1">
      <c r="A1461" s="744" t="s">
        <v>9896</v>
      </c>
      <c r="B1461" s="745" t="s">
        <v>9897</v>
      </c>
      <c r="C1461" s="744" t="s">
        <v>7572</v>
      </c>
      <c r="D1461" s="747">
        <v>180.5</v>
      </c>
    </row>
    <row r="1462" spans="1:4" ht="14.25" customHeight="1">
      <c r="A1462" s="744" t="s">
        <v>9898</v>
      </c>
      <c r="B1462" s="745" t="s">
        <v>9899</v>
      </c>
      <c r="C1462" s="744" t="s">
        <v>7572</v>
      </c>
      <c r="D1462" s="747">
        <v>197.98</v>
      </c>
    </row>
    <row r="1463" spans="1:4" ht="14.25" customHeight="1">
      <c r="A1463" s="744" t="s">
        <v>9900</v>
      </c>
      <c r="B1463" s="745" t="s">
        <v>9901</v>
      </c>
      <c r="C1463" s="744" t="s">
        <v>7572</v>
      </c>
      <c r="D1463" s="747">
        <v>170.83</v>
      </c>
    </row>
    <row r="1464" spans="1:4" ht="14.25" customHeight="1">
      <c r="A1464" s="744" t="s">
        <v>9902</v>
      </c>
      <c r="B1464" s="745" t="s">
        <v>9903</v>
      </c>
      <c r="C1464" s="744" t="s">
        <v>7572</v>
      </c>
      <c r="D1464" s="747">
        <v>31.34</v>
      </c>
    </row>
    <row r="1465" spans="1:4" ht="14.25" customHeight="1">
      <c r="A1465" s="744" t="s">
        <v>9904</v>
      </c>
      <c r="B1465" s="745" t="s">
        <v>9905</v>
      </c>
      <c r="C1465" s="744" t="s">
        <v>7572</v>
      </c>
      <c r="D1465" s="747">
        <v>73.56</v>
      </c>
    </row>
    <row r="1466" spans="1:4" ht="14.25" customHeight="1">
      <c r="A1466" s="741" t="s">
        <v>9906</v>
      </c>
      <c r="B1466" s="742" t="s">
        <v>9907</v>
      </c>
      <c r="C1466" s="743"/>
      <c r="D1466" s="743"/>
    </row>
    <row r="1467" spans="1:4" ht="14.25" customHeight="1">
      <c r="A1467" s="744" t="s">
        <v>20882</v>
      </c>
      <c r="B1467" s="745" t="s">
        <v>20883</v>
      </c>
      <c r="C1467" s="746"/>
      <c r="D1467" s="746"/>
    </row>
    <row r="1468" spans="1:4" ht="14.25" customHeight="1">
      <c r="A1468" s="744" t="s">
        <v>20884</v>
      </c>
      <c r="B1468" s="745" t="s">
        <v>20885</v>
      </c>
      <c r="C1468" s="744" t="s">
        <v>7584</v>
      </c>
      <c r="D1468" s="747">
        <v>961</v>
      </c>
    </row>
    <row r="1469" spans="1:4" ht="14.25" customHeight="1">
      <c r="A1469" s="744" t="s">
        <v>20886</v>
      </c>
      <c r="B1469" s="745" t="s">
        <v>20887</v>
      </c>
      <c r="C1469" s="744" t="s">
        <v>7584</v>
      </c>
      <c r="D1469" s="747">
        <v>362.52</v>
      </c>
    </row>
    <row r="1470" spans="1:4" ht="14.25" customHeight="1">
      <c r="A1470" s="744" t="s">
        <v>20888</v>
      </c>
      <c r="B1470" s="1083" t="s">
        <v>20889</v>
      </c>
      <c r="C1470" s="744" t="s">
        <v>7584</v>
      </c>
      <c r="D1470" s="747">
        <v>490.43</v>
      </c>
    </row>
    <row r="1471" spans="1:4">
      <c r="B1471" s="1083"/>
    </row>
    <row r="1472" spans="1:4" ht="14.25" customHeight="1">
      <c r="A1472" s="744" t="s">
        <v>20890</v>
      </c>
      <c r="B1472" s="745" t="s">
        <v>20891</v>
      </c>
      <c r="C1472" s="744" t="s">
        <v>7584</v>
      </c>
      <c r="D1472" s="747">
        <v>393.77</v>
      </c>
    </row>
    <row r="1473" spans="1:4" ht="14.25" customHeight="1">
      <c r="A1473" s="744" t="s">
        <v>20892</v>
      </c>
      <c r="B1473" s="1083" t="s">
        <v>20893</v>
      </c>
      <c r="C1473" s="744" t="s">
        <v>7584</v>
      </c>
      <c r="D1473" s="747">
        <v>593.34</v>
      </c>
    </row>
    <row r="1474" spans="1:4">
      <c r="B1474" s="1083"/>
    </row>
    <row r="1475" spans="1:4" ht="14.25" customHeight="1">
      <c r="A1475" s="744" t="s">
        <v>20894</v>
      </c>
      <c r="B1475" s="745" t="s">
        <v>20895</v>
      </c>
      <c r="C1475" s="744" t="s">
        <v>7614</v>
      </c>
      <c r="D1475" s="747">
        <v>26.03</v>
      </c>
    </row>
    <row r="1476" spans="1:4" ht="14.25" customHeight="1">
      <c r="A1476" s="744" t="s">
        <v>20896</v>
      </c>
      <c r="B1476" s="745" t="s">
        <v>20897</v>
      </c>
      <c r="C1476" s="746"/>
      <c r="D1476" s="746"/>
    </row>
    <row r="1477" spans="1:4" ht="14.25" customHeight="1">
      <c r="A1477" s="744" t="s">
        <v>20898</v>
      </c>
      <c r="B1477" s="745" t="s">
        <v>20899</v>
      </c>
      <c r="C1477" s="744" t="s">
        <v>7584</v>
      </c>
      <c r="D1477" s="747">
        <v>1283.4100000000001</v>
      </c>
    </row>
    <row r="1478" spans="1:4" ht="14.25" customHeight="1">
      <c r="A1478" s="744" t="s">
        <v>9908</v>
      </c>
      <c r="B1478" s="745" t="s">
        <v>9909</v>
      </c>
      <c r="C1478" s="746"/>
      <c r="D1478" s="746"/>
    </row>
    <row r="1479" spans="1:4" ht="14.25" customHeight="1">
      <c r="A1479" s="744" t="s">
        <v>20900</v>
      </c>
      <c r="B1479" s="745" t="s">
        <v>20901</v>
      </c>
      <c r="C1479" s="744" t="s">
        <v>7584</v>
      </c>
      <c r="D1479" s="747">
        <v>285.67</v>
      </c>
    </row>
    <row r="1480" spans="1:4" ht="14.25" customHeight="1">
      <c r="A1480" s="744" t="s">
        <v>20902</v>
      </c>
      <c r="B1480" s="745" t="s">
        <v>20903</v>
      </c>
      <c r="C1480" s="744" t="s">
        <v>7584</v>
      </c>
      <c r="D1480" s="747">
        <v>274.12</v>
      </c>
    </row>
    <row r="1481" spans="1:4" ht="14.25" customHeight="1">
      <c r="A1481" s="744" t="s">
        <v>20904</v>
      </c>
      <c r="B1481" s="745" t="s">
        <v>20905</v>
      </c>
      <c r="C1481" s="744" t="s">
        <v>7584</v>
      </c>
      <c r="D1481" s="747">
        <v>301.97000000000003</v>
      </c>
    </row>
    <row r="1482" spans="1:4" ht="14.25" customHeight="1">
      <c r="A1482" s="744" t="s">
        <v>20906</v>
      </c>
      <c r="B1482" s="745" t="s">
        <v>20907</v>
      </c>
      <c r="C1482" s="744" t="s">
        <v>7584</v>
      </c>
      <c r="D1482" s="747">
        <v>217.5</v>
      </c>
    </row>
    <row r="1483" spans="1:4" ht="14.25" customHeight="1">
      <c r="A1483" s="744" t="s">
        <v>20908</v>
      </c>
      <c r="B1483" s="745" t="s">
        <v>20909</v>
      </c>
      <c r="C1483" s="744" t="s">
        <v>7572</v>
      </c>
      <c r="D1483" s="747">
        <v>613.42999999999995</v>
      </c>
    </row>
    <row r="1484" spans="1:4" ht="14.25" customHeight="1">
      <c r="A1484" s="744" t="s">
        <v>20910</v>
      </c>
      <c r="B1484" s="745" t="s">
        <v>20911</v>
      </c>
      <c r="C1484" s="744" t="s">
        <v>7572</v>
      </c>
      <c r="D1484" s="747">
        <v>1338.4</v>
      </c>
    </row>
    <row r="1485" spans="1:4" ht="14.25" customHeight="1">
      <c r="A1485" s="744" t="s">
        <v>20912</v>
      </c>
      <c r="B1485" s="745" t="s">
        <v>20913</v>
      </c>
      <c r="C1485" s="744" t="s">
        <v>7572</v>
      </c>
      <c r="D1485" s="747">
        <v>17.75</v>
      </c>
    </row>
    <row r="1486" spans="1:4">
      <c r="A1486" s="744" t="s">
        <v>9910</v>
      </c>
      <c r="B1486" s="745" t="s">
        <v>9911</v>
      </c>
      <c r="C1486" s="746"/>
      <c r="D1486" s="746"/>
    </row>
    <row r="1487" spans="1:4" ht="14.25" customHeight="1">
      <c r="A1487" s="744" t="s">
        <v>20914</v>
      </c>
      <c r="B1487" s="745" t="s">
        <v>20915</v>
      </c>
      <c r="C1487" s="744" t="s">
        <v>7584</v>
      </c>
      <c r="D1487" s="747">
        <v>425.61</v>
      </c>
    </row>
    <row r="1488" spans="1:4" ht="14.25" customHeight="1">
      <c r="A1488" s="744" t="s">
        <v>9912</v>
      </c>
      <c r="B1488" s="745" t="s">
        <v>9913</v>
      </c>
      <c r="C1488" s="744" t="s">
        <v>7614</v>
      </c>
      <c r="D1488" s="747">
        <v>248.5</v>
      </c>
    </row>
    <row r="1489" spans="1:4" ht="14.25" customHeight="1">
      <c r="A1489" s="744" t="s">
        <v>9914</v>
      </c>
      <c r="B1489" s="745" t="s">
        <v>9915</v>
      </c>
      <c r="C1489" s="744" t="s">
        <v>7614</v>
      </c>
      <c r="D1489" s="747">
        <v>328.24</v>
      </c>
    </row>
    <row r="1490" spans="1:4" ht="14.25" customHeight="1">
      <c r="A1490" s="744" t="s">
        <v>9916</v>
      </c>
      <c r="B1490" s="745" t="s">
        <v>9917</v>
      </c>
      <c r="C1490" s="744" t="s">
        <v>7614</v>
      </c>
      <c r="D1490" s="747">
        <v>388.2</v>
      </c>
    </row>
    <row r="1491" spans="1:4" ht="14.25" customHeight="1">
      <c r="A1491" s="744" t="s">
        <v>9918</v>
      </c>
      <c r="B1491" s="745" t="s">
        <v>9919</v>
      </c>
      <c r="C1491" s="744" t="s">
        <v>7614</v>
      </c>
      <c r="D1491" s="747">
        <v>476.52</v>
      </c>
    </row>
    <row r="1492" spans="1:4" ht="14.25" customHeight="1">
      <c r="A1492" s="744" t="s">
        <v>9920</v>
      </c>
      <c r="B1492" s="745" t="s">
        <v>9921</v>
      </c>
      <c r="C1492" s="746"/>
      <c r="D1492" s="746"/>
    </row>
    <row r="1493" spans="1:4" ht="14.25" customHeight="1">
      <c r="A1493" s="744" t="s">
        <v>9922</v>
      </c>
      <c r="B1493" s="745" t="s">
        <v>9923</v>
      </c>
      <c r="C1493" s="744" t="s">
        <v>7572</v>
      </c>
      <c r="D1493" s="747">
        <v>216.33</v>
      </c>
    </row>
    <row r="1494" spans="1:4" ht="14.25" customHeight="1">
      <c r="A1494" s="744" t="s">
        <v>9924</v>
      </c>
      <c r="B1494" s="745" t="s">
        <v>9925</v>
      </c>
      <c r="C1494" s="744" t="s">
        <v>7572</v>
      </c>
      <c r="D1494" s="747">
        <v>87.13</v>
      </c>
    </row>
    <row r="1495" spans="1:4" ht="14.25" customHeight="1">
      <c r="A1495" s="744" t="s">
        <v>9926</v>
      </c>
      <c r="B1495" s="745" t="s">
        <v>9927</v>
      </c>
      <c r="C1495" s="744" t="s">
        <v>7572</v>
      </c>
      <c r="D1495" s="747">
        <v>142.68</v>
      </c>
    </row>
    <row r="1496" spans="1:4" ht="14.25" customHeight="1">
      <c r="A1496" s="744" t="s">
        <v>9928</v>
      </c>
      <c r="B1496" s="745" t="s">
        <v>9929</v>
      </c>
      <c r="C1496" s="744" t="s">
        <v>7572</v>
      </c>
      <c r="D1496" s="747">
        <v>228.05</v>
      </c>
    </row>
    <row r="1497" spans="1:4" ht="14.25" customHeight="1">
      <c r="A1497" s="744" t="s">
        <v>9930</v>
      </c>
      <c r="B1497" s="745" t="s">
        <v>9931</v>
      </c>
      <c r="C1497" s="744" t="s">
        <v>7572</v>
      </c>
      <c r="D1497" s="747">
        <v>270.33</v>
      </c>
    </row>
    <row r="1498" spans="1:4" ht="14.25" customHeight="1">
      <c r="A1498" s="744" t="s">
        <v>9932</v>
      </c>
      <c r="B1498" s="745" t="s">
        <v>9933</v>
      </c>
      <c r="C1498" s="744" t="s">
        <v>7572</v>
      </c>
      <c r="D1498" s="747">
        <v>74.680000000000007</v>
      </c>
    </row>
    <row r="1499" spans="1:4" ht="14.25" customHeight="1">
      <c r="A1499" s="744" t="s">
        <v>9934</v>
      </c>
      <c r="B1499" s="745" t="s">
        <v>9935</v>
      </c>
      <c r="C1499" s="744" t="s">
        <v>7614</v>
      </c>
      <c r="D1499" s="747">
        <v>148.88</v>
      </c>
    </row>
    <row r="1500" spans="1:4" ht="14.25" customHeight="1">
      <c r="A1500" s="744" t="s">
        <v>9936</v>
      </c>
      <c r="B1500" s="1083" t="s">
        <v>9937</v>
      </c>
      <c r="C1500" s="744" t="s">
        <v>7614</v>
      </c>
      <c r="D1500" s="747">
        <v>324.42</v>
      </c>
    </row>
    <row r="1501" spans="1:4">
      <c r="B1501" s="1083"/>
    </row>
    <row r="1502" spans="1:4" ht="14.25" customHeight="1">
      <c r="A1502" s="744" t="s">
        <v>9938</v>
      </c>
      <c r="B1502" s="1083" t="s">
        <v>9939</v>
      </c>
      <c r="C1502" s="744" t="s">
        <v>7614</v>
      </c>
      <c r="D1502" s="747">
        <v>374.48</v>
      </c>
    </row>
    <row r="1503" spans="1:4">
      <c r="B1503" s="1083"/>
    </row>
    <row r="1504" spans="1:4" ht="14.25" customHeight="1">
      <c r="A1504" s="744" t="s">
        <v>9940</v>
      </c>
      <c r="B1504" s="1083" t="s">
        <v>9941</v>
      </c>
      <c r="C1504" s="744" t="s">
        <v>7614</v>
      </c>
      <c r="D1504" s="747">
        <v>405.8</v>
      </c>
    </row>
    <row r="1505" spans="1:4">
      <c r="B1505" s="1083"/>
    </row>
    <row r="1506" spans="1:4" ht="14.25" customHeight="1">
      <c r="A1506" s="744" t="s">
        <v>9942</v>
      </c>
      <c r="B1506" s="1083" t="s">
        <v>9943</v>
      </c>
      <c r="C1506" s="744" t="s">
        <v>7614</v>
      </c>
      <c r="D1506" s="747">
        <v>301.76</v>
      </c>
    </row>
    <row r="1507" spans="1:4">
      <c r="B1507" s="1083"/>
    </row>
    <row r="1508" spans="1:4" ht="14.25" customHeight="1">
      <c r="A1508" s="744" t="s">
        <v>9944</v>
      </c>
      <c r="B1508" s="1083" t="s">
        <v>9945</v>
      </c>
      <c r="C1508" s="744" t="s">
        <v>7614</v>
      </c>
      <c r="D1508" s="747">
        <v>348.64</v>
      </c>
    </row>
    <row r="1509" spans="1:4">
      <c r="B1509" s="1083"/>
    </row>
    <row r="1510" spans="1:4" ht="14.25" customHeight="1">
      <c r="A1510" s="744" t="s">
        <v>9946</v>
      </c>
      <c r="B1510" s="745" t="s">
        <v>9947</v>
      </c>
      <c r="C1510" s="746"/>
      <c r="D1510" s="746"/>
    </row>
    <row r="1511" spans="1:4" ht="14.25" customHeight="1">
      <c r="A1511" s="744" t="s">
        <v>9948</v>
      </c>
      <c r="B1511" s="745" t="s">
        <v>9949</v>
      </c>
      <c r="C1511" s="744" t="s">
        <v>7572</v>
      </c>
      <c r="D1511" s="747">
        <v>252.36</v>
      </c>
    </row>
    <row r="1512" spans="1:4" ht="14.25" customHeight="1">
      <c r="A1512" s="744" t="s">
        <v>9950</v>
      </c>
      <c r="B1512" s="745" t="s">
        <v>9951</v>
      </c>
      <c r="C1512" s="744" t="s">
        <v>7572</v>
      </c>
      <c r="D1512" s="747">
        <v>334.18</v>
      </c>
    </row>
    <row r="1513" spans="1:4" ht="14.25" customHeight="1">
      <c r="A1513" s="744" t="s">
        <v>9952</v>
      </c>
      <c r="B1513" s="745" t="s">
        <v>9953</v>
      </c>
      <c r="C1513" s="744" t="s">
        <v>7614</v>
      </c>
      <c r="D1513" s="747">
        <v>553.46</v>
      </c>
    </row>
    <row r="1514" spans="1:4" ht="14.25" customHeight="1">
      <c r="A1514" s="744" t="s">
        <v>9954</v>
      </c>
      <c r="B1514" s="745" t="s">
        <v>9955</v>
      </c>
      <c r="C1514" s="744" t="s">
        <v>7572</v>
      </c>
      <c r="D1514" s="747">
        <v>270.87</v>
      </c>
    </row>
    <row r="1515" spans="1:4">
      <c r="A1515" s="744" t="s">
        <v>9956</v>
      </c>
      <c r="B1515" s="745" t="s">
        <v>7888</v>
      </c>
      <c r="C1515" s="746"/>
      <c r="D1515" s="746"/>
    </row>
    <row r="1516" spans="1:4" ht="14.25" customHeight="1">
      <c r="A1516" s="744" t="s">
        <v>9957</v>
      </c>
      <c r="B1516" s="745" t="s">
        <v>20916</v>
      </c>
      <c r="C1516" s="744" t="s">
        <v>7584</v>
      </c>
      <c r="D1516" s="747">
        <v>125.41</v>
      </c>
    </row>
    <row r="1517" spans="1:4" ht="14.25" customHeight="1">
      <c r="A1517" s="744" t="s">
        <v>9958</v>
      </c>
      <c r="B1517" s="745" t="s">
        <v>9959</v>
      </c>
      <c r="C1517" s="746"/>
      <c r="D1517" s="746"/>
    </row>
    <row r="1518" spans="1:4" ht="14.25" customHeight="1">
      <c r="A1518" s="744" t="s">
        <v>9960</v>
      </c>
      <c r="B1518" s="745" t="s">
        <v>9961</v>
      </c>
      <c r="C1518" s="744" t="s">
        <v>7572</v>
      </c>
      <c r="D1518" s="747">
        <v>974.52</v>
      </c>
    </row>
    <row r="1519" spans="1:4" ht="14.25" customHeight="1">
      <c r="A1519" s="744" t="s">
        <v>9962</v>
      </c>
      <c r="B1519" s="745" t="s">
        <v>9963</v>
      </c>
      <c r="C1519" s="744" t="s">
        <v>7572</v>
      </c>
      <c r="D1519" s="747">
        <v>1043.43</v>
      </c>
    </row>
    <row r="1520" spans="1:4" ht="14.25" customHeight="1">
      <c r="A1520" s="744" t="s">
        <v>9964</v>
      </c>
      <c r="B1520" s="745" t="s">
        <v>9965</v>
      </c>
      <c r="C1520" s="744" t="s">
        <v>7572</v>
      </c>
      <c r="D1520" s="747">
        <v>1209.31</v>
      </c>
    </row>
    <row r="1521" spans="1:4" ht="14.25" customHeight="1">
      <c r="A1521" s="744" t="s">
        <v>9966</v>
      </c>
      <c r="B1521" s="745" t="s">
        <v>9967</v>
      </c>
      <c r="C1521" s="744" t="s">
        <v>7572</v>
      </c>
      <c r="D1521" s="747">
        <v>1545.32</v>
      </c>
    </row>
    <row r="1522" spans="1:4" ht="14.25" customHeight="1">
      <c r="A1522" s="744" t="s">
        <v>9968</v>
      </c>
      <c r="B1522" s="745" t="s">
        <v>9969</v>
      </c>
      <c r="C1522" s="744" t="s">
        <v>7572</v>
      </c>
      <c r="D1522" s="747">
        <v>1806.97</v>
      </c>
    </row>
    <row r="1523" spans="1:4" ht="14.25" customHeight="1">
      <c r="A1523" s="741" t="s">
        <v>9970</v>
      </c>
      <c r="B1523" s="742" t="s">
        <v>68</v>
      </c>
      <c r="C1523" s="743"/>
      <c r="D1523" s="743"/>
    </row>
    <row r="1524" spans="1:4" ht="14.25" customHeight="1">
      <c r="A1524" s="744" t="s">
        <v>9971</v>
      </c>
      <c r="B1524" s="745" t="s">
        <v>9972</v>
      </c>
      <c r="C1524" s="746"/>
      <c r="D1524" s="746"/>
    </row>
    <row r="1525" spans="1:4" ht="14.25" customHeight="1">
      <c r="A1525" s="744" t="s">
        <v>9973</v>
      </c>
      <c r="B1525" s="745" t="s">
        <v>9974</v>
      </c>
      <c r="C1525" s="744" t="s">
        <v>7584</v>
      </c>
      <c r="D1525" s="747">
        <v>7.7</v>
      </c>
    </row>
    <row r="1526" spans="1:4" ht="14.25" customHeight="1">
      <c r="A1526" s="744" t="s">
        <v>9975</v>
      </c>
      <c r="B1526" s="745" t="s">
        <v>9976</v>
      </c>
      <c r="C1526" s="744" t="s">
        <v>7584</v>
      </c>
      <c r="D1526" s="747">
        <v>11.47</v>
      </c>
    </row>
    <row r="1527" spans="1:4" ht="14.25" customHeight="1">
      <c r="A1527" s="744" t="s">
        <v>9977</v>
      </c>
      <c r="B1527" s="745" t="s">
        <v>9978</v>
      </c>
      <c r="C1527" s="744" t="s">
        <v>7584</v>
      </c>
      <c r="D1527" s="747">
        <v>25.08</v>
      </c>
    </row>
    <row r="1528" spans="1:4" ht="14.25" customHeight="1">
      <c r="A1528" s="744" t="s">
        <v>9979</v>
      </c>
      <c r="B1528" s="745" t="s">
        <v>9980</v>
      </c>
      <c r="C1528" s="744" t="s">
        <v>7584</v>
      </c>
      <c r="D1528" s="747">
        <v>32.93</v>
      </c>
    </row>
    <row r="1529" spans="1:4" ht="14.25" customHeight="1">
      <c r="A1529" s="744" t="s">
        <v>9981</v>
      </c>
      <c r="B1529" s="745" t="s">
        <v>9982</v>
      </c>
      <c r="C1529" s="744" t="s">
        <v>7584</v>
      </c>
      <c r="D1529" s="747">
        <v>35.24</v>
      </c>
    </row>
    <row r="1530" spans="1:4" ht="14.25" customHeight="1">
      <c r="A1530" s="744" t="s">
        <v>9983</v>
      </c>
      <c r="B1530" s="745" t="s">
        <v>9984</v>
      </c>
      <c r="C1530" s="744" t="s">
        <v>7584</v>
      </c>
      <c r="D1530" s="747">
        <v>38.01</v>
      </c>
    </row>
    <row r="1531" spans="1:4" ht="14.25" customHeight="1">
      <c r="A1531" s="744" t="s">
        <v>9985</v>
      </c>
      <c r="B1531" s="745" t="s">
        <v>9986</v>
      </c>
      <c r="C1531" s="744" t="s">
        <v>7584</v>
      </c>
      <c r="D1531" s="747">
        <v>40.67</v>
      </c>
    </row>
    <row r="1532" spans="1:4" ht="14.25" customHeight="1">
      <c r="A1532" s="744" t="s">
        <v>9987</v>
      </c>
      <c r="B1532" s="745" t="s">
        <v>9988</v>
      </c>
      <c r="C1532" s="744" t="s">
        <v>7584</v>
      </c>
      <c r="D1532" s="747">
        <v>19.03</v>
      </c>
    </row>
    <row r="1533" spans="1:4" ht="14.25" customHeight="1">
      <c r="A1533" s="744" t="s">
        <v>9989</v>
      </c>
      <c r="B1533" s="745" t="s">
        <v>9990</v>
      </c>
      <c r="C1533" s="744" t="s">
        <v>7614</v>
      </c>
      <c r="D1533" s="747">
        <v>9.61</v>
      </c>
    </row>
    <row r="1534" spans="1:4" ht="14.25" customHeight="1">
      <c r="A1534" s="744" t="s">
        <v>9991</v>
      </c>
      <c r="B1534" s="745" t="s">
        <v>9992</v>
      </c>
      <c r="C1534" s="744" t="s">
        <v>7614</v>
      </c>
      <c r="D1534" s="747">
        <v>9.61</v>
      </c>
    </row>
    <row r="1535" spans="1:4" ht="14.25" customHeight="1">
      <c r="A1535" s="744" t="s">
        <v>9993</v>
      </c>
      <c r="B1535" s="745" t="s">
        <v>9994</v>
      </c>
      <c r="C1535" s="746"/>
      <c r="D1535" s="746"/>
    </row>
    <row r="1536" spans="1:4" ht="14.25" customHeight="1">
      <c r="A1536" s="744" t="s">
        <v>9995</v>
      </c>
      <c r="B1536" s="745" t="s">
        <v>9996</v>
      </c>
      <c r="C1536" s="744" t="s">
        <v>7584</v>
      </c>
      <c r="D1536" s="747">
        <v>55.22</v>
      </c>
    </row>
    <row r="1537" spans="1:4" ht="14.25" customHeight="1">
      <c r="A1537" s="744" t="s">
        <v>9997</v>
      </c>
      <c r="B1537" s="745" t="s">
        <v>9998</v>
      </c>
      <c r="C1537" s="746"/>
      <c r="D1537" s="746"/>
    </row>
    <row r="1538" spans="1:4" ht="14.25" customHeight="1">
      <c r="A1538" s="744" t="s">
        <v>9999</v>
      </c>
      <c r="B1538" s="745" t="s">
        <v>10000</v>
      </c>
      <c r="C1538" s="744" t="s">
        <v>7584</v>
      </c>
      <c r="D1538" s="747">
        <v>19.38</v>
      </c>
    </row>
    <row r="1539" spans="1:4" ht="14.25" customHeight="1">
      <c r="A1539" s="744" t="s">
        <v>10001</v>
      </c>
      <c r="B1539" s="745" t="s">
        <v>10002</v>
      </c>
      <c r="C1539" s="746"/>
      <c r="D1539" s="746"/>
    </row>
    <row r="1540" spans="1:4" ht="14.25" customHeight="1">
      <c r="A1540" s="744" t="s">
        <v>10003</v>
      </c>
      <c r="B1540" s="745" t="s">
        <v>10004</v>
      </c>
      <c r="C1540" s="744" t="s">
        <v>7584</v>
      </c>
      <c r="D1540" s="747">
        <v>50.84</v>
      </c>
    </row>
    <row r="1541" spans="1:4" ht="14.25" customHeight="1">
      <c r="A1541" s="744" t="s">
        <v>10005</v>
      </c>
      <c r="B1541" s="745" t="s">
        <v>10006</v>
      </c>
      <c r="C1541" s="744" t="s">
        <v>7584</v>
      </c>
      <c r="D1541" s="747">
        <v>128.69</v>
      </c>
    </row>
    <row r="1542" spans="1:4" ht="14.25" customHeight="1">
      <c r="A1542" s="744" t="s">
        <v>10007</v>
      </c>
      <c r="B1542" s="745" t="s">
        <v>10008</v>
      </c>
      <c r="C1542" s="746"/>
      <c r="D1542" s="746"/>
    </row>
    <row r="1543" spans="1:4" ht="14.25" customHeight="1">
      <c r="A1543" s="744" t="s">
        <v>10009</v>
      </c>
      <c r="B1543" s="745" t="s">
        <v>10010</v>
      </c>
      <c r="C1543" s="744" t="s">
        <v>7614</v>
      </c>
      <c r="D1543" s="747">
        <v>21.27</v>
      </c>
    </row>
    <row r="1544" spans="1:4" ht="14.25" customHeight="1">
      <c r="A1544" s="744" t="s">
        <v>10011</v>
      </c>
      <c r="B1544" s="745" t="s">
        <v>10012</v>
      </c>
      <c r="C1544" s="744" t="s">
        <v>7584</v>
      </c>
      <c r="D1544" s="747">
        <v>68.09</v>
      </c>
    </row>
    <row r="1545" spans="1:4" ht="14.25" customHeight="1">
      <c r="A1545" s="744" t="s">
        <v>10013</v>
      </c>
      <c r="B1545" s="745" t="s">
        <v>10014</v>
      </c>
      <c r="C1545" s="744" t="s">
        <v>7584</v>
      </c>
      <c r="D1545" s="747">
        <v>273.68</v>
      </c>
    </row>
    <row r="1546" spans="1:4" ht="14.25" customHeight="1">
      <c r="A1546" s="744" t="s">
        <v>10015</v>
      </c>
      <c r="B1546" s="745" t="s">
        <v>10016</v>
      </c>
      <c r="C1546" s="744" t="s">
        <v>7584</v>
      </c>
      <c r="D1546" s="747">
        <v>632.42999999999995</v>
      </c>
    </row>
    <row r="1547" spans="1:4" ht="14.25" customHeight="1">
      <c r="A1547" s="744" t="s">
        <v>10017</v>
      </c>
      <c r="B1547" s="745" t="s">
        <v>10018</v>
      </c>
      <c r="C1547" s="746"/>
      <c r="D1547" s="746"/>
    </row>
    <row r="1548" spans="1:4" ht="14.25" customHeight="1">
      <c r="A1548" s="744" t="s">
        <v>10019</v>
      </c>
      <c r="B1548" s="745" t="s">
        <v>10020</v>
      </c>
      <c r="C1548" s="744" t="s">
        <v>7614</v>
      </c>
      <c r="D1548" s="747">
        <v>16.68</v>
      </c>
    </row>
    <row r="1549" spans="1:4" ht="14.25" customHeight="1">
      <c r="A1549" s="741" t="s">
        <v>10021</v>
      </c>
      <c r="B1549" s="742" t="s">
        <v>10022</v>
      </c>
      <c r="C1549" s="743"/>
      <c r="D1549" s="743"/>
    </row>
    <row r="1550" spans="1:4" ht="14.25" customHeight="1">
      <c r="A1550" s="744" t="s">
        <v>10023</v>
      </c>
      <c r="B1550" s="745" t="s">
        <v>10024</v>
      </c>
      <c r="C1550" s="746"/>
      <c r="D1550" s="746"/>
    </row>
    <row r="1551" spans="1:4" ht="14.25" customHeight="1">
      <c r="A1551" s="744" t="s">
        <v>10025</v>
      </c>
      <c r="B1551" s="745" t="s">
        <v>10026</v>
      </c>
      <c r="C1551" s="744" t="s">
        <v>7584</v>
      </c>
      <c r="D1551" s="747">
        <v>52.64</v>
      </c>
    </row>
    <row r="1552" spans="1:4" ht="14.25" customHeight="1">
      <c r="A1552" s="744" t="s">
        <v>10027</v>
      </c>
      <c r="B1552" s="745" t="s">
        <v>10028</v>
      </c>
      <c r="C1552" s="744" t="s">
        <v>7584</v>
      </c>
      <c r="D1552" s="747">
        <v>66.819999999999993</v>
      </c>
    </row>
    <row r="1553" spans="1:4" ht="14.25" customHeight="1">
      <c r="A1553" s="744" t="s">
        <v>10029</v>
      </c>
      <c r="B1553" s="745" t="s">
        <v>10030</v>
      </c>
      <c r="C1553" s="744" t="s">
        <v>7584</v>
      </c>
      <c r="D1553" s="747">
        <v>81.010000000000005</v>
      </c>
    </row>
    <row r="1554" spans="1:4" ht="14.25" customHeight="1">
      <c r="A1554" s="744" t="s">
        <v>10031</v>
      </c>
      <c r="B1554" s="745" t="s">
        <v>10032</v>
      </c>
      <c r="C1554" s="744" t="s">
        <v>7584</v>
      </c>
      <c r="D1554" s="747">
        <v>63.17</v>
      </c>
    </row>
    <row r="1555" spans="1:4" ht="14.25" customHeight="1">
      <c r="A1555" s="744" t="s">
        <v>10033</v>
      </c>
      <c r="B1555" s="745" t="s">
        <v>10034</v>
      </c>
      <c r="C1555" s="744" t="s">
        <v>7584</v>
      </c>
      <c r="D1555" s="747">
        <v>79.08</v>
      </c>
    </row>
    <row r="1556" spans="1:4" ht="14.25" customHeight="1">
      <c r="A1556" s="744" t="s">
        <v>10035</v>
      </c>
      <c r="B1556" s="745" t="s">
        <v>10036</v>
      </c>
      <c r="C1556" s="744" t="s">
        <v>7584</v>
      </c>
      <c r="D1556" s="747">
        <v>95</v>
      </c>
    </row>
    <row r="1557" spans="1:4" ht="14.25" customHeight="1">
      <c r="A1557" s="744" t="s">
        <v>10037</v>
      </c>
      <c r="B1557" s="745" t="s">
        <v>10038</v>
      </c>
      <c r="C1557" s="746"/>
      <c r="D1557" s="746"/>
    </row>
    <row r="1558" spans="1:4">
      <c r="A1558" s="744" t="s">
        <v>10039</v>
      </c>
      <c r="B1558" s="745" t="s">
        <v>10040</v>
      </c>
      <c r="C1558" s="744" t="s">
        <v>7584</v>
      </c>
      <c r="D1558" s="747">
        <v>34.51</v>
      </c>
    </row>
    <row r="1559" spans="1:4">
      <c r="A1559" s="744" t="s">
        <v>10041</v>
      </c>
      <c r="B1559" s="745" t="s">
        <v>10042</v>
      </c>
      <c r="C1559" s="744" t="s">
        <v>7584</v>
      </c>
      <c r="D1559" s="747">
        <v>37.619999999999997</v>
      </c>
    </row>
    <row r="1560" spans="1:4">
      <c r="A1560" s="744" t="s">
        <v>10043</v>
      </c>
      <c r="B1560" s="745" t="s">
        <v>10044</v>
      </c>
      <c r="C1560" s="744" t="s">
        <v>7584</v>
      </c>
      <c r="D1560" s="747">
        <v>40.74</v>
      </c>
    </row>
    <row r="1561" spans="1:4" ht="14.25" customHeight="1">
      <c r="A1561" s="744" t="s">
        <v>10045</v>
      </c>
      <c r="B1561" s="745" t="s">
        <v>10046</v>
      </c>
      <c r="C1561" s="746"/>
      <c r="D1561" s="746"/>
    </row>
    <row r="1562" spans="1:4" ht="14.25" customHeight="1">
      <c r="A1562" s="744" t="s">
        <v>10047</v>
      </c>
      <c r="B1562" s="745" t="s">
        <v>10048</v>
      </c>
      <c r="C1562" s="744" t="s">
        <v>7584</v>
      </c>
      <c r="D1562" s="747">
        <v>44.45</v>
      </c>
    </row>
    <row r="1563" spans="1:4" ht="14.25" customHeight="1">
      <c r="A1563" s="744" t="s">
        <v>10049</v>
      </c>
      <c r="B1563" s="745" t="s">
        <v>10050</v>
      </c>
      <c r="C1563" s="744" t="s">
        <v>7584</v>
      </c>
      <c r="D1563" s="747">
        <v>47.57</v>
      </c>
    </row>
    <row r="1564" spans="1:4" ht="14.25" customHeight="1">
      <c r="A1564" s="744" t="s">
        <v>10051</v>
      </c>
      <c r="B1564" s="745" t="s">
        <v>10052</v>
      </c>
      <c r="C1564" s="744" t="s">
        <v>7584</v>
      </c>
      <c r="D1564" s="747">
        <v>46.65</v>
      </c>
    </row>
    <row r="1565" spans="1:4" ht="14.25" customHeight="1">
      <c r="A1565" s="744" t="s">
        <v>10053</v>
      </c>
      <c r="B1565" s="745" t="s">
        <v>10054</v>
      </c>
      <c r="C1565" s="744" t="s">
        <v>7584</v>
      </c>
      <c r="D1565" s="747">
        <v>49.77</v>
      </c>
    </row>
    <row r="1566" spans="1:4" ht="14.25" customHeight="1">
      <c r="A1566" s="744" t="s">
        <v>10055</v>
      </c>
      <c r="B1566" s="745" t="s">
        <v>10056</v>
      </c>
      <c r="C1566" s="744" t="s">
        <v>7584</v>
      </c>
      <c r="D1566" s="747">
        <v>49.59</v>
      </c>
    </row>
    <row r="1567" spans="1:4" ht="14.25" customHeight="1">
      <c r="A1567" s="744" t="s">
        <v>10057</v>
      </c>
      <c r="B1567" s="745" t="s">
        <v>10058</v>
      </c>
      <c r="C1567" s="744" t="s">
        <v>7584</v>
      </c>
      <c r="D1567" s="747">
        <v>52.71</v>
      </c>
    </row>
    <row r="1568" spans="1:4" ht="14.25" customHeight="1">
      <c r="A1568" s="744" t="s">
        <v>10059</v>
      </c>
      <c r="B1568" s="745" t="s">
        <v>10060</v>
      </c>
      <c r="C1568" s="746"/>
      <c r="D1568" s="746"/>
    </row>
    <row r="1569" spans="1:4">
      <c r="A1569" s="744" t="s">
        <v>10061</v>
      </c>
      <c r="B1569" s="745" t="s">
        <v>10040</v>
      </c>
      <c r="C1569" s="744" t="s">
        <v>7584</v>
      </c>
      <c r="D1569" s="747">
        <v>38.83</v>
      </c>
    </row>
    <row r="1570" spans="1:4">
      <c r="A1570" s="744" t="s">
        <v>10062</v>
      </c>
      <c r="B1570" s="745" t="s">
        <v>10042</v>
      </c>
      <c r="C1570" s="744" t="s">
        <v>7584</v>
      </c>
      <c r="D1570" s="747">
        <v>41.94</v>
      </c>
    </row>
    <row r="1571" spans="1:4">
      <c r="A1571" s="744" t="s">
        <v>10063</v>
      </c>
      <c r="B1571" s="745" t="s">
        <v>10044</v>
      </c>
      <c r="C1571" s="744" t="s">
        <v>7584</v>
      </c>
      <c r="D1571" s="747">
        <v>45.06</v>
      </c>
    </row>
    <row r="1572" spans="1:4" ht="14.25" customHeight="1">
      <c r="A1572" s="744" t="s">
        <v>10064</v>
      </c>
      <c r="B1572" s="745" t="s">
        <v>10065</v>
      </c>
      <c r="C1572" s="746"/>
      <c r="D1572" s="746"/>
    </row>
    <row r="1573" spans="1:4" ht="14.25" customHeight="1">
      <c r="A1573" s="744" t="s">
        <v>10066</v>
      </c>
      <c r="B1573" s="745" t="s">
        <v>10067</v>
      </c>
      <c r="C1573" s="744" t="s">
        <v>7584</v>
      </c>
      <c r="D1573" s="747">
        <v>47.7</v>
      </c>
    </row>
    <row r="1574" spans="1:4" ht="14.25" customHeight="1">
      <c r="A1574" s="744" t="s">
        <v>10068</v>
      </c>
      <c r="B1574" s="745" t="s">
        <v>10069</v>
      </c>
      <c r="C1574" s="744" t="s">
        <v>7584</v>
      </c>
      <c r="D1574" s="747">
        <v>50.82</v>
      </c>
    </row>
    <row r="1575" spans="1:4" ht="14.25" customHeight="1">
      <c r="A1575" s="744" t="s">
        <v>10070</v>
      </c>
      <c r="B1575" s="745" t="s">
        <v>10071</v>
      </c>
      <c r="C1575" s="744" t="s">
        <v>7584</v>
      </c>
      <c r="D1575" s="747">
        <v>49.9</v>
      </c>
    </row>
    <row r="1576" spans="1:4" ht="14.25" customHeight="1">
      <c r="A1576" s="744" t="s">
        <v>10072</v>
      </c>
      <c r="B1576" s="745" t="s">
        <v>10073</v>
      </c>
      <c r="C1576" s="744" t="s">
        <v>7584</v>
      </c>
      <c r="D1576" s="747">
        <v>53.02</v>
      </c>
    </row>
    <row r="1577" spans="1:4" ht="14.25" customHeight="1">
      <c r="A1577" s="744" t="s">
        <v>10074</v>
      </c>
      <c r="B1577" s="745" t="s">
        <v>10075</v>
      </c>
      <c r="C1577" s="744" t="s">
        <v>7584</v>
      </c>
      <c r="D1577" s="747">
        <v>52.84</v>
      </c>
    </row>
    <row r="1578" spans="1:4" ht="14.25" customHeight="1">
      <c r="A1578" s="744" t="s">
        <v>10076</v>
      </c>
      <c r="B1578" s="745" t="s">
        <v>10077</v>
      </c>
      <c r="C1578" s="744" t="s">
        <v>7584</v>
      </c>
      <c r="D1578" s="747">
        <v>55.96</v>
      </c>
    </row>
    <row r="1579" spans="1:4" ht="14.25" customHeight="1">
      <c r="A1579" s="744" t="s">
        <v>10078</v>
      </c>
      <c r="B1579" s="745" t="s">
        <v>10079</v>
      </c>
      <c r="C1579" s="746"/>
      <c r="D1579" s="746"/>
    </row>
    <row r="1580" spans="1:4">
      <c r="A1580" s="744" t="s">
        <v>10080</v>
      </c>
      <c r="B1580" s="745" t="s">
        <v>10040</v>
      </c>
      <c r="C1580" s="744" t="s">
        <v>7584</v>
      </c>
      <c r="D1580" s="747">
        <v>40.25</v>
      </c>
    </row>
    <row r="1581" spans="1:4">
      <c r="A1581" s="744" t="s">
        <v>10081</v>
      </c>
      <c r="B1581" s="745" t="s">
        <v>10044</v>
      </c>
      <c r="C1581" s="744" t="s">
        <v>7584</v>
      </c>
      <c r="D1581" s="747">
        <v>48.15</v>
      </c>
    </row>
    <row r="1582" spans="1:4" ht="14.25" customHeight="1">
      <c r="A1582" s="744" t="s">
        <v>10082</v>
      </c>
      <c r="B1582" s="745" t="s">
        <v>115</v>
      </c>
      <c r="C1582" s="746"/>
      <c r="D1582" s="746"/>
    </row>
    <row r="1583" spans="1:4" ht="14.25" customHeight="1">
      <c r="A1583" s="744" t="s">
        <v>10083</v>
      </c>
      <c r="B1583" s="745" t="s">
        <v>10084</v>
      </c>
      <c r="C1583" s="744" t="s">
        <v>7584</v>
      </c>
      <c r="D1583" s="747">
        <v>226.05</v>
      </c>
    </row>
    <row r="1584" spans="1:4" ht="14.25" customHeight="1">
      <c r="A1584" s="744" t="s">
        <v>10085</v>
      </c>
      <c r="B1584" s="745" t="s">
        <v>10086</v>
      </c>
      <c r="C1584" s="746"/>
      <c r="D1584" s="746"/>
    </row>
    <row r="1585" spans="1:4" ht="14.25" customHeight="1">
      <c r="A1585" s="744" t="s">
        <v>10087</v>
      </c>
      <c r="B1585" s="745" t="s">
        <v>10088</v>
      </c>
      <c r="C1585" s="744" t="s">
        <v>7584</v>
      </c>
      <c r="D1585" s="747">
        <v>56.37</v>
      </c>
    </row>
    <row r="1586" spans="1:4" ht="14.25" customHeight="1">
      <c r="A1586" s="744" t="s">
        <v>10089</v>
      </c>
      <c r="B1586" s="745" t="s">
        <v>10090</v>
      </c>
      <c r="C1586" s="744" t="s">
        <v>7584</v>
      </c>
      <c r="D1586" s="747">
        <v>51.47</v>
      </c>
    </row>
    <row r="1587" spans="1:4" ht="14.25" customHeight="1">
      <c r="A1587" s="744" t="s">
        <v>10091</v>
      </c>
      <c r="B1587" s="745" t="s">
        <v>10092</v>
      </c>
      <c r="C1587" s="744" t="s">
        <v>7584</v>
      </c>
      <c r="D1587" s="747">
        <v>46.49</v>
      </c>
    </row>
    <row r="1588" spans="1:4" ht="14.25" customHeight="1">
      <c r="A1588" s="744" t="s">
        <v>10093</v>
      </c>
      <c r="B1588" s="745" t="s">
        <v>10094</v>
      </c>
      <c r="C1588" s="746"/>
      <c r="D1588" s="746"/>
    </row>
    <row r="1589" spans="1:4" ht="14.25" customHeight="1">
      <c r="A1589" s="744" t="s">
        <v>10095</v>
      </c>
      <c r="B1589" s="745" t="s">
        <v>10012</v>
      </c>
      <c r="C1589" s="744" t="s">
        <v>7584</v>
      </c>
      <c r="D1589" s="747">
        <v>70.11</v>
      </c>
    </row>
    <row r="1590" spans="1:4" ht="14.25" customHeight="1">
      <c r="A1590" s="744" t="s">
        <v>10096</v>
      </c>
      <c r="B1590" s="745" t="s">
        <v>10097</v>
      </c>
      <c r="C1590" s="744" t="s">
        <v>7584</v>
      </c>
      <c r="D1590" s="747">
        <v>267.61</v>
      </c>
    </row>
    <row r="1591" spans="1:4" ht="14.25" customHeight="1">
      <c r="A1591" s="744" t="s">
        <v>10098</v>
      </c>
      <c r="B1591" s="745" t="s">
        <v>10099</v>
      </c>
      <c r="C1591" s="744" t="s">
        <v>7584</v>
      </c>
      <c r="D1591" s="747">
        <v>224.81</v>
      </c>
    </row>
    <row r="1592" spans="1:4" ht="14.25" customHeight="1">
      <c r="A1592" s="744" t="s">
        <v>10100</v>
      </c>
      <c r="B1592" s="745" t="s">
        <v>10101</v>
      </c>
      <c r="C1592" s="746"/>
      <c r="D1592" s="746"/>
    </row>
    <row r="1593" spans="1:4" ht="14.25" customHeight="1">
      <c r="A1593" s="744" t="s">
        <v>10102</v>
      </c>
      <c r="B1593" s="745" t="s">
        <v>10103</v>
      </c>
      <c r="C1593" s="744" t="s">
        <v>7584</v>
      </c>
      <c r="D1593" s="747">
        <v>101.01</v>
      </c>
    </row>
    <row r="1594" spans="1:4" ht="14.25" customHeight="1">
      <c r="A1594" s="744" t="s">
        <v>10104</v>
      </c>
      <c r="B1594" s="745" t="s">
        <v>10105</v>
      </c>
      <c r="C1594" s="744" t="s">
        <v>7584</v>
      </c>
      <c r="D1594" s="747">
        <v>109.3</v>
      </c>
    </row>
    <row r="1595" spans="1:4" ht="14.25" customHeight="1">
      <c r="A1595" s="744" t="s">
        <v>10106</v>
      </c>
      <c r="B1595" s="745" t="s">
        <v>10107</v>
      </c>
      <c r="C1595" s="744" t="s">
        <v>7584</v>
      </c>
      <c r="D1595" s="747">
        <v>116.46</v>
      </c>
    </row>
    <row r="1596" spans="1:4" ht="14.25" customHeight="1">
      <c r="A1596" s="744" t="s">
        <v>10108</v>
      </c>
      <c r="B1596" s="745" t="s">
        <v>10109</v>
      </c>
      <c r="C1596" s="746"/>
      <c r="D1596" s="746"/>
    </row>
    <row r="1597" spans="1:4" ht="14.25" customHeight="1">
      <c r="A1597" s="744" t="s">
        <v>10110</v>
      </c>
      <c r="B1597" s="745" t="s">
        <v>10111</v>
      </c>
      <c r="C1597" s="744" t="s">
        <v>7584</v>
      </c>
      <c r="D1597" s="747">
        <v>118.47</v>
      </c>
    </row>
    <row r="1598" spans="1:4" ht="14.25" customHeight="1">
      <c r="A1598" s="744" t="s">
        <v>10112</v>
      </c>
      <c r="B1598" s="745" t="s">
        <v>10113</v>
      </c>
      <c r="C1598" s="744" t="s">
        <v>7584</v>
      </c>
      <c r="D1598" s="747">
        <v>84.96</v>
      </c>
    </row>
    <row r="1599" spans="1:4" ht="14.25" customHeight="1">
      <c r="A1599" s="744" t="s">
        <v>10114</v>
      </c>
      <c r="B1599" s="745" t="s">
        <v>21210</v>
      </c>
      <c r="C1599" s="744" t="s">
        <v>7584</v>
      </c>
      <c r="D1599" s="747">
        <v>175.01</v>
      </c>
    </row>
    <row r="1600" spans="1:4" ht="14.25" customHeight="1">
      <c r="A1600" s="744" t="s">
        <v>22536</v>
      </c>
      <c r="B1600" s="745" t="s">
        <v>22537</v>
      </c>
      <c r="C1600" s="744" t="s">
        <v>7584</v>
      </c>
      <c r="D1600" s="747">
        <v>696.53</v>
      </c>
    </row>
    <row r="1601" spans="1:4" ht="14.25" customHeight="1">
      <c r="A1601" s="744" t="s">
        <v>10115</v>
      </c>
      <c r="B1601" s="745" t="s">
        <v>10116</v>
      </c>
      <c r="C1601" s="746"/>
      <c r="D1601" s="746"/>
    </row>
    <row r="1602" spans="1:4" ht="14.25" customHeight="1">
      <c r="A1602" s="744" t="s">
        <v>10117</v>
      </c>
      <c r="B1602" s="745" t="s">
        <v>10118</v>
      </c>
      <c r="C1602" s="744" t="s">
        <v>7584</v>
      </c>
      <c r="D1602" s="747">
        <v>90.01</v>
      </c>
    </row>
    <row r="1603" spans="1:4" ht="14.25" customHeight="1">
      <c r="A1603" s="744" t="s">
        <v>10119</v>
      </c>
      <c r="B1603" s="745" t="s">
        <v>10120</v>
      </c>
      <c r="C1603" s="746"/>
      <c r="D1603" s="746"/>
    </row>
    <row r="1604" spans="1:4" ht="14.25" customHeight="1">
      <c r="A1604" s="744" t="s">
        <v>10121</v>
      </c>
      <c r="B1604" s="745" t="s">
        <v>10122</v>
      </c>
      <c r="C1604" s="744" t="s">
        <v>7584</v>
      </c>
      <c r="D1604" s="747">
        <v>61.07</v>
      </c>
    </row>
    <row r="1605" spans="1:4" ht="14.25" customHeight="1">
      <c r="A1605" s="744" t="s">
        <v>10123</v>
      </c>
      <c r="B1605" s="745" t="s">
        <v>10124</v>
      </c>
      <c r="C1605" s="744" t="s">
        <v>7584</v>
      </c>
      <c r="D1605" s="747">
        <v>80.459999999999994</v>
      </c>
    </row>
    <row r="1606" spans="1:4" ht="14.25" customHeight="1">
      <c r="A1606" s="744" t="s">
        <v>10125</v>
      </c>
      <c r="B1606" s="745" t="s">
        <v>10126</v>
      </c>
      <c r="C1606" s="744" t="s">
        <v>7584</v>
      </c>
      <c r="D1606" s="747">
        <v>113.82</v>
      </c>
    </row>
    <row r="1607" spans="1:4" ht="14.25" customHeight="1">
      <c r="A1607" s="744" t="s">
        <v>10127</v>
      </c>
      <c r="B1607" s="745" t="s">
        <v>10128</v>
      </c>
      <c r="C1607" s="744" t="s">
        <v>7584</v>
      </c>
      <c r="D1607" s="747">
        <v>109.42</v>
      </c>
    </row>
    <row r="1608" spans="1:4" ht="14.25" customHeight="1">
      <c r="A1608" s="744" t="s">
        <v>10129</v>
      </c>
      <c r="B1608" s="745" t="s">
        <v>10130</v>
      </c>
      <c r="C1608" s="744" t="s">
        <v>7584</v>
      </c>
      <c r="D1608" s="747">
        <v>119.89</v>
      </c>
    </row>
    <row r="1609" spans="1:4" ht="14.25" customHeight="1">
      <c r="A1609" s="744" t="s">
        <v>10131</v>
      </c>
      <c r="B1609" s="745" t="s">
        <v>10132</v>
      </c>
      <c r="C1609" s="744" t="s">
        <v>7584</v>
      </c>
      <c r="D1609" s="747">
        <v>1.57</v>
      </c>
    </row>
    <row r="1610" spans="1:4" ht="14.25" customHeight="1">
      <c r="A1610" s="744" t="s">
        <v>10133</v>
      </c>
      <c r="B1610" s="745" t="s">
        <v>10134</v>
      </c>
      <c r="C1610" s="744" t="s">
        <v>7584</v>
      </c>
      <c r="D1610" s="747">
        <v>2.13</v>
      </c>
    </row>
    <row r="1611" spans="1:4" ht="14.25" customHeight="1">
      <c r="A1611" s="744" t="s">
        <v>10135</v>
      </c>
      <c r="B1611" s="745" t="s">
        <v>7808</v>
      </c>
      <c r="C1611" s="746"/>
      <c r="D1611" s="746"/>
    </row>
    <row r="1612" spans="1:4" ht="14.25" customHeight="1">
      <c r="A1612" s="744" t="s">
        <v>10136</v>
      </c>
      <c r="B1612" s="745" t="s">
        <v>10137</v>
      </c>
      <c r="C1612" s="744" t="s">
        <v>7584</v>
      </c>
      <c r="D1612" s="747">
        <v>193.12</v>
      </c>
    </row>
    <row r="1613" spans="1:4" ht="14.25" customHeight="1">
      <c r="A1613" s="744" t="s">
        <v>10138</v>
      </c>
      <c r="B1613" s="745" t="s">
        <v>10139</v>
      </c>
      <c r="C1613" s="744" t="s">
        <v>7584</v>
      </c>
      <c r="D1613" s="747">
        <v>42</v>
      </c>
    </row>
    <row r="1614" spans="1:4" ht="14.25" customHeight="1">
      <c r="A1614" s="744" t="s">
        <v>10140</v>
      </c>
      <c r="B1614" s="745" t="s">
        <v>10141</v>
      </c>
      <c r="C1614" s="746"/>
      <c r="D1614" s="746"/>
    </row>
    <row r="1615" spans="1:4" ht="14.25" customHeight="1">
      <c r="A1615" s="744" t="s">
        <v>10142</v>
      </c>
      <c r="B1615" s="745" t="s">
        <v>10143</v>
      </c>
      <c r="C1615" s="744" t="s">
        <v>7614</v>
      </c>
      <c r="D1615" s="747">
        <v>45.09</v>
      </c>
    </row>
    <row r="1616" spans="1:4" ht="14.25" customHeight="1">
      <c r="A1616" s="744" t="s">
        <v>10144</v>
      </c>
      <c r="B1616" s="745" t="s">
        <v>10145</v>
      </c>
      <c r="C1616" s="746"/>
      <c r="D1616" s="746"/>
    </row>
    <row r="1617" spans="1:4" ht="14.25" customHeight="1">
      <c r="A1617" s="744" t="s">
        <v>10146</v>
      </c>
      <c r="B1617" s="745" t="s">
        <v>10147</v>
      </c>
      <c r="C1617" s="744" t="s">
        <v>7614</v>
      </c>
      <c r="D1617" s="747">
        <v>20.96</v>
      </c>
    </row>
    <row r="1618" spans="1:4" ht="14.25" customHeight="1">
      <c r="A1618" s="744" t="s">
        <v>10148</v>
      </c>
      <c r="B1618" s="745" t="s">
        <v>10149</v>
      </c>
      <c r="C1618" s="744" t="s">
        <v>7614</v>
      </c>
      <c r="D1618" s="747">
        <v>21.27</v>
      </c>
    </row>
    <row r="1619" spans="1:4" ht="14.25" customHeight="1">
      <c r="A1619" s="744" t="s">
        <v>10150</v>
      </c>
      <c r="B1619" s="745" t="s">
        <v>10151</v>
      </c>
      <c r="C1619" s="744" t="s">
        <v>7614</v>
      </c>
      <c r="D1619" s="747">
        <v>48.08</v>
      </c>
    </row>
    <row r="1620" spans="1:4" ht="14.25" customHeight="1">
      <c r="A1620" s="744" t="s">
        <v>10152</v>
      </c>
      <c r="B1620" s="745" t="s">
        <v>10153</v>
      </c>
      <c r="C1620" s="746"/>
      <c r="D1620" s="746"/>
    </row>
    <row r="1621" spans="1:4">
      <c r="A1621" s="744" t="s">
        <v>10154</v>
      </c>
      <c r="B1621" s="745" t="s">
        <v>10155</v>
      </c>
      <c r="C1621" s="744" t="s">
        <v>7614</v>
      </c>
      <c r="D1621" s="747">
        <v>11.09</v>
      </c>
    </row>
    <row r="1622" spans="1:4">
      <c r="A1622" s="744" t="s">
        <v>10156</v>
      </c>
      <c r="B1622" s="745" t="s">
        <v>10157</v>
      </c>
      <c r="C1622" s="744" t="s">
        <v>7614</v>
      </c>
      <c r="D1622" s="747">
        <v>11.34</v>
      </c>
    </row>
    <row r="1623" spans="1:4" ht="14.25" customHeight="1">
      <c r="A1623" s="744" t="s">
        <v>10158</v>
      </c>
      <c r="B1623" s="745" t="s">
        <v>10159</v>
      </c>
      <c r="C1623" s="746"/>
      <c r="D1623" s="746"/>
    </row>
    <row r="1624" spans="1:4" ht="14.25" customHeight="1">
      <c r="A1624" s="744" t="s">
        <v>10160</v>
      </c>
      <c r="B1624" s="745" t="s">
        <v>10161</v>
      </c>
      <c r="C1624" s="744" t="s">
        <v>7584</v>
      </c>
      <c r="D1624" s="747">
        <v>275.14</v>
      </c>
    </row>
    <row r="1625" spans="1:4" ht="14.25" customHeight="1">
      <c r="A1625" s="744" t="s">
        <v>10162</v>
      </c>
      <c r="B1625" s="745" t="s">
        <v>10163</v>
      </c>
      <c r="C1625" s="744" t="s">
        <v>7584</v>
      </c>
      <c r="D1625" s="747">
        <v>235.14</v>
      </c>
    </row>
    <row r="1626" spans="1:4" ht="14.25" customHeight="1">
      <c r="A1626" s="744" t="s">
        <v>10164</v>
      </c>
      <c r="B1626" s="745" t="s">
        <v>10165</v>
      </c>
      <c r="C1626" s="744" t="s">
        <v>7584</v>
      </c>
      <c r="D1626" s="747">
        <v>192.31</v>
      </c>
    </row>
    <row r="1627" spans="1:4" ht="14.25" customHeight="1">
      <c r="A1627" s="744" t="s">
        <v>10166</v>
      </c>
      <c r="B1627" s="745" t="s">
        <v>10167</v>
      </c>
      <c r="C1627" s="744" t="s">
        <v>7584</v>
      </c>
      <c r="D1627" s="747">
        <v>365.01</v>
      </c>
    </row>
    <row r="1628" spans="1:4" ht="14.25" customHeight="1">
      <c r="A1628" s="744" t="s">
        <v>10168</v>
      </c>
      <c r="B1628" s="745" t="s">
        <v>10169</v>
      </c>
      <c r="C1628" s="746"/>
      <c r="D1628" s="746"/>
    </row>
    <row r="1629" spans="1:4" ht="14.25" customHeight="1">
      <c r="A1629" s="744" t="s">
        <v>10170</v>
      </c>
      <c r="B1629" s="745" t="s">
        <v>10171</v>
      </c>
      <c r="C1629" s="744" t="s">
        <v>7584</v>
      </c>
      <c r="D1629" s="747">
        <v>275.14</v>
      </c>
    </row>
    <row r="1630" spans="1:4" ht="14.25" customHeight="1">
      <c r="A1630" s="744" t="s">
        <v>10172</v>
      </c>
      <c r="B1630" s="745" t="s">
        <v>10173</v>
      </c>
      <c r="C1630" s="744" t="s">
        <v>7584</v>
      </c>
      <c r="D1630" s="747">
        <v>235.14</v>
      </c>
    </row>
    <row r="1631" spans="1:4" ht="14.25" customHeight="1">
      <c r="A1631" s="744" t="s">
        <v>10174</v>
      </c>
      <c r="B1631" s="745" t="s">
        <v>10175</v>
      </c>
      <c r="C1631" s="744" t="s">
        <v>7584</v>
      </c>
      <c r="D1631" s="747">
        <v>192.31</v>
      </c>
    </row>
    <row r="1632" spans="1:4" ht="14.25" customHeight="1">
      <c r="A1632" s="744" t="s">
        <v>10176</v>
      </c>
      <c r="B1632" s="745" t="s">
        <v>116</v>
      </c>
      <c r="C1632" s="746"/>
      <c r="D1632" s="746"/>
    </row>
    <row r="1633" spans="1:4" ht="14.25" customHeight="1">
      <c r="A1633" s="744" t="s">
        <v>10177</v>
      </c>
      <c r="B1633" s="745" t="s">
        <v>10178</v>
      </c>
      <c r="C1633" s="744" t="s">
        <v>7614</v>
      </c>
      <c r="D1633" s="747">
        <v>41.63</v>
      </c>
    </row>
    <row r="1634" spans="1:4" ht="14.25" customHeight="1">
      <c r="A1634" s="744" t="s">
        <v>10179</v>
      </c>
      <c r="B1634" s="745" t="s">
        <v>10180</v>
      </c>
      <c r="C1634" s="744" t="s">
        <v>7614</v>
      </c>
      <c r="D1634" s="747">
        <v>50.32</v>
      </c>
    </row>
    <row r="1635" spans="1:4" ht="14.25" customHeight="1">
      <c r="A1635" s="744" t="s">
        <v>10181</v>
      </c>
      <c r="B1635" s="745" t="s">
        <v>10182</v>
      </c>
      <c r="C1635" s="744" t="s">
        <v>7614</v>
      </c>
      <c r="D1635" s="747">
        <v>65.489999999999995</v>
      </c>
    </row>
    <row r="1636" spans="1:4" ht="14.25" customHeight="1">
      <c r="A1636" s="744" t="s">
        <v>10183</v>
      </c>
      <c r="B1636" s="745" t="s">
        <v>10184</v>
      </c>
      <c r="C1636" s="744" t="s">
        <v>7614</v>
      </c>
      <c r="D1636" s="747">
        <v>72.8</v>
      </c>
    </row>
    <row r="1637" spans="1:4" ht="14.25" customHeight="1">
      <c r="A1637" s="744" t="s">
        <v>10185</v>
      </c>
      <c r="B1637" s="745" t="s">
        <v>10186</v>
      </c>
      <c r="C1637" s="744" t="s">
        <v>7614</v>
      </c>
      <c r="D1637" s="747">
        <v>106.99</v>
      </c>
    </row>
    <row r="1638" spans="1:4" ht="14.25" customHeight="1">
      <c r="A1638" s="744" t="s">
        <v>10187</v>
      </c>
      <c r="B1638" s="745" t="s">
        <v>10188</v>
      </c>
      <c r="C1638" s="744" t="s">
        <v>7614</v>
      </c>
      <c r="D1638" s="747">
        <v>167.94</v>
      </c>
    </row>
    <row r="1639" spans="1:4" ht="14.25" customHeight="1">
      <c r="A1639" s="744" t="s">
        <v>10189</v>
      </c>
      <c r="B1639" s="745" t="s">
        <v>10190</v>
      </c>
      <c r="C1639" s="744" t="s">
        <v>7614</v>
      </c>
      <c r="D1639" s="747">
        <v>244.3</v>
      </c>
    </row>
    <row r="1640" spans="1:4" ht="14.25" customHeight="1">
      <c r="A1640" s="744" t="s">
        <v>10191</v>
      </c>
      <c r="B1640" s="745" t="s">
        <v>10192</v>
      </c>
      <c r="C1640" s="746"/>
      <c r="D1640" s="746"/>
    </row>
    <row r="1641" spans="1:4" ht="14.25" customHeight="1">
      <c r="A1641" s="744" t="s">
        <v>10193</v>
      </c>
      <c r="B1641" s="745" t="s">
        <v>10194</v>
      </c>
      <c r="C1641" s="744" t="s">
        <v>7823</v>
      </c>
      <c r="D1641" s="747">
        <v>14.74</v>
      </c>
    </row>
    <row r="1642" spans="1:4" ht="14.25" customHeight="1">
      <c r="A1642" s="741" t="s">
        <v>10195</v>
      </c>
      <c r="B1642" s="742" t="s">
        <v>10196</v>
      </c>
      <c r="C1642" s="743"/>
      <c r="D1642" s="743"/>
    </row>
    <row r="1643" spans="1:4">
      <c r="A1643" s="744" t="s">
        <v>10197</v>
      </c>
      <c r="B1643" s="745" t="s">
        <v>20917</v>
      </c>
      <c r="C1643" s="746"/>
      <c r="D1643" s="746"/>
    </row>
    <row r="1644" spans="1:4" ht="14.25" customHeight="1">
      <c r="A1644" s="744" t="s">
        <v>20918</v>
      </c>
      <c r="B1644" s="1083" t="s">
        <v>20919</v>
      </c>
      <c r="C1644" s="744" t="s">
        <v>7584</v>
      </c>
      <c r="D1644" s="747">
        <v>170.85</v>
      </c>
    </row>
    <row r="1645" spans="1:4">
      <c r="B1645" s="1083"/>
    </row>
    <row r="1646" spans="1:4" ht="14.25" customHeight="1">
      <c r="A1646" s="744" t="s">
        <v>20920</v>
      </c>
      <c r="B1646" s="1083" t="s">
        <v>20921</v>
      </c>
      <c r="C1646" s="744" t="s">
        <v>7584</v>
      </c>
      <c r="D1646" s="747">
        <v>180.24</v>
      </c>
    </row>
    <row r="1647" spans="1:4">
      <c r="B1647" s="1083"/>
    </row>
    <row r="1648" spans="1:4" ht="14.25" customHeight="1">
      <c r="A1648" s="744" t="s">
        <v>20922</v>
      </c>
      <c r="B1648" s="1083" t="s">
        <v>20923</v>
      </c>
      <c r="C1648" s="744" t="s">
        <v>7584</v>
      </c>
      <c r="D1648" s="747">
        <v>209.86</v>
      </c>
    </row>
    <row r="1649" spans="1:4">
      <c r="B1649" s="1083"/>
    </row>
    <row r="1650" spans="1:4" ht="14.25" customHeight="1">
      <c r="A1650" s="744" t="s">
        <v>20924</v>
      </c>
      <c r="B1650" s="1083" t="s">
        <v>20925</v>
      </c>
      <c r="C1650" s="744" t="s">
        <v>7584</v>
      </c>
      <c r="D1650" s="747">
        <v>195.85</v>
      </c>
    </row>
    <row r="1651" spans="1:4">
      <c r="B1651" s="1083"/>
    </row>
    <row r="1652" spans="1:4" ht="14.25" customHeight="1">
      <c r="A1652" s="744" t="s">
        <v>20926</v>
      </c>
      <c r="B1652" s="1083" t="s">
        <v>20927</v>
      </c>
      <c r="C1652" s="744" t="s">
        <v>7584</v>
      </c>
      <c r="D1652" s="747">
        <v>336.49</v>
      </c>
    </row>
    <row r="1653" spans="1:4">
      <c r="B1653" s="1083"/>
    </row>
    <row r="1654" spans="1:4" ht="14.25" customHeight="1">
      <c r="A1654" s="744" t="s">
        <v>20928</v>
      </c>
      <c r="B1654" s="1083" t="s">
        <v>20929</v>
      </c>
      <c r="C1654" s="744" t="s">
        <v>7584</v>
      </c>
      <c r="D1654" s="747">
        <v>335.81</v>
      </c>
    </row>
    <row r="1655" spans="1:4">
      <c r="B1655" s="1083"/>
    </row>
    <row r="1656" spans="1:4" ht="14.25" customHeight="1">
      <c r="A1656" s="744" t="s">
        <v>20930</v>
      </c>
      <c r="B1656" s="1083" t="s">
        <v>20931</v>
      </c>
      <c r="C1656" s="744" t="s">
        <v>7584</v>
      </c>
      <c r="D1656" s="747">
        <v>523.47</v>
      </c>
    </row>
    <row r="1657" spans="1:4">
      <c r="B1657" s="1083"/>
    </row>
    <row r="1658" spans="1:4" ht="14.25" customHeight="1">
      <c r="A1658" s="744" t="s">
        <v>20932</v>
      </c>
      <c r="B1658" s="1083" t="s">
        <v>20933</v>
      </c>
      <c r="C1658" s="744" t="s">
        <v>7584</v>
      </c>
      <c r="D1658" s="747">
        <v>519.57000000000005</v>
      </c>
    </row>
    <row r="1659" spans="1:4">
      <c r="B1659" s="1083"/>
    </row>
    <row r="1660" spans="1:4" ht="14.25" customHeight="1">
      <c r="A1660" s="744" t="s">
        <v>20934</v>
      </c>
      <c r="B1660" s="1083" t="s">
        <v>20935</v>
      </c>
      <c r="C1660" s="744" t="s">
        <v>7584</v>
      </c>
      <c r="D1660" s="747">
        <v>675.99</v>
      </c>
    </row>
    <row r="1661" spans="1:4">
      <c r="B1661" s="1083"/>
    </row>
    <row r="1662" spans="1:4" ht="14.25" customHeight="1">
      <c r="A1662" s="744" t="s">
        <v>20936</v>
      </c>
      <c r="B1662" s="745" t="s">
        <v>20937</v>
      </c>
      <c r="C1662" s="744" t="s">
        <v>7584</v>
      </c>
      <c r="D1662" s="747">
        <v>687.19</v>
      </c>
    </row>
    <row r="1663" spans="1:4" ht="14.25" customHeight="1">
      <c r="A1663" s="744" t="s">
        <v>20938</v>
      </c>
      <c r="B1663" s="745" t="s">
        <v>20939</v>
      </c>
      <c r="C1663" s="744" t="s">
        <v>7584</v>
      </c>
      <c r="D1663" s="747">
        <v>663.09</v>
      </c>
    </row>
    <row r="1664" spans="1:4" ht="14.25" customHeight="1">
      <c r="A1664" s="744" t="s">
        <v>20940</v>
      </c>
      <c r="B1664" s="745" t="s">
        <v>20941</v>
      </c>
      <c r="C1664" s="744" t="s">
        <v>7584</v>
      </c>
      <c r="D1664" s="747">
        <v>804.3</v>
      </c>
    </row>
    <row r="1665" spans="1:4" ht="14.25" customHeight="1">
      <c r="A1665" s="744" t="s">
        <v>20942</v>
      </c>
      <c r="B1665" s="745" t="s">
        <v>20943</v>
      </c>
      <c r="C1665" s="744" t="s">
        <v>7584</v>
      </c>
      <c r="D1665" s="747">
        <v>401.47</v>
      </c>
    </row>
    <row r="1666" spans="1:4" ht="14.25" customHeight="1">
      <c r="A1666" s="744" t="s">
        <v>20944</v>
      </c>
      <c r="B1666" s="745" t="s">
        <v>20945</v>
      </c>
      <c r="C1666" s="744" t="s">
        <v>7584</v>
      </c>
      <c r="D1666" s="747">
        <v>434.16</v>
      </c>
    </row>
    <row r="1667" spans="1:4" ht="14.25" customHeight="1">
      <c r="A1667" s="744" t="s">
        <v>20946</v>
      </c>
      <c r="B1667" s="745" t="s">
        <v>20947</v>
      </c>
      <c r="C1667" s="744" t="s">
        <v>7584</v>
      </c>
      <c r="D1667" s="747">
        <v>516.24</v>
      </c>
    </row>
    <row r="1668" spans="1:4">
      <c r="A1668" s="744" t="s">
        <v>10198</v>
      </c>
      <c r="B1668" s="745" t="s">
        <v>20948</v>
      </c>
      <c r="C1668" s="746"/>
      <c r="D1668" s="746"/>
    </row>
    <row r="1669" spans="1:4" ht="14.25" customHeight="1">
      <c r="A1669" s="744" t="s">
        <v>20949</v>
      </c>
      <c r="B1669" s="1083" t="s">
        <v>20950</v>
      </c>
      <c r="C1669" s="744" t="s">
        <v>7584</v>
      </c>
      <c r="D1669" s="747">
        <v>412.43</v>
      </c>
    </row>
    <row r="1670" spans="1:4">
      <c r="B1670" s="1083"/>
    </row>
    <row r="1671" spans="1:4" ht="14.25" customHeight="1">
      <c r="A1671" s="744" t="s">
        <v>20951</v>
      </c>
      <c r="B1671" s="1083" t="s">
        <v>20952</v>
      </c>
      <c r="C1671" s="744" t="s">
        <v>7584</v>
      </c>
      <c r="D1671" s="747">
        <v>404.71</v>
      </c>
    </row>
    <row r="1672" spans="1:4">
      <c r="B1672" s="1083"/>
    </row>
    <row r="1673" spans="1:4" ht="14.25" customHeight="1">
      <c r="A1673" s="744" t="s">
        <v>20953</v>
      </c>
      <c r="B1673" s="745" t="s">
        <v>20954</v>
      </c>
      <c r="C1673" s="744" t="s">
        <v>7584</v>
      </c>
      <c r="D1673" s="747">
        <v>395.56</v>
      </c>
    </row>
    <row r="1674" spans="1:4">
      <c r="A1674" s="741" t="s">
        <v>10199</v>
      </c>
      <c r="B1674" s="742" t="s">
        <v>119</v>
      </c>
      <c r="C1674" s="743"/>
      <c r="D1674" s="743"/>
    </row>
    <row r="1675" spans="1:4" ht="14.25" customHeight="1">
      <c r="A1675" s="744" t="s">
        <v>10200</v>
      </c>
      <c r="B1675" s="745" t="s">
        <v>10201</v>
      </c>
      <c r="C1675" s="746"/>
      <c r="D1675" s="746"/>
    </row>
    <row r="1676" spans="1:4" ht="14.25" customHeight="1">
      <c r="A1676" s="744" t="s">
        <v>10202</v>
      </c>
      <c r="B1676" s="745" t="s">
        <v>10203</v>
      </c>
      <c r="C1676" s="744" t="s">
        <v>7584</v>
      </c>
      <c r="D1676" s="747">
        <v>16.920000000000002</v>
      </c>
    </row>
    <row r="1677" spans="1:4" ht="14.25" customHeight="1">
      <c r="A1677" s="744" t="s">
        <v>10204</v>
      </c>
      <c r="B1677" s="745" t="s">
        <v>10205</v>
      </c>
      <c r="C1677" s="744" t="s">
        <v>7584</v>
      </c>
      <c r="D1677" s="747">
        <v>23.54</v>
      </c>
    </row>
    <row r="1678" spans="1:4" ht="14.25" customHeight="1">
      <c r="A1678" s="744" t="s">
        <v>10206</v>
      </c>
      <c r="B1678" s="745" t="s">
        <v>10207</v>
      </c>
      <c r="C1678" s="744" t="s">
        <v>7584</v>
      </c>
      <c r="D1678" s="747">
        <v>3.02</v>
      </c>
    </row>
    <row r="1679" spans="1:4" ht="14.25" customHeight="1">
      <c r="A1679" s="744" t="s">
        <v>10208</v>
      </c>
      <c r="B1679" s="745" t="s">
        <v>10209</v>
      </c>
      <c r="C1679" s="744" t="s">
        <v>7584</v>
      </c>
      <c r="D1679" s="747">
        <v>4.25</v>
      </c>
    </row>
    <row r="1680" spans="1:4" ht="14.25" customHeight="1">
      <c r="A1680" s="744" t="s">
        <v>10210</v>
      </c>
      <c r="B1680" s="745" t="s">
        <v>10211</v>
      </c>
      <c r="C1680" s="744" t="s">
        <v>7584</v>
      </c>
      <c r="D1680" s="747">
        <v>12.85</v>
      </c>
    </row>
    <row r="1681" spans="1:4" ht="14.25" customHeight="1">
      <c r="A1681" s="744" t="s">
        <v>10212</v>
      </c>
      <c r="B1681" s="745" t="s">
        <v>10213</v>
      </c>
      <c r="C1681" s="744" t="s">
        <v>7584</v>
      </c>
      <c r="D1681" s="747">
        <v>15.23</v>
      </c>
    </row>
    <row r="1682" spans="1:4" ht="14.25" customHeight="1">
      <c r="A1682" s="744" t="s">
        <v>10214</v>
      </c>
      <c r="B1682" s="1083" t="s">
        <v>10215</v>
      </c>
      <c r="C1682" s="744" t="s">
        <v>7584</v>
      </c>
      <c r="D1682" s="747">
        <v>16.2</v>
      </c>
    </row>
    <row r="1683" spans="1:4">
      <c r="B1683" s="1083"/>
    </row>
    <row r="1684" spans="1:4" ht="14.25" customHeight="1">
      <c r="A1684" s="744" t="s">
        <v>10216</v>
      </c>
      <c r="B1684" s="745" t="s">
        <v>10217</v>
      </c>
      <c r="C1684" s="746"/>
      <c r="D1684" s="746"/>
    </row>
    <row r="1685" spans="1:4" ht="14.25" customHeight="1">
      <c r="A1685" s="744" t="s">
        <v>10218</v>
      </c>
      <c r="B1685" s="745" t="s">
        <v>10219</v>
      </c>
      <c r="C1685" s="744" t="s">
        <v>7584</v>
      </c>
      <c r="D1685" s="747">
        <v>17.37</v>
      </c>
    </row>
    <row r="1686" spans="1:4" ht="14.25" customHeight="1">
      <c r="A1686" s="744" t="s">
        <v>10220</v>
      </c>
      <c r="B1686" s="745" t="s">
        <v>10221</v>
      </c>
      <c r="C1686" s="744" t="s">
        <v>7584</v>
      </c>
      <c r="D1686" s="747">
        <v>23.82</v>
      </c>
    </row>
    <row r="1687" spans="1:4" ht="14.25" customHeight="1">
      <c r="A1687" s="744" t="s">
        <v>10222</v>
      </c>
      <c r="B1687" s="745" t="s">
        <v>10223</v>
      </c>
      <c r="C1687" s="744" t="s">
        <v>7584</v>
      </c>
      <c r="D1687" s="747">
        <v>11.7</v>
      </c>
    </row>
    <row r="1688" spans="1:4" ht="14.25" customHeight="1">
      <c r="A1688" s="744" t="s">
        <v>10224</v>
      </c>
      <c r="B1688" s="745" t="s">
        <v>10225</v>
      </c>
      <c r="C1688" s="744" t="s">
        <v>7584</v>
      </c>
      <c r="D1688" s="747">
        <v>14.37</v>
      </c>
    </row>
    <row r="1689" spans="1:4" ht="14.25" customHeight="1">
      <c r="A1689" s="744" t="s">
        <v>10226</v>
      </c>
      <c r="B1689" s="745" t="s">
        <v>10227</v>
      </c>
      <c r="C1689" s="744" t="s">
        <v>7584</v>
      </c>
      <c r="D1689" s="747">
        <v>3.03</v>
      </c>
    </row>
    <row r="1690" spans="1:4" ht="14.25" customHeight="1">
      <c r="A1690" s="744" t="s">
        <v>10228</v>
      </c>
      <c r="B1690" s="745" t="s">
        <v>10229</v>
      </c>
      <c r="C1690" s="744" t="s">
        <v>7584</v>
      </c>
      <c r="D1690" s="747">
        <v>2.71</v>
      </c>
    </row>
    <row r="1691" spans="1:4" ht="14.25" customHeight="1">
      <c r="A1691" s="744" t="s">
        <v>10230</v>
      </c>
      <c r="B1691" s="745" t="s">
        <v>10231</v>
      </c>
      <c r="C1691" s="744" t="s">
        <v>7584</v>
      </c>
      <c r="D1691" s="747">
        <v>4.26</v>
      </c>
    </row>
    <row r="1692" spans="1:4" ht="14.25" customHeight="1">
      <c r="A1692" s="744" t="s">
        <v>10232</v>
      </c>
      <c r="B1692" s="745" t="s">
        <v>10233</v>
      </c>
      <c r="C1692" s="744" t="s">
        <v>7584</v>
      </c>
      <c r="D1692" s="747">
        <v>3.94</v>
      </c>
    </row>
    <row r="1693" spans="1:4" ht="14.25" customHeight="1">
      <c r="A1693" s="744" t="s">
        <v>10234</v>
      </c>
      <c r="B1693" s="745" t="s">
        <v>10235</v>
      </c>
      <c r="C1693" s="744" t="s">
        <v>7584</v>
      </c>
      <c r="D1693" s="747">
        <v>13.69</v>
      </c>
    </row>
    <row r="1694" spans="1:4" ht="14.25" customHeight="1">
      <c r="A1694" s="744" t="s">
        <v>10236</v>
      </c>
      <c r="B1694" s="745" t="s">
        <v>10237</v>
      </c>
      <c r="C1694" s="744" t="s">
        <v>7584</v>
      </c>
      <c r="D1694" s="747">
        <v>12.21</v>
      </c>
    </row>
    <row r="1695" spans="1:4" ht="14.25" customHeight="1">
      <c r="A1695" s="744" t="s">
        <v>10238</v>
      </c>
      <c r="B1695" s="1083" t="s">
        <v>10239</v>
      </c>
      <c r="C1695" s="744" t="s">
        <v>7584</v>
      </c>
      <c r="D1695" s="747">
        <v>17.61</v>
      </c>
    </row>
    <row r="1696" spans="1:4">
      <c r="B1696" s="1083"/>
    </row>
    <row r="1697" spans="1:4" ht="14.25" customHeight="1">
      <c r="A1697" s="744" t="s">
        <v>10240</v>
      </c>
      <c r="B1697" s="745" t="s">
        <v>10241</v>
      </c>
      <c r="C1697" s="744" t="s">
        <v>7584</v>
      </c>
      <c r="D1697" s="747">
        <v>16.13</v>
      </c>
    </row>
    <row r="1698" spans="1:4" ht="14.25" customHeight="1">
      <c r="A1698" s="744" t="s">
        <v>10242</v>
      </c>
      <c r="B1698" s="745" t="s">
        <v>10243</v>
      </c>
      <c r="C1698" s="744" t="s">
        <v>7584</v>
      </c>
      <c r="D1698" s="747">
        <v>18.45</v>
      </c>
    </row>
    <row r="1699" spans="1:4" ht="14.25" customHeight="1">
      <c r="A1699" s="744" t="s">
        <v>10244</v>
      </c>
      <c r="B1699" s="745" t="s">
        <v>10245</v>
      </c>
      <c r="C1699" s="746"/>
      <c r="D1699" s="746"/>
    </row>
    <row r="1700" spans="1:4" ht="14.25" customHeight="1">
      <c r="A1700" s="744" t="s">
        <v>10246</v>
      </c>
      <c r="B1700" s="745" t="s">
        <v>10247</v>
      </c>
      <c r="C1700" s="744" t="s">
        <v>7584</v>
      </c>
      <c r="D1700" s="747">
        <v>5.77</v>
      </c>
    </row>
    <row r="1701" spans="1:4" ht="14.25" customHeight="1">
      <c r="A1701" s="744" t="s">
        <v>10248</v>
      </c>
      <c r="B1701" s="745" t="s">
        <v>10249</v>
      </c>
      <c r="C1701" s="744" t="s">
        <v>7584</v>
      </c>
      <c r="D1701" s="747">
        <v>53.08</v>
      </c>
    </row>
    <row r="1702" spans="1:4" ht="14.25" customHeight="1">
      <c r="A1702" s="744" t="s">
        <v>10250</v>
      </c>
      <c r="B1702" s="745" t="s">
        <v>10251</v>
      </c>
      <c r="C1702" s="744" t="s">
        <v>7584</v>
      </c>
      <c r="D1702" s="747">
        <v>18.63</v>
      </c>
    </row>
    <row r="1703" spans="1:4" ht="14.25" customHeight="1">
      <c r="A1703" s="744" t="s">
        <v>10252</v>
      </c>
      <c r="B1703" s="745" t="s">
        <v>10253</v>
      </c>
      <c r="C1703" s="744" t="s">
        <v>7584</v>
      </c>
      <c r="D1703" s="747">
        <v>21.04</v>
      </c>
    </row>
    <row r="1704" spans="1:4" ht="14.25" customHeight="1">
      <c r="A1704" s="744" t="s">
        <v>10254</v>
      </c>
      <c r="B1704" s="745" t="s">
        <v>10255</v>
      </c>
      <c r="C1704" s="746"/>
      <c r="D1704" s="746"/>
    </row>
    <row r="1705" spans="1:4" ht="14.25" customHeight="1">
      <c r="A1705" s="744" t="s">
        <v>10256</v>
      </c>
      <c r="B1705" s="745" t="s">
        <v>10257</v>
      </c>
      <c r="C1705" s="744" t="s">
        <v>7584</v>
      </c>
      <c r="D1705" s="747">
        <v>7.02</v>
      </c>
    </row>
    <row r="1706" spans="1:4" ht="14.25" customHeight="1">
      <c r="A1706" s="744" t="s">
        <v>10258</v>
      </c>
      <c r="B1706" s="745" t="s">
        <v>10259</v>
      </c>
      <c r="C1706" s="744" t="s">
        <v>7584</v>
      </c>
      <c r="D1706" s="747">
        <v>10.82</v>
      </c>
    </row>
    <row r="1707" spans="1:4" ht="14.25" customHeight="1">
      <c r="A1707" s="744" t="s">
        <v>10260</v>
      </c>
      <c r="B1707" s="1083" t="s">
        <v>10261</v>
      </c>
      <c r="C1707" s="744" t="s">
        <v>7584</v>
      </c>
      <c r="D1707" s="747">
        <v>22.89</v>
      </c>
    </row>
    <row r="1708" spans="1:4">
      <c r="B1708" s="1083"/>
    </row>
    <row r="1709" spans="1:4" ht="14.25" customHeight="1">
      <c r="A1709" s="744" t="s">
        <v>10262</v>
      </c>
      <c r="B1709" s="745" t="s">
        <v>10263</v>
      </c>
      <c r="C1709" s="744" t="s">
        <v>7584</v>
      </c>
      <c r="D1709" s="747">
        <v>39.53</v>
      </c>
    </row>
    <row r="1710" spans="1:4" ht="14.25" customHeight="1">
      <c r="A1710" s="744" t="s">
        <v>10264</v>
      </c>
      <c r="B1710" s="1083" t="s">
        <v>10265</v>
      </c>
      <c r="C1710" s="744" t="s">
        <v>7584</v>
      </c>
      <c r="D1710" s="747">
        <v>39.380000000000003</v>
      </c>
    </row>
    <row r="1711" spans="1:4">
      <c r="B1711" s="1083"/>
    </row>
    <row r="1712" spans="1:4" ht="14.25" customHeight="1">
      <c r="A1712" s="744" t="s">
        <v>10266</v>
      </c>
      <c r="B1712" s="1083" t="s">
        <v>10267</v>
      </c>
      <c r="C1712" s="744" t="s">
        <v>7584</v>
      </c>
      <c r="D1712" s="747">
        <v>38.83</v>
      </c>
    </row>
    <row r="1713" spans="1:4">
      <c r="B1713" s="1083"/>
    </row>
    <row r="1714" spans="1:4" ht="14.25" customHeight="1">
      <c r="A1714" s="744" t="s">
        <v>10268</v>
      </c>
      <c r="B1714" s="745" t="s">
        <v>10269</v>
      </c>
      <c r="C1714" s="746"/>
      <c r="D1714" s="746"/>
    </row>
    <row r="1715" spans="1:4" ht="14.25" customHeight="1">
      <c r="A1715" s="744" t="s">
        <v>10270</v>
      </c>
      <c r="B1715" s="745" t="s">
        <v>10271</v>
      </c>
      <c r="C1715" s="744" t="s">
        <v>7584</v>
      </c>
      <c r="D1715" s="747">
        <v>1.57</v>
      </c>
    </row>
    <row r="1716" spans="1:4" ht="14.25" customHeight="1">
      <c r="A1716" s="744" t="s">
        <v>10272</v>
      </c>
      <c r="B1716" s="745" t="s">
        <v>10273</v>
      </c>
      <c r="C1716" s="744" t="s">
        <v>7584</v>
      </c>
      <c r="D1716" s="747">
        <v>11.89</v>
      </c>
    </row>
    <row r="1717" spans="1:4" ht="14.25" customHeight="1">
      <c r="A1717" s="744" t="s">
        <v>10274</v>
      </c>
      <c r="B1717" s="745" t="s">
        <v>10275</v>
      </c>
      <c r="C1717" s="744" t="s">
        <v>7584</v>
      </c>
      <c r="D1717" s="747">
        <v>16.98</v>
      </c>
    </row>
    <row r="1718" spans="1:4" ht="14.25" customHeight="1">
      <c r="A1718" s="744" t="s">
        <v>10276</v>
      </c>
      <c r="B1718" s="745" t="s">
        <v>10277</v>
      </c>
      <c r="C1718" s="744" t="s">
        <v>7584</v>
      </c>
      <c r="D1718" s="747">
        <v>17.100000000000001</v>
      </c>
    </row>
    <row r="1719" spans="1:4" ht="14.25" customHeight="1">
      <c r="A1719" s="744" t="s">
        <v>10278</v>
      </c>
      <c r="B1719" s="745" t="s">
        <v>10279</v>
      </c>
      <c r="C1719" s="744" t="s">
        <v>7584</v>
      </c>
      <c r="D1719" s="747">
        <v>15.6</v>
      </c>
    </row>
    <row r="1720" spans="1:4" ht="14.25" customHeight="1">
      <c r="A1720" s="744" t="s">
        <v>10280</v>
      </c>
      <c r="B1720" s="745" t="s">
        <v>10281</v>
      </c>
      <c r="C1720" s="744" t="s">
        <v>7584</v>
      </c>
      <c r="D1720" s="747">
        <v>18.03</v>
      </c>
    </row>
    <row r="1721" spans="1:4" ht="14.25" customHeight="1">
      <c r="A1721" s="744" t="s">
        <v>10282</v>
      </c>
      <c r="B1721" s="1083" t="s">
        <v>10283</v>
      </c>
      <c r="C1721" s="744" t="s">
        <v>7584</v>
      </c>
      <c r="D1721" s="747">
        <v>11.97</v>
      </c>
    </row>
    <row r="1722" spans="1:4">
      <c r="B1722" s="1083"/>
    </row>
    <row r="1723" spans="1:4" ht="14.25" customHeight="1">
      <c r="A1723" s="744" t="s">
        <v>10284</v>
      </c>
      <c r="B1723" s="1083" t="s">
        <v>10285</v>
      </c>
      <c r="C1723" s="744" t="s">
        <v>7584</v>
      </c>
      <c r="D1723" s="747">
        <v>14.06</v>
      </c>
    </row>
    <row r="1724" spans="1:4">
      <c r="B1724" s="1083"/>
    </row>
    <row r="1725" spans="1:4" ht="14.25" customHeight="1">
      <c r="A1725" s="744" t="s">
        <v>10286</v>
      </c>
      <c r="B1725" s="1083" t="s">
        <v>10287</v>
      </c>
      <c r="C1725" s="744" t="s">
        <v>7584</v>
      </c>
      <c r="D1725" s="747">
        <v>13.13</v>
      </c>
    </row>
    <row r="1726" spans="1:4">
      <c r="B1726" s="1083"/>
    </row>
    <row r="1727" spans="1:4" ht="14.25" customHeight="1">
      <c r="A1727" s="744" t="s">
        <v>10288</v>
      </c>
      <c r="B1727" s="745" t="s">
        <v>10289</v>
      </c>
      <c r="C1727" s="746"/>
      <c r="D1727" s="746"/>
    </row>
    <row r="1728" spans="1:4" ht="14.25" customHeight="1">
      <c r="A1728" s="744" t="s">
        <v>10290</v>
      </c>
      <c r="B1728" s="745" t="s">
        <v>10291</v>
      </c>
      <c r="C1728" s="744" t="s">
        <v>7584</v>
      </c>
      <c r="D1728" s="747">
        <v>15.03</v>
      </c>
    </row>
    <row r="1729" spans="1:4" ht="14.25" customHeight="1">
      <c r="A1729" s="744" t="s">
        <v>10292</v>
      </c>
      <c r="B1729" s="745" t="s">
        <v>10293</v>
      </c>
      <c r="C1729" s="744" t="s">
        <v>7584</v>
      </c>
      <c r="D1729" s="747">
        <v>19.61</v>
      </c>
    </row>
    <row r="1730" spans="1:4" ht="14.25" customHeight="1">
      <c r="A1730" s="744" t="s">
        <v>10294</v>
      </c>
      <c r="B1730" s="745" t="s">
        <v>10295</v>
      </c>
      <c r="C1730" s="744" t="s">
        <v>7584</v>
      </c>
      <c r="D1730" s="747">
        <v>16.18</v>
      </c>
    </row>
    <row r="1731" spans="1:4" ht="14.25" customHeight="1">
      <c r="A1731" s="744" t="s">
        <v>10296</v>
      </c>
      <c r="B1731" s="745" t="s">
        <v>10297</v>
      </c>
      <c r="C1731" s="744" t="s">
        <v>7584</v>
      </c>
      <c r="D1731" s="747">
        <v>17.12</v>
      </c>
    </row>
    <row r="1732" spans="1:4" ht="14.25" customHeight="1">
      <c r="A1732" s="741" t="s">
        <v>10298</v>
      </c>
      <c r="B1732" s="742" t="s">
        <v>10299</v>
      </c>
      <c r="C1732" s="743"/>
      <c r="D1732" s="743"/>
    </row>
    <row r="1733" spans="1:4" ht="14.25" customHeight="1">
      <c r="A1733" s="744" t="s">
        <v>10300</v>
      </c>
      <c r="B1733" s="745" t="s">
        <v>10301</v>
      </c>
      <c r="C1733" s="746"/>
      <c r="D1733" s="746"/>
    </row>
    <row r="1734" spans="1:4" ht="14.25" customHeight="1">
      <c r="A1734" s="744" t="s">
        <v>10302</v>
      </c>
      <c r="B1734" s="745" t="s">
        <v>10303</v>
      </c>
      <c r="C1734" s="744" t="s">
        <v>7572</v>
      </c>
      <c r="D1734" s="747">
        <v>2137.0300000000002</v>
      </c>
    </row>
    <row r="1735" spans="1:4" ht="14.25" customHeight="1">
      <c r="A1735" s="744" t="s">
        <v>10304</v>
      </c>
      <c r="B1735" s="745" t="s">
        <v>10305</v>
      </c>
      <c r="C1735" s="744" t="s">
        <v>7572</v>
      </c>
      <c r="D1735" s="747">
        <v>4058.11</v>
      </c>
    </row>
    <row r="1736" spans="1:4" ht="14.25" customHeight="1">
      <c r="A1736" s="744" t="s">
        <v>10306</v>
      </c>
      <c r="B1736" s="745" t="s">
        <v>10307</v>
      </c>
      <c r="C1736" s="744" t="s">
        <v>7771</v>
      </c>
      <c r="D1736" s="747">
        <v>1669</v>
      </c>
    </row>
    <row r="1737" spans="1:4" ht="14.25" customHeight="1">
      <c r="A1737" s="744" t="s">
        <v>10308</v>
      </c>
      <c r="B1737" s="745" t="s">
        <v>10309</v>
      </c>
      <c r="C1737" s="744" t="s">
        <v>7771</v>
      </c>
      <c r="D1737" s="747">
        <v>1719.5</v>
      </c>
    </row>
    <row r="1738" spans="1:4" ht="14.25" customHeight="1">
      <c r="A1738" s="744" t="s">
        <v>10310</v>
      </c>
      <c r="B1738" s="745" t="s">
        <v>10311</v>
      </c>
      <c r="C1738" s="744" t="s">
        <v>7572</v>
      </c>
      <c r="D1738" s="747">
        <v>2378.4499999999998</v>
      </c>
    </row>
    <row r="1739" spans="1:4">
      <c r="A1739" s="744" t="s">
        <v>10312</v>
      </c>
      <c r="B1739" s="745" t="s">
        <v>10313</v>
      </c>
      <c r="C1739" s="746"/>
      <c r="D1739" s="746"/>
    </row>
    <row r="1740" spans="1:4" ht="14.25" customHeight="1">
      <c r="A1740" s="744" t="s">
        <v>10314</v>
      </c>
      <c r="B1740" s="745" t="s">
        <v>10315</v>
      </c>
      <c r="C1740" s="744" t="s">
        <v>7572</v>
      </c>
      <c r="D1740" s="747">
        <v>103.69</v>
      </c>
    </row>
    <row r="1741" spans="1:4" ht="14.25" customHeight="1">
      <c r="A1741" s="744" t="s">
        <v>10316</v>
      </c>
      <c r="B1741" s="745" t="s">
        <v>10317</v>
      </c>
      <c r="C1741" s="744" t="s">
        <v>7572</v>
      </c>
      <c r="D1741" s="747">
        <v>512.78</v>
      </c>
    </row>
    <row r="1742" spans="1:4" ht="14.25" customHeight="1">
      <c r="A1742" s="744" t="s">
        <v>10318</v>
      </c>
      <c r="B1742" s="745" t="s">
        <v>10319</v>
      </c>
      <c r="C1742" s="744" t="s">
        <v>7572</v>
      </c>
      <c r="D1742" s="747">
        <v>13.32</v>
      </c>
    </row>
    <row r="1743" spans="1:4" ht="14.25" customHeight="1">
      <c r="A1743" s="744" t="s">
        <v>10320</v>
      </c>
      <c r="B1743" s="745" t="s">
        <v>10321</v>
      </c>
      <c r="C1743" s="744" t="s">
        <v>7572</v>
      </c>
      <c r="D1743" s="747">
        <v>3.68</v>
      </c>
    </row>
    <row r="1744" spans="1:4" ht="14.25" customHeight="1">
      <c r="A1744" s="744" t="s">
        <v>10322</v>
      </c>
      <c r="B1744" s="745" t="s">
        <v>10323</v>
      </c>
      <c r="C1744" s="744" t="s">
        <v>7572</v>
      </c>
      <c r="D1744" s="747">
        <v>134.91999999999999</v>
      </c>
    </row>
    <row r="1745" spans="1:4" ht="14.25" customHeight="1">
      <c r="A1745" s="744" t="s">
        <v>10324</v>
      </c>
      <c r="B1745" s="745" t="s">
        <v>10325</v>
      </c>
      <c r="C1745" s="744" t="s">
        <v>7572</v>
      </c>
      <c r="D1745" s="747">
        <v>64.92</v>
      </c>
    </row>
    <row r="1746" spans="1:4" ht="14.25" customHeight="1">
      <c r="A1746" s="744" t="s">
        <v>10326</v>
      </c>
      <c r="B1746" s="745" t="s">
        <v>10327</v>
      </c>
      <c r="C1746" s="744" t="s">
        <v>7572</v>
      </c>
      <c r="D1746" s="747">
        <v>585.55999999999995</v>
      </c>
    </row>
    <row r="1747" spans="1:4" ht="14.25" customHeight="1">
      <c r="A1747" s="744" t="s">
        <v>10328</v>
      </c>
      <c r="B1747" s="745" t="s">
        <v>10329</v>
      </c>
      <c r="C1747" s="744" t="s">
        <v>7572</v>
      </c>
      <c r="D1747" s="747">
        <v>970.56</v>
      </c>
    </row>
    <row r="1748" spans="1:4" ht="14.25" customHeight="1">
      <c r="A1748" s="744" t="s">
        <v>10330</v>
      </c>
      <c r="B1748" s="745" t="s">
        <v>10331</v>
      </c>
      <c r="C1748" s="744" t="s">
        <v>7572</v>
      </c>
      <c r="D1748" s="747">
        <v>970.56</v>
      </c>
    </row>
    <row r="1749" spans="1:4" ht="14.25" customHeight="1">
      <c r="A1749" s="744" t="s">
        <v>10332</v>
      </c>
      <c r="B1749" s="745" t="s">
        <v>10333</v>
      </c>
      <c r="C1749" s="744" t="s">
        <v>7572</v>
      </c>
      <c r="D1749" s="747">
        <v>429.56</v>
      </c>
    </row>
    <row r="1750" spans="1:4" ht="14.25" customHeight="1">
      <c r="A1750" s="744" t="s">
        <v>10334</v>
      </c>
      <c r="B1750" s="745" t="s">
        <v>10335</v>
      </c>
      <c r="C1750" s="744" t="s">
        <v>7572</v>
      </c>
      <c r="D1750" s="747">
        <v>645.55999999999995</v>
      </c>
    </row>
    <row r="1751" spans="1:4" ht="14.25" customHeight="1">
      <c r="A1751" s="744" t="s">
        <v>10336</v>
      </c>
      <c r="B1751" s="745" t="s">
        <v>10337</v>
      </c>
      <c r="C1751" s="744" t="s">
        <v>7572</v>
      </c>
      <c r="D1751" s="747">
        <v>43.69</v>
      </c>
    </row>
    <row r="1752" spans="1:4" ht="14.25" customHeight="1">
      <c r="A1752" s="744" t="s">
        <v>10338</v>
      </c>
      <c r="B1752" s="745" t="s">
        <v>10339</v>
      </c>
      <c r="C1752" s="746"/>
      <c r="D1752" s="746"/>
    </row>
    <row r="1753" spans="1:4" ht="14.25" customHeight="1">
      <c r="A1753" s="744" t="s">
        <v>10340</v>
      </c>
      <c r="B1753" s="745" t="s">
        <v>10341</v>
      </c>
      <c r="C1753" s="744" t="s">
        <v>7572</v>
      </c>
      <c r="D1753" s="747">
        <v>63.33</v>
      </c>
    </row>
    <row r="1754" spans="1:4" ht="14.25" customHeight="1">
      <c r="A1754" s="744" t="s">
        <v>10342</v>
      </c>
      <c r="B1754" s="745" t="s">
        <v>10343</v>
      </c>
      <c r="C1754" s="744" t="s">
        <v>7572</v>
      </c>
      <c r="D1754" s="747">
        <v>58.33</v>
      </c>
    </row>
    <row r="1755" spans="1:4" ht="14.25" customHeight="1">
      <c r="A1755" s="744" t="s">
        <v>10344</v>
      </c>
      <c r="B1755" s="745" t="s">
        <v>10345</v>
      </c>
      <c r="C1755" s="744" t="s">
        <v>7572</v>
      </c>
      <c r="D1755" s="747">
        <v>58.33</v>
      </c>
    </row>
    <row r="1756" spans="1:4" ht="14.25" customHeight="1">
      <c r="A1756" s="744" t="s">
        <v>10346</v>
      </c>
      <c r="B1756" s="745" t="s">
        <v>10347</v>
      </c>
      <c r="C1756" s="744" t="s">
        <v>7572</v>
      </c>
      <c r="D1756" s="747">
        <v>18.329999999999998</v>
      </c>
    </row>
    <row r="1757" spans="1:4" ht="14.25" customHeight="1">
      <c r="A1757" s="744" t="s">
        <v>10348</v>
      </c>
      <c r="B1757" s="745" t="s">
        <v>10349</v>
      </c>
      <c r="C1757" s="744" t="s">
        <v>7572</v>
      </c>
      <c r="D1757" s="747">
        <v>23.33</v>
      </c>
    </row>
    <row r="1758" spans="1:4" ht="14.25" customHeight="1">
      <c r="A1758" s="744" t="s">
        <v>10350</v>
      </c>
      <c r="B1758" s="745" t="s">
        <v>10351</v>
      </c>
      <c r="C1758" s="744" t="s">
        <v>7572</v>
      </c>
      <c r="D1758" s="747">
        <v>17.829999999999998</v>
      </c>
    </row>
    <row r="1759" spans="1:4" ht="14.25" customHeight="1">
      <c r="A1759" s="744" t="s">
        <v>10352</v>
      </c>
      <c r="B1759" s="745" t="s">
        <v>10353</v>
      </c>
      <c r="C1759" s="744" t="s">
        <v>7572</v>
      </c>
      <c r="D1759" s="747">
        <v>14.67</v>
      </c>
    </row>
    <row r="1760" spans="1:4" ht="14.25" customHeight="1">
      <c r="A1760" s="744" t="s">
        <v>10354</v>
      </c>
      <c r="B1760" s="745" t="s">
        <v>10355</v>
      </c>
      <c r="C1760" s="744" t="s">
        <v>7572</v>
      </c>
      <c r="D1760" s="747">
        <v>16.170000000000002</v>
      </c>
    </row>
    <row r="1761" spans="1:4" ht="14.25" customHeight="1">
      <c r="A1761" s="744" t="s">
        <v>10356</v>
      </c>
      <c r="B1761" s="745" t="s">
        <v>10357</v>
      </c>
      <c r="C1761" s="744" t="s">
        <v>7572</v>
      </c>
      <c r="D1761" s="747">
        <v>14.67</v>
      </c>
    </row>
    <row r="1762" spans="1:4" ht="14.25" customHeight="1">
      <c r="A1762" s="744" t="s">
        <v>10358</v>
      </c>
      <c r="B1762" s="745" t="s">
        <v>10359</v>
      </c>
      <c r="C1762" s="744" t="s">
        <v>7572</v>
      </c>
      <c r="D1762" s="747">
        <v>10.33</v>
      </c>
    </row>
    <row r="1763" spans="1:4" ht="14.25" customHeight="1">
      <c r="A1763" s="744" t="s">
        <v>10360</v>
      </c>
      <c r="B1763" s="745" t="s">
        <v>10361</v>
      </c>
      <c r="C1763" s="744" t="s">
        <v>7572</v>
      </c>
      <c r="D1763" s="747">
        <v>9.3800000000000008</v>
      </c>
    </row>
    <row r="1764" spans="1:4">
      <c r="A1764" s="744" t="s">
        <v>10362</v>
      </c>
      <c r="B1764" s="745" t="s">
        <v>10363</v>
      </c>
      <c r="C1764" s="746"/>
      <c r="D1764" s="746"/>
    </row>
    <row r="1765" spans="1:4" ht="14.25" customHeight="1">
      <c r="A1765" s="744" t="s">
        <v>10364</v>
      </c>
      <c r="B1765" s="745" t="s">
        <v>10365</v>
      </c>
      <c r="C1765" s="744" t="s">
        <v>7584</v>
      </c>
      <c r="D1765" s="747">
        <v>164.27</v>
      </c>
    </row>
    <row r="1766" spans="1:4" ht="14.25" customHeight="1">
      <c r="A1766" s="744" t="s">
        <v>10366</v>
      </c>
      <c r="B1766" s="745" t="s">
        <v>10367</v>
      </c>
      <c r="C1766" s="744" t="s">
        <v>7584</v>
      </c>
      <c r="D1766" s="747">
        <v>184.55</v>
      </c>
    </row>
    <row r="1767" spans="1:4" ht="14.25" customHeight="1">
      <c r="A1767" s="744" t="s">
        <v>10368</v>
      </c>
      <c r="B1767" s="745" t="s">
        <v>10369</v>
      </c>
      <c r="C1767" s="744" t="s">
        <v>7584</v>
      </c>
      <c r="D1767" s="747">
        <v>292.16000000000003</v>
      </c>
    </row>
    <row r="1768" spans="1:4" ht="14.25" customHeight="1">
      <c r="A1768" s="744" t="s">
        <v>10370</v>
      </c>
      <c r="B1768" s="745" t="s">
        <v>10371</v>
      </c>
      <c r="C1768" s="744" t="s">
        <v>7584</v>
      </c>
      <c r="D1768" s="747">
        <v>303.49</v>
      </c>
    </row>
    <row r="1769" spans="1:4" ht="14.25" customHeight="1">
      <c r="A1769" s="744" t="s">
        <v>10372</v>
      </c>
      <c r="B1769" s="745" t="s">
        <v>10373</v>
      </c>
      <c r="C1769" s="744" t="s">
        <v>7584</v>
      </c>
      <c r="D1769" s="747">
        <v>263.18</v>
      </c>
    </row>
    <row r="1770" spans="1:4" ht="14.25" customHeight="1">
      <c r="A1770" s="744" t="s">
        <v>10374</v>
      </c>
      <c r="B1770" s="745" t="s">
        <v>10375</v>
      </c>
      <c r="C1770" s="744" t="s">
        <v>7584</v>
      </c>
      <c r="D1770" s="747">
        <v>323.14999999999998</v>
      </c>
    </row>
    <row r="1771" spans="1:4" ht="14.25" customHeight="1">
      <c r="A1771" s="744" t="s">
        <v>10376</v>
      </c>
      <c r="B1771" s="745" t="s">
        <v>10377</v>
      </c>
      <c r="C1771" s="744" t="s">
        <v>7584</v>
      </c>
      <c r="D1771" s="747">
        <v>299.62</v>
      </c>
    </row>
    <row r="1772" spans="1:4" ht="14.25" customHeight="1">
      <c r="A1772" s="744" t="s">
        <v>10378</v>
      </c>
      <c r="B1772" s="745" t="s">
        <v>10379</v>
      </c>
      <c r="C1772" s="744" t="s">
        <v>7614</v>
      </c>
      <c r="D1772" s="747">
        <v>21.27</v>
      </c>
    </row>
    <row r="1773" spans="1:4" ht="14.25" customHeight="1">
      <c r="A1773" s="744" t="s">
        <v>10380</v>
      </c>
      <c r="B1773" s="745" t="s">
        <v>10381</v>
      </c>
      <c r="C1773" s="744" t="s">
        <v>7614</v>
      </c>
      <c r="D1773" s="747">
        <v>48.08</v>
      </c>
    </row>
    <row r="1774" spans="1:4" ht="14.25" customHeight="1">
      <c r="A1774" s="744" t="s">
        <v>10382</v>
      </c>
      <c r="B1774" s="745" t="s">
        <v>10383</v>
      </c>
      <c r="C1774" s="744" t="s">
        <v>7614</v>
      </c>
      <c r="D1774" s="747">
        <v>42.2</v>
      </c>
    </row>
    <row r="1775" spans="1:4">
      <c r="A1775" s="744" t="s">
        <v>10384</v>
      </c>
      <c r="B1775" s="745" t="s">
        <v>10385</v>
      </c>
      <c r="C1775" s="746"/>
      <c r="D1775" s="746"/>
    </row>
    <row r="1776" spans="1:4" ht="14.25" customHeight="1">
      <c r="A1776" s="744" t="s">
        <v>10386</v>
      </c>
      <c r="B1776" s="745" t="s">
        <v>10387</v>
      </c>
      <c r="C1776" s="744" t="s">
        <v>7584</v>
      </c>
      <c r="D1776" s="747">
        <v>246.4</v>
      </c>
    </row>
    <row r="1777" spans="1:4" ht="14.25" customHeight="1">
      <c r="A1777" s="744" t="s">
        <v>10388</v>
      </c>
      <c r="B1777" s="745" t="s">
        <v>10389</v>
      </c>
      <c r="C1777" s="744" t="s">
        <v>7584</v>
      </c>
      <c r="D1777" s="747">
        <v>286.70999999999998</v>
      </c>
    </row>
    <row r="1778" spans="1:4" ht="14.25" customHeight="1">
      <c r="A1778" s="744" t="s">
        <v>10390</v>
      </c>
      <c r="B1778" s="745" t="s">
        <v>10391</v>
      </c>
      <c r="C1778" s="744" t="s">
        <v>7584</v>
      </c>
      <c r="D1778" s="747">
        <v>332.16</v>
      </c>
    </row>
    <row r="1779" spans="1:4" ht="14.25" customHeight="1">
      <c r="A1779" s="744" t="s">
        <v>10392</v>
      </c>
      <c r="B1779" s="745" t="s">
        <v>10393</v>
      </c>
      <c r="C1779" s="744" t="s">
        <v>7584</v>
      </c>
      <c r="D1779" s="747">
        <v>444.3</v>
      </c>
    </row>
    <row r="1780" spans="1:4" ht="14.25" customHeight="1">
      <c r="A1780" s="744" t="s">
        <v>10394</v>
      </c>
      <c r="B1780" s="745" t="s">
        <v>10395</v>
      </c>
      <c r="C1780" s="744" t="s">
        <v>7584</v>
      </c>
      <c r="D1780" s="747">
        <v>255.58</v>
      </c>
    </row>
    <row r="1781" spans="1:4" ht="14.25" customHeight="1">
      <c r="A1781" s="744" t="s">
        <v>10396</v>
      </c>
      <c r="B1781" s="745" t="s">
        <v>10397</v>
      </c>
      <c r="C1781" s="746"/>
      <c r="D1781" s="746"/>
    </row>
    <row r="1782" spans="1:4" ht="14.25" customHeight="1">
      <c r="A1782" s="744" t="s">
        <v>10398</v>
      </c>
      <c r="B1782" s="745" t="s">
        <v>10399</v>
      </c>
      <c r="C1782" s="744" t="s">
        <v>7614</v>
      </c>
      <c r="D1782" s="747">
        <v>230.54</v>
      </c>
    </row>
    <row r="1783" spans="1:4" ht="14.25" customHeight="1">
      <c r="A1783" s="744" t="s">
        <v>10400</v>
      </c>
      <c r="B1783" s="745" t="s">
        <v>10401</v>
      </c>
      <c r="C1783" s="744" t="s">
        <v>7572</v>
      </c>
      <c r="D1783" s="747">
        <v>151.16999999999999</v>
      </c>
    </row>
    <row r="1784" spans="1:4" ht="14.25" customHeight="1">
      <c r="A1784" s="744" t="s">
        <v>10402</v>
      </c>
      <c r="B1784" s="745" t="s">
        <v>10403</v>
      </c>
      <c r="C1784" s="744" t="s">
        <v>7572</v>
      </c>
      <c r="D1784" s="747">
        <v>392.87</v>
      </c>
    </row>
    <row r="1785" spans="1:4" ht="14.25" customHeight="1">
      <c r="A1785" s="744" t="s">
        <v>10404</v>
      </c>
      <c r="B1785" s="745" t="s">
        <v>10405</v>
      </c>
      <c r="C1785" s="744" t="s">
        <v>7614</v>
      </c>
      <c r="D1785" s="747">
        <v>225.2</v>
      </c>
    </row>
    <row r="1786" spans="1:4" ht="14.25" customHeight="1">
      <c r="A1786" s="744" t="s">
        <v>10406</v>
      </c>
      <c r="B1786" s="745" t="s">
        <v>10407</v>
      </c>
      <c r="C1786" s="744" t="s">
        <v>7771</v>
      </c>
      <c r="D1786" s="747">
        <v>769.81</v>
      </c>
    </row>
    <row r="1787" spans="1:4" ht="14.25" customHeight="1">
      <c r="A1787" s="744" t="s">
        <v>10408</v>
      </c>
      <c r="B1787" s="745" t="s">
        <v>10409</v>
      </c>
      <c r="C1787" s="744" t="s">
        <v>7771</v>
      </c>
      <c r="D1787" s="747">
        <v>1283.45</v>
      </c>
    </row>
    <row r="1788" spans="1:4" ht="14.25" customHeight="1">
      <c r="A1788" s="744" t="s">
        <v>10410</v>
      </c>
      <c r="B1788" s="745" t="s">
        <v>10411</v>
      </c>
      <c r="C1788" s="746"/>
      <c r="D1788" s="746"/>
    </row>
    <row r="1789" spans="1:4" ht="14.25" customHeight="1">
      <c r="A1789" s="744" t="s">
        <v>10412</v>
      </c>
      <c r="B1789" s="745" t="s">
        <v>10413</v>
      </c>
      <c r="C1789" s="744" t="s">
        <v>7572</v>
      </c>
      <c r="D1789" s="747">
        <v>2760.65</v>
      </c>
    </row>
    <row r="1790" spans="1:4" ht="14.25" customHeight="1">
      <c r="A1790" s="744" t="s">
        <v>10414</v>
      </c>
      <c r="B1790" s="745" t="s">
        <v>10415</v>
      </c>
      <c r="C1790" s="744" t="s">
        <v>7572</v>
      </c>
      <c r="D1790" s="747">
        <v>5234.4399999999996</v>
      </c>
    </row>
    <row r="1791" spans="1:4" ht="14.25" customHeight="1">
      <c r="A1791" s="744" t="s">
        <v>10416</v>
      </c>
      <c r="B1791" s="745" t="s">
        <v>10417</v>
      </c>
      <c r="C1791" s="744" t="s">
        <v>7572</v>
      </c>
      <c r="D1791" s="747">
        <v>3819.59</v>
      </c>
    </row>
    <row r="1792" spans="1:4" ht="14.25" customHeight="1">
      <c r="A1792" s="744" t="s">
        <v>10418</v>
      </c>
      <c r="B1792" s="745" t="s">
        <v>10419</v>
      </c>
      <c r="C1792" s="744" t="s">
        <v>7572</v>
      </c>
      <c r="D1792" s="747">
        <v>4058.92</v>
      </c>
    </row>
    <row r="1793" spans="1:4" ht="14.25" customHeight="1">
      <c r="A1793" s="744" t="s">
        <v>10420</v>
      </c>
      <c r="B1793" s="745" t="s">
        <v>10421</v>
      </c>
      <c r="C1793" s="744" t="s">
        <v>7572</v>
      </c>
      <c r="D1793" s="747">
        <v>2163.6</v>
      </c>
    </row>
    <row r="1794" spans="1:4" ht="14.25" customHeight="1">
      <c r="A1794" s="744" t="s">
        <v>10422</v>
      </c>
      <c r="B1794" s="745" t="s">
        <v>10423</v>
      </c>
      <c r="C1794" s="746"/>
      <c r="D1794" s="746"/>
    </row>
    <row r="1795" spans="1:4" ht="14.25" customHeight="1">
      <c r="A1795" s="744" t="s">
        <v>10424</v>
      </c>
      <c r="B1795" s="745" t="s">
        <v>10425</v>
      </c>
      <c r="C1795" s="744" t="s">
        <v>7572</v>
      </c>
      <c r="D1795" s="747">
        <v>31.4</v>
      </c>
    </row>
    <row r="1796" spans="1:4" ht="14.25" customHeight="1">
      <c r="A1796" s="744" t="s">
        <v>10426</v>
      </c>
      <c r="B1796" s="745" t="s">
        <v>10427</v>
      </c>
      <c r="C1796" s="746"/>
      <c r="D1796" s="746"/>
    </row>
    <row r="1797" spans="1:4" ht="14.25" customHeight="1">
      <c r="A1797" s="744" t="s">
        <v>10428</v>
      </c>
      <c r="B1797" s="1083" t="s">
        <v>10429</v>
      </c>
      <c r="C1797" s="744" t="s">
        <v>7614</v>
      </c>
      <c r="D1797" s="747">
        <v>46.17</v>
      </c>
    </row>
    <row r="1798" spans="1:4">
      <c r="B1798" s="1083"/>
    </row>
    <row r="1799" spans="1:4" ht="14.25" customHeight="1">
      <c r="A1799" s="744" t="s">
        <v>10430</v>
      </c>
      <c r="B1799" s="1083" t="s">
        <v>10431</v>
      </c>
      <c r="C1799" s="744" t="s">
        <v>7614</v>
      </c>
      <c r="D1799" s="747">
        <v>64.3</v>
      </c>
    </row>
    <row r="1800" spans="1:4">
      <c r="B1800" s="1083"/>
    </row>
    <row r="1801" spans="1:4" ht="14.25" customHeight="1">
      <c r="A1801" s="744" t="s">
        <v>10432</v>
      </c>
      <c r="B1801" s="745" t="s">
        <v>10433</v>
      </c>
      <c r="C1801" s="744" t="s">
        <v>7614</v>
      </c>
      <c r="D1801" s="747">
        <v>33.35</v>
      </c>
    </row>
    <row r="1802" spans="1:4" ht="14.25" customHeight="1">
      <c r="A1802" s="744" t="s">
        <v>20955</v>
      </c>
      <c r="B1802" s="745" t="s">
        <v>20956</v>
      </c>
      <c r="C1802" s="744" t="s">
        <v>7614</v>
      </c>
      <c r="D1802" s="747">
        <v>28.36</v>
      </c>
    </row>
    <row r="1803" spans="1:4" ht="14.25" customHeight="1">
      <c r="A1803" s="744" t="s">
        <v>20957</v>
      </c>
      <c r="B1803" s="745" t="s">
        <v>20958</v>
      </c>
      <c r="C1803" s="744" t="s">
        <v>7614</v>
      </c>
      <c r="D1803" s="747">
        <v>204.1</v>
      </c>
    </row>
    <row r="1804" spans="1:4" ht="14.25" customHeight="1">
      <c r="A1804" s="744" t="s">
        <v>10434</v>
      </c>
      <c r="B1804" s="745" t="s">
        <v>10435</v>
      </c>
      <c r="C1804" s="746"/>
      <c r="D1804" s="746"/>
    </row>
    <row r="1805" spans="1:4" ht="14.25" customHeight="1">
      <c r="A1805" s="744" t="s">
        <v>10436</v>
      </c>
      <c r="B1805" s="745" t="s">
        <v>7837</v>
      </c>
      <c r="C1805" s="744" t="s">
        <v>7614</v>
      </c>
      <c r="D1805" s="747">
        <v>29.29</v>
      </c>
    </row>
    <row r="1806" spans="1:4">
      <c r="A1806" s="744" t="s">
        <v>10437</v>
      </c>
      <c r="B1806" s="745" t="s">
        <v>10438</v>
      </c>
      <c r="C1806" s="744" t="s">
        <v>7614</v>
      </c>
      <c r="D1806" s="747">
        <v>43.6</v>
      </c>
    </row>
    <row r="1807" spans="1:4" ht="14.25" customHeight="1">
      <c r="A1807" s="744" t="s">
        <v>10439</v>
      </c>
      <c r="B1807" s="745" t="s">
        <v>8494</v>
      </c>
      <c r="C1807" s="746"/>
      <c r="D1807" s="746"/>
    </row>
    <row r="1808" spans="1:4" ht="14.25" customHeight="1">
      <c r="A1808" s="744" t="s">
        <v>10440</v>
      </c>
      <c r="B1808" s="745" t="s">
        <v>8496</v>
      </c>
      <c r="C1808" s="744" t="s">
        <v>7614</v>
      </c>
      <c r="D1808" s="747">
        <v>25.47</v>
      </c>
    </row>
    <row r="1809" spans="1:4">
      <c r="A1809" s="744" t="s">
        <v>10441</v>
      </c>
      <c r="B1809" s="745" t="s">
        <v>22538</v>
      </c>
      <c r="C1809" s="746"/>
      <c r="D1809" s="746"/>
    </row>
    <row r="1810" spans="1:4" ht="14.25" customHeight="1">
      <c r="A1810" s="744" t="s">
        <v>10442</v>
      </c>
      <c r="B1810" s="745" t="s">
        <v>10443</v>
      </c>
      <c r="C1810" s="744" t="s">
        <v>7614</v>
      </c>
      <c r="D1810" s="747">
        <v>242.43</v>
      </c>
    </row>
    <row r="1811" spans="1:4" ht="14.25" customHeight="1">
      <c r="A1811" s="744" t="s">
        <v>10444</v>
      </c>
      <c r="B1811" s="745" t="s">
        <v>10445</v>
      </c>
      <c r="C1811" s="744" t="s">
        <v>7614</v>
      </c>
      <c r="D1811" s="747">
        <v>237.94</v>
      </c>
    </row>
    <row r="1812" spans="1:4" ht="14.25" customHeight="1">
      <c r="A1812" s="744" t="s">
        <v>22539</v>
      </c>
      <c r="B1812" s="745" t="s">
        <v>22540</v>
      </c>
      <c r="C1812" s="744" t="s">
        <v>7614</v>
      </c>
      <c r="D1812" s="747">
        <v>17.510000000000002</v>
      </c>
    </row>
    <row r="1813" spans="1:4" ht="14.25" customHeight="1">
      <c r="A1813" s="744" t="s">
        <v>10446</v>
      </c>
      <c r="B1813" s="745" t="s">
        <v>10447</v>
      </c>
      <c r="C1813" s="746"/>
      <c r="D1813" s="746"/>
    </row>
    <row r="1814" spans="1:4" ht="14.25" customHeight="1">
      <c r="A1814" s="744" t="s">
        <v>10448</v>
      </c>
      <c r="B1814" s="745" t="s">
        <v>10449</v>
      </c>
      <c r="C1814" s="744" t="s">
        <v>7572</v>
      </c>
      <c r="D1814" s="747">
        <v>297.95</v>
      </c>
    </row>
    <row r="1815" spans="1:4" ht="14.25" customHeight="1">
      <c r="A1815" s="744" t="s">
        <v>10450</v>
      </c>
      <c r="B1815" s="745" t="s">
        <v>10451</v>
      </c>
      <c r="C1815" s="744" t="s">
        <v>7572</v>
      </c>
      <c r="D1815" s="747">
        <v>267.95</v>
      </c>
    </row>
    <row r="1816" spans="1:4" ht="14.25" customHeight="1">
      <c r="A1816" s="744" t="s">
        <v>10452</v>
      </c>
      <c r="B1816" s="745" t="s">
        <v>10453</v>
      </c>
      <c r="C1816" s="744" t="s">
        <v>7572</v>
      </c>
      <c r="D1816" s="747">
        <v>661.49</v>
      </c>
    </row>
    <row r="1817" spans="1:4" ht="14.25" customHeight="1">
      <c r="A1817" s="744" t="s">
        <v>10454</v>
      </c>
      <c r="B1817" s="745" t="s">
        <v>10455</v>
      </c>
      <c r="C1817" s="744" t="s">
        <v>7572</v>
      </c>
      <c r="D1817" s="747">
        <v>1021.49</v>
      </c>
    </row>
    <row r="1818" spans="1:4">
      <c r="A1818" s="741" t="s">
        <v>10456</v>
      </c>
      <c r="B1818" s="742" t="s">
        <v>122</v>
      </c>
      <c r="C1818" s="743"/>
      <c r="D1818" s="743"/>
    </row>
    <row r="1819" spans="1:4" ht="14.25" customHeight="1">
      <c r="A1819" s="744" t="s">
        <v>10457</v>
      </c>
      <c r="B1819" s="1083" t="s">
        <v>10458</v>
      </c>
      <c r="C1819" s="746"/>
      <c r="D1819" s="746"/>
    </row>
    <row r="1820" spans="1:4">
      <c r="B1820" s="1083"/>
    </row>
    <row r="1821" spans="1:4">
      <c r="A1821" s="744" t="s">
        <v>10459</v>
      </c>
      <c r="B1821" s="745" t="s">
        <v>10460</v>
      </c>
      <c r="C1821" s="744" t="s">
        <v>7614</v>
      </c>
      <c r="D1821" s="747">
        <v>170.63</v>
      </c>
    </row>
    <row r="1822" spans="1:4">
      <c r="A1822" s="744" t="s">
        <v>10461</v>
      </c>
      <c r="B1822" s="745" t="s">
        <v>10462</v>
      </c>
      <c r="C1822" s="744" t="s">
        <v>7614</v>
      </c>
      <c r="D1822" s="747">
        <v>706.75</v>
      </c>
    </row>
    <row r="1823" spans="1:4">
      <c r="A1823" s="744" t="s">
        <v>10463</v>
      </c>
      <c r="B1823" s="745" t="s">
        <v>10464</v>
      </c>
      <c r="C1823" s="744" t="s">
        <v>7614</v>
      </c>
      <c r="D1823" s="747">
        <v>1860.97</v>
      </c>
    </row>
    <row r="1824" spans="1:4">
      <c r="A1824" s="744" t="s">
        <v>10465</v>
      </c>
      <c r="B1824" s="745" t="s">
        <v>10466</v>
      </c>
      <c r="C1824" s="744" t="s">
        <v>7614</v>
      </c>
      <c r="D1824" s="747">
        <v>292.08</v>
      </c>
    </row>
    <row r="1825" spans="1:4">
      <c r="A1825" s="744" t="s">
        <v>10467</v>
      </c>
      <c r="B1825" s="745" t="s">
        <v>10468</v>
      </c>
      <c r="C1825" s="744" t="s">
        <v>7614</v>
      </c>
      <c r="D1825" s="747">
        <v>1010.6</v>
      </c>
    </row>
    <row r="1826" spans="1:4" ht="14.25" customHeight="1">
      <c r="A1826" s="744" t="s">
        <v>10469</v>
      </c>
      <c r="B1826" s="745" t="s">
        <v>10470</v>
      </c>
      <c r="C1826" s="746"/>
      <c r="D1826" s="746"/>
    </row>
    <row r="1827" spans="1:4">
      <c r="A1827" s="744" t="s">
        <v>10471</v>
      </c>
      <c r="B1827" s="745" t="s">
        <v>10472</v>
      </c>
      <c r="C1827" s="744" t="s">
        <v>7614</v>
      </c>
      <c r="D1827" s="747">
        <v>171.71</v>
      </c>
    </row>
    <row r="1828" spans="1:4">
      <c r="A1828" s="744" t="s">
        <v>10473</v>
      </c>
      <c r="B1828" s="745" t="s">
        <v>10474</v>
      </c>
      <c r="C1828" s="744" t="s">
        <v>7614</v>
      </c>
      <c r="D1828" s="747">
        <v>211.95</v>
      </c>
    </row>
    <row r="1829" spans="1:4">
      <c r="A1829" s="744" t="s">
        <v>10475</v>
      </c>
      <c r="B1829" s="745" t="s">
        <v>10476</v>
      </c>
      <c r="C1829" s="744" t="s">
        <v>7614</v>
      </c>
      <c r="D1829" s="747">
        <v>305.98</v>
      </c>
    </row>
    <row r="1830" spans="1:4">
      <c r="A1830" s="744" t="s">
        <v>10477</v>
      </c>
      <c r="B1830" s="745" t="s">
        <v>10478</v>
      </c>
      <c r="C1830" s="744" t="s">
        <v>7614</v>
      </c>
      <c r="D1830" s="747">
        <v>495.96</v>
      </c>
    </row>
    <row r="1831" spans="1:4">
      <c r="A1831" s="744" t="s">
        <v>10479</v>
      </c>
      <c r="B1831" s="745" t="s">
        <v>10480</v>
      </c>
      <c r="C1831" s="744" t="s">
        <v>7614</v>
      </c>
      <c r="D1831" s="747">
        <v>647.83000000000004</v>
      </c>
    </row>
    <row r="1832" spans="1:4">
      <c r="A1832" s="744" t="s">
        <v>10481</v>
      </c>
      <c r="B1832" s="745" t="s">
        <v>10482</v>
      </c>
      <c r="C1832" s="744" t="s">
        <v>7614</v>
      </c>
      <c r="D1832" s="747">
        <v>943.58</v>
      </c>
    </row>
    <row r="1833" spans="1:4">
      <c r="A1833" s="744" t="s">
        <v>10483</v>
      </c>
      <c r="B1833" s="745" t="s">
        <v>10484</v>
      </c>
      <c r="C1833" s="744" t="s">
        <v>7614</v>
      </c>
      <c r="D1833" s="747">
        <v>1370.21</v>
      </c>
    </row>
    <row r="1834" spans="1:4" ht="14.25" customHeight="1">
      <c r="A1834" s="744" t="s">
        <v>10485</v>
      </c>
      <c r="B1834" s="745" t="s">
        <v>10486</v>
      </c>
      <c r="C1834" s="746"/>
      <c r="D1834" s="746"/>
    </row>
    <row r="1835" spans="1:4">
      <c r="A1835" s="744" t="s">
        <v>10487</v>
      </c>
      <c r="B1835" s="745" t="s">
        <v>10472</v>
      </c>
      <c r="C1835" s="744" t="s">
        <v>7614</v>
      </c>
      <c r="D1835" s="747">
        <v>178.63</v>
      </c>
    </row>
    <row r="1836" spans="1:4">
      <c r="A1836" s="744" t="s">
        <v>10488</v>
      </c>
      <c r="B1836" s="745" t="s">
        <v>10474</v>
      </c>
      <c r="C1836" s="744" t="s">
        <v>7614</v>
      </c>
      <c r="D1836" s="747">
        <v>222.81</v>
      </c>
    </row>
    <row r="1837" spans="1:4">
      <c r="A1837" s="744" t="s">
        <v>10489</v>
      </c>
      <c r="B1837" s="745" t="s">
        <v>10476</v>
      </c>
      <c r="C1837" s="744" t="s">
        <v>7614</v>
      </c>
      <c r="D1837" s="747">
        <v>290.17</v>
      </c>
    </row>
    <row r="1838" spans="1:4">
      <c r="A1838" s="744" t="s">
        <v>10490</v>
      </c>
      <c r="B1838" s="745" t="s">
        <v>10478</v>
      </c>
      <c r="C1838" s="744" t="s">
        <v>7614</v>
      </c>
      <c r="D1838" s="747">
        <v>505.6</v>
      </c>
    </row>
    <row r="1839" spans="1:4">
      <c r="A1839" s="744" t="s">
        <v>10491</v>
      </c>
      <c r="B1839" s="745" t="s">
        <v>10480</v>
      </c>
      <c r="C1839" s="744" t="s">
        <v>7614</v>
      </c>
      <c r="D1839" s="747">
        <v>693.25</v>
      </c>
    </row>
    <row r="1840" spans="1:4">
      <c r="A1840" s="744" t="s">
        <v>10492</v>
      </c>
      <c r="B1840" s="745" t="s">
        <v>10482</v>
      </c>
      <c r="C1840" s="744" t="s">
        <v>7614</v>
      </c>
      <c r="D1840" s="747">
        <v>997.89</v>
      </c>
    </row>
    <row r="1841" spans="1:4">
      <c r="A1841" s="744" t="s">
        <v>10493</v>
      </c>
      <c r="B1841" s="745" t="s">
        <v>10484</v>
      </c>
      <c r="C1841" s="744" t="s">
        <v>7614</v>
      </c>
      <c r="D1841" s="747">
        <v>1439.33</v>
      </c>
    </row>
    <row r="1842" spans="1:4" ht="14.25" customHeight="1">
      <c r="A1842" s="744" t="s">
        <v>10494</v>
      </c>
      <c r="B1842" s="745" t="s">
        <v>10495</v>
      </c>
      <c r="C1842" s="746"/>
      <c r="D1842" s="746"/>
    </row>
    <row r="1843" spans="1:4">
      <c r="A1843" s="744" t="s">
        <v>10496</v>
      </c>
      <c r="B1843" s="745" t="s">
        <v>10476</v>
      </c>
      <c r="C1843" s="744" t="s">
        <v>7614</v>
      </c>
      <c r="D1843" s="747">
        <v>359.28</v>
      </c>
    </row>
    <row r="1844" spans="1:4">
      <c r="A1844" s="744" t="s">
        <v>10497</v>
      </c>
      <c r="B1844" s="745" t="s">
        <v>10478</v>
      </c>
      <c r="C1844" s="744" t="s">
        <v>7614</v>
      </c>
      <c r="D1844" s="747">
        <v>615.55999999999995</v>
      </c>
    </row>
    <row r="1845" spans="1:4">
      <c r="A1845" s="744" t="s">
        <v>10498</v>
      </c>
      <c r="B1845" s="745" t="s">
        <v>10480</v>
      </c>
      <c r="C1845" s="744" t="s">
        <v>7614</v>
      </c>
      <c r="D1845" s="747">
        <v>824.08</v>
      </c>
    </row>
    <row r="1846" spans="1:4">
      <c r="A1846" s="744" t="s">
        <v>10499</v>
      </c>
      <c r="B1846" s="745" t="s">
        <v>10482</v>
      </c>
      <c r="C1846" s="744" t="s">
        <v>7614</v>
      </c>
      <c r="D1846" s="747">
        <v>1182.32</v>
      </c>
    </row>
    <row r="1847" spans="1:4">
      <c r="A1847" s="744" t="s">
        <v>10500</v>
      </c>
      <c r="B1847" s="745" t="s">
        <v>10484</v>
      </c>
      <c r="C1847" s="744" t="s">
        <v>7614</v>
      </c>
      <c r="D1847" s="747">
        <v>1929.08</v>
      </c>
    </row>
    <row r="1848" spans="1:4" ht="14.25" customHeight="1">
      <c r="A1848" s="744" t="s">
        <v>10501</v>
      </c>
      <c r="B1848" s="745" t="s">
        <v>10502</v>
      </c>
      <c r="C1848" s="746"/>
      <c r="D1848" s="746"/>
    </row>
    <row r="1849" spans="1:4" ht="14.25" customHeight="1">
      <c r="A1849" s="744" t="s">
        <v>10503</v>
      </c>
      <c r="B1849" s="745" t="s">
        <v>10504</v>
      </c>
      <c r="C1849" s="744" t="s">
        <v>7823</v>
      </c>
      <c r="D1849" s="747">
        <v>616.52</v>
      </c>
    </row>
    <row r="1850" spans="1:4" ht="14.25" customHeight="1">
      <c r="A1850" s="744" t="s">
        <v>10505</v>
      </c>
      <c r="B1850" s="745" t="s">
        <v>10506</v>
      </c>
      <c r="C1850" s="746"/>
      <c r="D1850" s="746"/>
    </row>
    <row r="1851" spans="1:4" ht="14.25" customHeight="1">
      <c r="A1851" s="744" t="s">
        <v>21211</v>
      </c>
      <c r="B1851" s="745" t="s">
        <v>21212</v>
      </c>
      <c r="C1851" s="744" t="s">
        <v>7584</v>
      </c>
      <c r="D1851" s="747">
        <v>29.42</v>
      </c>
    </row>
    <row r="1852" spans="1:4" ht="14.25" customHeight="1">
      <c r="A1852" s="744" t="s">
        <v>10507</v>
      </c>
      <c r="B1852" s="745" t="s">
        <v>10508</v>
      </c>
      <c r="C1852" s="746"/>
      <c r="D1852" s="746"/>
    </row>
    <row r="1853" spans="1:4" ht="14.25" customHeight="1">
      <c r="A1853" s="744" t="s">
        <v>10509</v>
      </c>
      <c r="B1853" s="745" t="s">
        <v>10510</v>
      </c>
      <c r="C1853" s="744" t="s">
        <v>7584</v>
      </c>
      <c r="D1853" s="747">
        <v>44.08</v>
      </c>
    </row>
    <row r="1854" spans="1:4" ht="14.25" customHeight="1">
      <c r="A1854" s="744" t="s">
        <v>10511</v>
      </c>
      <c r="B1854" s="745" t="s">
        <v>10512</v>
      </c>
      <c r="C1854" s="746"/>
      <c r="D1854" s="746"/>
    </row>
    <row r="1855" spans="1:4" ht="14.25" customHeight="1">
      <c r="A1855" s="744" t="s">
        <v>10513</v>
      </c>
      <c r="B1855" s="745" t="s">
        <v>20959</v>
      </c>
      <c r="C1855" s="744" t="s">
        <v>7572</v>
      </c>
      <c r="D1855" s="747">
        <v>1115.1199999999999</v>
      </c>
    </row>
    <row r="1856" spans="1:4" ht="14.25" customHeight="1">
      <c r="A1856" s="744" t="s">
        <v>10515</v>
      </c>
      <c r="B1856" s="745" t="s">
        <v>20960</v>
      </c>
      <c r="C1856" s="744" t="s">
        <v>7572</v>
      </c>
      <c r="D1856" s="747">
        <v>1218.44</v>
      </c>
    </row>
    <row r="1857" spans="1:4" ht="14.25" customHeight="1">
      <c r="A1857" s="744" t="s">
        <v>10517</v>
      </c>
      <c r="B1857" s="745" t="s">
        <v>20961</v>
      </c>
      <c r="C1857" s="744" t="s">
        <v>7572</v>
      </c>
      <c r="D1857" s="747">
        <v>1326.71</v>
      </c>
    </row>
    <row r="1858" spans="1:4" ht="14.25" customHeight="1">
      <c r="A1858" s="744" t="s">
        <v>10519</v>
      </c>
      <c r="B1858" s="745" t="s">
        <v>20962</v>
      </c>
      <c r="C1858" s="744" t="s">
        <v>7572</v>
      </c>
      <c r="D1858" s="747">
        <v>1437.49</v>
      </c>
    </row>
    <row r="1859" spans="1:4" ht="14.25" customHeight="1">
      <c r="A1859" s="744" t="s">
        <v>10521</v>
      </c>
      <c r="B1859" s="745" t="s">
        <v>20963</v>
      </c>
      <c r="C1859" s="744" t="s">
        <v>7572</v>
      </c>
      <c r="D1859" s="747">
        <v>1558.45</v>
      </c>
    </row>
    <row r="1860" spans="1:4" ht="14.25" customHeight="1">
      <c r="A1860" s="744" t="s">
        <v>10523</v>
      </c>
      <c r="B1860" s="745" t="s">
        <v>20964</v>
      </c>
      <c r="C1860" s="744" t="s">
        <v>7572</v>
      </c>
      <c r="D1860" s="747">
        <v>1675.87</v>
      </c>
    </row>
    <row r="1861" spans="1:4" ht="14.25" customHeight="1">
      <c r="A1861" s="744" t="s">
        <v>10525</v>
      </c>
      <c r="B1861" s="745" t="s">
        <v>20965</v>
      </c>
      <c r="C1861" s="744" t="s">
        <v>7572</v>
      </c>
      <c r="D1861" s="747">
        <v>2324.91</v>
      </c>
    </row>
    <row r="1862" spans="1:4" ht="14.25" customHeight="1">
      <c r="A1862" s="744" t="s">
        <v>10527</v>
      </c>
      <c r="B1862" s="745" t="s">
        <v>20966</v>
      </c>
      <c r="C1862" s="744" t="s">
        <v>7572</v>
      </c>
      <c r="D1862" s="747">
        <v>2466.86</v>
      </c>
    </row>
    <row r="1863" spans="1:4" ht="14.25" customHeight="1">
      <c r="A1863" s="744" t="s">
        <v>10529</v>
      </c>
      <c r="B1863" s="745" t="s">
        <v>20967</v>
      </c>
      <c r="C1863" s="744" t="s">
        <v>7572</v>
      </c>
      <c r="D1863" s="747">
        <v>2804.1</v>
      </c>
    </row>
    <row r="1864" spans="1:4" ht="14.25" customHeight="1">
      <c r="A1864" s="744" t="s">
        <v>10531</v>
      </c>
      <c r="B1864" s="745" t="s">
        <v>20968</v>
      </c>
      <c r="C1864" s="744" t="s">
        <v>7572</v>
      </c>
      <c r="D1864" s="747">
        <v>3124.44</v>
      </c>
    </row>
    <row r="1865" spans="1:4" ht="14.25" customHeight="1">
      <c r="A1865" s="744" t="s">
        <v>20969</v>
      </c>
      <c r="B1865" s="1083" t="s">
        <v>20970</v>
      </c>
      <c r="C1865" s="744" t="s">
        <v>7584</v>
      </c>
      <c r="D1865" s="747">
        <v>62.17</v>
      </c>
    </row>
    <row r="1866" spans="1:4">
      <c r="B1866" s="1083"/>
    </row>
    <row r="1867" spans="1:4" ht="14.25" customHeight="1">
      <c r="A1867" s="744" t="s">
        <v>10533</v>
      </c>
      <c r="B1867" s="745" t="s">
        <v>10534</v>
      </c>
      <c r="C1867" s="746"/>
      <c r="D1867" s="746"/>
    </row>
    <row r="1868" spans="1:4" ht="14.25" customHeight="1">
      <c r="A1868" s="744" t="s">
        <v>10535</v>
      </c>
      <c r="B1868" s="745" t="s">
        <v>10536</v>
      </c>
      <c r="C1868" s="744" t="s">
        <v>7572</v>
      </c>
      <c r="D1868" s="747">
        <v>982.12</v>
      </c>
    </row>
    <row r="1869" spans="1:4" ht="14.25" customHeight="1">
      <c r="A1869" s="744" t="s">
        <v>10537</v>
      </c>
      <c r="B1869" s="745" t="s">
        <v>10538</v>
      </c>
      <c r="C1869" s="744" t="s">
        <v>7572</v>
      </c>
      <c r="D1869" s="747">
        <v>1666.81</v>
      </c>
    </row>
    <row r="1870" spans="1:4" ht="14.25" customHeight="1">
      <c r="A1870" s="744" t="s">
        <v>10539</v>
      </c>
      <c r="B1870" s="745" t="s">
        <v>10540</v>
      </c>
      <c r="C1870" s="746"/>
      <c r="D1870" s="746"/>
    </row>
    <row r="1871" spans="1:4" ht="14.25" customHeight="1">
      <c r="A1871" s="744" t="s">
        <v>10541</v>
      </c>
      <c r="B1871" s="745" t="s">
        <v>10542</v>
      </c>
      <c r="C1871" s="744" t="s">
        <v>7614</v>
      </c>
      <c r="D1871" s="747">
        <v>855.78</v>
      </c>
    </row>
    <row r="1872" spans="1:4" ht="14.25" customHeight="1">
      <c r="A1872" s="744" t="s">
        <v>10543</v>
      </c>
      <c r="B1872" s="745" t="s">
        <v>10544</v>
      </c>
      <c r="C1872" s="744" t="s">
        <v>7614</v>
      </c>
      <c r="D1872" s="747">
        <v>1431.73</v>
      </c>
    </row>
    <row r="1873" spans="1:4" ht="14.25" customHeight="1">
      <c r="A1873" s="744" t="s">
        <v>10545</v>
      </c>
      <c r="B1873" s="745" t="s">
        <v>10546</v>
      </c>
      <c r="C1873" s="746"/>
      <c r="D1873" s="746"/>
    </row>
    <row r="1874" spans="1:4" ht="14.25" customHeight="1">
      <c r="A1874" s="744" t="s">
        <v>10547</v>
      </c>
      <c r="B1874" s="745" t="s">
        <v>10548</v>
      </c>
      <c r="C1874" s="744" t="s">
        <v>7572</v>
      </c>
      <c r="D1874" s="747">
        <v>725.33</v>
      </c>
    </row>
    <row r="1875" spans="1:4" ht="14.25" customHeight="1">
      <c r="A1875" s="744" t="s">
        <v>10549</v>
      </c>
      <c r="B1875" s="745" t="s">
        <v>10550</v>
      </c>
      <c r="C1875" s="744" t="s">
        <v>7572</v>
      </c>
      <c r="D1875" s="747">
        <v>366.72</v>
      </c>
    </row>
    <row r="1876" spans="1:4" ht="14.25" customHeight="1">
      <c r="A1876" s="744" t="s">
        <v>10551</v>
      </c>
      <c r="B1876" s="745" t="s">
        <v>10552</v>
      </c>
      <c r="C1876" s="746"/>
      <c r="D1876" s="746"/>
    </row>
    <row r="1877" spans="1:4" ht="14.25" customHeight="1">
      <c r="A1877" s="744" t="s">
        <v>10553</v>
      </c>
      <c r="B1877" s="745" t="s">
        <v>10548</v>
      </c>
      <c r="C1877" s="744" t="s">
        <v>7572</v>
      </c>
      <c r="D1877" s="747">
        <v>1209.4100000000001</v>
      </c>
    </row>
    <row r="1878" spans="1:4" ht="14.25" customHeight="1">
      <c r="A1878" s="744" t="s">
        <v>10554</v>
      </c>
      <c r="B1878" s="745" t="s">
        <v>10550</v>
      </c>
      <c r="C1878" s="744" t="s">
        <v>7572</v>
      </c>
      <c r="D1878" s="747">
        <v>120.62</v>
      </c>
    </row>
    <row r="1879" spans="1:4" ht="14.25" customHeight="1">
      <c r="A1879" s="744" t="s">
        <v>10555</v>
      </c>
      <c r="B1879" s="745" t="s">
        <v>10556</v>
      </c>
      <c r="C1879" s="746"/>
      <c r="D1879" s="746"/>
    </row>
    <row r="1880" spans="1:4">
      <c r="A1880" s="744" t="s">
        <v>10557</v>
      </c>
      <c r="B1880" s="745" t="s">
        <v>10514</v>
      </c>
      <c r="C1880" s="744" t="s">
        <v>7572</v>
      </c>
      <c r="D1880" s="747">
        <v>1416.28</v>
      </c>
    </row>
    <row r="1881" spans="1:4">
      <c r="A1881" s="744" t="s">
        <v>10558</v>
      </c>
      <c r="B1881" s="745" t="s">
        <v>10516</v>
      </c>
      <c r="C1881" s="744" t="s">
        <v>7572</v>
      </c>
      <c r="D1881" s="747">
        <v>1625.94</v>
      </c>
    </row>
    <row r="1882" spans="1:4">
      <c r="A1882" s="744" t="s">
        <v>10559</v>
      </c>
      <c r="B1882" s="745" t="s">
        <v>10518</v>
      </c>
      <c r="C1882" s="744" t="s">
        <v>7572</v>
      </c>
      <c r="D1882" s="747">
        <v>1842.86</v>
      </c>
    </row>
    <row r="1883" spans="1:4">
      <c r="A1883" s="744" t="s">
        <v>10560</v>
      </c>
      <c r="B1883" s="745" t="s">
        <v>10520</v>
      </c>
      <c r="C1883" s="744" t="s">
        <v>7572</v>
      </c>
      <c r="D1883" s="747">
        <v>2283.64</v>
      </c>
    </row>
    <row r="1884" spans="1:4">
      <c r="A1884" s="744" t="s">
        <v>10561</v>
      </c>
      <c r="B1884" s="745" t="s">
        <v>10522</v>
      </c>
      <c r="C1884" s="744" t="s">
        <v>7572</v>
      </c>
      <c r="D1884" s="747">
        <v>2692.68</v>
      </c>
    </row>
    <row r="1885" spans="1:4">
      <c r="A1885" s="744" t="s">
        <v>10562</v>
      </c>
      <c r="B1885" s="745" t="s">
        <v>10524</v>
      </c>
      <c r="C1885" s="744" t="s">
        <v>7572</v>
      </c>
      <c r="D1885" s="747">
        <v>2961.12</v>
      </c>
    </row>
    <row r="1886" spans="1:4">
      <c r="A1886" s="744" t="s">
        <v>10563</v>
      </c>
      <c r="B1886" s="745" t="s">
        <v>10526</v>
      </c>
      <c r="C1886" s="744" t="s">
        <v>7572</v>
      </c>
      <c r="D1886" s="747">
        <v>3494.41</v>
      </c>
    </row>
    <row r="1887" spans="1:4">
      <c r="A1887" s="744" t="s">
        <v>10564</v>
      </c>
      <c r="B1887" s="745" t="s">
        <v>10528</v>
      </c>
      <c r="C1887" s="744" t="s">
        <v>7572</v>
      </c>
      <c r="D1887" s="747">
        <v>3825.54</v>
      </c>
    </row>
    <row r="1888" spans="1:4">
      <c r="A1888" s="744" t="s">
        <v>10565</v>
      </c>
      <c r="B1888" s="745" t="s">
        <v>10530</v>
      </c>
      <c r="C1888" s="744" t="s">
        <v>7572</v>
      </c>
      <c r="D1888" s="747">
        <v>4128.3900000000003</v>
      </c>
    </row>
    <row r="1889" spans="1:4">
      <c r="A1889" s="744" t="s">
        <v>10566</v>
      </c>
      <c r="B1889" s="745" t="s">
        <v>10532</v>
      </c>
      <c r="C1889" s="744" t="s">
        <v>7572</v>
      </c>
      <c r="D1889" s="747">
        <v>4801.66</v>
      </c>
    </row>
    <row r="1890" spans="1:4" ht="14.25" customHeight="1">
      <c r="A1890" s="744" t="s">
        <v>10567</v>
      </c>
      <c r="B1890" s="745" t="s">
        <v>10568</v>
      </c>
      <c r="C1890" s="746"/>
      <c r="D1890" s="746"/>
    </row>
    <row r="1891" spans="1:4">
      <c r="A1891" s="744" t="s">
        <v>10569</v>
      </c>
      <c r="B1891" s="745" t="s">
        <v>10514</v>
      </c>
      <c r="C1891" s="744" t="s">
        <v>7572</v>
      </c>
      <c r="D1891" s="747">
        <v>1842.22</v>
      </c>
    </row>
    <row r="1892" spans="1:4">
      <c r="A1892" s="744" t="s">
        <v>10570</v>
      </c>
      <c r="B1892" s="745" t="s">
        <v>10516</v>
      </c>
      <c r="C1892" s="744" t="s">
        <v>7572</v>
      </c>
      <c r="D1892" s="747">
        <v>2188.58</v>
      </c>
    </row>
    <row r="1893" spans="1:4">
      <c r="A1893" s="744" t="s">
        <v>10571</v>
      </c>
      <c r="B1893" s="745" t="s">
        <v>10518</v>
      </c>
      <c r="C1893" s="744" t="s">
        <v>7572</v>
      </c>
      <c r="D1893" s="747">
        <v>2446.06</v>
      </c>
    </row>
    <row r="1894" spans="1:4">
      <c r="A1894" s="744" t="s">
        <v>10572</v>
      </c>
      <c r="B1894" s="745" t="s">
        <v>10520</v>
      </c>
      <c r="C1894" s="744" t="s">
        <v>7572</v>
      </c>
      <c r="D1894" s="747">
        <v>2698.1</v>
      </c>
    </row>
    <row r="1895" spans="1:4">
      <c r="A1895" s="744" t="s">
        <v>10573</v>
      </c>
      <c r="B1895" s="745" t="s">
        <v>10522</v>
      </c>
      <c r="C1895" s="744" t="s">
        <v>7572</v>
      </c>
      <c r="D1895" s="747">
        <v>3249.04</v>
      </c>
    </row>
    <row r="1896" spans="1:4">
      <c r="A1896" s="744" t="s">
        <v>10574</v>
      </c>
      <c r="B1896" s="745" t="s">
        <v>10524</v>
      </c>
      <c r="C1896" s="744" t="s">
        <v>7572</v>
      </c>
      <c r="D1896" s="747">
        <v>3539.35</v>
      </c>
    </row>
    <row r="1897" spans="1:4">
      <c r="A1897" s="744" t="s">
        <v>10575</v>
      </c>
      <c r="B1897" s="745" t="s">
        <v>10526</v>
      </c>
      <c r="C1897" s="744" t="s">
        <v>7572</v>
      </c>
      <c r="D1897" s="747">
        <v>3821.65</v>
      </c>
    </row>
    <row r="1898" spans="1:4">
      <c r="A1898" s="744" t="s">
        <v>10576</v>
      </c>
      <c r="B1898" s="745" t="s">
        <v>10528</v>
      </c>
      <c r="C1898" s="744" t="s">
        <v>7572</v>
      </c>
      <c r="D1898" s="747">
        <v>4133.07</v>
      </c>
    </row>
    <row r="1899" spans="1:4">
      <c r="A1899" s="744" t="s">
        <v>10577</v>
      </c>
      <c r="B1899" s="745" t="s">
        <v>10530</v>
      </c>
      <c r="C1899" s="744" t="s">
        <v>7572</v>
      </c>
      <c r="D1899" s="747">
        <v>4446.3100000000004</v>
      </c>
    </row>
    <row r="1900" spans="1:4">
      <c r="A1900" s="744" t="s">
        <v>10578</v>
      </c>
      <c r="B1900" s="745" t="s">
        <v>10532</v>
      </c>
      <c r="C1900" s="744" t="s">
        <v>7572</v>
      </c>
      <c r="D1900" s="747">
        <v>5134.04</v>
      </c>
    </row>
    <row r="1901" spans="1:4" ht="14.25" customHeight="1">
      <c r="A1901" s="744" t="s">
        <v>10579</v>
      </c>
      <c r="B1901" s="745" t="s">
        <v>10580</v>
      </c>
      <c r="C1901" s="746"/>
      <c r="D1901" s="746"/>
    </row>
    <row r="1902" spans="1:4">
      <c r="A1902" s="744" t="s">
        <v>10581</v>
      </c>
      <c r="B1902" s="745" t="s">
        <v>10514</v>
      </c>
      <c r="C1902" s="744" t="s">
        <v>7572</v>
      </c>
      <c r="D1902" s="747">
        <v>2260.9899999999998</v>
      </c>
    </row>
    <row r="1903" spans="1:4">
      <c r="A1903" s="744" t="s">
        <v>10582</v>
      </c>
      <c r="B1903" s="745" t="s">
        <v>10516</v>
      </c>
      <c r="C1903" s="744" t="s">
        <v>7572</v>
      </c>
      <c r="D1903" s="747">
        <v>2518.75</v>
      </c>
    </row>
    <row r="1904" spans="1:4">
      <c r="A1904" s="744" t="s">
        <v>10583</v>
      </c>
      <c r="B1904" s="745" t="s">
        <v>10518</v>
      </c>
      <c r="C1904" s="744" t="s">
        <v>7572</v>
      </c>
      <c r="D1904" s="747">
        <v>2790.39</v>
      </c>
    </row>
    <row r="1905" spans="1:4">
      <c r="A1905" s="744" t="s">
        <v>10584</v>
      </c>
      <c r="B1905" s="745" t="s">
        <v>10520</v>
      </c>
      <c r="C1905" s="744" t="s">
        <v>7572</v>
      </c>
      <c r="D1905" s="747">
        <v>3200.49</v>
      </c>
    </row>
    <row r="1906" spans="1:4">
      <c r="A1906" s="744" t="s">
        <v>10585</v>
      </c>
      <c r="B1906" s="745" t="s">
        <v>10522</v>
      </c>
      <c r="C1906" s="744" t="s">
        <v>7572</v>
      </c>
      <c r="D1906" s="747">
        <v>3650.63</v>
      </c>
    </row>
    <row r="1907" spans="1:4">
      <c r="A1907" s="744" t="s">
        <v>10586</v>
      </c>
      <c r="B1907" s="745" t="s">
        <v>10524</v>
      </c>
      <c r="C1907" s="744" t="s">
        <v>7572</v>
      </c>
      <c r="D1907" s="747">
        <v>3956.89</v>
      </c>
    </row>
    <row r="1908" spans="1:4">
      <c r="A1908" s="744" t="s">
        <v>10587</v>
      </c>
      <c r="B1908" s="745" t="s">
        <v>10526</v>
      </c>
      <c r="C1908" s="744" t="s">
        <v>7572</v>
      </c>
      <c r="D1908" s="747">
        <v>4290.59</v>
      </c>
    </row>
    <row r="1909" spans="1:4">
      <c r="A1909" s="744" t="s">
        <v>10588</v>
      </c>
      <c r="B1909" s="745" t="s">
        <v>10528</v>
      </c>
      <c r="C1909" s="744" t="s">
        <v>7572</v>
      </c>
      <c r="D1909" s="747">
        <v>4621.37</v>
      </c>
    </row>
    <row r="1910" spans="1:4">
      <c r="A1910" s="744" t="s">
        <v>10589</v>
      </c>
      <c r="B1910" s="745" t="s">
        <v>10530</v>
      </c>
      <c r="C1910" s="744" t="s">
        <v>7572</v>
      </c>
      <c r="D1910" s="747">
        <v>4952.68</v>
      </c>
    </row>
    <row r="1911" spans="1:4">
      <c r="A1911" s="744" t="s">
        <v>10590</v>
      </c>
      <c r="B1911" s="745" t="s">
        <v>10532</v>
      </c>
      <c r="C1911" s="744" t="s">
        <v>7572</v>
      </c>
      <c r="D1911" s="747">
        <v>5682.15</v>
      </c>
    </row>
    <row r="1912" spans="1:4" ht="14.25" customHeight="1">
      <c r="A1912" s="744" t="s">
        <v>10591</v>
      </c>
      <c r="B1912" s="745" t="s">
        <v>10592</v>
      </c>
      <c r="C1912" s="746"/>
      <c r="D1912" s="746"/>
    </row>
    <row r="1913" spans="1:4">
      <c r="A1913" s="744" t="s">
        <v>10593</v>
      </c>
      <c r="B1913" s="745" t="s">
        <v>10514</v>
      </c>
      <c r="C1913" s="744" t="s">
        <v>7572</v>
      </c>
      <c r="D1913" s="747">
        <v>2158.9</v>
      </c>
    </row>
    <row r="1914" spans="1:4">
      <c r="A1914" s="744" t="s">
        <v>10594</v>
      </c>
      <c r="B1914" s="745" t="s">
        <v>10516</v>
      </c>
      <c r="C1914" s="744" t="s">
        <v>7572</v>
      </c>
      <c r="D1914" s="747">
        <v>2257.79</v>
      </c>
    </row>
    <row r="1915" spans="1:4">
      <c r="A1915" s="744" t="s">
        <v>10595</v>
      </c>
      <c r="B1915" s="745" t="s">
        <v>10518</v>
      </c>
      <c r="C1915" s="744" t="s">
        <v>7572</v>
      </c>
      <c r="D1915" s="747">
        <v>2344.58</v>
      </c>
    </row>
    <row r="1916" spans="1:4">
      <c r="A1916" s="744" t="s">
        <v>10596</v>
      </c>
      <c r="B1916" s="745" t="s">
        <v>10520</v>
      </c>
      <c r="C1916" s="744" t="s">
        <v>7572</v>
      </c>
      <c r="D1916" s="747">
        <v>2650.71</v>
      </c>
    </row>
    <row r="1917" spans="1:4">
      <c r="A1917" s="744" t="s">
        <v>10597</v>
      </c>
      <c r="B1917" s="745" t="s">
        <v>10522</v>
      </c>
      <c r="C1917" s="744" t="s">
        <v>7572</v>
      </c>
      <c r="D1917" s="747">
        <v>2858.99</v>
      </c>
    </row>
    <row r="1918" spans="1:4">
      <c r="A1918" s="744" t="s">
        <v>10598</v>
      </c>
      <c r="B1918" s="745" t="s">
        <v>10524</v>
      </c>
      <c r="C1918" s="744" t="s">
        <v>7572</v>
      </c>
      <c r="D1918" s="747">
        <v>3163.47</v>
      </c>
    </row>
    <row r="1919" spans="1:4">
      <c r="A1919" s="744" t="s">
        <v>10599</v>
      </c>
      <c r="B1919" s="745" t="s">
        <v>10526</v>
      </c>
      <c r="C1919" s="744" t="s">
        <v>7572</v>
      </c>
      <c r="D1919" s="747">
        <v>3790.21</v>
      </c>
    </row>
    <row r="1920" spans="1:4">
      <c r="A1920" s="744" t="s">
        <v>10600</v>
      </c>
      <c r="B1920" s="745" t="s">
        <v>10528</v>
      </c>
      <c r="C1920" s="744" t="s">
        <v>7572</v>
      </c>
      <c r="D1920" s="747">
        <v>4091.14</v>
      </c>
    </row>
    <row r="1921" spans="1:4">
      <c r="A1921" s="744" t="s">
        <v>10601</v>
      </c>
      <c r="B1921" s="745" t="s">
        <v>10530</v>
      </c>
      <c r="C1921" s="744" t="s">
        <v>7572</v>
      </c>
      <c r="D1921" s="747">
        <v>4416.0200000000004</v>
      </c>
    </row>
    <row r="1922" spans="1:4">
      <c r="A1922" s="744" t="s">
        <v>10602</v>
      </c>
      <c r="B1922" s="745" t="s">
        <v>10532</v>
      </c>
      <c r="C1922" s="744" t="s">
        <v>7572</v>
      </c>
      <c r="D1922" s="747">
        <v>5066.78</v>
      </c>
    </row>
    <row r="1923" spans="1:4" ht="14.25" customHeight="1">
      <c r="A1923" s="744" t="s">
        <v>10603</v>
      </c>
      <c r="B1923" s="745" t="s">
        <v>10604</v>
      </c>
      <c r="C1923" s="746"/>
      <c r="D1923" s="746"/>
    </row>
    <row r="1924" spans="1:4">
      <c r="A1924" s="744" t="s">
        <v>10605</v>
      </c>
      <c r="B1924" s="745" t="s">
        <v>10514</v>
      </c>
      <c r="C1924" s="744" t="s">
        <v>7572</v>
      </c>
      <c r="D1924" s="747">
        <v>2632.18</v>
      </c>
    </row>
    <row r="1925" spans="1:4">
      <c r="A1925" s="744" t="s">
        <v>10606</v>
      </c>
      <c r="B1925" s="745" t="s">
        <v>10516</v>
      </c>
      <c r="C1925" s="744" t="s">
        <v>7572</v>
      </c>
      <c r="D1925" s="747">
        <v>2867.55</v>
      </c>
    </row>
    <row r="1926" spans="1:4">
      <c r="A1926" s="744" t="s">
        <v>10607</v>
      </c>
      <c r="B1926" s="745" t="s">
        <v>10518</v>
      </c>
      <c r="C1926" s="744" t="s">
        <v>7572</v>
      </c>
      <c r="D1926" s="747">
        <v>2969.19</v>
      </c>
    </row>
    <row r="1927" spans="1:4">
      <c r="A1927" s="744" t="s">
        <v>10608</v>
      </c>
      <c r="B1927" s="745" t="s">
        <v>10520</v>
      </c>
      <c r="C1927" s="744" t="s">
        <v>7572</v>
      </c>
      <c r="D1927" s="747">
        <v>3063.76</v>
      </c>
    </row>
    <row r="1928" spans="1:4">
      <c r="A1928" s="744" t="s">
        <v>10609</v>
      </c>
      <c r="B1928" s="745" t="s">
        <v>10522</v>
      </c>
      <c r="C1928" s="744" t="s">
        <v>7572</v>
      </c>
      <c r="D1928" s="747">
        <v>3432.5</v>
      </c>
    </row>
    <row r="1929" spans="1:4">
      <c r="A1929" s="744" t="s">
        <v>10610</v>
      </c>
      <c r="B1929" s="745" t="s">
        <v>10524</v>
      </c>
      <c r="C1929" s="744" t="s">
        <v>7572</v>
      </c>
      <c r="D1929" s="747">
        <v>3777.32</v>
      </c>
    </row>
    <row r="1930" spans="1:4">
      <c r="A1930" s="744" t="s">
        <v>10611</v>
      </c>
      <c r="B1930" s="745" t="s">
        <v>10526</v>
      </c>
      <c r="C1930" s="744" t="s">
        <v>7572</v>
      </c>
      <c r="D1930" s="747">
        <v>4093.83</v>
      </c>
    </row>
    <row r="1931" spans="1:4">
      <c r="A1931" s="744" t="s">
        <v>10612</v>
      </c>
      <c r="B1931" s="745" t="s">
        <v>10528</v>
      </c>
      <c r="C1931" s="744" t="s">
        <v>7572</v>
      </c>
      <c r="D1931" s="747">
        <v>4400.3100000000004</v>
      </c>
    </row>
    <row r="1932" spans="1:4">
      <c r="A1932" s="744" t="s">
        <v>10613</v>
      </c>
      <c r="B1932" s="745" t="s">
        <v>10530</v>
      </c>
      <c r="C1932" s="744" t="s">
        <v>7572</v>
      </c>
      <c r="D1932" s="747">
        <v>4739.22</v>
      </c>
    </row>
    <row r="1933" spans="1:4">
      <c r="A1933" s="744" t="s">
        <v>10614</v>
      </c>
      <c r="B1933" s="745" t="s">
        <v>10532</v>
      </c>
      <c r="C1933" s="744" t="s">
        <v>7572</v>
      </c>
      <c r="D1933" s="747">
        <v>5435.13</v>
      </c>
    </row>
    <row r="1934" spans="1:4" ht="14.25" customHeight="1">
      <c r="A1934" s="744" t="s">
        <v>10615</v>
      </c>
      <c r="B1934" s="745" t="s">
        <v>10616</v>
      </c>
      <c r="C1934" s="746"/>
      <c r="D1934" s="746"/>
    </row>
    <row r="1935" spans="1:4">
      <c r="A1935" s="744" t="s">
        <v>10617</v>
      </c>
      <c r="B1935" s="745" t="s">
        <v>10514</v>
      </c>
      <c r="C1935" s="744" t="s">
        <v>7572</v>
      </c>
      <c r="D1935" s="747">
        <v>3202.14</v>
      </c>
    </row>
    <row r="1936" spans="1:4">
      <c r="A1936" s="744" t="s">
        <v>10618</v>
      </c>
      <c r="B1936" s="745" t="s">
        <v>10516</v>
      </c>
      <c r="C1936" s="744" t="s">
        <v>7572</v>
      </c>
      <c r="D1936" s="747">
        <v>3317.26</v>
      </c>
    </row>
    <row r="1937" spans="1:4">
      <c r="A1937" s="744" t="s">
        <v>10619</v>
      </c>
      <c r="B1937" s="745" t="s">
        <v>10518</v>
      </c>
      <c r="C1937" s="744" t="s">
        <v>7572</v>
      </c>
      <c r="D1937" s="747">
        <v>3418.89</v>
      </c>
    </row>
    <row r="1938" spans="1:4">
      <c r="A1938" s="744" t="s">
        <v>10620</v>
      </c>
      <c r="B1938" s="745" t="s">
        <v>10520</v>
      </c>
      <c r="C1938" s="744" t="s">
        <v>7572</v>
      </c>
      <c r="D1938" s="747">
        <v>3640.52</v>
      </c>
    </row>
    <row r="1939" spans="1:4">
      <c r="A1939" s="744" t="s">
        <v>10621</v>
      </c>
      <c r="B1939" s="745" t="s">
        <v>10522</v>
      </c>
      <c r="C1939" s="744" t="s">
        <v>7572</v>
      </c>
      <c r="D1939" s="747">
        <v>3885.79</v>
      </c>
    </row>
    <row r="1940" spans="1:4">
      <c r="A1940" s="744" t="s">
        <v>10622</v>
      </c>
      <c r="B1940" s="745" t="s">
        <v>10524</v>
      </c>
      <c r="C1940" s="744" t="s">
        <v>7572</v>
      </c>
      <c r="D1940" s="747">
        <v>4244.7299999999996</v>
      </c>
    </row>
    <row r="1941" spans="1:4">
      <c r="A1941" s="744" t="s">
        <v>10623</v>
      </c>
      <c r="B1941" s="745" t="s">
        <v>10526</v>
      </c>
      <c r="C1941" s="744" t="s">
        <v>7572</v>
      </c>
      <c r="D1941" s="747">
        <v>4589.5200000000004</v>
      </c>
    </row>
    <row r="1942" spans="1:4">
      <c r="A1942" s="744" t="s">
        <v>10624</v>
      </c>
      <c r="B1942" s="745" t="s">
        <v>10528</v>
      </c>
      <c r="C1942" s="744" t="s">
        <v>7572</v>
      </c>
      <c r="D1942" s="747">
        <v>4917.2</v>
      </c>
    </row>
    <row r="1943" spans="1:4">
      <c r="A1943" s="744" t="s">
        <v>10625</v>
      </c>
      <c r="B1943" s="745" t="s">
        <v>10530</v>
      </c>
      <c r="C1943" s="744" t="s">
        <v>7572</v>
      </c>
      <c r="D1943" s="747">
        <v>5270.22</v>
      </c>
    </row>
    <row r="1944" spans="1:4">
      <c r="A1944" s="744" t="s">
        <v>10626</v>
      </c>
      <c r="B1944" s="745" t="s">
        <v>10532</v>
      </c>
      <c r="C1944" s="744" t="s">
        <v>7572</v>
      </c>
      <c r="D1944" s="747">
        <v>6015.61</v>
      </c>
    </row>
    <row r="1945" spans="1:4" ht="14.25" customHeight="1">
      <c r="A1945" s="744" t="s">
        <v>10627</v>
      </c>
      <c r="B1945" s="745" t="s">
        <v>10628</v>
      </c>
      <c r="C1945" s="746"/>
      <c r="D1945" s="746"/>
    </row>
    <row r="1946" spans="1:4" ht="14.25" customHeight="1">
      <c r="A1946" s="744" t="s">
        <v>10629</v>
      </c>
      <c r="B1946" s="745" t="s">
        <v>10630</v>
      </c>
      <c r="C1946" s="744" t="s">
        <v>7614</v>
      </c>
      <c r="D1946" s="747">
        <v>944.87</v>
      </c>
    </row>
    <row r="1947" spans="1:4" ht="14.25" customHeight="1">
      <c r="A1947" s="744" t="s">
        <v>10631</v>
      </c>
      <c r="B1947" s="745" t="s">
        <v>10632</v>
      </c>
      <c r="C1947" s="744" t="s">
        <v>7614</v>
      </c>
      <c r="D1947" s="747">
        <v>530.97</v>
      </c>
    </row>
    <row r="1948" spans="1:4" ht="14.25" customHeight="1">
      <c r="A1948" s="744" t="s">
        <v>10633</v>
      </c>
      <c r="B1948" s="745" t="s">
        <v>10634</v>
      </c>
      <c r="C1948" s="746"/>
      <c r="D1948" s="746"/>
    </row>
    <row r="1949" spans="1:4" ht="14.25" customHeight="1">
      <c r="A1949" s="744" t="s">
        <v>10635</v>
      </c>
      <c r="B1949" s="745" t="s">
        <v>10636</v>
      </c>
      <c r="C1949" s="744" t="s">
        <v>7572</v>
      </c>
      <c r="D1949" s="747">
        <v>1035.53</v>
      </c>
    </row>
    <row r="1950" spans="1:4" ht="14.25" customHeight="1">
      <c r="A1950" s="744" t="s">
        <v>10637</v>
      </c>
      <c r="B1950" s="745" t="s">
        <v>10638</v>
      </c>
      <c r="C1950" s="744" t="s">
        <v>7572</v>
      </c>
      <c r="D1950" s="747">
        <v>114.08</v>
      </c>
    </row>
    <row r="1951" spans="1:4" ht="14.25" customHeight="1">
      <c r="A1951" s="744" t="s">
        <v>10639</v>
      </c>
      <c r="B1951" s="745" t="s">
        <v>10640</v>
      </c>
      <c r="C1951" s="744" t="s">
        <v>7572</v>
      </c>
      <c r="D1951" s="747">
        <v>276.91000000000003</v>
      </c>
    </row>
    <row r="1952" spans="1:4" ht="14.25" customHeight="1">
      <c r="A1952" s="744" t="s">
        <v>10641</v>
      </c>
      <c r="B1952" s="745" t="s">
        <v>10642</v>
      </c>
      <c r="C1952" s="746"/>
      <c r="D1952" s="746"/>
    </row>
    <row r="1953" spans="1:4">
      <c r="A1953" s="744" t="s">
        <v>10643</v>
      </c>
      <c r="B1953" s="745" t="s">
        <v>10514</v>
      </c>
      <c r="C1953" s="744" t="s">
        <v>7614</v>
      </c>
      <c r="D1953" s="747">
        <v>691.47</v>
      </c>
    </row>
    <row r="1954" spans="1:4">
      <c r="A1954" s="744" t="s">
        <v>10644</v>
      </c>
      <c r="B1954" s="745" t="s">
        <v>10516</v>
      </c>
      <c r="C1954" s="744" t="s">
        <v>7614</v>
      </c>
      <c r="D1954" s="747">
        <v>782.75</v>
      </c>
    </row>
    <row r="1955" spans="1:4">
      <c r="A1955" s="744" t="s">
        <v>10645</v>
      </c>
      <c r="B1955" s="745" t="s">
        <v>10518</v>
      </c>
      <c r="C1955" s="744" t="s">
        <v>7614</v>
      </c>
      <c r="D1955" s="747">
        <v>868.03</v>
      </c>
    </row>
    <row r="1956" spans="1:4">
      <c r="A1956" s="744" t="s">
        <v>10646</v>
      </c>
      <c r="B1956" s="745" t="s">
        <v>10520</v>
      </c>
      <c r="C1956" s="744" t="s">
        <v>7614</v>
      </c>
      <c r="D1956" s="747">
        <v>961.52</v>
      </c>
    </row>
    <row r="1957" spans="1:4">
      <c r="A1957" s="744" t="s">
        <v>10647</v>
      </c>
      <c r="B1957" s="745" t="s">
        <v>10522</v>
      </c>
      <c r="C1957" s="744" t="s">
        <v>7614</v>
      </c>
      <c r="D1957" s="747">
        <v>1049</v>
      </c>
    </row>
    <row r="1958" spans="1:4">
      <c r="A1958" s="744" t="s">
        <v>10648</v>
      </c>
      <c r="B1958" s="745" t="s">
        <v>10524</v>
      </c>
      <c r="C1958" s="744" t="s">
        <v>7614</v>
      </c>
      <c r="D1958" s="747">
        <v>1144.71</v>
      </c>
    </row>
    <row r="1959" spans="1:4">
      <c r="A1959" s="744" t="s">
        <v>10649</v>
      </c>
      <c r="B1959" s="745" t="s">
        <v>10526</v>
      </c>
      <c r="C1959" s="744" t="s">
        <v>7614</v>
      </c>
      <c r="D1959" s="747">
        <v>1438.09</v>
      </c>
    </row>
    <row r="1960" spans="1:4">
      <c r="A1960" s="744" t="s">
        <v>10650</v>
      </c>
      <c r="B1960" s="745" t="s">
        <v>10528</v>
      </c>
      <c r="C1960" s="744" t="s">
        <v>7614</v>
      </c>
      <c r="D1960" s="747">
        <v>1543.28</v>
      </c>
    </row>
    <row r="1961" spans="1:4">
      <c r="A1961" s="744" t="s">
        <v>10651</v>
      </c>
      <c r="B1961" s="745" t="s">
        <v>10530</v>
      </c>
      <c r="C1961" s="744" t="s">
        <v>7614</v>
      </c>
      <c r="D1961" s="747">
        <v>1650</v>
      </c>
    </row>
    <row r="1962" spans="1:4">
      <c r="A1962" s="744" t="s">
        <v>10652</v>
      </c>
      <c r="B1962" s="745" t="s">
        <v>10532</v>
      </c>
      <c r="C1962" s="744" t="s">
        <v>7614</v>
      </c>
      <c r="D1962" s="747">
        <v>2313.12</v>
      </c>
    </row>
    <row r="1963" spans="1:4" ht="14.25" customHeight="1">
      <c r="A1963" s="744" t="s">
        <v>10653</v>
      </c>
      <c r="B1963" s="745" t="s">
        <v>10654</v>
      </c>
      <c r="C1963" s="746"/>
      <c r="D1963" s="746"/>
    </row>
    <row r="1964" spans="1:4">
      <c r="A1964" s="744" t="s">
        <v>10655</v>
      </c>
      <c r="B1964" s="745" t="s">
        <v>10514</v>
      </c>
      <c r="C1964" s="744" t="s">
        <v>7614</v>
      </c>
      <c r="D1964" s="747">
        <v>456.18</v>
      </c>
    </row>
    <row r="1965" spans="1:4">
      <c r="A1965" s="744" t="s">
        <v>10656</v>
      </c>
      <c r="B1965" s="745" t="s">
        <v>10516</v>
      </c>
      <c r="C1965" s="744" t="s">
        <v>7614</v>
      </c>
      <c r="D1965" s="747">
        <v>542.44000000000005</v>
      </c>
    </row>
    <row r="1966" spans="1:4">
      <c r="A1966" s="744" t="s">
        <v>10657</v>
      </c>
      <c r="B1966" s="745" t="s">
        <v>10518</v>
      </c>
      <c r="C1966" s="744" t="s">
        <v>7614</v>
      </c>
      <c r="D1966" s="747">
        <v>622.5</v>
      </c>
    </row>
    <row r="1967" spans="1:4">
      <c r="A1967" s="744" t="s">
        <v>10658</v>
      </c>
      <c r="B1967" s="745" t="s">
        <v>10520</v>
      </c>
      <c r="C1967" s="744" t="s">
        <v>7614</v>
      </c>
      <c r="D1967" s="747">
        <v>711.42</v>
      </c>
    </row>
    <row r="1968" spans="1:4">
      <c r="A1968" s="744" t="s">
        <v>10659</v>
      </c>
      <c r="B1968" s="745" t="s">
        <v>10522</v>
      </c>
      <c r="C1968" s="744" t="s">
        <v>7614</v>
      </c>
      <c r="D1968" s="747">
        <v>793.69</v>
      </c>
    </row>
    <row r="1969" spans="1:4">
      <c r="A1969" s="744" t="s">
        <v>10660</v>
      </c>
      <c r="B1969" s="745" t="s">
        <v>10524</v>
      </c>
      <c r="C1969" s="744" t="s">
        <v>7614</v>
      </c>
      <c r="D1969" s="747">
        <v>877.74</v>
      </c>
    </row>
    <row r="1970" spans="1:4">
      <c r="A1970" s="744" t="s">
        <v>10661</v>
      </c>
      <c r="B1970" s="745" t="s">
        <v>10526</v>
      </c>
      <c r="C1970" s="744" t="s">
        <v>7614</v>
      </c>
      <c r="D1970" s="747">
        <v>1150.18</v>
      </c>
    </row>
    <row r="1971" spans="1:4">
      <c r="A1971" s="744" t="s">
        <v>10662</v>
      </c>
      <c r="B1971" s="745" t="s">
        <v>10528</v>
      </c>
      <c r="C1971" s="744" t="s">
        <v>7614</v>
      </c>
      <c r="D1971" s="747">
        <v>1251.04</v>
      </c>
    </row>
    <row r="1972" spans="1:4">
      <c r="A1972" s="744" t="s">
        <v>10663</v>
      </c>
      <c r="B1972" s="745" t="s">
        <v>10530</v>
      </c>
      <c r="C1972" s="744" t="s">
        <v>7614</v>
      </c>
      <c r="D1972" s="747">
        <v>1353.22</v>
      </c>
    </row>
    <row r="1973" spans="1:4">
      <c r="A1973" s="744" t="s">
        <v>10664</v>
      </c>
      <c r="B1973" s="745" t="s">
        <v>10532</v>
      </c>
      <c r="C1973" s="744" t="s">
        <v>7614</v>
      </c>
      <c r="D1973" s="747">
        <v>1976.46</v>
      </c>
    </row>
    <row r="1974" spans="1:4" ht="14.25" customHeight="1">
      <c r="A1974" s="744" t="s">
        <v>10665</v>
      </c>
      <c r="B1974" s="745" t="s">
        <v>10666</v>
      </c>
      <c r="C1974" s="746"/>
      <c r="D1974" s="746"/>
    </row>
    <row r="1975" spans="1:4" ht="14.25" customHeight="1">
      <c r="A1975" s="744" t="s">
        <v>10667</v>
      </c>
      <c r="B1975" s="745" t="s">
        <v>10668</v>
      </c>
      <c r="C1975" s="744" t="s">
        <v>7614</v>
      </c>
      <c r="D1975" s="747">
        <v>138.36000000000001</v>
      </c>
    </row>
    <row r="1976" spans="1:4" ht="14.25" customHeight="1">
      <c r="A1976" s="744" t="s">
        <v>10669</v>
      </c>
      <c r="B1976" s="745" t="s">
        <v>10670</v>
      </c>
      <c r="C1976" s="744" t="s">
        <v>7614</v>
      </c>
      <c r="D1976" s="747">
        <v>107.13</v>
      </c>
    </row>
    <row r="1977" spans="1:4" ht="14.25" customHeight="1">
      <c r="A1977" s="744" t="s">
        <v>10671</v>
      </c>
      <c r="B1977" s="745" t="s">
        <v>10672</v>
      </c>
      <c r="C1977" s="744" t="s">
        <v>7614</v>
      </c>
      <c r="D1977" s="747">
        <v>132.19999999999999</v>
      </c>
    </row>
    <row r="1978" spans="1:4" ht="14.25" customHeight="1">
      <c r="A1978" s="744" t="s">
        <v>10673</v>
      </c>
      <c r="B1978" s="745" t="s">
        <v>10674</v>
      </c>
      <c r="C1978" s="746"/>
      <c r="D1978" s="746"/>
    </row>
    <row r="1979" spans="1:4" ht="14.25" customHeight="1">
      <c r="A1979" s="744" t="s">
        <v>10675</v>
      </c>
      <c r="B1979" s="745" t="s">
        <v>10676</v>
      </c>
      <c r="C1979" s="744" t="s">
        <v>7823</v>
      </c>
      <c r="D1979" s="747">
        <v>116.56</v>
      </c>
    </row>
    <row r="1980" spans="1:4" ht="14.25" customHeight="1">
      <c r="A1980" s="744" t="s">
        <v>10677</v>
      </c>
      <c r="B1980" s="745" t="s">
        <v>10678</v>
      </c>
      <c r="C1980" s="744" t="s">
        <v>7823</v>
      </c>
      <c r="D1980" s="747">
        <v>212.52</v>
      </c>
    </row>
    <row r="1981" spans="1:4" ht="14.25" customHeight="1">
      <c r="A1981" s="744" t="s">
        <v>10679</v>
      </c>
      <c r="B1981" s="745" t="s">
        <v>10680</v>
      </c>
      <c r="C1981" s="746"/>
      <c r="D1981" s="746"/>
    </row>
    <row r="1982" spans="1:4" ht="14.25" customHeight="1">
      <c r="A1982" s="744" t="s">
        <v>10681</v>
      </c>
      <c r="B1982" s="745" t="s">
        <v>10682</v>
      </c>
      <c r="C1982" s="744" t="s">
        <v>7614</v>
      </c>
      <c r="D1982" s="747">
        <v>36.479999999999997</v>
      </c>
    </row>
    <row r="1983" spans="1:4" ht="14.25" customHeight="1">
      <c r="A1983" s="744" t="s">
        <v>10683</v>
      </c>
      <c r="B1983" s="745" t="s">
        <v>10684</v>
      </c>
      <c r="C1983" s="744" t="s">
        <v>7614</v>
      </c>
      <c r="D1983" s="747">
        <v>36.479999999999997</v>
      </c>
    </row>
    <row r="1984" spans="1:4" ht="14.25" customHeight="1">
      <c r="A1984" s="744" t="s">
        <v>10685</v>
      </c>
      <c r="B1984" s="745" t="s">
        <v>10686</v>
      </c>
      <c r="C1984" s="744" t="s">
        <v>7614</v>
      </c>
      <c r="D1984" s="747">
        <v>37.56</v>
      </c>
    </row>
    <row r="1985" spans="1:4" ht="14.25" customHeight="1">
      <c r="A1985" s="744" t="s">
        <v>10687</v>
      </c>
      <c r="B1985" s="745" t="s">
        <v>10688</v>
      </c>
      <c r="C1985" s="746"/>
      <c r="D1985" s="746"/>
    </row>
    <row r="1986" spans="1:4" ht="14.25" customHeight="1">
      <c r="A1986" s="744" t="s">
        <v>10689</v>
      </c>
      <c r="B1986" s="745" t="s">
        <v>10690</v>
      </c>
      <c r="C1986" s="744" t="s">
        <v>7614</v>
      </c>
      <c r="D1986" s="747">
        <v>244.58</v>
      </c>
    </row>
    <row r="1987" spans="1:4" ht="14.25" customHeight="1">
      <c r="A1987" s="744" t="s">
        <v>10691</v>
      </c>
      <c r="B1987" s="745" t="s">
        <v>10692</v>
      </c>
      <c r="C1987" s="744" t="s">
        <v>7614</v>
      </c>
      <c r="D1987" s="747">
        <v>77.16</v>
      </c>
    </row>
    <row r="1988" spans="1:4" ht="14.25" customHeight="1">
      <c r="A1988" s="744" t="s">
        <v>10693</v>
      </c>
      <c r="B1988" s="745" t="s">
        <v>10694</v>
      </c>
      <c r="C1988" s="744" t="s">
        <v>7614</v>
      </c>
      <c r="D1988" s="747">
        <v>101.04</v>
      </c>
    </row>
    <row r="1989" spans="1:4" ht="14.25" customHeight="1">
      <c r="A1989" s="744" t="s">
        <v>10695</v>
      </c>
      <c r="B1989" s="745" t="s">
        <v>10696</v>
      </c>
      <c r="C1989" s="744" t="s">
        <v>7614</v>
      </c>
      <c r="D1989" s="747">
        <v>125.91</v>
      </c>
    </row>
    <row r="1990" spans="1:4" ht="14.25" customHeight="1">
      <c r="A1990" s="744" t="s">
        <v>10697</v>
      </c>
      <c r="B1990" s="745" t="s">
        <v>10698</v>
      </c>
      <c r="C1990" s="744" t="s">
        <v>7614</v>
      </c>
      <c r="D1990" s="747">
        <v>160.03</v>
      </c>
    </row>
    <row r="1991" spans="1:4" ht="14.25" customHeight="1">
      <c r="A1991" s="744" t="s">
        <v>10699</v>
      </c>
      <c r="B1991" s="745" t="s">
        <v>10700</v>
      </c>
      <c r="C1991" s="744" t="s">
        <v>7614</v>
      </c>
      <c r="D1991" s="747">
        <v>458.09</v>
      </c>
    </row>
    <row r="1992" spans="1:4" ht="14.25" customHeight="1">
      <c r="A1992" s="744" t="s">
        <v>10701</v>
      </c>
      <c r="B1992" s="745" t="s">
        <v>10702</v>
      </c>
      <c r="C1992" s="744" t="s">
        <v>7614</v>
      </c>
      <c r="D1992" s="747">
        <v>192.52</v>
      </c>
    </row>
    <row r="1993" spans="1:4" ht="14.25" customHeight="1">
      <c r="A1993" s="744" t="s">
        <v>10703</v>
      </c>
      <c r="B1993" s="745" t="s">
        <v>22541</v>
      </c>
      <c r="C1993" s="744" t="s">
        <v>7614</v>
      </c>
      <c r="D1993" s="747">
        <v>199.63</v>
      </c>
    </row>
    <row r="1994" spans="1:4" ht="14.25" customHeight="1">
      <c r="A1994" s="744" t="s">
        <v>10704</v>
      </c>
      <c r="B1994" s="745" t="s">
        <v>10705</v>
      </c>
      <c r="C1994" s="744" t="s">
        <v>7614</v>
      </c>
      <c r="D1994" s="747">
        <v>138.55000000000001</v>
      </c>
    </row>
    <row r="1995" spans="1:4" ht="14.25" customHeight="1">
      <c r="A1995" s="744" t="s">
        <v>10706</v>
      </c>
      <c r="B1995" s="745" t="s">
        <v>10707</v>
      </c>
      <c r="C1995" s="744" t="s">
        <v>7614</v>
      </c>
      <c r="D1995" s="747">
        <v>192.36</v>
      </c>
    </row>
    <row r="1996" spans="1:4" ht="14.25" customHeight="1">
      <c r="A1996" s="744" t="s">
        <v>10708</v>
      </c>
      <c r="B1996" s="745" t="s">
        <v>10709</v>
      </c>
      <c r="C1996" s="746"/>
      <c r="D1996" s="746"/>
    </row>
    <row r="1997" spans="1:4" ht="14.25" customHeight="1">
      <c r="A1997" s="744" t="s">
        <v>10710</v>
      </c>
      <c r="B1997" s="745" t="s">
        <v>10711</v>
      </c>
      <c r="C1997" s="744" t="s">
        <v>7584</v>
      </c>
      <c r="D1997" s="747">
        <v>16.5</v>
      </c>
    </row>
    <row r="1998" spans="1:4" ht="14.25" customHeight="1">
      <c r="A1998" s="744" t="s">
        <v>10712</v>
      </c>
      <c r="B1998" s="745" t="s">
        <v>10713</v>
      </c>
      <c r="C1998" s="744" t="s">
        <v>7584</v>
      </c>
      <c r="D1998" s="747">
        <v>36.96</v>
      </c>
    </row>
    <row r="1999" spans="1:4" ht="14.25" customHeight="1">
      <c r="A1999" s="744" t="s">
        <v>10714</v>
      </c>
      <c r="B1999" s="745" t="s">
        <v>10715</v>
      </c>
      <c r="C1999" s="746"/>
      <c r="D1999" s="746"/>
    </row>
    <row r="2000" spans="1:4" ht="14.25" customHeight="1">
      <c r="A2000" s="744" t="s">
        <v>10716</v>
      </c>
      <c r="B2000" s="745" t="s">
        <v>10717</v>
      </c>
      <c r="C2000" s="744" t="s">
        <v>7584</v>
      </c>
      <c r="D2000" s="747">
        <v>106.37</v>
      </c>
    </row>
    <row r="2001" spans="1:4" ht="14.25" customHeight="1">
      <c r="A2001" s="744" t="s">
        <v>10718</v>
      </c>
      <c r="B2001" s="745" t="s">
        <v>10719</v>
      </c>
      <c r="C2001" s="744" t="s">
        <v>7584</v>
      </c>
      <c r="D2001" s="747">
        <v>176.34</v>
      </c>
    </row>
    <row r="2002" spans="1:4" ht="14.25" customHeight="1">
      <c r="A2002" s="744" t="s">
        <v>10720</v>
      </c>
      <c r="B2002" s="745" t="s">
        <v>10721</v>
      </c>
      <c r="C2002" s="746"/>
      <c r="D2002" s="746"/>
    </row>
    <row r="2003" spans="1:4" ht="14.25" customHeight="1">
      <c r="A2003" s="744" t="s">
        <v>10722</v>
      </c>
      <c r="B2003" s="745" t="s">
        <v>10723</v>
      </c>
      <c r="C2003" s="744" t="s">
        <v>7584</v>
      </c>
      <c r="D2003" s="747">
        <v>10.9</v>
      </c>
    </row>
    <row r="2004" spans="1:4" ht="14.25" customHeight="1">
      <c r="A2004" s="744" t="s">
        <v>10724</v>
      </c>
      <c r="B2004" s="745" t="s">
        <v>10725</v>
      </c>
      <c r="C2004" s="746"/>
      <c r="D2004" s="746"/>
    </row>
    <row r="2005" spans="1:4" ht="14.25" customHeight="1">
      <c r="A2005" s="744" t="s">
        <v>10726</v>
      </c>
      <c r="B2005" s="745" t="s">
        <v>10727</v>
      </c>
      <c r="C2005" s="744" t="s">
        <v>7572</v>
      </c>
      <c r="D2005" s="747">
        <v>1082.3699999999999</v>
      </c>
    </row>
    <row r="2006" spans="1:4" ht="14.25" customHeight="1">
      <c r="A2006" s="744" t="s">
        <v>10728</v>
      </c>
      <c r="B2006" s="745" t="s">
        <v>10729</v>
      </c>
      <c r="C2006" s="744" t="s">
        <v>7614</v>
      </c>
      <c r="D2006" s="747">
        <v>318.02</v>
      </c>
    </row>
    <row r="2007" spans="1:4" ht="14.25" customHeight="1">
      <c r="A2007" s="744" t="s">
        <v>10730</v>
      </c>
      <c r="B2007" s="745" t="s">
        <v>10731</v>
      </c>
      <c r="C2007" s="744" t="s">
        <v>7572</v>
      </c>
      <c r="D2007" s="747">
        <v>1924.15</v>
      </c>
    </row>
    <row r="2008" spans="1:4" ht="14.25" customHeight="1">
      <c r="A2008" s="744" t="s">
        <v>10732</v>
      </c>
      <c r="B2008" s="745" t="s">
        <v>10733</v>
      </c>
      <c r="C2008" s="744" t="s">
        <v>7614</v>
      </c>
      <c r="D2008" s="747">
        <v>361.77</v>
      </c>
    </row>
    <row r="2009" spans="1:4" ht="14.25" customHeight="1">
      <c r="A2009" s="744" t="s">
        <v>10734</v>
      </c>
      <c r="B2009" s="745" t="s">
        <v>10735</v>
      </c>
      <c r="C2009" s="746"/>
      <c r="D2009" s="746"/>
    </row>
    <row r="2010" spans="1:4" ht="14.25" customHeight="1">
      <c r="A2010" s="744" t="s">
        <v>10736</v>
      </c>
      <c r="B2010" s="745" t="s">
        <v>10737</v>
      </c>
      <c r="C2010" s="744" t="s">
        <v>7823</v>
      </c>
      <c r="D2010" s="747">
        <v>207.01</v>
      </c>
    </row>
    <row r="2011" spans="1:4" ht="14.25" customHeight="1">
      <c r="A2011" s="744" t="s">
        <v>10738</v>
      </c>
      <c r="B2011" s="745" t="s">
        <v>10739</v>
      </c>
      <c r="C2011" s="746"/>
      <c r="D2011" s="746"/>
    </row>
    <row r="2012" spans="1:4" ht="14.25" customHeight="1">
      <c r="A2012" s="744" t="s">
        <v>10740</v>
      </c>
      <c r="B2012" s="745" t="s">
        <v>10741</v>
      </c>
      <c r="C2012" s="744" t="s">
        <v>7572</v>
      </c>
      <c r="D2012" s="747">
        <v>178.16</v>
      </c>
    </row>
    <row r="2013" spans="1:4" ht="14.25" customHeight="1">
      <c r="A2013" s="744" t="s">
        <v>10742</v>
      </c>
      <c r="B2013" s="745" t="s">
        <v>10743</v>
      </c>
      <c r="C2013" s="744" t="s">
        <v>7572</v>
      </c>
      <c r="D2013" s="747">
        <v>245.6</v>
      </c>
    </row>
    <row r="2014" spans="1:4" ht="14.25" customHeight="1">
      <c r="A2014" s="744" t="s">
        <v>10744</v>
      </c>
      <c r="B2014" s="745" t="s">
        <v>10745</v>
      </c>
      <c r="C2014" s="744" t="s">
        <v>7614</v>
      </c>
      <c r="D2014" s="747">
        <v>116.99</v>
      </c>
    </row>
    <row r="2015" spans="1:4" ht="14.25" customHeight="1">
      <c r="A2015" s="744" t="s">
        <v>10746</v>
      </c>
      <c r="B2015" s="745" t="s">
        <v>10747</v>
      </c>
      <c r="C2015" s="744" t="s">
        <v>7614</v>
      </c>
      <c r="D2015" s="747">
        <v>169.49</v>
      </c>
    </row>
    <row r="2016" spans="1:4" ht="14.25" customHeight="1">
      <c r="A2016" s="744" t="s">
        <v>10748</v>
      </c>
      <c r="B2016" s="745" t="s">
        <v>10749</v>
      </c>
      <c r="C2016" s="746"/>
      <c r="D2016" s="746"/>
    </row>
    <row r="2017" spans="1:4" ht="14.25" customHeight="1">
      <c r="A2017" s="744" t="s">
        <v>10750</v>
      </c>
      <c r="B2017" s="745" t="s">
        <v>28549</v>
      </c>
      <c r="C2017" s="744" t="s">
        <v>7572</v>
      </c>
      <c r="D2017" s="747">
        <v>209.92</v>
      </c>
    </row>
    <row r="2018" spans="1:4" ht="14.25" customHeight="1">
      <c r="A2018" s="744" t="s">
        <v>10751</v>
      </c>
      <c r="B2018" s="745" t="s">
        <v>28550</v>
      </c>
      <c r="C2018" s="744" t="s">
        <v>7572</v>
      </c>
      <c r="D2018" s="747">
        <v>235.84</v>
      </c>
    </row>
    <row r="2019" spans="1:4" ht="14.25" customHeight="1">
      <c r="A2019" s="744" t="s">
        <v>10752</v>
      </c>
      <c r="B2019" s="745" t="s">
        <v>28551</v>
      </c>
      <c r="C2019" s="744" t="s">
        <v>7572</v>
      </c>
      <c r="D2019" s="747">
        <v>346.69</v>
      </c>
    </row>
    <row r="2020" spans="1:4" ht="14.25" customHeight="1">
      <c r="A2020" s="744" t="s">
        <v>10753</v>
      </c>
      <c r="B2020" s="745" t="s">
        <v>10754</v>
      </c>
      <c r="C2020" s="746"/>
      <c r="D2020" s="746"/>
    </row>
    <row r="2021" spans="1:4" ht="14.25" customHeight="1">
      <c r="A2021" s="744" t="s">
        <v>10755</v>
      </c>
      <c r="B2021" s="745" t="s">
        <v>28552</v>
      </c>
      <c r="C2021" s="744" t="s">
        <v>7614</v>
      </c>
      <c r="D2021" s="747">
        <v>85.69</v>
      </c>
    </row>
    <row r="2022" spans="1:4" ht="14.25" customHeight="1">
      <c r="A2022" s="744" t="s">
        <v>10756</v>
      </c>
      <c r="B2022" s="1083" t="s">
        <v>28553</v>
      </c>
      <c r="C2022" s="744" t="s">
        <v>7614</v>
      </c>
      <c r="D2022" s="747">
        <v>131.88999999999999</v>
      </c>
    </row>
    <row r="2023" spans="1:4">
      <c r="B2023" s="1083"/>
    </row>
    <row r="2024" spans="1:4" ht="14.25" customHeight="1">
      <c r="A2024" s="744" t="s">
        <v>10757</v>
      </c>
      <c r="B2024" s="1083" t="s">
        <v>28554</v>
      </c>
      <c r="C2024" s="744" t="s">
        <v>7614</v>
      </c>
      <c r="D2024" s="747">
        <v>185.87</v>
      </c>
    </row>
    <row r="2025" spans="1:4">
      <c r="B2025" s="1083"/>
    </row>
    <row r="2026" spans="1:4" ht="14.25" customHeight="1">
      <c r="A2026" s="744" t="s">
        <v>10758</v>
      </c>
      <c r="B2026" s="745" t="s">
        <v>10759</v>
      </c>
      <c r="C2026" s="746"/>
      <c r="D2026" s="746"/>
    </row>
    <row r="2027" spans="1:4">
      <c r="A2027" s="744" t="s">
        <v>10760</v>
      </c>
      <c r="B2027" s="745" t="s">
        <v>10761</v>
      </c>
      <c r="C2027" s="744" t="s">
        <v>7614</v>
      </c>
      <c r="D2027" s="747">
        <v>16.5</v>
      </c>
    </row>
    <row r="2028" spans="1:4">
      <c r="A2028" s="744" t="s">
        <v>10762</v>
      </c>
      <c r="B2028" s="745" t="s">
        <v>10763</v>
      </c>
      <c r="C2028" s="744" t="s">
        <v>7614</v>
      </c>
      <c r="D2028" s="747">
        <v>33.1</v>
      </c>
    </row>
    <row r="2029" spans="1:4">
      <c r="A2029" s="744" t="s">
        <v>10764</v>
      </c>
      <c r="B2029" s="745" t="s">
        <v>10765</v>
      </c>
      <c r="C2029" s="744" t="s">
        <v>7614</v>
      </c>
      <c r="D2029" s="747">
        <v>74.209999999999994</v>
      </c>
    </row>
    <row r="2030" spans="1:4">
      <c r="A2030" s="744" t="s">
        <v>10766</v>
      </c>
      <c r="B2030" s="745" t="s">
        <v>10767</v>
      </c>
      <c r="C2030" s="744" t="s">
        <v>7614</v>
      </c>
      <c r="D2030" s="747">
        <v>125.69</v>
      </c>
    </row>
    <row r="2031" spans="1:4">
      <c r="A2031" s="744" t="s">
        <v>10768</v>
      </c>
      <c r="B2031" s="745" t="s">
        <v>10769</v>
      </c>
      <c r="C2031" s="744" t="s">
        <v>7614</v>
      </c>
      <c r="D2031" s="747">
        <v>198.01</v>
      </c>
    </row>
    <row r="2032" spans="1:4">
      <c r="A2032" s="744" t="s">
        <v>10770</v>
      </c>
      <c r="B2032" s="745" t="s">
        <v>10771</v>
      </c>
      <c r="C2032" s="744" t="s">
        <v>7614</v>
      </c>
      <c r="D2032" s="747">
        <v>219.35</v>
      </c>
    </row>
    <row r="2033" spans="1:4" ht="14.25" customHeight="1">
      <c r="A2033" s="744" t="s">
        <v>10772</v>
      </c>
      <c r="B2033" s="745" t="s">
        <v>10773</v>
      </c>
      <c r="C2033" s="746"/>
      <c r="D2033" s="746"/>
    </row>
    <row r="2034" spans="1:4">
      <c r="A2034" s="744" t="s">
        <v>10774</v>
      </c>
      <c r="B2034" s="745" t="s">
        <v>8219</v>
      </c>
      <c r="C2034" s="744" t="s">
        <v>7823</v>
      </c>
      <c r="D2034" s="747">
        <v>198.56</v>
      </c>
    </row>
    <row r="2035" spans="1:4">
      <c r="A2035" s="744" t="s">
        <v>10775</v>
      </c>
      <c r="B2035" s="745" t="s">
        <v>10776</v>
      </c>
      <c r="C2035" s="744" t="s">
        <v>7823</v>
      </c>
      <c r="D2035" s="747">
        <v>223.44</v>
      </c>
    </row>
    <row r="2036" spans="1:4">
      <c r="A2036" s="744" t="s">
        <v>10777</v>
      </c>
      <c r="B2036" s="745" t="s">
        <v>10778</v>
      </c>
      <c r="C2036" s="744" t="s">
        <v>7823</v>
      </c>
      <c r="D2036" s="747">
        <v>223.44</v>
      </c>
    </row>
    <row r="2037" spans="1:4" ht="14.25" customHeight="1">
      <c r="A2037" s="741" t="s">
        <v>10779</v>
      </c>
      <c r="B2037" s="742" t="s">
        <v>10780</v>
      </c>
      <c r="C2037" s="743"/>
      <c r="D2037" s="743"/>
    </row>
    <row r="2038" spans="1:4" ht="14.25" customHeight="1">
      <c r="A2038" s="744" t="s">
        <v>10781</v>
      </c>
      <c r="B2038" s="745" t="s">
        <v>10782</v>
      </c>
      <c r="C2038" s="746"/>
      <c r="D2038" s="746"/>
    </row>
    <row r="2039" spans="1:4" ht="14.25" customHeight="1">
      <c r="A2039" s="744" t="s">
        <v>10783</v>
      </c>
      <c r="B2039" s="745" t="s">
        <v>10784</v>
      </c>
      <c r="C2039" s="744" t="s">
        <v>7584</v>
      </c>
      <c r="D2039" s="747">
        <v>2.87</v>
      </c>
    </row>
    <row r="2040" spans="1:4" ht="14.25" customHeight="1">
      <c r="A2040" s="744" t="s">
        <v>10785</v>
      </c>
      <c r="B2040" s="745" t="s">
        <v>10786</v>
      </c>
      <c r="C2040" s="744" t="s">
        <v>7584</v>
      </c>
      <c r="D2040" s="747">
        <v>4.2</v>
      </c>
    </row>
    <row r="2041" spans="1:4" ht="14.25" customHeight="1">
      <c r="A2041" s="744" t="s">
        <v>10787</v>
      </c>
      <c r="B2041" s="745" t="s">
        <v>10788</v>
      </c>
      <c r="C2041" s="746"/>
      <c r="D2041" s="746"/>
    </row>
    <row r="2042" spans="1:4" ht="14.25" customHeight="1">
      <c r="A2042" s="744" t="s">
        <v>10789</v>
      </c>
      <c r="B2042" s="745" t="s">
        <v>10790</v>
      </c>
      <c r="C2042" s="744" t="s">
        <v>7823</v>
      </c>
      <c r="D2042" s="747">
        <v>16.829999999999998</v>
      </c>
    </row>
    <row r="2043" spans="1:4" ht="14.25" customHeight="1">
      <c r="A2043" s="744" t="s">
        <v>10791</v>
      </c>
      <c r="B2043" s="745" t="s">
        <v>10792</v>
      </c>
      <c r="C2043" s="746"/>
      <c r="D2043" s="746"/>
    </row>
    <row r="2044" spans="1:4" ht="14.25" customHeight="1">
      <c r="A2044" s="744" t="s">
        <v>10793</v>
      </c>
      <c r="B2044" s="745" t="s">
        <v>10794</v>
      </c>
      <c r="C2044" s="744" t="s">
        <v>7823</v>
      </c>
      <c r="D2044" s="747">
        <v>291.58</v>
      </c>
    </row>
    <row r="2045" spans="1:4" ht="14.25" customHeight="1">
      <c r="A2045" s="744" t="s">
        <v>10795</v>
      </c>
      <c r="B2045" s="745" t="s">
        <v>10796</v>
      </c>
      <c r="C2045" s="744" t="s">
        <v>7823</v>
      </c>
      <c r="D2045" s="747">
        <v>291.58</v>
      </c>
    </row>
    <row r="2046" spans="1:4" ht="14.25" customHeight="1">
      <c r="A2046" s="744" t="s">
        <v>10797</v>
      </c>
      <c r="B2046" s="745" t="s">
        <v>10798</v>
      </c>
      <c r="C2046" s="746"/>
      <c r="D2046" s="746"/>
    </row>
    <row r="2047" spans="1:4" ht="14.25" customHeight="1">
      <c r="A2047" s="744" t="s">
        <v>10799</v>
      </c>
      <c r="B2047" s="745" t="s">
        <v>10794</v>
      </c>
      <c r="C2047" s="744" t="s">
        <v>7823</v>
      </c>
      <c r="D2047" s="747">
        <v>309.69</v>
      </c>
    </row>
    <row r="2048" spans="1:4" ht="14.25" customHeight="1">
      <c r="A2048" s="744" t="s">
        <v>10800</v>
      </c>
      <c r="B2048" s="745" t="s">
        <v>10796</v>
      </c>
      <c r="C2048" s="744" t="s">
        <v>7823</v>
      </c>
      <c r="D2048" s="747">
        <v>309.69</v>
      </c>
    </row>
    <row r="2049" spans="1:4" ht="14.25" customHeight="1">
      <c r="A2049" s="744" t="s">
        <v>10801</v>
      </c>
      <c r="B2049" s="745" t="s">
        <v>10802</v>
      </c>
      <c r="C2049" s="746"/>
      <c r="D2049" s="746"/>
    </row>
    <row r="2050" spans="1:4" ht="14.25" customHeight="1">
      <c r="A2050" s="744" t="s">
        <v>10803</v>
      </c>
      <c r="B2050" s="745" t="s">
        <v>10794</v>
      </c>
      <c r="C2050" s="744" t="s">
        <v>7823</v>
      </c>
      <c r="D2050" s="747">
        <v>298.20999999999998</v>
      </c>
    </row>
    <row r="2051" spans="1:4" ht="14.25" customHeight="1">
      <c r="A2051" s="744" t="s">
        <v>10804</v>
      </c>
      <c r="B2051" s="745" t="s">
        <v>10805</v>
      </c>
      <c r="C2051" s="744" t="s">
        <v>7823</v>
      </c>
      <c r="D2051" s="747">
        <v>26.07</v>
      </c>
    </row>
    <row r="2052" spans="1:4" ht="14.25" customHeight="1">
      <c r="A2052" s="744" t="s">
        <v>10806</v>
      </c>
      <c r="B2052" s="745" t="s">
        <v>10807</v>
      </c>
      <c r="C2052" s="744" t="s">
        <v>7823</v>
      </c>
      <c r="D2052" s="747">
        <v>394.79</v>
      </c>
    </row>
    <row r="2053" spans="1:4" ht="14.25" customHeight="1">
      <c r="A2053" s="744" t="s">
        <v>10808</v>
      </c>
      <c r="B2053" s="745" t="s">
        <v>10809</v>
      </c>
      <c r="C2053" s="744" t="s">
        <v>7823</v>
      </c>
      <c r="D2053" s="747">
        <v>25.18</v>
      </c>
    </row>
    <row r="2054" spans="1:4" ht="14.25" customHeight="1">
      <c r="A2054" s="744" t="s">
        <v>10810</v>
      </c>
      <c r="B2054" s="745" t="s">
        <v>10811</v>
      </c>
      <c r="C2054" s="746"/>
      <c r="D2054" s="746"/>
    </row>
    <row r="2055" spans="1:4" ht="14.25" customHeight="1">
      <c r="A2055" s="744" t="s">
        <v>10812</v>
      </c>
      <c r="B2055" s="745" t="s">
        <v>10794</v>
      </c>
      <c r="C2055" s="744" t="s">
        <v>7823</v>
      </c>
      <c r="D2055" s="747">
        <v>310.16000000000003</v>
      </c>
    </row>
    <row r="2056" spans="1:4" ht="14.25" customHeight="1">
      <c r="A2056" s="744" t="s">
        <v>10813</v>
      </c>
      <c r="B2056" s="745" t="s">
        <v>7944</v>
      </c>
      <c r="C2056" s="746"/>
      <c r="D2056" s="746"/>
    </row>
    <row r="2057" spans="1:4">
      <c r="A2057" s="744" t="s">
        <v>10814</v>
      </c>
      <c r="B2057" s="745" t="s">
        <v>10815</v>
      </c>
      <c r="C2057" s="744" t="s">
        <v>130</v>
      </c>
      <c r="D2057" s="747">
        <v>1.54</v>
      </c>
    </row>
    <row r="2058" spans="1:4">
      <c r="A2058" s="744" t="s">
        <v>10816</v>
      </c>
      <c r="B2058" s="745" t="s">
        <v>10817</v>
      </c>
      <c r="C2058" s="744" t="s">
        <v>130</v>
      </c>
      <c r="D2058" s="747">
        <v>1.1000000000000001</v>
      </c>
    </row>
    <row r="2059" spans="1:4">
      <c r="A2059" s="744" t="s">
        <v>10818</v>
      </c>
      <c r="B2059" s="745" t="s">
        <v>119</v>
      </c>
      <c r="C2059" s="746"/>
      <c r="D2059" s="746"/>
    </row>
    <row r="2060" spans="1:4" ht="14.25" customHeight="1">
      <c r="A2060" s="744" t="s">
        <v>10819</v>
      </c>
      <c r="B2060" s="745" t="s">
        <v>10820</v>
      </c>
      <c r="C2060" s="744" t="s">
        <v>7584</v>
      </c>
      <c r="D2060" s="747">
        <v>2.27</v>
      </c>
    </row>
    <row r="2061" spans="1:4" ht="14.25" customHeight="1">
      <c r="A2061" s="744" t="s">
        <v>10821</v>
      </c>
      <c r="B2061" s="745" t="s">
        <v>10822</v>
      </c>
      <c r="C2061" s="746"/>
      <c r="D2061" s="746"/>
    </row>
    <row r="2062" spans="1:4" ht="14.25" customHeight="1">
      <c r="A2062" s="744" t="s">
        <v>10823</v>
      </c>
      <c r="B2062" s="745" t="s">
        <v>10824</v>
      </c>
      <c r="C2062" s="744" t="s">
        <v>7584</v>
      </c>
      <c r="D2062" s="747">
        <v>60.33</v>
      </c>
    </row>
    <row r="2063" spans="1:4" ht="14.25" customHeight="1">
      <c r="A2063" s="744" t="s">
        <v>10825</v>
      </c>
      <c r="B2063" s="745" t="s">
        <v>10826</v>
      </c>
      <c r="C2063" s="746"/>
      <c r="D2063" s="746"/>
    </row>
    <row r="2064" spans="1:4" ht="14.25" customHeight="1">
      <c r="A2064" s="744" t="s">
        <v>10827</v>
      </c>
      <c r="B2064" s="745" t="s">
        <v>10824</v>
      </c>
      <c r="C2064" s="744" t="s">
        <v>7584</v>
      </c>
      <c r="D2064" s="747">
        <v>57.7</v>
      </c>
    </row>
    <row r="2065" spans="1:4" ht="14.25" customHeight="1">
      <c r="A2065" s="744" t="s">
        <v>10828</v>
      </c>
      <c r="B2065" s="745" t="s">
        <v>10829</v>
      </c>
      <c r="C2065" s="746"/>
      <c r="D2065" s="746"/>
    </row>
    <row r="2066" spans="1:4" ht="14.25" customHeight="1">
      <c r="A2066" s="744" t="s">
        <v>10830</v>
      </c>
      <c r="B2066" s="745" t="s">
        <v>10831</v>
      </c>
      <c r="C2066" s="744" t="s">
        <v>7584</v>
      </c>
      <c r="D2066" s="747">
        <v>96.64</v>
      </c>
    </row>
    <row r="2067" spans="1:4" ht="14.25" customHeight="1">
      <c r="A2067" s="744" t="s">
        <v>10832</v>
      </c>
      <c r="B2067" s="745" t="s">
        <v>10833</v>
      </c>
      <c r="C2067" s="744" t="s">
        <v>7584</v>
      </c>
      <c r="D2067" s="747">
        <v>86.01</v>
      </c>
    </row>
    <row r="2068" spans="1:4" ht="14.25" customHeight="1">
      <c r="A2068" s="744" t="s">
        <v>10834</v>
      </c>
      <c r="B2068" s="745" t="s">
        <v>10835</v>
      </c>
      <c r="C2068" s="744" t="s">
        <v>7584</v>
      </c>
      <c r="D2068" s="747">
        <v>105.45</v>
      </c>
    </row>
    <row r="2069" spans="1:4">
      <c r="A2069" s="744" t="s">
        <v>10836</v>
      </c>
      <c r="B2069" s="745" t="s">
        <v>10837</v>
      </c>
      <c r="C2069" s="746"/>
      <c r="D2069" s="746"/>
    </row>
    <row r="2070" spans="1:4" ht="14.25" customHeight="1">
      <c r="A2070" s="744" t="s">
        <v>10838</v>
      </c>
      <c r="B2070" s="745" t="s">
        <v>10839</v>
      </c>
      <c r="C2070" s="744" t="s">
        <v>7584</v>
      </c>
      <c r="D2070" s="747">
        <v>18</v>
      </c>
    </row>
    <row r="2071" spans="1:4" ht="14.25" customHeight="1">
      <c r="A2071" s="744" t="s">
        <v>10840</v>
      </c>
      <c r="B2071" s="745" t="s">
        <v>10841</v>
      </c>
      <c r="C2071" s="744" t="s">
        <v>7584</v>
      </c>
      <c r="D2071" s="747">
        <v>21.98</v>
      </c>
    </row>
    <row r="2072" spans="1:4" ht="14.25" customHeight="1">
      <c r="A2072" s="741" t="s">
        <v>10842</v>
      </c>
      <c r="B2072" s="742" t="s">
        <v>10843</v>
      </c>
      <c r="C2072" s="743"/>
      <c r="D2072" s="743"/>
    </row>
    <row r="2073" spans="1:4" ht="14.25" customHeight="1">
      <c r="A2073" s="744" t="s">
        <v>10844</v>
      </c>
      <c r="B2073" s="745" t="s">
        <v>10845</v>
      </c>
      <c r="C2073" s="746"/>
      <c r="D2073" s="746"/>
    </row>
    <row r="2074" spans="1:4" ht="14.25" customHeight="1">
      <c r="A2074" s="744" t="s">
        <v>10846</v>
      </c>
      <c r="B2074" s="745" t="s">
        <v>10847</v>
      </c>
      <c r="C2074" s="744" t="s">
        <v>7584</v>
      </c>
      <c r="D2074" s="747">
        <v>24.62</v>
      </c>
    </row>
    <row r="2075" spans="1:4" ht="14.25" customHeight="1">
      <c r="A2075" s="744" t="s">
        <v>10848</v>
      </c>
      <c r="B2075" s="745" t="s">
        <v>10849</v>
      </c>
      <c r="C2075" s="744" t="s">
        <v>7584</v>
      </c>
      <c r="D2075" s="747">
        <v>24.62</v>
      </c>
    </row>
    <row r="2076" spans="1:4" ht="14.25" customHeight="1">
      <c r="A2076" s="744" t="s">
        <v>10850</v>
      </c>
      <c r="B2076" s="745" t="s">
        <v>10851</v>
      </c>
      <c r="C2076" s="744" t="s">
        <v>7584</v>
      </c>
      <c r="D2076" s="747">
        <v>32.869999999999997</v>
      </c>
    </row>
    <row r="2077" spans="1:4" ht="14.25" customHeight="1">
      <c r="A2077" s="744" t="s">
        <v>10852</v>
      </c>
      <c r="B2077" s="745" t="s">
        <v>10853</v>
      </c>
      <c r="C2077" s="746"/>
      <c r="D2077" s="746"/>
    </row>
    <row r="2078" spans="1:4" ht="14.25" customHeight="1">
      <c r="A2078" s="744" t="s">
        <v>10854</v>
      </c>
      <c r="B2078" s="745" t="s">
        <v>10855</v>
      </c>
      <c r="C2078" s="744" t="s">
        <v>7572</v>
      </c>
      <c r="D2078" s="747">
        <v>19.25</v>
      </c>
    </row>
    <row r="2079" spans="1:4" ht="14.25" customHeight="1">
      <c r="A2079" s="744" t="s">
        <v>10856</v>
      </c>
      <c r="B2079" s="745" t="s">
        <v>10857</v>
      </c>
      <c r="C2079" s="744" t="s">
        <v>7572</v>
      </c>
      <c r="D2079" s="747">
        <v>38.5</v>
      </c>
    </row>
    <row r="2080" spans="1:4" ht="14.25" customHeight="1">
      <c r="A2080" s="744" t="s">
        <v>10858</v>
      </c>
      <c r="B2080" s="745" t="s">
        <v>10859</v>
      </c>
      <c r="C2080" s="744" t="s">
        <v>7572</v>
      </c>
      <c r="D2080" s="747">
        <v>8.1999999999999993</v>
      </c>
    </row>
    <row r="2081" spans="1:4">
      <c r="A2081" s="744" t="s">
        <v>10860</v>
      </c>
      <c r="B2081" s="745" t="s">
        <v>10861</v>
      </c>
      <c r="C2081" s="744" t="s">
        <v>7584</v>
      </c>
      <c r="D2081" s="747">
        <v>23.05</v>
      </c>
    </row>
    <row r="2082" spans="1:4" ht="14.25" customHeight="1">
      <c r="A2082" s="744" t="s">
        <v>10862</v>
      </c>
      <c r="B2082" s="745" t="s">
        <v>10863</v>
      </c>
      <c r="C2082" s="746"/>
      <c r="D2082" s="746"/>
    </row>
    <row r="2083" spans="1:4" ht="14.25" customHeight="1">
      <c r="A2083" s="744" t="s">
        <v>10864</v>
      </c>
      <c r="B2083" s="745" t="s">
        <v>10865</v>
      </c>
      <c r="C2083" s="744" t="s">
        <v>7823</v>
      </c>
      <c r="D2083" s="747">
        <v>181.25</v>
      </c>
    </row>
    <row r="2084" spans="1:4" ht="14.25" customHeight="1">
      <c r="A2084" s="744" t="s">
        <v>10866</v>
      </c>
      <c r="B2084" s="745" t="s">
        <v>10867</v>
      </c>
      <c r="C2084" s="744" t="s">
        <v>7823</v>
      </c>
      <c r="D2084" s="747">
        <v>460</v>
      </c>
    </row>
    <row r="2085" spans="1:4" ht="14.25" customHeight="1">
      <c r="A2085" s="744" t="s">
        <v>10868</v>
      </c>
      <c r="B2085" s="745" t="s">
        <v>10869</v>
      </c>
      <c r="C2085" s="744" t="s">
        <v>8100</v>
      </c>
      <c r="D2085" s="747">
        <v>2.57</v>
      </c>
    </row>
    <row r="2086" spans="1:4" ht="14.25" customHeight="1">
      <c r="A2086" s="744" t="s">
        <v>10870</v>
      </c>
      <c r="B2086" s="745" t="s">
        <v>10871</v>
      </c>
      <c r="C2086" s="744" t="s">
        <v>8100</v>
      </c>
      <c r="D2086" s="747">
        <v>3.76</v>
      </c>
    </row>
    <row r="2087" spans="1:4" ht="14.25" customHeight="1">
      <c r="A2087" s="744" t="s">
        <v>10872</v>
      </c>
      <c r="B2087" s="745" t="s">
        <v>10873</v>
      </c>
      <c r="C2087" s="744" t="s">
        <v>8100</v>
      </c>
      <c r="D2087" s="747">
        <v>0.18</v>
      </c>
    </row>
    <row r="2088" spans="1:4" ht="14.25" customHeight="1">
      <c r="A2088" s="744" t="s">
        <v>10874</v>
      </c>
      <c r="B2088" s="745" t="s">
        <v>10875</v>
      </c>
      <c r="C2088" s="746"/>
      <c r="D2088" s="746"/>
    </row>
    <row r="2089" spans="1:4" ht="14.25" customHeight="1">
      <c r="A2089" s="744" t="s">
        <v>10876</v>
      </c>
      <c r="B2089" s="745" t="s">
        <v>10877</v>
      </c>
      <c r="C2089" s="744" t="s">
        <v>7572</v>
      </c>
      <c r="D2089" s="747">
        <v>140</v>
      </c>
    </row>
    <row r="2090" spans="1:4" ht="14.25" customHeight="1">
      <c r="A2090" s="744" t="s">
        <v>10878</v>
      </c>
      <c r="B2090" s="745" t="s">
        <v>10879</v>
      </c>
      <c r="C2090" s="744" t="s">
        <v>7572</v>
      </c>
      <c r="D2090" s="747">
        <v>140</v>
      </c>
    </row>
    <row r="2091" spans="1:4" ht="14.25" customHeight="1">
      <c r="A2091" s="744" t="s">
        <v>10880</v>
      </c>
      <c r="B2091" s="745" t="s">
        <v>10881</v>
      </c>
      <c r="C2091" s="744" t="s">
        <v>7572</v>
      </c>
      <c r="D2091" s="747">
        <v>140</v>
      </c>
    </row>
    <row r="2092" spans="1:4" ht="14.25" customHeight="1">
      <c r="A2092" s="744" t="s">
        <v>10882</v>
      </c>
      <c r="B2092" s="745" t="s">
        <v>10883</v>
      </c>
      <c r="C2092" s="744" t="s">
        <v>7572</v>
      </c>
      <c r="D2092" s="747">
        <v>140</v>
      </c>
    </row>
    <row r="2093" spans="1:4" ht="14.25" customHeight="1">
      <c r="A2093" s="744" t="s">
        <v>10884</v>
      </c>
      <c r="B2093" s="745" t="s">
        <v>10885</v>
      </c>
      <c r="C2093" s="744" t="s">
        <v>7572</v>
      </c>
      <c r="D2093" s="747">
        <v>140</v>
      </c>
    </row>
    <row r="2094" spans="1:4" ht="14.25" customHeight="1">
      <c r="A2094" s="744" t="s">
        <v>10886</v>
      </c>
      <c r="B2094" s="745" t="s">
        <v>10887</v>
      </c>
      <c r="C2094" s="744" t="s">
        <v>7572</v>
      </c>
      <c r="D2094" s="747">
        <v>2.5</v>
      </c>
    </row>
    <row r="2095" spans="1:4" ht="14.25" customHeight="1">
      <c r="A2095" s="744" t="s">
        <v>10888</v>
      </c>
      <c r="B2095" s="745" t="s">
        <v>10889</v>
      </c>
      <c r="C2095" s="744" t="s">
        <v>7572</v>
      </c>
      <c r="D2095" s="747">
        <v>2.66</v>
      </c>
    </row>
    <row r="2096" spans="1:4" ht="14.25" customHeight="1">
      <c r="A2096" s="744" t="s">
        <v>10890</v>
      </c>
      <c r="B2096" s="745" t="s">
        <v>10891</v>
      </c>
      <c r="C2096" s="744" t="s">
        <v>7572</v>
      </c>
      <c r="D2096" s="747">
        <v>1.63</v>
      </c>
    </row>
    <row r="2097" spans="1:4" ht="14.25" customHeight="1">
      <c r="A2097" s="744" t="s">
        <v>10892</v>
      </c>
      <c r="B2097" s="745" t="s">
        <v>10893</v>
      </c>
      <c r="C2097" s="744" t="s">
        <v>7572</v>
      </c>
      <c r="D2097" s="747">
        <v>3.33</v>
      </c>
    </row>
    <row r="2098" spans="1:4" ht="14.25" customHeight="1">
      <c r="A2098" s="744" t="s">
        <v>10894</v>
      </c>
      <c r="B2098" s="745" t="s">
        <v>10895</v>
      </c>
      <c r="C2098" s="744" t="s">
        <v>7572</v>
      </c>
      <c r="D2098" s="747">
        <v>2.39</v>
      </c>
    </row>
    <row r="2099" spans="1:4" ht="14.25" customHeight="1">
      <c r="A2099" s="744" t="s">
        <v>10896</v>
      </c>
      <c r="B2099" s="745" t="s">
        <v>10897</v>
      </c>
      <c r="C2099" s="744" t="s">
        <v>7572</v>
      </c>
      <c r="D2099" s="747">
        <v>125</v>
      </c>
    </row>
    <row r="2100" spans="1:4" ht="14.25" customHeight="1">
      <c r="A2100" s="744" t="s">
        <v>10898</v>
      </c>
      <c r="B2100" s="745" t="s">
        <v>10899</v>
      </c>
      <c r="C2100" s="746"/>
      <c r="D2100" s="746"/>
    </row>
    <row r="2101" spans="1:4" ht="14.25" customHeight="1">
      <c r="A2101" s="744" t="s">
        <v>10900</v>
      </c>
      <c r="B2101" s="745" t="s">
        <v>10901</v>
      </c>
      <c r="C2101" s="744" t="s">
        <v>7572</v>
      </c>
      <c r="D2101" s="747">
        <v>79.650000000000006</v>
      </c>
    </row>
    <row r="2102" spans="1:4" ht="14.25" customHeight="1">
      <c r="A2102" s="744" t="s">
        <v>10902</v>
      </c>
      <c r="B2102" s="745" t="s">
        <v>10903</v>
      </c>
      <c r="C2102" s="746"/>
      <c r="D2102" s="746"/>
    </row>
    <row r="2103" spans="1:4" ht="14.25" customHeight="1">
      <c r="A2103" s="744" t="s">
        <v>10904</v>
      </c>
      <c r="B2103" s="745" t="s">
        <v>10905</v>
      </c>
      <c r="C2103" s="744" t="s">
        <v>7572</v>
      </c>
      <c r="D2103" s="747">
        <v>156.65</v>
      </c>
    </row>
    <row r="2104" spans="1:4" ht="14.25" customHeight="1">
      <c r="A2104" s="744" t="s">
        <v>10906</v>
      </c>
      <c r="B2104" s="745" t="s">
        <v>10907</v>
      </c>
      <c r="C2104" s="744" t="s">
        <v>7572</v>
      </c>
      <c r="D2104" s="747">
        <v>253.4</v>
      </c>
    </row>
    <row r="2105" spans="1:4" ht="14.25" customHeight="1">
      <c r="A2105" s="744" t="s">
        <v>10908</v>
      </c>
      <c r="B2105" s="745" t="s">
        <v>10909</v>
      </c>
      <c r="C2105" s="744" t="s">
        <v>7572</v>
      </c>
      <c r="D2105" s="747">
        <v>387</v>
      </c>
    </row>
    <row r="2106" spans="1:4" ht="14.25" customHeight="1">
      <c r="A2106" s="741" t="s">
        <v>10910</v>
      </c>
      <c r="B2106" s="742" t="s">
        <v>10911</v>
      </c>
      <c r="C2106" s="743"/>
      <c r="D2106" s="743"/>
    </row>
    <row r="2107" spans="1:4" ht="14.25" customHeight="1">
      <c r="A2107" s="744" t="s">
        <v>10912</v>
      </c>
      <c r="B2107" s="745" t="s">
        <v>10913</v>
      </c>
      <c r="C2107" s="746"/>
      <c r="D2107" s="746"/>
    </row>
    <row r="2108" spans="1:4" ht="14.25" customHeight="1">
      <c r="A2108" s="744" t="s">
        <v>10914</v>
      </c>
      <c r="B2108" s="745" t="s">
        <v>10915</v>
      </c>
      <c r="C2108" s="744" t="s">
        <v>7823</v>
      </c>
      <c r="D2108" s="747">
        <v>503.76</v>
      </c>
    </row>
    <row r="2109" spans="1:4" ht="14.25" customHeight="1">
      <c r="A2109" s="744" t="s">
        <v>10916</v>
      </c>
      <c r="B2109" s="745" t="s">
        <v>10917</v>
      </c>
      <c r="C2109" s="744" t="s">
        <v>7823</v>
      </c>
      <c r="D2109" s="747">
        <v>521.91</v>
      </c>
    </row>
    <row r="2110" spans="1:4" ht="14.25" customHeight="1">
      <c r="A2110" s="744" t="s">
        <v>10918</v>
      </c>
      <c r="B2110" s="745" t="s">
        <v>10919</v>
      </c>
      <c r="C2110" s="746"/>
      <c r="D2110" s="746"/>
    </row>
    <row r="2111" spans="1:4" ht="14.25" customHeight="1">
      <c r="A2111" s="744" t="s">
        <v>10920</v>
      </c>
      <c r="B2111" s="745" t="s">
        <v>10921</v>
      </c>
      <c r="C2111" s="744" t="s">
        <v>7823</v>
      </c>
      <c r="D2111" s="747">
        <v>449.4</v>
      </c>
    </row>
    <row r="2112" spans="1:4" ht="14.25" customHeight="1">
      <c r="A2112" s="744" t="s">
        <v>10922</v>
      </c>
      <c r="B2112" s="745" t="s">
        <v>10923</v>
      </c>
      <c r="C2112" s="744" t="s">
        <v>7823</v>
      </c>
      <c r="D2112" s="747">
        <v>461.94</v>
      </c>
    </row>
    <row r="2113" spans="1:4" ht="14.25" customHeight="1">
      <c r="A2113" s="744" t="s">
        <v>10924</v>
      </c>
      <c r="B2113" s="745" t="s">
        <v>10925</v>
      </c>
      <c r="C2113" s="744" t="s">
        <v>7823</v>
      </c>
      <c r="D2113" s="747">
        <v>561.41</v>
      </c>
    </row>
    <row r="2114" spans="1:4" ht="14.25" customHeight="1">
      <c r="A2114" s="744" t="s">
        <v>10926</v>
      </c>
      <c r="B2114" s="745" t="s">
        <v>10927</v>
      </c>
      <c r="C2114" s="744" t="s">
        <v>7823</v>
      </c>
      <c r="D2114" s="747">
        <v>561.41</v>
      </c>
    </row>
    <row r="2115" spans="1:4" ht="14.25" customHeight="1">
      <c r="A2115" s="744" t="s">
        <v>10928</v>
      </c>
      <c r="B2115" s="745" t="s">
        <v>10929</v>
      </c>
      <c r="C2115" s="744" t="s">
        <v>7823</v>
      </c>
      <c r="D2115" s="747">
        <v>601.42999999999995</v>
      </c>
    </row>
    <row r="2116" spans="1:4" ht="14.25" customHeight="1">
      <c r="A2116" s="744" t="s">
        <v>10930</v>
      </c>
      <c r="B2116" s="745" t="s">
        <v>10931</v>
      </c>
      <c r="C2116" s="744" t="s">
        <v>7823</v>
      </c>
      <c r="D2116" s="747">
        <v>622.16999999999996</v>
      </c>
    </row>
    <row r="2117" spans="1:4" ht="14.25" customHeight="1">
      <c r="A2117" s="744" t="s">
        <v>10932</v>
      </c>
      <c r="B2117" s="745" t="s">
        <v>10933</v>
      </c>
      <c r="C2117" s="744" t="s">
        <v>7823</v>
      </c>
      <c r="D2117" s="747">
        <v>676.84</v>
      </c>
    </row>
    <row r="2118" spans="1:4" ht="14.25" customHeight="1">
      <c r="A2118" s="744" t="s">
        <v>10934</v>
      </c>
      <c r="B2118" s="745" t="s">
        <v>10935</v>
      </c>
      <c r="C2118" s="746"/>
      <c r="D2118" s="746"/>
    </row>
    <row r="2119" spans="1:4" ht="14.25" customHeight="1">
      <c r="A2119" s="744" t="s">
        <v>10936</v>
      </c>
      <c r="B2119" s="745" t="s">
        <v>10937</v>
      </c>
      <c r="C2119" s="744" t="s">
        <v>7823</v>
      </c>
      <c r="D2119" s="747">
        <v>571.62</v>
      </c>
    </row>
    <row r="2120" spans="1:4" ht="14.25" customHeight="1">
      <c r="A2120" s="744" t="s">
        <v>10938</v>
      </c>
      <c r="B2120" s="745" t="s">
        <v>10939</v>
      </c>
      <c r="C2120" s="744" t="s">
        <v>7823</v>
      </c>
      <c r="D2120" s="747">
        <v>585.79</v>
      </c>
    </row>
    <row r="2121" spans="1:4" ht="14.25" customHeight="1">
      <c r="A2121" s="744" t="s">
        <v>10940</v>
      </c>
      <c r="B2121" s="745" t="s">
        <v>10941</v>
      </c>
      <c r="C2121" s="744" t="s">
        <v>7823</v>
      </c>
      <c r="D2121" s="747">
        <v>709.42</v>
      </c>
    </row>
    <row r="2122" spans="1:4" ht="14.25" customHeight="1">
      <c r="A2122" s="744" t="s">
        <v>10942</v>
      </c>
      <c r="B2122" s="745" t="s">
        <v>10943</v>
      </c>
      <c r="C2122" s="744" t="s">
        <v>7823</v>
      </c>
      <c r="D2122" s="747">
        <v>709.42</v>
      </c>
    </row>
    <row r="2123" spans="1:4" ht="14.25" customHeight="1">
      <c r="A2123" s="744" t="s">
        <v>10944</v>
      </c>
      <c r="B2123" s="745" t="s">
        <v>10945</v>
      </c>
      <c r="C2123" s="744" t="s">
        <v>7823</v>
      </c>
      <c r="D2123" s="747">
        <v>755.44</v>
      </c>
    </row>
    <row r="2124" spans="1:4" ht="14.25" customHeight="1">
      <c r="A2124" s="744" t="s">
        <v>10946</v>
      </c>
      <c r="B2124" s="745" t="s">
        <v>10947</v>
      </c>
      <c r="C2124" s="744" t="s">
        <v>7823</v>
      </c>
      <c r="D2124" s="747">
        <v>779.3</v>
      </c>
    </row>
    <row r="2125" spans="1:4" ht="14.25" customHeight="1">
      <c r="A2125" s="744" t="s">
        <v>10948</v>
      </c>
      <c r="B2125" s="745" t="s">
        <v>10949</v>
      </c>
      <c r="C2125" s="744" t="s">
        <v>7823</v>
      </c>
      <c r="D2125" s="747">
        <v>842.17</v>
      </c>
    </row>
    <row r="2126" spans="1:4" ht="14.25" customHeight="1">
      <c r="A2126" s="744" t="s">
        <v>10950</v>
      </c>
      <c r="B2126" s="745" t="s">
        <v>10951</v>
      </c>
      <c r="C2126" s="746"/>
      <c r="D2126" s="746"/>
    </row>
    <row r="2127" spans="1:4" ht="14.25" customHeight="1">
      <c r="A2127" s="744" t="s">
        <v>10952</v>
      </c>
      <c r="B2127" s="745" t="s">
        <v>10953</v>
      </c>
      <c r="C2127" s="744" t="s">
        <v>7823</v>
      </c>
      <c r="D2127" s="747">
        <v>708.19</v>
      </c>
    </row>
    <row r="2128" spans="1:4" ht="14.25" customHeight="1">
      <c r="A2128" s="744" t="s">
        <v>10954</v>
      </c>
      <c r="B2128" s="745" t="s">
        <v>10955</v>
      </c>
      <c r="C2128" s="744" t="s">
        <v>7823</v>
      </c>
      <c r="D2128" s="747">
        <v>752.21</v>
      </c>
    </row>
    <row r="2129" spans="1:4" ht="14.25" customHeight="1">
      <c r="A2129" s="744" t="s">
        <v>10956</v>
      </c>
      <c r="B2129" s="745" t="s">
        <v>10957</v>
      </c>
      <c r="C2129" s="744" t="s">
        <v>7823</v>
      </c>
      <c r="D2129" s="747">
        <v>775.03</v>
      </c>
    </row>
    <row r="2130" spans="1:4" ht="14.25" customHeight="1">
      <c r="A2130" s="744" t="s">
        <v>10958</v>
      </c>
      <c r="B2130" s="745" t="s">
        <v>10959</v>
      </c>
      <c r="C2130" s="744" t="s">
        <v>7823</v>
      </c>
      <c r="D2130" s="747">
        <v>835.16</v>
      </c>
    </row>
    <row r="2131" spans="1:4" ht="14.25" customHeight="1">
      <c r="A2131" s="744" t="s">
        <v>10960</v>
      </c>
      <c r="B2131" s="745" t="s">
        <v>10961</v>
      </c>
      <c r="C2131" s="746"/>
      <c r="D2131" s="746"/>
    </row>
    <row r="2132" spans="1:4" ht="14.25" customHeight="1">
      <c r="A2132" s="744" t="s">
        <v>10962</v>
      </c>
      <c r="B2132" s="745" t="s">
        <v>10963</v>
      </c>
      <c r="C2132" s="744" t="s">
        <v>7823</v>
      </c>
      <c r="D2132" s="747">
        <v>308.12</v>
      </c>
    </row>
    <row r="2133" spans="1:4" ht="14.25" customHeight="1">
      <c r="A2133" s="744" t="s">
        <v>10964</v>
      </c>
      <c r="B2133" s="745" t="s">
        <v>10965</v>
      </c>
      <c r="C2133" s="746"/>
      <c r="D2133" s="746"/>
    </row>
    <row r="2134" spans="1:4" ht="14.25" customHeight="1">
      <c r="A2134" s="744" t="s">
        <v>10966</v>
      </c>
      <c r="B2134" s="745" t="s">
        <v>10967</v>
      </c>
      <c r="C2134" s="744" t="s">
        <v>7823</v>
      </c>
      <c r="D2134" s="747">
        <v>63.8</v>
      </c>
    </row>
    <row r="2135" spans="1:4" ht="14.25" customHeight="1">
      <c r="A2135" s="744" t="s">
        <v>10968</v>
      </c>
      <c r="B2135" s="745" t="s">
        <v>10969</v>
      </c>
      <c r="C2135" s="744" t="s">
        <v>7823</v>
      </c>
      <c r="D2135" s="747">
        <v>25.89</v>
      </c>
    </row>
    <row r="2136" spans="1:4" ht="14.25" customHeight="1">
      <c r="A2136" s="744" t="s">
        <v>10970</v>
      </c>
      <c r="B2136" s="745" t="s">
        <v>10971</v>
      </c>
      <c r="C2136" s="744" t="s">
        <v>7823</v>
      </c>
      <c r="D2136" s="747">
        <v>90.64</v>
      </c>
    </row>
    <row r="2137" spans="1:4" ht="14.25" customHeight="1">
      <c r="A2137" s="744" t="s">
        <v>10972</v>
      </c>
      <c r="B2137" s="745" t="s">
        <v>10973</v>
      </c>
      <c r="C2137" s="744" t="s">
        <v>7823</v>
      </c>
      <c r="D2137" s="747">
        <v>52.74</v>
      </c>
    </row>
    <row r="2138" spans="1:4" ht="14.25" customHeight="1">
      <c r="A2138" s="744" t="s">
        <v>10974</v>
      </c>
      <c r="B2138" s="745" t="s">
        <v>10975</v>
      </c>
      <c r="C2138" s="746"/>
      <c r="D2138" s="746"/>
    </row>
    <row r="2139" spans="1:4" ht="14.25" customHeight="1">
      <c r="A2139" s="744" t="s">
        <v>10976</v>
      </c>
      <c r="B2139" s="745" t="s">
        <v>10977</v>
      </c>
      <c r="C2139" s="744" t="s">
        <v>7584</v>
      </c>
      <c r="D2139" s="747">
        <v>80.58</v>
      </c>
    </row>
    <row r="2140" spans="1:4" ht="14.25" customHeight="1">
      <c r="A2140" s="744" t="s">
        <v>10978</v>
      </c>
      <c r="B2140" s="745" t="s">
        <v>10979</v>
      </c>
      <c r="C2140" s="744" t="s">
        <v>7584</v>
      </c>
      <c r="D2140" s="747">
        <v>73.5</v>
      </c>
    </row>
    <row r="2141" spans="1:4" ht="14.25" customHeight="1">
      <c r="A2141" s="744" t="s">
        <v>10980</v>
      </c>
      <c r="B2141" s="745" t="s">
        <v>10981</v>
      </c>
      <c r="C2141" s="744" t="s">
        <v>7584</v>
      </c>
      <c r="D2141" s="747">
        <v>29.56</v>
      </c>
    </row>
    <row r="2142" spans="1:4" ht="14.25" customHeight="1">
      <c r="A2142" s="744" t="s">
        <v>10982</v>
      </c>
      <c r="B2142" s="745" t="s">
        <v>10983</v>
      </c>
      <c r="C2142" s="744" t="s">
        <v>7584</v>
      </c>
      <c r="D2142" s="747">
        <v>75.62</v>
      </c>
    </row>
    <row r="2143" spans="1:4" ht="14.25" customHeight="1">
      <c r="A2143" s="744" t="s">
        <v>10984</v>
      </c>
      <c r="B2143" s="745" t="s">
        <v>10985</v>
      </c>
      <c r="C2143" s="744" t="s">
        <v>7584</v>
      </c>
      <c r="D2143" s="747">
        <v>68.88</v>
      </c>
    </row>
    <row r="2144" spans="1:4" ht="14.25" customHeight="1">
      <c r="A2144" s="744" t="s">
        <v>10986</v>
      </c>
      <c r="B2144" s="745" t="s">
        <v>10987</v>
      </c>
      <c r="C2144" s="744" t="s">
        <v>7584</v>
      </c>
      <c r="D2144" s="747">
        <v>74.72</v>
      </c>
    </row>
    <row r="2145" spans="1:4" ht="14.25" customHeight="1">
      <c r="A2145" s="744" t="s">
        <v>10988</v>
      </c>
      <c r="B2145" s="745" t="s">
        <v>10989</v>
      </c>
      <c r="C2145" s="744" t="s">
        <v>7584</v>
      </c>
      <c r="D2145" s="747">
        <v>71.87</v>
      </c>
    </row>
    <row r="2146" spans="1:4" ht="14.25" customHeight="1">
      <c r="A2146" s="744" t="s">
        <v>10990</v>
      </c>
      <c r="B2146" s="745" t="s">
        <v>10991</v>
      </c>
      <c r="C2146" s="744" t="s">
        <v>7584</v>
      </c>
      <c r="D2146" s="747">
        <v>15.54</v>
      </c>
    </row>
    <row r="2147" spans="1:4" ht="14.25" customHeight="1">
      <c r="A2147" s="744" t="s">
        <v>10992</v>
      </c>
      <c r="B2147" s="745" t="s">
        <v>10993</v>
      </c>
      <c r="C2147" s="744" t="s">
        <v>7584</v>
      </c>
      <c r="D2147" s="747">
        <v>36.96</v>
      </c>
    </row>
    <row r="2148" spans="1:4" ht="14.25" customHeight="1">
      <c r="A2148" s="744" t="s">
        <v>10994</v>
      </c>
      <c r="B2148" s="745" t="s">
        <v>10995</v>
      </c>
      <c r="C2148" s="744" t="s">
        <v>7584</v>
      </c>
      <c r="D2148" s="747">
        <v>106.37</v>
      </c>
    </row>
    <row r="2149" spans="1:4" ht="14.25" customHeight="1">
      <c r="A2149" s="744" t="s">
        <v>10996</v>
      </c>
      <c r="B2149" s="745" t="s">
        <v>10997</v>
      </c>
      <c r="C2149" s="744" t="s">
        <v>7584</v>
      </c>
      <c r="D2149" s="747">
        <v>176.34</v>
      </c>
    </row>
    <row r="2150" spans="1:4">
      <c r="A2150" s="744" t="s">
        <v>10998</v>
      </c>
      <c r="B2150" s="745" t="s">
        <v>10999</v>
      </c>
      <c r="C2150" s="746"/>
      <c r="D2150" s="746"/>
    </row>
    <row r="2151" spans="1:4" ht="14.25" customHeight="1">
      <c r="A2151" s="744" t="s">
        <v>11000</v>
      </c>
      <c r="B2151" s="745" t="s">
        <v>11001</v>
      </c>
      <c r="C2151" s="744" t="s">
        <v>8100</v>
      </c>
      <c r="D2151" s="747">
        <v>10.3</v>
      </c>
    </row>
    <row r="2152" spans="1:4" ht="14.25" customHeight="1">
      <c r="A2152" s="744" t="s">
        <v>11002</v>
      </c>
      <c r="B2152" s="745" t="s">
        <v>11003</v>
      </c>
      <c r="C2152" s="744" t="s">
        <v>8100</v>
      </c>
      <c r="D2152" s="747">
        <v>10.66</v>
      </c>
    </row>
    <row r="2153" spans="1:4" ht="14.25" customHeight="1">
      <c r="A2153" s="744" t="s">
        <v>11004</v>
      </c>
      <c r="B2153" s="745" t="s">
        <v>11005</v>
      </c>
      <c r="C2153" s="744" t="s">
        <v>8100</v>
      </c>
      <c r="D2153" s="747">
        <v>10.56</v>
      </c>
    </row>
    <row r="2154" spans="1:4" ht="14.25" customHeight="1">
      <c r="A2154" s="744" t="s">
        <v>11006</v>
      </c>
      <c r="B2154" s="745" t="s">
        <v>11007</v>
      </c>
      <c r="C2154" s="744" t="s">
        <v>8100</v>
      </c>
      <c r="D2154" s="747">
        <v>11.24</v>
      </c>
    </row>
    <row r="2155" spans="1:4" ht="14.25" customHeight="1">
      <c r="A2155" s="744" t="s">
        <v>11008</v>
      </c>
      <c r="B2155" s="745" t="s">
        <v>11009</v>
      </c>
      <c r="C2155" s="744" t="s">
        <v>8100</v>
      </c>
      <c r="D2155" s="747">
        <v>10.78</v>
      </c>
    </row>
    <row r="2156" spans="1:4" ht="14.25" customHeight="1">
      <c r="A2156" s="744" t="s">
        <v>11010</v>
      </c>
      <c r="B2156" s="745" t="s">
        <v>11011</v>
      </c>
      <c r="C2156" s="746"/>
      <c r="D2156" s="746"/>
    </row>
    <row r="2157" spans="1:4" ht="14.25" customHeight="1">
      <c r="A2157" s="744" t="s">
        <v>11012</v>
      </c>
      <c r="B2157" s="745" t="s">
        <v>11013</v>
      </c>
      <c r="C2157" s="744" t="s">
        <v>7823</v>
      </c>
      <c r="D2157" s="747">
        <v>974.35</v>
      </c>
    </row>
    <row r="2158" spans="1:4" ht="14.25" customHeight="1">
      <c r="A2158" s="744" t="s">
        <v>11014</v>
      </c>
      <c r="B2158" s="745" t="s">
        <v>11015</v>
      </c>
      <c r="C2158" s="744" t="s">
        <v>7823</v>
      </c>
      <c r="D2158" s="747">
        <v>767.15</v>
      </c>
    </row>
    <row r="2159" spans="1:4" ht="14.25" customHeight="1">
      <c r="A2159" s="744" t="s">
        <v>11016</v>
      </c>
      <c r="B2159" s="745" t="s">
        <v>11017</v>
      </c>
      <c r="C2159" s="744" t="s">
        <v>7823</v>
      </c>
      <c r="D2159" s="747">
        <v>622.85</v>
      </c>
    </row>
    <row r="2160" spans="1:4" ht="14.25" customHeight="1">
      <c r="A2160" s="744" t="s">
        <v>11018</v>
      </c>
      <c r="B2160" s="745" t="s">
        <v>11019</v>
      </c>
      <c r="C2160" s="744" t="s">
        <v>7823</v>
      </c>
      <c r="D2160" s="747">
        <v>567.72</v>
      </c>
    </row>
    <row r="2161" spans="1:4" ht="14.25" customHeight="1">
      <c r="A2161" s="744" t="s">
        <v>11020</v>
      </c>
      <c r="B2161" s="745" t="s">
        <v>11021</v>
      </c>
      <c r="C2161" s="744" t="s">
        <v>7823</v>
      </c>
      <c r="D2161" s="747">
        <v>525.35</v>
      </c>
    </row>
    <row r="2162" spans="1:4" ht="14.25" customHeight="1">
      <c r="A2162" s="744" t="s">
        <v>11022</v>
      </c>
      <c r="B2162" s="745" t="s">
        <v>11023</v>
      </c>
      <c r="C2162" s="744" t="s">
        <v>7823</v>
      </c>
      <c r="D2162" s="747">
        <v>495.75</v>
      </c>
    </row>
    <row r="2163" spans="1:4" ht="14.25" customHeight="1">
      <c r="A2163" s="744" t="s">
        <v>11024</v>
      </c>
      <c r="B2163" s="745" t="s">
        <v>11025</v>
      </c>
      <c r="C2163" s="744" t="s">
        <v>7823</v>
      </c>
      <c r="D2163" s="747">
        <v>462.51</v>
      </c>
    </row>
    <row r="2164" spans="1:4" ht="14.25" customHeight="1">
      <c r="A2164" s="744" t="s">
        <v>11026</v>
      </c>
      <c r="B2164" s="745" t="s">
        <v>11027</v>
      </c>
      <c r="C2164" s="744" t="s">
        <v>7823</v>
      </c>
      <c r="D2164" s="747">
        <v>433.65</v>
      </c>
    </row>
    <row r="2165" spans="1:4" ht="14.25" customHeight="1">
      <c r="A2165" s="744" t="s">
        <v>11028</v>
      </c>
      <c r="B2165" s="745" t="s">
        <v>22542</v>
      </c>
      <c r="C2165" s="744" t="s">
        <v>7823</v>
      </c>
      <c r="D2165" s="747">
        <v>744.22</v>
      </c>
    </row>
    <row r="2166" spans="1:4" ht="14.25" customHeight="1">
      <c r="A2166" s="744" t="s">
        <v>11029</v>
      </c>
      <c r="B2166" s="745" t="s">
        <v>11030</v>
      </c>
      <c r="C2166" s="746"/>
      <c r="D2166" s="746"/>
    </row>
    <row r="2167" spans="1:4" ht="14.25" customHeight="1">
      <c r="A2167" s="744" t="s">
        <v>11031</v>
      </c>
      <c r="B2167" s="745" t="s">
        <v>11032</v>
      </c>
      <c r="C2167" s="744" t="s">
        <v>7823</v>
      </c>
      <c r="D2167" s="747">
        <v>622.42999999999995</v>
      </c>
    </row>
    <row r="2168" spans="1:4">
      <c r="A2168" s="744" t="s">
        <v>11033</v>
      </c>
      <c r="B2168" s="745" t="s">
        <v>11034</v>
      </c>
      <c r="C2168" s="746"/>
      <c r="D2168" s="746"/>
    </row>
    <row r="2169" spans="1:4" ht="14.25" customHeight="1">
      <c r="A2169" s="744" t="s">
        <v>11035</v>
      </c>
      <c r="B2169" s="745" t="s">
        <v>11036</v>
      </c>
      <c r="C2169" s="744" t="s">
        <v>7584</v>
      </c>
      <c r="D2169" s="747">
        <v>72.17</v>
      </c>
    </row>
    <row r="2170" spans="1:4" ht="14.25" customHeight="1">
      <c r="A2170" s="744" t="s">
        <v>11037</v>
      </c>
      <c r="B2170" s="745" t="s">
        <v>11038</v>
      </c>
      <c r="C2170" s="744" t="s">
        <v>7584</v>
      </c>
      <c r="D2170" s="747">
        <v>132.76</v>
      </c>
    </row>
    <row r="2171" spans="1:4" ht="14.25" customHeight="1">
      <c r="A2171" s="744" t="s">
        <v>11039</v>
      </c>
      <c r="B2171" s="745" t="s">
        <v>11040</v>
      </c>
      <c r="C2171" s="744" t="s">
        <v>7584</v>
      </c>
      <c r="D2171" s="747">
        <v>241.05</v>
      </c>
    </row>
    <row r="2172" spans="1:4" ht="14.25" customHeight="1">
      <c r="A2172" s="744" t="s">
        <v>11041</v>
      </c>
      <c r="B2172" s="745" t="s">
        <v>11042</v>
      </c>
      <c r="C2172" s="744" t="s">
        <v>7584</v>
      </c>
      <c r="D2172" s="747">
        <v>75.72</v>
      </c>
    </row>
    <row r="2173" spans="1:4" ht="14.25" customHeight="1">
      <c r="A2173" s="744" t="s">
        <v>11043</v>
      </c>
      <c r="B2173" s="745" t="s">
        <v>11044</v>
      </c>
      <c r="C2173" s="744" t="s">
        <v>7584</v>
      </c>
      <c r="D2173" s="747">
        <v>139.88</v>
      </c>
    </row>
    <row r="2174" spans="1:4" ht="14.25" customHeight="1">
      <c r="A2174" s="744" t="s">
        <v>11045</v>
      </c>
      <c r="B2174" s="745" t="s">
        <v>11046</v>
      </c>
      <c r="C2174" s="744" t="s">
        <v>7584</v>
      </c>
      <c r="D2174" s="747">
        <v>249.95</v>
      </c>
    </row>
    <row r="2175" spans="1:4" ht="14.25" customHeight="1">
      <c r="A2175" s="744" t="s">
        <v>11047</v>
      </c>
      <c r="B2175" s="745" t="s">
        <v>11048</v>
      </c>
      <c r="C2175" s="744" t="s">
        <v>7584</v>
      </c>
      <c r="D2175" s="747">
        <v>49.5</v>
      </c>
    </row>
    <row r="2176" spans="1:4" ht="14.25" customHeight="1">
      <c r="A2176" s="744" t="s">
        <v>11049</v>
      </c>
      <c r="B2176" s="745" t="s">
        <v>11050</v>
      </c>
      <c r="C2176" s="744" t="s">
        <v>7584</v>
      </c>
      <c r="D2176" s="747">
        <v>65.599999999999994</v>
      </c>
    </row>
    <row r="2177" spans="1:4" ht="14.25" customHeight="1">
      <c r="A2177" s="744" t="s">
        <v>11051</v>
      </c>
      <c r="B2177" s="745" t="s">
        <v>11052</v>
      </c>
      <c r="C2177" s="744" t="s">
        <v>7584</v>
      </c>
      <c r="D2177" s="747">
        <v>81.209999999999994</v>
      </c>
    </row>
    <row r="2178" spans="1:4" ht="14.25" customHeight="1">
      <c r="A2178" s="744" t="s">
        <v>11053</v>
      </c>
      <c r="B2178" s="745" t="s">
        <v>11054</v>
      </c>
      <c r="C2178" s="744" t="s">
        <v>7584</v>
      </c>
      <c r="D2178" s="747">
        <v>58.16</v>
      </c>
    </row>
    <row r="2179" spans="1:4" ht="14.25" customHeight="1">
      <c r="A2179" s="744" t="s">
        <v>11055</v>
      </c>
      <c r="B2179" s="745" t="s">
        <v>11056</v>
      </c>
      <c r="C2179" s="744" t="s">
        <v>7584</v>
      </c>
      <c r="D2179" s="747">
        <v>69.48</v>
      </c>
    </row>
    <row r="2180" spans="1:4" ht="14.25" customHeight="1">
      <c r="A2180" s="744" t="s">
        <v>11057</v>
      </c>
      <c r="B2180" s="745" t="s">
        <v>11058</v>
      </c>
      <c r="C2180" s="744" t="s">
        <v>7584</v>
      </c>
      <c r="D2180" s="747">
        <v>81.459999999999994</v>
      </c>
    </row>
    <row r="2181" spans="1:4" ht="14.25" customHeight="1">
      <c r="A2181" s="744" t="s">
        <v>11059</v>
      </c>
      <c r="B2181" s="745" t="s">
        <v>11060</v>
      </c>
      <c r="C2181" s="744" t="s">
        <v>7584</v>
      </c>
      <c r="D2181" s="747">
        <v>62.43</v>
      </c>
    </row>
    <row r="2182" spans="1:4" ht="14.25" customHeight="1">
      <c r="A2182" s="744" t="s">
        <v>11061</v>
      </c>
      <c r="B2182" s="745" t="s">
        <v>11062</v>
      </c>
      <c r="C2182" s="744" t="s">
        <v>7584</v>
      </c>
      <c r="D2182" s="747">
        <v>74.819999999999993</v>
      </c>
    </row>
    <row r="2183" spans="1:4" ht="14.25" customHeight="1">
      <c r="A2183" s="744" t="s">
        <v>11063</v>
      </c>
      <c r="B2183" s="745" t="s">
        <v>11064</v>
      </c>
      <c r="C2183" s="744" t="s">
        <v>7584</v>
      </c>
      <c r="D2183" s="747">
        <v>86.8</v>
      </c>
    </row>
    <row r="2184" spans="1:4" ht="14.25" customHeight="1">
      <c r="A2184" s="744" t="s">
        <v>11065</v>
      </c>
      <c r="B2184" s="745" t="s">
        <v>68</v>
      </c>
      <c r="C2184" s="746"/>
      <c r="D2184" s="746"/>
    </row>
    <row r="2185" spans="1:4" ht="14.25" customHeight="1">
      <c r="A2185" s="744" t="s">
        <v>11066</v>
      </c>
      <c r="B2185" s="745" t="s">
        <v>11067</v>
      </c>
      <c r="C2185" s="744" t="s">
        <v>7584</v>
      </c>
      <c r="D2185" s="747">
        <v>7.7</v>
      </c>
    </row>
    <row r="2186" spans="1:4" ht="14.25" customHeight="1">
      <c r="A2186" s="744" t="s">
        <v>11068</v>
      </c>
      <c r="B2186" s="745" t="s">
        <v>11069</v>
      </c>
      <c r="C2186" s="744" t="s">
        <v>7584</v>
      </c>
      <c r="D2186" s="747">
        <v>11.47</v>
      </c>
    </row>
    <row r="2187" spans="1:4" ht="14.25" customHeight="1">
      <c r="A2187" s="744" t="s">
        <v>11070</v>
      </c>
      <c r="B2187" s="745" t="s">
        <v>11071</v>
      </c>
      <c r="C2187" s="744" t="s">
        <v>7584</v>
      </c>
      <c r="D2187" s="747">
        <v>11.47</v>
      </c>
    </row>
    <row r="2188" spans="1:4" ht="14.25" customHeight="1">
      <c r="A2188" s="744" t="s">
        <v>11072</v>
      </c>
      <c r="B2188" s="745" t="s">
        <v>11073</v>
      </c>
      <c r="C2188" s="744" t="s">
        <v>7584</v>
      </c>
      <c r="D2188" s="747">
        <v>25.08</v>
      </c>
    </row>
    <row r="2189" spans="1:4" ht="14.25" customHeight="1">
      <c r="A2189" s="744" t="s">
        <v>11074</v>
      </c>
      <c r="B2189" s="745" t="s">
        <v>11075</v>
      </c>
      <c r="C2189" s="744" t="s">
        <v>7584</v>
      </c>
      <c r="D2189" s="747">
        <v>32.93</v>
      </c>
    </row>
    <row r="2190" spans="1:4" ht="14.25" customHeight="1">
      <c r="A2190" s="744" t="s">
        <v>11076</v>
      </c>
      <c r="B2190" s="745" t="s">
        <v>11077</v>
      </c>
      <c r="C2190" s="744" t="s">
        <v>7584</v>
      </c>
      <c r="D2190" s="747">
        <v>35.24</v>
      </c>
    </row>
    <row r="2191" spans="1:4" ht="14.25" customHeight="1">
      <c r="A2191" s="744" t="s">
        <v>11078</v>
      </c>
      <c r="B2191" s="745" t="s">
        <v>11079</v>
      </c>
      <c r="C2191" s="744" t="s">
        <v>7584</v>
      </c>
      <c r="D2191" s="747">
        <v>60.38</v>
      </c>
    </row>
    <row r="2192" spans="1:4" ht="14.25" customHeight="1">
      <c r="A2192" s="744" t="s">
        <v>11080</v>
      </c>
      <c r="B2192" s="745" t="s">
        <v>11081</v>
      </c>
      <c r="C2192" s="746"/>
      <c r="D2192" s="746"/>
    </row>
    <row r="2193" spans="1:4" ht="14.25" customHeight="1">
      <c r="A2193" s="744" t="s">
        <v>11082</v>
      </c>
      <c r="B2193" s="745" t="s">
        <v>11083</v>
      </c>
      <c r="C2193" s="744" t="s">
        <v>7823</v>
      </c>
      <c r="D2193" s="747">
        <v>44.22</v>
      </c>
    </row>
    <row r="2194" spans="1:4" ht="14.25" customHeight="1">
      <c r="A2194" s="744" t="s">
        <v>11084</v>
      </c>
      <c r="B2194" s="745" t="s">
        <v>11085</v>
      </c>
      <c r="C2194" s="744" t="s">
        <v>7823</v>
      </c>
      <c r="D2194" s="747">
        <v>58.96</v>
      </c>
    </row>
    <row r="2195" spans="1:4" ht="14.25" customHeight="1">
      <c r="A2195" s="744" t="s">
        <v>11086</v>
      </c>
      <c r="B2195" s="745" t="s">
        <v>11087</v>
      </c>
      <c r="C2195" s="744" t="s">
        <v>7823</v>
      </c>
      <c r="D2195" s="747">
        <v>73.7</v>
      </c>
    </row>
    <row r="2196" spans="1:4" ht="14.25" customHeight="1">
      <c r="A2196" s="744" t="s">
        <v>11088</v>
      </c>
      <c r="B2196" s="745" t="s">
        <v>11089</v>
      </c>
      <c r="C2196" s="744" t="s">
        <v>7823</v>
      </c>
      <c r="D2196" s="747">
        <v>5.56</v>
      </c>
    </row>
    <row r="2197" spans="1:4" ht="14.25" customHeight="1">
      <c r="A2197" s="744" t="s">
        <v>11090</v>
      </c>
      <c r="B2197" s="745" t="s">
        <v>11091</v>
      </c>
      <c r="C2197" s="744" t="s">
        <v>7823</v>
      </c>
      <c r="D2197" s="747">
        <v>7.05</v>
      </c>
    </row>
    <row r="2198" spans="1:4" ht="14.25" customHeight="1">
      <c r="A2198" s="744" t="s">
        <v>11092</v>
      </c>
      <c r="B2198" s="745" t="s">
        <v>11093</v>
      </c>
      <c r="C2198" s="744" t="s">
        <v>7823</v>
      </c>
      <c r="D2198" s="747">
        <v>8.25</v>
      </c>
    </row>
    <row r="2199" spans="1:4" ht="14.25" customHeight="1">
      <c r="A2199" s="744" t="s">
        <v>11094</v>
      </c>
      <c r="B2199" s="745" t="s">
        <v>11095</v>
      </c>
      <c r="C2199" s="744" t="s">
        <v>7823</v>
      </c>
      <c r="D2199" s="747">
        <v>8.82</v>
      </c>
    </row>
    <row r="2200" spans="1:4" ht="14.25" customHeight="1">
      <c r="A2200" s="744" t="s">
        <v>11096</v>
      </c>
      <c r="B2200" s="745" t="s">
        <v>11097</v>
      </c>
      <c r="C2200" s="744" t="s">
        <v>7823</v>
      </c>
      <c r="D2200" s="747">
        <v>6.93</v>
      </c>
    </row>
    <row r="2201" spans="1:4" ht="14.25" customHeight="1">
      <c r="A2201" s="744" t="s">
        <v>11098</v>
      </c>
      <c r="B2201" s="745" t="s">
        <v>11099</v>
      </c>
      <c r="C2201" s="744" t="s">
        <v>7823</v>
      </c>
      <c r="D2201" s="747">
        <v>8.65</v>
      </c>
    </row>
    <row r="2202" spans="1:4" ht="14.25" customHeight="1">
      <c r="A2202" s="744" t="s">
        <v>11100</v>
      </c>
      <c r="B2202" s="745" t="s">
        <v>11101</v>
      </c>
      <c r="C2202" s="744" t="s">
        <v>7823</v>
      </c>
      <c r="D2202" s="747">
        <v>10.33</v>
      </c>
    </row>
    <row r="2203" spans="1:4" ht="14.25" customHeight="1">
      <c r="A2203" s="744" t="s">
        <v>11102</v>
      </c>
      <c r="B2203" s="745" t="s">
        <v>11103</v>
      </c>
      <c r="C2203" s="744" t="s">
        <v>7823</v>
      </c>
      <c r="D2203" s="747">
        <v>10.89</v>
      </c>
    </row>
    <row r="2204" spans="1:4" ht="14.25" customHeight="1">
      <c r="A2204" s="744" t="s">
        <v>11104</v>
      </c>
      <c r="B2204" s="745" t="s">
        <v>11105</v>
      </c>
      <c r="C2204" s="744" t="s">
        <v>7584</v>
      </c>
      <c r="D2204" s="747">
        <v>4.8600000000000003</v>
      </c>
    </row>
    <row r="2205" spans="1:4" ht="14.25" customHeight="1">
      <c r="A2205" s="744" t="s">
        <v>11106</v>
      </c>
      <c r="B2205" s="745" t="s">
        <v>11107</v>
      </c>
      <c r="C2205" s="744" t="s">
        <v>7584</v>
      </c>
      <c r="D2205" s="747">
        <v>4.2</v>
      </c>
    </row>
    <row r="2206" spans="1:4" ht="14.25" customHeight="1">
      <c r="A2206" s="744" t="s">
        <v>11108</v>
      </c>
      <c r="B2206" s="745" t="s">
        <v>11109</v>
      </c>
      <c r="C2206" s="744" t="s">
        <v>7823</v>
      </c>
      <c r="D2206" s="747">
        <v>44.22</v>
      </c>
    </row>
    <row r="2207" spans="1:4" ht="14.25" customHeight="1">
      <c r="A2207" s="744" t="s">
        <v>11110</v>
      </c>
      <c r="B2207" s="745" t="s">
        <v>11111</v>
      </c>
      <c r="C2207" s="744" t="s">
        <v>7823</v>
      </c>
      <c r="D2207" s="747">
        <v>20.239999999999998</v>
      </c>
    </row>
    <row r="2208" spans="1:4" ht="14.25" customHeight="1">
      <c r="A2208" s="744" t="s">
        <v>11112</v>
      </c>
      <c r="B2208" s="745" t="s">
        <v>11113</v>
      </c>
      <c r="C2208" s="744" t="s">
        <v>7823</v>
      </c>
      <c r="D2208" s="747">
        <v>5.48</v>
      </c>
    </row>
    <row r="2209" spans="1:4" ht="14.25" customHeight="1">
      <c r="A2209" s="744" t="s">
        <v>11114</v>
      </c>
      <c r="B2209" s="745" t="s">
        <v>11115</v>
      </c>
      <c r="C2209" s="744" t="s">
        <v>7823</v>
      </c>
      <c r="D2209" s="747">
        <v>26.22</v>
      </c>
    </row>
    <row r="2210" spans="1:4" ht="14.25" customHeight="1">
      <c r="A2210" s="744" t="s">
        <v>11116</v>
      </c>
      <c r="B2210" s="745" t="s">
        <v>11117</v>
      </c>
      <c r="C2210" s="744" t="s">
        <v>7823</v>
      </c>
      <c r="D2210" s="747">
        <v>2.83</v>
      </c>
    </row>
    <row r="2211" spans="1:4" ht="14.25" customHeight="1">
      <c r="A2211" s="744" t="s">
        <v>11118</v>
      </c>
      <c r="B2211" s="745" t="s">
        <v>11119</v>
      </c>
      <c r="C2211" s="746"/>
      <c r="D2211" s="746"/>
    </row>
    <row r="2212" spans="1:4" ht="14.25" customHeight="1">
      <c r="A2212" s="744" t="s">
        <v>11120</v>
      </c>
      <c r="B2212" s="745" t="s">
        <v>11121</v>
      </c>
      <c r="C2212" s="744" t="s">
        <v>7823</v>
      </c>
      <c r="D2212" s="747">
        <v>652.08000000000004</v>
      </c>
    </row>
    <row r="2213" spans="1:4" ht="14.25" customHeight="1">
      <c r="A2213" s="744" t="s">
        <v>11122</v>
      </c>
      <c r="B2213" s="745" t="s">
        <v>11123</v>
      </c>
      <c r="C2213" s="746"/>
      <c r="D2213" s="746"/>
    </row>
    <row r="2214" spans="1:4" ht="14.25" customHeight="1">
      <c r="A2214" s="744" t="s">
        <v>11124</v>
      </c>
      <c r="B2214" s="745" t="s">
        <v>11125</v>
      </c>
      <c r="C2214" s="744" t="s">
        <v>130</v>
      </c>
      <c r="D2214" s="747">
        <v>1.54</v>
      </c>
    </row>
    <row r="2215" spans="1:4" ht="14.25" customHeight="1">
      <c r="A2215" s="744" t="s">
        <v>11126</v>
      </c>
      <c r="B2215" s="745" t="s">
        <v>11127</v>
      </c>
      <c r="C2215" s="744" t="s">
        <v>130</v>
      </c>
      <c r="D2215" s="747">
        <v>1.1000000000000001</v>
      </c>
    </row>
    <row r="2216" spans="1:4" ht="14.25" customHeight="1">
      <c r="A2216" s="744" t="s">
        <v>11128</v>
      </c>
      <c r="B2216" s="745" t="s">
        <v>11129</v>
      </c>
      <c r="C2216" s="746"/>
      <c r="D2216" s="746"/>
    </row>
    <row r="2217" spans="1:4" ht="14.25" customHeight="1">
      <c r="A2217" s="744" t="s">
        <v>11130</v>
      </c>
      <c r="B2217" s="745" t="s">
        <v>11131</v>
      </c>
      <c r="C2217" s="744" t="s">
        <v>7584</v>
      </c>
      <c r="D2217" s="747">
        <v>3.18</v>
      </c>
    </row>
    <row r="2218" spans="1:4" ht="14.25" customHeight="1">
      <c r="A2218" s="744" t="s">
        <v>11132</v>
      </c>
      <c r="B2218" s="745" t="s">
        <v>11133</v>
      </c>
      <c r="C2218" s="744" t="s">
        <v>7823</v>
      </c>
      <c r="D2218" s="747">
        <v>25.32</v>
      </c>
    </row>
    <row r="2219" spans="1:4" ht="14.25" customHeight="1">
      <c r="A2219" s="744" t="s">
        <v>11134</v>
      </c>
      <c r="B2219" s="745" t="s">
        <v>11135</v>
      </c>
      <c r="C2219" s="744" t="s">
        <v>7823</v>
      </c>
      <c r="D2219" s="747">
        <v>8.43</v>
      </c>
    </row>
    <row r="2220" spans="1:4" ht="14.25" customHeight="1">
      <c r="A2220" s="744" t="s">
        <v>11136</v>
      </c>
      <c r="B2220" s="745" t="s">
        <v>11137</v>
      </c>
      <c r="C2220" s="744" t="s">
        <v>7916</v>
      </c>
      <c r="D2220" s="747">
        <v>47.12</v>
      </c>
    </row>
    <row r="2221" spans="1:4" ht="14.25" customHeight="1">
      <c r="A2221" s="744" t="s">
        <v>11138</v>
      </c>
      <c r="B2221" s="745" t="s">
        <v>11139</v>
      </c>
      <c r="C2221" s="744" t="s">
        <v>7916</v>
      </c>
      <c r="D2221" s="747">
        <v>95.66</v>
      </c>
    </row>
    <row r="2222" spans="1:4" ht="14.25" customHeight="1">
      <c r="A2222" s="744" t="s">
        <v>11140</v>
      </c>
      <c r="B2222" s="745" t="s">
        <v>11141</v>
      </c>
      <c r="C2222" s="744" t="s">
        <v>7916</v>
      </c>
      <c r="D2222" s="747">
        <v>142.78</v>
      </c>
    </row>
    <row r="2223" spans="1:4" ht="14.25" customHeight="1">
      <c r="A2223" s="744" t="s">
        <v>11142</v>
      </c>
      <c r="B2223" s="745" t="s">
        <v>11143</v>
      </c>
      <c r="C2223" s="744" t="s">
        <v>7916</v>
      </c>
      <c r="D2223" s="747">
        <v>189.9</v>
      </c>
    </row>
    <row r="2224" spans="1:4" ht="14.25" customHeight="1">
      <c r="A2224" s="744" t="s">
        <v>11144</v>
      </c>
      <c r="B2224" s="745" t="s">
        <v>11145</v>
      </c>
      <c r="C2224" s="746"/>
      <c r="D2224" s="746"/>
    </row>
    <row r="2225" spans="1:4" ht="14.25" customHeight="1">
      <c r="A2225" s="744" t="s">
        <v>11146</v>
      </c>
      <c r="B2225" s="745" t="s">
        <v>8221</v>
      </c>
      <c r="C2225" s="744" t="s">
        <v>7823</v>
      </c>
      <c r="D2225" s="747">
        <v>223.44</v>
      </c>
    </row>
    <row r="2226" spans="1:4" ht="14.25" customHeight="1">
      <c r="A2226" s="744" t="s">
        <v>11147</v>
      </c>
      <c r="B2226" s="745" t="s">
        <v>8223</v>
      </c>
      <c r="C2226" s="746"/>
      <c r="D2226" s="746"/>
    </row>
    <row r="2227" spans="1:4" ht="14.25" customHeight="1">
      <c r="A2227" s="744" t="s">
        <v>11148</v>
      </c>
      <c r="B2227" s="745" t="s">
        <v>11149</v>
      </c>
      <c r="C2227" s="744" t="s">
        <v>7584</v>
      </c>
      <c r="D2227" s="747">
        <v>5.5</v>
      </c>
    </row>
    <row r="2228" spans="1:4" ht="14.25" customHeight="1">
      <c r="A2228" s="744" t="s">
        <v>11150</v>
      </c>
      <c r="B2228" s="745" t="s">
        <v>11151</v>
      </c>
      <c r="C2228" s="746"/>
      <c r="D2228" s="746"/>
    </row>
    <row r="2229" spans="1:4" ht="14.25" customHeight="1">
      <c r="A2229" s="744" t="s">
        <v>11152</v>
      </c>
      <c r="B2229" s="745" t="s">
        <v>8231</v>
      </c>
      <c r="C2229" s="744" t="s">
        <v>7572</v>
      </c>
      <c r="D2229" s="747">
        <v>9.19</v>
      </c>
    </row>
    <row r="2230" spans="1:4" ht="14.25" customHeight="1">
      <c r="A2230" s="744" t="s">
        <v>11153</v>
      </c>
      <c r="B2230" s="745" t="s">
        <v>11154</v>
      </c>
      <c r="C2230" s="746"/>
      <c r="D2230" s="746"/>
    </row>
    <row r="2231" spans="1:4" ht="14.25" customHeight="1">
      <c r="A2231" s="744" t="s">
        <v>11155</v>
      </c>
      <c r="B2231" s="745" t="s">
        <v>7818</v>
      </c>
      <c r="C2231" s="744" t="s">
        <v>7614</v>
      </c>
      <c r="D2231" s="747">
        <v>1.93</v>
      </c>
    </row>
    <row r="2232" spans="1:4" ht="14.25" customHeight="1">
      <c r="A2232" s="744" t="s">
        <v>11174</v>
      </c>
      <c r="B2232" s="745" t="s">
        <v>11175</v>
      </c>
      <c r="C2232" s="746"/>
      <c r="D2232" s="746"/>
    </row>
    <row r="2233" spans="1:4" ht="14.25" customHeight="1">
      <c r="A2233" s="744" t="s">
        <v>11176</v>
      </c>
      <c r="B2233" s="745" t="s">
        <v>11177</v>
      </c>
      <c r="C2233" s="744" t="s">
        <v>7614</v>
      </c>
      <c r="D2233" s="747">
        <v>90.91</v>
      </c>
    </row>
    <row r="2234" spans="1:4" ht="14.25" customHeight="1">
      <c r="A2234" s="744" t="s">
        <v>11178</v>
      </c>
      <c r="B2234" s="745" t="s">
        <v>11179</v>
      </c>
      <c r="C2234" s="744" t="s">
        <v>7572</v>
      </c>
      <c r="D2234" s="747">
        <v>569.13</v>
      </c>
    </row>
    <row r="2235" spans="1:4" ht="14.25" customHeight="1">
      <c r="A2235" s="744" t="s">
        <v>11180</v>
      </c>
      <c r="B2235" s="745" t="s">
        <v>10737</v>
      </c>
      <c r="C2235" s="744" t="s">
        <v>7823</v>
      </c>
      <c r="D2235" s="747">
        <v>207.01</v>
      </c>
    </row>
    <row r="2236" spans="1:4" ht="14.25" customHeight="1">
      <c r="A2236" s="744" t="s">
        <v>11181</v>
      </c>
      <c r="B2236" s="745" t="s">
        <v>10723</v>
      </c>
      <c r="C2236" s="744" t="s">
        <v>7584</v>
      </c>
      <c r="D2236" s="747">
        <v>10.9</v>
      </c>
    </row>
    <row r="2237" spans="1:4" ht="14.25" customHeight="1">
      <c r="A2237" s="744" t="s">
        <v>11182</v>
      </c>
      <c r="B2237" s="745" t="s">
        <v>11183</v>
      </c>
      <c r="C2237" s="744" t="s">
        <v>11184</v>
      </c>
      <c r="D2237" s="747">
        <v>131.93</v>
      </c>
    </row>
    <row r="2238" spans="1:4" ht="14.25" customHeight="1">
      <c r="A2238" s="744" t="s">
        <v>11185</v>
      </c>
      <c r="B2238" s="745" t="s">
        <v>11186</v>
      </c>
      <c r="C2238" s="746"/>
      <c r="D2238" s="746"/>
    </row>
    <row r="2239" spans="1:4">
      <c r="A2239" s="744" t="s">
        <v>11187</v>
      </c>
      <c r="B2239" s="745" t="s">
        <v>11188</v>
      </c>
      <c r="C2239" s="744" t="s">
        <v>7614</v>
      </c>
      <c r="D2239" s="747">
        <v>239.96</v>
      </c>
    </row>
    <row r="2240" spans="1:4">
      <c r="A2240" s="744" t="s">
        <v>11189</v>
      </c>
      <c r="B2240" s="745" t="s">
        <v>11190</v>
      </c>
      <c r="C2240" s="744" t="s">
        <v>7614</v>
      </c>
      <c r="D2240" s="747">
        <v>418.87</v>
      </c>
    </row>
    <row r="2241" spans="1:4">
      <c r="A2241" s="744" t="s">
        <v>11191</v>
      </c>
      <c r="B2241" s="745" t="s">
        <v>11192</v>
      </c>
      <c r="C2241" s="744" t="s">
        <v>7614</v>
      </c>
      <c r="D2241" s="747">
        <v>511.3</v>
      </c>
    </row>
    <row r="2242" spans="1:4">
      <c r="A2242" s="744" t="s">
        <v>11193</v>
      </c>
      <c r="B2242" s="745" t="s">
        <v>11194</v>
      </c>
      <c r="C2242" s="744" t="s">
        <v>7614</v>
      </c>
      <c r="D2242" s="747">
        <v>690.22</v>
      </c>
    </row>
    <row r="2243" spans="1:4">
      <c r="A2243" s="744" t="s">
        <v>11195</v>
      </c>
      <c r="B2243" s="745" t="s">
        <v>10480</v>
      </c>
      <c r="C2243" s="744" t="s">
        <v>7614</v>
      </c>
      <c r="D2243" s="747">
        <v>1046.53</v>
      </c>
    </row>
    <row r="2244" spans="1:4">
      <c r="A2244" s="744" t="s">
        <v>11196</v>
      </c>
      <c r="B2244" s="745" t="s">
        <v>10484</v>
      </c>
      <c r="C2244" s="744" t="s">
        <v>7614</v>
      </c>
      <c r="D2244" s="747">
        <v>1473.12</v>
      </c>
    </row>
    <row r="2245" spans="1:4" ht="14.25" customHeight="1">
      <c r="A2245" s="741" t="s">
        <v>11197</v>
      </c>
      <c r="B2245" s="742" t="s">
        <v>11198</v>
      </c>
      <c r="C2245" s="743"/>
      <c r="D2245" s="743"/>
    </row>
    <row r="2246" spans="1:4">
      <c r="A2246" s="744" t="s">
        <v>11199</v>
      </c>
      <c r="B2246" s="745" t="s">
        <v>11200</v>
      </c>
      <c r="C2246" s="746"/>
      <c r="D2246" s="746"/>
    </row>
    <row r="2247" spans="1:4" ht="14.25" customHeight="1">
      <c r="A2247" s="744" t="s">
        <v>11201</v>
      </c>
      <c r="B2247" s="745" t="s">
        <v>11202</v>
      </c>
      <c r="C2247" s="744" t="s">
        <v>7584</v>
      </c>
      <c r="D2247" s="747">
        <v>482.17</v>
      </c>
    </row>
    <row r="2248" spans="1:4" ht="14.25" customHeight="1">
      <c r="A2248" s="744" t="s">
        <v>11203</v>
      </c>
      <c r="B2248" s="745" t="s">
        <v>11204</v>
      </c>
      <c r="C2248" s="744" t="s">
        <v>7584</v>
      </c>
      <c r="D2248" s="747">
        <v>716.86</v>
      </c>
    </row>
    <row r="2249" spans="1:4" ht="14.25" customHeight="1">
      <c r="A2249" s="744" t="s">
        <v>11205</v>
      </c>
      <c r="B2249" s="745" t="s">
        <v>11206</v>
      </c>
      <c r="C2249" s="744" t="s">
        <v>7584</v>
      </c>
      <c r="D2249" s="747">
        <v>390.27</v>
      </c>
    </row>
    <row r="2250" spans="1:4" ht="14.25" customHeight="1">
      <c r="A2250" s="744" t="s">
        <v>11207</v>
      </c>
      <c r="B2250" s="745" t="s">
        <v>11208</v>
      </c>
      <c r="C2250" s="744" t="s">
        <v>7584</v>
      </c>
      <c r="D2250" s="747">
        <v>390.27</v>
      </c>
    </row>
    <row r="2251" spans="1:4" ht="14.25" customHeight="1">
      <c r="A2251" s="744" t="s">
        <v>11209</v>
      </c>
      <c r="B2251" s="745" t="s">
        <v>11210</v>
      </c>
      <c r="C2251" s="746"/>
      <c r="D2251" s="746"/>
    </row>
    <row r="2252" spans="1:4" ht="14.25" customHeight="1">
      <c r="A2252" s="744" t="s">
        <v>11211</v>
      </c>
      <c r="B2252" s="745" t="s">
        <v>11212</v>
      </c>
      <c r="C2252" s="744" t="s">
        <v>7572</v>
      </c>
      <c r="D2252" s="747">
        <v>240.07</v>
      </c>
    </row>
    <row r="2253" spans="1:4" ht="14.25" customHeight="1">
      <c r="A2253" s="741" t="s">
        <v>11213</v>
      </c>
      <c r="B2253" s="742" t="s">
        <v>11214</v>
      </c>
      <c r="C2253" s="743"/>
      <c r="D2253" s="743"/>
    </row>
    <row r="2254" spans="1:4" ht="14.25" customHeight="1">
      <c r="A2254" s="744" t="s">
        <v>11215</v>
      </c>
      <c r="B2254" s="745" t="s">
        <v>11216</v>
      </c>
      <c r="C2254" s="746"/>
      <c r="D2254" s="746"/>
    </row>
    <row r="2255" spans="1:4" ht="14.25" customHeight="1">
      <c r="A2255" s="744" t="s">
        <v>11217</v>
      </c>
      <c r="B2255" s="745" t="s">
        <v>11218</v>
      </c>
      <c r="C2255" s="744" t="s">
        <v>7572</v>
      </c>
      <c r="D2255" s="747">
        <v>4.01</v>
      </c>
    </row>
    <row r="2256" spans="1:4" ht="14.25" customHeight="1">
      <c r="A2256" s="744" t="s">
        <v>11219</v>
      </c>
      <c r="B2256" s="745" t="s">
        <v>11220</v>
      </c>
      <c r="C2256" s="744" t="s">
        <v>7572</v>
      </c>
      <c r="D2256" s="747">
        <v>0.25</v>
      </c>
    </row>
    <row r="2257" spans="1:4" ht="14.25" customHeight="1">
      <c r="A2257" s="741" t="s">
        <v>11221</v>
      </c>
      <c r="B2257" s="742" t="s">
        <v>11222</v>
      </c>
      <c r="C2257" s="743"/>
      <c r="D2257" s="743"/>
    </row>
    <row r="2258" spans="1:4">
      <c r="A2258" s="744" t="s">
        <v>11223</v>
      </c>
      <c r="B2258" s="745" t="s">
        <v>11224</v>
      </c>
      <c r="C2258" s="746"/>
      <c r="D2258" s="746"/>
    </row>
    <row r="2259" spans="1:4" ht="14.25" customHeight="1">
      <c r="A2259" s="744" t="s">
        <v>11225</v>
      </c>
      <c r="B2259" s="745" t="s">
        <v>11226</v>
      </c>
      <c r="C2259" s="744" t="s">
        <v>7667</v>
      </c>
      <c r="D2259" s="747">
        <v>17633.169999999998</v>
      </c>
    </row>
    <row r="2260" spans="1:4" ht="14.25" customHeight="1">
      <c r="A2260" s="744" t="s">
        <v>21213</v>
      </c>
      <c r="B2260" s="745" t="s">
        <v>21214</v>
      </c>
      <c r="C2260" s="744" t="s">
        <v>7572</v>
      </c>
      <c r="D2260" s="747">
        <v>50.64</v>
      </c>
    </row>
    <row r="2261" spans="1:4" ht="14.25" customHeight="1">
      <c r="A2261" s="744" t="s">
        <v>11227</v>
      </c>
      <c r="B2261" s="745" t="s">
        <v>11228</v>
      </c>
      <c r="C2261" s="744" t="s">
        <v>7667</v>
      </c>
      <c r="D2261" s="747">
        <v>17815.05</v>
      </c>
    </row>
    <row r="2262" spans="1:4" ht="14.25" customHeight="1">
      <c r="A2262" s="744" t="s">
        <v>21215</v>
      </c>
      <c r="B2262" s="745" t="s">
        <v>21216</v>
      </c>
      <c r="C2262" s="744" t="s">
        <v>11184</v>
      </c>
      <c r="D2262" s="747">
        <v>1.72</v>
      </c>
    </row>
    <row r="2263" spans="1:4" ht="14.25" customHeight="1">
      <c r="A2263" s="744" t="s">
        <v>11229</v>
      </c>
      <c r="B2263" s="745" t="s">
        <v>11230</v>
      </c>
      <c r="C2263" s="746"/>
      <c r="D2263" s="746"/>
    </row>
    <row r="2264" spans="1:4" ht="14.25" customHeight="1">
      <c r="A2264" s="744" t="s">
        <v>11231</v>
      </c>
      <c r="B2264" s="745" t="s">
        <v>11232</v>
      </c>
      <c r="C2264" s="744" t="s">
        <v>11233</v>
      </c>
      <c r="D2264" s="747">
        <v>2.4900000000000002</v>
      </c>
    </row>
    <row r="2265" spans="1:4" ht="14.25" customHeight="1">
      <c r="A2265" s="741" t="s">
        <v>11234</v>
      </c>
      <c r="B2265" s="742" t="s">
        <v>11235</v>
      </c>
      <c r="C2265" s="743"/>
      <c r="D2265" s="743"/>
    </row>
    <row r="2266" spans="1:4" ht="14.25" customHeight="1">
      <c r="A2266" s="744" t="s">
        <v>11236</v>
      </c>
      <c r="B2266" s="745" t="s">
        <v>11237</v>
      </c>
      <c r="C2266" s="746"/>
      <c r="D2266" s="746"/>
    </row>
    <row r="2267" spans="1:4" ht="14.25" customHeight="1">
      <c r="A2267" s="744" t="s">
        <v>11238</v>
      </c>
      <c r="B2267" s="745" t="s">
        <v>11239</v>
      </c>
      <c r="C2267" s="744" t="s">
        <v>7667</v>
      </c>
      <c r="D2267" s="747">
        <v>19530.43</v>
      </c>
    </row>
    <row r="2268" spans="1:4" ht="14.25" customHeight="1">
      <c r="A2268" s="744" t="s">
        <v>11240</v>
      </c>
      <c r="B2268" s="745" t="s">
        <v>11241</v>
      </c>
      <c r="C2268" s="744" t="s">
        <v>7667</v>
      </c>
      <c r="D2268" s="747">
        <v>17276.919999999998</v>
      </c>
    </row>
    <row r="2269" spans="1:4" ht="14.25" customHeight="1">
      <c r="A2269" s="744" t="s">
        <v>11242</v>
      </c>
      <c r="B2269" s="745" t="s">
        <v>11243</v>
      </c>
      <c r="C2269" s="744" t="s">
        <v>7667</v>
      </c>
      <c r="D2269" s="747">
        <v>15023.41</v>
      </c>
    </row>
    <row r="2270" spans="1:4" ht="14.25" customHeight="1">
      <c r="A2270" s="744" t="s">
        <v>11244</v>
      </c>
      <c r="B2270" s="745" t="s">
        <v>11245</v>
      </c>
      <c r="C2270" s="744" t="s">
        <v>7667</v>
      </c>
      <c r="D2270" s="747">
        <v>10586.99</v>
      </c>
    </row>
    <row r="2271" spans="1:4" ht="14.25" customHeight="1">
      <c r="A2271" s="744" t="s">
        <v>11246</v>
      </c>
      <c r="B2271" s="745" t="s">
        <v>11247</v>
      </c>
      <c r="C2271" s="744" t="s">
        <v>7667</v>
      </c>
      <c r="D2271" s="747">
        <v>5857.1</v>
      </c>
    </row>
    <row r="2272" spans="1:4" ht="14.25" customHeight="1">
      <c r="A2272" s="744" t="s">
        <v>11248</v>
      </c>
      <c r="B2272" s="745" t="s">
        <v>11249</v>
      </c>
      <c r="C2272" s="744" t="s">
        <v>7667</v>
      </c>
      <c r="D2272" s="747">
        <v>12359.85</v>
      </c>
    </row>
    <row r="2273" spans="1:4">
      <c r="A2273" s="744" t="s">
        <v>11250</v>
      </c>
      <c r="B2273" s="745" t="s">
        <v>11251</v>
      </c>
      <c r="C2273" s="744" t="s">
        <v>7667</v>
      </c>
      <c r="D2273" s="747">
        <v>7740.4</v>
      </c>
    </row>
    <row r="2274" spans="1:4">
      <c r="A2274" s="744" t="s">
        <v>11252</v>
      </c>
      <c r="B2274" s="745" t="s">
        <v>11253</v>
      </c>
      <c r="C2274" s="744" t="s">
        <v>7667</v>
      </c>
      <c r="D2274" s="747">
        <v>3836.9</v>
      </c>
    </row>
    <row r="2275" spans="1:4">
      <c r="A2275" s="744" t="s">
        <v>11254</v>
      </c>
      <c r="B2275" s="745" t="s">
        <v>11255</v>
      </c>
      <c r="C2275" s="744" t="s">
        <v>7667</v>
      </c>
      <c r="D2275" s="747">
        <v>3418.8</v>
      </c>
    </row>
    <row r="2276" spans="1:4">
      <c r="A2276" s="744" t="s">
        <v>11256</v>
      </c>
      <c r="B2276" s="745" t="s">
        <v>11257</v>
      </c>
      <c r="C2276" s="744" t="s">
        <v>7667</v>
      </c>
      <c r="D2276" s="747">
        <v>2726.9</v>
      </c>
    </row>
    <row r="2277" spans="1:4" ht="14.25" customHeight="1">
      <c r="A2277" s="744" t="s">
        <v>11258</v>
      </c>
      <c r="B2277" s="745" t="s">
        <v>11259</v>
      </c>
      <c r="C2277" s="744" t="s">
        <v>7667</v>
      </c>
      <c r="D2277" s="747">
        <v>7940.25</v>
      </c>
    </row>
    <row r="2278" spans="1:4" ht="14.25" customHeight="1">
      <c r="A2278" s="744" t="s">
        <v>11260</v>
      </c>
      <c r="B2278" s="745" t="s">
        <v>11261</v>
      </c>
      <c r="C2278" s="744" t="s">
        <v>7667</v>
      </c>
      <c r="D2278" s="747">
        <v>9594.4599999999991</v>
      </c>
    </row>
    <row r="2279" spans="1:4" ht="14.25" customHeight="1">
      <c r="A2279" s="744" t="s">
        <v>11262</v>
      </c>
      <c r="B2279" s="745" t="s">
        <v>11263</v>
      </c>
      <c r="C2279" s="744" t="s">
        <v>7667</v>
      </c>
      <c r="D2279" s="747">
        <v>11267.55</v>
      </c>
    </row>
    <row r="2280" spans="1:4" ht="14.25" customHeight="1">
      <c r="A2280" s="744" t="s">
        <v>11264</v>
      </c>
      <c r="B2280" s="745" t="s">
        <v>11265</v>
      </c>
      <c r="C2280" s="744" t="s">
        <v>7667</v>
      </c>
      <c r="D2280" s="747">
        <v>13614.96</v>
      </c>
    </row>
    <row r="2281" spans="1:4" ht="14.25" customHeight="1">
      <c r="A2281" s="744" t="s">
        <v>11266</v>
      </c>
      <c r="B2281" s="745" t="s">
        <v>11267</v>
      </c>
      <c r="C2281" s="744" t="s">
        <v>7667</v>
      </c>
      <c r="D2281" s="747">
        <v>12957.69</v>
      </c>
    </row>
    <row r="2282" spans="1:4" ht="14.25" customHeight="1">
      <c r="A2282" s="744" t="s">
        <v>11268</v>
      </c>
      <c r="B2282" s="745" t="s">
        <v>11269</v>
      </c>
      <c r="C2282" s="744" t="s">
        <v>7667</v>
      </c>
      <c r="D2282" s="747">
        <v>15657.21</v>
      </c>
    </row>
    <row r="2283" spans="1:4" ht="14.25" customHeight="1">
      <c r="A2283" s="744" t="s">
        <v>11270</v>
      </c>
      <c r="B2283" s="745" t="s">
        <v>11271</v>
      </c>
      <c r="C2283" s="744" t="s">
        <v>7667</v>
      </c>
      <c r="D2283" s="747">
        <v>14647.82</v>
      </c>
    </row>
    <row r="2284" spans="1:4" ht="14.25" customHeight="1">
      <c r="A2284" s="744" t="s">
        <v>11272</v>
      </c>
      <c r="B2284" s="745" t="s">
        <v>11273</v>
      </c>
      <c r="C2284" s="744" t="s">
        <v>7667</v>
      </c>
      <c r="D2284" s="747">
        <v>17699.45</v>
      </c>
    </row>
    <row r="2285" spans="1:4" ht="14.25" customHeight="1">
      <c r="A2285" s="744" t="s">
        <v>11274</v>
      </c>
      <c r="B2285" s="1083" t="s">
        <v>11275</v>
      </c>
      <c r="C2285" s="744" t="s">
        <v>7667</v>
      </c>
      <c r="D2285" s="747">
        <v>10280.34</v>
      </c>
    </row>
    <row r="2286" spans="1:4">
      <c r="B2286" s="1083"/>
    </row>
    <row r="2287" spans="1:4" ht="14.25" customHeight="1">
      <c r="A2287" s="744" t="s">
        <v>11276</v>
      </c>
      <c r="B2287" s="745" t="s">
        <v>11277</v>
      </c>
      <c r="C2287" s="744" t="s">
        <v>7667</v>
      </c>
      <c r="D2287" s="747">
        <v>13887.42</v>
      </c>
    </row>
    <row r="2288" spans="1:4" ht="14.25" customHeight="1">
      <c r="A2288" s="741" t="s">
        <v>11278</v>
      </c>
      <c r="B2288" s="742" t="s">
        <v>11279</v>
      </c>
      <c r="C2288" s="743"/>
      <c r="D2288" s="743"/>
    </row>
    <row r="2289" spans="1:4">
      <c r="A2289" s="744" t="s">
        <v>11280</v>
      </c>
      <c r="B2289" s="745" t="s">
        <v>11281</v>
      </c>
      <c r="C2289" s="746"/>
      <c r="D2289" s="746"/>
    </row>
    <row r="2290" spans="1:4" ht="14.25" customHeight="1">
      <c r="A2290" s="744" t="s">
        <v>11282</v>
      </c>
      <c r="B2290" s="745" t="s">
        <v>11283</v>
      </c>
      <c r="C2290" s="744" t="s">
        <v>7667</v>
      </c>
      <c r="D2290" s="747">
        <v>2108.23</v>
      </c>
    </row>
    <row r="2291" spans="1:4" ht="14.25" customHeight="1">
      <c r="A2291" s="744" t="s">
        <v>11284</v>
      </c>
      <c r="B2291" s="745" t="s">
        <v>11285</v>
      </c>
      <c r="C2291" s="744" t="s">
        <v>7667</v>
      </c>
      <c r="D2291" s="747">
        <v>2860</v>
      </c>
    </row>
    <row r="2292" spans="1:4" ht="14.25" customHeight="1">
      <c r="A2292" s="744" t="s">
        <v>11286</v>
      </c>
      <c r="B2292" s="745" t="s">
        <v>11287</v>
      </c>
      <c r="C2292" s="744" t="s">
        <v>7667</v>
      </c>
      <c r="D2292" s="747">
        <v>4060</v>
      </c>
    </row>
    <row r="2293" spans="1:4" ht="14.25" customHeight="1">
      <c r="A2293" s="744" t="s">
        <v>11288</v>
      </c>
      <c r="B2293" s="745" t="s">
        <v>11289</v>
      </c>
      <c r="C2293" s="746"/>
      <c r="D2293" s="746"/>
    </row>
    <row r="2294" spans="1:4">
      <c r="A2294" s="744" t="s">
        <v>11290</v>
      </c>
      <c r="B2294" s="745" t="s">
        <v>11291</v>
      </c>
      <c r="C2294" s="744" t="s">
        <v>39</v>
      </c>
      <c r="D2294" s="747">
        <v>4.8499999999999996</v>
      </c>
    </row>
    <row r="2295" spans="1:4">
      <c r="A2295" s="744" t="s">
        <v>11292</v>
      </c>
      <c r="B2295" s="745" t="s">
        <v>11293</v>
      </c>
      <c r="C2295" s="744" t="s">
        <v>39</v>
      </c>
      <c r="D2295" s="747">
        <v>2.86</v>
      </c>
    </row>
    <row r="2296" spans="1:4">
      <c r="A2296" s="744" t="s">
        <v>11294</v>
      </c>
      <c r="B2296" s="745" t="s">
        <v>11295</v>
      </c>
      <c r="C2296" s="744" t="s">
        <v>39</v>
      </c>
      <c r="D2296" s="747">
        <v>5.37</v>
      </c>
    </row>
    <row r="2297" spans="1:4" ht="14.25" customHeight="1">
      <c r="A2297" s="741" t="s">
        <v>11298</v>
      </c>
      <c r="B2297" s="742" t="s">
        <v>11299</v>
      </c>
      <c r="C2297" s="743"/>
      <c r="D2297" s="743"/>
    </row>
    <row r="2298" spans="1:4" ht="14.25" customHeight="1">
      <c r="A2298" s="744" t="s">
        <v>11300</v>
      </c>
      <c r="B2298" s="745" t="s">
        <v>11301</v>
      </c>
      <c r="C2298" s="746"/>
      <c r="D2298" s="746"/>
    </row>
    <row r="2299" spans="1:4" ht="14.25" customHeight="1">
      <c r="A2299" s="744" t="s">
        <v>11302</v>
      </c>
      <c r="B2299" s="1083" t="s">
        <v>22543</v>
      </c>
      <c r="C2299" s="744" t="s">
        <v>11184</v>
      </c>
      <c r="D2299" s="747">
        <v>349.49</v>
      </c>
    </row>
    <row r="2300" spans="1:4">
      <c r="B2300" s="1083"/>
    </row>
    <row r="2301" spans="1:4" ht="14.25" customHeight="1">
      <c r="A2301" s="744" t="s">
        <v>11303</v>
      </c>
      <c r="B2301" s="1083" t="s">
        <v>22544</v>
      </c>
      <c r="C2301" s="744" t="s">
        <v>11184</v>
      </c>
      <c r="D2301" s="747">
        <v>15.34</v>
      </c>
    </row>
    <row r="2302" spans="1:4">
      <c r="B2302" s="1083"/>
    </row>
    <row r="2303" spans="1:4" ht="14.25" customHeight="1">
      <c r="A2303" s="744" t="s">
        <v>11304</v>
      </c>
      <c r="B2303" s="1083" t="s">
        <v>22545</v>
      </c>
      <c r="C2303" s="744" t="s">
        <v>11184</v>
      </c>
      <c r="D2303" s="747">
        <v>11.34</v>
      </c>
    </row>
    <row r="2304" spans="1:4">
      <c r="B2304" s="1083"/>
    </row>
    <row r="2305" spans="1:4" ht="14.25" customHeight="1">
      <c r="A2305" s="744" t="s">
        <v>11305</v>
      </c>
      <c r="B2305" s="745" t="s">
        <v>22546</v>
      </c>
      <c r="C2305" s="744" t="s">
        <v>11184</v>
      </c>
      <c r="D2305" s="747">
        <v>1533.18</v>
      </c>
    </row>
    <row r="2306" spans="1:4">
      <c r="A2306" s="744" t="s">
        <v>11306</v>
      </c>
      <c r="B2306" s="745" t="s">
        <v>11307</v>
      </c>
      <c r="C2306" s="746"/>
      <c r="D2306" s="746"/>
    </row>
    <row r="2307" spans="1:4" ht="14.25" customHeight="1">
      <c r="A2307" s="744" t="s">
        <v>11308</v>
      </c>
      <c r="B2307" s="745" t="s">
        <v>11309</v>
      </c>
      <c r="C2307" s="744" t="s">
        <v>11184</v>
      </c>
      <c r="D2307" s="747">
        <v>3.25</v>
      </c>
    </row>
    <row r="2308" spans="1:4" ht="14.25" customHeight="1">
      <c r="A2308" s="744" t="s">
        <v>11310</v>
      </c>
      <c r="B2308" s="745" t="s">
        <v>11311</v>
      </c>
      <c r="C2308" s="744" t="s">
        <v>11184</v>
      </c>
      <c r="D2308" s="747">
        <v>0.71</v>
      </c>
    </row>
    <row r="2309" spans="1:4" ht="14.25" customHeight="1">
      <c r="A2309" s="744" t="s">
        <v>11312</v>
      </c>
      <c r="B2309" s="745" t="s">
        <v>11313</v>
      </c>
      <c r="C2309" s="746"/>
      <c r="D2309" s="746"/>
    </row>
    <row r="2310" spans="1:4" ht="14.25" customHeight="1">
      <c r="A2310" s="744" t="s">
        <v>11314</v>
      </c>
      <c r="B2310" s="745" t="s">
        <v>11315</v>
      </c>
      <c r="C2310" s="744" t="s">
        <v>11184</v>
      </c>
      <c r="D2310" s="747">
        <v>7.95</v>
      </c>
    </row>
    <row r="2311" spans="1:4" ht="14.25" customHeight="1">
      <c r="A2311" s="744" t="s">
        <v>11316</v>
      </c>
      <c r="B2311" s="745" t="s">
        <v>11317</v>
      </c>
      <c r="C2311" s="744" t="s">
        <v>11184</v>
      </c>
      <c r="D2311" s="747">
        <v>5.66</v>
      </c>
    </row>
    <row r="2312" spans="1:4" ht="14.25" customHeight="1">
      <c r="A2312" s="744" t="s">
        <v>11318</v>
      </c>
      <c r="B2312" s="745" t="s">
        <v>11319</v>
      </c>
      <c r="C2312" s="744" t="s">
        <v>11184</v>
      </c>
      <c r="D2312" s="747">
        <v>10.5</v>
      </c>
    </row>
    <row r="2313" spans="1:4" ht="14.25" customHeight="1">
      <c r="A2313" s="744" t="s">
        <v>11320</v>
      </c>
      <c r="B2313" s="745" t="s">
        <v>11321</v>
      </c>
      <c r="C2313" s="744" t="s">
        <v>11184</v>
      </c>
      <c r="D2313" s="747">
        <v>6.21</v>
      </c>
    </row>
    <row r="2314" spans="1:4" ht="14.25" customHeight="1">
      <c r="A2314" s="744" t="s">
        <v>11322</v>
      </c>
      <c r="B2314" s="745" t="s">
        <v>11323</v>
      </c>
      <c r="C2314" s="746"/>
      <c r="D2314" s="746"/>
    </row>
    <row r="2315" spans="1:4" ht="14.25" customHeight="1">
      <c r="A2315" s="744" t="s">
        <v>11324</v>
      </c>
      <c r="B2315" s="745" t="s">
        <v>21075</v>
      </c>
      <c r="C2315" s="744" t="s">
        <v>11184</v>
      </c>
      <c r="D2315" s="747">
        <v>142.78</v>
      </c>
    </row>
    <row r="2316" spans="1:4" ht="14.25" customHeight="1">
      <c r="A2316" s="744" t="s">
        <v>11325</v>
      </c>
      <c r="B2316" s="745" t="s">
        <v>21076</v>
      </c>
      <c r="C2316" s="744" t="s">
        <v>11184</v>
      </c>
      <c r="D2316" s="747">
        <v>71.78</v>
      </c>
    </row>
    <row r="2317" spans="1:4" ht="14.25" customHeight="1">
      <c r="A2317" s="744" t="s">
        <v>11326</v>
      </c>
      <c r="B2317" s="745" t="s">
        <v>21075</v>
      </c>
      <c r="C2317" s="744" t="s">
        <v>11184</v>
      </c>
      <c r="D2317" s="747">
        <v>173.5</v>
      </c>
    </row>
    <row r="2318" spans="1:4" ht="14.25" customHeight="1">
      <c r="A2318" s="744" t="s">
        <v>11327</v>
      </c>
      <c r="B2318" s="745" t="s">
        <v>21076</v>
      </c>
      <c r="C2318" s="744" t="s">
        <v>11184</v>
      </c>
      <c r="D2318" s="747">
        <v>85.83</v>
      </c>
    </row>
    <row r="2319" spans="1:4" ht="14.25" customHeight="1">
      <c r="A2319" s="744" t="s">
        <v>11328</v>
      </c>
      <c r="B2319" s="745" t="s">
        <v>21077</v>
      </c>
      <c r="C2319" s="744" t="s">
        <v>11184</v>
      </c>
      <c r="D2319" s="747">
        <v>157.08000000000001</v>
      </c>
    </row>
    <row r="2320" spans="1:4" ht="14.25" customHeight="1">
      <c r="A2320" s="744" t="s">
        <v>11329</v>
      </c>
      <c r="B2320" s="745" t="s">
        <v>21078</v>
      </c>
      <c r="C2320" s="744" t="s">
        <v>11184</v>
      </c>
      <c r="D2320" s="747">
        <v>74.28</v>
      </c>
    </row>
    <row r="2321" spans="1:4" ht="14.25" customHeight="1">
      <c r="A2321" s="744" t="s">
        <v>11330</v>
      </c>
      <c r="B2321" s="745" t="s">
        <v>11331</v>
      </c>
      <c r="C2321" s="744" t="s">
        <v>11184</v>
      </c>
      <c r="D2321" s="747">
        <v>155.34</v>
      </c>
    </row>
    <row r="2322" spans="1:4" ht="14.25" customHeight="1">
      <c r="A2322" s="744" t="s">
        <v>11332</v>
      </c>
      <c r="B2322" s="745" t="s">
        <v>22547</v>
      </c>
      <c r="C2322" s="744" t="s">
        <v>11184</v>
      </c>
      <c r="D2322" s="747">
        <v>73.3</v>
      </c>
    </row>
    <row r="2323" spans="1:4" ht="14.25" customHeight="1">
      <c r="A2323" s="744" t="s">
        <v>11333</v>
      </c>
      <c r="B2323" s="745" t="s">
        <v>21079</v>
      </c>
      <c r="C2323" s="744" t="s">
        <v>11184</v>
      </c>
      <c r="D2323" s="747">
        <v>148.41</v>
      </c>
    </row>
    <row r="2324" spans="1:4" ht="14.25" customHeight="1">
      <c r="A2324" s="744" t="s">
        <v>11334</v>
      </c>
      <c r="B2324" s="745" t="s">
        <v>11491</v>
      </c>
      <c r="C2324" s="744" t="s">
        <v>11184</v>
      </c>
      <c r="D2324" s="747">
        <v>69.400000000000006</v>
      </c>
    </row>
    <row r="2325" spans="1:4" ht="14.25" customHeight="1">
      <c r="A2325" s="744" t="s">
        <v>11335</v>
      </c>
      <c r="B2325" s="1083" t="s">
        <v>11336</v>
      </c>
      <c r="C2325" s="744" t="s">
        <v>11184</v>
      </c>
      <c r="D2325" s="747">
        <v>15.88</v>
      </c>
    </row>
    <row r="2326" spans="1:4">
      <c r="B2326" s="1083"/>
    </row>
    <row r="2327" spans="1:4" ht="14.25" customHeight="1">
      <c r="A2327" s="744" t="s">
        <v>11337</v>
      </c>
      <c r="B2327" s="1083" t="s">
        <v>11338</v>
      </c>
      <c r="C2327" s="744" t="s">
        <v>11184</v>
      </c>
      <c r="D2327" s="747">
        <v>10.92</v>
      </c>
    </row>
    <row r="2328" spans="1:4">
      <c r="B2328" s="1083"/>
    </row>
    <row r="2329" spans="1:4" ht="14.25" customHeight="1">
      <c r="A2329" s="744" t="s">
        <v>11339</v>
      </c>
      <c r="B2329" s="745" t="s">
        <v>11492</v>
      </c>
      <c r="C2329" s="744" t="s">
        <v>11184</v>
      </c>
      <c r="D2329" s="747">
        <v>164.29</v>
      </c>
    </row>
    <row r="2330" spans="1:4" ht="14.25" customHeight="1">
      <c r="A2330" s="744" t="s">
        <v>11340</v>
      </c>
      <c r="B2330" s="745" t="s">
        <v>11493</v>
      </c>
      <c r="C2330" s="744" t="s">
        <v>11184</v>
      </c>
      <c r="D2330" s="747">
        <v>78.33</v>
      </c>
    </row>
    <row r="2331" spans="1:4" ht="14.25" customHeight="1">
      <c r="A2331" s="744" t="s">
        <v>11341</v>
      </c>
      <c r="B2331" s="745" t="s">
        <v>11342</v>
      </c>
      <c r="C2331" s="746"/>
      <c r="D2331" s="746"/>
    </row>
    <row r="2332" spans="1:4" ht="14.25" customHeight="1">
      <c r="A2332" s="744" t="s">
        <v>11343</v>
      </c>
      <c r="B2332" s="745" t="s">
        <v>11344</v>
      </c>
      <c r="C2332" s="744" t="s">
        <v>11184</v>
      </c>
      <c r="D2332" s="747">
        <v>494.82</v>
      </c>
    </row>
    <row r="2333" spans="1:4" ht="14.25" customHeight="1">
      <c r="A2333" s="744" t="s">
        <v>11345</v>
      </c>
      <c r="B2333" s="745" t="s">
        <v>11346</v>
      </c>
      <c r="C2333" s="744" t="s">
        <v>11184</v>
      </c>
      <c r="D2333" s="747">
        <v>207.88</v>
      </c>
    </row>
    <row r="2334" spans="1:4" ht="14.25" customHeight="1">
      <c r="A2334" s="744" t="s">
        <v>11347</v>
      </c>
      <c r="B2334" s="745" t="s">
        <v>11348</v>
      </c>
      <c r="C2334" s="744" t="s">
        <v>11184</v>
      </c>
      <c r="D2334" s="747">
        <v>211.6</v>
      </c>
    </row>
    <row r="2335" spans="1:4" ht="14.25" customHeight="1">
      <c r="A2335" s="744" t="s">
        <v>11349</v>
      </c>
      <c r="B2335" s="745" t="s">
        <v>11350</v>
      </c>
      <c r="C2335" s="744" t="s">
        <v>11184</v>
      </c>
      <c r="D2335" s="747">
        <v>86.28</v>
      </c>
    </row>
    <row r="2336" spans="1:4" ht="14.25" customHeight="1">
      <c r="A2336" s="744" t="s">
        <v>11351</v>
      </c>
      <c r="B2336" s="745" t="s">
        <v>11352</v>
      </c>
      <c r="C2336" s="744" t="s">
        <v>11184</v>
      </c>
      <c r="D2336" s="747">
        <v>157.44</v>
      </c>
    </row>
    <row r="2337" spans="1:4" ht="14.25" customHeight="1">
      <c r="A2337" s="744" t="s">
        <v>11353</v>
      </c>
      <c r="B2337" s="745" t="s">
        <v>11354</v>
      </c>
      <c r="C2337" s="744" t="s">
        <v>11184</v>
      </c>
      <c r="D2337" s="747">
        <v>79.73</v>
      </c>
    </row>
    <row r="2338" spans="1:4" ht="14.25" customHeight="1">
      <c r="A2338" s="744" t="s">
        <v>11355</v>
      </c>
      <c r="B2338" s="745" t="s">
        <v>11356</v>
      </c>
      <c r="C2338" s="746"/>
      <c r="D2338" s="746"/>
    </row>
    <row r="2339" spans="1:4" ht="14.25" customHeight="1">
      <c r="A2339" s="744" t="s">
        <v>11357</v>
      </c>
      <c r="B2339" s="1083" t="s">
        <v>11358</v>
      </c>
      <c r="C2339" s="744" t="s">
        <v>11184</v>
      </c>
      <c r="D2339" s="747">
        <v>193.61</v>
      </c>
    </row>
    <row r="2340" spans="1:4">
      <c r="B2340" s="1083"/>
    </row>
    <row r="2341" spans="1:4" ht="14.25" customHeight="1">
      <c r="A2341" s="744" t="s">
        <v>11359</v>
      </c>
      <c r="B2341" s="1083" t="s">
        <v>11360</v>
      </c>
      <c r="C2341" s="744" t="s">
        <v>11184</v>
      </c>
      <c r="D2341" s="747">
        <v>92.75</v>
      </c>
    </row>
    <row r="2342" spans="1:4">
      <c r="B2342" s="1083"/>
    </row>
    <row r="2343" spans="1:4" ht="14.25" customHeight="1">
      <c r="A2343" s="744" t="s">
        <v>11361</v>
      </c>
      <c r="B2343" s="1083" t="s">
        <v>22548</v>
      </c>
      <c r="C2343" s="744" t="s">
        <v>11184</v>
      </c>
      <c r="D2343" s="747">
        <v>252.84</v>
      </c>
    </row>
    <row r="2344" spans="1:4">
      <c r="B2344" s="1083"/>
    </row>
    <row r="2345" spans="1:4" ht="14.25" customHeight="1">
      <c r="A2345" s="744" t="s">
        <v>11362</v>
      </c>
      <c r="B2345" s="1083" t="s">
        <v>22549</v>
      </c>
      <c r="C2345" s="744" t="s">
        <v>11184</v>
      </c>
      <c r="D2345" s="747">
        <v>99.86</v>
      </c>
    </row>
    <row r="2346" spans="1:4">
      <c r="B2346" s="1083"/>
    </row>
    <row r="2347" spans="1:4" ht="14.25" customHeight="1">
      <c r="A2347" s="744" t="s">
        <v>11363</v>
      </c>
      <c r="B2347" s="745" t="s">
        <v>11364</v>
      </c>
      <c r="C2347" s="744" t="s">
        <v>11184</v>
      </c>
      <c r="D2347" s="747">
        <v>256.68</v>
      </c>
    </row>
    <row r="2348" spans="1:4" ht="14.25" customHeight="1">
      <c r="A2348" s="744" t="s">
        <v>11365</v>
      </c>
      <c r="B2348" s="745" t="s">
        <v>11366</v>
      </c>
      <c r="C2348" s="744" t="s">
        <v>11184</v>
      </c>
      <c r="D2348" s="747">
        <v>102.27</v>
      </c>
    </row>
    <row r="2349" spans="1:4" ht="14.25" customHeight="1">
      <c r="A2349" s="744" t="s">
        <v>11367</v>
      </c>
      <c r="B2349" s="745" t="s">
        <v>11368</v>
      </c>
      <c r="C2349" s="744" t="s">
        <v>11184</v>
      </c>
      <c r="D2349" s="747">
        <v>189.06</v>
      </c>
    </row>
    <row r="2350" spans="1:4" ht="14.25" customHeight="1">
      <c r="A2350" s="744" t="s">
        <v>11369</v>
      </c>
      <c r="B2350" s="745" t="s">
        <v>11370</v>
      </c>
      <c r="C2350" s="744" t="s">
        <v>11184</v>
      </c>
      <c r="D2350" s="747">
        <v>79.040000000000006</v>
      </c>
    </row>
    <row r="2351" spans="1:4" ht="14.25" customHeight="1">
      <c r="A2351" s="744" t="s">
        <v>11371</v>
      </c>
      <c r="B2351" s="745" t="s">
        <v>11372</v>
      </c>
      <c r="C2351" s="744" t="s">
        <v>11184</v>
      </c>
      <c r="D2351" s="747">
        <v>192.88</v>
      </c>
    </row>
    <row r="2352" spans="1:4" ht="14.25" customHeight="1">
      <c r="A2352" s="744" t="s">
        <v>11373</v>
      </c>
      <c r="B2352" s="745" t="s">
        <v>11374</v>
      </c>
      <c r="C2352" s="744" t="s">
        <v>11184</v>
      </c>
      <c r="D2352" s="747">
        <v>81.42</v>
      </c>
    </row>
    <row r="2353" spans="1:4" ht="14.25" customHeight="1">
      <c r="A2353" s="744" t="s">
        <v>11375</v>
      </c>
      <c r="B2353" s="745" t="s">
        <v>11376</v>
      </c>
      <c r="C2353" s="744" t="s">
        <v>11184</v>
      </c>
      <c r="D2353" s="747">
        <v>73.28</v>
      </c>
    </row>
    <row r="2354" spans="1:4" ht="14.25" customHeight="1">
      <c r="A2354" s="744" t="s">
        <v>11377</v>
      </c>
      <c r="B2354" s="745" t="s">
        <v>11378</v>
      </c>
      <c r="C2354" s="744" t="s">
        <v>11184</v>
      </c>
      <c r="D2354" s="747">
        <v>46.24</v>
      </c>
    </row>
    <row r="2355" spans="1:4" ht="14.25" customHeight="1">
      <c r="A2355" s="744" t="s">
        <v>11379</v>
      </c>
      <c r="B2355" s="745" t="s">
        <v>11380</v>
      </c>
      <c r="C2355" s="744" t="s">
        <v>11184</v>
      </c>
      <c r="D2355" s="747">
        <v>267.29000000000002</v>
      </c>
    </row>
    <row r="2356" spans="1:4" ht="14.25" customHeight="1">
      <c r="A2356" s="744" t="s">
        <v>11381</v>
      </c>
      <c r="B2356" s="745" t="s">
        <v>11382</v>
      </c>
      <c r="C2356" s="744" t="s">
        <v>11184</v>
      </c>
      <c r="D2356" s="747">
        <v>112.89</v>
      </c>
    </row>
    <row r="2357" spans="1:4" ht="14.25" customHeight="1">
      <c r="A2357" s="744" t="s">
        <v>11383</v>
      </c>
      <c r="B2357" s="745" t="s">
        <v>11384</v>
      </c>
      <c r="C2357" s="744" t="s">
        <v>11184</v>
      </c>
      <c r="D2357" s="747">
        <v>11.84</v>
      </c>
    </row>
    <row r="2358" spans="1:4" ht="14.25" customHeight="1">
      <c r="A2358" s="744" t="s">
        <v>11385</v>
      </c>
      <c r="B2358" s="745" t="s">
        <v>11386</v>
      </c>
      <c r="C2358" s="744" t="s">
        <v>11184</v>
      </c>
      <c r="D2358" s="747">
        <v>3.67</v>
      </c>
    </row>
    <row r="2359" spans="1:4" ht="14.25" customHeight="1">
      <c r="A2359" s="744" t="s">
        <v>11387</v>
      </c>
      <c r="B2359" s="745" t="s">
        <v>11388</v>
      </c>
      <c r="C2359" s="744" t="s">
        <v>11184</v>
      </c>
      <c r="D2359" s="747">
        <v>6.73</v>
      </c>
    </row>
    <row r="2360" spans="1:4" ht="14.25" customHeight="1">
      <c r="A2360" s="744" t="s">
        <v>11389</v>
      </c>
      <c r="B2360" s="745" t="s">
        <v>11390</v>
      </c>
      <c r="C2360" s="744" t="s">
        <v>11184</v>
      </c>
      <c r="D2360" s="747">
        <v>1.38</v>
      </c>
    </row>
    <row r="2361" spans="1:4" ht="14.25" customHeight="1">
      <c r="A2361" s="744" t="s">
        <v>11391</v>
      </c>
      <c r="B2361" s="745" t="s">
        <v>11392</v>
      </c>
      <c r="C2361" s="746"/>
      <c r="D2361" s="746"/>
    </row>
    <row r="2362" spans="1:4" ht="14.25" customHeight="1">
      <c r="A2362" s="744" t="s">
        <v>11393</v>
      </c>
      <c r="B2362" s="745" t="s">
        <v>11394</v>
      </c>
      <c r="C2362" s="744" t="s">
        <v>11184</v>
      </c>
      <c r="D2362" s="747">
        <v>114.64</v>
      </c>
    </row>
    <row r="2363" spans="1:4" ht="14.25" customHeight="1">
      <c r="A2363" s="744" t="s">
        <v>11395</v>
      </c>
      <c r="B2363" s="745" t="s">
        <v>11396</v>
      </c>
      <c r="C2363" s="744" t="s">
        <v>11184</v>
      </c>
      <c r="D2363" s="747">
        <v>32.950000000000003</v>
      </c>
    </row>
    <row r="2364" spans="1:4" ht="14.25" customHeight="1">
      <c r="A2364" s="744" t="s">
        <v>11397</v>
      </c>
      <c r="B2364" s="745" t="s">
        <v>11398</v>
      </c>
      <c r="C2364" s="746"/>
      <c r="D2364" s="746"/>
    </row>
    <row r="2365" spans="1:4" ht="14.25" customHeight="1">
      <c r="A2365" s="744" t="s">
        <v>11399</v>
      </c>
      <c r="B2365" s="745" t="s">
        <v>11400</v>
      </c>
      <c r="C2365" s="744" t="s">
        <v>11184</v>
      </c>
      <c r="D2365" s="747">
        <v>327.60000000000002</v>
      </c>
    </row>
    <row r="2366" spans="1:4" ht="14.25" customHeight="1">
      <c r="A2366" s="744" t="s">
        <v>11401</v>
      </c>
      <c r="B2366" s="745" t="s">
        <v>11402</v>
      </c>
      <c r="C2366" s="744" t="s">
        <v>11184</v>
      </c>
      <c r="D2366" s="747">
        <v>162.15</v>
      </c>
    </row>
    <row r="2367" spans="1:4" ht="14.25" customHeight="1">
      <c r="A2367" s="744" t="s">
        <v>11403</v>
      </c>
      <c r="B2367" s="745" t="s">
        <v>11404</v>
      </c>
      <c r="C2367" s="746"/>
      <c r="D2367" s="746"/>
    </row>
    <row r="2368" spans="1:4" ht="14.25" customHeight="1">
      <c r="A2368" s="744" t="s">
        <v>11405</v>
      </c>
      <c r="B2368" s="745" t="s">
        <v>11406</v>
      </c>
      <c r="C2368" s="744" t="s">
        <v>11184</v>
      </c>
      <c r="D2368" s="747">
        <v>21.32</v>
      </c>
    </row>
    <row r="2369" spans="1:4" ht="14.25" customHeight="1">
      <c r="A2369" s="744" t="s">
        <v>11407</v>
      </c>
      <c r="B2369" s="745" t="s">
        <v>11408</v>
      </c>
      <c r="C2369" s="744" t="s">
        <v>11184</v>
      </c>
      <c r="D2369" s="747">
        <v>20.9</v>
      </c>
    </row>
    <row r="2370" spans="1:4" ht="14.25" customHeight="1">
      <c r="A2370" s="744" t="s">
        <v>11409</v>
      </c>
      <c r="B2370" s="1083" t="s">
        <v>11410</v>
      </c>
      <c r="C2370" s="744" t="s">
        <v>11184</v>
      </c>
      <c r="D2370" s="747">
        <v>3.67</v>
      </c>
    </row>
    <row r="2371" spans="1:4">
      <c r="B2371" s="1083"/>
    </row>
    <row r="2372" spans="1:4" ht="14.25" customHeight="1">
      <c r="A2372" s="744" t="s">
        <v>11411</v>
      </c>
      <c r="B2372" s="745" t="s">
        <v>11412</v>
      </c>
      <c r="C2372" s="746"/>
      <c r="D2372" s="746"/>
    </row>
    <row r="2373" spans="1:4" ht="14.25" customHeight="1">
      <c r="A2373" s="744" t="s">
        <v>11413</v>
      </c>
      <c r="B2373" s="745" t="s">
        <v>11414</v>
      </c>
      <c r="C2373" s="744" t="s">
        <v>11184</v>
      </c>
      <c r="D2373" s="747">
        <v>151.11000000000001</v>
      </c>
    </row>
    <row r="2374" spans="1:4" ht="14.25" customHeight="1">
      <c r="A2374" s="744" t="s">
        <v>11415</v>
      </c>
      <c r="B2374" s="745" t="s">
        <v>11416</v>
      </c>
      <c r="C2374" s="744" t="s">
        <v>11184</v>
      </c>
      <c r="D2374" s="747">
        <v>75.349999999999994</v>
      </c>
    </row>
    <row r="2375" spans="1:4" ht="14.25" customHeight="1">
      <c r="A2375" s="744" t="s">
        <v>22550</v>
      </c>
      <c r="B2375" s="1083" t="s">
        <v>22551</v>
      </c>
      <c r="C2375" s="744" t="s">
        <v>11184</v>
      </c>
      <c r="D2375" s="747">
        <v>146.07</v>
      </c>
    </row>
    <row r="2376" spans="1:4">
      <c r="B2376" s="1083"/>
    </row>
    <row r="2377" spans="1:4" ht="14.25" customHeight="1">
      <c r="A2377" s="744" t="s">
        <v>22552</v>
      </c>
      <c r="B2377" s="1083" t="s">
        <v>22553</v>
      </c>
      <c r="C2377" s="744" t="s">
        <v>11184</v>
      </c>
      <c r="D2377" s="747">
        <v>65.06</v>
      </c>
    </row>
    <row r="2378" spans="1:4">
      <c r="B2378" s="1083"/>
    </row>
    <row r="2379" spans="1:4" ht="14.25" customHeight="1">
      <c r="A2379" s="744" t="s">
        <v>22554</v>
      </c>
      <c r="B2379" s="745" t="s">
        <v>22555</v>
      </c>
      <c r="C2379" s="744" t="s">
        <v>11184</v>
      </c>
      <c r="D2379" s="747">
        <v>113.49</v>
      </c>
    </row>
    <row r="2380" spans="1:4" ht="14.25" customHeight="1">
      <c r="A2380" s="744" t="s">
        <v>22556</v>
      </c>
      <c r="B2380" s="745" t="s">
        <v>22557</v>
      </c>
      <c r="C2380" s="744" t="s">
        <v>11184</v>
      </c>
      <c r="D2380" s="747">
        <v>63.86</v>
      </c>
    </row>
    <row r="2381" spans="1:4" ht="14.25" customHeight="1">
      <c r="A2381" s="744" t="s">
        <v>11417</v>
      </c>
      <c r="B2381" s="1083" t="s">
        <v>11418</v>
      </c>
      <c r="C2381" s="744" t="s">
        <v>11184</v>
      </c>
      <c r="D2381" s="747">
        <v>208.13</v>
      </c>
    </row>
    <row r="2382" spans="1:4">
      <c r="B2382" s="1083"/>
    </row>
    <row r="2383" spans="1:4" ht="14.25" customHeight="1">
      <c r="A2383" s="744" t="s">
        <v>11419</v>
      </c>
      <c r="B2383" s="1083" t="s">
        <v>11420</v>
      </c>
      <c r="C2383" s="744" t="s">
        <v>11184</v>
      </c>
      <c r="D2383" s="747">
        <v>95.76</v>
      </c>
    </row>
    <row r="2384" spans="1:4">
      <c r="B2384" s="1083"/>
    </row>
    <row r="2385" spans="1:4" ht="14.25" customHeight="1">
      <c r="A2385" s="744" t="s">
        <v>11421</v>
      </c>
      <c r="B2385" s="1083" t="s">
        <v>11422</v>
      </c>
      <c r="C2385" s="744" t="s">
        <v>11184</v>
      </c>
      <c r="D2385" s="747">
        <v>303.74</v>
      </c>
    </row>
    <row r="2386" spans="1:4">
      <c r="B2386" s="1083"/>
    </row>
    <row r="2387" spans="1:4" ht="14.25" customHeight="1">
      <c r="A2387" s="744" t="s">
        <v>11423</v>
      </c>
      <c r="B2387" s="1083" t="s">
        <v>11424</v>
      </c>
      <c r="C2387" s="744" t="s">
        <v>11184</v>
      </c>
      <c r="D2387" s="747">
        <v>126.83</v>
      </c>
    </row>
    <row r="2388" spans="1:4">
      <c r="B2388" s="1083"/>
    </row>
    <row r="2389" spans="1:4">
      <c r="A2389" s="744" t="s">
        <v>11425</v>
      </c>
      <c r="B2389" s="745" t="s">
        <v>11426</v>
      </c>
      <c r="C2389" s="746"/>
      <c r="D2389" s="746"/>
    </row>
    <row r="2390" spans="1:4" ht="14.25" customHeight="1">
      <c r="A2390" s="744" t="s">
        <v>11427</v>
      </c>
      <c r="B2390" s="745" t="s">
        <v>11428</v>
      </c>
      <c r="C2390" s="744" t="s">
        <v>11184</v>
      </c>
      <c r="D2390" s="747">
        <v>20.77</v>
      </c>
    </row>
    <row r="2391" spans="1:4" ht="14.25" customHeight="1">
      <c r="A2391" s="744" t="s">
        <v>11429</v>
      </c>
      <c r="B2391" s="745" t="s">
        <v>11430</v>
      </c>
      <c r="C2391" s="744" t="s">
        <v>11184</v>
      </c>
      <c r="D2391" s="747">
        <v>17.63</v>
      </c>
    </row>
    <row r="2392" spans="1:4" ht="14.25" customHeight="1">
      <c r="A2392" s="744" t="s">
        <v>11431</v>
      </c>
      <c r="B2392" s="745" t="s">
        <v>11432</v>
      </c>
      <c r="C2392" s="746"/>
      <c r="D2392" s="746"/>
    </row>
    <row r="2393" spans="1:4" ht="14.25" customHeight="1">
      <c r="A2393" s="744" t="s">
        <v>11433</v>
      </c>
      <c r="B2393" s="745" t="s">
        <v>11434</v>
      </c>
      <c r="C2393" s="744" t="s">
        <v>11184</v>
      </c>
      <c r="D2393" s="747">
        <v>9.52</v>
      </c>
    </row>
    <row r="2394" spans="1:4" ht="14.25" customHeight="1">
      <c r="A2394" s="744" t="s">
        <v>11435</v>
      </c>
      <c r="B2394" s="745" t="s">
        <v>11436</v>
      </c>
      <c r="C2394" s="744" t="s">
        <v>11184</v>
      </c>
      <c r="D2394" s="747">
        <v>7.14</v>
      </c>
    </row>
    <row r="2395" spans="1:4">
      <c r="A2395" s="744" t="s">
        <v>11437</v>
      </c>
      <c r="B2395" s="745" t="s">
        <v>11438</v>
      </c>
      <c r="C2395" s="746"/>
      <c r="D2395" s="746"/>
    </row>
    <row r="2396" spans="1:4" ht="14.25" customHeight="1">
      <c r="A2396" s="744" t="s">
        <v>11439</v>
      </c>
      <c r="B2396" s="1083" t="s">
        <v>11494</v>
      </c>
      <c r="C2396" s="744" t="s">
        <v>11184</v>
      </c>
      <c r="D2396" s="747">
        <v>452.04</v>
      </c>
    </row>
    <row r="2397" spans="1:4">
      <c r="B2397" s="1083"/>
    </row>
    <row r="2398" spans="1:4" ht="14.25" customHeight="1">
      <c r="A2398" s="744" t="s">
        <v>11440</v>
      </c>
      <c r="B2398" s="1083" t="s">
        <v>11495</v>
      </c>
      <c r="C2398" s="744" t="s">
        <v>11184</v>
      </c>
      <c r="D2398" s="747">
        <v>242.15</v>
      </c>
    </row>
    <row r="2399" spans="1:4">
      <c r="B2399" s="1083"/>
    </row>
    <row r="2400" spans="1:4" ht="14.25" customHeight="1">
      <c r="A2400" s="744" t="s">
        <v>11441</v>
      </c>
      <c r="B2400" s="745" t="s">
        <v>11442</v>
      </c>
      <c r="C2400" s="746"/>
      <c r="D2400" s="746"/>
    </row>
    <row r="2401" spans="1:4" ht="14.25" customHeight="1">
      <c r="A2401" s="744" t="s">
        <v>11443</v>
      </c>
      <c r="B2401" s="1083" t="s">
        <v>11444</v>
      </c>
      <c r="C2401" s="744" t="s">
        <v>11184</v>
      </c>
      <c r="D2401" s="747">
        <v>109.5</v>
      </c>
    </row>
    <row r="2402" spans="1:4">
      <c r="B2402" s="1083"/>
    </row>
    <row r="2403" spans="1:4" ht="14.25" customHeight="1">
      <c r="A2403" s="744" t="s">
        <v>11445</v>
      </c>
      <c r="B2403" s="1083" t="s">
        <v>11446</v>
      </c>
      <c r="C2403" s="744" t="s">
        <v>11184</v>
      </c>
      <c r="D2403" s="747">
        <v>48.49</v>
      </c>
    </row>
    <row r="2404" spans="1:4">
      <c r="B2404" s="1083"/>
    </row>
    <row r="2405" spans="1:4" ht="14.25" customHeight="1">
      <c r="A2405" s="744" t="s">
        <v>11447</v>
      </c>
      <c r="B2405" s="745" t="s">
        <v>11448</v>
      </c>
      <c r="C2405" s="746"/>
      <c r="D2405" s="746"/>
    </row>
    <row r="2406" spans="1:4" ht="14.25" customHeight="1">
      <c r="A2406" s="744" t="s">
        <v>11449</v>
      </c>
      <c r="B2406" s="1083" t="s">
        <v>11450</v>
      </c>
      <c r="C2406" s="744" t="s">
        <v>11184</v>
      </c>
      <c r="D2406" s="747">
        <v>309.64</v>
      </c>
    </row>
    <row r="2407" spans="1:4">
      <c r="B2407" s="1083"/>
    </row>
    <row r="2408" spans="1:4" ht="14.25" customHeight="1">
      <c r="A2408" s="744" t="s">
        <v>11451</v>
      </c>
      <c r="B2408" s="1083" t="s">
        <v>11452</v>
      </c>
      <c r="C2408" s="744" t="s">
        <v>11184</v>
      </c>
      <c r="D2408" s="747">
        <v>152.06</v>
      </c>
    </row>
    <row r="2409" spans="1:4">
      <c r="B2409" s="1083"/>
    </row>
    <row r="2410" spans="1:4">
      <c r="A2410" s="744" t="s">
        <v>11453</v>
      </c>
      <c r="B2410" s="745" t="s">
        <v>11454</v>
      </c>
      <c r="C2410" s="746"/>
      <c r="D2410" s="746"/>
    </row>
    <row r="2411" spans="1:4" ht="14.25" customHeight="1">
      <c r="A2411" s="744" t="s">
        <v>11455</v>
      </c>
      <c r="B2411" s="1083" t="s">
        <v>11496</v>
      </c>
      <c r="C2411" s="744" t="s">
        <v>11184</v>
      </c>
      <c r="D2411" s="747">
        <v>953.32</v>
      </c>
    </row>
    <row r="2412" spans="1:4">
      <c r="B2412" s="1083"/>
    </row>
    <row r="2413" spans="1:4" ht="14.25" customHeight="1">
      <c r="A2413" s="744" t="s">
        <v>11456</v>
      </c>
      <c r="B2413" s="1083" t="s">
        <v>11497</v>
      </c>
      <c r="C2413" s="744" t="s">
        <v>11184</v>
      </c>
      <c r="D2413" s="747">
        <v>469.47</v>
      </c>
    </row>
    <row r="2414" spans="1:4">
      <c r="B2414" s="1083"/>
    </row>
    <row r="2415" spans="1:4" ht="14.25" customHeight="1">
      <c r="A2415" s="744" t="s">
        <v>11457</v>
      </c>
      <c r="B2415" s="1083" t="s">
        <v>11458</v>
      </c>
      <c r="C2415" s="744" t="s">
        <v>11184</v>
      </c>
      <c r="D2415" s="747">
        <v>322.45999999999998</v>
      </c>
    </row>
    <row r="2416" spans="1:4">
      <c r="B2416" s="1083"/>
    </row>
    <row r="2417" spans="1:4" ht="14.25" customHeight="1">
      <c r="A2417" s="744" t="s">
        <v>11459</v>
      </c>
      <c r="B2417" s="1083" t="s">
        <v>11460</v>
      </c>
      <c r="C2417" s="744" t="s">
        <v>11184</v>
      </c>
      <c r="D2417" s="747">
        <v>139.85</v>
      </c>
    </row>
    <row r="2418" spans="1:4">
      <c r="B2418" s="1083"/>
    </row>
    <row r="2419" spans="1:4" ht="14.25" customHeight="1">
      <c r="A2419" s="744" t="s">
        <v>11461</v>
      </c>
      <c r="B2419" s="745" t="s">
        <v>11462</v>
      </c>
      <c r="C2419" s="744" t="s">
        <v>11184</v>
      </c>
      <c r="D2419" s="747">
        <v>166.06</v>
      </c>
    </row>
    <row r="2420" spans="1:4" ht="14.25" customHeight="1">
      <c r="A2420" s="744" t="s">
        <v>11463</v>
      </c>
      <c r="B2420" s="745" t="s">
        <v>11464</v>
      </c>
      <c r="C2420" s="744" t="s">
        <v>11184</v>
      </c>
      <c r="D2420" s="747">
        <v>48.88</v>
      </c>
    </row>
    <row r="2421" spans="1:4">
      <c r="A2421" s="744" t="s">
        <v>11465</v>
      </c>
      <c r="B2421" s="745" t="s">
        <v>11466</v>
      </c>
      <c r="C2421" s="746"/>
      <c r="D2421" s="746"/>
    </row>
    <row r="2422" spans="1:4" ht="14.25" customHeight="1">
      <c r="A2422" s="744" t="s">
        <v>11467</v>
      </c>
      <c r="B2422" s="745" t="s">
        <v>11468</v>
      </c>
      <c r="C2422" s="744" t="s">
        <v>11184</v>
      </c>
      <c r="D2422" s="747">
        <v>3.41</v>
      </c>
    </row>
    <row r="2423" spans="1:4" ht="14.25" customHeight="1">
      <c r="A2423" s="744" t="s">
        <v>11469</v>
      </c>
      <c r="B2423" s="745" t="s">
        <v>11470</v>
      </c>
      <c r="C2423" s="744" t="s">
        <v>11184</v>
      </c>
      <c r="D2423" s="747">
        <v>1.36</v>
      </c>
    </row>
    <row r="2424" spans="1:4" ht="14.25" customHeight="1">
      <c r="A2424" s="744" t="s">
        <v>11471</v>
      </c>
      <c r="B2424" s="745" t="s">
        <v>11472</v>
      </c>
      <c r="C2424" s="746"/>
      <c r="D2424" s="746"/>
    </row>
    <row r="2425" spans="1:4" ht="14.25" customHeight="1">
      <c r="A2425" s="744" t="s">
        <v>11473</v>
      </c>
      <c r="B2425" s="745" t="s">
        <v>11474</v>
      </c>
      <c r="C2425" s="744" t="s">
        <v>11184</v>
      </c>
      <c r="D2425" s="747">
        <v>32.64</v>
      </c>
    </row>
    <row r="2426" spans="1:4" ht="14.25" customHeight="1">
      <c r="A2426" s="744" t="s">
        <v>11475</v>
      </c>
      <c r="B2426" s="745" t="s">
        <v>11476</v>
      </c>
      <c r="C2426" s="744" t="s">
        <v>11184</v>
      </c>
      <c r="D2426" s="747">
        <v>27.26</v>
      </c>
    </row>
    <row r="2427" spans="1:4" ht="14.25" customHeight="1">
      <c r="A2427" s="744" t="s">
        <v>11477</v>
      </c>
      <c r="B2427" s="745" t="s">
        <v>11478</v>
      </c>
      <c r="C2427" s="744" t="s">
        <v>11184</v>
      </c>
      <c r="D2427" s="747">
        <v>9.07</v>
      </c>
    </row>
    <row r="2428" spans="1:4" ht="14.25" customHeight="1">
      <c r="A2428" s="744" t="s">
        <v>11479</v>
      </c>
      <c r="B2428" s="745" t="s">
        <v>11480</v>
      </c>
      <c r="C2428" s="744" t="s">
        <v>11184</v>
      </c>
      <c r="D2428" s="747">
        <v>1.59</v>
      </c>
    </row>
    <row r="2429" spans="1:4" ht="14.25" customHeight="1">
      <c r="A2429" s="744" t="s">
        <v>11481</v>
      </c>
      <c r="B2429" s="745" t="s">
        <v>11482</v>
      </c>
      <c r="C2429" s="744" t="s">
        <v>11184</v>
      </c>
      <c r="D2429" s="747">
        <v>0.34</v>
      </c>
    </row>
    <row r="2430" spans="1:4" ht="14.25" customHeight="1">
      <c r="A2430" s="744" t="s">
        <v>11483</v>
      </c>
      <c r="B2430" s="745" t="s">
        <v>11484</v>
      </c>
      <c r="C2430" s="744" t="s">
        <v>11184</v>
      </c>
      <c r="D2430" s="747">
        <v>0.24</v>
      </c>
    </row>
    <row r="2431" spans="1:4" ht="14.25" customHeight="1">
      <c r="A2431" s="744" t="s">
        <v>11485</v>
      </c>
      <c r="B2431" s="745" t="s">
        <v>11486</v>
      </c>
      <c r="C2431" s="746"/>
      <c r="D2431" s="746"/>
    </row>
    <row r="2432" spans="1:4" ht="14.25" customHeight="1">
      <c r="A2432" s="744" t="s">
        <v>11487</v>
      </c>
      <c r="B2432" s="745" t="s">
        <v>11488</v>
      </c>
      <c r="C2432" s="744" t="s">
        <v>11184</v>
      </c>
      <c r="D2432" s="747">
        <v>1.88</v>
      </c>
    </row>
    <row r="2433" spans="1:4" ht="14.25" customHeight="1">
      <c r="A2433" s="744" t="s">
        <v>11489</v>
      </c>
      <c r="B2433" s="745" t="s">
        <v>11490</v>
      </c>
      <c r="C2433" s="744" t="s">
        <v>11184</v>
      </c>
      <c r="D2433" s="747">
        <v>7.0000000000000007E-2</v>
      </c>
    </row>
    <row r="2434" spans="1:4" ht="14.25" customHeight="1">
      <c r="A2434" s="744" t="s">
        <v>21217</v>
      </c>
      <c r="B2434" s="745" t="s">
        <v>11486</v>
      </c>
      <c r="C2434" s="746"/>
      <c r="D2434" s="746"/>
    </row>
    <row r="2435" spans="1:4" ht="14.25" customHeight="1">
      <c r="A2435" s="744" t="s">
        <v>21218</v>
      </c>
      <c r="B2435" s="745" t="s">
        <v>21219</v>
      </c>
      <c r="C2435" s="744" t="s">
        <v>11184</v>
      </c>
      <c r="D2435" s="747">
        <v>0.43</v>
      </c>
    </row>
    <row r="2436" spans="1:4" ht="14.25" customHeight="1">
      <c r="A2436" s="744" t="s">
        <v>21220</v>
      </c>
      <c r="B2436" s="745" t="s">
        <v>21221</v>
      </c>
      <c r="C2436" s="744" t="s">
        <v>11184</v>
      </c>
      <c r="D2436" s="747">
        <v>0.37</v>
      </c>
    </row>
    <row r="2437" spans="1:4">
      <c r="A2437" s="744" t="s">
        <v>11498</v>
      </c>
      <c r="B2437" s="745" t="s">
        <v>11499</v>
      </c>
      <c r="C2437" s="744" t="s">
        <v>11184</v>
      </c>
      <c r="D2437" s="747">
        <v>33.130000000000003</v>
      </c>
    </row>
    <row r="2438" spans="1:4" ht="30">
      <c r="A2438" s="744" t="s">
        <v>11500</v>
      </c>
      <c r="B2438" s="745" t="s">
        <v>11501</v>
      </c>
      <c r="C2438" s="744" t="s">
        <v>7572</v>
      </c>
      <c r="D2438" s="747">
        <v>2959440.91</v>
      </c>
    </row>
    <row r="2439" spans="1:4">
      <c r="A2439" s="744" t="s">
        <v>11502</v>
      </c>
      <c r="B2439" s="745" t="s">
        <v>11503</v>
      </c>
      <c r="C2439" s="744" t="s">
        <v>7572</v>
      </c>
      <c r="D2439" s="747">
        <v>419700.91</v>
      </c>
    </row>
    <row r="2440" spans="1:4" ht="30">
      <c r="A2440" s="744" t="s">
        <v>11504</v>
      </c>
      <c r="B2440" s="745" t="s">
        <v>11505</v>
      </c>
      <c r="C2440" s="744" t="s">
        <v>7572</v>
      </c>
      <c r="D2440" s="747">
        <v>3517101.97</v>
      </c>
    </row>
    <row r="2441" spans="1:4" ht="30">
      <c r="A2441" s="744" t="s">
        <v>11506</v>
      </c>
      <c r="B2441" s="745" t="s">
        <v>11507</v>
      </c>
      <c r="C2441" s="744" t="s">
        <v>7572</v>
      </c>
      <c r="D2441" s="747">
        <v>66709.570000000007</v>
      </c>
    </row>
    <row r="2442" spans="1:4" ht="30">
      <c r="A2442" s="744" t="s">
        <v>28555</v>
      </c>
      <c r="B2442" s="745" t="s">
        <v>28556</v>
      </c>
      <c r="C2442" s="744" t="s">
        <v>7572</v>
      </c>
      <c r="D2442" s="747">
        <v>138000</v>
      </c>
    </row>
    <row r="2443" spans="1:4" ht="30">
      <c r="A2443" s="744" t="s">
        <v>11508</v>
      </c>
      <c r="B2443" s="745" t="s">
        <v>11509</v>
      </c>
      <c r="C2443" s="744" t="s">
        <v>7572</v>
      </c>
      <c r="D2443" s="747">
        <v>4199</v>
      </c>
    </row>
    <row r="2444" spans="1:4">
      <c r="A2444" s="744" t="s">
        <v>11510</v>
      </c>
      <c r="B2444" s="745" t="s">
        <v>11511</v>
      </c>
      <c r="C2444" s="744" t="s">
        <v>7572</v>
      </c>
      <c r="D2444" s="747">
        <v>5464.52</v>
      </c>
    </row>
    <row r="2445" spans="1:4">
      <c r="A2445" s="744" t="s">
        <v>11512</v>
      </c>
      <c r="B2445" s="745" t="s">
        <v>11513</v>
      </c>
      <c r="C2445" s="744" t="s">
        <v>7572</v>
      </c>
      <c r="D2445" s="747">
        <v>7150</v>
      </c>
    </row>
    <row r="2446" spans="1:4" ht="45">
      <c r="A2446" s="744" t="s">
        <v>11514</v>
      </c>
      <c r="B2446" s="745" t="s">
        <v>11515</v>
      </c>
      <c r="C2446" s="744" t="s">
        <v>7572</v>
      </c>
      <c r="D2446" s="747">
        <v>426643.99</v>
      </c>
    </row>
    <row r="2447" spans="1:4" ht="45">
      <c r="A2447" s="744" t="s">
        <v>11516</v>
      </c>
      <c r="B2447" s="745" t="s">
        <v>11517</v>
      </c>
      <c r="C2447" s="744" t="s">
        <v>7572</v>
      </c>
      <c r="D2447" s="747">
        <v>582773.68999999994</v>
      </c>
    </row>
    <row r="2448" spans="1:4" ht="30">
      <c r="A2448" s="744" t="s">
        <v>11518</v>
      </c>
      <c r="B2448" s="745" t="s">
        <v>11519</v>
      </c>
      <c r="C2448" s="744" t="s">
        <v>7572</v>
      </c>
      <c r="D2448" s="747">
        <v>99264.639999999999</v>
      </c>
    </row>
    <row r="2449" spans="1:4">
      <c r="A2449" s="744" t="s">
        <v>11520</v>
      </c>
      <c r="B2449" s="745" t="s">
        <v>11521</v>
      </c>
      <c r="C2449" s="744" t="s">
        <v>7572</v>
      </c>
      <c r="D2449" s="747">
        <v>2043660.74</v>
      </c>
    </row>
    <row r="2450" spans="1:4">
      <c r="A2450" s="744" t="s">
        <v>11522</v>
      </c>
      <c r="B2450" s="745" t="s">
        <v>11523</v>
      </c>
      <c r="C2450" s="744" t="s">
        <v>7572</v>
      </c>
      <c r="D2450" s="747">
        <v>692528.28</v>
      </c>
    </row>
    <row r="2451" spans="1:4" ht="30">
      <c r="A2451" s="744" t="s">
        <v>11524</v>
      </c>
      <c r="B2451" s="745" t="s">
        <v>11525</v>
      </c>
      <c r="C2451" s="744" t="s">
        <v>7572</v>
      </c>
      <c r="D2451" s="747">
        <v>738571.44</v>
      </c>
    </row>
    <row r="2452" spans="1:4" ht="45">
      <c r="A2452" s="744" t="s">
        <v>11526</v>
      </c>
      <c r="B2452" s="745" t="s">
        <v>11527</v>
      </c>
      <c r="C2452" s="744" t="s">
        <v>7572</v>
      </c>
      <c r="D2452" s="747">
        <v>809735.96</v>
      </c>
    </row>
    <row r="2453" spans="1:4">
      <c r="A2453" s="744" t="s">
        <v>11528</v>
      </c>
      <c r="B2453" s="745" t="s">
        <v>11529</v>
      </c>
      <c r="C2453" s="744" t="s">
        <v>7572</v>
      </c>
      <c r="D2453" s="747">
        <v>833762.51</v>
      </c>
    </row>
    <row r="2454" spans="1:4">
      <c r="A2454" s="744" t="s">
        <v>11530</v>
      </c>
      <c r="B2454" s="745" t="s">
        <v>11531</v>
      </c>
      <c r="C2454" s="744" t="s">
        <v>7572</v>
      </c>
      <c r="D2454" s="747">
        <v>601465.48</v>
      </c>
    </row>
    <row r="2455" spans="1:4">
      <c r="A2455" s="744" t="s">
        <v>11532</v>
      </c>
      <c r="B2455" s="745" t="s">
        <v>11533</v>
      </c>
      <c r="C2455" s="744" t="s">
        <v>7572</v>
      </c>
      <c r="D2455" s="747">
        <v>625341.67000000004</v>
      </c>
    </row>
    <row r="2456" spans="1:4" ht="30">
      <c r="A2456" s="744" t="s">
        <v>11534</v>
      </c>
      <c r="B2456" s="745" t="s">
        <v>11535</v>
      </c>
      <c r="C2456" s="744" t="s">
        <v>7572</v>
      </c>
      <c r="D2456" s="747">
        <v>273509.37</v>
      </c>
    </row>
    <row r="2457" spans="1:4" ht="30">
      <c r="A2457" s="744" t="s">
        <v>11536</v>
      </c>
      <c r="B2457" s="745" t="s">
        <v>11537</v>
      </c>
      <c r="C2457" s="744" t="s">
        <v>7572</v>
      </c>
      <c r="D2457" s="747">
        <v>940000</v>
      </c>
    </row>
    <row r="2458" spans="1:4">
      <c r="A2458" s="744" t="s">
        <v>11538</v>
      </c>
      <c r="B2458" s="745" t="s">
        <v>11539</v>
      </c>
      <c r="C2458" s="744" t="s">
        <v>7572</v>
      </c>
      <c r="D2458" s="747">
        <v>17486.080000000002</v>
      </c>
    </row>
    <row r="2459" spans="1:4">
      <c r="A2459" s="744" t="s">
        <v>11540</v>
      </c>
      <c r="B2459" s="745" t="s">
        <v>11541</v>
      </c>
      <c r="C2459" s="744" t="s">
        <v>7572</v>
      </c>
      <c r="D2459" s="747">
        <v>6552.4</v>
      </c>
    </row>
    <row r="2460" spans="1:4">
      <c r="A2460" s="744" t="s">
        <v>11542</v>
      </c>
      <c r="B2460" s="745" t="s">
        <v>11543</v>
      </c>
      <c r="C2460" s="744" t="s">
        <v>7572</v>
      </c>
      <c r="D2460" s="747">
        <v>130040.95</v>
      </c>
    </row>
    <row r="2461" spans="1:4" ht="30">
      <c r="A2461" s="744" t="s">
        <v>11544</v>
      </c>
      <c r="B2461" s="745" t="s">
        <v>11545</v>
      </c>
      <c r="C2461" s="744" t="s">
        <v>7572</v>
      </c>
      <c r="D2461" s="747">
        <v>246246.87</v>
      </c>
    </row>
    <row r="2462" spans="1:4">
      <c r="A2462" s="744" t="s">
        <v>11546</v>
      </c>
      <c r="B2462" s="745" t="s">
        <v>11547</v>
      </c>
      <c r="C2462" s="744" t="s">
        <v>7572</v>
      </c>
      <c r="D2462" s="747">
        <v>5314.72</v>
      </c>
    </row>
    <row r="2463" spans="1:4" ht="30">
      <c r="A2463" s="744" t="s">
        <v>11548</v>
      </c>
      <c r="B2463" s="745" t="s">
        <v>11410</v>
      </c>
      <c r="C2463" s="744" t="s">
        <v>11549</v>
      </c>
      <c r="D2463" s="747">
        <v>680</v>
      </c>
    </row>
    <row r="2464" spans="1:4">
      <c r="A2464" s="744" t="s">
        <v>11550</v>
      </c>
      <c r="B2464" s="745" t="s">
        <v>11551</v>
      </c>
      <c r="C2464" s="744" t="s">
        <v>7572</v>
      </c>
      <c r="D2464" s="747">
        <v>510882.45</v>
      </c>
    </row>
    <row r="2465" spans="1:4" ht="60">
      <c r="A2465" s="744" t="s">
        <v>22558</v>
      </c>
      <c r="B2465" s="745" t="s">
        <v>22559</v>
      </c>
      <c r="C2465" s="744" t="s">
        <v>7572</v>
      </c>
      <c r="D2465" s="747">
        <v>502743.87</v>
      </c>
    </row>
    <row r="2466" spans="1:4" ht="30">
      <c r="A2466" s="744" t="s">
        <v>22560</v>
      </c>
      <c r="B2466" s="745" t="s">
        <v>22561</v>
      </c>
      <c r="C2466" s="744" t="s">
        <v>7572</v>
      </c>
      <c r="D2466" s="747">
        <v>485757.92</v>
      </c>
    </row>
    <row r="2467" spans="1:4" ht="30">
      <c r="A2467" s="744" t="s">
        <v>11552</v>
      </c>
      <c r="B2467" s="745" t="s">
        <v>11553</v>
      </c>
      <c r="C2467" s="744" t="s">
        <v>7572</v>
      </c>
      <c r="D2467" s="747">
        <v>829866.45</v>
      </c>
    </row>
    <row r="2468" spans="1:4" ht="30">
      <c r="A2468" s="744" t="s">
        <v>11554</v>
      </c>
      <c r="B2468" s="745" t="s">
        <v>11555</v>
      </c>
      <c r="C2468" s="744" t="s">
        <v>7572</v>
      </c>
      <c r="D2468" s="747">
        <v>1218306.3400000001</v>
      </c>
    </row>
    <row r="2469" spans="1:4" ht="30">
      <c r="A2469" s="744" t="s">
        <v>11556</v>
      </c>
      <c r="B2469" s="745" t="s">
        <v>11557</v>
      </c>
      <c r="C2469" s="744" t="s">
        <v>7572</v>
      </c>
      <c r="D2469" s="747">
        <v>39685.97</v>
      </c>
    </row>
    <row r="2470" spans="1:4" ht="30">
      <c r="A2470" s="744" t="s">
        <v>11558</v>
      </c>
      <c r="B2470" s="745" t="s">
        <v>11559</v>
      </c>
      <c r="C2470" s="744" t="s">
        <v>7572</v>
      </c>
      <c r="D2470" s="747">
        <v>1258165.24</v>
      </c>
    </row>
    <row r="2471" spans="1:4" ht="30">
      <c r="A2471" s="744" t="s">
        <v>11560</v>
      </c>
      <c r="B2471" s="745" t="s">
        <v>11561</v>
      </c>
      <c r="C2471" s="744" t="s">
        <v>7572</v>
      </c>
      <c r="D2471" s="747">
        <v>212898.11</v>
      </c>
    </row>
    <row r="2472" spans="1:4" ht="30">
      <c r="A2472" s="744" t="s">
        <v>11562</v>
      </c>
      <c r="B2472" s="745" t="s">
        <v>11563</v>
      </c>
      <c r="C2472" s="744" t="s">
        <v>7572</v>
      </c>
      <c r="D2472" s="747">
        <v>1347297.31</v>
      </c>
    </row>
    <row r="2473" spans="1:4">
      <c r="A2473" s="744" t="s">
        <v>11564</v>
      </c>
      <c r="B2473" s="745" t="s">
        <v>11565</v>
      </c>
      <c r="C2473" s="744" t="s">
        <v>7572</v>
      </c>
      <c r="D2473" s="747">
        <v>596.04</v>
      </c>
    </row>
    <row r="2474" spans="1:4">
      <c r="A2474" s="744" t="s">
        <v>11566</v>
      </c>
      <c r="B2474" s="745" t="s">
        <v>11567</v>
      </c>
      <c r="C2474" s="744" t="s">
        <v>7572</v>
      </c>
      <c r="D2474" s="747">
        <v>969</v>
      </c>
    </row>
    <row r="2475" spans="1:4" ht="30">
      <c r="A2475" s="744" t="s">
        <v>11568</v>
      </c>
      <c r="B2475" s="745" t="s">
        <v>11569</v>
      </c>
      <c r="C2475" s="744" t="s">
        <v>7572</v>
      </c>
      <c r="D2475" s="747">
        <v>4846794.22</v>
      </c>
    </row>
    <row r="2476" spans="1:4" ht="30">
      <c r="A2476" s="744" t="s">
        <v>11570</v>
      </c>
      <c r="B2476" s="745" t="s">
        <v>11571</v>
      </c>
      <c r="C2476" s="744" t="s">
        <v>7572</v>
      </c>
      <c r="D2476" s="747">
        <v>1332402.95</v>
      </c>
    </row>
    <row r="2477" spans="1:4" ht="30">
      <c r="A2477" s="744" t="s">
        <v>11572</v>
      </c>
      <c r="B2477" s="745" t="s">
        <v>11573</v>
      </c>
      <c r="C2477" s="744" t="s">
        <v>7572</v>
      </c>
      <c r="D2477" s="747">
        <v>271161.46999999997</v>
      </c>
    </row>
    <row r="2478" spans="1:4">
      <c r="A2478" s="744" t="s">
        <v>11574</v>
      </c>
      <c r="B2478" s="745" t="s">
        <v>11575</v>
      </c>
      <c r="C2478" s="744" t="s">
        <v>7572</v>
      </c>
      <c r="D2478" s="747">
        <v>1479.28</v>
      </c>
    </row>
    <row r="2479" spans="1:4">
      <c r="A2479" s="744" t="s">
        <v>11576</v>
      </c>
      <c r="B2479" s="745" t="s">
        <v>11577</v>
      </c>
      <c r="C2479" s="744" t="s">
        <v>7572</v>
      </c>
      <c r="D2479" s="747">
        <v>4176.5</v>
      </c>
    </row>
    <row r="2480" spans="1:4">
      <c r="A2480" s="744" t="s">
        <v>11578</v>
      </c>
      <c r="B2480" s="745" t="s">
        <v>11579</v>
      </c>
      <c r="C2480" s="744" t="s">
        <v>7667</v>
      </c>
      <c r="D2480" s="747">
        <v>2860</v>
      </c>
    </row>
    <row r="2481" spans="1:4">
      <c r="A2481" s="744" t="s">
        <v>11580</v>
      </c>
      <c r="B2481" s="745" t="s">
        <v>11581</v>
      </c>
      <c r="C2481" s="744" t="s">
        <v>7667</v>
      </c>
      <c r="D2481" s="747">
        <v>4060</v>
      </c>
    </row>
    <row r="2482" spans="1:4">
      <c r="A2482" s="744" t="s">
        <v>11582</v>
      </c>
      <c r="B2482" s="745" t="s">
        <v>11583</v>
      </c>
      <c r="C2482" s="744" t="s">
        <v>7667</v>
      </c>
      <c r="D2482" s="747">
        <v>2108.23</v>
      </c>
    </row>
    <row r="2483" spans="1:4">
      <c r="A2483" s="744" t="s">
        <v>11584</v>
      </c>
      <c r="B2483" s="745" t="s">
        <v>11585</v>
      </c>
      <c r="C2483" s="744" t="s">
        <v>7572</v>
      </c>
      <c r="D2483" s="747">
        <v>48.87</v>
      </c>
    </row>
    <row r="2484" spans="1:4">
      <c r="A2484" s="744" t="s">
        <v>11586</v>
      </c>
      <c r="B2484" s="745" t="s">
        <v>11587</v>
      </c>
      <c r="C2484" s="744" t="s">
        <v>7572</v>
      </c>
      <c r="D2484" s="747">
        <v>460.23</v>
      </c>
    </row>
    <row r="2485" spans="1:4">
      <c r="A2485" s="744" t="s">
        <v>11588</v>
      </c>
      <c r="B2485" s="745" t="s">
        <v>11589</v>
      </c>
      <c r="C2485" s="744" t="s">
        <v>7572</v>
      </c>
      <c r="D2485" s="747">
        <v>2162.0100000000002</v>
      </c>
    </row>
    <row r="2486" spans="1:4" ht="30">
      <c r="A2486" s="744" t="s">
        <v>11590</v>
      </c>
      <c r="B2486" s="745" t="s">
        <v>11591</v>
      </c>
      <c r="C2486" s="744" t="s">
        <v>7572</v>
      </c>
      <c r="D2486" s="747">
        <v>6621.47</v>
      </c>
    </row>
    <row r="2487" spans="1:4" ht="60">
      <c r="A2487" s="744" t="s">
        <v>11592</v>
      </c>
      <c r="B2487" s="745" t="s">
        <v>11593</v>
      </c>
      <c r="C2487" s="744" t="s">
        <v>7572</v>
      </c>
      <c r="D2487" s="747">
        <v>5800</v>
      </c>
    </row>
    <row r="2488" spans="1:4">
      <c r="A2488" s="744" t="s">
        <v>21080</v>
      </c>
      <c r="B2488" s="745" t="s">
        <v>21081</v>
      </c>
      <c r="C2488" s="744" t="s">
        <v>11184</v>
      </c>
      <c r="D2488" s="747">
        <v>1.42</v>
      </c>
    </row>
    <row r="2489" spans="1:4" ht="30">
      <c r="A2489" s="744" t="s">
        <v>21082</v>
      </c>
      <c r="B2489" s="745" t="s">
        <v>21083</v>
      </c>
      <c r="C2489" s="744" t="s">
        <v>11184</v>
      </c>
      <c r="D2489" s="747">
        <v>3.69</v>
      </c>
    </row>
    <row r="2490" spans="1:4" ht="30">
      <c r="A2490" s="744" t="s">
        <v>11594</v>
      </c>
      <c r="B2490" s="745" t="s">
        <v>11595</v>
      </c>
      <c r="C2490" s="744" t="s">
        <v>7572</v>
      </c>
      <c r="D2490" s="747">
        <v>1111.0999999999999</v>
      </c>
    </row>
    <row r="2491" spans="1:4">
      <c r="A2491" s="744" t="s">
        <v>11596</v>
      </c>
      <c r="B2491" s="745" t="s">
        <v>11597</v>
      </c>
      <c r="C2491" s="744" t="s">
        <v>7667</v>
      </c>
      <c r="D2491" s="747">
        <v>48326.29</v>
      </c>
    </row>
    <row r="2492" spans="1:4">
      <c r="A2492" s="744" t="s">
        <v>11598</v>
      </c>
      <c r="B2492" s="745" t="s">
        <v>11599</v>
      </c>
      <c r="C2492" s="744" t="s">
        <v>11184</v>
      </c>
      <c r="D2492" s="747">
        <v>27.19</v>
      </c>
    </row>
    <row r="2493" spans="1:4">
      <c r="A2493" s="744" t="s">
        <v>11600</v>
      </c>
      <c r="B2493" s="745" t="s">
        <v>11601</v>
      </c>
      <c r="C2493" s="744" t="s">
        <v>11184</v>
      </c>
      <c r="D2493" s="747">
        <v>20.18</v>
      </c>
    </row>
    <row r="2494" spans="1:4">
      <c r="A2494" s="744" t="s">
        <v>11602</v>
      </c>
      <c r="B2494" s="745" t="s">
        <v>11603</v>
      </c>
      <c r="C2494" s="744" t="s">
        <v>11184</v>
      </c>
      <c r="D2494" s="747">
        <v>19.89</v>
      </c>
    </row>
    <row r="2495" spans="1:4">
      <c r="A2495" s="744" t="s">
        <v>11604</v>
      </c>
      <c r="B2495" s="745" t="s">
        <v>11605</v>
      </c>
      <c r="C2495" s="744" t="s">
        <v>11184</v>
      </c>
      <c r="D2495" s="747">
        <v>21.46</v>
      </c>
    </row>
    <row r="2496" spans="1:4">
      <c r="A2496" s="744" t="s">
        <v>11606</v>
      </c>
      <c r="B2496" s="745" t="s">
        <v>11607</v>
      </c>
      <c r="C2496" s="744" t="s">
        <v>11184</v>
      </c>
      <c r="D2496" s="747">
        <v>27.39</v>
      </c>
    </row>
    <row r="2497" spans="1:4">
      <c r="A2497" s="744" t="s">
        <v>11608</v>
      </c>
      <c r="B2497" s="745" t="s">
        <v>11609</v>
      </c>
      <c r="C2497" s="744" t="s">
        <v>11184</v>
      </c>
      <c r="D2497" s="747">
        <v>23.95</v>
      </c>
    </row>
    <row r="2498" spans="1:4">
      <c r="A2498" s="744" t="s">
        <v>11610</v>
      </c>
      <c r="B2498" s="745" t="s">
        <v>11611</v>
      </c>
      <c r="C2498" s="744" t="s">
        <v>11184</v>
      </c>
      <c r="D2498" s="747">
        <v>23.95</v>
      </c>
    </row>
    <row r="2499" spans="1:4">
      <c r="A2499" s="744" t="s">
        <v>11612</v>
      </c>
      <c r="B2499" s="745" t="s">
        <v>11613</v>
      </c>
      <c r="C2499" s="744" t="s">
        <v>11184</v>
      </c>
      <c r="D2499" s="747">
        <v>19.95</v>
      </c>
    </row>
    <row r="2500" spans="1:4">
      <c r="A2500" s="744" t="s">
        <v>11614</v>
      </c>
      <c r="B2500" s="745" t="s">
        <v>11615</v>
      </c>
      <c r="C2500" s="744" t="s">
        <v>11184</v>
      </c>
      <c r="D2500" s="747">
        <v>28.26</v>
      </c>
    </row>
    <row r="2501" spans="1:4">
      <c r="A2501" s="744" t="s">
        <v>11616</v>
      </c>
      <c r="B2501" s="745" t="s">
        <v>11617</v>
      </c>
      <c r="C2501" s="744" t="s">
        <v>11184</v>
      </c>
      <c r="D2501" s="747">
        <v>27.19</v>
      </c>
    </row>
    <row r="2502" spans="1:4">
      <c r="A2502" s="744" t="s">
        <v>11618</v>
      </c>
      <c r="B2502" s="745" t="s">
        <v>11619</v>
      </c>
      <c r="C2502" s="744" t="s">
        <v>11184</v>
      </c>
      <c r="D2502" s="747">
        <v>30.8</v>
      </c>
    </row>
    <row r="2503" spans="1:4">
      <c r="A2503" s="744" t="s">
        <v>11620</v>
      </c>
      <c r="B2503" s="745" t="s">
        <v>11621</v>
      </c>
      <c r="C2503" s="744" t="s">
        <v>11184</v>
      </c>
      <c r="D2503" s="747">
        <v>29.37</v>
      </c>
    </row>
    <row r="2504" spans="1:4">
      <c r="A2504" s="744" t="s">
        <v>11622</v>
      </c>
      <c r="B2504" s="745" t="s">
        <v>11623</v>
      </c>
      <c r="C2504" s="744" t="s">
        <v>11184</v>
      </c>
      <c r="D2504" s="747">
        <v>29.37</v>
      </c>
    </row>
    <row r="2505" spans="1:4">
      <c r="A2505" s="744" t="s">
        <v>11624</v>
      </c>
      <c r="B2505" s="745" t="s">
        <v>11625</v>
      </c>
      <c r="C2505" s="744" t="s">
        <v>11184</v>
      </c>
      <c r="D2505" s="747">
        <v>17.39</v>
      </c>
    </row>
    <row r="2506" spans="1:4">
      <c r="A2506" s="744" t="s">
        <v>11626</v>
      </c>
      <c r="B2506" s="745" t="s">
        <v>11627</v>
      </c>
      <c r="C2506" s="744" t="s">
        <v>11184</v>
      </c>
      <c r="D2506" s="747">
        <v>18.89</v>
      </c>
    </row>
    <row r="2507" spans="1:4">
      <c r="A2507" s="744" t="s">
        <v>11628</v>
      </c>
      <c r="B2507" s="745" t="s">
        <v>11629</v>
      </c>
      <c r="C2507" s="744" t="s">
        <v>11184</v>
      </c>
      <c r="D2507" s="747">
        <v>33.26</v>
      </c>
    </row>
    <row r="2508" spans="1:4">
      <c r="A2508" s="744" t="s">
        <v>11630</v>
      </c>
      <c r="B2508" s="745" t="s">
        <v>11631</v>
      </c>
      <c r="C2508" s="744" t="s">
        <v>11184</v>
      </c>
      <c r="D2508" s="747">
        <v>30.8</v>
      </c>
    </row>
    <row r="2509" spans="1:4">
      <c r="A2509" s="744" t="s">
        <v>11632</v>
      </c>
      <c r="B2509" s="745" t="s">
        <v>11633</v>
      </c>
      <c r="C2509" s="744" t="s">
        <v>11184</v>
      </c>
      <c r="D2509" s="747">
        <v>14.74</v>
      </c>
    </row>
    <row r="2510" spans="1:4">
      <c r="A2510" s="744" t="s">
        <v>11634</v>
      </c>
      <c r="B2510" s="745" t="s">
        <v>11635</v>
      </c>
      <c r="C2510" s="744" t="s">
        <v>11184</v>
      </c>
      <c r="D2510" s="747">
        <v>33.56</v>
      </c>
    </row>
    <row r="2511" spans="1:4">
      <c r="A2511" s="744" t="s">
        <v>11636</v>
      </c>
      <c r="B2511" s="745" t="s">
        <v>11253</v>
      </c>
      <c r="C2511" s="744" t="s">
        <v>11184</v>
      </c>
      <c r="D2511" s="747">
        <v>20.74</v>
      </c>
    </row>
    <row r="2512" spans="1:4">
      <c r="A2512" s="744" t="s">
        <v>11637</v>
      </c>
      <c r="B2512" s="745" t="s">
        <v>11255</v>
      </c>
      <c r="C2512" s="744" t="s">
        <v>11184</v>
      </c>
      <c r="D2512" s="747">
        <v>18.48</v>
      </c>
    </row>
    <row r="2513" spans="1:4">
      <c r="A2513" s="744" t="s">
        <v>11638</v>
      </c>
      <c r="B2513" s="745" t="s">
        <v>11639</v>
      </c>
      <c r="C2513" s="744" t="s">
        <v>11184</v>
      </c>
      <c r="D2513" s="747">
        <v>14.74</v>
      </c>
    </row>
    <row r="2514" spans="1:4">
      <c r="A2514" s="744" t="s">
        <v>11640</v>
      </c>
      <c r="B2514" s="745" t="s">
        <v>11641</v>
      </c>
      <c r="C2514" s="744" t="s">
        <v>11184</v>
      </c>
      <c r="D2514" s="747">
        <v>18.77</v>
      </c>
    </row>
    <row r="2515" spans="1:4">
      <c r="A2515" s="744" t="s">
        <v>11642</v>
      </c>
      <c r="B2515" s="745" t="s">
        <v>11643</v>
      </c>
      <c r="C2515" s="744" t="s">
        <v>11184</v>
      </c>
      <c r="D2515" s="747">
        <v>41.84</v>
      </c>
    </row>
    <row r="2516" spans="1:4">
      <c r="A2516" s="744" t="s">
        <v>11644</v>
      </c>
      <c r="B2516" s="745" t="s">
        <v>11645</v>
      </c>
      <c r="C2516" s="744" t="s">
        <v>11184</v>
      </c>
      <c r="D2516" s="747">
        <v>25.95</v>
      </c>
    </row>
    <row r="2517" spans="1:4">
      <c r="A2517" s="744" t="s">
        <v>11646</v>
      </c>
      <c r="B2517" s="745" t="s">
        <v>11647</v>
      </c>
      <c r="C2517" s="744" t="s">
        <v>11184</v>
      </c>
      <c r="D2517" s="747">
        <v>20.82</v>
      </c>
    </row>
    <row r="2518" spans="1:4">
      <c r="A2518" s="744" t="s">
        <v>11648</v>
      </c>
      <c r="B2518" s="745" t="s">
        <v>11649</v>
      </c>
      <c r="C2518" s="744" t="s">
        <v>11184</v>
      </c>
      <c r="D2518" s="747">
        <v>20.81</v>
      </c>
    </row>
    <row r="2519" spans="1:4">
      <c r="A2519" s="744" t="s">
        <v>11650</v>
      </c>
      <c r="B2519" s="745" t="s">
        <v>11651</v>
      </c>
      <c r="C2519" s="744" t="s">
        <v>11184</v>
      </c>
      <c r="D2519" s="747">
        <v>14.81</v>
      </c>
    </row>
    <row r="2520" spans="1:4">
      <c r="A2520" s="744" t="s">
        <v>11652</v>
      </c>
      <c r="B2520" s="745" t="s">
        <v>11653</v>
      </c>
      <c r="C2520" s="744" t="s">
        <v>11184</v>
      </c>
      <c r="D2520" s="747">
        <v>20.82</v>
      </c>
    </row>
    <row r="2521" spans="1:4">
      <c r="A2521" s="744" t="s">
        <v>11654</v>
      </c>
      <c r="B2521" s="745" t="s">
        <v>11655</v>
      </c>
      <c r="C2521" s="744" t="s">
        <v>11184</v>
      </c>
      <c r="D2521" s="747">
        <v>20.260000000000002</v>
      </c>
    </row>
    <row r="2522" spans="1:4">
      <c r="A2522" s="744" t="s">
        <v>11656</v>
      </c>
      <c r="B2522" s="745" t="s">
        <v>11657</v>
      </c>
      <c r="C2522" s="744" t="s">
        <v>11184</v>
      </c>
      <c r="D2522" s="747">
        <v>20.82</v>
      </c>
    </row>
    <row r="2523" spans="1:4">
      <c r="A2523" s="744" t="s">
        <v>11658</v>
      </c>
      <c r="B2523" s="745" t="s">
        <v>11659</v>
      </c>
      <c r="C2523" s="744" t="s">
        <v>11184</v>
      </c>
      <c r="D2523" s="747">
        <v>17.86</v>
      </c>
    </row>
    <row r="2524" spans="1:4">
      <c r="A2524" s="744" t="s">
        <v>11660</v>
      </c>
      <c r="B2524" s="745" t="s">
        <v>11661</v>
      </c>
      <c r="C2524" s="744" t="s">
        <v>11184</v>
      </c>
      <c r="D2524" s="747">
        <v>20.76</v>
      </c>
    </row>
    <row r="2525" spans="1:4">
      <c r="A2525" s="744" t="s">
        <v>11662</v>
      </c>
      <c r="B2525" s="745" t="s">
        <v>11663</v>
      </c>
      <c r="C2525" s="744" t="s">
        <v>11184</v>
      </c>
      <c r="D2525" s="747">
        <v>19.48</v>
      </c>
    </row>
    <row r="2526" spans="1:4">
      <c r="A2526" s="744" t="s">
        <v>11664</v>
      </c>
      <c r="B2526" s="745" t="s">
        <v>11665</v>
      </c>
      <c r="C2526" s="744" t="s">
        <v>11184</v>
      </c>
      <c r="D2526" s="747">
        <v>20.82</v>
      </c>
    </row>
    <row r="2527" spans="1:4">
      <c r="A2527" s="744" t="s">
        <v>22562</v>
      </c>
      <c r="B2527" s="745" t="s">
        <v>22563</v>
      </c>
      <c r="C2527" s="744" t="s">
        <v>11184</v>
      </c>
      <c r="D2527" s="747">
        <v>20.74</v>
      </c>
    </row>
    <row r="2528" spans="1:4">
      <c r="A2528" s="744" t="s">
        <v>11666</v>
      </c>
      <c r="B2528" s="745" t="s">
        <v>11667</v>
      </c>
      <c r="C2528" s="744" t="s">
        <v>11184</v>
      </c>
      <c r="D2528" s="747">
        <v>18.809999999999999</v>
      </c>
    </row>
    <row r="2529" spans="1:4">
      <c r="A2529" s="744" t="s">
        <v>11668</v>
      </c>
      <c r="B2529" s="745" t="s">
        <v>11669</v>
      </c>
      <c r="C2529" s="744" t="s">
        <v>11184</v>
      </c>
      <c r="D2529" s="747">
        <v>20.82</v>
      </c>
    </row>
    <row r="2530" spans="1:4">
      <c r="A2530" s="744" t="s">
        <v>11670</v>
      </c>
      <c r="B2530" s="745" t="s">
        <v>11671</v>
      </c>
      <c r="C2530" s="744" t="s">
        <v>11184</v>
      </c>
      <c r="D2530" s="747">
        <v>14.74</v>
      </c>
    </row>
    <row r="2531" spans="1:4">
      <c r="A2531" s="744" t="s">
        <v>11672</v>
      </c>
      <c r="B2531" s="745" t="s">
        <v>11249</v>
      </c>
      <c r="C2531" s="744" t="s">
        <v>11184</v>
      </c>
      <c r="D2531" s="747">
        <v>66.81</v>
      </c>
    </row>
    <row r="2532" spans="1:4">
      <c r="A2532" s="744" t="s">
        <v>11673</v>
      </c>
      <c r="B2532" s="745" t="s">
        <v>11674</v>
      </c>
      <c r="C2532" s="744" t="s">
        <v>11184</v>
      </c>
      <c r="D2532" s="747">
        <v>20.74</v>
      </c>
    </row>
    <row r="2533" spans="1:4">
      <c r="A2533" s="744" t="s">
        <v>21084</v>
      </c>
      <c r="B2533" s="745" t="s">
        <v>21085</v>
      </c>
      <c r="C2533" s="744" t="s">
        <v>11184</v>
      </c>
      <c r="D2533" s="747">
        <v>14.74</v>
      </c>
    </row>
    <row r="2534" spans="1:4">
      <c r="A2534" s="744" t="s">
        <v>11675</v>
      </c>
      <c r="B2534" s="745" t="s">
        <v>11257</v>
      </c>
      <c r="C2534" s="744" t="s">
        <v>11184</v>
      </c>
      <c r="D2534" s="747">
        <v>14.74</v>
      </c>
    </row>
    <row r="2535" spans="1:4">
      <c r="A2535" s="744" t="s">
        <v>11676</v>
      </c>
      <c r="B2535" s="745" t="s">
        <v>11677</v>
      </c>
      <c r="C2535" s="744" t="s">
        <v>11184</v>
      </c>
      <c r="D2535" s="747">
        <v>20.81</v>
      </c>
    </row>
    <row r="2536" spans="1:4">
      <c r="A2536" s="744" t="s">
        <v>11678</v>
      </c>
      <c r="B2536" s="745" t="s">
        <v>11679</v>
      </c>
      <c r="C2536" s="744" t="s">
        <v>11184</v>
      </c>
      <c r="D2536" s="747">
        <v>17.71</v>
      </c>
    </row>
    <row r="2537" spans="1:4">
      <c r="A2537" s="744" t="s">
        <v>11680</v>
      </c>
      <c r="B2537" s="745" t="s">
        <v>11681</v>
      </c>
      <c r="C2537" s="744" t="s">
        <v>11184</v>
      </c>
      <c r="D2537" s="747">
        <v>37.42</v>
      </c>
    </row>
    <row r="2538" spans="1:4">
      <c r="A2538" s="744" t="s">
        <v>11682</v>
      </c>
      <c r="B2538" s="745" t="s">
        <v>11683</v>
      </c>
      <c r="C2538" s="744" t="s">
        <v>11184</v>
      </c>
      <c r="D2538" s="747">
        <v>17.5</v>
      </c>
    </row>
    <row r="2539" spans="1:4">
      <c r="A2539" s="744" t="s">
        <v>11684</v>
      </c>
      <c r="B2539" s="745" t="s">
        <v>11685</v>
      </c>
      <c r="C2539" s="744" t="s">
        <v>11184</v>
      </c>
      <c r="D2539" s="747">
        <v>22.68</v>
      </c>
    </row>
    <row r="2540" spans="1:4">
      <c r="A2540" s="744" t="s">
        <v>11686</v>
      </c>
      <c r="B2540" s="745" t="s">
        <v>11687</v>
      </c>
      <c r="C2540" s="744" t="s">
        <v>11184</v>
      </c>
      <c r="D2540" s="747">
        <v>31.66</v>
      </c>
    </row>
    <row r="2541" spans="1:4">
      <c r="A2541" s="744" t="s">
        <v>11688</v>
      </c>
      <c r="B2541" s="745" t="s">
        <v>11689</v>
      </c>
      <c r="C2541" s="744" t="s">
        <v>11184</v>
      </c>
      <c r="D2541" s="747">
        <v>38.32</v>
      </c>
    </row>
    <row r="2542" spans="1:4">
      <c r="A2542" s="744" t="s">
        <v>11690</v>
      </c>
      <c r="B2542" s="745" t="s">
        <v>11691</v>
      </c>
      <c r="C2542" s="744" t="s">
        <v>11184</v>
      </c>
      <c r="D2542" s="747">
        <v>34.31</v>
      </c>
    </row>
    <row r="2543" spans="1:4">
      <c r="A2543" s="744" t="s">
        <v>11692</v>
      </c>
      <c r="B2543" s="745" t="s">
        <v>11693</v>
      </c>
      <c r="C2543" s="744" t="s">
        <v>11184</v>
      </c>
      <c r="D2543" s="747">
        <v>30.29</v>
      </c>
    </row>
    <row r="2544" spans="1:4">
      <c r="A2544" s="744" t="s">
        <v>11694</v>
      </c>
      <c r="B2544" s="745" t="s">
        <v>11695</v>
      </c>
      <c r="C2544" s="744" t="s">
        <v>7667</v>
      </c>
      <c r="D2544" s="747">
        <v>15023.41</v>
      </c>
    </row>
    <row r="2545" spans="1:4">
      <c r="A2545" s="744" t="s">
        <v>11696</v>
      </c>
      <c r="B2545" s="745" t="s">
        <v>11697</v>
      </c>
      <c r="C2545" s="744" t="s">
        <v>7667</v>
      </c>
      <c r="D2545" s="747">
        <v>19530.43</v>
      </c>
    </row>
    <row r="2546" spans="1:4">
      <c r="A2546" s="744" t="s">
        <v>11698</v>
      </c>
      <c r="B2546" s="745" t="s">
        <v>11699</v>
      </c>
      <c r="C2546" s="744" t="s">
        <v>7667</v>
      </c>
      <c r="D2546" s="747">
        <v>17276.919999999998</v>
      </c>
    </row>
    <row r="2547" spans="1:4">
      <c r="A2547" s="744" t="s">
        <v>11700</v>
      </c>
      <c r="B2547" s="745" t="s">
        <v>11701</v>
      </c>
      <c r="C2547" s="744" t="s">
        <v>7667</v>
      </c>
      <c r="D2547" s="747">
        <v>10586.99</v>
      </c>
    </row>
    <row r="2548" spans="1:4">
      <c r="A2548" s="744" t="s">
        <v>11702</v>
      </c>
      <c r="B2548" s="745" t="s">
        <v>11259</v>
      </c>
      <c r="C2548" s="744" t="s">
        <v>7667</v>
      </c>
      <c r="D2548" s="747">
        <v>7940.25</v>
      </c>
    </row>
    <row r="2549" spans="1:4">
      <c r="A2549" s="744" t="s">
        <v>11703</v>
      </c>
      <c r="B2549" s="745" t="s">
        <v>11261</v>
      </c>
      <c r="C2549" s="744" t="s">
        <v>7667</v>
      </c>
      <c r="D2549" s="747">
        <v>9594.4599999999991</v>
      </c>
    </row>
    <row r="2550" spans="1:4">
      <c r="A2550" s="744" t="s">
        <v>11704</v>
      </c>
      <c r="B2550" s="745" t="s">
        <v>11263</v>
      </c>
      <c r="C2550" s="744" t="s">
        <v>7667</v>
      </c>
      <c r="D2550" s="747">
        <v>11267.55</v>
      </c>
    </row>
    <row r="2551" spans="1:4">
      <c r="A2551" s="744" t="s">
        <v>11705</v>
      </c>
      <c r="B2551" s="745" t="s">
        <v>11265</v>
      </c>
      <c r="C2551" s="744" t="s">
        <v>7667</v>
      </c>
      <c r="D2551" s="747">
        <v>13614.96</v>
      </c>
    </row>
    <row r="2552" spans="1:4">
      <c r="A2552" s="744" t="s">
        <v>11706</v>
      </c>
      <c r="B2552" s="745" t="s">
        <v>11267</v>
      </c>
      <c r="C2552" s="744" t="s">
        <v>7667</v>
      </c>
      <c r="D2552" s="747">
        <v>12957.69</v>
      </c>
    </row>
    <row r="2553" spans="1:4">
      <c r="A2553" s="744" t="s">
        <v>11707</v>
      </c>
      <c r="B2553" s="745" t="s">
        <v>11269</v>
      </c>
      <c r="C2553" s="744" t="s">
        <v>7667</v>
      </c>
      <c r="D2553" s="747">
        <v>15657.21</v>
      </c>
    </row>
    <row r="2554" spans="1:4">
      <c r="A2554" s="744" t="s">
        <v>11708</v>
      </c>
      <c r="B2554" s="745" t="s">
        <v>11271</v>
      </c>
      <c r="C2554" s="744" t="s">
        <v>7667</v>
      </c>
      <c r="D2554" s="747">
        <v>14647.82</v>
      </c>
    </row>
    <row r="2555" spans="1:4">
      <c r="A2555" s="744" t="s">
        <v>11709</v>
      </c>
      <c r="B2555" s="745" t="s">
        <v>11273</v>
      </c>
      <c r="C2555" s="744" t="s">
        <v>7667</v>
      </c>
      <c r="D2555" s="747">
        <v>17699.45</v>
      </c>
    </row>
    <row r="2556" spans="1:4">
      <c r="A2556" s="744" t="s">
        <v>11710</v>
      </c>
      <c r="B2556" s="745" t="s">
        <v>11711</v>
      </c>
      <c r="C2556" s="744" t="s">
        <v>11184</v>
      </c>
      <c r="D2556" s="747">
        <v>189.14</v>
      </c>
    </row>
    <row r="2557" spans="1:4">
      <c r="A2557" s="744" t="s">
        <v>11712</v>
      </c>
      <c r="B2557" s="745" t="s">
        <v>11713</v>
      </c>
      <c r="C2557" s="744" t="s">
        <v>11184</v>
      </c>
      <c r="D2557" s="747">
        <v>172.96</v>
      </c>
    </row>
    <row r="2558" spans="1:4">
      <c r="A2558" s="744" t="s">
        <v>11714</v>
      </c>
      <c r="B2558" s="745" t="s">
        <v>11715</v>
      </c>
      <c r="C2558" s="744" t="s">
        <v>11184</v>
      </c>
      <c r="D2558" s="747">
        <v>156.78</v>
      </c>
    </row>
    <row r="2559" spans="1:4">
      <c r="A2559" s="744" t="s">
        <v>11716</v>
      </c>
      <c r="B2559" s="745" t="s">
        <v>11717</v>
      </c>
      <c r="C2559" s="744" t="s">
        <v>11184</v>
      </c>
      <c r="D2559" s="747">
        <v>140.61000000000001</v>
      </c>
    </row>
    <row r="2560" spans="1:4">
      <c r="A2560" s="744" t="s">
        <v>11718</v>
      </c>
      <c r="B2560" s="745" t="s">
        <v>11719</v>
      </c>
      <c r="C2560" s="744" t="s">
        <v>11184</v>
      </c>
      <c r="D2560" s="747">
        <v>124.43</v>
      </c>
    </row>
    <row r="2561" spans="1:4">
      <c r="A2561" s="744" t="s">
        <v>11720</v>
      </c>
      <c r="B2561" s="745" t="s">
        <v>11721</v>
      </c>
      <c r="C2561" s="744" t="s">
        <v>11184</v>
      </c>
      <c r="D2561" s="747">
        <v>111.56</v>
      </c>
    </row>
    <row r="2562" spans="1:4">
      <c r="A2562" s="744" t="s">
        <v>11722</v>
      </c>
      <c r="B2562" s="745" t="s">
        <v>11723</v>
      </c>
      <c r="C2562" s="744" t="s">
        <v>11184</v>
      </c>
      <c r="D2562" s="747">
        <v>79.709999999999994</v>
      </c>
    </row>
    <row r="2563" spans="1:4">
      <c r="A2563" s="744" t="s">
        <v>11724</v>
      </c>
      <c r="B2563" s="745" t="s">
        <v>11725</v>
      </c>
      <c r="C2563" s="744" t="s">
        <v>11184</v>
      </c>
      <c r="D2563" s="747">
        <v>189.14</v>
      </c>
    </row>
    <row r="2564" spans="1:4">
      <c r="A2564" s="744" t="s">
        <v>11726</v>
      </c>
      <c r="B2564" s="745" t="s">
        <v>11727</v>
      </c>
      <c r="C2564" s="744" t="s">
        <v>11184</v>
      </c>
      <c r="D2564" s="747">
        <v>172.96</v>
      </c>
    </row>
    <row r="2565" spans="1:4">
      <c r="A2565" s="744" t="s">
        <v>11728</v>
      </c>
      <c r="B2565" s="745" t="s">
        <v>11729</v>
      </c>
      <c r="C2565" s="744" t="s">
        <v>11184</v>
      </c>
      <c r="D2565" s="747">
        <v>156.78</v>
      </c>
    </row>
    <row r="2566" spans="1:4">
      <c r="A2566" s="744" t="s">
        <v>11730</v>
      </c>
      <c r="B2566" s="745" t="s">
        <v>11731</v>
      </c>
      <c r="C2566" s="744" t="s">
        <v>11184</v>
      </c>
      <c r="D2566" s="747">
        <v>140.61000000000001</v>
      </c>
    </row>
    <row r="2567" spans="1:4">
      <c r="A2567" s="744" t="s">
        <v>11732</v>
      </c>
      <c r="B2567" s="745" t="s">
        <v>11733</v>
      </c>
      <c r="C2567" s="744" t="s">
        <v>11184</v>
      </c>
      <c r="D2567" s="747">
        <v>124.43</v>
      </c>
    </row>
    <row r="2568" spans="1:4">
      <c r="A2568" s="744" t="s">
        <v>11734</v>
      </c>
      <c r="B2568" s="745" t="s">
        <v>11735</v>
      </c>
      <c r="C2568" s="744" t="s">
        <v>11184</v>
      </c>
      <c r="D2568" s="747">
        <v>111.56</v>
      </c>
    </row>
    <row r="2569" spans="1:4">
      <c r="A2569" s="744" t="s">
        <v>11736</v>
      </c>
      <c r="B2569" s="745" t="s">
        <v>11737</v>
      </c>
      <c r="C2569" s="744" t="s">
        <v>11184</v>
      </c>
      <c r="D2569" s="747">
        <v>79.709999999999994</v>
      </c>
    </row>
    <row r="2570" spans="1:4">
      <c r="A2570" s="744" t="s">
        <v>11738</v>
      </c>
      <c r="B2570" s="745" t="s">
        <v>11739</v>
      </c>
      <c r="C2570" s="744" t="s">
        <v>11184</v>
      </c>
      <c r="D2570" s="747">
        <v>57.67</v>
      </c>
    </row>
    <row r="2571" spans="1:4">
      <c r="A2571" s="744" t="s">
        <v>11740</v>
      </c>
      <c r="B2571" s="745" t="s">
        <v>11741</v>
      </c>
      <c r="C2571" s="744" t="s">
        <v>11184</v>
      </c>
      <c r="D2571" s="747">
        <v>87.55</v>
      </c>
    </row>
    <row r="2572" spans="1:4">
      <c r="A2572" s="744" t="s">
        <v>11742</v>
      </c>
      <c r="B2572" s="745" t="s">
        <v>11743</v>
      </c>
      <c r="C2572" s="744" t="s">
        <v>11184</v>
      </c>
      <c r="D2572" s="747">
        <v>10.15</v>
      </c>
    </row>
    <row r="2573" spans="1:4">
      <c r="A2573" s="744" t="s">
        <v>11744</v>
      </c>
      <c r="B2573" s="745" t="s">
        <v>11745</v>
      </c>
      <c r="C2573" s="744" t="s">
        <v>11184</v>
      </c>
      <c r="D2573" s="747">
        <v>25.6</v>
      </c>
    </row>
    <row r="2574" spans="1:4">
      <c r="A2574" s="744" t="s">
        <v>11746</v>
      </c>
      <c r="B2574" s="745" t="s">
        <v>11747</v>
      </c>
      <c r="C2574" s="744" t="s">
        <v>11184</v>
      </c>
      <c r="D2574" s="747">
        <v>23.55</v>
      </c>
    </row>
    <row r="2575" spans="1:4">
      <c r="A2575" s="744" t="s">
        <v>11748</v>
      </c>
      <c r="B2575" s="745" t="s">
        <v>11749</v>
      </c>
      <c r="C2575" s="744" t="s">
        <v>11184</v>
      </c>
      <c r="D2575" s="747">
        <v>36.07</v>
      </c>
    </row>
    <row r="2576" spans="1:4">
      <c r="A2576" s="744" t="s">
        <v>11750</v>
      </c>
      <c r="B2576" s="745" t="s">
        <v>11751</v>
      </c>
      <c r="C2576" s="744" t="s">
        <v>11184</v>
      </c>
      <c r="D2576" s="747">
        <v>32.369999999999997</v>
      </c>
    </row>
    <row r="2577" spans="1:4">
      <c r="A2577" s="744" t="s">
        <v>11752</v>
      </c>
      <c r="B2577" s="745" t="s">
        <v>11753</v>
      </c>
      <c r="C2577" s="744" t="s">
        <v>11184</v>
      </c>
      <c r="D2577" s="747">
        <v>29.06</v>
      </c>
    </row>
    <row r="2578" spans="1:4">
      <c r="A2578" s="744" t="s">
        <v>11754</v>
      </c>
      <c r="B2578" s="745" t="s">
        <v>11755</v>
      </c>
      <c r="C2578" s="744" t="s">
        <v>11184</v>
      </c>
      <c r="D2578" s="747">
        <v>36.07</v>
      </c>
    </row>
    <row r="2579" spans="1:4">
      <c r="A2579" s="744" t="s">
        <v>11756</v>
      </c>
      <c r="B2579" s="745" t="s">
        <v>11757</v>
      </c>
      <c r="C2579" s="744" t="s">
        <v>11184</v>
      </c>
      <c r="D2579" s="747">
        <v>49.83</v>
      </c>
    </row>
    <row r="2580" spans="1:4">
      <c r="A2580" s="744" t="s">
        <v>11758</v>
      </c>
      <c r="B2580" s="745" t="s">
        <v>11759</v>
      </c>
      <c r="C2580" s="744" t="s">
        <v>11184</v>
      </c>
      <c r="D2580" s="747">
        <v>44.74</v>
      </c>
    </row>
    <row r="2581" spans="1:4">
      <c r="A2581" s="744" t="s">
        <v>11760</v>
      </c>
      <c r="B2581" s="745" t="s">
        <v>11761</v>
      </c>
      <c r="C2581" s="744" t="s">
        <v>11184</v>
      </c>
      <c r="D2581" s="747">
        <v>39.64</v>
      </c>
    </row>
    <row r="2582" spans="1:4">
      <c r="A2582" s="744" t="s">
        <v>11762</v>
      </c>
      <c r="B2582" s="745" t="s">
        <v>11763</v>
      </c>
      <c r="C2582" s="744" t="s">
        <v>11184</v>
      </c>
      <c r="D2582" s="747">
        <v>32.369999999999997</v>
      </c>
    </row>
    <row r="2583" spans="1:4">
      <c r="A2583" s="744" t="s">
        <v>11764</v>
      </c>
      <c r="B2583" s="745" t="s">
        <v>11765</v>
      </c>
      <c r="C2583" s="744" t="s">
        <v>11184</v>
      </c>
      <c r="D2583" s="747">
        <v>29.06</v>
      </c>
    </row>
    <row r="2584" spans="1:4">
      <c r="A2584" s="744" t="s">
        <v>11766</v>
      </c>
      <c r="B2584" s="745" t="s">
        <v>11767</v>
      </c>
      <c r="C2584" s="744" t="s">
        <v>11184</v>
      </c>
      <c r="D2584" s="747">
        <v>20.71</v>
      </c>
    </row>
    <row r="2585" spans="1:4">
      <c r="A2585" s="744" t="s">
        <v>11768</v>
      </c>
      <c r="B2585" s="745" t="s">
        <v>11769</v>
      </c>
      <c r="C2585" s="744" t="s">
        <v>11184</v>
      </c>
      <c r="D2585" s="747">
        <v>25.21</v>
      </c>
    </row>
    <row r="2586" spans="1:4">
      <c r="A2586" s="744" t="s">
        <v>11770</v>
      </c>
      <c r="B2586" s="745" t="s">
        <v>11771</v>
      </c>
      <c r="C2586" s="744" t="s">
        <v>11184</v>
      </c>
      <c r="D2586" s="747">
        <v>22.96</v>
      </c>
    </row>
    <row r="2587" spans="1:4">
      <c r="A2587" s="744" t="s">
        <v>11772</v>
      </c>
      <c r="B2587" s="745" t="s">
        <v>11773</v>
      </c>
      <c r="C2587" s="744" t="s">
        <v>11184</v>
      </c>
      <c r="D2587" s="747">
        <v>20.71</v>
      </c>
    </row>
    <row r="2588" spans="1:4">
      <c r="A2588" s="744" t="s">
        <v>11774</v>
      </c>
      <c r="B2588" s="745" t="s">
        <v>11775</v>
      </c>
      <c r="C2588" s="744" t="s">
        <v>11184</v>
      </c>
      <c r="D2588" s="747">
        <v>34.01</v>
      </c>
    </row>
    <row r="2589" spans="1:4">
      <c r="A2589" s="744" t="s">
        <v>11776</v>
      </c>
      <c r="B2589" s="745" t="s">
        <v>11777</v>
      </c>
      <c r="C2589" s="744" t="s">
        <v>11184</v>
      </c>
      <c r="D2589" s="747">
        <v>157.24</v>
      </c>
    </row>
    <row r="2590" spans="1:4">
      <c r="A2590" s="744" t="s">
        <v>11778</v>
      </c>
      <c r="B2590" s="745" t="s">
        <v>11779</v>
      </c>
      <c r="C2590" s="744" t="s">
        <v>11184</v>
      </c>
      <c r="D2590" s="747">
        <v>142.53</v>
      </c>
    </row>
    <row r="2591" spans="1:4">
      <c r="A2591" s="744" t="s">
        <v>11780</v>
      </c>
      <c r="B2591" s="745" t="s">
        <v>11781</v>
      </c>
      <c r="C2591" s="744" t="s">
        <v>11184</v>
      </c>
      <c r="D2591" s="747">
        <v>127.82</v>
      </c>
    </row>
    <row r="2592" spans="1:4">
      <c r="A2592" s="744" t="s">
        <v>11782</v>
      </c>
      <c r="B2592" s="745" t="s">
        <v>11783</v>
      </c>
      <c r="C2592" s="744" t="s">
        <v>11184</v>
      </c>
      <c r="D2592" s="747">
        <v>113.12</v>
      </c>
    </row>
    <row r="2593" spans="1:4">
      <c r="A2593" s="744" t="s">
        <v>11784</v>
      </c>
      <c r="B2593" s="745" t="s">
        <v>11785</v>
      </c>
      <c r="C2593" s="744" t="s">
        <v>11184</v>
      </c>
      <c r="D2593" s="747">
        <v>101.42</v>
      </c>
    </row>
    <row r="2594" spans="1:4">
      <c r="A2594" s="744" t="s">
        <v>11786</v>
      </c>
      <c r="B2594" s="745" t="s">
        <v>11787</v>
      </c>
      <c r="C2594" s="744" t="s">
        <v>11184</v>
      </c>
      <c r="D2594" s="747">
        <v>72.47</v>
      </c>
    </row>
    <row r="2595" spans="1:4">
      <c r="A2595" s="744" t="s">
        <v>11788</v>
      </c>
      <c r="B2595" s="745" t="s">
        <v>11789</v>
      </c>
      <c r="C2595" s="744" t="s">
        <v>11184</v>
      </c>
      <c r="D2595" s="747">
        <v>157.24</v>
      </c>
    </row>
    <row r="2596" spans="1:4">
      <c r="A2596" s="744" t="s">
        <v>11790</v>
      </c>
      <c r="B2596" s="745" t="s">
        <v>11791</v>
      </c>
      <c r="C2596" s="744" t="s">
        <v>11184</v>
      </c>
      <c r="D2596" s="747">
        <v>142.53</v>
      </c>
    </row>
    <row r="2597" spans="1:4">
      <c r="A2597" s="744" t="s">
        <v>11792</v>
      </c>
      <c r="B2597" s="745" t="s">
        <v>11793</v>
      </c>
      <c r="C2597" s="744" t="s">
        <v>11184</v>
      </c>
      <c r="D2597" s="747">
        <v>127.82</v>
      </c>
    </row>
    <row r="2598" spans="1:4">
      <c r="A2598" s="744" t="s">
        <v>11794</v>
      </c>
      <c r="B2598" s="745" t="s">
        <v>11795</v>
      </c>
      <c r="C2598" s="744" t="s">
        <v>11184</v>
      </c>
      <c r="D2598" s="747">
        <v>113.12</v>
      </c>
    </row>
    <row r="2599" spans="1:4">
      <c r="A2599" s="744" t="s">
        <v>11796</v>
      </c>
      <c r="B2599" s="745" t="s">
        <v>11797</v>
      </c>
      <c r="C2599" s="744" t="s">
        <v>11184</v>
      </c>
      <c r="D2599" s="747">
        <v>101.42</v>
      </c>
    </row>
    <row r="2600" spans="1:4">
      <c r="A2600" s="744" t="s">
        <v>11798</v>
      </c>
      <c r="B2600" s="745" t="s">
        <v>11799</v>
      </c>
      <c r="C2600" s="744" t="s">
        <v>11184</v>
      </c>
      <c r="D2600" s="747">
        <v>72.47</v>
      </c>
    </row>
    <row r="2601" spans="1:4">
      <c r="A2601" s="744" t="s">
        <v>11800</v>
      </c>
      <c r="B2601" s="745" t="s">
        <v>11801</v>
      </c>
      <c r="C2601" s="744" t="s">
        <v>11184</v>
      </c>
      <c r="D2601" s="747">
        <v>23.28</v>
      </c>
    </row>
    <row r="2602" spans="1:4">
      <c r="A2602" s="744" t="s">
        <v>11802</v>
      </c>
      <c r="B2602" s="745" t="s">
        <v>11803</v>
      </c>
      <c r="C2602" s="744" t="s">
        <v>11184</v>
      </c>
      <c r="D2602" s="747">
        <v>21.41</v>
      </c>
    </row>
    <row r="2603" spans="1:4">
      <c r="A2603" s="744" t="s">
        <v>11804</v>
      </c>
      <c r="B2603" s="745" t="s">
        <v>11805</v>
      </c>
      <c r="C2603" s="744" t="s">
        <v>11184</v>
      </c>
      <c r="D2603" s="747">
        <v>45.3</v>
      </c>
    </row>
    <row r="2604" spans="1:4">
      <c r="A2604" s="744" t="s">
        <v>11806</v>
      </c>
      <c r="B2604" s="745" t="s">
        <v>11807</v>
      </c>
      <c r="C2604" s="744" t="s">
        <v>11184</v>
      </c>
      <c r="D2604" s="747">
        <v>40.67</v>
      </c>
    </row>
    <row r="2605" spans="1:4">
      <c r="A2605" s="744" t="s">
        <v>11808</v>
      </c>
      <c r="B2605" s="745" t="s">
        <v>11809</v>
      </c>
      <c r="C2605" s="744" t="s">
        <v>11184</v>
      </c>
      <c r="D2605" s="747">
        <v>36.04</v>
      </c>
    </row>
    <row r="2606" spans="1:4">
      <c r="A2606" s="744" t="s">
        <v>11810</v>
      </c>
      <c r="B2606" s="745" t="s">
        <v>11811</v>
      </c>
      <c r="C2606" s="744" t="s">
        <v>11184</v>
      </c>
      <c r="D2606" s="747">
        <v>29.43</v>
      </c>
    </row>
    <row r="2607" spans="1:4">
      <c r="A2607" s="744" t="s">
        <v>11812</v>
      </c>
      <c r="B2607" s="745" t="s">
        <v>11813</v>
      </c>
      <c r="C2607" s="744" t="s">
        <v>11184</v>
      </c>
      <c r="D2607" s="747">
        <v>26.42</v>
      </c>
    </row>
    <row r="2608" spans="1:4">
      <c r="A2608" s="744" t="s">
        <v>11814</v>
      </c>
      <c r="B2608" s="745" t="s">
        <v>11815</v>
      </c>
      <c r="C2608" s="744" t="s">
        <v>11184</v>
      </c>
      <c r="D2608" s="747">
        <v>18.82</v>
      </c>
    </row>
    <row r="2609" spans="1:4">
      <c r="A2609" s="744" t="s">
        <v>11816</v>
      </c>
      <c r="B2609" s="745" t="s">
        <v>11817</v>
      </c>
      <c r="C2609" s="744" t="s">
        <v>11184</v>
      </c>
      <c r="D2609" s="747">
        <v>33.24</v>
      </c>
    </row>
    <row r="2610" spans="1:4">
      <c r="A2610" s="744" t="s">
        <v>11818</v>
      </c>
      <c r="B2610" s="745" t="s">
        <v>11819</v>
      </c>
      <c r="C2610" s="744" t="s">
        <v>11184</v>
      </c>
      <c r="D2610" s="747">
        <v>30</v>
      </c>
    </row>
    <row r="2611" spans="1:4">
      <c r="A2611" s="744" t="s">
        <v>11820</v>
      </c>
      <c r="B2611" s="745" t="s">
        <v>11821</v>
      </c>
      <c r="C2611" s="744" t="s">
        <v>11184</v>
      </c>
      <c r="D2611" s="747">
        <v>26.76</v>
      </c>
    </row>
    <row r="2612" spans="1:4">
      <c r="A2612" s="744" t="s">
        <v>11822</v>
      </c>
      <c r="B2612" s="745" t="s">
        <v>11823</v>
      </c>
      <c r="C2612" s="744" t="s">
        <v>11184</v>
      </c>
      <c r="D2612" s="747">
        <v>26.42</v>
      </c>
    </row>
    <row r="2613" spans="1:4">
      <c r="A2613" s="744" t="s">
        <v>11824</v>
      </c>
      <c r="B2613" s="745" t="s">
        <v>11825</v>
      </c>
      <c r="C2613" s="744" t="s">
        <v>11184</v>
      </c>
      <c r="D2613" s="747">
        <v>18.82</v>
      </c>
    </row>
    <row r="2614" spans="1:4">
      <c r="A2614" s="744" t="s">
        <v>11826</v>
      </c>
      <c r="B2614" s="745" t="s">
        <v>11827</v>
      </c>
      <c r="C2614" s="744" t="s">
        <v>11184</v>
      </c>
      <c r="D2614" s="747">
        <v>18.09</v>
      </c>
    </row>
    <row r="2615" spans="1:4">
      <c r="A2615" s="744" t="s">
        <v>11828</v>
      </c>
      <c r="B2615" s="745" t="s">
        <v>11829</v>
      </c>
      <c r="C2615" s="744" t="s">
        <v>11184</v>
      </c>
      <c r="D2615" s="747">
        <v>32.79</v>
      </c>
    </row>
    <row r="2616" spans="1:4">
      <c r="A2616" s="744" t="s">
        <v>11830</v>
      </c>
      <c r="B2616" s="745" t="s">
        <v>11831</v>
      </c>
      <c r="C2616" s="744" t="s">
        <v>11184</v>
      </c>
      <c r="D2616" s="747">
        <v>26.42</v>
      </c>
    </row>
    <row r="2617" spans="1:4">
      <c r="A2617" s="744" t="s">
        <v>11832</v>
      </c>
      <c r="B2617" s="745" t="s">
        <v>11833</v>
      </c>
      <c r="C2617" s="744" t="s">
        <v>11184</v>
      </c>
      <c r="D2617" s="747">
        <v>18.82</v>
      </c>
    </row>
    <row r="2618" spans="1:4">
      <c r="A2618" s="744" t="s">
        <v>11834</v>
      </c>
      <c r="B2618" s="745" t="s">
        <v>11835</v>
      </c>
      <c r="C2618" s="744" t="s">
        <v>11184</v>
      </c>
      <c r="D2618" s="747">
        <v>26.13</v>
      </c>
    </row>
    <row r="2619" spans="1:4">
      <c r="A2619" s="744" t="s">
        <v>11836</v>
      </c>
      <c r="B2619" s="745" t="s">
        <v>11837</v>
      </c>
      <c r="C2619" s="744" t="s">
        <v>11184</v>
      </c>
      <c r="D2619" s="747">
        <v>18.09</v>
      </c>
    </row>
    <row r="2620" spans="1:4">
      <c r="A2620" s="744" t="s">
        <v>11838</v>
      </c>
      <c r="B2620" s="745" t="s">
        <v>11839</v>
      </c>
      <c r="C2620" s="744" t="s">
        <v>11184</v>
      </c>
      <c r="D2620" s="747">
        <v>18.09</v>
      </c>
    </row>
    <row r="2621" spans="1:4">
      <c r="A2621" s="744" t="s">
        <v>11840</v>
      </c>
      <c r="B2621" s="745" t="s">
        <v>22564</v>
      </c>
      <c r="C2621" s="744" t="s">
        <v>8100</v>
      </c>
      <c r="D2621" s="747">
        <v>6.14</v>
      </c>
    </row>
    <row r="2622" spans="1:4">
      <c r="A2622" s="744" t="s">
        <v>11841</v>
      </c>
      <c r="B2622" s="745" t="s">
        <v>11842</v>
      </c>
      <c r="C2622" s="744" t="s">
        <v>8100</v>
      </c>
      <c r="D2622" s="747">
        <v>6.54</v>
      </c>
    </row>
    <row r="2623" spans="1:4">
      <c r="A2623" s="744" t="s">
        <v>11843</v>
      </c>
      <c r="B2623" s="745" t="s">
        <v>11844</v>
      </c>
      <c r="C2623" s="744" t="s">
        <v>8100</v>
      </c>
      <c r="D2623" s="747">
        <v>6.54</v>
      </c>
    </row>
    <row r="2624" spans="1:4">
      <c r="A2624" s="744" t="s">
        <v>11845</v>
      </c>
      <c r="B2624" s="745" t="s">
        <v>11846</v>
      </c>
      <c r="C2624" s="744" t="s">
        <v>8100</v>
      </c>
      <c r="D2624" s="747">
        <v>6.23</v>
      </c>
    </row>
    <row r="2625" spans="1:4">
      <c r="A2625" s="744" t="s">
        <v>11847</v>
      </c>
      <c r="B2625" s="745" t="s">
        <v>11848</v>
      </c>
      <c r="C2625" s="744" t="s">
        <v>8100</v>
      </c>
      <c r="D2625" s="747">
        <v>6.14</v>
      </c>
    </row>
    <row r="2626" spans="1:4">
      <c r="A2626" s="744" t="s">
        <v>11849</v>
      </c>
      <c r="B2626" s="745" t="s">
        <v>11850</v>
      </c>
      <c r="C2626" s="744" t="s">
        <v>8100</v>
      </c>
      <c r="D2626" s="747">
        <v>6.14</v>
      </c>
    </row>
    <row r="2627" spans="1:4">
      <c r="A2627" s="744" t="s">
        <v>11851</v>
      </c>
      <c r="B2627" s="745" t="s">
        <v>11852</v>
      </c>
      <c r="C2627" s="744" t="s">
        <v>8100</v>
      </c>
      <c r="D2627" s="747">
        <v>6.14</v>
      </c>
    </row>
    <row r="2628" spans="1:4">
      <c r="A2628" s="744" t="s">
        <v>11853</v>
      </c>
      <c r="B2628" s="745" t="s">
        <v>11854</v>
      </c>
      <c r="C2628" s="744" t="s">
        <v>8100</v>
      </c>
      <c r="D2628" s="747">
        <v>6.14</v>
      </c>
    </row>
    <row r="2629" spans="1:4">
      <c r="A2629" s="744" t="s">
        <v>11855</v>
      </c>
      <c r="B2629" s="745" t="s">
        <v>11856</v>
      </c>
      <c r="C2629" s="744" t="s">
        <v>8100</v>
      </c>
      <c r="D2629" s="747">
        <v>7.83</v>
      </c>
    </row>
    <row r="2630" spans="1:4">
      <c r="A2630" s="744" t="s">
        <v>11857</v>
      </c>
      <c r="B2630" s="745" t="s">
        <v>11858</v>
      </c>
      <c r="C2630" s="744" t="s">
        <v>8100</v>
      </c>
      <c r="D2630" s="747">
        <v>6.75</v>
      </c>
    </row>
    <row r="2631" spans="1:4">
      <c r="A2631" s="744" t="s">
        <v>11859</v>
      </c>
      <c r="B2631" s="745" t="s">
        <v>11860</v>
      </c>
      <c r="C2631" s="744" t="s">
        <v>8100</v>
      </c>
      <c r="D2631" s="747">
        <v>6.75</v>
      </c>
    </row>
    <row r="2632" spans="1:4">
      <c r="A2632" s="744" t="s">
        <v>11861</v>
      </c>
      <c r="B2632" s="745" t="s">
        <v>11862</v>
      </c>
      <c r="C2632" s="744" t="s">
        <v>8100</v>
      </c>
      <c r="D2632" s="747">
        <v>6.75</v>
      </c>
    </row>
    <row r="2633" spans="1:4">
      <c r="A2633" s="744" t="s">
        <v>11863</v>
      </c>
      <c r="B2633" s="745" t="s">
        <v>11864</v>
      </c>
      <c r="C2633" s="744" t="s">
        <v>8100</v>
      </c>
      <c r="D2633" s="747">
        <v>7.24</v>
      </c>
    </row>
    <row r="2634" spans="1:4">
      <c r="A2634" s="744" t="s">
        <v>11865</v>
      </c>
      <c r="B2634" s="745" t="s">
        <v>11866</v>
      </c>
      <c r="C2634" s="744" t="s">
        <v>8100</v>
      </c>
      <c r="D2634" s="747">
        <v>7.24</v>
      </c>
    </row>
    <row r="2635" spans="1:4">
      <c r="A2635" s="744" t="s">
        <v>11867</v>
      </c>
      <c r="B2635" s="745" t="s">
        <v>11868</v>
      </c>
      <c r="C2635" s="744" t="s">
        <v>8100</v>
      </c>
      <c r="D2635" s="747">
        <v>6.93</v>
      </c>
    </row>
    <row r="2636" spans="1:4">
      <c r="A2636" s="744" t="s">
        <v>11869</v>
      </c>
      <c r="B2636" s="745" t="s">
        <v>11870</v>
      </c>
      <c r="C2636" s="744" t="s">
        <v>8100</v>
      </c>
      <c r="D2636" s="747">
        <v>6.84</v>
      </c>
    </row>
    <row r="2637" spans="1:4">
      <c r="A2637" s="744" t="s">
        <v>11871</v>
      </c>
      <c r="B2637" s="745" t="s">
        <v>11872</v>
      </c>
      <c r="C2637" s="744" t="s">
        <v>8100</v>
      </c>
      <c r="D2637" s="747">
        <v>6.84</v>
      </c>
    </row>
    <row r="2638" spans="1:4">
      <c r="A2638" s="744" t="s">
        <v>11873</v>
      </c>
      <c r="B2638" s="745" t="s">
        <v>11874</v>
      </c>
      <c r="C2638" s="744" t="s">
        <v>8100</v>
      </c>
      <c r="D2638" s="747">
        <v>6.84</v>
      </c>
    </row>
    <row r="2639" spans="1:4">
      <c r="A2639" s="744" t="s">
        <v>11875</v>
      </c>
      <c r="B2639" s="745" t="s">
        <v>11876</v>
      </c>
      <c r="C2639" s="744" t="s">
        <v>8100</v>
      </c>
      <c r="D2639" s="747">
        <v>6.84</v>
      </c>
    </row>
    <row r="2640" spans="1:4">
      <c r="A2640" s="744" t="s">
        <v>11877</v>
      </c>
      <c r="B2640" s="745" t="s">
        <v>11878</v>
      </c>
      <c r="C2640" s="744" t="s">
        <v>8100</v>
      </c>
      <c r="D2640" s="747">
        <v>7.22</v>
      </c>
    </row>
    <row r="2641" spans="1:4">
      <c r="A2641" s="744" t="s">
        <v>11879</v>
      </c>
      <c r="B2641" s="745" t="s">
        <v>11880</v>
      </c>
      <c r="C2641" s="744" t="s">
        <v>8100</v>
      </c>
      <c r="D2641" s="747">
        <v>7.07</v>
      </c>
    </row>
    <row r="2642" spans="1:4">
      <c r="A2642" s="744" t="s">
        <v>11881</v>
      </c>
      <c r="B2642" s="745" t="s">
        <v>11882</v>
      </c>
      <c r="C2642" s="744" t="s">
        <v>8100</v>
      </c>
      <c r="D2642" s="747">
        <v>7.07</v>
      </c>
    </row>
    <row r="2643" spans="1:4">
      <c r="A2643" s="744" t="s">
        <v>11883</v>
      </c>
      <c r="B2643" s="745" t="s">
        <v>11884</v>
      </c>
      <c r="C2643" s="744" t="s">
        <v>8100</v>
      </c>
      <c r="D2643" s="747">
        <v>7.48</v>
      </c>
    </row>
    <row r="2644" spans="1:4" ht="30">
      <c r="A2644" s="744" t="s">
        <v>11885</v>
      </c>
      <c r="B2644" s="745" t="s">
        <v>11886</v>
      </c>
      <c r="C2644" s="744" t="s">
        <v>7572</v>
      </c>
      <c r="D2644" s="747">
        <v>0.21</v>
      </c>
    </row>
    <row r="2645" spans="1:4">
      <c r="A2645" s="744" t="s">
        <v>11887</v>
      </c>
      <c r="B2645" s="745" t="s">
        <v>9933</v>
      </c>
      <c r="C2645" s="744" t="s">
        <v>7572</v>
      </c>
      <c r="D2645" s="747">
        <v>56.9</v>
      </c>
    </row>
    <row r="2646" spans="1:4" ht="30">
      <c r="A2646" s="744" t="s">
        <v>11888</v>
      </c>
      <c r="B2646" s="745" t="s">
        <v>9923</v>
      </c>
      <c r="C2646" s="744" t="s">
        <v>7572</v>
      </c>
      <c r="D2646" s="747">
        <v>198.55</v>
      </c>
    </row>
    <row r="2647" spans="1:4">
      <c r="A2647" s="744" t="s">
        <v>11889</v>
      </c>
      <c r="B2647" s="745" t="s">
        <v>9927</v>
      </c>
      <c r="C2647" s="744" t="s">
        <v>7572</v>
      </c>
      <c r="D2647" s="747">
        <v>124.9</v>
      </c>
    </row>
    <row r="2648" spans="1:4" ht="30">
      <c r="A2648" s="744" t="s">
        <v>11890</v>
      </c>
      <c r="B2648" s="745" t="s">
        <v>9929</v>
      </c>
      <c r="C2648" s="744" t="s">
        <v>7572</v>
      </c>
      <c r="D2648" s="747">
        <v>210.27</v>
      </c>
    </row>
    <row r="2649" spans="1:4" ht="30">
      <c r="A2649" s="744" t="s">
        <v>11891</v>
      </c>
      <c r="B2649" s="745" t="s">
        <v>9925</v>
      </c>
      <c r="C2649" s="744" t="s">
        <v>7572</v>
      </c>
      <c r="D2649" s="747">
        <v>69.349999999999994</v>
      </c>
    </row>
    <row r="2650" spans="1:4">
      <c r="A2650" s="744" t="s">
        <v>11892</v>
      </c>
      <c r="B2650" s="745" t="s">
        <v>9931</v>
      </c>
      <c r="C2650" s="744" t="s">
        <v>7572</v>
      </c>
      <c r="D2650" s="747">
        <v>252.55</v>
      </c>
    </row>
    <row r="2651" spans="1:4">
      <c r="A2651" s="744" t="s">
        <v>11893</v>
      </c>
      <c r="B2651" s="745" t="s">
        <v>11894</v>
      </c>
      <c r="C2651" s="744" t="s">
        <v>8100</v>
      </c>
      <c r="D2651" s="747">
        <v>6.88</v>
      </c>
    </row>
    <row r="2652" spans="1:4">
      <c r="A2652" s="744" t="s">
        <v>11895</v>
      </c>
      <c r="B2652" s="745" t="s">
        <v>11896</v>
      </c>
      <c r="C2652" s="744" t="s">
        <v>8100</v>
      </c>
      <c r="D2652" s="747">
        <v>6.88</v>
      </c>
    </row>
    <row r="2653" spans="1:4">
      <c r="A2653" s="744" t="s">
        <v>11897</v>
      </c>
      <c r="B2653" s="745" t="s">
        <v>11898</v>
      </c>
      <c r="C2653" s="744" t="s">
        <v>8100</v>
      </c>
      <c r="D2653" s="747">
        <v>6.88</v>
      </c>
    </row>
    <row r="2654" spans="1:4">
      <c r="A2654" s="744" t="s">
        <v>11899</v>
      </c>
      <c r="B2654" s="745" t="s">
        <v>11900</v>
      </c>
      <c r="C2654" s="744" t="s">
        <v>7614</v>
      </c>
      <c r="D2654" s="747">
        <v>4.3600000000000003</v>
      </c>
    </row>
    <row r="2655" spans="1:4">
      <c r="A2655" s="744" t="s">
        <v>11901</v>
      </c>
      <c r="B2655" s="745" t="s">
        <v>11902</v>
      </c>
      <c r="C2655" s="744" t="s">
        <v>8100</v>
      </c>
      <c r="D2655" s="747">
        <v>7.18</v>
      </c>
    </row>
    <row r="2656" spans="1:4">
      <c r="A2656" s="744" t="s">
        <v>11903</v>
      </c>
      <c r="B2656" s="745" t="s">
        <v>11904</v>
      </c>
      <c r="C2656" s="744" t="s">
        <v>8100</v>
      </c>
      <c r="D2656" s="747">
        <v>6.88</v>
      </c>
    </row>
    <row r="2657" spans="1:4">
      <c r="A2657" s="744" t="s">
        <v>11905</v>
      </c>
      <c r="B2657" s="745" t="s">
        <v>11906</v>
      </c>
      <c r="C2657" s="744" t="s">
        <v>8100</v>
      </c>
      <c r="D2657" s="747">
        <v>6.88</v>
      </c>
    </row>
    <row r="2658" spans="1:4">
      <c r="A2658" s="744" t="s">
        <v>21086</v>
      </c>
      <c r="B2658" s="745" t="s">
        <v>21087</v>
      </c>
      <c r="C2658" s="744" t="s">
        <v>7614</v>
      </c>
      <c r="D2658" s="747">
        <v>1.76</v>
      </c>
    </row>
    <row r="2659" spans="1:4">
      <c r="A2659" s="744" t="s">
        <v>21088</v>
      </c>
      <c r="B2659" s="745" t="s">
        <v>21089</v>
      </c>
      <c r="C2659" s="744" t="s">
        <v>7614</v>
      </c>
      <c r="D2659" s="747">
        <v>4.24</v>
      </c>
    </row>
    <row r="2660" spans="1:4">
      <c r="A2660" s="744" t="s">
        <v>21090</v>
      </c>
      <c r="B2660" s="745" t="s">
        <v>21091</v>
      </c>
      <c r="C2660" s="744" t="s">
        <v>8100</v>
      </c>
      <c r="D2660" s="747">
        <v>8.25</v>
      </c>
    </row>
    <row r="2661" spans="1:4">
      <c r="A2661" s="744" t="s">
        <v>11907</v>
      </c>
      <c r="B2661" s="745" t="s">
        <v>11908</v>
      </c>
      <c r="C2661" s="744" t="s">
        <v>8100</v>
      </c>
      <c r="D2661" s="747">
        <v>6.88</v>
      </c>
    </row>
    <row r="2662" spans="1:4">
      <c r="A2662" s="744" t="s">
        <v>11909</v>
      </c>
      <c r="B2662" s="745" t="s">
        <v>11910</v>
      </c>
      <c r="C2662" s="744" t="s">
        <v>8100</v>
      </c>
      <c r="D2662" s="747">
        <v>6.88</v>
      </c>
    </row>
    <row r="2663" spans="1:4">
      <c r="A2663" s="744" t="s">
        <v>11911</v>
      </c>
      <c r="B2663" s="745" t="s">
        <v>11912</v>
      </c>
      <c r="C2663" s="744" t="s">
        <v>8100</v>
      </c>
      <c r="D2663" s="747">
        <v>6.88</v>
      </c>
    </row>
    <row r="2664" spans="1:4">
      <c r="A2664" s="744" t="s">
        <v>11913</v>
      </c>
      <c r="B2664" s="745" t="s">
        <v>11914</v>
      </c>
      <c r="C2664" s="744" t="s">
        <v>8100</v>
      </c>
      <c r="D2664" s="747">
        <v>6.88</v>
      </c>
    </row>
    <row r="2665" spans="1:4">
      <c r="A2665" s="744" t="s">
        <v>11915</v>
      </c>
      <c r="B2665" s="745" t="s">
        <v>11916</v>
      </c>
      <c r="C2665" s="744" t="s">
        <v>8100</v>
      </c>
      <c r="D2665" s="747">
        <v>6.88</v>
      </c>
    </row>
    <row r="2666" spans="1:4">
      <c r="A2666" s="744" t="s">
        <v>11917</v>
      </c>
      <c r="B2666" s="745" t="s">
        <v>11918</v>
      </c>
      <c r="C2666" s="744" t="s">
        <v>8100</v>
      </c>
      <c r="D2666" s="747">
        <v>8.11</v>
      </c>
    </row>
    <row r="2667" spans="1:4">
      <c r="A2667" s="744" t="s">
        <v>11919</v>
      </c>
      <c r="B2667" s="745" t="s">
        <v>22565</v>
      </c>
      <c r="C2667" s="744" t="s">
        <v>7572</v>
      </c>
      <c r="D2667" s="747">
        <v>447.28</v>
      </c>
    </row>
    <row r="2668" spans="1:4">
      <c r="A2668" s="744" t="s">
        <v>11920</v>
      </c>
      <c r="B2668" s="745" t="s">
        <v>22566</v>
      </c>
      <c r="C2668" s="744" t="s">
        <v>7572</v>
      </c>
      <c r="D2668" s="747">
        <v>566.5</v>
      </c>
    </row>
    <row r="2669" spans="1:4">
      <c r="A2669" s="744" t="s">
        <v>11921</v>
      </c>
      <c r="B2669" s="745" t="s">
        <v>22567</v>
      </c>
      <c r="C2669" s="744" t="s">
        <v>7572</v>
      </c>
      <c r="D2669" s="747">
        <v>822.76</v>
      </c>
    </row>
    <row r="2670" spans="1:4">
      <c r="A2670" s="744" t="s">
        <v>11922</v>
      </c>
      <c r="B2670" s="745" t="s">
        <v>22568</v>
      </c>
      <c r="C2670" s="744" t="s">
        <v>7572</v>
      </c>
      <c r="D2670" s="747">
        <v>753.8</v>
      </c>
    </row>
    <row r="2671" spans="1:4" ht="30">
      <c r="A2671" s="744" t="s">
        <v>11923</v>
      </c>
      <c r="B2671" s="745" t="s">
        <v>22569</v>
      </c>
      <c r="C2671" s="744" t="s">
        <v>7572</v>
      </c>
      <c r="D2671" s="747">
        <v>784.7</v>
      </c>
    </row>
    <row r="2672" spans="1:4" ht="30">
      <c r="A2672" s="744" t="s">
        <v>11924</v>
      </c>
      <c r="B2672" s="745" t="s">
        <v>22570</v>
      </c>
      <c r="C2672" s="744" t="s">
        <v>7572</v>
      </c>
      <c r="D2672" s="747">
        <v>863.17</v>
      </c>
    </row>
    <row r="2673" spans="1:4" ht="30">
      <c r="A2673" s="744" t="s">
        <v>11925</v>
      </c>
      <c r="B2673" s="745" t="s">
        <v>22571</v>
      </c>
      <c r="C2673" s="744" t="s">
        <v>7572</v>
      </c>
      <c r="D2673" s="747">
        <v>941.64</v>
      </c>
    </row>
    <row r="2674" spans="1:4" ht="30">
      <c r="A2674" s="744" t="s">
        <v>11926</v>
      </c>
      <c r="B2674" s="745" t="s">
        <v>22572</v>
      </c>
      <c r="C2674" s="744" t="s">
        <v>7572</v>
      </c>
      <c r="D2674" s="747">
        <v>277.58999999999997</v>
      </c>
    </row>
    <row r="2675" spans="1:4">
      <c r="A2675" s="744" t="s">
        <v>11927</v>
      </c>
      <c r="B2675" s="745" t="s">
        <v>11928</v>
      </c>
      <c r="C2675" s="744" t="s">
        <v>7584</v>
      </c>
      <c r="D2675" s="747">
        <v>6.15</v>
      </c>
    </row>
    <row r="2676" spans="1:4">
      <c r="A2676" s="744" t="s">
        <v>11929</v>
      </c>
      <c r="B2676" s="745" t="s">
        <v>11930</v>
      </c>
      <c r="C2676" s="744" t="s">
        <v>7584</v>
      </c>
      <c r="D2676" s="747">
        <v>8.14</v>
      </c>
    </row>
    <row r="2677" spans="1:4" ht="30">
      <c r="A2677" s="744" t="s">
        <v>11931</v>
      </c>
      <c r="B2677" s="745" t="s">
        <v>22573</v>
      </c>
      <c r="C2677" s="744" t="s">
        <v>7584</v>
      </c>
      <c r="D2677" s="747">
        <v>22.45</v>
      </c>
    </row>
    <row r="2678" spans="1:4" ht="30">
      <c r="A2678" s="744" t="s">
        <v>11932</v>
      </c>
      <c r="B2678" s="745" t="s">
        <v>11933</v>
      </c>
      <c r="C2678" s="744" t="s">
        <v>7584</v>
      </c>
      <c r="D2678" s="747">
        <v>41.52</v>
      </c>
    </row>
    <row r="2679" spans="1:4" ht="30">
      <c r="A2679" s="744" t="s">
        <v>22574</v>
      </c>
      <c r="B2679" s="745" t="s">
        <v>22575</v>
      </c>
      <c r="C2679" s="744" t="s">
        <v>7584</v>
      </c>
      <c r="D2679" s="747">
        <v>10.18</v>
      </c>
    </row>
    <row r="2680" spans="1:4">
      <c r="A2680" s="744" t="s">
        <v>11934</v>
      </c>
      <c r="B2680" s="745" t="s">
        <v>11935</v>
      </c>
      <c r="C2680" s="744" t="s">
        <v>7584</v>
      </c>
      <c r="D2680" s="747">
        <v>56</v>
      </c>
    </row>
    <row r="2681" spans="1:4" ht="30">
      <c r="A2681" s="744" t="s">
        <v>11936</v>
      </c>
      <c r="B2681" s="745" t="s">
        <v>11937</v>
      </c>
      <c r="C2681" s="744" t="s">
        <v>8100</v>
      </c>
      <c r="D2681" s="747">
        <v>8.24</v>
      </c>
    </row>
    <row r="2682" spans="1:4" ht="30">
      <c r="A2682" s="744" t="s">
        <v>11938</v>
      </c>
      <c r="B2682" s="745" t="s">
        <v>11939</v>
      </c>
      <c r="C2682" s="744" t="s">
        <v>8100</v>
      </c>
      <c r="D2682" s="747">
        <v>8.84</v>
      </c>
    </row>
    <row r="2683" spans="1:4" ht="30">
      <c r="A2683" s="744" t="s">
        <v>11940</v>
      </c>
      <c r="B2683" s="745" t="s">
        <v>11941</v>
      </c>
      <c r="C2683" s="744" t="s">
        <v>8100</v>
      </c>
      <c r="D2683" s="747">
        <v>8.3800000000000008</v>
      </c>
    </row>
    <row r="2684" spans="1:4" ht="30">
      <c r="A2684" s="744" t="s">
        <v>11942</v>
      </c>
      <c r="B2684" s="745" t="s">
        <v>11943</v>
      </c>
      <c r="C2684" s="744" t="s">
        <v>8100</v>
      </c>
      <c r="D2684" s="747">
        <v>8.31</v>
      </c>
    </row>
    <row r="2685" spans="1:4" ht="30">
      <c r="A2685" s="744" t="s">
        <v>11944</v>
      </c>
      <c r="B2685" s="745" t="s">
        <v>11945</v>
      </c>
      <c r="C2685" s="744" t="s">
        <v>8100</v>
      </c>
      <c r="D2685" s="747">
        <v>8.24</v>
      </c>
    </row>
    <row r="2686" spans="1:4" ht="30">
      <c r="A2686" s="744" t="s">
        <v>11946</v>
      </c>
      <c r="B2686" s="745" t="s">
        <v>11947</v>
      </c>
      <c r="C2686" s="744" t="s">
        <v>8100</v>
      </c>
      <c r="D2686" s="747">
        <v>8.24</v>
      </c>
    </row>
    <row r="2687" spans="1:4" ht="30">
      <c r="A2687" s="744" t="s">
        <v>11948</v>
      </c>
      <c r="B2687" s="745" t="s">
        <v>11949</v>
      </c>
      <c r="C2687" s="744" t="s">
        <v>8100</v>
      </c>
      <c r="D2687" s="747">
        <v>9.1</v>
      </c>
    </row>
    <row r="2688" spans="1:4" ht="30">
      <c r="A2688" s="744" t="s">
        <v>11950</v>
      </c>
      <c r="B2688" s="745" t="s">
        <v>11951</v>
      </c>
      <c r="C2688" s="744" t="s">
        <v>8100</v>
      </c>
      <c r="D2688" s="747">
        <v>8.85</v>
      </c>
    </row>
    <row r="2689" spans="1:4" ht="30">
      <c r="A2689" s="744" t="s">
        <v>11952</v>
      </c>
      <c r="B2689" s="745" t="s">
        <v>11953</v>
      </c>
      <c r="C2689" s="744" t="s">
        <v>8100</v>
      </c>
      <c r="D2689" s="747">
        <v>8.8800000000000008</v>
      </c>
    </row>
    <row r="2690" spans="1:4" ht="30">
      <c r="A2690" s="744" t="s">
        <v>11954</v>
      </c>
      <c r="B2690" s="745" t="s">
        <v>11955</v>
      </c>
      <c r="C2690" s="744" t="s">
        <v>8100</v>
      </c>
      <c r="D2690" s="747">
        <v>8.8800000000000008</v>
      </c>
    </row>
    <row r="2691" spans="1:4" ht="30">
      <c r="A2691" s="744" t="s">
        <v>11956</v>
      </c>
      <c r="B2691" s="745" t="s">
        <v>11957</v>
      </c>
      <c r="C2691" s="744" t="s">
        <v>8100</v>
      </c>
      <c r="D2691" s="747">
        <v>9.2899999999999991</v>
      </c>
    </row>
    <row r="2692" spans="1:4" ht="30">
      <c r="A2692" s="744" t="s">
        <v>11958</v>
      </c>
      <c r="B2692" s="745" t="s">
        <v>11959</v>
      </c>
      <c r="C2692" s="744" t="s">
        <v>8100</v>
      </c>
      <c r="D2692" s="747">
        <v>10.15</v>
      </c>
    </row>
    <row r="2693" spans="1:4" ht="30">
      <c r="A2693" s="744" t="s">
        <v>11960</v>
      </c>
      <c r="B2693" s="745" t="s">
        <v>11961</v>
      </c>
      <c r="C2693" s="744" t="s">
        <v>8100</v>
      </c>
      <c r="D2693" s="747">
        <v>9.51</v>
      </c>
    </row>
    <row r="2694" spans="1:4" ht="30">
      <c r="A2694" s="744" t="s">
        <v>11962</v>
      </c>
      <c r="B2694" s="745" t="s">
        <v>11963</v>
      </c>
      <c r="C2694" s="744" t="s">
        <v>8100</v>
      </c>
      <c r="D2694" s="747">
        <v>8.7799999999999994</v>
      </c>
    </row>
    <row r="2695" spans="1:4">
      <c r="A2695" s="744" t="s">
        <v>11964</v>
      </c>
      <c r="B2695" s="745" t="s">
        <v>22576</v>
      </c>
      <c r="C2695" s="744" t="s">
        <v>8100</v>
      </c>
      <c r="D2695" s="747">
        <v>13.92</v>
      </c>
    </row>
    <row r="2696" spans="1:4">
      <c r="A2696" s="744" t="s">
        <v>11965</v>
      </c>
      <c r="B2696" s="745" t="s">
        <v>22577</v>
      </c>
      <c r="C2696" s="744" t="s">
        <v>8100</v>
      </c>
      <c r="D2696" s="747">
        <v>15.21</v>
      </c>
    </row>
    <row r="2697" spans="1:4">
      <c r="A2697" s="744" t="s">
        <v>11966</v>
      </c>
      <c r="B2697" s="745" t="s">
        <v>22578</v>
      </c>
      <c r="C2697" s="744" t="s">
        <v>8100</v>
      </c>
      <c r="D2697" s="747">
        <v>18.13</v>
      </c>
    </row>
    <row r="2698" spans="1:4">
      <c r="A2698" s="744" t="s">
        <v>11967</v>
      </c>
      <c r="B2698" s="745" t="s">
        <v>22579</v>
      </c>
      <c r="C2698" s="744" t="s">
        <v>8100</v>
      </c>
      <c r="D2698" s="747">
        <v>17.97</v>
      </c>
    </row>
    <row r="2699" spans="1:4">
      <c r="A2699" s="744" t="s">
        <v>11968</v>
      </c>
      <c r="B2699" s="745" t="s">
        <v>11969</v>
      </c>
      <c r="C2699" s="744" t="s">
        <v>7614</v>
      </c>
      <c r="D2699" s="747">
        <v>0.77</v>
      </c>
    </row>
    <row r="2700" spans="1:4">
      <c r="A2700" s="744" t="s">
        <v>11970</v>
      </c>
      <c r="B2700" s="745" t="s">
        <v>11971</v>
      </c>
      <c r="C2700" s="744" t="s">
        <v>8100</v>
      </c>
      <c r="D2700" s="747">
        <v>11.55</v>
      </c>
    </row>
    <row r="2701" spans="1:4">
      <c r="A2701" s="744" t="s">
        <v>11972</v>
      </c>
      <c r="B2701" s="745" t="s">
        <v>22580</v>
      </c>
      <c r="C2701" s="744" t="s">
        <v>8100</v>
      </c>
      <c r="D2701" s="747">
        <v>13.1</v>
      </c>
    </row>
    <row r="2702" spans="1:4">
      <c r="A2702" s="744" t="s">
        <v>11973</v>
      </c>
      <c r="B2702" s="745" t="s">
        <v>11974</v>
      </c>
      <c r="C2702" s="744" t="s">
        <v>7614</v>
      </c>
      <c r="D2702" s="747">
        <v>0.82</v>
      </c>
    </row>
    <row r="2703" spans="1:4">
      <c r="A2703" s="744" t="s">
        <v>11975</v>
      </c>
      <c r="B2703" s="745" t="s">
        <v>11976</v>
      </c>
      <c r="C2703" s="744" t="s">
        <v>8100</v>
      </c>
      <c r="D2703" s="747">
        <v>15.68</v>
      </c>
    </row>
    <row r="2704" spans="1:4">
      <c r="A2704" s="744" t="s">
        <v>11977</v>
      </c>
      <c r="B2704" s="745" t="s">
        <v>11978</v>
      </c>
      <c r="C2704" s="744" t="s">
        <v>8100</v>
      </c>
      <c r="D2704" s="747">
        <v>24.4</v>
      </c>
    </row>
    <row r="2705" spans="1:4">
      <c r="A2705" s="744" t="s">
        <v>11979</v>
      </c>
      <c r="B2705" s="745" t="s">
        <v>11980</v>
      </c>
      <c r="C2705" s="744" t="s">
        <v>7614</v>
      </c>
      <c r="D2705" s="747">
        <v>23.75</v>
      </c>
    </row>
    <row r="2706" spans="1:4">
      <c r="A2706" s="744" t="s">
        <v>21092</v>
      </c>
      <c r="B2706" s="745" t="s">
        <v>21093</v>
      </c>
      <c r="C2706" s="744" t="s">
        <v>7614</v>
      </c>
      <c r="D2706" s="747">
        <v>11.46</v>
      </c>
    </row>
    <row r="2707" spans="1:4">
      <c r="A2707" s="744" t="s">
        <v>21094</v>
      </c>
      <c r="B2707" s="745" t="s">
        <v>21095</v>
      </c>
      <c r="C2707" s="744" t="s">
        <v>7614</v>
      </c>
      <c r="D2707" s="747">
        <v>13.87</v>
      </c>
    </row>
    <row r="2708" spans="1:4">
      <c r="A2708" s="744" t="s">
        <v>21096</v>
      </c>
      <c r="B2708" s="745" t="s">
        <v>21097</v>
      </c>
      <c r="C2708" s="744" t="s">
        <v>7614</v>
      </c>
      <c r="D2708" s="747">
        <v>20.93</v>
      </c>
    </row>
    <row r="2709" spans="1:4" ht="30">
      <c r="A2709" s="744" t="s">
        <v>11981</v>
      </c>
      <c r="B2709" s="745" t="s">
        <v>11982</v>
      </c>
      <c r="C2709" s="744" t="s">
        <v>7614</v>
      </c>
      <c r="D2709" s="747">
        <v>2.04</v>
      </c>
    </row>
    <row r="2710" spans="1:4">
      <c r="A2710" s="744" t="s">
        <v>21098</v>
      </c>
      <c r="B2710" s="745" t="s">
        <v>21099</v>
      </c>
      <c r="C2710" s="744" t="s">
        <v>7614</v>
      </c>
      <c r="D2710" s="747">
        <v>22.2</v>
      </c>
    </row>
    <row r="2711" spans="1:4">
      <c r="A2711" s="744" t="s">
        <v>21100</v>
      </c>
      <c r="B2711" s="745" t="s">
        <v>21101</v>
      </c>
      <c r="C2711" s="744" t="s">
        <v>7614</v>
      </c>
      <c r="D2711" s="747">
        <v>26.42</v>
      </c>
    </row>
    <row r="2712" spans="1:4">
      <c r="A2712" s="744" t="s">
        <v>21102</v>
      </c>
      <c r="B2712" s="745" t="s">
        <v>21103</v>
      </c>
      <c r="C2712" s="744" t="s">
        <v>7614</v>
      </c>
      <c r="D2712" s="747">
        <v>33.76</v>
      </c>
    </row>
    <row r="2713" spans="1:4" ht="30">
      <c r="A2713" s="744" t="s">
        <v>11983</v>
      </c>
      <c r="B2713" s="745" t="s">
        <v>11984</v>
      </c>
      <c r="C2713" s="744" t="s">
        <v>39</v>
      </c>
      <c r="D2713" s="747">
        <v>6.16</v>
      </c>
    </row>
    <row r="2714" spans="1:4" ht="30">
      <c r="A2714" s="744" t="s">
        <v>11985</v>
      </c>
      <c r="B2714" s="745" t="s">
        <v>11986</v>
      </c>
      <c r="C2714" s="744" t="s">
        <v>7614</v>
      </c>
      <c r="D2714" s="747">
        <v>55</v>
      </c>
    </row>
    <row r="2715" spans="1:4" ht="30">
      <c r="A2715" s="744" t="s">
        <v>11987</v>
      </c>
      <c r="B2715" s="745" t="s">
        <v>11988</v>
      </c>
      <c r="C2715" s="744" t="s">
        <v>7614</v>
      </c>
      <c r="D2715" s="747">
        <v>95</v>
      </c>
    </row>
    <row r="2716" spans="1:4">
      <c r="A2716" s="744" t="s">
        <v>22581</v>
      </c>
      <c r="B2716" s="745" t="s">
        <v>22582</v>
      </c>
      <c r="C2716" s="744" t="s">
        <v>7584</v>
      </c>
      <c r="D2716" s="747">
        <v>1.45</v>
      </c>
    </row>
    <row r="2717" spans="1:4">
      <c r="A2717" s="744" t="s">
        <v>11989</v>
      </c>
      <c r="B2717" s="745" t="s">
        <v>22583</v>
      </c>
      <c r="C2717" s="744" t="s">
        <v>7584</v>
      </c>
      <c r="D2717" s="747">
        <v>4.32</v>
      </c>
    </row>
    <row r="2718" spans="1:4">
      <c r="A2718" s="744" t="s">
        <v>11990</v>
      </c>
      <c r="B2718" s="745" t="s">
        <v>22584</v>
      </c>
      <c r="C2718" s="744" t="s">
        <v>7584</v>
      </c>
      <c r="D2718" s="747">
        <v>2.7</v>
      </c>
    </row>
    <row r="2719" spans="1:4">
      <c r="A2719" s="744" t="s">
        <v>11991</v>
      </c>
      <c r="B2719" s="745" t="s">
        <v>22585</v>
      </c>
      <c r="C2719" s="744" t="s">
        <v>7584</v>
      </c>
      <c r="D2719" s="747">
        <v>3</v>
      </c>
    </row>
    <row r="2720" spans="1:4">
      <c r="A2720" s="744" t="s">
        <v>11992</v>
      </c>
      <c r="B2720" s="745" t="s">
        <v>11993</v>
      </c>
      <c r="C2720" s="744" t="s">
        <v>8100</v>
      </c>
      <c r="D2720" s="747">
        <v>0.74</v>
      </c>
    </row>
    <row r="2721" spans="1:4">
      <c r="A2721" s="744" t="s">
        <v>11994</v>
      </c>
      <c r="B2721" s="745" t="s">
        <v>11995</v>
      </c>
      <c r="C2721" s="744" t="s">
        <v>8100</v>
      </c>
      <c r="D2721" s="747">
        <v>3.94</v>
      </c>
    </row>
    <row r="2722" spans="1:4">
      <c r="A2722" s="744" t="s">
        <v>11996</v>
      </c>
      <c r="B2722" s="745" t="s">
        <v>11997</v>
      </c>
      <c r="C2722" s="744" t="s">
        <v>8100</v>
      </c>
      <c r="D2722" s="747">
        <v>0.68</v>
      </c>
    </row>
    <row r="2723" spans="1:4">
      <c r="A2723" s="744" t="s">
        <v>11998</v>
      </c>
      <c r="B2723" s="745" t="s">
        <v>11999</v>
      </c>
      <c r="C2723" s="744" t="s">
        <v>8100</v>
      </c>
      <c r="D2723" s="747">
        <v>1.05</v>
      </c>
    </row>
    <row r="2724" spans="1:4">
      <c r="A2724" s="744" t="s">
        <v>12000</v>
      </c>
      <c r="B2724" s="745" t="s">
        <v>12001</v>
      </c>
      <c r="C2724" s="744" t="s">
        <v>8100</v>
      </c>
      <c r="D2724" s="747">
        <v>2.09</v>
      </c>
    </row>
    <row r="2725" spans="1:4">
      <c r="A2725" s="744" t="s">
        <v>12002</v>
      </c>
      <c r="B2725" s="745" t="s">
        <v>12003</v>
      </c>
      <c r="C2725" s="744" t="s">
        <v>8100</v>
      </c>
      <c r="D2725" s="747">
        <v>4.45</v>
      </c>
    </row>
    <row r="2726" spans="1:4">
      <c r="A2726" s="744" t="s">
        <v>12004</v>
      </c>
      <c r="B2726" s="745" t="s">
        <v>12005</v>
      </c>
      <c r="C2726" s="744" t="s">
        <v>8100</v>
      </c>
      <c r="D2726" s="747">
        <v>0.88</v>
      </c>
    </row>
    <row r="2727" spans="1:4">
      <c r="A2727" s="744" t="s">
        <v>12006</v>
      </c>
      <c r="B2727" s="745" t="s">
        <v>12007</v>
      </c>
      <c r="C2727" s="744" t="s">
        <v>8100</v>
      </c>
      <c r="D2727" s="747">
        <v>1.25</v>
      </c>
    </row>
    <row r="2728" spans="1:4">
      <c r="A2728" s="744" t="s">
        <v>12008</v>
      </c>
      <c r="B2728" s="745" t="s">
        <v>12009</v>
      </c>
      <c r="C2728" s="744" t="s">
        <v>8100</v>
      </c>
      <c r="D2728" s="747">
        <v>0.83</v>
      </c>
    </row>
    <row r="2729" spans="1:4">
      <c r="A2729" s="744" t="s">
        <v>12010</v>
      </c>
      <c r="B2729" s="745" t="s">
        <v>12011</v>
      </c>
      <c r="C2729" s="744" t="s">
        <v>8100</v>
      </c>
      <c r="D2729" s="747">
        <v>18.440000000000001</v>
      </c>
    </row>
    <row r="2730" spans="1:4">
      <c r="A2730" s="744" t="s">
        <v>12012</v>
      </c>
      <c r="B2730" s="745" t="s">
        <v>12013</v>
      </c>
      <c r="C2730" s="744" t="s">
        <v>7823</v>
      </c>
      <c r="D2730" s="747">
        <v>15.75</v>
      </c>
    </row>
    <row r="2731" spans="1:4">
      <c r="A2731" s="744" t="s">
        <v>12014</v>
      </c>
      <c r="B2731" s="745" t="s">
        <v>12015</v>
      </c>
      <c r="C2731" s="744" t="s">
        <v>7823</v>
      </c>
      <c r="D2731" s="747">
        <v>183.93</v>
      </c>
    </row>
    <row r="2732" spans="1:4">
      <c r="A2732" s="744" t="s">
        <v>12016</v>
      </c>
      <c r="B2732" s="745" t="s">
        <v>12017</v>
      </c>
      <c r="C2732" s="744" t="s">
        <v>7823</v>
      </c>
      <c r="D2732" s="747">
        <v>169.08</v>
      </c>
    </row>
    <row r="2733" spans="1:4">
      <c r="A2733" s="744" t="s">
        <v>12018</v>
      </c>
      <c r="B2733" s="745" t="s">
        <v>12019</v>
      </c>
      <c r="C2733" s="744" t="s">
        <v>7823</v>
      </c>
      <c r="D2733" s="747">
        <v>185.05</v>
      </c>
    </row>
    <row r="2734" spans="1:4">
      <c r="A2734" s="744" t="s">
        <v>12020</v>
      </c>
      <c r="B2734" s="745" t="s">
        <v>12021</v>
      </c>
      <c r="C2734" s="744" t="s">
        <v>7823</v>
      </c>
      <c r="D2734" s="747">
        <v>176.12</v>
      </c>
    </row>
    <row r="2735" spans="1:4">
      <c r="A2735" s="744" t="s">
        <v>12022</v>
      </c>
      <c r="B2735" s="745" t="s">
        <v>12023</v>
      </c>
      <c r="C2735" s="744" t="s">
        <v>7823</v>
      </c>
      <c r="D2735" s="747">
        <v>171.92</v>
      </c>
    </row>
    <row r="2736" spans="1:4">
      <c r="A2736" s="744" t="s">
        <v>12024</v>
      </c>
      <c r="B2736" s="745" t="s">
        <v>12025</v>
      </c>
      <c r="C2736" s="744" t="s">
        <v>7823</v>
      </c>
      <c r="D2736" s="747">
        <v>159.09</v>
      </c>
    </row>
    <row r="2737" spans="1:4">
      <c r="A2737" s="744" t="s">
        <v>12026</v>
      </c>
      <c r="B2737" s="745" t="s">
        <v>12027</v>
      </c>
      <c r="C2737" s="744" t="s">
        <v>7823</v>
      </c>
      <c r="D2737" s="747">
        <v>165.78</v>
      </c>
    </row>
    <row r="2738" spans="1:4">
      <c r="A2738" s="744" t="s">
        <v>12028</v>
      </c>
      <c r="B2738" s="745" t="s">
        <v>12029</v>
      </c>
      <c r="C2738" s="744" t="s">
        <v>7823</v>
      </c>
      <c r="D2738" s="747">
        <v>173.18</v>
      </c>
    </row>
    <row r="2739" spans="1:4">
      <c r="A2739" s="744" t="s">
        <v>12030</v>
      </c>
      <c r="B2739" s="745" t="s">
        <v>12031</v>
      </c>
      <c r="C2739" s="744" t="s">
        <v>7823</v>
      </c>
      <c r="D2739" s="747">
        <v>185.05</v>
      </c>
    </row>
    <row r="2740" spans="1:4">
      <c r="A2740" s="744" t="s">
        <v>12032</v>
      </c>
      <c r="B2740" s="745" t="s">
        <v>12033</v>
      </c>
      <c r="C2740" s="744" t="s">
        <v>8173</v>
      </c>
      <c r="D2740" s="747">
        <v>123.7</v>
      </c>
    </row>
    <row r="2741" spans="1:4">
      <c r="A2741" s="744" t="s">
        <v>12034</v>
      </c>
      <c r="B2741" s="745" t="s">
        <v>12035</v>
      </c>
      <c r="C2741" s="744" t="s">
        <v>8173</v>
      </c>
      <c r="D2741" s="747">
        <v>123.7</v>
      </c>
    </row>
    <row r="2742" spans="1:4">
      <c r="A2742" s="744" t="s">
        <v>12036</v>
      </c>
      <c r="B2742" s="745" t="s">
        <v>12037</v>
      </c>
      <c r="C2742" s="744" t="s">
        <v>7823</v>
      </c>
      <c r="D2742" s="747">
        <v>181.38</v>
      </c>
    </row>
    <row r="2743" spans="1:4">
      <c r="A2743" s="744" t="s">
        <v>12038</v>
      </c>
      <c r="B2743" s="745" t="s">
        <v>12039</v>
      </c>
      <c r="C2743" s="744" t="s">
        <v>7823</v>
      </c>
      <c r="D2743" s="747">
        <v>173.32</v>
      </c>
    </row>
    <row r="2744" spans="1:4">
      <c r="A2744" s="744" t="s">
        <v>12040</v>
      </c>
      <c r="B2744" s="745" t="s">
        <v>12041</v>
      </c>
      <c r="C2744" s="744" t="s">
        <v>7823</v>
      </c>
      <c r="D2744" s="747">
        <v>188.72</v>
      </c>
    </row>
    <row r="2745" spans="1:4">
      <c r="A2745" s="744" t="s">
        <v>12042</v>
      </c>
      <c r="B2745" s="745" t="s">
        <v>12043</v>
      </c>
      <c r="C2745" s="744" t="s">
        <v>7572</v>
      </c>
      <c r="D2745" s="747">
        <v>262.41000000000003</v>
      </c>
    </row>
    <row r="2746" spans="1:4" ht="30">
      <c r="A2746" s="744" t="s">
        <v>12044</v>
      </c>
      <c r="B2746" s="745" t="s">
        <v>22586</v>
      </c>
      <c r="C2746" s="744" t="s">
        <v>7572</v>
      </c>
      <c r="D2746" s="747">
        <v>182.15</v>
      </c>
    </row>
    <row r="2747" spans="1:4" ht="30">
      <c r="A2747" s="744" t="s">
        <v>12045</v>
      </c>
      <c r="B2747" s="745" t="s">
        <v>22587</v>
      </c>
      <c r="C2747" s="744" t="s">
        <v>7572</v>
      </c>
      <c r="D2747" s="747">
        <v>195.5</v>
      </c>
    </row>
    <row r="2748" spans="1:4" ht="30">
      <c r="A2748" s="744" t="s">
        <v>12046</v>
      </c>
      <c r="B2748" s="745" t="s">
        <v>22588</v>
      </c>
      <c r="C2748" s="744" t="s">
        <v>7572</v>
      </c>
      <c r="D2748" s="747">
        <v>195.5</v>
      </c>
    </row>
    <row r="2749" spans="1:4" ht="30">
      <c r="A2749" s="744" t="s">
        <v>12047</v>
      </c>
      <c r="B2749" s="745" t="s">
        <v>22589</v>
      </c>
      <c r="C2749" s="744" t="s">
        <v>7572</v>
      </c>
      <c r="D2749" s="747">
        <v>212.5</v>
      </c>
    </row>
    <row r="2750" spans="1:4" ht="30">
      <c r="A2750" s="744" t="s">
        <v>21104</v>
      </c>
      <c r="B2750" s="745" t="s">
        <v>22590</v>
      </c>
      <c r="C2750" s="744" t="s">
        <v>7572</v>
      </c>
      <c r="D2750" s="747">
        <v>926.73</v>
      </c>
    </row>
    <row r="2751" spans="1:4" ht="30">
      <c r="A2751" s="744" t="s">
        <v>21105</v>
      </c>
      <c r="B2751" s="745" t="s">
        <v>22591</v>
      </c>
      <c r="C2751" s="744" t="s">
        <v>7572</v>
      </c>
      <c r="D2751" s="747">
        <v>961.98</v>
      </c>
    </row>
    <row r="2752" spans="1:4" ht="30">
      <c r="A2752" s="744" t="s">
        <v>21106</v>
      </c>
      <c r="B2752" s="745" t="s">
        <v>22592</v>
      </c>
      <c r="C2752" s="744" t="s">
        <v>7572</v>
      </c>
      <c r="D2752" s="747">
        <v>997.07</v>
      </c>
    </row>
    <row r="2753" spans="1:4" ht="30">
      <c r="A2753" s="744" t="s">
        <v>21107</v>
      </c>
      <c r="B2753" s="745" t="s">
        <v>22593</v>
      </c>
      <c r="C2753" s="744" t="s">
        <v>7572</v>
      </c>
      <c r="D2753" s="747">
        <v>1064.4100000000001</v>
      </c>
    </row>
    <row r="2754" spans="1:4" ht="30">
      <c r="A2754" s="744" t="s">
        <v>12048</v>
      </c>
      <c r="B2754" s="745" t="s">
        <v>22594</v>
      </c>
      <c r="C2754" s="744" t="s">
        <v>7572</v>
      </c>
      <c r="D2754" s="747">
        <v>205.37</v>
      </c>
    </row>
    <row r="2755" spans="1:4">
      <c r="A2755" s="744" t="s">
        <v>12049</v>
      </c>
      <c r="B2755" s="745" t="s">
        <v>12050</v>
      </c>
      <c r="C2755" s="744" t="s">
        <v>7614</v>
      </c>
      <c r="D2755" s="747">
        <v>7.69</v>
      </c>
    </row>
    <row r="2756" spans="1:4" ht="30">
      <c r="A2756" s="744" t="s">
        <v>12051</v>
      </c>
      <c r="B2756" s="745" t="s">
        <v>12052</v>
      </c>
      <c r="C2756" s="744" t="s">
        <v>7584</v>
      </c>
      <c r="D2756" s="747">
        <v>110</v>
      </c>
    </row>
    <row r="2757" spans="1:4" ht="30">
      <c r="A2757" s="744" t="s">
        <v>12053</v>
      </c>
      <c r="B2757" s="745" t="s">
        <v>12054</v>
      </c>
      <c r="C2757" s="744" t="s">
        <v>7572</v>
      </c>
      <c r="D2757" s="747">
        <v>88.33</v>
      </c>
    </row>
    <row r="2758" spans="1:4" ht="45">
      <c r="A2758" s="744" t="s">
        <v>12055</v>
      </c>
      <c r="B2758" s="745" t="s">
        <v>12056</v>
      </c>
      <c r="C2758" s="744" t="s">
        <v>7572</v>
      </c>
      <c r="D2758" s="747">
        <v>135.33000000000001</v>
      </c>
    </row>
    <row r="2759" spans="1:4" ht="45">
      <c r="A2759" s="744" t="s">
        <v>12057</v>
      </c>
      <c r="B2759" s="745" t="s">
        <v>12058</v>
      </c>
      <c r="C2759" s="744" t="s">
        <v>7572</v>
      </c>
      <c r="D2759" s="747">
        <v>197.6</v>
      </c>
    </row>
    <row r="2760" spans="1:4" ht="45">
      <c r="A2760" s="744" t="s">
        <v>12059</v>
      </c>
      <c r="B2760" s="745" t="s">
        <v>12060</v>
      </c>
      <c r="C2760" s="744" t="s">
        <v>7572</v>
      </c>
      <c r="D2760" s="747">
        <v>145</v>
      </c>
    </row>
    <row r="2761" spans="1:4" ht="45">
      <c r="A2761" s="744" t="s">
        <v>12061</v>
      </c>
      <c r="B2761" s="745" t="s">
        <v>12062</v>
      </c>
      <c r="C2761" s="744" t="s">
        <v>7572</v>
      </c>
      <c r="D2761" s="747">
        <v>169.8</v>
      </c>
    </row>
    <row r="2762" spans="1:4">
      <c r="A2762" s="744" t="s">
        <v>12063</v>
      </c>
      <c r="B2762" s="745" t="s">
        <v>12064</v>
      </c>
      <c r="C2762" s="744" t="s">
        <v>7572</v>
      </c>
      <c r="D2762" s="747">
        <v>5.63</v>
      </c>
    </row>
    <row r="2763" spans="1:4">
      <c r="A2763" s="744" t="s">
        <v>12065</v>
      </c>
      <c r="B2763" s="745" t="s">
        <v>12066</v>
      </c>
      <c r="C2763" s="744" t="s">
        <v>7572</v>
      </c>
      <c r="D2763" s="747">
        <v>47.85</v>
      </c>
    </row>
    <row r="2764" spans="1:4" ht="30">
      <c r="A2764" s="744" t="s">
        <v>12067</v>
      </c>
      <c r="B2764" s="745" t="s">
        <v>12068</v>
      </c>
      <c r="C2764" s="744" t="s">
        <v>7572</v>
      </c>
      <c r="D2764" s="747">
        <v>8.5</v>
      </c>
    </row>
    <row r="2765" spans="1:4" ht="30">
      <c r="A2765" s="744" t="s">
        <v>12069</v>
      </c>
      <c r="B2765" s="745" t="s">
        <v>12070</v>
      </c>
      <c r="C2765" s="744" t="s">
        <v>7572</v>
      </c>
      <c r="D2765" s="747">
        <v>9.19</v>
      </c>
    </row>
    <row r="2766" spans="1:4" ht="30">
      <c r="A2766" s="744" t="s">
        <v>12071</v>
      </c>
      <c r="B2766" s="745" t="s">
        <v>12072</v>
      </c>
      <c r="C2766" s="744" t="s">
        <v>7572</v>
      </c>
      <c r="D2766" s="747">
        <v>109.99</v>
      </c>
    </row>
    <row r="2767" spans="1:4">
      <c r="A2767" s="744" t="s">
        <v>12073</v>
      </c>
      <c r="B2767" s="745" t="s">
        <v>12074</v>
      </c>
      <c r="C2767" s="744" t="s">
        <v>7572</v>
      </c>
      <c r="D2767" s="747">
        <v>3.05</v>
      </c>
    </row>
    <row r="2768" spans="1:4" ht="30">
      <c r="A2768" s="744" t="s">
        <v>12075</v>
      </c>
      <c r="B2768" s="745" t="s">
        <v>12076</v>
      </c>
      <c r="C2768" s="744" t="s">
        <v>7572</v>
      </c>
      <c r="D2768" s="747">
        <v>27.71</v>
      </c>
    </row>
    <row r="2769" spans="1:4">
      <c r="A2769" s="744" t="s">
        <v>21108</v>
      </c>
      <c r="B2769" s="745" t="s">
        <v>21109</v>
      </c>
      <c r="C2769" s="744" t="s">
        <v>7572</v>
      </c>
      <c r="D2769" s="747">
        <v>11.53</v>
      </c>
    </row>
    <row r="2770" spans="1:4">
      <c r="A2770" s="744" t="s">
        <v>12077</v>
      </c>
      <c r="B2770" s="745" t="s">
        <v>12078</v>
      </c>
      <c r="C2770" s="744" t="s">
        <v>7572</v>
      </c>
      <c r="D2770" s="747">
        <v>15.29</v>
      </c>
    </row>
    <row r="2771" spans="1:4">
      <c r="A2771" s="744" t="s">
        <v>12079</v>
      </c>
      <c r="B2771" s="745" t="s">
        <v>12080</v>
      </c>
      <c r="C2771" s="744" t="s">
        <v>7572</v>
      </c>
      <c r="D2771" s="747">
        <v>5.27</v>
      </c>
    </row>
    <row r="2772" spans="1:4" ht="30">
      <c r="A2772" s="744" t="s">
        <v>12081</v>
      </c>
      <c r="B2772" s="745" t="s">
        <v>12082</v>
      </c>
      <c r="C2772" s="744" t="s">
        <v>7572</v>
      </c>
      <c r="D2772" s="747">
        <v>124.98</v>
      </c>
    </row>
    <row r="2773" spans="1:4" ht="30">
      <c r="A2773" s="744" t="s">
        <v>12083</v>
      </c>
      <c r="B2773" s="745" t="s">
        <v>12084</v>
      </c>
      <c r="C2773" s="744" t="s">
        <v>7572</v>
      </c>
      <c r="D2773" s="747">
        <v>7</v>
      </c>
    </row>
    <row r="2774" spans="1:4" ht="30">
      <c r="A2774" s="744" t="s">
        <v>12085</v>
      </c>
      <c r="B2774" s="745" t="s">
        <v>12086</v>
      </c>
      <c r="C2774" s="744" t="s">
        <v>7572</v>
      </c>
      <c r="D2774" s="747">
        <v>43.4</v>
      </c>
    </row>
    <row r="2775" spans="1:4">
      <c r="A2775" s="744" t="s">
        <v>12087</v>
      </c>
      <c r="B2775" s="745" t="s">
        <v>12088</v>
      </c>
      <c r="C2775" s="744" t="s">
        <v>7572</v>
      </c>
      <c r="D2775" s="747">
        <v>11.5</v>
      </c>
    </row>
    <row r="2776" spans="1:4" ht="30">
      <c r="A2776" s="744" t="s">
        <v>12089</v>
      </c>
      <c r="B2776" s="745" t="s">
        <v>12090</v>
      </c>
      <c r="C2776" s="744" t="s">
        <v>7572</v>
      </c>
      <c r="D2776" s="747">
        <v>52.5</v>
      </c>
    </row>
    <row r="2777" spans="1:4" ht="30">
      <c r="A2777" s="744" t="s">
        <v>12091</v>
      </c>
      <c r="B2777" s="745" t="s">
        <v>12092</v>
      </c>
      <c r="C2777" s="744" t="s">
        <v>7572</v>
      </c>
      <c r="D2777" s="747">
        <v>71.3</v>
      </c>
    </row>
    <row r="2778" spans="1:4">
      <c r="A2778" s="744" t="s">
        <v>12093</v>
      </c>
      <c r="B2778" s="745" t="s">
        <v>12094</v>
      </c>
      <c r="C2778" s="744" t="s">
        <v>7614</v>
      </c>
      <c r="D2778" s="747">
        <v>13.33</v>
      </c>
    </row>
    <row r="2779" spans="1:4" ht="30">
      <c r="A2779" s="744" t="s">
        <v>12095</v>
      </c>
      <c r="B2779" s="745" t="s">
        <v>12096</v>
      </c>
      <c r="C2779" s="744" t="s">
        <v>7718</v>
      </c>
      <c r="D2779" s="747">
        <v>15</v>
      </c>
    </row>
    <row r="2780" spans="1:4">
      <c r="A2780" s="744" t="s">
        <v>12097</v>
      </c>
      <c r="B2780" s="745" t="s">
        <v>7717</v>
      </c>
      <c r="C2780" s="744" t="s">
        <v>7718</v>
      </c>
      <c r="D2780" s="747">
        <v>11</v>
      </c>
    </row>
    <row r="2781" spans="1:4" ht="30">
      <c r="A2781" s="744" t="s">
        <v>22595</v>
      </c>
      <c r="B2781" s="745" t="s">
        <v>22596</v>
      </c>
      <c r="C2781" s="744" t="s">
        <v>22597</v>
      </c>
      <c r="D2781" s="747">
        <v>24.89</v>
      </c>
    </row>
    <row r="2782" spans="1:4">
      <c r="A2782" s="744" t="s">
        <v>12098</v>
      </c>
      <c r="B2782" s="745" t="s">
        <v>12099</v>
      </c>
      <c r="C2782" s="744" t="s">
        <v>8100</v>
      </c>
      <c r="D2782" s="747">
        <v>11.63</v>
      </c>
    </row>
    <row r="2783" spans="1:4" ht="45">
      <c r="A2783" s="744" t="s">
        <v>12100</v>
      </c>
      <c r="B2783" s="745" t="s">
        <v>12101</v>
      </c>
      <c r="C2783" s="744" t="s">
        <v>7684</v>
      </c>
      <c r="D2783" s="747">
        <v>17.75</v>
      </c>
    </row>
    <row r="2784" spans="1:4" ht="30">
      <c r="A2784" s="744" t="s">
        <v>21110</v>
      </c>
      <c r="B2784" s="745" t="s">
        <v>21111</v>
      </c>
      <c r="C2784" s="744" t="s">
        <v>7684</v>
      </c>
      <c r="D2784" s="747">
        <v>15.31</v>
      </c>
    </row>
    <row r="2785" spans="1:4" ht="30">
      <c r="A2785" s="744" t="s">
        <v>21112</v>
      </c>
      <c r="B2785" s="745" t="s">
        <v>21113</v>
      </c>
      <c r="C2785" s="744" t="s">
        <v>7684</v>
      </c>
      <c r="D2785" s="747">
        <v>5.89</v>
      </c>
    </row>
    <row r="2786" spans="1:4" ht="30">
      <c r="A2786" s="744" t="s">
        <v>21114</v>
      </c>
      <c r="B2786" s="745" t="s">
        <v>21115</v>
      </c>
      <c r="C2786" s="744" t="s">
        <v>7684</v>
      </c>
      <c r="D2786" s="747">
        <v>16</v>
      </c>
    </row>
    <row r="2787" spans="1:4">
      <c r="A2787" s="744" t="s">
        <v>21116</v>
      </c>
      <c r="B2787" s="745" t="s">
        <v>21117</v>
      </c>
      <c r="C2787" s="744" t="s">
        <v>7684</v>
      </c>
      <c r="D2787" s="747">
        <v>5.37</v>
      </c>
    </row>
    <row r="2788" spans="1:4" ht="30">
      <c r="A2788" s="744" t="s">
        <v>21118</v>
      </c>
      <c r="B2788" s="745" t="s">
        <v>21119</v>
      </c>
      <c r="C2788" s="744" t="s">
        <v>7614</v>
      </c>
      <c r="D2788" s="747">
        <v>126.05</v>
      </c>
    </row>
    <row r="2789" spans="1:4">
      <c r="A2789" s="744" t="s">
        <v>12102</v>
      </c>
      <c r="B2789" s="745" t="s">
        <v>12103</v>
      </c>
      <c r="C2789" s="744" t="s">
        <v>8100</v>
      </c>
      <c r="D2789" s="747">
        <v>11.49</v>
      </c>
    </row>
    <row r="2790" spans="1:4">
      <c r="A2790" s="744" t="s">
        <v>12104</v>
      </c>
      <c r="B2790" s="745" t="s">
        <v>12105</v>
      </c>
      <c r="C2790" s="744" t="s">
        <v>8100</v>
      </c>
      <c r="D2790" s="747">
        <v>16.71</v>
      </c>
    </row>
    <row r="2791" spans="1:4">
      <c r="A2791" s="744" t="s">
        <v>12106</v>
      </c>
      <c r="B2791" s="745" t="s">
        <v>12107</v>
      </c>
      <c r="C2791" s="744" t="s">
        <v>8100</v>
      </c>
      <c r="D2791" s="747">
        <v>8.68</v>
      </c>
    </row>
    <row r="2792" spans="1:4">
      <c r="A2792" s="744" t="s">
        <v>12108</v>
      </c>
      <c r="B2792" s="745" t="s">
        <v>12109</v>
      </c>
      <c r="C2792" s="744" t="s">
        <v>8100</v>
      </c>
      <c r="D2792" s="747">
        <v>9.26</v>
      </c>
    </row>
    <row r="2793" spans="1:4" ht="30">
      <c r="A2793" s="744" t="s">
        <v>12110</v>
      </c>
      <c r="B2793" s="745" t="s">
        <v>12111</v>
      </c>
      <c r="C2793" s="744" t="s">
        <v>7572</v>
      </c>
      <c r="D2793" s="747">
        <v>3.25</v>
      </c>
    </row>
    <row r="2794" spans="1:4" ht="30">
      <c r="A2794" s="744" t="s">
        <v>12112</v>
      </c>
      <c r="B2794" s="745" t="s">
        <v>12113</v>
      </c>
      <c r="C2794" s="744" t="s">
        <v>7572</v>
      </c>
      <c r="D2794" s="747">
        <v>2.58</v>
      </c>
    </row>
    <row r="2795" spans="1:4">
      <c r="A2795" s="744" t="s">
        <v>12114</v>
      </c>
      <c r="B2795" s="745" t="s">
        <v>12115</v>
      </c>
      <c r="C2795" s="744" t="s">
        <v>7572</v>
      </c>
      <c r="D2795" s="747">
        <v>1.79</v>
      </c>
    </row>
    <row r="2796" spans="1:4">
      <c r="A2796" s="744" t="s">
        <v>12116</v>
      </c>
      <c r="B2796" s="745" t="s">
        <v>12117</v>
      </c>
      <c r="C2796" s="744" t="s">
        <v>7584</v>
      </c>
      <c r="D2796" s="747">
        <v>17.34</v>
      </c>
    </row>
    <row r="2797" spans="1:4">
      <c r="A2797" s="744" t="s">
        <v>12118</v>
      </c>
      <c r="B2797" s="745" t="s">
        <v>22598</v>
      </c>
      <c r="C2797" s="744" t="s">
        <v>7584</v>
      </c>
      <c r="D2797" s="747">
        <v>15.52</v>
      </c>
    </row>
    <row r="2798" spans="1:4">
      <c r="A2798" s="744" t="s">
        <v>12119</v>
      </c>
      <c r="B2798" s="745" t="s">
        <v>12120</v>
      </c>
      <c r="C2798" s="744" t="s">
        <v>7584</v>
      </c>
      <c r="D2798" s="747">
        <v>27</v>
      </c>
    </row>
    <row r="2799" spans="1:4">
      <c r="A2799" s="744" t="s">
        <v>12121</v>
      </c>
      <c r="B2799" s="745" t="s">
        <v>12122</v>
      </c>
      <c r="C2799" s="744" t="s">
        <v>7584</v>
      </c>
      <c r="D2799" s="747">
        <v>27.08</v>
      </c>
    </row>
    <row r="2800" spans="1:4">
      <c r="A2800" s="744" t="s">
        <v>12123</v>
      </c>
      <c r="B2800" s="745" t="s">
        <v>12124</v>
      </c>
      <c r="C2800" s="744" t="s">
        <v>7584</v>
      </c>
      <c r="D2800" s="747">
        <v>26.44</v>
      </c>
    </row>
    <row r="2801" spans="1:4">
      <c r="A2801" s="744" t="s">
        <v>12125</v>
      </c>
      <c r="B2801" s="745" t="s">
        <v>12126</v>
      </c>
      <c r="C2801" s="744" t="s">
        <v>7584</v>
      </c>
      <c r="D2801" s="747">
        <v>59.9</v>
      </c>
    </row>
    <row r="2802" spans="1:4">
      <c r="A2802" s="744" t="s">
        <v>12127</v>
      </c>
      <c r="B2802" s="745" t="s">
        <v>22599</v>
      </c>
      <c r="C2802" s="744" t="s">
        <v>7584</v>
      </c>
      <c r="D2802" s="747">
        <v>43.2</v>
      </c>
    </row>
    <row r="2803" spans="1:4">
      <c r="A2803" s="744" t="s">
        <v>12128</v>
      </c>
      <c r="B2803" s="745" t="s">
        <v>12129</v>
      </c>
      <c r="C2803" s="744" t="s">
        <v>7584</v>
      </c>
      <c r="D2803" s="747">
        <v>66.55</v>
      </c>
    </row>
    <row r="2804" spans="1:4" ht="30">
      <c r="A2804" s="744" t="s">
        <v>12130</v>
      </c>
      <c r="B2804" s="745" t="s">
        <v>22600</v>
      </c>
      <c r="C2804" s="744" t="s">
        <v>7572</v>
      </c>
      <c r="D2804" s="747">
        <v>3</v>
      </c>
    </row>
    <row r="2805" spans="1:4" ht="30">
      <c r="A2805" s="744" t="s">
        <v>12131</v>
      </c>
      <c r="B2805" s="745" t="s">
        <v>22601</v>
      </c>
      <c r="C2805" s="744" t="s">
        <v>7572</v>
      </c>
      <c r="D2805" s="747">
        <v>48.42</v>
      </c>
    </row>
    <row r="2806" spans="1:4">
      <c r="A2806" s="744" t="s">
        <v>12132</v>
      </c>
      <c r="B2806" s="745" t="s">
        <v>12133</v>
      </c>
      <c r="C2806" s="744" t="s">
        <v>7572</v>
      </c>
      <c r="D2806" s="747">
        <v>140</v>
      </c>
    </row>
    <row r="2807" spans="1:4">
      <c r="A2807" s="744" t="s">
        <v>12134</v>
      </c>
      <c r="B2807" s="745" t="s">
        <v>12135</v>
      </c>
      <c r="C2807" s="744" t="s">
        <v>7572</v>
      </c>
      <c r="D2807" s="747">
        <v>40.79</v>
      </c>
    </row>
    <row r="2808" spans="1:4">
      <c r="A2808" s="744" t="s">
        <v>12136</v>
      </c>
      <c r="B2808" s="745" t="s">
        <v>12137</v>
      </c>
      <c r="C2808" s="744" t="s">
        <v>7771</v>
      </c>
      <c r="D2808" s="747">
        <v>1.54</v>
      </c>
    </row>
    <row r="2809" spans="1:4">
      <c r="A2809" s="744" t="s">
        <v>12138</v>
      </c>
      <c r="B2809" s="745" t="s">
        <v>12139</v>
      </c>
      <c r="C2809" s="744" t="s">
        <v>7572</v>
      </c>
      <c r="D2809" s="747">
        <v>0.61</v>
      </c>
    </row>
    <row r="2810" spans="1:4" ht="30">
      <c r="A2810" s="744" t="s">
        <v>12140</v>
      </c>
      <c r="B2810" s="745" t="s">
        <v>12141</v>
      </c>
      <c r="C2810" s="744" t="s">
        <v>7572</v>
      </c>
      <c r="D2810" s="747">
        <v>0.71</v>
      </c>
    </row>
    <row r="2811" spans="1:4" ht="30">
      <c r="A2811" s="744" t="s">
        <v>12142</v>
      </c>
      <c r="B2811" s="745" t="s">
        <v>12143</v>
      </c>
      <c r="C2811" s="744" t="s">
        <v>7572</v>
      </c>
      <c r="D2811" s="747">
        <v>0.91</v>
      </c>
    </row>
    <row r="2812" spans="1:4">
      <c r="A2812" s="744" t="s">
        <v>12144</v>
      </c>
      <c r="B2812" s="745" t="s">
        <v>12145</v>
      </c>
      <c r="C2812" s="744" t="s">
        <v>7572</v>
      </c>
      <c r="D2812" s="747">
        <v>0.36</v>
      </c>
    </row>
    <row r="2813" spans="1:4">
      <c r="A2813" s="744" t="s">
        <v>12146</v>
      </c>
      <c r="B2813" s="745" t="s">
        <v>12147</v>
      </c>
      <c r="C2813" s="744" t="s">
        <v>8100</v>
      </c>
      <c r="D2813" s="747">
        <v>23.52</v>
      </c>
    </row>
    <row r="2814" spans="1:4">
      <c r="A2814" s="744" t="s">
        <v>12148</v>
      </c>
      <c r="B2814" s="745" t="s">
        <v>12149</v>
      </c>
      <c r="C2814" s="744" t="s">
        <v>7584</v>
      </c>
      <c r="D2814" s="747">
        <v>58.53</v>
      </c>
    </row>
    <row r="2815" spans="1:4">
      <c r="A2815" s="744" t="s">
        <v>12150</v>
      </c>
      <c r="B2815" s="745" t="s">
        <v>12151</v>
      </c>
      <c r="C2815" s="744" t="s">
        <v>7584</v>
      </c>
      <c r="D2815" s="747">
        <v>69.5</v>
      </c>
    </row>
    <row r="2816" spans="1:4">
      <c r="A2816" s="744" t="s">
        <v>12152</v>
      </c>
      <c r="B2816" s="745" t="s">
        <v>12153</v>
      </c>
      <c r="C2816" s="744" t="s">
        <v>7614</v>
      </c>
      <c r="D2816" s="747">
        <v>175</v>
      </c>
    </row>
    <row r="2817" spans="1:4">
      <c r="A2817" s="744" t="s">
        <v>12154</v>
      </c>
      <c r="B2817" s="745" t="s">
        <v>12155</v>
      </c>
      <c r="C2817" s="744" t="s">
        <v>7614</v>
      </c>
      <c r="D2817" s="747">
        <v>141</v>
      </c>
    </row>
    <row r="2818" spans="1:4">
      <c r="A2818" s="744" t="s">
        <v>12156</v>
      </c>
      <c r="B2818" s="745" t="s">
        <v>12157</v>
      </c>
      <c r="C2818" s="744" t="s">
        <v>7614</v>
      </c>
      <c r="D2818" s="747">
        <v>105</v>
      </c>
    </row>
    <row r="2819" spans="1:4">
      <c r="A2819" s="744" t="s">
        <v>12158</v>
      </c>
      <c r="B2819" s="745" t="s">
        <v>12159</v>
      </c>
      <c r="C2819" s="744" t="s">
        <v>8100</v>
      </c>
      <c r="D2819" s="747">
        <v>80.97</v>
      </c>
    </row>
    <row r="2820" spans="1:4">
      <c r="A2820" s="744" t="s">
        <v>12160</v>
      </c>
      <c r="B2820" s="745" t="s">
        <v>12161</v>
      </c>
      <c r="C2820" s="744" t="s">
        <v>8100</v>
      </c>
      <c r="D2820" s="747">
        <v>124.99</v>
      </c>
    </row>
    <row r="2821" spans="1:4">
      <c r="A2821" s="744" t="s">
        <v>22602</v>
      </c>
      <c r="B2821" s="745" t="s">
        <v>22603</v>
      </c>
      <c r="C2821" s="744" t="s">
        <v>8100</v>
      </c>
      <c r="D2821" s="747">
        <v>7.62</v>
      </c>
    </row>
    <row r="2822" spans="1:4">
      <c r="A2822" s="744" t="s">
        <v>12162</v>
      </c>
      <c r="B2822" s="745" t="s">
        <v>11293</v>
      </c>
      <c r="C2822" s="744" t="s">
        <v>39</v>
      </c>
      <c r="D2822" s="747">
        <v>2.86</v>
      </c>
    </row>
    <row r="2823" spans="1:4">
      <c r="A2823" s="744" t="s">
        <v>12163</v>
      </c>
      <c r="B2823" s="745" t="s">
        <v>12164</v>
      </c>
      <c r="C2823" s="744" t="s">
        <v>39</v>
      </c>
      <c r="D2823" s="747">
        <v>4.8499999999999996</v>
      </c>
    </row>
    <row r="2824" spans="1:4">
      <c r="A2824" s="744" t="s">
        <v>12165</v>
      </c>
      <c r="B2824" s="745" t="s">
        <v>12166</v>
      </c>
      <c r="C2824" s="744" t="s">
        <v>39</v>
      </c>
      <c r="D2824" s="747">
        <v>5.37</v>
      </c>
    </row>
    <row r="2825" spans="1:4" ht="30">
      <c r="A2825" s="744" t="s">
        <v>12167</v>
      </c>
      <c r="B2825" s="745" t="s">
        <v>12168</v>
      </c>
      <c r="C2825" s="744" t="s">
        <v>8173</v>
      </c>
      <c r="D2825" s="747">
        <v>3844.49</v>
      </c>
    </row>
    <row r="2826" spans="1:4" ht="30">
      <c r="A2826" s="744" t="s">
        <v>12169</v>
      </c>
      <c r="B2826" s="745" t="s">
        <v>12170</v>
      </c>
      <c r="C2826" s="744" t="s">
        <v>8173</v>
      </c>
      <c r="D2826" s="747">
        <v>2987.66</v>
      </c>
    </row>
    <row r="2827" spans="1:4" ht="30">
      <c r="A2827" s="744" t="s">
        <v>12171</v>
      </c>
      <c r="B2827" s="745" t="s">
        <v>12172</v>
      </c>
      <c r="C2827" s="744" t="s">
        <v>8173</v>
      </c>
      <c r="D2827" s="747">
        <v>2701.03</v>
      </c>
    </row>
    <row r="2828" spans="1:4">
      <c r="A2828" s="744" t="s">
        <v>12173</v>
      </c>
      <c r="B2828" s="745" t="s">
        <v>12174</v>
      </c>
      <c r="C2828" s="744" t="s">
        <v>7916</v>
      </c>
      <c r="D2828" s="747">
        <v>950</v>
      </c>
    </row>
    <row r="2829" spans="1:4">
      <c r="A2829" s="744" t="s">
        <v>12175</v>
      </c>
      <c r="B2829" s="745" t="s">
        <v>12176</v>
      </c>
      <c r="C2829" s="744" t="s">
        <v>7916</v>
      </c>
      <c r="D2829" s="747">
        <v>1700</v>
      </c>
    </row>
    <row r="2830" spans="1:4" ht="30">
      <c r="A2830" s="744" t="s">
        <v>12177</v>
      </c>
      <c r="B2830" s="745" t="s">
        <v>22604</v>
      </c>
      <c r="C2830" s="744" t="s">
        <v>7584</v>
      </c>
      <c r="D2830" s="747">
        <v>78.53</v>
      </c>
    </row>
    <row r="2831" spans="1:4">
      <c r="A2831" s="744" t="s">
        <v>12178</v>
      </c>
      <c r="B2831" s="745" t="s">
        <v>12179</v>
      </c>
      <c r="C2831" s="744" t="s">
        <v>7584</v>
      </c>
      <c r="D2831" s="747">
        <v>34.53</v>
      </c>
    </row>
    <row r="2832" spans="1:4">
      <c r="A2832" s="744" t="s">
        <v>12180</v>
      </c>
      <c r="B2832" s="745" t="s">
        <v>12181</v>
      </c>
      <c r="C2832" s="744" t="s">
        <v>7614</v>
      </c>
      <c r="D2832" s="747">
        <v>2.67</v>
      </c>
    </row>
    <row r="2833" spans="1:4">
      <c r="A2833" s="744" t="s">
        <v>12182</v>
      </c>
      <c r="B2833" s="745" t="s">
        <v>12183</v>
      </c>
      <c r="C2833" s="744" t="s">
        <v>7614</v>
      </c>
      <c r="D2833" s="747">
        <v>6.87</v>
      </c>
    </row>
    <row r="2834" spans="1:4">
      <c r="A2834" s="744" t="s">
        <v>21120</v>
      </c>
      <c r="B2834" s="745" t="s">
        <v>22605</v>
      </c>
      <c r="C2834" s="744" t="s">
        <v>7584</v>
      </c>
      <c r="D2834" s="747">
        <v>34.53</v>
      </c>
    </row>
    <row r="2835" spans="1:4">
      <c r="A2835" s="744" t="s">
        <v>21121</v>
      </c>
      <c r="B2835" s="745" t="s">
        <v>21122</v>
      </c>
      <c r="C2835" s="744" t="s">
        <v>7584</v>
      </c>
      <c r="D2835" s="747">
        <v>29.15</v>
      </c>
    </row>
    <row r="2836" spans="1:4">
      <c r="A2836" s="744" t="s">
        <v>12184</v>
      </c>
      <c r="B2836" s="745" t="s">
        <v>12185</v>
      </c>
      <c r="C2836" s="744" t="s">
        <v>7823</v>
      </c>
      <c r="D2836" s="747">
        <v>6001.67</v>
      </c>
    </row>
    <row r="2837" spans="1:4">
      <c r="A2837" s="744" t="s">
        <v>12186</v>
      </c>
      <c r="B2837" s="745" t="s">
        <v>12187</v>
      </c>
      <c r="C2837" s="744" t="s">
        <v>7614</v>
      </c>
      <c r="D2837" s="747">
        <v>35.5</v>
      </c>
    </row>
    <row r="2838" spans="1:4">
      <c r="A2838" s="744" t="s">
        <v>12188</v>
      </c>
      <c r="B2838" s="745" t="s">
        <v>12189</v>
      </c>
      <c r="C2838" s="744" t="s">
        <v>7614</v>
      </c>
      <c r="D2838" s="747">
        <v>27</v>
      </c>
    </row>
    <row r="2839" spans="1:4">
      <c r="A2839" s="744" t="s">
        <v>12190</v>
      </c>
      <c r="B2839" s="745" t="s">
        <v>12191</v>
      </c>
      <c r="C2839" s="744" t="s">
        <v>7614</v>
      </c>
      <c r="D2839" s="747">
        <v>16</v>
      </c>
    </row>
    <row r="2840" spans="1:4">
      <c r="A2840" s="744" t="s">
        <v>12192</v>
      </c>
      <c r="B2840" s="745" t="s">
        <v>12193</v>
      </c>
      <c r="C2840" s="744" t="s">
        <v>7614</v>
      </c>
      <c r="D2840" s="747">
        <v>11.5</v>
      </c>
    </row>
    <row r="2841" spans="1:4" ht="30">
      <c r="A2841" s="744" t="s">
        <v>12194</v>
      </c>
      <c r="B2841" s="745" t="s">
        <v>22606</v>
      </c>
      <c r="C2841" s="744" t="s">
        <v>7614</v>
      </c>
      <c r="D2841" s="747">
        <v>5</v>
      </c>
    </row>
    <row r="2842" spans="1:4">
      <c r="A2842" s="744" t="s">
        <v>12195</v>
      </c>
      <c r="B2842" s="745" t="s">
        <v>22607</v>
      </c>
      <c r="C2842" s="744" t="s">
        <v>7614</v>
      </c>
      <c r="D2842" s="747">
        <v>4</v>
      </c>
    </row>
    <row r="2843" spans="1:4">
      <c r="A2843" s="744" t="s">
        <v>21123</v>
      </c>
      <c r="B2843" s="745" t="s">
        <v>21124</v>
      </c>
      <c r="C2843" s="744" t="s">
        <v>7614</v>
      </c>
      <c r="D2843" s="747">
        <v>10.3</v>
      </c>
    </row>
    <row r="2844" spans="1:4">
      <c r="A2844" s="744" t="s">
        <v>21125</v>
      </c>
      <c r="B2844" s="745" t="s">
        <v>21126</v>
      </c>
      <c r="C2844" s="744" t="s">
        <v>7614</v>
      </c>
      <c r="D2844" s="747">
        <v>2.67</v>
      </c>
    </row>
    <row r="2845" spans="1:4" ht="30">
      <c r="A2845" s="744" t="s">
        <v>12196</v>
      </c>
      <c r="B2845" s="745" t="s">
        <v>22608</v>
      </c>
      <c r="C2845" s="744" t="s">
        <v>7584</v>
      </c>
      <c r="D2845" s="747">
        <v>21.77</v>
      </c>
    </row>
    <row r="2846" spans="1:4" ht="30">
      <c r="A2846" s="744" t="s">
        <v>12197</v>
      </c>
      <c r="B2846" s="745" t="s">
        <v>22609</v>
      </c>
      <c r="C2846" s="744" t="s">
        <v>7584</v>
      </c>
      <c r="D2846" s="747">
        <v>25.7</v>
      </c>
    </row>
    <row r="2847" spans="1:4" ht="30">
      <c r="A2847" s="744" t="s">
        <v>12198</v>
      </c>
      <c r="B2847" s="745" t="s">
        <v>22610</v>
      </c>
      <c r="C2847" s="744" t="s">
        <v>7584</v>
      </c>
      <c r="D2847" s="747">
        <v>45.5</v>
      </c>
    </row>
    <row r="2848" spans="1:4" ht="30">
      <c r="A2848" s="744" t="s">
        <v>21127</v>
      </c>
      <c r="B2848" s="745" t="s">
        <v>21128</v>
      </c>
      <c r="C2848" s="744" t="s">
        <v>7584</v>
      </c>
      <c r="D2848" s="747">
        <v>46</v>
      </c>
    </row>
    <row r="2849" spans="1:4" ht="30">
      <c r="A2849" s="744" t="s">
        <v>12199</v>
      </c>
      <c r="B2849" s="745" t="s">
        <v>22611</v>
      </c>
      <c r="C2849" s="744" t="s">
        <v>7584</v>
      </c>
      <c r="D2849" s="747">
        <v>28</v>
      </c>
    </row>
    <row r="2850" spans="1:4" ht="30">
      <c r="A2850" s="744" t="s">
        <v>21129</v>
      </c>
      <c r="B2850" s="745" t="s">
        <v>21130</v>
      </c>
      <c r="C2850" s="744" t="s">
        <v>7584</v>
      </c>
      <c r="D2850" s="747">
        <v>55.81</v>
      </c>
    </row>
    <row r="2851" spans="1:4">
      <c r="A2851" s="744" t="s">
        <v>12200</v>
      </c>
      <c r="B2851" s="745" t="s">
        <v>12201</v>
      </c>
      <c r="C2851" s="744" t="s">
        <v>7614</v>
      </c>
      <c r="D2851" s="747">
        <v>11.33</v>
      </c>
    </row>
    <row r="2852" spans="1:4">
      <c r="A2852" s="744" t="s">
        <v>12202</v>
      </c>
      <c r="B2852" s="745" t="s">
        <v>12203</v>
      </c>
      <c r="C2852" s="744" t="s">
        <v>7614</v>
      </c>
      <c r="D2852" s="747">
        <v>21.76</v>
      </c>
    </row>
    <row r="2853" spans="1:4">
      <c r="A2853" s="744" t="s">
        <v>12204</v>
      </c>
      <c r="B2853" s="745" t="s">
        <v>12205</v>
      </c>
      <c r="C2853" s="744" t="s">
        <v>7584</v>
      </c>
      <c r="D2853" s="747">
        <v>119.9</v>
      </c>
    </row>
    <row r="2854" spans="1:4" ht="30">
      <c r="A2854" s="744" t="s">
        <v>12206</v>
      </c>
      <c r="B2854" s="745" t="s">
        <v>22612</v>
      </c>
      <c r="C2854" s="744" t="s">
        <v>7584</v>
      </c>
      <c r="D2854" s="747">
        <v>31.51</v>
      </c>
    </row>
    <row r="2855" spans="1:4">
      <c r="A2855" s="744" t="s">
        <v>12207</v>
      </c>
      <c r="B2855" s="745" t="s">
        <v>12208</v>
      </c>
      <c r="C2855" s="744" t="s">
        <v>7572</v>
      </c>
      <c r="D2855" s="747">
        <v>208.21</v>
      </c>
    </row>
    <row r="2856" spans="1:4">
      <c r="A2856" s="744" t="s">
        <v>12209</v>
      </c>
      <c r="B2856" s="745" t="s">
        <v>22613</v>
      </c>
      <c r="C2856" s="744" t="s">
        <v>7614</v>
      </c>
      <c r="D2856" s="747">
        <v>2.2799999999999998</v>
      </c>
    </row>
    <row r="2857" spans="1:4">
      <c r="A2857" s="744" t="s">
        <v>12210</v>
      </c>
      <c r="B2857" s="745" t="s">
        <v>22614</v>
      </c>
      <c r="C2857" s="744" t="s">
        <v>7614</v>
      </c>
      <c r="D2857" s="747">
        <v>2.91</v>
      </c>
    </row>
    <row r="2858" spans="1:4">
      <c r="A2858" s="744" t="s">
        <v>12211</v>
      </c>
      <c r="B2858" s="745" t="s">
        <v>22615</v>
      </c>
      <c r="C2858" s="744" t="s">
        <v>7614</v>
      </c>
      <c r="D2858" s="747">
        <v>6.02</v>
      </c>
    </row>
    <row r="2859" spans="1:4">
      <c r="A2859" s="744" t="s">
        <v>12212</v>
      </c>
      <c r="B2859" s="745" t="s">
        <v>22616</v>
      </c>
      <c r="C2859" s="744" t="s">
        <v>7614</v>
      </c>
      <c r="D2859" s="747">
        <v>8.7799999999999994</v>
      </c>
    </row>
    <row r="2860" spans="1:4">
      <c r="A2860" s="744" t="s">
        <v>12213</v>
      </c>
      <c r="B2860" s="745" t="s">
        <v>22617</v>
      </c>
      <c r="C2860" s="744" t="s">
        <v>7614</v>
      </c>
      <c r="D2860" s="747">
        <v>10.47</v>
      </c>
    </row>
    <row r="2861" spans="1:4">
      <c r="A2861" s="744" t="s">
        <v>12214</v>
      </c>
      <c r="B2861" s="745" t="s">
        <v>22618</v>
      </c>
      <c r="C2861" s="744" t="s">
        <v>7614</v>
      </c>
      <c r="D2861" s="747">
        <v>18.61</v>
      </c>
    </row>
    <row r="2862" spans="1:4">
      <c r="A2862" s="744" t="s">
        <v>12215</v>
      </c>
      <c r="B2862" s="745" t="s">
        <v>22619</v>
      </c>
      <c r="C2862" s="744" t="s">
        <v>7614</v>
      </c>
      <c r="D2862" s="747">
        <v>31.91</v>
      </c>
    </row>
    <row r="2863" spans="1:4">
      <c r="A2863" s="744" t="s">
        <v>12216</v>
      </c>
      <c r="B2863" s="745" t="s">
        <v>22620</v>
      </c>
      <c r="C2863" s="744" t="s">
        <v>7614</v>
      </c>
      <c r="D2863" s="747">
        <v>38.86</v>
      </c>
    </row>
    <row r="2864" spans="1:4">
      <c r="A2864" s="744" t="s">
        <v>12217</v>
      </c>
      <c r="B2864" s="745" t="s">
        <v>22621</v>
      </c>
      <c r="C2864" s="744" t="s">
        <v>7614</v>
      </c>
      <c r="D2864" s="747">
        <v>64.31</v>
      </c>
    </row>
    <row r="2865" spans="1:4">
      <c r="A2865" s="744" t="s">
        <v>12218</v>
      </c>
      <c r="B2865" s="745" t="s">
        <v>22622</v>
      </c>
      <c r="C2865" s="744" t="s">
        <v>7614</v>
      </c>
      <c r="D2865" s="747">
        <v>23.66</v>
      </c>
    </row>
    <row r="2866" spans="1:4">
      <c r="A2866" s="744" t="s">
        <v>12219</v>
      </c>
      <c r="B2866" s="745" t="s">
        <v>22623</v>
      </c>
      <c r="C2866" s="744" t="s">
        <v>7614</v>
      </c>
      <c r="D2866" s="747">
        <v>23.83</v>
      </c>
    </row>
    <row r="2867" spans="1:4">
      <c r="A2867" s="744" t="s">
        <v>12220</v>
      </c>
      <c r="B2867" s="745" t="s">
        <v>22624</v>
      </c>
      <c r="C2867" s="744" t="s">
        <v>7614</v>
      </c>
      <c r="D2867" s="747">
        <v>32.33</v>
      </c>
    </row>
    <row r="2868" spans="1:4">
      <c r="A2868" s="744" t="s">
        <v>12221</v>
      </c>
      <c r="B2868" s="745" t="s">
        <v>22625</v>
      </c>
      <c r="C2868" s="744" t="s">
        <v>7614</v>
      </c>
      <c r="D2868" s="747">
        <v>30.89</v>
      </c>
    </row>
    <row r="2869" spans="1:4">
      <c r="A2869" s="744" t="s">
        <v>12222</v>
      </c>
      <c r="B2869" s="745" t="s">
        <v>22626</v>
      </c>
      <c r="C2869" s="744" t="s">
        <v>7614</v>
      </c>
      <c r="D2869" s="747">
        <v>35.020000000000003</v>
      </c>
    </row>
    <row r="2870" spans="1:4">
      <c r="A2870" s="744" t="s">
        <v>12223</v>
      </c>
      <c r="B2870" s="745" t="s">
        <v>22627</v>
      </c>
      <c r="C2870" s="744" t="s">
        <v>7614</v>
      </c>
      <c r="D2870" s="747">
        <v>59.75</v>
      </c>
    </row>
    <row r="2871" spans="1:4">
      <c r="A2871" s="744" t="s">
        <v>12224</v>
      </c>
      <c r="B2871" s="745" t="s">
        <v>22628</v>
      </c>
      <c r="C2871" s="744" t="s">
        <v>7614</v>
      </c>
      <c r="D2871" s="747">
        <v>86.31</v>
      </c>
    </row>
    <row r="2872" spans="1:4">
      <c r="A2872" s="744" t="s">
        <v>12225</v>
      </c>
      <c r="B2872" s="745" t="s">
        <v>22629</v>
      </c>
      <c r="C2872" s="744" t="s">
        <v>7614</v>
      </c>
      <c r="D2872" s="747">
        <v>101.92</v>
      </c>
    </row>
    <row r="2873" spans="1:4">
      <c r="A2873" s="744" t="s">
        <v>12226</v>
      </c>
      <c r="B2873" s="745" t="s">
        <v>22630</v>
      </c>
      <c r="C2873" s="744" t="s">
        <v>7614</v>
      </c>
      <c r="D2873" s="747">
        <v>146.86000000000001</v>
      </c>
    </row>
    <row r="2874" spans="1:4">
      <c r="A2874" s="744" t="s">
        <v>12227</v>
      </c>
      <c r="B2874" s="745" t="s">
        <v>22631</v>
      </c>
      <c r="C2874" s="744" t="s">
        <v>7614</v>
      </c>
      <c r="D2874" s="747">
        <v>124.28</v>
      </c>
    </row>
    <row r="2875" spans="1:4">
      <c r="A2875" s="744" t="s">
        <v>12228</v>
      </c>
      <c r="B2875" s="745" t="s">
        <v>22632</v>
      </c>
      <c r="C2875" s="744" t="s">
        <v>7614</v>
      </c>
      <c r="D2875" s="747">
        <v>89.4</v>
      </c>
    </row>
    <row r="2876" spans="1:4">
      <c r="A2876" s="744" t="s">
        <v>12229</v>
      </c>
      <c r="B2876" s="745" t="s">
        <v>22633</v>
      </c>
      <c r="C2876" s="744" t="s">
        <v>7614</v>
      </c>
      <c r="D2876" s="747">
        <v>95</v>
      </c>
    </row>
    <row r="2877" spans="1:4">
      <c r="A2877" s="744" t="s">
        <v>12230</v>
      </c>
      <c r="B2877" s="745" t="s">
        <v>22634</v>
      </c>
      <c r="C2877" s="744" t="s">
        <v>7614</v>
      </c>
      <c r="D2877" s="747">
        <v>114</v>
      </c>
    </row>
    <row r="2878" spans="1:4">
      <c r="A2878" s="744" t="s">
        <v>12231</v>
      </c>
      <c r="B2878" s="745" t="s">
        <v>22635</v>
      </c>
      <c r="C2878" s="744" t="s">
        <v>7614</v>
      </c>
      <c r="D2878" s="747">
        <v>132</v>
      </c>
    </row>
    <row r="2879" spans="1:4">
      <c r="A2879" s="744" t="s">
        <v>12232</v>
      </c>
      <c r="B2879" s="745" t="s">
        <v>12233</v>
      </c>
      <c r="C2879" s="744" t="s">
        <v>7572</v>
      </c>
      <c r="D2879" s="747">
        <v>206.94</v>
      </c>
    </row>
    <row r="2880" spans="1:4">
      <c r="A2880" s="744" t="s">
        <v>12234</v>
      </c>
      <c r="B2880" s="745" t="s">
        <v>12235</v>
      </c>
      <c r="C2880" s="744" t="s">
        <v>7572</v>
      </c>
      <c r="D2880" s="747">
        <v>12.7</v>
      </c>
    </row>
    <row r="2881" spans="1:4">
      <c r="A2881" s="744" t="s">
        <v>12236</v>
      </c>
      <c r="B2881" s="745" t="s">
        <v>12237</v>
      </c>
      <c r="C2881" s="744" t="s">
        <v>7572</v>
      </c>
      <c r="D2881" s="747">
        <v>10.3</v>
      </c>
    </row>
    <row r="2882" spans="1:4">
      <c r="A2882" s="744" t="s">
        <v>12238</v>
      </c>
      <c r="B2882" s="745" t="s">
        <v>12239</v>
      </c>
      <c r="C2882" s="744" t="s">
        <v>7572</v>
      </c>
      <c r="D2882" s="747">
        <v>13.13</v>
      </c>
    </row>
    <row r="2883" spans="1:4">
      <c r="A2883" s="744" t="s">
        <v>12240</v>
      </c>
      <c r="B2883" s="745" t="s">
        <v>12241</v>
      </c>
      <c r="C2883" s="744" t="s">
        <v>7572</v>
      </c>
      <c r="D2883" s="747">
        <v>25</v>
      </c>
    </row>
    <row r="2884" spans="1:4">
      <c r="A2884" s="744" t="s">
        <v>12242</v>
      </c>
      <c r="B2884" s="745" t="s">
        <v>12243</v>
      </c>
      <c r="C2884" s="744" t="s">
        <v>7572</v>
      </c>
      <c r="D2884" s="747">
        <v>17.63</v>
      </c>
    </row>
    <row r="2885" spans="1:4">
      <c r="A2885" s="744" t="s">
        <v>12244</v>
      </c>
      <c r="B2885" s="745" t="s">
        <v>12245</v>
      </c>
      <c r="C2885" s="744" t="s">
        <v>7572</v>
      </c>
      <c r="D2885" s="747">
        <v>43.06</v>
      </c>
    </row>
    <row r="2886" spans="1:4">
      <c r="A2886" s="744" t="s">
        <v>12246</v>
      </c>
      <c r="B2886" s="745" t="s">
        <v>12247</v>
      </c>
      <c r="C2886" s="744" t="s">
        <v>7572</v>
      </c>
      <c r="D2886" s="747">
        <v>84.98</v>
      </c>
    </row>
    <row r="2887" spans="1:4">
      <c r="A2887" s="744" t="s">
        <v>12248</v>
      </c>
      <c r="B2887" s="745" t="s">
        <v>12249</v>
      </c>
      <c r="C2887" s="744" t="s">
        <v>7614</v>
      </c>
      <c r="D2887" s="747">
        <v>28.8</v>
      </c>
    </row>
    <row r="2888" spans="1:4">
      <c r="A2888" s="744" t="s">
        <v>12250</v>
      </c>
      <c r="B2888" s="745" t="s">
        <v>12251</v>
      </c>
      <c r="C2888" s="744" t="s">
        <v>7614</v>
      </c>
      <c r="D2888" s="747">
        <v>31.6</v>
      </c>
    </row>
    <row r="2889" spans="1:4">
      <c r="A2889" s="744" t="s">
        <v>12252</v>
      </c>
      <c r="B2889" s="745" t="s">
        <v>12253</v>
      </c>
      <c r="C2889" s="744" t="s">
        <v>7614</v>
      </c>
      <c r="D2889" s="747">
        <v>48.8</v>
      </c>
    </row>
    <row r="2890" spans="1:4">
      <c r="A2890" s="744" t="s">
        <v>12254</v>
      </c>
      <c r="B2890" s="745" t="s">
        <v>12255</v>
      </c>
      <c r="C2890" s="744" t="s">
        <v>7614</v>
      </c>
      <c r="D2890" s="747">
        <v>78.3</v>
      </c>
    </row>
    <row r="2891" spans="1:4">
      <c r="A2891" s="744" t="s">
        <v>12256</v>
      </c>
      <c r="B2891" s="745" t="s">
        <v>12257</v>
      </c>
      <c r="C2891" s="744" t="s">
        <v>7614</v>
      </c>
      <c r="D2891" s="747">
        <v>96.49</v>
      </c>
    </row>
    <row r="2892" spans="1:4">
      <c r="A2892" s="744" t="s">
        <v>12258</v>
      </c>
      <c r="B2892" s="745" t="s">
        <v>12259</v>
      </c>
      <c r="C2892" s="744" t="s">
        <v>7614</v>
      </c>
      <c r="D2892" s="747">
        <v>34.56</v>
      </c>
    </row>
    <row r="2893" spans="1:4">
      <c r="A2893" s="744" t="s">
        <v>12260</v>
      </c>
      <c r="B2893" s="745" t="s">
        <v>12261</v>
      </c>
      <c r="C2893" s="744" t="s">
        <v>7614</v>
      </c>
      <c r="D2893" s="747">
        <v>56.97</v>
      </c>
    </row>
    <row r="2894" spans="1:4">
      <c r="A2894" s="744" t="s">
        <v>12262</v>
      </c>
      <c r="B2894" s="745" t="s">
        <v>12263</v>
      </c>
      <c r="C2894" s="744" t="s">
        <v>7614</v>
      </c>
      <c r="D2894" s="747">
        <v>70.849999999999994</v>
      </c>
    </row>
    <row r="2895" spans="1:4">
      <c r="A2895" s="744" t="s">
        <v>12264</v>
      </c>
      <c r="B2895" s="745" t="s">
        <v>12265</v>
      </c>
      <c r="C2895" s="744" t="s">
        <v>7614</v>
      </c>
      <c r="D2895" s="747">
        <v>29.93</v>
      </c>
    </row>
    <row r="2896" spans="1:4">
      <c r="A2896" s="744" t="s">
        <v>12266</v>
      </c>
      <c r="B2896" s="745" t="s">
        <v>12267</v>
      </c>
      <c r="C2896" s="744" t="s">
        <v>7614</v>
      </c>
      <c r="D2896" s="747">
        <v>49.07</v>
      </c>
    </row>
    <row r="2897" spans="1:4" ht="30">
      <c r="A2897" s="744" t="s">
        <v>12268</v>
      </c>
      <c r="B2897" s="745" t="s">
        <v>12269</v>
      </c>
      <c r="C2897" s="744" t="s">
        <v>7614</v>
      </c>
      <c r="D2897" s="747">
        <v>163.81</v>
      </c>
    </row>
    <row r="2898" spans="1:4" ht="30">
      <c r="A2898" s="744" t="s">
        <v>12270</v>
      </c>
      <c r="B2898" s="745" t="s">
        <v>12271</v>
      </c>
      <c r="C2898" s="744" t="s">
        <v>7614</v>
      </c>
      <c r="D2898" s="747">
        <v>696.08</v>
      </c>
    </row>
    <row r="2899" spans="1:4" ht="30">
      <c r="A2899" s="744" t="s">
        <v>12272</v>
      </c>
      <c r="B2899" s="745" t="s">
        <v>12273</v>
      </c>
      <c r="C2899" s="744" t="s">
        <v>7614</v>
      </c>
      <c r="D2899" s="747">
        <v>1842.95</v>
      </c>
    </row>
    <row r="2900" spans="1:4" ht="30">
      <c r="A2900" s="744" t="s">
        <v>12274</v>
      </c>
      <c r="B2900" s="745" t="s">
        <v>12275</v>
      </c>
      <c r="C2900" s="744" t="s">
        <v>7614</v>
      </c>
      <c r="D2900" s="747">
        <v>281.56</v>
      </c>
    </row>
    <row r="2901" spans="1:4" ht="30">
      <c r="A2901" s="744" t="s">
        <v>12276</v>
      </c>
      <c r="B2901" s="745" t="s">
        <v>12277</v>
      </c>
      <c r="C2901" s="744" t="s">
        <v>7614</v>
      </c>
      <c r="D2901" s="747">
        <v>998.26</v>
      </c>
    </row>
    <row r="2902" spans="1:4">
      <c r="A2902" s="744" t="s">
        <v>12278</v>
      </c>
      <c r="B2902" s="745" t="s">
        <v>12279</v>
      </c>
      <c r="C2902" s="744" t="s">
        <v>7572</v>
      </c>
      <c r="D2902" s="747">
        <v>60.4</v>
      </c>
    </row>
    <row r="2903" spans="1:4">
      <c r="A2903" s="744" t="s">
        <v>12280</v>
      </c>
      <c r="B2903" s="745" t="s">
        <v>12281</v>
      </c>
      <c r="C2903" s="744" t="s">
        <v>7572</v>
      </c>
      <c r="D2903" s="747">
        <v>92.4</v>
      </c>
    </row>
    <row r="2904" spans="1:4">
      <c r="A2904" s="744" t="s">
        <v>12282</v>
      </c>
      <c r="B2904" s="745" t="s">
        <v>12283</v>
      </c>
      <c r="C2904" s="744" t="s">
        <v>7572</v>
      </c>
      <c r="D2904" s="747">
        <v>92</v>
      </c>
    </row>
    <row r="2905" spans="1:4">
      <c r="A2905" s="744" t="s">
        <v>12284</v>
      </c>
      <c r="B2905" s="745" t="s">
        <v>12285</v>
      </c>
      <c r="C2905" s="744" t="s">
        <v>7572</v>
      </c>
      <c r="D2905" s="747">
        <v>222</v>
      </c>
    </row>
    <row r="2906" spans="1:4">
      <c r="A2906" s="744" t="s">
        <v>12286</v>
      </c>
      <c r="B2906" s="745" t="s">
        <v>12287</v>
      </c>
      <c r="C2906" s="744" t="s">
        <v>7572</v>
      </c>
      <c r="D2906" s="747">
        <v>506.8</v>
      </c>
    </row>
    <row r="2907" spans="1:4">
      <c r="A2907" s="744" t="s">
        <v>12288</v>
      </c>
      <c r="B2907" s="745" t="s">
        <v>12289</v>
      </c>
      <c r="C2907" s="744" t="s">
        <v>7572</v>
      </c>
      <c r="D2907" s="747">
        <v>501.2</v>
      </c>
    </row>
    <row r="2908" spans="1:4">
      <c r="A2908" s="744" t="s">
        <v>12290</v>
      </c>
      <c r="B2908" s="745" t="s">
        <v>12291</v>
      </c>
      <c r="C2908" s="744" t="s">
        <v>7572</v>
      </c>
      <c r="D2908" s="747">
        <v>26.8</v>
      </c>
    </row>
    <row r="2909" spans="1:4">
      <c r="A2909" s="744" t="s">
        <v>12292</v>
      </c>
      <c r="B2909" s="745" t="s">
        <v>12293</v>
      </c>
      <c r="C2909" s="744" t="s">
        <v>7572</v>
      </c>
      <c r="D2909" s="747">
        <v>108.9</v>
      </c>
    </row>
    <row r="2910" spans="1:4">
      <c r="A2910" s="744" t="s">
        <v>12294</v>
      </c>
      <c r="B2910" s="745" t="s">
        <v>12295</v>
      </c>
      <c r="C2910" s="744" t="s">
        <v>7572</v>
      </c>
      <c r="D2910" s="747">
        <v>78</v>
      </c>
    </row>
    <row r="2911" spans="1:4">
      <c r="A2911" s="744" t="s">
        <v>12296</v>
      </c>
      <c r="B2911" s="745" t="s">
        <v>12297</v>
      </c>
      <c r="C2911" s="744" t="s">
        <v>7572</v>
      </c>
      <c r="D2911" s="747">
        <v>201.49</v>
      </c>
    </row>
    <row r="2912" spans="1:4">
      <c r="A2912" s="744" t="s">
        <v>12298</v>
      </c>
      <c r="B2912" s="745" t="s">
        <v>12299</v>
      </c>
      <c r="C2912" s="744" t="s">
        <v>7572</v>
      </c>
      <c r="D2912" s="747">
        <v>24.6</v>
      </c>
    </row>
    <row r="2913" spans="1:4">
      <c r="A2913" s="744" t="s">
        <v>12300</v>
      </c>
      <c r="B2913" s="745" t="s">
        <v>12301</v>
      </c>
      <c r="C2913" s="744" t="s">
        <v>7572</v>
      </c>
      <c r="D2913" s="747">
        <v>38</v>
      </c>
    </row>
    <row r="2914" spans="1:4">
      <c r="A2914" s="744" t="s">
        <v>12302</v>
      </c>
      <c r="B2914" s="745" t="s">
        <v>12303</v>
      </c>
      <c r="C2914" s="744" t="s">
        <v>7572</v>
      </c>
      <c r="D2914" s="747">
        <v>54</v>
      </c>
    </row>
    <row r="2915" spans="1:4">
      <c r="A2915" s="744" t="s">
        <v>12304</v>
      </c>
      <c r="B2915" s="745" t="s">
        <v>12305</v>
      </c>
      <c r="C2915" s="744" t="s">
        <v>7572</v>
      </c>
      <c r="D2915" s="747">
        <v>80</v>
      </c>
    </row>
    <row r="2916" spans="1:4">
      <c r="A2916" s="744" t="s">
        <v>12306</v>
      </c>
      <c r="B2916" s="745" t="s">
        <v>12307</v>
      </c>
      <c r="C2916" s="744" t="s">
        <v>7572</v>
      </c>
      <c r="D2916" s="747">
        <v>168</v>
      </c>
    </row>
    <row r="2917" spans="1:4">
      <c r="A2917" s="744" t="s">
        <v>12308</v>
      </c>
      <c r="B2917" s="745" t="s">
        <v>12309</v>
      </c>
      <c r="C2917" s="744" t="s">
        <v>7572</v>
      </c>
      <c r="D2917" s="747">
        <v>412.5</v>
      </c>
    </row>
    <row r="2918" spans="1:4">
      <c r="A2918" s="744" t="s">
        <v>12310</v>
      </c>
      <c r="B2918" s="745" t="s">
        <v>12311</v>
      </c>
      <c r="C2918" s="744" t="s">
        <v>7572</v>
      </c>
      <c r="D2918" s="747">
        <v>690.6</v>
      </c>
    </row>
    <row r="2919" spans="1:4">
      <c r="A2919" s="744" t="s">
        <v>12312</v>
      </c>
      <c r="B2919" s="745" t="s">
        <v>12313</v>
      </c>
      <c r="C2919" s="744" t="s">
        <v>7572</v>
      </c>
      <c r="D2919" s="747">
        <v>1122.9000000000001</v>
      </c>
    </row>
    <row r="2920" spans="1:4">
      <c r="A2920" s="744" t="s">
        <v>12314</v>
      </c>
      <c r="B2920" s="745" t="s">
        <v>12315</v>
      </c>
      <c r="C2920" s="744" t="s">
        <v>7572</v>
      </c>
      <c r="D2920" s="747">
        <v>1249.5999999999999</v>
      </c>
    </row>
    <row r="2921" spans="1:4">
      <c r="A2921" s="744" t="s">
        <v>12316</v>
      </c>
      <c r="B2921" s="745" t="s">
        <v>12317</v>
      </c>
      <c r="C2921" s="744" t="s">
        <v>7572</v>
      </c>
      <c r="D2921" s="747">
        <v>0.55000000000000004</v>
      </c>
    </row>
    <row r="2922" spans="1:4">
      <c r="A2922" s="744" t="s">
        <v>12318</v>
      </c>
      <c r="B2922" s="745" t="s">
        <v>12319</v>
      </c>
      <c r="C2922" s="744" t="s">
        <v>7572</v>
      </c>
      <c r="D2922" s="747">
        <v>0.62</v>
      </c>
    </row>
    <row r="2923" spans="1:4">
      <c r="A2923" s="744" t="s">
        <v>12320</v>
      </c>
      <c r="B2923" s="745" t="s">
        <v>12321</v>
      </c>
      <c r="C2923" s="744" t="s">
        <v>7572</v>
      </c>
      <c r="D2923" s="747">
        <v>0.86</v>
      </c>
    </row>
    <row r="2924" spans="1:4">
      <c r="A2924" s="744" t="s">
        <v>12322</v>
      </c>
      <c r="B2924" s="745" t="s">
        <v>12323</v>
      </c>
      <c r="C2924" s="744" t="s">
        <v>7572</v>
      </c>
      <c r="D2924" s="747">
        <v>3.76</v>
      </c>
    </row>
    <row r="2925" spans="1:4">
      <c r="A2925" s="744" t="s">
        <v>12324</v>
      </c>
      <c r="B2925" s="745" t="s">
        <v>12325</v>
      </c>
      <c r="C2925" s="744" t="s">
        <v>7572</v>
      </c>
      <c r="D2925" s="747">
        <v>5.0199999999999996</v>
      </c>
    </row>
    <row r="2926" spans="1:4">
      <c r="A2926" s="744" t="s">
        <v>12326</v>
      </c>
      <c r="B2926" s="745" t="s">
        <v>12327</v>
      </c>
      <c r="C2926" s="744" t="s">
        <v>7572</v>
      </c>
      <c r="D2926" s="747">
        <v>199.9</v>
      </c>
    </row>
    <row r="2927" spans="1:4">
      <c r="A2927" s="744" t="s">
        <v>12328</v>
      </c>
      <c r="B2927" s="745" t="s">
        <v>12329</v>
      </c>
      <c r="C2927" s="744" t="s">
        <v>7572</v>
      </c>
      <c r="D2927" s="747">
        <v>254.9</v>
      </c>
    </row>
    <row r="2928" spans="1:4">
      <c r="A2928" s="744" t="s">
        <v>12330</v>
      </c>
      <c r="B2928" s="745" t="s">
        <v>12331</v>
      </c>
      <c r="C2928" s="744" t="s">
        <v>7572</v>
      </c>
      <c r="D2928" s="747">
        <v>389.9</v>
      </c>
    </row>
    <row r="2929" spans="1:4">
      <c r="A2929" s="744" t="s">
        <v>12332</v>
      </c>
      <c r="B2929" s="745" t="s">
        <v>12333</v>
      </c>
      <c r="C2929" s="744" t="s">
        <v>7572</v>
      </c>
      <c r="D2929" s="747">
        <v>4775.91</v>
      </c>
    </row>
    <row r="2930" spans="1:4">
      <c r="A2930" s="744" t="s">
        <v>12334</v>
      </c>
      <c r="B2930" s="745" t="s">
        <v>12335</v>
      </c>
      <c r="C2930" s="744" t="s">
        <v>7572</v>
      </c>
      <c r="D2930" s="747">
        <v>10.85</v>
      </c>
    </row>
    <row r="2931" spans="1:4">
      <c r="A2931" s="744" t="s">
        <v>12336</v>
      </c>
      <c r="B2931" s="745" t="s">
        <v>12337</v>
      </c>
      <c r="C2931" s="744" t="s">
        <v>7572</v>
      </c>
      <c r="D2931" s="747">
        <v>14.9</v>
      </c>
    </row>
    <row r="2932" spans="1:4">
      <c r="A2932" s="744" t="s">
        <v>12338</v>
      </c>
      <c r="B2932" s="745" t="s">
        <v>12339</v>
      </c>
      <c r="C2932" s="744" t="s">
        <v>7572</v>
      </c>
      <c r="D2932" s="747">
        <v>83.8</v>
      </c>
    </row>
    <row r="2933" spans="1:4">
      <c r="A2933" s="744" t="s">
        <v>12340</v>
      </c>
      <c r="B2933" s="745" t="s">
        <v>12341</v>
      </c>
      <c r="C2933" s="744" t="s">
        <v>7572</v>
      </c>
      <c r="D2933" s="747">
        <v>59.9</v>
      </c>
    </row>
    <row r="2934" spans="1:4">
      <c r="A2934" s="744" t="s">
        <v>12342</v>
      </c>
      <c r="B2934" s="745" t="s">
        <v>12343</v>
      </c>
      <c r="C2934" s="744" t="s">
        <v>7572</v>
      </c>
      <c r="D2934" s="747">
        <v>204.76</v>
      </c>
    </row>
    <row r="2935" spans="1:4">
      <c r="A2935" s="744" t="s">
        <v>12344</v>
      </c>
      <c r="B2935" s="745" t="s">
        <v>12345</v>
      </c>
      <c r="C2935" s="744" t="s">
        <v>7572</v>
      </c>
      <c r="D2935" s="747">
        <v>206.9</v>
      </c>
    </row>
    <row r="2936" spans="1:4">
      <c r="A2936" s="744" t="s">
        <v>12346</v>
      </c>
      <c r="B2936" s="745" t="s">
        <v>12347</v>
      </c>
      <c r="C2936" s="744" t="s">
        <v>7572</v>
      </c>
      <c r="D2936" s="747">
        <v>28.9</v>
      </c>
    </row>
    <row r="2937" spans="1:4">
      <c r="A2937" s="744" t="s">
        <v>12348</v>
      </c>
      <c r="B2937" s="745" t="s">
        <v>12349</v>
      </c>
      <c r="C2937" s="744" t="s">
        <v>7572</v>
      </c>
      <c r="D2937" s="747">
        <v>3.63</v>
      </c>
    </row>
    <row r="2938" spans="1:4">
      <c r="A2938" s="744" t="s">
        <v>12350</v>
      </c>
      <c r="B2938" s="745" t="s">
        <v>12351</v>
      </c>
      <c r="C2938" s="744" t="s">
        <v>7572</v>
      </c>
      <c r="D2938" s="747">
        <v>94.9</v>
      </c>
    </row>
    <row r="2939" spans="1:4">
      <c r="A2939" s="744" t="s">
        <v>12352</v>
      </c>
      <c r="B2939" s="745" t="s">
        <v>12353</v>
      </c>
      <c r="C2939" s="744" t="s">
        <v>7572</v>
      </c>
      <c r="D2939" s="747">
        <v>12.6</v>
      </c>
    </row>
    <row r="2940" spans="1:4">
      <c r="A2940" s="744" t="s">
        <v>12354</v>
      </c>
      <c r="B2940" s="745" t="s">
        <v>8871</v>
      </c>
      <c r="C2940" s="744" t="s">
        <v>7572</v>
      </c>
      <c r="D2940" s="747">
        <v>16.8</v>
      </c>
    </row>
    <row r="2941" spans="1:4">
      <c r="A2941" s="744" t="s">
        <v>12355</v>
      </c>
      <c r="B2941" s="745" t="s">
        <v>12356</v>
      </c>
      <c r="C2941" s="744" t="s">
        <v>7572</v>
      </c>
      <c r="D2941" s="747">
        <v>16.059999999999999</v>
      </c>
    </row>
    <row r="2942" spans="1:4">
      <c r="A2942" s="744" t="s">
        <v>12357</v>
      </c>
      <c r="B2942" s="745" t="s">
        <v>8875</v>
      </c>
      <c r="C2942" s="744" t="s">
        <v>7572</v>
      </c>
      <c r="D2942" s="747">
        <v>17.309999999999999</v>
      </c>
    </row>
    <row r="2943" spans="1:4">
      <c r="A2943" s="744" t="s">
        <v>12358</v>
      </c>
      <c r="B2943" s="745" t="s">
        <v>12359</v>
      </c>
      <c r="C2943" s="744" t="s">
        <v>7572</v>
      </c>
      <c r="D2943" s="747">
        <v>5.9</v>
      </c>
    </row>
    <row r="2944" spans="1:4">
      <c r="A2944" s="744" t="s">
        <v>12360</v>
      </c>
      <c r="B2944" s="745" t="s">
        <v>12361</v>
      </c>
      <c r="C2944" s="744" t="s">
        <v>7572</v>
      </c>
      <c r="D2944" s="747">
        <v>24.9</v>
      </c>
    </row>
    <row r="2945" spans="1:4">
      <c r="A2945" s="744" t="s">
        <v>12362</v>
      </c>
      <c r="B2945" s="745" t="s">
        <v>12363</v>
      </c>
      <c r="C2945" s="744" t="s">
        <v>7572</v>
      </c>
      <c r="D2945" s="747">
        <v>8.84</v>
      </c>
    </row>
    <row r="2946" spans="1:4">
      <c r="A2946" s="744" t="s">
        <v>12364</v>
      </c>
      <c r="B2946" s="745" t="s">
        <v>12365</v>
      </c>
      <c r="C2946" s="744" t="s">
        <v>7572</v>
      </c>
      <c r="D2946" s="747">
        <v>12.61</v>
      </c>
    </row>
    <row r="2947" spans="1:4">
      <c r="A2947" s="744" t="s">
        <v>12366</v>
      </c>
      <c r="B2947" s="745" t="s">
        <v>12367</v>
      </c>
      <c r="C2947" s="744" t="s">
        <v>7572</v>
      </c>
      <c r="D2947" s="747">
        <v>28.9</v>
      </c>
    </row>
    <row r="2948" spans="1:4">
      <c r="A2948" s="744" t="s">
        <v>12368</v>
      </c>
      <c r="B2948" s="745" t="s">
        <v>12369</v>
      </c>
      <c r="C2948" s="744" t="s">
        <v>7572</v>
      </c>
      <c r="D2948" s="747">
        <v>28.82</v>
      </c>
    </row>
    <row r="2949" spans="1:4">
      <c r="A2949" s="744" t="s">
        <v>12370</v>
      </c>
      <c r="B2949" s="745" t="s">
        <v>12371</v>
      </c>
      <c r="C2949" s="744" t="s">
        <v>7572</v>
      </c>
      <c r="D2949" s="747">
        <v>93.43</v>
      </c>
    </row>
    <row r="2950" spans="1:4">
      <c r="A2950" s="744" t="s">
        <v>12372</v>
      </c>
      <c r="B2950" s="745" t="s">
        <v>12373</v>
      </c>
      <c r="C2950" s="744" t="s">
        <v>7572</v>
      </c>
      <c r="D2950" s="747">
        <v>88.33</v>
      </c>
    </row>
    <row r="2951" spans="1:4">
      <c r="A2951" s="744" t="s">
        <v>12374</v>
      </c>
      <c r="B2951" s="745" t="s">
        <v>12375</v>
      </c>
      <c r="C2951" s="744" t="s">
        <v>7572</v>
      </c>
      <c r="D2951" s="747">
        <v>45.9</v>
      </c>
    </row>
    <row r="2952" spans="1:4">
      <c r="A2952" s="744" t="s">
        <v>22636</v>
      </c>
      <c r="B2952" s="745" t="s">
        <v>22637</v>
      </c>
      <c r="C2952" s="744" t="s">
        <v>7572</v>
      </c>
      <c r="D2952" s="747">
        <v>18.79</v>
      </c>
    </row>
    <row r="2953" spans="1:4">
      <c r="A2953" s="744" t="s">
        <v>12376</v>
      </c>
      <c r="B2953" s="745" t="s">
        <v>12377</v>
      </c>
      <c r="C2953" s="744" t="s">
        <v>7572</v>
      </c>
      <c r="D2953" s="747">
        <v>45.47</v>
      </c>
    </row>
    <row r="2954" spans="1:4">
      <c r="A2954" s="744" t="s">
        <v>12378</v>
      </c>
      <c r="B2954" s="745" t="s">
        <v>12379</v>
      </c>
      <c r="C2954" s="744" t="s">
        <v>7572</v>
      </c>
      <c r="D2954" s="747">
        <v>39.39</v>
      </c>
    </row>
    <row r="2955" spans="1:4">
      <c r="A2955" s="744" t="s">
        <v>12380</v>
      </c>
      <c r="B2955" s="745" t="s">
        <v>12381</v>
      </c>
      <c r="C2955" s="744" t="s">
        <v>7572</v>
      </c>
      <c r="D2955" s="747">
        <v>55.96</v>
      </c>
    </row>
    <row r="2956" spans="1:4">
      <c r="A2956" s="744" t="s">
        <v>12382</v>
      </c>
      <c r="B2956" s="745" t="s">
        <v>12383</v>
      </c>
      <c r="C2956" s="744" t="s">
        <v>7572</v>
      </c>
      <c r="D2956" s="747">
        <v>84.9</v>
      </c>
    </row>
    <row r="2957" spans="1:4">
      <c r="A2957" s="744" t="s">
        <v>12384</v>
      </c>
      <c r="B2957" s="745" t="s">
        <v>12385</v>
      </c>
      <c r="C2957" s="744" t="s">
        <v>7572</v>
      </c>
      <c r="D2957" s="747">
        <v>78</v>
      </c>
    </row>
    <row r="2958" spans="1:4">
      <c r="A2958" s="744" t="s">
        <v>12386</v>
      </c>
      <c r="B2958" s="745" t="s">
        <v>12387</v>
      </c>
      <c r="C2958" s="744" t="s">
        <v>7572</v>
      </c>
      <c r="D2958" s="747">
        <v>181.42</v>
      </c>
    </row>
    <row r="2959" spans="1:4">
      <c r="A2959" s="744" t="s">
        <v>12388</v>
      </c>
      <c r="B2959" s="745" t="s">
        <v>12389</v>
      </c>
      <c r="C2959" s="744" t="s">
        <v>7572</v>
      </c>
      <c r="D2959" s="747">
        <v>362.3</v>
      </c>
    </row>
    <row r="2960" spans="1:4">
      <c r="A2960" s="744" t="s">
        <v>12390</v>
      </c>
      <c r="B2960" s="745" t="s">
        <v>12391</v>
      </c>
      <c r="C2960" s="744" t="s">
        <v>7572</v>
      </c>
      <c r="D2960" s="747">
        <v>396.38</v>
      </c>
    </row>
    <row r="2961" spans="1:4">
      <c r="A2961" s="744" t="s">
        <v>12392</v>
      </c>
      <c r="B2961" s="745" t="s">
        <v>12393</v>
      </c>
      <c r="C2961" s="744" t="s">
        <v>7572</v>
      </c>
      <c r="D2961" s="747">
        <v>939.9</v>
      </c>
    </row>
    <row r="2962" spans="1:4">
      <c r="A2962" s="744" t="s">
        <v>12394</v>
      </c>
      <c r="B2962" s="745" t="s">
        <v>12395</v>
      </c>
      <c r="C2962" s="744" t="s">
        <v>7572</v>
      </c>
      <c r="D2962" s="747">
        <v>86.93</v>
      </c>
    </row>
    <row r="2963" spans="1:4">
      <c r="A2963" s="744" t="s">
        <v>12396</v>
      </c>
      <c r="B2963" s="745" t="s">
        <v>12397</v>
      </c>
      <c r="C2963" s="744" t="s">
        <v>7572</v>
      </c>
      <c r="D2963" s="747">
        <v>102.8</v>
      </c>
    </row>
    <row r="2964" spans="1:4">
      <c r="A2964" s="744" t="s">
        <v>12398</v>
      </c>
      <c r="B2964" s="745" t="s">
        <v>12399</v>
      </c>
      <c r="C2964" s="744" t="s">
        <v>7572</v>
      </c>
      <c r="D2964" s="747">
        <v>109.8</v>
      </c>
    </row>
    <row r="2965" spans="1:4">
      <c r="A2965" s="744" t="s">
        <v>12400</v>
      </c>
      <c r="B2965" s="745" t="s">
        <v>12401</v>
      </c>
      <c r="C2965" s="744" t="s">
        <v>7572</v>
      </c>
      <c r="D2965" s="747">
        <v>164.9</v>
      </c>
    </row>
    <row r="2966" spans="1:4">
      <c r="A2966" s="744" t="s">
        <v>12402</v>
      </c>
      <c r="B2966" s="745" t="s">
        <v>12403</v>
      </c>
      <c r="C2966" s="744" t="s">
        <v>7572</v>
      </c>
      <c r="D2966" s="747">
        <v>24</v>
      </c>
    </row>
    <row r="2967" spans="1:4">
      <c r="A2967" s="744" t="s">
        <v>12404</v>
      </c>
      <c r="B2967" s="745" t="s">
        <v>12405</v>
      </c>
      <c r="C2967" s="744" t="s">
        <v>7572</v>
      </c>
      <c r="D2967" s="747">
        <v>106.9</v>
      </c>
    </row>
    <row r="2968" spans="1:4">
      <c r="A2968" s="744" t="s">
        <v>12406</v>
      </c>
      <c r="B2968" s="745" t="s">
        <v>12407</v>
      </c>
      <c r="C2968" s="744" t="s">
        <v>7572</v>
      </c>
      <c r="D2968" s="747">
        <v>172.9</v>
      </c>
    </row>
    <row r="2969" spans="1:4">
      <c r="A2969" s="744" t="s">
        <v>12408</v>
      </c>
      <c r="B2969" s="745" t="s">
        <v>12409</v>
      </c>
      <c r="C2969" s="744" t="s">
        <v>7572</v>
      </c>
      <c r="D2969" s="747">
        <v>149.99</v>
      </c>
    </row>
    <row r="2970" spans="1:4">
      <c r="A2970" s="744" t="s">
        <v>12410</v>
      </c>
      <c r="B2970" s="745" t="s">
        <v>12411</v>
      </c>
      <c r="C2970" s="744" t="s">
        <v>7572</v>
      </c>
      <c r="D2970" s="747">
        <v>119.9</v>
      </c>
    </row>
    <row r="2971" spans="1:4">
      <c r="A2971" s="744" t="s">
        <v>12412</v>
      </c>
      <c r="B2971" s="745" t="s">
        <v>12413</v>
      </c>
      <c r="C2971" s="744" t="s">
        <v>7572</v>
      </c>
      <c r="D2971" s="747">
        <v>119.9</v>
      </c>
    </row>
    <row r="2972" spans="1:4">
      <c r="A2972" s="744" t="s">
        <v>12414</v>
      </c>
      <c r="B2972" s="745" t="s">
        <v>12415</v>
      </c>
      <c r="C2972" s="744" t="s">
        <v>7572</v>
      </c>
      <c r="D2972" s="747">
        <v>71.97</v>
      </c>
    </row>
    <row r="2973" spans="1:4">
      <c r="A2973" s="744" t="s">
        <v>12416</v>
      </c>
      <c r="B2973" s="745" t="s">
        <v>12417</v>
      </c>
      <c r="C2973" s="744" t="s">
        <v>7572</v>
      </c>
      <c r="D2973" s="747">
        <v>389.9</v>
      </c>
    </row>
    <row r="2974" spans="1:4">
      <c r="A2974" s="744" t="s">
        <v>12418</v>
      </c>
      <c r="B2974" s="745" t="s">
        <v>12419</v>
      </c>
      <c r="C2974" s="744" t="s">
        <v>7572</v>
      </c>
      <c r="D2974" s="747">
        <v>459.9</v>
      </c>
    </row>
    <row r="2975" spans="1:4">
      <c r="A2975" s="744" t="s">
        <v>12420</v>
      </c>
      <c r="B2975" s="745" t="s">
        <v>12421</v>
      </c>
      <c r="C2975" s="744" t="s">
        <v>7572</v>
      </c>
      <c r="D2975" s="747">
        <v>118.02</v>
      </c>
    </row>
    <row r="2976" spans="1:4">
      <c r="A2976" s="744" t="s">
        <v>12422</v>
      </c>
      <c r="B2976" s="745" t="s">
        <v>12423</v>
      </c>
      <c r="C2976" s="744" t="s">
        <v>7572</v>
      </c>
      <c r="D2976" s="747">
        <v>348.09</v>
      </c>
    </row>
    <row r="2977" spans="1:4">
      <c r="A2977" s="744" t="s">
        <v>12424</v>
      </c>
      <c r="B2977" s="745" t="s">
        <v>12425</v>
      </c>
      <c r="C2977" s="744" t="s">
        <v>7572</v>
      </c>
      <c r="D2977" s="747">
        <v>299.89999999999998</v>
      </c>
    </row>
    <row r="2978" spans="1:4">
      <c r="A2978" s="744" t="s">
        <v>12426</v>
      </c>
      <c r="B2978" s="745" t="s">
        <v>12427</v>
      </c>
      <c r="C2978" s="744" t="s">
        <v>7572</v>
      </c>
      <c r="D2978" s="747">
        <v>453.58</v>
      </c>
    </row>
    <row r="2979" spans="1:4">
      <c r="A2979" s="744" t="s">
        <v>12428</v>
      </c>
      <c r="B2979" s="745" t="s">
        <v>12429</v>
      </c>
      <c r="C2979" s="744" t="s">
        <v>7572</v>
      </c>
      <c r="D2979" s="747">
        <v>229.9</v>
      </c>
    </row>
    <row r="2980" spans="1:4">
      <c r="A2980" s="744" t="s">
        <v>12430</v>
      </c>
      <c r="B2980" s="745" t="s">
        <v>12431</v>
      </c>
      <c r="C2980" s="744" t="s">
        <v>7572</v>
      </c>
      <c r="D2980" s="747">
        <v>113.3</v>
      </c>
    </row>
    <row r="2981" spans="1:4">
      <c r="A2981" s="744" t="s">
        <v>12432</v>
      </c>
      <c r="B2981" s="745" t="s">
        <v>12433</v>
      </c>
      <c r="C2981" s="744" t="s">
        <v>7572</v>
      </c>
      <c r="D2981" s="747">
        <v>97.9</v>
      </c>
    </row>
    <row r="2982" spans="1:4">
      <c r="A2982" s="744" t="s">
        <v>12434</v>
      </c>
      <c r="B2982" s="745" t="s">
        <v>12435</v>
      </c>
      <c r="C2982" s="744" t="s">
        <v>7572</v>
      </c>
      <c r="D2982" s="747">
        <v>142.9</v>
      </c>
    </row>
    <row r="2983" spans="1:4">
      <c r="A2983" s="744" t="s">
        <v>12436</v>
      </c>
      <c r="B2983" s="745" t="s">
        <v>12437</v>
      </c>
      <c r="C2983" s="744" t="s">
        <v>7572</v>
      </c>
      <c r="D2983" s="747">
        <v>779.07</v>
      </c>
    </row>
    <row r="2984" spans="1:4">
      <c r="A2984" s="744" t="s">
        <v>12438</v>
      </c>
      <c r="B2984" s="745" t="s">
        <v>12439</v>
      </c>
      <c r="C2984" s="744" t="s">
        <v>7572</v>
      </c>
      <c r="D2984" s="747">
        <v>144.9</v>
      </c>
    </row>
    <row r="2985" spans="1:4">
      <c r="A2985" s="744" t="s">
        <v>12440</v>
      </c>
      <c r="B2985" s="745" t="s">
        <v>12441</v>
      </c>
      <c r="C2985" s="744" t="s">
        <v>7572</v>
      </c>
      <c r="D2985" s="747">
        <v>119.9</v>
      </c>
    </row>
    <row r="2986" spans="1:4">
      <c r="A2986" s="744" t="s">
        <v>12442</v>
      </c>
      <c r="B2986" s="745" t="s">
        <v>12443</v>
      </c>
      <c r="C2986" s="744" t="s">
        <v>7572</v>
      </c>
      <c r="D2986" s="747">
        <v>256.89999999999998</v>
      </c>
    </row>
    <row r="2987" spans="1:4">
      <c r="A2987" s="744" t="s">
        <v>12444</v>
      </c>
      <c r="B2987" s="745" t="s">
        <v>12445</v>
      </c>
      <c r="C2987" s="744" t="s">
        <v>7572</v>
      </c>
      <c r="D2987" s="747">
        <v>39.71</v>
      </c>
    </row>
    <row r="2988" spans="1:4">
      <c r="A2988" s="744" t="s">
        <v>12446</v>
      </c>
      <c r="B2988" s="745" t="s">
        <v>12447</v>
      </c>
      <c r="C2988" s="744" t="s">
        <v>7572</v>
      </c>
      <c r="D2988" s="747">
        <v>46.71</v>
      </c>
    </row>
    <row r="2989" spans="1:4">
      <c r="A2989" s="744" t="s">
        <v>12448</v>
      </c>
      <c r="B2989" s="745" t="s">
        <v>12449</v>
      </c>
      <c r="C2989" s="744" t="s">
        <v>7572</v>
      </c>
      <c r="D2989" s="747">
        <v>68.36</v>
      </c>
    </row>
    <row r="2990" spans="1:4">
      <c r="A2990" s="744" t="s">
        <v>12450</v>
      </c>
      <c r="B2990" s="745" t="s">
        <v>12451</v>
      </c>
      <c r="C2990" s="744" t="s">
        <v>7572</v>
      </c>
      <c r="D2990" s="747">
        <v>33.130000000000003</v>
      </c>
    </row>
    <row r="2991" spans="1:4">
      <c r="A2991" s="744" t="s">
        <v>12452</v>
      </c>
      <c r="B2991" s="745" t="s">
        <v>12453</v>
      </c>
      <c r="C2991" s="744" t="s">
        <v>7572</v>
      </c>
      <c r="D2991" s="747">
        <v>33.6</v>
      </c>
    </row>
    <row r="2992" spans="1:4">
      <c r="A2992" s="744" t="s">
        <v>12454</v>
      </c>
      <c r="B2992" s="745" t="s">
        <v>12455</v>
      </c>
      <c r="C2992" s="744" t="s">
        <v>7572</v>
      </c>
      <c r="D2992" s="747">
        <v>39</v>
      </c>
    </row>
    <row r="2993" spans="1:4">
      <c r="A2993" s="744" t="s">
        <v>12456</v>
      </c>
      <c r="B2993" s="745" t="s">
        <v>12457</v>
      </c>
      <c r="C2993" s="744" t="s">
        <v>7572</v>
      </c>
      <c r="D2993" s="747">
        <v>13.97</v>
      </c>
    </row>
    <row r="2994" spans="1:4">
      <c r="A2994" s="744" t="s">
        <v>12458</v>
      </c>
      <c r="B2994" s="745" t="s">
        <v>12459</v>
      </c>
      <c r="C2994" s="744" t="s">
        <v>7572</v>
      </c>
      <c r="D2994" s="747">
        <v>45.9</v>
      </c>
    </row>
    <row r="2995" spans="1:4">
      <c r="A2995" s="744" t="s">
        <v>12460</v>
      </c>
      <c r="B2995" s="745" t="s">
        <v>12461</v>
      </c>
      <c r="C2995" s="744" t="s">
        <v>7572</v>
      </c>
      <c r="D2995" s="747">
        <v>55.98</v>
      </c>
    </row>
    <row r="2996" spans="1:4">
      <c r="A2996" s="744" t="s">
        <v>12462</v>
      </c>
      <c r="B2996" s="745" t="s">
        <v>12463</v>
      </c>
      <c r="C2996" s="744" t="s">
        <v>7572</v>
      </c>
      <c r="D2996" s="747">
        <v>119.9</v>
      </c>
    </row>
    <row r="2997" spans="1:4">
      <c r="A2997" s="744" t="s">
        <v>12464</v>
      </c>
      <c r="B2997" s="745" t="s">
        <v>12465</v>
      </c>
      <c r="C2997" s="744" t="s">
        <v>7572</v>
      </c>
      <c r="D2997" s="747">
        <v>483.23</v>
      </c>
    </row>
    <row r="2998" spans="1:4">
      <c r="A2998" s="744" t="s">
        <v>12466</v>
      </c>
      <c r="B2998" s="745" t="s">
        <v>12467</v>
      </c>
      <c r="C2998" s="744" t="s">
        <v>7572</v>
      </c>
      <c r="D2998" s="747">
        <v>175.9</v>
      </c>
    </row>
    <row r="2999" spans="1:4">
      <c r="A2999" s="744" t="s">
        <v>12468</v>
      </c>
      <c r="B2999" s="745" t="s">
        <v>12469</v>
      </c>
      <c r="C2999" s="744" t="s">
        <v>7572</v>
      </c>
      <c r="D2999" s="747">
        <v>18.29</v>
      </c>
    </row>
    <row r="3000" spans="1:4">
      <c r="A3000" s="744" t="s">
        <v>12470</v>
      </c>
      <c r="B3000" s="745" t="s">
        <v>12471</v>
      </c>
      <c r="C3000" s="744" t="s">
        <v>7572</v>
      </c>
      <c r="D3000" s="747">
        <v>10.14</v>
      </c>
    </row>
    <row r="3001" spans="1:4">
      <c r="A3001" s="744" t="s">
        <v>12472</v>
      </c>
      <c r="B3001" s="745" t="s">
        <v>12473</v>
      </c>
      <c r="C3001" s="744" t="s">
        <v>7572</v>
      </c>
      <c r="D3001" s="747">
        <v>29.9</v>
      </c>
    </row>
    <row r="3002" spans="1:4">
      <c r="A3002" s="744" t="s">
        <v>12474</v>
      </c>
      <c r="B3002" s="745" t="s">
        <v>12475</v>
      </c>
      <c r="C3002" s="744" t="s">
        <v>7572</v>
      </c>
      <c r="D3002" s="747">
        <v>28.9</v>
      </c>
    </row>
    <row r="3003" spans="1:4">
      <c r="A3003" s="744" t="s">
        <v>12476</v>
      </c>
      <c r="B3003" s="745" t="s">
        <v>12477</v>
      </c>
      <c r="C3003" s="744" t="s">
        <v>7572</v>
      </c>
      <c r="D3003" s="747">
        <v>189.9</v>
      </c>
    </row>
    <row r="3004" spans="1:4">
      <c r="A3004" s="744" t="s">
        <v>12478</v>
      </c>
      <c r="B3004" s="745" t="s">
        <v>12479</v>
      </c>
      <c r="C3004" s="744" t="s">
        <v>7572</v>
      </c>
      <c r="D3004" s="747">
        <v>38.4</v>
      </c>
    </row>
    <row r="3005" spans="1:4">
      <c r="A3005" s="744" t="s">
        <v>12480</v>
      </c>
      <c r="B3005" s="745" t="s">
        <v>12481</v>
      </c>
      <c r="C3005" s="744" t="s">
        <v>7572</v>
      </c>
      <c r="D3005" s="747">
        <v>50</v>
      </c>
    </row>
    <row r="3006" spans="1:4">
      <c r="A3006" s="744" t="s">
        <v>12482</v>
      </c>
      <c r="B3006" s="745" t="s">
        <v>12483</v>
      </c>
      <c r="C3006" s="744" t="s">
        <v>7572</v>
      </c>
      <c r="D3006" s="747">
        <v>93.69</v>
      </c>
    </row>
    <row r="3007" spans="1:4">
      <c r="A3007" s="744" t="s">
        <v>12484</v>
      </c>
      <c r="B3007" s="745" t="s">
        <v>12485</v>
      </c>
      <c r="C3007" s="744" t="s">
        <v>7572</v>
      </c>
      <c r="D3007" s="747">
        <v>122.7</v>
      </c>
    </row>
    <row r="3008" spans="1:4">
      <c r="A3008" s="744" t="s">
        <v>12486</v>
      </c>
      <c r="B3008" s="745" t="s">
        <v>12487</v>
      </c>
      <c r="C3008" s="744" t="s">
        <v>7572</v>
      </c>
      <c r="D3008" s="747">
        <v>31.09</v>
      </c>
    </row>
    <row r="3009" spans="1:4">
      <c r="A3009" s="744" t="s">
        <v>12488</v>
      </c>
      <c r="B3009" s="745" t="s">
        <v>12489</v>
      </c>
      <c r="C3009" s="744" t="s">
        <v>7572</v>
      </c>
      <c r="D3009" s="747">
        <v>26.91</v>
      </c>
    </row>
    <row r="3010" spans="1:4">
      <c r="A3010" s="744" t="s">
        <v>12490</v>
      </c>
      <c r="B3010" s="745" t="s">
        <v>12491</v>
      </c>
      <c r="C3010" s="744" t="s">
        <v>7572</v>
      </c>
      <c r="D3010" s="747">
        <v>99.71</v>
      </c>
    </row>
    <row r="3011" spans="1:4">
      <c r="A3011" s="744" t="s">
        <v>12492</v>
      </c>
      <c r="B3011" s="745" t="s">
        <v>12493</v>
      </c>
      <c r="C3011" s="744" t="s">
        <v>7572</v>
      </c>
      <c r="D3011" s="747">
        <v>157.16999999999999</v>
      </c>
    </row>
    <row r="3012" spans="1:4">
      <c r="A3012" s="744" t="s">
        <v>12494</v>
      </c>
      <c r="B3012" s="745" t="s">
        <v>12495</v>
      </c>
      <c r="C3012" s="744" t="s">
        <v>7572</v>
      </c>
      <c r="D3012" s="747">
        <v>126.41</v>
      </c>
    </row>
    <row r="3013" spans="1:4">
      <c r="A3013" s="744" t="s">
        <v>12496</v>
      </c>
      <c r="B3013" s="745" t="s">
        <v>12497</v>
      </c>
      <c r="C3013" s="744" t="s">
        <v>7572</v>
      </c>
      <c r="D3013" s="747">
        <v>19.89</v>
      </c>
    </row>
    <row r="3014" spans="1:4">
      <c r="A3014" s="744" t="s">
        <v>12498</v>
      </c>
      <c r="B3014" s="745" t="s">
        <v>12499</v>
      </c>
      <c r="C3014" s="744" t="s">
        <v>7572</v>
      </c>
      <c r="D3014" s="747">
        <v>41.74</v>
      </c>
    </row>
    <row r="3015" spans="1:4">
      <c r="A3015" s="744" t="s">
        <v>12500</v>
      </c>
      <c r="B3015" s="745" t="s">
        <v>12501</v>
      </c>
      <c r="C3015" s="744" t="s">
        <v>7572</v>
      </c>
      <c r="D3015" s="747">
        <v>458.9</v>
      </c>
    </row>
    <row r="3016" spans="1:4">
      <c r="A3016" s="744" t="s">
        <v>12502</v>
      </c>
      <c r="B3016" s="745" t="s">
        <v>12503</v>
      </c>
      <c r="C3016" s="744" t="s">
        <v>7572</v>
      </c>
      <c r="D3016" s="747">
        <v>123.03</v>
      </c>
    </row>
    <row r="3017" spans="1:4">
      <c r="A3017" s="744" t="s">
        <v>12504</v>
      </c>
      <c r="B3017" s="745" t="s">
        <v>12505</v>
      </c>
      <c r="C3017" s="744" t="s">
        <v>7572</v>
      </c>
      <c r="D3017" s="747">
        <v>213.56</v>
      </c>
    </row>
    <row r="3018" spans="1:4">
      <c r="A3018" s="744" t="s">
        <v>12506</v>
      </c>
      <c r="B3018" s="745" t="s">
        <v>12507</v>
      </c>
      <c r="C3018" s="744" t="s">
        <v>7572</v>
      </c>
      <c r="D3018" s="747">
        <v>3.89</v>
      </c>
    </row>
    <row r="3019" spans="1:4">
      <c r="A3019" s="744" t="s">
        <v>12508</v>
      </c>
      <c r="B3019" s="745" t="s">
        <v>12509</v>
      </c>
      <c r="C3019" s="744" t="s">
        <v>7572</v>
      </c>
      <c r="D3019" s="747">
        <v>97.9</v>
      </c>
    </row>
    <row r="3020" spans="1:4">
      <c r="A3020" s="744" t="s">
        <v>12510</v>
      </c>
      <c r="B3020" s="745" t="s">
        <v>12511</v>
      </c>
      <c r="C3020" s="744" t="s">
        <v>7572</v>
      </c>
      <c r="D3020" s="747">
        <v>20.100000000000001</v>
      </c>
    </row>
    <row r="3021" spans="1:4">
      <c r="A3021" s="744" t="s">
        <v>12512</v>
      </c>
      <c r="B3021" s="745" t="s">
        <v>12513</v>
      </c>
      <c r="C3021" s="744" t="s">
        <v>7572</v>
      </c>
      <c r="D3021" s="747">
        <v>107.71</v>
      </c>
    </row>
    <row r="3022" spans="1:4">
      <c r="A3022" s="744" t="s">
        <v>12514</v>
      </c>
      <c r="B3022" s="745" t="s">
        <v>12515</v>
      </c>
      <c r="C3022" s="744" t="s">
        <v>7572</v>
      </c>
      <c r="D3022" s="747">
        <v>141.91</v>
      </c>
    </row>
    <row r="3023" spans="1:4">
      <c r="A3023" s="744" t="s">
        <v>12516</v>
      </c>
      <c r="B3023" s="745" t="s">
        <v>12517</v>
      </c>
      <c r="C3023" s="744" t="s">
        <v>7572</v>
      </c>
      <c r="D3023" s="747">
        <v>320.8</v>
      </c>
    </row>
    <row r="3024" spans="1:4">
      <c r="A3024" s="744" t="s">
        <v>12518</v>
      </c>
      <c r="B3024" s="745" t="s">
        <v>12519</v>
      </c>
      <c r="C3024" s="744" t="s">
        <v>7572</v>
      </c>
      <c r="D3024" s="747">
        <v>211.81</v>
      </c>
    </row>
    <row r="3025" spans="1:4">
      <c r="A3025" s="744" t="s">
        <v>12520</v>
      </c>
      <c r="B3025" s="745" t="s">
        <v>12521</v>
      </c>
      <c r="C3025" s="744" t="s">
        <v>7572</v>
      </c>
      <c r="D3025" s="747">
        <v>688.81</v>
      </c>
    </row>
    <row r="3026" spans="1:4">
      <c r="A3026" s="744" t="s">
        <v>12522</v>
      </c>
      <c r="B3026" s="745" t="s">
        <v>12523</v>
      </c>
      <c r="C3026" s="744" t="s">
        <v>7572</v>
      </c>
      <c r="D3026" s="747">
        <v>168.71</v>
      </c>
    </row>
    <row r="3027" spans="1:4">
      <c r="A3027" s="744" t="s">
        <v>12524</v>
      </c>
      <c r="B3027" s="745" t="s">
        <v>21131</v>
      </c>
      <c r="C3027" s="744" t="s">
        <v>7572</v>
      </c>
      <c r="D3027" s="747">
        <v>62.15</v>
      </c>
    </row>
    <row r="3028" spans="1:4">
      <c r="A3028" s="744" t="s">
        <v>12525</v>
      </c>
      <c r="B3028" s="745" t="s">
        <v>12526</v>
      </c>
      <c r="C3028" s="744" t="s">
        <v>7572</v>
      </c>
      <c r="D3028" s="747">
        <v>31.78</v>
      </c>
    </row>
    <row r="3029" spans="1:4">
      <c r="A3029" s="744" t="s">
        <v>12527</v>
      </c>
      <c r="B3029" s="745" t="s">
        <v>12528</v>
      </c>
      <c r="C3029" s="744" t="s">
        <v>7572</v>
      </c>
      <c r="D3029" s="747">
        <v>9.42</v>
      </c>
    </row>
    <row r="3030" spans="1:4">
      <c r="A3030" s="744" t="s">
        <v>12529</v>
      </c>
      <c r="B3030" s="745" t="s">
        <v>9208</v>
      </c>
      <c r="C3030" s="744" t="s">
        <v>7572</v>
      </c>
      <c r="D3030" s="747">
        <v>329.32</v>
      </c>
    </row>
    <row r="3031" spans="1:4">
      <c r="A3031" s="744" t="s">
        <v>12530</v>
      </c>
      <c r="B3031" s="745" t="s">
        <v>9206</v>
      </c>
      <c r="C3031" s="744" t="s">
        <v>7572</v>
      </c>
      <c r="D3031" s="747">
        <v>251.25</v>
      </c>
    </row>
    <row r="3032" spans="1:4">
      <c r="A3032" s="744" t="s">
        <v>12531</v>
      </c>
      <c r="B3032" s="745" t="s">
        <v>12532</v>
      </c>
      <c r="C3032" s="744" t="s">
        <v>7572</v>
      </c>
      <c r="D3032" s="747">
        <v>226.17</v>
      </c>
    </row>
    <row r="3033" spans="1:4">
      <c r="A3033" s="744" t="s">
        <v>12533</v>
      </c>
      <c r="B3033" s="745" t="s">
        <v>12534</v>
      </c>
      <c r="C3033" s="744" t="s">
        <v>7572</v>
      </c>
      <c r="D3033" s="747">
        <v>683.69</v>
      </c>
    </row>
    <row r="3034" spans="1:4">
      <c r="A3034" s="744" t="s">
        <v>12535</v>
      </c>
      <c r="B3034" s="745" t="s">
        <v>12536</v>
      </c>
      <c r="C3034" s="744" t="s">
        <v>7572</v>
      </c>
      <c r="D3034" s="747">
        <v>179.8</v>
      </c>
    </row>
    <row r="3035" spans="1:4">
      <c r="A3035" s="744" t="s">
        <v>12537</v>
      </c>
      <c r="B3035" s="745" t="s">
        <v>12538</v>
      </c>
      <c r="C3035" s="744" t="s">
        <v>7572</v>
      </c>
      <c r="D3035" s="747">
        <v>140.34</v>
      </c>
    </row>
    <row r="3036" spans="1:4">
      <c r="A3036" s="744" t="s">
        <v>12539</v>
      </c>
      <c r="B3036" s="745" t="s">
        <v>12540</v>
      </c>
      <c r="C3036" s="744" t="s">
        <v>7572</v>
      </c>
      <c r="D3036" s="747">
        <v>78.59</v>
      </c>
    </row>
    <row r="3037" spans="1:4">
      <c r="A3037" s="744" t="s">
        <v>12541</v>
      </c>
      <c r="B3037" s="745" t="s">
        <v>9190</v>
      </c>
      <c r="C3037" s="744" t="s">
        <v>7572</v>
      </c>
      <c r="D3037" s="747">
        <v>157.65</v>
      </c>
    </row>
    <row r="3038" spans="1:4">
      <c r="A3038" s="744" t="s">
        <v>12542</v>
      </c>
      <c r="B3038" s="745" t="s">
        <v>9224</v>
      </c>
      <c r="C3038" s="744" t="s">
        <v>7572</v>
      </c>
      <c r="D3038" s="747">
        <v>230.85</v>
      </c>
    </row>
    <row r="3039" spans="1:4">
      <c r="A3039" s="744" t="s">
        <v>12543</v>
      </c>
      <c r="B3039" s="745" t="s">
        <v>9509</v>
      </c>
      <c r="C3039" s="744" t="s">
        <v>7572</v>
      </c>
      <c r="D3039" s="747">
        <v>216.97</v>
      </c>
    </row>
    <row r="3040" spans="1:4">
      <c r="A3040" s="744" t="s">
        <v>12544</v>
      </c>
      <c r="B3040" s="745" t="s">
        <v>12545</v>
      </c>
      <c r="C3040" s="744" t="s">
        <v>7572</v>
      </c>
      <c r="D3040" s="747">
        <v>393.62</v>
      </c>
    </row>
    <row r="3041" spans="1:4">
      <c r="A3041" s="744" t="s">
        <v>12546</v>
      </c>
      <c r="B3041" s="745" t="s">
        <v>12547</v>
      </c>
      <c r="C3041" s="744" t="s">
        <v>7572</v>
      </c>
      <c r="D3041" s="747">
        <v>431.02</v>
      </c>
    </row>
    <row r="3042" spans="1:4">
      <c r="A3042" s="744" t="s">
        <v>12548</v>
      </c>
      <c r="B3042" s="745" t="s">
        <v>9240</v>
      </c>
      <c r="C3042" s="744" t="s">
        <v>7572</v>
      </c>
      <c r="D3042" s="747">
        <v>54.41</v>
      </c>
    </row>
    <row r="3043" spans="1:4">
      <c r="A3043" s="744" t="s">
        <v>12549</v>
      </c>
      <c r="B3043" s="745" t="s">
        <v>12550</v>
      </c>
      <c r="C3043" s="744" t="s">
        <v>7572</v>
      </c>
      <c r="D3043" s="747">
        <v>119.49</v>
      </c>
    </row>
    <row r="3044" spans="1:4">
      <c r="A3044" s="744" t="s">
        <v>12551</v>
      </c>
      <c r="B3044" s="745" t="s">
        <v>12552</v>
      </c>
      <c r="C3044" s="744" t="s">
        <v>7572</v>
      </c>
      <c r="D3044" s="747">
        <v>15.3</v>
      </c>
    </row>
    <row r="3045" spans="1:4">
      <c r="A3045" s="744" t="s">
        <v>12553</v>
      </c>
      <c r="B3045" s="745" t="s">
        <v>12554</v>
      </c>
      <c r="C3045" s="744" t="s">
        <v>7572</v>
      </c>
      <c r="D3045" s="747">
        <v>68.510000000000005</v>
      </c>
    </row>
    <row r="3046" spans="1:4" ht="30">
      <c r="A3046" s="744" t="s">
        <v>12555</v>
      </c>
      <c r="B3046" s="745" t="s">
        <v>12556</v>
      </c>
      <c r="C3046" s="744" t="s">
        <v>7572</v>
      </c>
      <c r="D3046" s="747">
        <v>15.84</v>
      </c>
    </row>
    <row r="3047" spans="1:4" ht="30">
      <c r="A3047" s="744" t="s">
        <v>12557</v>
      </c>
      <c r="B3047" s="745" t="s">
        <v>12558</v>
      </c>
      <c r="C3047" s="744" t="s">
        <v>7572</v>
      </c>
      <c r="D3047" s="747">
        <v>18.53</v>
      </c>
    </row>
    <row r="3048" spans="1:4" ht="30">
      <c r="A3048" s="744" t="s">
        <v>12559</v>
      </c>
      <c r="B3048" s="745" t="s">
        <v>12560</v>
      </c>
      <c r="C3048" s="744" t="s">
        <v>7572</v>
      </c>
      <c r="D3048" s="747">
        <v>6.15</v>
      </c>
    </row>
    <row r="3049" spans="1:4" ht="30">
      <c r="A3049" s="744" t="s">
        <v>12561</v>
      </c>
      <c r="B3049" s="745" t="s">
        <v>12562</v>
      </c>
      <c r="C3049" s="744" t="s">
        <v>7572</v>
      </c>
      <c r="D3049" s="747">
        <v>12.42</v>
      </c>
    </row>
    <row r="3050" spans="1:4">
      <c r="A3050" s="744" t="s">
        <v>12563</v>
      </c>
      <c r="B3050" s="745" t="s">
        <v>12564</v>
      </c>
      <c r="C3050" s="744" t="s">
        <v>7572</v>
      </c>
      <c r="D3050" s="747">
        <v>60.99</v>
      </c>
    </row>
    <row r="3051" spans="1:4">
      <c r="A3051" s="744" t="s">
        <v>12565</v>
      </c>
      <c r="B3051" s="745" t="s">
        <v>12566</v>
      </c>
      <c r="C3051" s="744" t="s">
        <v>7572</v>
      </c>
      <c r="D3051" s="747">
        <v>56.44</v>
      </c>
    </row>
    <row r="3052" spans="1:4">
      <c r="A3052" s="744" t="s">
        <v>12567</v>
      </c>
      <c r="B3052" s="745" t="s">
        <v>8913</v>
      </c>
      <c r="C3052" s="744" t="s">
        <v>7572</v>
      </c>
      <c r="D3052" s="747">
        <v>18.899999999999999</v>
      </c>
    </row>
    <row r="3053" spans="1:4">
      <c r="A3053" s="744" t="s">
        <v>12568</v>
      </c>
      <c r="B3053" s="745" t="s">
        <v>12569</v>
      </c>
      <c r="C3053" s="744" t="s">
        <v>7572</v>
      </c>
      <c r="D3053" s="747">
        <v>12.78</v>
      </c>
    </row>
    <row r="3054" spans="1:4">
      <c r="A3054" s="744" t="s">
        <v>12570</v>
      </c>
      <c r="B3054" s="745" t="s">
        <v>12571</v>
      </c>
      <c r="C3054" s="744" t="s">
        <v>7572</v>
      </c>
      <c r="D3054" s="747">
        <v>9.81</v>
      </c>
    </row>
    <row r="3055" spans="1:4">
      <c r="A3055" s="744" t="s">
        <v>12572</v>
      </c>
      <c r="B3055" s="745" t="s">
        <v>12573</v>
      </c>
      <c r="C3055" s="744" t="s">
        <v>7572</v>
      </c>
      <c r="D3055" s="747">
        <v>7.96</v>
      </c>
    </row>
    <row r="3056" spans="1:4">
      <c r="A3056" s="744" t="s">
        <v>12574</v>
      </c>
      <c r="B3056" s="745" t="s">
        <v>12575</v>
      </c>
      <c r="C3056" s="744" t="s">
        <v>7572</v>
      </c>
      <c r="D3056" s="747">
        <v>14.58</v>
      </c>
    </row>
    <row r="3057" spans="1:4">
      <c r="A3057" s="744" t="s">
        <v>12576</v>
      </c>
      <c r="B3057" s="745" t="s">
        <v>12577</v>
      </c>
      <c r="C3057" s="744" t="s">
        <v>7572</v>
      </c>
      <c r="D3057" s="747">
        <v>6</v>
      </c>
    </row>
    <row r="3058" spans="1:4">
      <c r="A3058" s="744" t="s">
        <v>12578</v>
      </c>
      <c r="B3058" s="745" t="s">
        <v>9054</v>
      </c>
      <c r="C3058" s="744" t="s">
        <v>7572</v>
      </c>
      <c r="D3058" s="747">
        <v>10.43</v>
      </c>
    </row>
    <row r="3059" spans="1:4">
      <c r="A3059" s="744" t="s">
        <v>12579</v>
      </c>
      <c r="B3059" s="745" t="s">
        <v>12580</v>
      </c>
      <c r="C3059" s="744" t="s">
        <v>7572</v>
      </c>
      <c r="D3059" s="747">
        <v>34.71</v>
      </c>
    </row>
    <row r="3060" spans="1:4">
      <c r="A3060" s="744" t="s">
        <v>12581</v>
      </c>
      <c r="B3060" s="745" t="s">
        <v>12582</v>
      </c>
      <c r="C3060" s="744" t="s">
        <v>7572</v>
      </c>
      <c r="D3060" s="747">
        <v>730.63</v>
      </c>
    </row>
    <row r="3061" spans="1:4">
      <c r="A3061" s="744" t="s">
        <v>12583</v>
      </c>
      <c r="B3061" s="745" t="s">
        <v>12584</v>
      </c>
      <c r="C3061" s="744" t="s">
        <v>7572</v>
      </c>
      <c r="D3061" s="747">
        <v>1112.54</v>
      </c>
    </row>
    <row r="3062" spans="1:4">
      <c r="A3062" s="744" t="s">
        <v>12585</v>
      </c>
      <c r="B3062" s="745" t="s">
        <v>12586</v>
      </c>
      <c r="C3062" s="744" t="s">
        <v>7572</v>
      </c>
      <c r="D3062" s="747">
        <v>2045.33</v>
      </c>
    </row>
    <row r="3063" spans="1:4">
      <c r="A3063" s="744" t="s">
        <v>12587</v>
      </c>
      <c r="B3063" s="745" t="s">
        <v>12588</v>
      </c>
      <c r="C3063" s="744" t="s">
        <v>7572</v>
      </c>
      <c r="D3063" s="747">
        <v>1365.98</v>
      </c>
    </row>
    <row r="3064" spans="1:4">
      <c r="A3064" s="744" t="s">
        <v>12589</v>
      </c>
      <c r="B3064" s="745" t="s">
        <v>12590</v>
      </c>
      <c r="C3064" s="744" t="s">
        <v>7572</v>
      </c>
      <c r="D3064" s="747">
        <v>88.06</v>
      </c>
    </row>
    <row r="3065" spans="1:4">
      <c r="A3065" s="744" t="s">
        <v>12591</v>
      </c>
      <c r="B3065" s="745" t="s">
        <v>12592</v>
      </c>
      <c r="C3065" s="744" t="s">
        <v>7572</v>
      </c>
      <c r="D3065" s="747">
        <v>116.9</v>
      </c>
    </row>
    <row r="3066" spans="1:4">
      <c r="A3066" s="744" t="s">
        <v>12593</v>
      </c>
      <c r="B3066" s="745" t="s">
        <v>12594</v>
      </c>
      <c r="C3066" s="744" t="s">
        <v>7572</v>
      </c>
      <c r="D3066" s="747">
        <v>60.82</v>
      </c>
    </row>
    <row r="3067" spans="1:4">
      <c r="A3067" s="744" t="s">
        <v>12595</v>
      </c>
      <c r="B3067" s="745" t="s">
        <v>12596</v>
      </c>
      <c r="C3067" s="744" t="s">
        <v>7572</v>
      </c>
      <c r="D3067" s="747">
        <v>193.19</v>
      </c>
    </row>
    <row r="3068" spans="1:4">
      <c r="A3068" s="744" t="s">
        <v>12597</v>
      </c>
      <c r="B3068" s="745" t="s">
        <v>12598</v>
      </c>
      <c r="C3068" s="744" t="s">
        <v>7572</v>
      </c>
      <c r="D3068" s="747">
        <v>95.03</v>
      </c>
    </row>
    <row r="3069" spans="1:4">
      <c r="A3069" s="744" t="s">
        <v>12599</v>
      </c>
      <c r="B3069" s="745" t="s">
        <v>12600</v>
      </c>
      <c r="C3069" s="744" t="s">
        <v>7572</v>
      </c>
      <c r="D3069" s="747">
        <v>159.9</v>
      </c>
    </row>
    <row r="3070" spans="1:4">
      <c r="A3070" s="744" t="s">
        <v>12601</v>
      </c>
      <c r="B3070" s="745" t="s">
        <v>12602</v>
      </c>
      <c r="C3070" s="744" t="s">
        <v>7572</v>
      </c>
      <c r="D3070" s="747">
        <v>173.82</v>
      </c>
    </row>
    <row r="3071" spans="1:4">
      <c r="A3071" s="744" t="s">
        <v>12603</v>
      </c>
      <c r="B3071" s="745" t="s">
        <v>12604</v>
      </c>
      <c r="C3071" s="744" t="s">
        <v>7572</v>
      </c>
      <c r="D3071" s="747">
        <v>532.08000000000004</v>
      </c>
    </row>
    <row r="3072" spans="1:4">
      <c r="A3072" s="744" t="s">
        <v>12605</v>
      </c>
      <c r="B3072" s="745" t="s">
        <v>12606</v>
      </c>
      <c r="C3072" s="744" t="s">
        <v>7572</v>
      </c>
      <c r="D3072" s="747">
        <v>290.89999999999998</v>
      </c>
    </row>
    <row r="3073" spans="1:4">
      <c r="A3073" s="744" t="s">
        <v>12607</v>
      </c>
      <c r="B3073" s="745" t="s">
        <v>12608</v>
      </c>
      <c r="C3073" s="744" t="s">
        <v>7572</v>
      </c>
      <c r="D3073" s="747">
        <v>229.9</v>
      </c>
    </row>
    <row r="3074" spans="1:4">
      <c r="A3074" s="744" t="s">
        <v>12609</v>
      </c>
      <c r="B3074" s="745" t="s">
        <v>12610</v>
      </c>
      <c r="C3074" s="744" t="s">
        <v>7572</v>
      </c>
      <c r="D3074" s="747">
        <v>244.29</v>
      </c>
    </row>
    <row r="3075" spans="1:4">
      <c r="A3075" s="744" t="s">
        <v>12611</v>
      </c>
      <c r="B3075" s="745" t="s">
        <v>12612</v>
      </c>
      <c r="C3075" s="744" t="s">
        <v>7572</v>
      </c>
      <c r="D3075" s="747">
        <v>1436.92</v>
      </c>
    </row>
    <row r="3076" spans="1:4">
      <c r="A3076" s="744" t="s">
        <v>12613</v>
      </c>
      <c r="B3076" s="745" t="s">
        <v>12614</v>
      </c>
      <c r="C3076" s="744" t="s">
        <v>7572</v>
      </c>
      <c r="D3076" s="747">
        <v>209.9</v>
      </c>
    </row>
    <row r="3077" spans="1:4">
      <c r="A3077" s="744" t="s">
        <v>12615</v>
      </c>
      <c r="B3077" s="745" t="s">
        <v>12616</v>
      </c>
      <c r="C3077" s="744" t="s">
        <v>7572</v>
      </c>
      <c r="D3077" s="747">
        <v>339.77</v>
      </c>
    </row>
    <row r="3078" spans="1:4">
      <c r="A3078" s="744" t="s">
        <v>12617</v>
      </c>
      <c r="B3078" s="745" t="s">
        <v>12618</v>
      </c>
      <c r="C3078" s="744" t="s">
        <v>7572</v>
      </c>
      <c r="D3078" s="747">
        <v>499.9</v>
      </c>
    </row>
    <row r="3079" spans="1:4">
      <c r="A3079" s="744" t="s">
        <v>12619</v>
      </c>
      <c r="B3079" s="745" t="s">
        <v>12620</v>
      </c>
      <c r="C3079" s="744" t="s">
        <v>7572</v>
      </c>
      <c r="D3079" s="747">
        <v>416.81</v>
      </c>
    </row>
    <row r="3080" spans="1:4">
      <c r="A3080" s="744" t="s">
        <v>12621</v>
      </c>
      <c r="B3080" s="745" t="s">
        <v>12622</v>
      </c>
      <c r="C3080" s="744" t="s">
        <v>7572</v>
      </c>
      <c r="D3080" s="747">
        <v>159.9</v>
      </c>
    </row>
    <row r="3081" spans="1:4">
      <c r="A3081" s="744" t="s">
        <v>12623</v>
      </c>
      <c r="B3081" s="745" t="s">
        <v>12624</v>
      </c>
      <c r="C3081" s="744" t="s">
        <v>7572</v>
      </c>
      <c r="D3081" s="747">
        <v>349.54</v>
      </c>
    </row>
    <row r="3082" spans="1:4">
      <c r="A3082" s="744" t="s">
        <v>12625</v>
      </c>
      <c r="B3082" s="745" t="s">
        <v>12626</v>
      </c>
      <c r="C3082" s="744" t="s">
        <v>7614</v>
      </c>
      <c r="D3082" s="747">
        <v>689</v>
      </c>
    </row>
    <row r="3083" spans="1:4">
      <c r="A3083" s="744" t="s">
        <v>12627</v>
      </c>
      <c r="B3083" s="745" t="s">
        <v>12628</v>
      </c>
      <c r="C3083" s="744" t="s">
        <v>7572</v>
      </c>
      <c r="D3083" s="747">
        <v>604</v>
      </c>
    </row>
    <row r="3084" spans="1:4">
      <c r="A3084" s="744" t="s">
        <v>12629</v>
      </c>
      <c r="B3084" s="745" t="s">
        <v>12630</v>
      </c>
      <c r="C3084" s="744" t="s">
        <v>7572</v>
      </c>
      <c r="D3084" s="747">
        <v>73.900000000000006</v>
      </c>
    </row>
    <row r="3085" spans="1:4">
      <c r="A3085" s="744" t="s">
        <v>12631</v>
      </c>
      <c r="B3085" s="745" t="s">
        <v>12632</v>
      </c>
      <c r="C3085" s="744" t="s">
        <v>7572</v>
      </c>
      <c r="D3085" s="747">
        <v>126.51</v>
      </c>
    </row>
    <row r="3086" spans="1:4">
      <c r="A3086" s="744" t="s">
        <v>12633</v>
      </c>
      <c r="B3086" s="745" t="s">
        <v>12634</v>
      </c>
      <c r="C3086" s="744" t="s">
        <v>7572</v>
      </c>
      <c r="D3086" s="747">
        <v>481</v>
      </c>
    </row>
    <row r="3087" spans="1:4">
      <c r="A3087" s="744" t="s">
        <v>12635</v>
      </c>
      <c r="B3087" s="745" t="s">
        <v>12636</v>
      </c>
      <c r="C3087" s="744" t="s">
        <v>7572</v>
      </c>
      <c r="D3087" s="747">
        <v>87.9</v>
      </c>
    </row>
    <row r="3088" spans="1:4">
      <c r="A3088" s="744" t="s">
        <v>12637</v>
      </c>
      <c r="B3088" s="745" t="s">
        <v>12638</v>
      </c>
      <c r="C3088" s="744" t="s">
        <v>7572</v>
      </c>
      <c r="D3088" s="747">
        <v>499.9</v>
      </c>
    </row>
    <row r="3089" spans="1:4">
      <c r="A3089" s="744" t="s">
        <v>12639</v>
      </c>
      <c r="B3089" s="745" t="s">
        <v>12640</v>
      </c>
      <c r="C3089" s="744" t="s">
        <v>7572</v>
      </c>
      <c r="D3089" s="747">
        <v>2832.39</v>
      </c>
    </row>
    <row r="3090" spans="1:4">
      <c r="A3090" s="744" t="s">
        <v>12641</v>
      </c>
      <c r="B3090" s="745" t="s">
        <v>12642</v>
      </c>
      <c r="C3090" s="744" t="s">
        <v>7572</v>
      </c>
      <c r="D3090" s="747">
        <v>1836.97</v>
      </c>
    </row>
    <row r="3091" spans="1:4">
      <c r="A3091" s="744" t="s">
        <v>12643</v>
      </c>
      <c r="B3091" s="745" t="s">
        <v>9014</v>
      </c>
      <c r="C3091" s="744" t="s">
        <v>7572</v>
      </c>
      <c r="D3091" s="747">
        <v>2349.9</v>
      </c>
    </row>
    <row r="3092" spans="1:4">
      <c r="A3092" s="744" t="s">
        <v>12644</v>
      </c>
      <c r="B3092" s="745" t="s">
        <v>12645</v>
      </c>
      <c r="C3092" s="744" t="s">
        <v>7572</v>
      </c>
      <c r="D3092" s="747">
        <v>137.35</v>
      </c>
    </row>
    <row r="3093" spans="1:4">
      <c r="A3093" s="744" t="s">
        <v>12646</v>
      </c>
      <c r="B3093" s="745" t="s">
        <v>12647</v>
      </c>
      <c r="C3093" s="744" t="s">
        <v>7572</v>
      </c>
      <c r="D3093" s="747">
        <v>2490</v>
      </c>
    </row>
    <row r="3094" spans="1:4">
      <c r="A3094" s="744" t="s">
        <v>12648</v>
      </c>
      <c r="B3094" s="745" t="s">
        <v>12649</v>
      </c>
      <c r="C3094" s="744" t="s">
        <v>7572</v>
      </c>
      <c r="D3094" s="747">
        <v>60.8</v>
      </c>
    </row>
    <row r="3095" spans="1:4">
      <c r="A3095" s="744" t="s">
        <v>12650</v>
      </c>
      <c r="B3095" s="745" t="s">
        <v>12651</v>
      </c>
      <c r="C3095" s="744" t="s">
        <v>7572</v>
      </c>
      <c r="D3095" s="747">
        <v>115.24</v>
      </c>
    </row>
    <row r="3096" spans="1:4">
      <c r="A3096" s="744" t="s">
        <v>12652</v>
      </c>
      <c r="B3096" s="745" t="s">
        <v>12653</v>
      </c>
      <c r="C3096" s="744" t="s">
        <v>7572</v>
      </c>
      <c r="D3096" s="747">
        <v>40.26</v>
      </c>
    </row>
    <row r="3097" spans="1:4">
      <c r="A3097" s="744" t="s">
        <v>12654</v>
      </c>
      <c r="B3097" s="745" t="s">
        <v>12655</v>
      </c>
      <c r="C3097" s="744" t="s">
        <v>7572</v>
      </c>
      <c r="D3097" s="747">
        <v>40.15</v>
      </c>
    </row>
    <row r="3098" spans="1:4">
      <c r="A3098" s="744" t="s">
        <v>12656</v>
      </c>
      <c r="B3098" s="745" t="s">
        <v>9034</v>
      </c>
      <c r="C3098" s="744" t="s">
        <v>7572</v>
      </c>
      <c r="D3098" s="747">
        <v>40.15</v>
      </c>
    </row>
    <row r="3099" spans="1:4">
      <c r="A3099" s="744" t="s">
        <v>12657</v>
      </c>
      <c r="B3099" s="745" t="s">
        <v>12658</v>
      </c>
      <c r="C3099" s="744" t="s">
        <v>7572</v>
      </c>
      <c r="D3099" s="747">
        <v>21.65</v>
      </c>
    </row>
    <row r="3100" spans="1:4">
      <c r="A3100" s="744" t="s">
        <v>12659</v>
      </c>
      <c r="B3100" s="745" t="s">
        <v>12660</v>
      </c>
      <c r="C3100" s="744" t="s">
        <v>7572</v>
      </c>
      <c r="D3100" s="747">
        <v>24.3</v>
      </c>
    </row>
    <row r="3101" spans="1:4">
      <c r="A3101" s="744" t="s">
        <v>12661</v>
      </c>
      <c r="B3101" s="745" t="s">
        <v>12662</v>
      </c>
      <c r="C3101" s="744" t="s">
        <v>7572</v>
      </c>
      <c r="D3101" s="747">
        <v>44.3</v>
      </c>
    </row>
    <row r="3102" spans="1:4">
      <c r="A3102" s="744" t="s">
        <v>12663</v>
      </c>
      <c r="B3102" s="745" t="s">
        <v>9028</v>
      </c>
      <c r="C3102" s="744" t="s">
        <v>7572</v>
      </c>
      <c r="D3102" s="747">
        <v>35.659999999999997</v>
      </c>
    </row>
    <row r="3103" spans="1:4">
      <c r="A3103" s="744" t="s">
        <v>12664</v>
      </c>
      <c r="B3103" s="745" t="s">
        <v>12665</v>
      </c>
      <c r="C3103" s="744" t="s">
        <v>7572</v>
      </c>
      <c r="D3103" s="747">
        <v>45.99</v>
      </c>
    </row>
    <row r="3104" spans="1:4">
      <c r="A3104" s="744" t="s">
        <v>12666</v>
      </c>
      <c r="B3104" s="745" t="s">
        <v>22638</v>
      </c>
      <c r="C3104" s="744" t="s">
        <v>7572</v>
      </c>
      <c r="D3104" s="747">
        <v>730</v>
      </c>
    </row>
    <row r="3105" spans="1:4">
      <c r="A3105" s="744" t="s">
        <v>12667</v>
      </c>
      <c r="B3105" s="745" t="s">
        <v>12668</v>
      </c>
      <c r="C3105" s="744" t="s">
        <v>7572</v>
      </c>
      <c r="D3105" s="747">
        <v>1077.5999999999999</v>
      </c>
    </row>
    <row r="3106" spans="1:4">
      <c r="A3106" s="744" t="s">
        <v>12669</v>
      </c>
      <c r="B3106" s="745" t="s">
        <v>12670</v>
      </c>
      <c r="C3106" s="744" t="s">
        <v>39</v>
      </c>
      <c r="D3106" s="747">
        <v>9.02</v>
      </c>
    </row>
    <row r="3107" spans="1:4">
      <c r="A3107" s="744" t="s">
        <v>12671</v>
      </c>
      <c r="B3107" s="745" t="s">
        <v>12672</v>
      </c>
      <c r="C3107" s="744" t="s">
        <v>7572</v>
      </c>
      <c r="D3107" s="747">
        <v>20.399999999999999</v>
      </c>
    </row>
    <row r="3108" spans="1:4">
      <c r="A3108" s="744" t="s">
        <v>12673</v>
      </c>
      <c r="B3108" s="745" t="s">
        <v>12674</v>
      </c>
      <c r="C3108" s="744" t="s">
        <v>8100</v>
      </c>
      <c r="D3108" s="747">
        <v>63.34</v>
      </c>
    </row>
    <row r="3109" spans="1:4">
      <c r="A3109" s="744" t="s">
        <v>12675</v>
      </c>
      <c r="B3109" s="745" t="s">
        <v>12676</v>
      </c>
      <c r="C3109" s="744" t="s">
        <v>39</v>
      </c>
      <c r="D3109" s="747">
        <v>149.5</v>
      </c>
    </row>
    <row r="3110" spans="1:4">
      <c r="A3110" s="744" t="s">
        <v>12677</v>
      </c>
      <c r="B3110" s="745" t="s">
        <v>12678</v>
      </c>
      <c r="C3110" s="744" t="s">
        <v>12679</v>
      </c>
      <c r="D3110" s="747">
        <v>42.37</v>
      </c>
    </row>
    <row r="3111" spans="1:4">
      <c r="A3111" s="744" t="s">
        <v>12680</v>
      </c>
      <c r="B3111" s="745" t="s">
        <v>12681</v>
      </c>
      <c r="C3111" s="744" t="s">
        <v>7572</v>
      </c>
      <c r="D3111" s="747">
        <v>73.45</v>
      </c>
    </row>
    <row r="3112" spans="1:4">
      <c r="A3112" s="744" t="s">
        <v>12682</v>
      </c>
      <c r="B3112" s="745" t="s">
        <v>12683</v>
      </c>
      <c r="C3112" s="744" t="s">
        <v>7614</v>
      </c>
      <c r="D3112" s="747">
        <v>37.82</v>
      </c>
    </row>
    <row r="3113" spans="1:4">
      <c r="A3113" s="744" t="s">
        <v>12684</v>
      </c>
      <c r="B3113" s="745" t="s">
        <v>12685</v>
      </c>
      <c r="C3113" s="744" t="s">
        <v>7614</v>
      </c>
      <c r="D3113" s="747">
        <v>89.98</v>
      </c>
    </row>
    <row r="3114" spans="1:4">
      <c r="A3114" s="744" t="s">
        <v>12686</v>
      </c>
      <c r="B3114" s="745" t="s">
        <v>12687</v>
      </c>
      <c r="C3114" s="744" t="s">
        <v>7572</v>
      </c>
      <c r="D3114" s="747">
        <v>11.06</v>
      </c>
    </row>
    <row r="3115" spans="1:4">
      <c r="A3115" s="744" t="s">
        <v>12688</v>
      </c>
      <c r="B3115" s="745" t="s">
        <v>22639</v>
      </c>
      <c r="C3115" s="744" t="s">
        <v>7614</v>
      </c>
      <c r="D3115" s="747">
        <v>4.66</v>
      </c>
    </row>
    <row r="3116" spans="1:4">
      <c r="A3116" s="744" t="s">
        <v>12689</v>
      </c>
      <c r="B3116" s="745" t="s">
        <v>12690</v>
      </c>
      <c r="C3116" s="744" t="s">
        <v>7614</v>
      </c>
      <c r="D3116" s="747">
        <v>5.66</v>
      </c>
    </row>
    <row r="3117" spans="1:4">
      <c r="A3117" s="744" t="s">
        <v>12691</v>
      </c>
      <c r="B3117" s="745" t="s">
        <v>12692</v>
      </c>
      <c r="C3117" s="744" t="s">
        <v>7614</v>
      </c>
      <c r="D3117" s="747">
        <v>8.2899999999999991</v>
      </c>
    </row>
    <row r="3118" spans="1:4">
      <c r="A3118" s="744" t="s">
        <v>12693</v>
      </c>
      <c r="B3118" s="745" t="s">
        <v>22640</v>
      </c>
      <c r="C3118" s="744" t="s">
        <v>7614</v>
      </c>
      <c r="D3118" s="747">
        <v>11.03</v>
      </c>
    </row>
    <row r="3119" spans="1:4">
      <c r="A3119" s="744" t="s">
        <v>22641</v>
      </c>
      <c r="B3119" s="745" t="s">
        <v>22642</v>
      </c>
      <c r="C3119" s="744" t="s">
        <v>7614</v>
      </c>
      <c r="D3119" s="747">
        <v>1.99</v>
      </c>
    </row>
    <row r="3120" spans="1:4">
      <c r="A3120" s="744" t="s">
        <v>12694</v>
      </c>
      <c r="B3120" s="745" t="s">
        <v>22643</v>
      </c>
      <c r="C3120" s="744" t="s">
        <v>7614</v>
      </c>
      <c r="D3120" s="747">
        <v>1.32</v>
      </c>
    </row>
    <row r="3121" spans="1:4">
      <c r="A3121" s="744" t="s">
        <v>12695</v>
      </c>
      <c r="B3121" s="745" t="s">
        <v>22644</v>
      </c>
      <c r="C3121" s="744" t="s">
        <v>7614</v>
      </c>
      <c r="D3121" s="747">
        <v>2.42</v>
      </c>
    </row>
    <row r="3122" spans="1:4" ht="30">
      <c r="A3122" s="744" t="s">
        <v>22645</v>
      </c>
      <c r="B3122" s="745" t="s">
        <v>22646</v>
      </c>
      <c r="C3122" s="744" t="s">
        <v>7614</v>
      </c>
      <c r="D3122" s="747">
        <v>2.42</v>
      </c>
    </row>
    <row r="3123" spans="1:4" ht="30">
      <c r="A3123" s="744" t="s">
        <v>22647</v>
      </c>
      <c r="B3123" s="745" t="s">
        <v>22648</v>
      </c>
      <c r="C3123" s="744" t="s">
        <v>7614</v>
      </c>
      <c r="D3123" s="747">
        <v>2.14</v>
      </c>
    </row>
    <row r="3124" spans="1:4" ht="30">
      <c r="A3124" s="744" t="s">
        <v>22649</v>
      </c>
      <c r="B3124" s="745" t="s">
        <v>22650</v>
      </c>
      <c r="C3124" s="744" t="s">
        <v>7614</v>
      </c>
      <c r="D3124" s="747">
        <v>1.92</v>
      </c>
    </row>
    <row r="3125" spans="1:4">
      <c r="A3125" s="744" t="s">
        <v>22651</v>
      </c>
      <c r="B3125" s="745" t="s">
        <v>22652</v>
      </c>
      <c r="C3125" s="744" t="s">
        <v>7614</v>
      </c>
      <c r="D3125" s="747">
        <v>1.32</v>
      </c>
    </row>
    <row r="3126" spans="1:4">
      <c r="A3126" s="744" t="s">
        <v>22653</v>
      </c>
      <c r="B3126" s="745" t="s">
        <v>22654</v>
      </c>
      <c r="C3126" s="744" t="s">
        <v>7614</v>
      </c>
      <c r="D3126" s="747">
        <v>1.98</v>
      </c>
    </row>
    <row r="3127" spans="1:4" ht="30">
      <c r="A3127" s="744" t="s">
        <v>22655</v>
      </c>
      <c r="B3127" s="745" t="s">
        <v>22656</v>
      </c>
      <c r="C3127" s="744" t="s">
        <v>7614</v>
      </c>
      <c r="D3127" s="747">
        <v>4.22</v>
      </c>
    </row>
    <row r="3128" spans="1:4" ht="30">
      <c r="A3128" s="744" t="s">
        <v>22657</v>
      </c>
      <c r="B3128" s="745" t="s">
        <v>22658</v>
      </c>
      <c r="C3128" s="744" t="s">
        <v>7614</v>
      </c>
      <c r="D3128" s="747">
        <v>6.66</v>
      </c>
    </row>
    <row r="3129" spans="1:4" ht="30">
      <c r="A3129" s="744" t="s">
        <v>22659</v>
      </c>
      <c r="B3129" s="745" t="s">
        <v>22660</v>
      </c>
      <c r="C3129" s="744" t="s">
        <v>7614</v>
      </c>
      <c r="D3129" s="747">
        <v>7.93</v>
      </c>
    </row>
    <row r="3130" spans="1:4" ht="30">
      <c r="A3130" s="744" t="s">
        <v>22661</v>
      </c>
      <c r="B3130" s="745" t="s">
        <v>22662</v>
      </c>
      <c r="C3130" s="744" t="s">
        <v>7614</v>
      </c>
      <c r="D3130" s="747">
        <v>10.45</v>
      </c>
    </row>
    <row r="3131" spans="1:4" ht="30">
      <c r="A3131" s="744" t="s">
        <v>12696</v>
      </c>
      <c r="B3131" s="745" t="s">
        <v>12697</v>
      </c>
      <c r="C3131" s="744" t="s">
        <v>7614</v>
      </c>
      <c r="D3131" s="747">
        <v>40.5</v>
      </c>
    </row>
    <row r="3132" spans="1:4" ht="30">
      <c r="A3132" s="744" t="s">
        <v>12698</v>
      </c>
      <c r="B3132" s="745" t="s">
        <v>12699</v>
      </c>
      <c r="C3132" s="744" t="s">
        <v>7614</v>
      </c>
      <c r="D3132" s="747">
        <v>47.08</v>
      </c>
    </row>
    <row r="3133" spans="1:4" ht="30">
      <c r="A3133" s="744" t="s">
        <v>12700</v>
      </c>
      <c r="B3133" s="745" t="s">
        <v>12701</v>
      </c>
      <c r="C3133" s="744" t="s">
        <v>7614</v>
      </c>
      <c r="D3133" s="747">
        <v>51.78</v>
      </c>
    </row>
    <row r="3134" spans="1:4" ht="30">
      <c r="A3134" s="744" t="s">
        <v>12702</v>
      </c>
      <c r="B3134" s="745" t="s">
        <v>12703</v>
      </c>
      <c r="C3134" s="744" t="s">
        <v>7614</v>
      </c>
      <c r="D3134" s="747">
        <v>74.58</v>
      </c>
    </row>
    <row r="3135" spans="1:4" ht="30">
      <c r="A3135" s="744" t="s">
        <v>12704</v>
      </c>
      <c r="B3135" s="745" t="s">
        <v>12705</v>
      </c>
      <c r="C3135" s="744" t="s">
        <v>7614</v>
      </c>
      <c r="D3135" s="747">
        <v>92.46</v>
      </c>
    </row>
    <row r="3136" spans="1:4">
      <c r="A3136" s="744" t="s">
        <v>22663</v>
      </c>
      <c r="B3136" s="745" t="s">
        <v>22664</v>
      </c>
      <c r="C3136" s="744" t="s">
        <v>7614</v>
      </c>
      <c r="D3136" s="747">
        <v>2.5</v>
      </c>
    </row>
    <row r="3137" spans="1:4">
      <c r="A3137" s="744" t="s">
        <v>22665</v>
      </c>
      <c r="B3137" s="745" t="s">
        <v>22666</v>
      </c>
      <c r="C3137" s="744" t="s">
        <v>7614</v>
      </c>
      <c r="D3137" s="747">
        <v>3.17</v>
      </c>
    </row>
    <row r="3138" spans="1:4">
      <c r="A3138" s="744" t="s">
        <v>22667</v>
      </c>
      <c r="B3138" s="745" t="s">
        <v>22668</v>
      </c>
      <c r="C3138" s="744" t="s">
        <v>7614</v>
      </c>
      <c r="D3138" s="747">
        <v>4.8899999999999997</v>
      </c>
    </row>
    <row r="3139" spans="1:4">
      <c r="A3139" s="744" t="s">
        <v>22669</v>
      </c>
      <c r="B3139" s="745" t="s">
        <v>22670</v>
      </c>
      <c r="C3139" s="744" t="s">
        <v>7614</v>
      </c>
      <c r="D3139" s="747">
        <v>16.7</v>
      </c>
    </row>
    <row r="3140" spans="1:4">
      <c r="A3140" s="744" t="s">
        <v>22671</v>
      </c>
      <c r="B3140" s="745" t="s">
        <v>22672</v>
      </c>
      <c r="C3140" s="744" t="s">
        <v>7614</v>
      </c>
      <c r="D3140" s="747">
        <v>30.43</v>
      </c>
    </row>
    <row r="3141" spans="1:4">
      <c r="A3141" s="744" t="s">
        <v>22673</v>
      </c>
      <c r="B3141" s="745" t="s">
        <v>22674</v>
      </c>
      <c r="C3141" s="744" t="s">
        <v>7614</v>
      </c>
      <c r="D3141" s="747">
        <v>43.05</v>
      </c>
    </row>
    <row r="3142" spans="1:4">
      <c r="A3142" s="744" t="s">
        <v>22675</v>
      </c>
      <c r="B3142" s="745" t="s">
        <v>22676</v>
      </c>
      <c r="C3142" s="744" t="s">
        <v>7614</v>
      </c>
      <c r="D3142" s="747">
        <v>48.82</v>
      </c>
    </row>
    <row r="3143" spans="1:4">
      <c r="A3143" s="744" t="s">
        <v>12706</v>
      </c>
      <c r="B3143" s="745" t="s">
        <v>22677</v>
      </c>
      <c r="C3143" s="744" t="s">
        <v>7614</v>
      </c>
      <c r="D3143" s="747">
        <v>16.649999999999999</v>
      </c>
    </row>
    <row r="3144" spans="1:4">
      <c r="A3144" s="744" t="s">
        <v>22678</v>
      </c>
      <c r="B3144" s="745" t="s">
        <v>22679</v>
      </c>
      <c r="C3144" s="744" t="s">
        <v>7614</v>
      </c>
      <c r="D3144" s="747">
        <v>26.64</v>
      </c>
    </row>
    <row r="3145" spans="1:4">
      <c r="A3145" s="744" t="s">
        <v>22680</v>
      </c>
      <c r="B3145" s="745" t="s">
        <v>22681</v>
      </c>
      <c r="C3145" s="744" t="s">
        <v>7614</v>
      </c>
      <c r="D3145" s="747">
        <v>76.45</v>
      </c>
    </row>
    <row r="3146" spans="1:4">
      <c r="A3146" s="744" t="s">
        <v>22682</v>
      </c>
      <c r="B3146" s="745" t="s">
        <v>22683</v>
      </c>
      <c r="C3146" s="744" t="s">
        <v>7614</v>
      </c>
      <c r="D3146" s="747">
        <v>9.77</v>
      </c>
    </row>
    <row r="3147" spans="1:4">
      <c r="A3147" s="744" t="s">
        <v>12707</v>
      </c>
      <c r="B3147" s="745" t="s">
        <v>22684</v>
      </c>
      <c r="C3147" s="744" t="s">
        <v>7614</v>
      </c>
      <c r="D3147" s="747">
        <v>6.11</v>
      </c>
    </row>
    <row r="3148" spans="1:4">
      <c r="A3148" s="744" t="s">
        <v>12708</v>
      </c>
      <c r="B3148" s="745" t="s">
        <v>22685</v>
      </c>
      <c r="C3148" s="744" t="s">
        <v>7614</v>
      </c>
      <c r="D3148" s="747">
        <v>20.98</v>
      </c>
    </row>
    <row r="3149" spans="1:4">
      <c r="A3149" s="744" t="s">
        <v>12709</v>
      </c>
      <c r="B3149" s="745" t="s">
        <v>22686</v>
      </c>
      <c r="C3149" s="744" t="s">
        <v>7614</v>
      </c>
      <c r="D3149" s="747">
        <v>52.33</v>
      </c>
    </row>
    <row r="3150" spans="1:4">
      <c r="A3150" s="744" t="s">
        <v>12710</v>
      </c>
      <c r="B3150" s="745" t="s">
        <v>22687</v>
      </c>
      <c r="C3150" s="744" t="s">
        <v>7572</v>
      </c>
      <c r="D3150" s="747">
        <v>9.4</v>
      </c>
    </row>
    <row r="3151" spans="1:4">
      <c r="A3151" s="744" t="s">
        <v>12711</v>
      </c>
      <c r="B3151" s="745" t="s">
        <v>22688</v>
      </c>
      <c r="C3151" s="744" t="s">
        <v>7572</v>
      </c>
      <c r="D3151" s="747">
        <v>21</v>
      </c>
    </row>
    <row r="3152" spans="1:4">
      <c r="A3152" s="744" t="s">
        <v>12712</v>
      </c>
      <c r="B3152" s="745" t="s">
        <v>22689</v>
      </c>
      <c r="C3152" s="744" t="s">
        <v>7572</v>
      </c>
      <c r="D3152" s="747">
        <v>59.95</v>
      </c>
    </row>
    <row r="3153" spans="1:4">
      <c r="A3153" s="744" t="s">
        <v>12713</v>
      </c>
      <c r="B3153" s="745" t="s">
        <v>22690</v>
      </c>
      <c r="C3153" s="744" t="s">
        <v>7572</v>
      </c>
      <c r="D3153" s="747">
        <v>14.8</v>
      </c>
    </row>
    <row r="3154" spans="1:4">
      <c r="A3154" s="744" t="s">
        <v>12714</v>
      </c>
      <c r="B3154" s="745" t="s">
        <v>22691</v>
      </c>
      <c r="C3154" s="744" t="s">
        <v>7572</v>
      </c>
      <c r="D3154" s="747">
        <v>28.27</v>
      </c>
    </row>
    <row r="3155" spans="1:4">
      <c r="A3155" s="744" t="s">
        <v>12715</v>
      </c>
      <c r="B3155" s="745" t="s">
        <v>22692</v>
      </c>
      <c r="C3155" s="744" t="s">
        <v>7572</v>
      </c>
      <c r="D3155" s="747">
        <v>74.5</v>
      </c>
    </row>
    <row r="3156" spans="1:4">
      <c r="A3156" s="744" t="s">
        <v>12716</v>
      </c>
      <c r="B3156" s="745" t="s">
        <v>22693</v>
      </c>
      <c r="C3156" s="744" t="s">
        <v>7614</v>
      </c>
      <c r="D3156" s="747">
        <v>3.19</v>
      </c>
    </row>
    <row r="3157" spans="1:4" ht="30">
      <c r="A3157" s="744" t="s">
        <v>22694</v>
      </c>
      <c r="B3157" s="745" t="s">
        <v>22695</v>
      </c>
      <c r="C3157" s="744" t="s">
        <v>7572</v>
      </c>
      <c r="D3157" s="747">
        <v>22.12</v>
      </c>
    </row>
    <row r="3158" spans="1:4">
      <c r="A3158" s="744" t="s">
        <v>12717</v>
      </c>
      <c r="B3158" s="745" t="s">
        <v>22696</v>
      </c>
      <c r="C3158" s="744" t="s">
        <v>7572</v>
      </c>
      <c r="D3158" s="747">
        <v>22.12</v>
      </c>
    </row>
    <row r="3159" spans="1:4" ht="30">
      <c r="A3159" s="744" t="s">
        <v>22697</v>
      </c>
      <c r="B3159" s="745" t="s">
        <v>22698</v>
      </c>
      <c r="C3159" s="744" t="s">
        <v>7572</v>
      </c>
      <c r="D3159" s="747">
        <v>34.119999999999997</v>
      </c>
    </row>
    <row r="3160" spans="1:4" ht="30">
      <c r="A3160" s="744" t="s">
        <v>22699</v>
      </c>
      <c r="B3160" s="745" t="s">
        <v>22700</v>
      </c>
      <c r="C3160" s="744" t="s">
        <v>7572</v>
      </c>
      <c r="D3160" s="747">
        <v>66.5</v>
      </c>
    </row>
    <row r="3161" spans="1:4" ht="30">
      <c r="A3161" s="744" t="s">
        <v>12718</v>
      </c>
      <c r="B3161" s="745" t="s">
        <v>22701</v>
      </c>
      <c r="C3161" s="744" t="s">
        <v>7572</v>
      </c>
      <c r="D3161" s="747">
        <v>12.5</v>
      </c>
    </row>
    <row r="3162" spans="1:4" ht="30">
      <c r="A3162" s="744" t="s">
        <v>22702</v>
      </c>
      <c r="B3162" s="745" t="s">
        <v>22703</v>
      </c>
      <c r="C3162" s="744" t="s">
        <v>7572</v>
      </c>
      <c r="D3162" s="747">
        <v>43.92</v>
      </c>
    </row>
    <row r="3163" spans="1:4" ht="30">
      <c r="A3163" s="744" t="s">
        <v>22704</v>
      </c>
      <c r="B3163" s="745" t="s">
        <v>22705</v>
      </c>
      <c r="C3163" s="744" t="s">
        <v>7572</v>
      </c>
      <c r="D3163" s="747">
        <v>75</v>
      </c>
    </row>
    <row r="3164" spans="1:4">
      <c r="A3164" s="744" t="s">
        <v>12719</v>
      </c>
      <c r="B3164" s="745" t="s">
        <v>22706</v>
      </c>
      <c r="C3164" s="744" t="s">
        <v>7572</v>
      </c>
      <c r="D3164" s="747">
        <v>1.6</v>
      </c>
    </row>
    <row r="3165" spans="1:4">
      <c r="A3165" s="744" t="s">
        <v>22707</v>
      </c>
      <c r="B3165" s="745" t="s">
        <v>22708</v>
      </c>
      <c r="C3165" s="744" t="s">
        <v>7572</v>
      </c>
      <c r="D3165" s="747">
        <v>2.91</v>
      </c>
    </row>
    <row r="3166" spans="1:4">
      <c r="A3166" s="744" t="s">
        <v>22709</v>
      </c>
      <c r="B3166" s="745" t="s">
        <v>22710</v>
      </c>
      <c r="C3166" s="744" t="s">
        <v>7572</v>
      </c>
      <c r="D3166" s="747">
        <v>4.37</v>
      </c>
    </row>
    <row r="3167" spans="1:4">
      <c r="A3167" s="744" t="s">
        <v>22711</v>
      </c>
      <c r="B3167" s="745" t="s">
        <v>22712</v>
      </c>
      <c r="C3167" s="744" t="s">
        <v>7572</v>
      </c>
      <c r="D3167" s="747">
        <v>8.65</v>
      </c>
    </row>
    <row r="3168" spans="1:4">
      <c r="A3168" s="744" t="s">
        <v>12720</v>
      </c>
      <c r="B3168" s="745" t="s">
        <v>12721</v>
      </c>
      <c r="C3168" s="744" t="s">
        <v>7572</v>
      </c>
      <c r="D3168" s="747">
        <v>0.53</v>
      </c>
    </row>
    <row r="3169" spans="1:4">
      <c r="A3169" s="744" t="s">
        <v>12722</v>
      </c>
      <c r="B3169" s="745" t="s">
        <v>12723</v>
      </c>
      <c r="C3169" s="744" t="s">
        <v>7572</v>
      </c>
      <c r="D3169" s="747">
        <v>0.1</v>
      </c>
    </row>
    <row r="3170" spans="1:4">
      <c r="A3170" s="744" t="s">
        <v>12724</v>
      </c>
      <c r="B3170" s="745" t="s">
        <v>12725</v>
      </c>
      <c r="C3170" s="744" t="s">
        <v>7572</v>
      </c>
      <c r="D3170" s="747">
        <v>0.19</v>
      </c>
    </row>
    <row r="3171" spans="1:4">
      <c r="A3171" s="744" t="s">
        <v>12726</v>
      </c>
      <c r="B3171" s="745" t="s">
        <v>12727</v>
      </c>
      <c r="C3171" s="744" t="s">
        <v>7572</v>
      </c>
      <c r="D3171" s="747">
        <v>0.14000000000000001</v>
      </c>
    </row>
    <row r="3172" spans="1:4">
      <c r="A3172" s="744" t="s">
        <v>12728</v>
      </c>
      <c r="B3172" s="745" t="s">
        <v>22713</v>
      </c>
      <c r="C3172" s="744" t="s">
        <v>7572</v>
      </c>
      <c r="D3172" s="747">
        <v>0.16</v>
      </c>
    </row>
    <row r="3173" spans="1:4">
      <c r="A3173" s="744" t="s">
        <v>12729</v>
      </c>
      <c r="B3173" s="745" t="s">
        <v>12730</v>
      </c>
      <c r="C3173" s="744" t="s">
        <v>7572</v>
      </c>
      <c r="D3173" s="747">
        <v>0.19</v>
      </c>
    </row>
    <row r="3174" spans="1:4">
      <c r="A3174" s="744" t="s">
        <v>12731</v>
      </c>
      <c r="B3174" s="745" t="s">
        <v>12732</v>
      </c>
      <c r="C3174" s="744" t="s">
        <v>7572</v>
      </c>
      <c r="D3174" s="747">
        <v>0.35</v>
      </c>
    </row>
    <row r="3175" spans="1:4">
      <c r="A3175" s="744" t="s">
        <v>22714</v>
      </c>
      <c r="B3175" s="745" t="s">
        <v>22715</v>
      </c>
      <c r="C3175" s="744" t="s">
        <v>7572</v>
      </c>
      <c r="D3175" s="747">
        <v>1.01</v>
      </c>
    </row>
    <row r="3176" spans="1:4">
      <c r="A3176" s="744" t="s">
        <v>12733</v>
      </c>
      <c r="B3176" s="745" t="s">
        <v>12734</v>
      </c>
      <c r="C3176" s="744" t="s">
        <v>7572</v>
      </c>
      <c r="D3176" s="747">
        <v>0.7</v>
      </c>
    </row>
    <row r="3177" spans="1:4">
      <c r="A3177" s="744" t="s">
        <v>12735</v>
      </c>
      <c r="B3177" s="745" t="s">
        <v>12736</v>
      </c>
      <c r="C3177" s="744" t="s">
        <v>7572</v>
      </c>
      <c r="D3177" s="747">
        <v>0.22</v>
      </c>
    </row>
    <row r="3178" spans="1:4">
      <c r="A3178" s="744" t="s">
        <v>12739</v>
      </c>
      <c r="B3178" s="745" t="s">
        <v>12740</v>
      </c>
      <c r="C3178" s="744" t="s">
        <v>7572</v>
      </c>
      <c r="D3178" s="747">
        <v>1.53</v>
      </c>
    </row>
    <row r="3179" spans="1:4">
      <c r="A3179" s="744" t="s">
        <v>12741</v>
      </c>
      <c r="B3179" s="745" t="s">
        <v>12742</v>
      </c>
      <c r="C3179" s="744" t="s">
        <v>7572</v>
      </c>
      <c r="D3179" s="747">
        <v>3.24</v>
      </c>
    </row>
    <row r="3180" spans="1:4" ht="30">
      <c r="A3180" s="744" t="s">
        <v>12743</v>
      </c>
      <c r="B3180" s="745" t="s">
        <v>12744</v>
      </c>
      <c r="C3180" s="744" t="s">
        <v>7572</v>
      </c>
      <c r="D3180" s="747">
        <v>3.24</v>
      </c>
    </row>
    <row r="3181" spans="1:4" ht="30">
      <c r="A3181" s="744" t="s">
        <v>12745</v>
      </c>
      <c r="B3181" s="745" t="s">
        <v>12746</v>
      </c>
      <c r="C3181" s="744" t="s">
        <v>7572</v>
      </c>
      <c r="D3181" s="747">
        <v>59.44</v>
      </c>
    </row>
    <row r="3182" spans="1:4" ht="30">
      <c r="A3182" s="744" t="s">
        <v>12747</v>
      </c>
      <c r="B3182" s="745" t="s">
        <v>12748</v>
      </c>
      <c r="C3182" s="744" t="s">
        <v>7572</v>
      </c>
      <c r="D3182" s="747">
        <v>131.66999999999999</v>
      </c>
    </row>
    <row r="3183" spans="1:4" ht="30">
      <c r="A3183" s="744" t="s">
        <v>12749</v>
      </c>
      <c r="B3183" s="745" t="s">
        <v>12750</v>
      </c>
      <c r="C3183" s="744" t="s">
        <v>7572</v>
      </c>
      <c r="D3183" s="747">
        <v>179.9</v>
      </c>
    </row>
    <row r="3184" spans="1:4" ht="30">
      <c r="A3184" s="744" t="s">
        <v>12751</v>
      </c>
      <c r="B3184" s="745" t="s">
        <v>12752</v>
      </c>
      <c r="C3184" s="744" t="s">
        <v>7572</v>
      </c>
      <c r="D3184" s="747">
        <v>408.59</v>
      </c>
    </row>
    <row r="3185" spans="1:4" ht="30">
      <c r="A3185" s="744" t="s">
        <v>12753</v>
      </c>
      <c r="B3185" s="745" t="s">
        <v>12754</v>
      </c>
      <c r="C3185" s="744" t="s">
        <v>7572</v>
      </c>
      <c r="D3185" s="747">
        <v>562.66</v>
      </c>
    </row>
    <row r="3186" spans="1:4" ht="30">
      <c r="A3186" s="744" t="s">
        <v>12755</v>
      </c>
      <c r="B3186" s="745" t="s">
        <v>12756</v>
      </c>
      <c r="C3186" s="744" t="s">
        <v>7572</v>
      </c>
      <c r="D3186" s="747">
        <v>221.76</v>
      </c>
    </row>
    <row r="3187" spans="1:4" ht="30">
      <c r="A3187" s="744" t="s">
        <v>12757</v>
      </c>
      <c r="B3187" s="745" t="s">
        <v>12758</v>
      </c>
      <c r="C3187" s="744" t="s">
        <v>7572</v>
      </c>
      <c r="D3187" s="747">
        <v>4.2</v>
      </c>
    </row>
    <row r="3188" spans="1:4">
      <c r="A3188" s="744" t="s">
        <v>12759</v>
      </c>
      <c r="B3188" s="745" t="s">
        <v>9254</v>
      </c>
      <c r="C3188" s="744" t="s">
        <v>7572</v>
      </c>
      <c r="D3188" s="747">
        <v>1.25</v>
      </c>
    </row>
    <row r="3189" spans="1:4">
      <c r="A3189" s="744" t="s">
        <v>12760</v>
      </c>
      <c r="B3189" s="745" t="s">
        <v>9253</v>
      </c>
      <c r="C3189" s="744" t="s">
        <v>7572</v>
      </c>
      <c r="D3189" s="747">
        <v>2.4</v>
      </c>
    </row>
    <row r="3190" spans="1:4">
      <c r="A3190" s="744" t="s">
        <v>12761</v>
      </c>
      <c r="B3190" s="745" t="s">
        <v>12762</v>
      </c>
      <c r="C3190" s="744" t="s">
        <v>7572</v>
      </c>
      <c r="D3190" s="747">
        <v>476.43</v>
      </c>
    </row>
    <row r="3191" spans="1:4">
      <c r="A3191" s="744" t="s">
        <v>12763</v>
      </c>
      <c r="B3191" s="745" t="s">
        <v>12764</v>
      </c>
      <c r="C3191" s="744" t="s">
        <v>7572</v>
      </c>
      <c r="D3191" s="747">
        <v>199.89</v>
      </c>
    </row>
    <row r="3192" spans="1:4">
      <c r="A3192" s="744" t="s">
        <v>12765</v>
      </c>
      <c r="B3192" s="745" t="s">
        <v>12766</v>
      </c>
      <c r="C3192" s="744" t="s">
        <v>7572</v>
      </c>
      <c r="D3192" s="747">
        <v>323.48</v>
      </c>
    </row>
    <row r="3193" spans="1:4">
      <c r="A3193" s="744" t="s">
        <v>12767</v>
      </c>
      <c r="B3193" s="745" t="s">
        <v>12768</v>
      </c>
      <c r="C3193" s="744" t="s">
        <v>7572</v>
      </c>
      <c r="D3193" s="747">
        <v>49.39</v>
      </c>
    </row>
    <row r="3194" spans="1:4">
      <c r="A3194" s="744" t="s">
        <v>12769</v>
      </c>
      <c r="B3194" s="745" t="s">
        <v>12770</v>
      </c>
      <c r="C3194" s="744" t="s">
        <v>7572</v>
      </c>
      <c r="D3194" s="747">
        <v>81.8</v>
      </c>
    </row>
    <row r="3195" spans="1:4">
      <c r="A3195" s="744" t="s">
        <v>12771</v>
      </c>
      <c r="B3195" s="745" t="s">
        <v>12772</v>
      </c>
      <c r="C3195" s="744" t="s">
        <v>7572</v>
      </c>
      <c r="D3195" s="747">
        <v>482.23</v>
      </c>
    </row>
    <row r="3196" spans="1:4">
      <c r="A3196" s="744" t="s">
        <v>12773</v>
      </c>
      <c r="B3196" s="745" t="s">
        <v>12774</v>
      </c>
      <c r="C3196" s="744" t="s">
        <v>7572</v>
      </c>
      <c r="D3196" s="747">
        <v>94.05</v>
      </c>
    </row>
    <row r="3197" spans="1:4">
      <c r="A3197" s="744" t="s">
        <v>12775</v>
      </c>
      <c r="B3197" s="745" t="s">
        <v>12776</v>
      </c>
      <c r="C3197" s="744" t="s">
        <v>7572</v>
      </c>
      <c r="D3197" s="747">
        <v>218.7</v>
      </c>
    </row>
    <row r="3198" spans="1:4">
      <c r="A3198" s="744" t="s">
        <v>12777</v>
      </c>
      <c r="B3198" s="745" t="s">
        <v>12778</v>
      </c>
      <c r="C3198" s="744" t="s">
        <v>7572</v>
      </c>
      <c r="D3198" s="747">
        <v>95.65</v>
      </c>
    </row>
    <row r="3199" spans="1:4">
      <c r="A3199" s="744" t="s">
        <v>12779</v>
      </c>
      <c r="B3199" s="745" t="s">
        <v>12780</v>
      </c>
      <c r="C3199" s="744" t="s">
        <v>7572</v>
      </c>
      <c r="D3199" s="747">
        <v>360.6</v>
      </c>
    </row>
    <row r="3200" spans="1:4">
      <c r="A3200" s="744" t="s">
        <v>12781</v>
      </c>
      <c r="B3200" s="745" t="s">
        <v>12782</v>
      </c>
      <c r="C3200" s="744" t="s">
        <v>7572</v>
      </c>
      <c r="D3200" s="747">
        <v>957.78</v>
      </c>
    </row>
    <row r="3201" spans="1:4">
      <c r="A3201" s="744" t="s">
        <v>12783</v>
      </c>
      <c r="B3201" s="745" t="s">
        <v>12784</v>
      </c>
      <c r="C3201" s="744" t="s">
        <v>7572</v>
      </c>
      <c r="D3201" s="747">
        <v>656.19</v>
      </c>
    </row>
    <row r="3202" spans="1:4">
      <c r="A3202" s="744" t="s">
        <v>12785</v>
      </c>
      <c r="B3202" s="745" t="s">
        <v>12786</v>
      </c>
      <c r="C3202" s="744" t="s">
        <v>7572</v>
      </c>
      <c r="D3202" s="747">
        <v>43.9</v>
      </c>
    </row>
    <row r="3203" spans="1:4">
      <c r="A3203" s="744" t="s">
        <v>12787</v>
      </c>
      <c r="B3203" s="745" t="s">
        <v>12788</v>
      </c>
      <c r="C3203" s="744" t="s">
        <v>7572</v>
      </c>
      <c r="D3203" s="747">
        <v>89.9</v>
      </c>
    </row>
    <row r="3204" spans="1:4">
      <c r="A3204" s="744" t="s">
        <v>12789</v>
      </c>
      <c r="B3204" s="745" t="s">
        <v>12790</v>
      </c>
      <c r="C3204" s="744" t="s">
        <v>7572</v>
      </c>
      <c r="D3204" s="747">
        <v>586.99</v>
      </c>
    </row>
    <row r="3205" spans="1:4" ht="30">
      <c r="A3205" s="744" t="s">
        <v>12791</v>
      </c>
      <c r="B3205" s="745" t="s">
        <v>12792</v>
      </c>
      <c r="C3205" s="744" t="s">
        <v>7572</v>
      </c>
      <c r="D3205" s="747">
        <v>487.99</v>
      </c>
    </row>
    <row r="3206" spans="1:4">
      <c r="A3206" s="744" t="s">
        <v>12793</v>
      </c>
      <c r="B3206" s="745" t="s">
        <v>12794</v>
      </c>
      <c r="C3206" s="744" t="s">
        <v>7572</v>
      </c>
      <c r="D3206" s="747">
        <v>630.83000000000004</v>
      </c>
    </row>
    <row r="3207" spans="1:4">
      <c r="A3207" s="744" t="s">
        <v>12795</v>
      </c>
      <c r="B3207" s="745" t="s">
        <v>12796</v>
      </c>
      <c r="C3207" s="744" t="s">
        <v>7572</v>
      </c>
      <c r="D3207" s="747">
        <v>31.14</v>
      </c>
    </row>
    <row r="3208" spans="1:4">
      <c r="A3208" s="744" t="s">
        <v>12797</v>
      </c>
      <c r="B3208" s="745" t="s">
        <v>12798</v>
      </c>
      <c r="C3208" s="744" t="s">
        <v>7572</v>
      </c>
      <c r="D3208" s="747">
        <v>45.47</v>
      </c>
    </row>
    <row r="3209" spans="1:4">
      <c r="A3209" s="744" t="s">
        <v>12799</v>
      </c>
      <c r="B3209" s="745" t="s">
        <v>12800</v>
      </c>
      <c r="C3209" s="744" t="s">
        <v>7572</v>
      </c>
      <c r="D3209" s="747">
        <v>86.14</v>
      </c>
    </row>
    <row r="3210" spans="1:4">
      <c r="A3210" s="744" t="s">
        <v>12801</v>
      </c>
      <c r="B3210" s="745" t="s">
        <v>12802</v>
      </c>
      <c r="C3210" s="744" t="s">
        <v>7572</v>
      </c>
      <c r="D3210" s="747">
        <v>104.19</v>
      </c>
    </row>
    <row r="3211" spans="1:4">
      <c r="A3211" s="744" t="s">
        <v>12803</v>
      </c>
      <c r="B3211" s="745" t="s">
        <v>12804</v>
      </c>
      <c r="C3211" s="744" t="s">
        <v>7572</v>
      </c>
      <c r="D3211" s="747">
        <v>85.88</v>
      </c>
    </row>
    <row r="3212" spans="1:4">
      <c r="A3212" s="744" t="s">
        <v>12805</v>
      </c>
      <c r="B3212" s="745" t="s">
        <v>12806</v>
      </c>
      <c r="C3212" s="744" t="s">
        <v>7572</v>
      </c>
      <c r="D3212" s="747">
        <v>111.1</v>
      </c>
    </row>
    <row r="3213" spans="1:4">
      <c r="A3213" s="744" t="s">
        <v>12807</v>
      </c>
      <c r="B3213" s="745" t="s">
        <v>12808</v>
      </c>
      <c r="C3213" s="744" t="s">
        <v>7572</v>
      </c>
      <c r="D3213" s="747">
        <v>125.21</v>
      </c>
    </row>
    <row r="3214" spans="1:4">
      <c r="A3214" s="744" t="s">
        <v>12809</v>
      </c>
      <c r="B3214" s="745" t="s">
        <v>12810</v>
      </c>
      <c r="C3214" s="744" t="s">
        <v>7572</v>
      </c>
      <c r="D3214" s="747">
        <v>132.69999999999999</v>
      </c>
    </row>
    <row r="3215" spans="1:4">
      <c r="A3215" s="744" t="s">
        <v>12811</v>
      </c>
      <c r="B3215" s="745" t="s">
        <v>12812</v>
      </c>
      <c r="C3215" s="744" t="s">
        <v>7572</v>
      </c>
      <c r="D3215" s="747">
        <v>398.32</v>
      </c>
    </row>
    <row r="3216" spans="1:4">
      <c r="A3216" s="744" t="s">
        <v>12813</v>
      </c>
      <c r="B3216" s="745" t="s">
        <v>12814</v>
      </c>
      <c r="C3216" s="744" t="s">
        <v>7572</v>
      </c>
      <c r="D3216" s="747">
        <v>404.73</v>
      </c>
    </row>
    <row r="3217" spans="1:4">
      <c r="A3217" s="744" t="s">
        <v>12815</v>
      </c>
      <c r="B3217" s="745" t="s">
        <v>12816</v>
      </c>
      <c r="C3217" s="744" t="s">
        <v>7572</v>
      </c>
      <c r="D3217" s="747">
        <v>404.73</v>
      </c>
    </row>
    <row r="3218" spans="1:4">
      <c r="A3218" s="744" t="s">
        <v>12817</v>
      </c>
      <c r="B3218" s="745" t="s">
        <v>12818</v>
      </c>
      <c r="C3218" s="744" t="s">
        <v>7572</v>
      </c>
      <c r="D3218" s="747">
        <v>411.06</v>
      </c>
    </row>
    <row r="3219" spans="1:4" ht="30">
      <c r="A3219" s="744" t="s">
        <v>12819</v>
      </c>
      <c r="B3219" s="745" t="s">
        <v>12820</v>
      </c>
      <c r="C3219" s="744" t="s">
        <v>7572</v>
      </c>
      <c r="D3219" s="747">
        <v>10.5</v>
      </c>
    </row>
    <row r="3220" spans="1:4" ht="30">
      <c r="A3220" s="744" t="s">
        <v>12821</v>
      </c>
      <c r="B3220" s="745" t="s">
        <v>12822</v>
      </c>
      <c r="C3220" s="744" t="s">
        <v>7572</v>
      </c>
      <c r="D3220" s="747">
        <v>10.5</v>
      </c>
    </row>
    <row r="3221" spans="1:4" ht="30">
      <c r="A3221" s="744" t="s">
        <v>12823</v>
      </c>
      <c r="B3221" s="745" t="s">
        <v>12824</v>
      </c>
      <c r="C3221" s="744" t="s">
        <v>7572</v>
      </c>
      <c r="D3221" s="747">
        <v>10.5</v>
      </c>
    </row>
    <row r="3222" spans="1:4" ht="30">
      <c r="A3222" s="744" t="s">
        <v>12825</v>
      </c>
      <c r="B3222" s="745" t="s">
        <v>12826</v>
      </c>
      <c r="C3222" s="744" t="s">
        <v>7572</v>
      </c>
      <c r="D3222" s="747">
        <v>11.05</v>
      </c>
    </row>
    <row r="3223" spans="1:4" ht="30">
      <c r="A3223" s="744" t="s">
        <v>12827</v>
      </c>
      <c r="B3223" s="745" t="s">
        <v>12828</v>
      </c>
      <c r="C3223" s="744" t="s">
        <v>7572</v>
      </c>
      <c r="D3223" s="747">
        <v>13.47</v>
      </c>
    </row>
    <row r="3224" spans="1:4" ht="30">
      <c r="A3224" s="744" t="s">
        <v>12829</v>
      </c>
      <c r="B3224" s="745" t="s">
        <v>12830</v>
      </c>
      <c r="C3224" s="744" t="s">
        <v>7572</v>
      </c>
      <c r="D3224" s="747">
        <v>14.53</v>
      </c>
    </row>
    <row r="3225" spans="1:4" ht="30">
      <c r="A3225" s="744" t="s">
        <v>12831</v>
      </c>
      <c r="B3225" s="745" t="s">
        <v>12832</v>
      </c>
      <c r="C3225" s="744" t="s">
        <v>7572</v>
      </c>
      <c r="D3225" s="747">
        <v>14.53</v>
      </c>
    </row>
    <row r="3226" spans="1:4" ht="30">
      <c r="A3226" s="744" t="s">
        <v>12833</v>
      </c>
      <c r="B3226" s="745" t="s">
        <v>12834</v>
      </c>
      <c r="C3226" s="744" t="s">
        <v>7572</v>
      </c>
      <c r="D3226" s="747">
        <v>18.84</v>
      </c>
    </row>
    <row r="3227" spans="1:4">
      <c r="A3227" s="744" t="s">
        <v>12835</v>
      </c>
      <c r="B3227" s="745" t="s">
        <v>12836</v>
      </c>
      <c r="C3227" s="744" t="s">
        <v>7572</v>
      </c>
      <c r="D3227" s="747">
        <v>40.79</v>
      </c>
    </row>
    <row r="3228" spans="1:4">
      <c r="A3228" s="744" t="s">
        <v>12837</v>
      </c>
      <c r="B3228" s="745" t="s">
        <v>12838</v>
      </c>
      <c r="C3228" s="744" t="s">
        <v>7572</v>
      </c>
      <c r="D3228" s="747">
        <v>44.5</v>
      </c>
    </row>
    <row r="3229" spans="1:4">
      <c r="A3229" s="744" t="s">
        <v>12839</v>
      </c>
      <c r="B3229" s="745" t="s">
        <v>12840</v>
      </c>
      <c r="C3229" s="744" t="s">
        <v>7572</v>
      </c>
      <c r="D3229" s="747">
        <v>44.5</v>
      </c>
    </row>
    <row r="3230" spans="1:4">
      <c r="A3230" s="744" t="s">
        <v>12841</v>
      </c>
      <c r="B3230" s="745" t="s">
        <v>12842</v>
      </c>
      <c r="C3230" s="744" t="s">
        <v>7572</v>
      </c>
      <c r="D3230" s="747">
        <v>44.5</v>
      </c>
    </row>
    <row r="3231" spans="1:4">
      <c r="A3231" s="744" t="s">
        <v>12843</v>
      </c>
      <c r="B3231" s="745" t="s">
        <v>12844</v>
      </c>
      <c r="C3231" s="744" t="s">
        <v>7572</v>
      </c>
      <c r="D3231" s="747">
        <v>44.5</v>
      </c>
    </row>
    <row r="3232" spans="1:4">
      <c r="A3232" s="744" t="s">
        <v>12845</v>
      </c>
      <c r="B3232" s="745" t="s">
        <v>12846</v>
      </c>
      <c r="C3232" s="744" t="s">
        <v>7572</v>
      </c>
      <c r="D3232" s="747">
        <v>44.5</v>
      </c>
    </row>
    <row r="3233" spans="1:4">
      <c r="A3233" s="744" t="s">
        <v>12847</v>
      </c>
      <c r="B3233" s="745" t="s">
        <v>12848</v>
      </c>
      <c r="C3233" s="744" t="s">
        <v>7572</v>
      </c>
      <c r="D3233" s="747">
        <v>49.97</v>
      </c>
    </row>
    <row r="3234" spans="1:4">
      <c r="A3234" s="744" t="s">
        <v>12849</v>
      </c>
      <c r="B3234" s="745" t="s">
        <v>12850</v>
      </c>
      <c r="C3234" s="744" t="s">
        <v>7572</v>
      </c>
      <c r="D3234" s="747">
        <v>59.82</v>
      </c>
    </row>
    <row r="3235" spans="1:4">
      <c r="A3235" s="744" t="s">
        <v>12851</v>
      </c>
      <c r="B3235" s="745" t="s">
        <v>12852</v>
      </c>
      <c r="C3235" s="744" t="s">
        <v>7572</v>
      </c>
      <c r="D3235" s="747">
        <v>93.9</v>
      </c>
    </row>
    <row r="3236" spans="1:4">
      <c r="A3236" s="744" t="s">
        <v>12853</v>
      </c>
      <c r="B3236" s="745" t="s">
        <v>12854</v>
      </c>
      <c r="C3236" s="744" t="s">
        <v>7572</v>
      </c>
      <c r="D3236" s="747">
        <v>113.04</v>
      </c>
    </row>
    <row r="3237" spans="1:4" ht="30">
      <c r="A3237" s="744" t="s">
        <v>12855</v>
      </c>
      <c r="B3237" s="745" t="s">
        <v>12856</v>
      </c>
      <c r="C3237" s="744" t="s">
        <v>7572</v>
      </c>
      <c r="D3237" s="747">
        <v>73.27</v>
      </c>
    </row>
    <row r="3238" spans="1:4" ht="30">
      <c r="A3238" s="744" t="s">
        <v>12857</v>
      </c>
      <c r="B3238" s="745" t="s">
        <v>12858</v>
      </c>
      <c r="C3238" s="744" t="s">
        <v>7572</v>
      </c>
      <c r="D3238" s="747">
        <v>63.13</v>
      </c>
    </row>
    <row r="3239" spans="1:4" ht="30">
      <c r="A3239" s="744" t="s">
        <v>12859</v>
      </c>
      <c r="B3239" s="745" t="s">
        <v>12860</v>
      </c>
      <c r="C3239" s="744" t="s">
        <v>7572</v>
      </c>
      <c r="D3239" s="747">
        <v>76.38</v>
      </c>
    </row>
    <row r="3240" spans="1:4" ht="30">
      <c r="A3240" s="744" t="s">
        <v>12861</v>
      </c>
      <c r="B3240" s="745" t="s">
        <v>12862</v>
      </c>
      <c r="C3240" s="744" t="s">
        <v>7572</v>
      </c>
      <c r="D3240" s="747">
        <v>76.38</v>
      </c>
    </row>
    <row r="3241" spans="1:4" ht="30">
      <c r="A3241" s="744" t="s">
        <v>12863</v>
      </c>
      <c r="B3241" s="745" t="s">
        <v>12864</v>
      </c>
      <c r="C3241" s="744" t="s">
        <v>7572</v>
      </c>
      <c r="D3241" s="747">
        <v>78.87</v>
      </c>
    </row>
    <row r="3242" spans="1:4" ht="30">
      <c r="A3242" s="744" t="s">
        <v>12865</v>
      </c>
      <c r="B3242" s="745" t="s">
        <v>12866</v>
      </c>
      <c r="C3242" s="744" t="s">
        <v>7572</v>
      </c>
      <c r="D3242" s="747">
        <v>78.87</v>
      </c>
    </row>
    <row r="3243" spans="1:4" ht="30">
      <c r="A3243" s="744" t="s">
        <v>12867</v>
      </c>
      <c r="B3243" s="745" t="s">
        <v>12868</v>
      </c>
      <c r="C3243" s="744" t="s">
        <v>7572</v>
      </c>
      <c r="D3243" s="747">
        <v>73.27</v>
      </c>
    </row>
    <row r="3244" spans="1:4" ht="30">
      <c r="A3244" s="744" t="s">
        <v>12869</v>
      </c>
      <c r="B3244" s="745" t="s">
        <v>12870</v>
      </c>
      <c r="C3244" s="744" t="s">
        <v>7572</v>
      </c>
      <c r="D3244" s="747">
        <v>102.11</v>
      </c>
    </row>
    <row r="3245" spans="1:4">
      <c r="A3245" s="744" t="s">
        <v>12871</v>
      </c>
      <c r="B3245" s="745" t="s">
        <v>12872</v>
      </c>
      <c r="C3245" s="744" t="s">
        <v>7572</v>
      </c>
      <c r="D3245" s="747">
        <v>400</v>
      </c>
    </row>
    <row r="3246" spans="1:4">
      <c r="A3246" s="744" t="s">
        <v>12873</v>
      </c>
      <c r="B3246" s="745" t="s">
        <v>12874</v>
      </c>
      <c r="C3246" s="744" t="s">
        <v>7572</v>
      </c>
      <c r="D3246" s="747">
        <v>466.46</v>
      </c>
    </row>
    <row r="3247" spans="1:4">
      <c r="A3247" s="744" t="s">
        <v>12875</v>
      </c>
      <c r="B3247" s="745" t="s">
        <v>12876</v>
      </c>
      <c r="C3247" s="744" t="s">
        <v>7572</v>
      </c>
      <c r="D3247" s="747">
        <v>400</v>
      </c>
    </row>
    <row r="3248" spans="1:4">
      <c r="A3248" s="744" t="s">
        <v>12877</v>
      </c>
      <c r="B3248" s="745" t="s">
        <v>12878</v>
      </c>
      <c r="C3248" s="744" t="s">
        <v>7572</v>
      </c>
      <c r="D3248" s="747">
        <v>28.77</v>
      </c>
    </row>
    <row r="3249" spans="1:4">
      <c r="A3249" s="744" t="s">
        <v>12879</v>
      </c>
      <c r="B3249" s="745" t="s">
        <v>12880</v>
      </c>
      <c r="C3249" s="744" t="s">
        <v>7572</v>
      </c>
      <c r="D3249" s="747">
        <v>24.7</v>
      </c>
    </row>
    <row r="3250" spans="1:4">
      <c r="A3250" s="744" t="s">
        <v>12881</v>
      </c>
      <c r="B3250" s="745" t="s">
        <v>12882</v>
      </c>
      <c r="C3250" s="744" t="s">
        <v>7572</v>
      </c>
      <c r="D3250" s="747">
        <v>10.64</v>
      </c>
    </row>
    <row r="3251" spans="1:4" ht="30">
      <c r="A3251" s="744" t="s">
        <v>12883</v>
      </c>
      <c r="B3251" s="745" t="s">
        <v>22716</v>
      </c>
      <c r="C3251" s="744" t="s">
        <v>7614</v>
      </c>
      <c r="D3251" s="747">
        <v>72.349999999999994</v>
      </c>
    </row>
    <row r="3252" spans="1:4" ht="30">
      <c r="A3252" s="744" t="s">
        <v>12884</v>
      </c>
      <c r="B3252" s="745" t="s">
        <v>12885</v>
      </c>
      <c r="C3252" s="744" t="s">
        <v>7614</v>
      </c>
      <c r="D3252" s="747">
        <v>87.49</v>
      </c>
    </row>
    <row r="3253" spans="1:4" ht="30">
      <c r="A3253" s="744" t="s">
        <v>12886</v>
      </c>
      <c r="B3253" s="745" t="s">
        <v>22717</v>
      </c>
      <c r="C3253" s="744" t="s">
        <v>7614</v>
      </c>
      <c r="D3253" s="747">
        <v>116.43</v>
      </c>
    </row>
    <row r="3254" spans="1:4" ht="30">
      <c r="A3254" s="744" t="s">
        <v>12887</v>
      </c>
      <c r="B3254" s="745" t="s">
        <v>22718</v>
      </c>
      <c r="C3254" s="744" t="s">
        <v>7614</v>
      </c>
      <c r="D3254" s="747">
        <v>0.98</v>
      </c>
    </row>
    <row r="3255" spans="1:4" ht="30">
      <c r="A3255" s="744" t="s">
        <v>12888</v>
      </c>
      <c r="B3255" s="745" t="s">
        <v>12889</v>
      </c>
      <c r="C3255" s="744" t="s">
        <v>7614</v>
      </c>
      <c r="D3255" s="747">
        <v>1.52</v>
      </c>
    </row>
    <row r="3256" spans="1:4" ht="30">
      <c r="A3256" s="744" t="s">
        <v>12890</v>
      </c>
      <c r="B3256" s="745" t="s">
        <v>12891</v>
      </c>
      <c r="C3256" s="744" t="s">
        <v>7614</v>
      </c>
      <c r="D3256" s="747">
        <v>1.97</v>
      </c>
    </row>
    <row r="3257" spans="1:4" ht="30">
      <c r="A3257" s="744" t="s">
        <v>12892</v>
      </c>
      <c r="B3257" s="745" t="s">
        <v>22719</v>
      </c>
      <c r="C3257" s="744" t="s">
        <v>7614</v>
      </c>
      <c r="D3257" s="747">
        <v>2.93</v>
      </c>
    </row>
    <row r="3258" spans="1:4" ht="30">
      <c r="A3258" s="744" t="s">
        <v>12893</v>
      </c>
      <c r="B3258" s="745" t="s">
        <v>22720</v>
      </c>
      <c r="C3258" s="744" t="s">
        <v>7614</v>
      </c>
      <c r="D3258" s="747">
        <v>4.9400000000000004</v>
      </c>
    </row>
    <row r="3259" spans="1:4" ht="30">
      <c r="A3259" s="744" t="s">
        <v>12894</v>
      </c>
      <c r="B3259" s="745" t="s">
        <v>12895</v>
      </c>
      <c r="C3259" s="744" t="s">
        <v>7614</v>
      </c>
      <c r="D3259" s="747">
        <v>1.1000000000000001</v>
      </c>
    </row>
    <row r="3260" spans="1:4" ht="30">
      <c r="A3260" s="744" t="s">
        <v>12896</v>
      </c>
      <c r="B3260" s="745" t="s">
        <v>22721</v>
      </c>
      <c r="C3260" s="744" t="s">
        <v>7614</v>
      </c>
      <c r="D3260" s="747">
        <v>0.75</v>
      </c>
    </row>
    <row r="3261" spans="1:4" ht="30">
      <c r="A3261" s="744" t="s">
        <v>12897</v>
      </c>
      <c r="B3261" s="745" t="s">
        <v>12898</v>
      </c>
      <c r="C3261" s="744" t="s">
        <v>7614</v>
      </c>
      <c r="D3261" s="747">
        <v>1.22</v>
      </c>
    </row>
    <row r="3262" spans="1:4" ht="30">
      <c r="A3262" s="744" t="s">
        <v>12899</v>
      </c>
      <c r="B3262" s="745" t="s">
        <v>12900</v>
      </c>
      <c r="C3262" s="744" t="s">
        <v>7614</v>
      </c>
      <c r="D3262" s="747">
        <v>2</v>
      </c>
    </row>
    <row r="3263" spans="1:4" ht="30">
      <c r="A3263" s="744" t="s">
        <v>12901</v>
      </c>
      <c r="B3263" s="745" t="s">
        <v>22722</v>
      </c>
      <c r="C3263" s="744" t="s">
        <v>7614</v>
      </c>
      <c r="D3263" s="747">
        <v>2.87</v>
      </c>
    </row>
    <row r="3264" spans="1:4" ht="30">
      <c r="A3264" s="744" t="s">
        <v>12902</v>
      </c>
      <c r="B3264" s="745" t="s">
        <v>22723</v>
      </c>
      <c r="C3264" s="744" t="s">
        <v>7614</v>
      </c>
      <c r="D3264" s="747">
        <v>5.49</v>
      </c>
    </row>
    <row r="3265" spans="1:4" ht="30">
      <c r="A3265" s="744" t="s">
        <v>12903</v>
      </c>
      <c r="B3265" s="745" t="s">
        <v>22724</v>
      </c>
      <c r="C3265" s="744" t="s">
        <v>7614</v>
      </c>
      <c r="D3265" s="747">
        <v>8.31</v>
      </c>
    </row>
    <row r="3266" spans="1:4" ht="30">
      <c r="A3266" s="744" t="s">
        <v>12904</v>
      </c>
      <c r="B3266" s="745" t="s">
        <v>22725</v>
      </c>
      <c r="C3266" s="744" t="s">
        <v>7614</v>
      </c>
      <c r="D3266" s="747">
        <v>12.13</v>
      </c>
    </row>
    <row r="3267" spans="1:4" ht="30">
      <c r="A3267" s="744" t="s">
        <v>12905</v>
      </c>
      <c r="B3267" s="745" t="s">
        <v>22726</v>
      </c>
      <c r="C3267" s="744" t="s">
        <v>7614</v>
      </c>
      <c r="D3267" s="747">
        <v>17.14</v>
      </c>
    </row>
    <row r="3268" spans="1:4" ht="30">
      <c r="A3268" s="744" t="s">
        <v>12906</v>
      </c>
      <c r="B3268" s="745" t="s">
        <v>22727</v>
      </c>
      <c r="C3268" s="744" t="s">
        <v>7614</v>
      </c>
      <c r="D3268" s="747">
        <v>23.73</v>
      </c>
    </row>
    <row r="3269" spans="1:4" ht="30">
      <c r="A3269" s="744" t="s">
        <v>12907</v>
      </c>
      <c r="B3269" s="745" t="s">
        <v>22728</v>
      </c>
      <c r="C3269" s="744" t="s">
        <v>7614</v>
      </c>
      <c r="D3269" s="747">
        <v>34.020000000000003</v>
      </c>
    </row>
    <row r="3270" spans="1:4" ht="30">
      <c r="A3270" s="744" t="s">
        <v>12908</v>
      </c>
      <c r="B3270" s="745" t="s">
        <v>22729</v>
      </c>
      <c r="C3270" s="744" t="s">
        <v>7614</v>
      </c>
      <c r="D3270" s="747">
        <v>45.79</v>
      </c>
    </row>
    <row r="3271" spans="1:4" ht="30">
      <c r="A3271" s="744" t="s">
        <v>12909</v>
      </c>
      <c r="B3271" s="745" t="s">
        <v>22730</v>
      </c>
      <c r="C3271" s="744" t="s">
        <v>7614</v>
      </c>
      <c r="D3271" s="747">
        <v>58.34</v>
      </c>
    </row>
    <row r="3272" spans="1:4" ht="45">
      <c r="A3272" s="744" t="s">
        <v>12910</v>
      </c>
      <c r="B3272" s="745" t="s">
        <v>22731</v>
      </c>
      <c r="C3272" s="744" t="s">
        <v>7614</v>
      </c>
      <c r="D3272" s="747">
        <v>1.06</v>
      </c>
    </row>
    <row r="3273" spans="1:4" ht="45">
      <c r="A3273" s="744" t="s">
        <v>12911</v>
      </c>
      <c r="B3273" s="745" t="s">
        <v>12912</v>
      </c>
      <c r="C3273" s="744" t="s">
        <v>7614</v>
      </c>
      <c r="D3273" s="747">
        <v>1.45</v>
      </c>
    </row>
    <row r="3274" spans="1:4" ht="45">
      <c r="A3274" s="744" t="s">
        <v>12913</v>
      </c>
      <c r="B3274" s="745" t="s">
        <v>12914</v>
      </c>
      <c r="C3274" s="744" t="s">
        <v>7614</v>
      </c>
      <c r="D3274" s="747">
        <v>2.4500000000000002</v>
      </c>
    </row>
    <row r="3275" spans="1:4" ht="45">
      <c r="A3275" s="744" t="s">
        <v>12915</v>
      </c>
      <c r="B3275" s="745" t="s">
        <v>12916</v>
      </c>
      <c r="C3275" s="744" t="s">
        <v>7614</v>
      </c>
      <c r="D3275" s="747">
        <v>3.46</v>
      </c>
    </row>
    <row r="3276" spans="1:4" ht="45">
      <c r="A3276" s="744" t="s">
        <v>12917</v>
      </c>
      <c r="B3276" s="745" t="s">
        <v>22732</v>
      </c>
      <c r="C3276" s="744" t="s">
        <v>7614</v>
      </c>
      <c r="D3276" s="747">
        <v>5.81</v>
      </c>
    </row>
    <row r="3277" spans="1:4" ht="45">
      <c r="A3277" s="744" t="s">
        <v>12918</v>
      </c>
      <c r="B3277" s="745" t="s">
        <v>12919</v>
      </c>
      <c r="C3277" s="744" t="s">
        <v>7614</v>
      </c>
      <c r="D3277" s="747">
        <v>8.8800000000000008</v>
      </c>
    </row>
    <row r="3278" spans="1:4" ht="45">
      <c r="A3278" s="744" t="s">
        <v>12920</v>
      </c>
      <c r="B3278" s="745" t="s">
        <v>22733</v>
      </c>
      <c r="C3278" s="744" t="s">
        <v>7614</v>
      </c>
      <c r="D3278" s="747">
        <v>13.68</v>
      </c>
    </row>
    <row r="3279" spans="1:4" ht="45">
      <c r="A3279" s="744" t="s">
        <v>12921</v>
      </c>
      <c r="B3279" s="745" t="s">
        <v>22734</v>
      </c>
      <c r="C3279" s="744" t="s">
        <v>7614</v>
      </c>
      <c r="D3279" s="747">
        <v>18.2</v>
      </c>
    </row>
    <row r="3280" spans="1:4" ht="45">
      <c r="A3280" s="744" t="s">
        <v>12922</v>
      </c>
      <c r="B3280" s="745" t="s">
        <v>22735</v>
      </c>
      <c r="C3280" s="744" t="s">
        <v>7614</v>
      </c>
      <c r="D3280" s="747">
        <v>26.7</v>
      </c>
    </row>
    <row r="3281" spans="1:4" ht="45">
      <c r="A3281" s="744" t="s">
        <v>12923</v>
      </c>
      <c r="B3281" s="745" t="s">
        <v>22736</v>
      </c>
      <c r="C3281" s="744" t="s">
        <v>7614</v>
      </c>
      <c r="D3281" s="747">
        <v>36.89</v>
      </c>
    </row>
    <row r="3282" spans="1:4" ht="45">
      <c r="A3282" s="744" t="s">
        <v>12924</v>
      </c>
      <c r="B3282" s="745" t="s">
        <v>12925</v>
      </c>
      <c r="C3282" s="744" t="s">
        <v>7614</v>
      </c>
      <c r="D3282" s="747">
        <v>49.09</v>
      </c>
    </row>
    <row r="3283" spans="1:4" ht="45">
      <c r="A3283" s="744" t="s">
        <v>12926</v>
      </c>
      <c r="B3283" s="745" t="s">
        <v>12927</v>
      </c>
      <c r="C3283" s="744" t="s">
        <v>7614</v>
      </c>
      <c r="D3283" s="747">
        <v>64.89</v>
      </c>
    </row>
    <row r="3284" spans="1:4">
      <c r="A3284" s="744" t="s">
        <v>12928</v>
      </c>
      <c r="B3284" s="745" t="s">
        <v>22737</v>
      </c>
      <c r="C3284" s="744" t="s">
        <v>7614</v>
      </c>
      <c r="D3284" s="747">
        <v>7.73</v>
      </c>
    </row>
    <row r="3285" spans="1:4">
      <c r="A3285" s="744" t="s">
        <v>12929</v>
      </c>
      <c r="B3285" s="745" t="s">
        <v>22738</v>
      </c>
      <c r="C3285" s="744" t="s">
        <v>7614</v>
      </c>
      <c r="D3285" s="747">
        <v>10.32</v>
      </c>
    </row>
    <row r="3286" spans="1:4">
      <c r="A3286" s="744" t="s">
        <v>12930</v>
      </c>
      <c r="B3286" s="745" t="s">
        <v>22739</v>
      </c>
      <c r="C3286" s="744" t="s">
        <v>7614</v>
      </c>
      <c r="D3286" s="747">
        <v>15.82</v>
      </c>
    </row>
    <row r="3287" spans="1:4">
      <c r="A3287" s="744" t="s">
        <v>12931</v>
      </c>
      <c r="B3287" s="745" t="s">
        <v>12932</v>
      </c>
      <c r="C3287" s="744" t="s">
        <v>7614</v>
      </c>
      <c r="D3287" s="747">
        <v>21.82</v>
      </c>
    </row>
    <row r="3288" spans="1:4">
      <c r="A3288" s="744" t="s">
        <v>12933</v>
      </c>
      <c r="B3288" s="745" t="s">
        <v>12934</v>
      </c>
      <c r="C3288" s="744" t="s">
        <v>7614</v>
      </c>
      <c r="D3288" s="747">
        <v>30.43</v>
      </c>
    </row>
    <row r="3289" spans="1:4">
      <c r="A3289" s="744" t="s">
        <v>12935</v>
      </c>
      <c r="B3289" s="745" t="s">
        <v>22740</v>
      </c>
      <c r="C3289" s="744" t="s">
        <v>7614</v>
      </c>
      <c r="D3289" s="747">
        <v>40.54</v>
      </c>
    </row>
    <row r="3290" spans="1:4">
      <c r="A3290" s="744" t="s">
        <v>12936</v>
      </c>
      <c r="B3290" s="745" t="s">
        <v>12937</v>
      </c>
      <c r="C3290" s="744" t="s">
        <v>7572</v>
      </c>
      <c r="D3290" s="747">
        <v>10.36</v>
      </c>
    </row>
    <row r="3291" spans="1:4">
      <c r="A3291" s="744" t="s">
        <v>22741</v>
      </c>
      <c r="B3291" s="745" t="s">
        <v>22742</v>
      </c>
      <c r="C3291" s="744" t="s">
        <v>7572</v>
      </c>
      <c r="D3291" s="747">
        <v>8.49</v>
      </c>
    </row>
    <row r="3292" spans="1:4">
      <c r="A3292" s="744" t="s">
        <v>12938</v>
      </c>
      <c r="B3292" s="745" t="s">
        <v>12939</v>
      </c>
      <c r="C3292" s="744" t="s">
        <v>7572</v>
      </c>
      <c r="D3292" s="747">
        <v>5.55</v>
      </c>
    </row>
    <row r="3293" spans="1:4">
      <c r="A3293" s="744" t="s">
        <v>12940</v>
      </c>
      <c r="B3293" s="745" t="s">
        <v>12941</v>
      </c>
      <c r="C3293" s="744" t="s">
        <v>7572</v>
      </c>
      <c r="D3293" s="747">
        <v>5.88</v>
      </c>
    </row>
    <row r="3294" spans="1:4">
      <c r="A3294" s="744" t="s">
        <v>12942</v>
      </c>
      <c r="B3294" s="745" t="s">
        <v>22743</v>
      </c>
      <c r="C3294" s="744" t="s">
        <v>7614</v>
      </c>
      <c r="D3294" s="747">
        <v>5.41</v>
      </c>
    </row>
    <row r="3295" spans="1:4">
      <c r="A3295" s="744" t="s">
        <v>12943</v>
      </c>
      <c r="B3295" s="745" t="s">
        <v>22744</v>
      </c>
      <c r="C3295" s="744" t="s">
        <v>7614</v>
      </c>
      <c r="D3295" s="747">
        <v>12.78</v>
      </c>
    </row>
    <row r="3296" spans="1:4">
      <c r="A3296" s="744" t="s">
        <v>12944</v>
      </c>
      <c r="B3296" s="745" t="s">
        <v>22745</v>
      </c>
      <c r="C3296" s="744" t="s">
        <v>7614</v>
      </c>
      <c r="D3296" s="747">
        <v>16.600000000000001</v>
      </c>
    </row>
    <row r="3297" spans="1:4">
      <c r="A3297" s="744" t="s">
        <v>12945</v>
      </c>
      <c r="B3297" s="745" t="s">
        <v>22746</v>
      </c>
      <c r="C3297" s="744" t="s">
        <v>7614</v>
      </c>
      <c r="D3297" s="747">
        <v>24.33</v>
      </c>
    </row>
    <row r="3298" spans="1:4">
      <c r="A3298" s="744" t="s">
        <v>12946</v>
      </c>
      <c r="B3298" s="745" t="s">
        <v>12947</v>
      </c>
      <c r="C3298" s="744" t="s">
        <v>7614</v>
      </c>
      <c r="D3298" s="747">
        <v>1.33</v>
      </c>
    </row>
    <row r="3299" spans="1:4">
      <c r="A3299" s="744" t="s">
        <v>12948</v>
      </c>
      <c r="B3299" s="745" t="s">
        <v>22747</v>
      </c>
      <c r="C3299" s="744" t="s">
        <v>7614</v>
      </c>
      <c r="D3299" s="747">
        <v>1.08</v>
      </c>
    </row>
    <row r="3300" spans="1:4">
      <c r="A3300" s="744" t="s">
        <v>12949</v>
      </c>
      <c r="B3300" s="745" t="s">
        <v>22748</v>
      </c>
      <c r="C3300" s="744" t="s">
        <v>7614</v>
      </c>
      <c r="D3300" s="747">
        <v>1.79</v>
      </c>
    </row>
    <row r="3301" spans="1:4">
      <c r="A3301" s="744" t="s">
        <v>12950</v>
      </c>
      <c r="B3301" s="745" t="s">
        <v>22749</v>
      </c>
      <c r="C3301" s="744" t="s">
        <v>7614</v>
      </c>
      <c r="D3301" s="747">
        <v>2.95</v>
      </c>
    </row>
    <row r="3302" spans="1:4">
      <c r="A3302" s="744" t="s">
        <v>12951</v>
      </c>
      <c r="B3302" s="745" t="s">
        <v>22750</v>
      </c>
      <c r="C3302" s="744" t="s">
        <v>7614</v>
      </c>
      <c r="D3302" s="747">
        <v>12.3</v>
      </c>
    </row>
    <row r="3303" spans="1:4">
      <c r="A3303" s="744" t="s">
        <v>12952</v>
      </c>
      <c r="B3303" s="745" t="s">
        <v>22751</v>
      </c>
      <c r="C3303" s="744" t="s">
        <v>7614</v>
      </c>
      <c r="D3303" s="747">
        <v>13.43</v>
      </c>
    </row>
    <row r="3304" spans="1:4">
      <c r="A3304" s="744" t="s">
        <v>12953</v>
      </c>
      <c r="B3304" s="745" t="s">
        <v>22752</v>
      </c>
      <c r="C3304" s="744" t="s">
        <v>7614</v>
      </c>
      <c r="D3304" s="747">
        <v>22.98</v>
      </c>
    </row>
    <row r="3305" spans="1:4">
      <c r="A3305" s="744" t="s">
        <v>12954</v>
      </c>
      <c r="B3305" s="745" t="s">
        <v>12955</v>
      </c>
      <c r="C3305" s="744" t="s">
        <v>7614</v>
      </c>
      <c r="D3305" s="747">
        <v>36.18</v>
      </c>
    </row>
    <row r="3306" spans="1:4">
      <c r="A3306" s="744" t="s">
        <v>12956</v>
      </c>
      <c r="B3306" s="745" t="s">
        <v>12957</v>
      </c>
      <c r="C3306" s="744" t="s">
        <v>7614</v>
      </c>
      <c r="D3306" s="747">
        <v>3.38</v>
      </c>
    </row>
    <row r="3307" spans="1:4">
      <c r="A3307" s="744" t="s">
        <v>12958</v>
      </c>
      <c r="B3307" s="745" t="s">
        <v>12959</v>
      </c>
      <c r="C3307" s="744" t="s">
        <v>7614</v>
      </c>
      <c r="D3307" s="747">
        <v>3.2</v>
      </c>
    </row>
    <row r="3308" spans="1:4">
      <c r="A3308" s="744" t="s">
        <v>12960</v>
      </c>
      <c r="B3308" s="745" t="s">
        <v>12961</v>
      </c>
      <c r="C3308" s="744" t="s">
        <v>7572</v>
      </c>
      <c r="D3308" s="747">
        <v>10.68</v>
      </c>
    </row>
    <row r="3309" spans="1:4">
      <c r="A3309" s="744" t="s">
        <v>12962</v>
      </c>
      <c r="B3309" s="745" t="s">
        <v>12963</v>
      </c>
      <c r="C3309" s="744" t="s">
        <v>7572</v>
      </c>
      <c r="D3309" s="747">
        <v>18.2</v>
      </c>
    </row>
    <row r="3310" spans="1:4">
      <c r="A3310" s="744" t="s">
        <v>12964</v>
      </c>
      <c r="B3310" s="745" t="s">
        <v>12965</v>
      </c>
      <c r="C3310" s="744" t="s">
        <v>7572</v>
      </c>
      <c r="D3310" s="747">
        <v>70.56</v>
      </c>
    </row>
    <row r="3311" spans="1:4">
      <c r="A3311" s="744" t="s">
        <v>22753</v>
      </c>
      <c r="B3311" s="745" t="s">
        <v>22754</v>
      </c>
      <c r="C3311" s="744" t="s">
        <v>7572</v>
      </c>
      <c r="D3311" s="747">
        <v>40.42</v>
      </c>
    </row>
    <row r="3312" spans="1:4">
      <c r="A3312" s="744" t="s">
        <v>12966</v>
      </c>
      <c r="B3312" s="745" t="s">
        <v>12967</v>
      </c>
      <c r="C3312" s="744" t="s">
        <v>7572</v>
      </c>
      <c r="D3312" s="747">
        <v>30.91</v>
      </c>
    </row>
    <row r="3313" spans="1:4" ht="30">
      <c r="A3313" s="744" t="s">
        <v>12968</v>
      </c>
      <c r="B3313" s="745" t="s">
        <v>12969</v>
      </c>
      <c r="C3313" s="744" t="s">
        <v>7572</v>
      </c>
      <c r="D3313" s="747">
        <v>6.66</v>
      </c>
    </row>
    <row r="3314" spans="1:4" ht="30">
      <c r="A3314" s="744" t="s">
        <v>12970</v>
      </c>
      <c r="B3314" s="745" t="s">
        <v>12971</v>
      </c>
      <c r="C3314" s="744" t="s">
        <v>7572</v>
      </c>
      <c r="D3314" s="747">
        <v>13.63</v>
      </c>
    </row>
    <row r="3315" spans="1:4" ht="30">
      <c r="A3315" s="744" t="s">
        <v>12972</v>
      </c>
      <c r="B3315" s="745" t="s">
        <v>12973</v>
      </c>
      <c r="C3315" s="744" t="s">
        <v>7572</v>
      </c>
      <c r="D3315" s="747">
        <v>19.32</v>
      </c>
    </row>
    <row r="3316" spans="1:4" ht="30">
      <c r="A3316" s="744" t="s">
        <v>12974</v>
      </c>
      <c r="B3316" s="745" t="s">
        <v>12975</v>
      </c>
      <c r="C3316" s="744" t="s">
        <v>7572</v>
      </c>
      <c r="D3316" s="747">
        <v>25.21</v>
      </c>
    </row>
    <row r="3317" spans="1:4">
      <c r="A3317" s="744" t="s">
        <v>12976</v>
      </c>
      <c r="B3317" s="745" t="s">
        <v>12977</v>
      </c>
      <c r="C3317" s="744" t="s">
        <v>7572</v>
      </c>
      <c r="D3317" s="747">
        <v>6.49</v>
      </c>
    </row>
    <row r="3318" spans="1:4">
      <c r="A3318" s="744" t="s">
        <v>12978</v>
      </c>
      <c r="B3318" s="745" t="s">
        <v>12979</v>
      </c>
      <c r="C3318" s="744" t="s">
        <v>7572</v>
      </c>
      <c r="D3318" s="747">
        <v>7.1</v>
      </c>
    </row>
    <row r="3319" spans="1:4" ht="30">
      <c r="A3319" s="744" t="s">
        <v>12980</v>
      </c>
      <c r="B3319" s="745" t="s">
        <v>12981</v>
      </c>
      <c r="C3319" s="744" t="s">
        <v>7572</v>
      </c>
      <c r="D3319" s="747">
        <v>13.68</v>
      </c>
    </row>
    <row r="3320" spans="1:4" ht="30">
      <c r="A3320" s="744" t="s">
        <v>12982</v>
      </c>
      <c r="B3320" s="745" t="s">
        <v>12983</v>
      </c>
      <c r="C3320" s="744" t="s">
        <v>7572</v>
      </c>
      <c r="D3320" s="747">
        <v>14.78</v>
      </c>
    </row>
    <row r="3321" spans="1:4" ht="30">
      <c r="A3321" s="744" t="s">
        <v>12984</v>
      </c>
      <c r="B3321" s="745" t="s">
        <v>12985</v>
      </c>
      <c r="C3321" s="744" t="s">
        <v>7572</v>
      </c>
      <c r="D3321" s="747">
        <v>14.45</v>
      </c>
    </row>
    <row r="3322" spans="1:4" ht="30">
      <c r="A3322" s="744" t="s">
        <v>12986</v>
      </c>
      <c r="B3322" s="745" t="s">
        <v>12987</v>
      </c>
      <c r="C3322" s="744" t="s">
        <v>7572</v>
      </c>
      <c r="D3322" s="747">
        <v>19.43</v>
      </c>
    </row>
    <row r="3323" spans="1:4" ht="30">
      <c r="A3323" s="744" t="s">
        <v>12988</v>
      </c>
      <c r="B3323" s="745" t="s">
        <v>12989</v>
      </c>
      <c r="C3323" s="744" t="s">
        <v>7572</v>
      </c>
      <c r="D3323" s="747">
        <v>19.809999999999999</v>
      </c>
    </row>
    <row r="3324" spans="1:4" ht="30">
      <c r="A3324" s="744" t="s">
        <v>12990</v>
      </c>
      <c r="B3324" s="745" t="s">
        <v>12991</v>
      </c>
      <c r="C3324" s="744" t="s">
        <v>7572</v>
      </c>
      <c r="D3324" s="747">
        <v>19.98</v>
      </c>
    </row>
    <row r="3325" spans="1:4" ht="30">
      <c r="A3325" s="744" t="s">
        <v>12992</v>
      </c>
      <c r="B3325" s="745" t="s">
        <v>12993</v>
      </c>
      <c r="C3325" s="744" t="s">
        <v>7572</v>
      </c>
      <c r="D3325" s="747">
        <v>16.350000000000001</v>
      </c>
    </row>
    <row r="3326" spans="1:4">
      <c r="A3326" s="744" t="s">
        <v>12994</v>
      </c>
      <c r="B3326" s="745" t="s">
        <v>12995</v>
      </c>
      <c r="C3326" s="744" t="s">
        <v>7572</v>
      </c>
      <c r="D3326" s="747">
        <v>13.23</v>
      </c>
    </row>
    <row r="3327" spans="1:4" ht="30">
      <c r="A3327" s="744" t="s">
        <v>12996</v>
      </c>
      <c r="B3327" s="745" t="s">
        <v>12737</v>
      </c>
      <c r="C3327" s="744" t="s">
        <v>7572</v>
      </c>
      <c r="D3327" s="747">
        <v>8.68</v>
      </c>
    </row>
    <row r="3328" spans="1:4">
      <c r="A3328" s="744" t="s">
        <v>12997</v>
      </c>
      <c r="B3328" s="745" t="s">
        <v>12998</v>
      </c>
      <c r="C3328" s="744" t="s">
        <v>7572</v>
      </c>
      <c r="D3328" s="747">
        <v>11.9</v>
      </c>
    </row>
    <row r="3329" spans="1:4">
      <c r="A3329" s="744" t="s">
        <v>12999</v>
      </c>
      <c r="B3329" s="745" t="s">
        <v>13000</v>
      </c>
      <c r="C3329" s="744" t="s">
        <v>7572</v>
      </c>
      <c r="D3329" s="747">
        <v>14.1</v>
      </c>
    </row>
    <row r="3330" spans="1:4" ht="30">
      <c r="A3330" s="744" t="s">
        <v>13001</v>
      </c>
      <c r="B3330" s="745" t="s">
        <v>12738</v>
      </c>
      <c r="C3330" s="744" t="s">
        <v>7572</v>
      </c>
      <c r="D3330" s="747">
        <v>8.68</v>
      </c>
    </row>
    <row r="3331" spans="1:4" ht="30">
      <c r="A3331" s="744" t="s">
        <v>13002</v>
      </c>
      <c r="B3331" s="745" t="s">
        <v>12737</v>
      </c>
      <c r="C3331" s="744" t="s">
        <v>7572</v>
      </c>
      <c r="D3331" s="747">
        <v>10.49</v>
      </c>
    </row>
    <row r="3332" spans="1:4">
      <c r="A3332" s="744" t="s">
        <v>13003</v>
      </c>
      <c r="B3332" s="745" t="s">
        <v>13004</v>
      </c>
      <c r="C3332" s="744" t="s">
        <v>7572</v>
      </c>
      <c r="D3332" s="747">
        <v>6.61</v>
      </c>
    </row>
    <row r="3333" spans="1:4">
      <c r="A3333" s="744" t="s">
        <v>13005</v>
      </c>
      <c r="B3333" s="745" t="s">
        <v>13006</v>
      </c>
      <c r="C3333" s="744" t="s">
        <v>7572</v>
      </c>
      <c r="D3333" s="747">
        <v>6.19</v>
      </c>
    </row>
    <row r="3334" spans="1:4">
      <c r="A3334" s="744" t="s">
        <v>13007</v>
      </c>
      <c r="B3334" s="745" t="s">
        <v>13008</v>
      </c>
      <c r="C3334" s="744" t="s">
        <v>7572</v>
      </c>
      <c r="D3334" s="747">
        <v>7.8</v>
      </c>
    </row>
    <row r="3335" spans="1:4">
      <c r="A3335" s="744" t="s">
        <v>13009</v>
      </c>
      <c r="B3335" s="745" t="s">
        <v>13010</v>
      </c>
      <c r="C3335" s="744" t="s">
        <v>7572</v>
      </c>
      <c r="D3335" s="747">
        <v>13.99</v>
      </c>
    </row>
    <row r="3336" spans="1:4">
      <c r="A3336" s="744" t="s">
        <v>13011</v>
      </c>
      <c r="B3336" s="745" t="s">
        <v>13012</v>
      </c>
      <c r="C3336" s="744" t="s">
        <v>7572</v>
      </c>
      <c r="D3336" s="747">
        <v>10.63</v>
      </c>
    </row>
    <row r="3337" spans="1:4">
      <c r="A3337" s="744" t="s">
        <v>13013</v>
      </c>
      <c r="B3337" s="745" t="s">
        <v>13014</v>
      </c>
      <c r="C3337" s="744" t="s">
        <v>7572</v>
      </c>
      <c r="D3337" s="747">
        <v>0.8</v>
      </c>
    </row>
    <row r="3338" spans="1:4">
      <c r="A3338" s="744" t="s">
        <v>13015</v>
      </c>
      <c r="B3338" s="745" t="s">
        <v>13016</v>
      </c>
      <c r="C3338" s="744" t="s">
        <v>7572</v>
      </c>
      <c r="D3338" s="747">
        <v>0.88</v>
      </c>
    </row>
    <row r="3339" spans="1:4">
      <c r="A3339" s="744" t="s">
        <v>13017</v>
      </c>
      <c r="B3339" s="745" t="s">
        <v>13018</v>
      </c>
      <c r="C3339" s="744" t="s">
        <v>7572</v>
      </c>
      <c r="D3339" s="747">
        <v>0.83</v>
      </c>
    </row>
    <row r="3340" spans="1:4">
      <c r="A3340" s="744" t="s">
        <v>13019</v>
      </c>
      <c r="B3340" s="745" t="s">
        <v>13020</v>
      </c>
      <c r="C3340" s="744" t="s">
        <v>7572</v>
      </c>
      <c r="D3340" s="747">
        <v>1.08</v>
      </c>
    </row>
    <row r="3341" spans="1:4">
      <c r="A3341" s="744" t="s">
        <v>13021</v>
      </c>
      <c r="B3341" s="745" t="s">
        <v>9710</v>
      </c>
      <c r="C3341" s="744" t="s">
        <v>7572</v>
      </c>
      <c r="D3341" s="747">
        <v>3.25</v>
      </c>
    </row>
    <row r="3342" spans="1:4">
      <c r="A3342" s="744" t="s">
        <v>13022</v>
      </c>
      <c r="B3342" s="745" t="s">
        <v>13023</v>
      </c>
      <c r="C3342" s="744" t="s">
        <v>7572</v>
      </c>
      <c r="D3342" s="747">
        <v>4.5</v>
      </c>
    </row>
    <row r="3343" spans="1:4">
      <c r="A3343" s="744" t="s">
        <v>13024</v>
      </c>
      <c r="B3343" s="745" t="s">
        <v>13025</v>
      </c>
      <c r="C3343" s="744" t="s">
        <v>7572</v>
      </c>
      <c r="D3343" s="747">
        <v>2.61</v>
      </c>
    </row>
    <row r="3344" spans="1:4" ht="30">
      <c r="A3344" s="744" t="s">
        <v>13026</v>
      </c>
      <c r="B3344" s="745" t="s">
        <v>13027</v>
      </c>
      <c r="C3344" s="744" t="s">
        <v>7572</v>
      </c>
      <c r="D3344" s="747">
        <v>20.54</v>
      </c>
    </row>
    <row r="3345" spans="1:4">
      <c r="A3345" s="744" t="s">
        <v>13028</v>
      </c>
      <c r="B3345" s="745" t="s">
        <v>13029</v>
      </c>
      <c r="C3345" s="744" t="s">
        <v>7572</v>
      </c>
      <c r="D3345" s="747">
        <v>8.23</v>
      </c>
    </row>
    <row r="3346" spans="1:4">
      <c r="A3346" s="744" t="s">
        <v>13030</v>
      </c>
      <c r="B3346" s="745" t="s">
        <v>13031</v>
      </c>
      <c r="C3346" s="744" t="s">
        <v>7572</v>
      </c>
      <c r="D3346" s="747">
        <v>5.44</v>
      </c>
    </row>
    <row r="3347" spans="1:4">
      <c r="A3347" s="744" t="s">
        <v>13032</v>
      </c>
      <c r="B3347" s="745" t="s">
        <v>13033</v>
      </c>
      <c r="C3347" s="744" t="s">
        <v>7572</v>
      </c>
      <c r="D3347" s="747">
        <v>2.04</v>
      </c>
    </row>
    <row r="3348" spans="1:4" ht="30">
      <c r="A3348" s="744" t="s">
        <v>13034</v>
      </c>
      <c r="B3348" s="745" t="s">
        <v>13035</v>
      </c>
      <c r="C3348" s="744" t="s">
        <v>7572</v>
      </c>
      <c r="D3348" s="747">
        <v>2.04</v>
      </c>
    </row>
    <row r="3349" spans="1:4" ht="30">
      <c r="A3349" s="744" t="s">
        <v>13036</v>
      </c>
      <c r="B3349" s="745" t="s">
        <v>13037</v>
      </c>
      <c r="C3349" s="744" t="s">
        <v>7572</v>
      </c>
      <c r="D3349" s="747">
        <v>3.59</v>
      </c>
    </row>
    <row r="3350" spans="1:4">
      <c r="A3350" s="744" t="s">
        <v>13038</v>
      </c>
      <c r="B3350" s="745" t="s">
        <v>13039</v>
      </c>
      <c r="C3350" s="744" t="s">
        <v>7572</v>
      </c>
      <c r="D3350" s="747">
        <v>3.64</v>
      </c>
    </row>
    <row r="3351" spans="1:4">
      <c r="A3351" s="744" t="s">
        <v>13040</v>
      </c>
      <c r="B3351" s="745" t="s">
        <v>13041</v>
      </c>
      <c r="C3351" s="744" t="s">
        <v>7572</v>
      </c>
      <c r="D3351" s="747">
        <v>3.64</v>
      </c>
    </row>
    <row r="3352" spans="1:4">
      <c r="A3352" s="744" t="s">
        <v>13042</v>
      </c>
      <c r="B3352" s="745" t="s">
        <v>13043</v>
      </c>
      <c r="C3352" s="744" t="s">
        <v>7572</v>
      </c>
      <c r="D3352" s="747">
        <v>3.64</v>
      </c>
    </row>
    <row r="3353" spans="1:4">
      <c r="A3353" s="744" t="s">
        <v>13044</v>
      </c>
      <c r="B3353" s="745" t="s">
        <v>13045</v>
      </c>
      <c r="C3353" s="744" t="s">
        <v>7572</v>
      </c>
      <c r="D3353" s="747">
        <v>4.84</v>
      </c>
    </row>
    <row r="3354" spans="1:4">
      <c r="A3354" s="744" t="s">
        <v>13046</v>
      </c>
      <c r="B3354" s="745" t="s">
        <v>13047</v>
      </c>
      <c r="C3354" s="744" t="s">
        <v>7572</v>
      </c>
      <c r="D3354" s="747">
        <v>4.84</v>
      </c>
    </row>
    <row r="3355" spans="1:4">
      <c r="A3355" s="744" t="s">
        <v>13048</v>
      </c>
      <c r="B3355" s="745" t="s">
        <v>13049</v>
      </c>
      <c r="C3355" s="744" t="s">
        <v>7572</v>
      </c>
      <c r="D3355" s="747">
        <v>2.29</v>
      </c>
    </row>
    <row r="3356" spans="1:4">
      <c r="A3356" s="744" t="s">
        <v>13050</v>
      </c>
      <c r="B3356" s="745" t="s">
        <v>13051</v>
      </c>
      <c r="C3356" s="744" t="s">
        <v>7572</v>
      </c>
      <c r="D3356" s="747">
        <v>4.84</v>
      </c>
    </row>
    <row r="3357" spans="1:4">
      <c r="A3357" s="744" t="s">
        <v>13052</v>
      </c>
      <c r="B3357" s="745" t="s">
        <v>9716</v>
      </c>
      <c r="C3357" s="744" t="s">
        <v>7572</v>
      </c>
      <c r="D3357" s="747">
        <v>23</v>
      </c>
    </row>
    <row r="3358" spans="1:4">
      <c r="A3358" s="744" t="s">
        <v>13053</v>
      </c>
      <c r="B3358" s="745" t="s">
        <v>13054</v>
      </c>
      <c r="C3358" s="744" t="s">
        <v>7572</v>
      </c>
      <c r="D3358" s="747">
        <v>126.47</v>
      </c>
    </row>
    <row r="3359" spans="1:4">
      <c r="A3359" s="744" t="s">
        <v>13055</v>
      </c>
      <c r="B3359" s="745" t="s">
        <v>13056</v>
      </c>
      <c r="C3359" s="744" t="s">
        <v>7572</v>
      </c>
      <c r="D3359" s="747">
        <v>99.75</v>
      </c>
    </row>
    <row r="3360" spans="1:4">
      <c r="A3360" s="744" t="s">
        <v>13057</v>
      </c>
      <c r="B3360" s="745" t="s">
        <v>13058</v>
      </c>
      <c r="C3360" s="744" t="s">
        <v>7572</v>
      </c>
      <c r="D3360" s="747">
        <v>93.1</v>
      </c>
    </row>
    <row r="3361" spans="1:4">
      <c r="A3361" s="744" t="s">
        <v>13059</v>
      </c>
      <c r="B3361" s="745" t="s">
        <v>13060</v>
      </c>
      <c r="C3361" s="744" t="s">
        <v>7572</v>
      </c>
      <c r="D3361" s="747">
        <v>9.0299999999999994</v>
      </c>
    </row>
    <row r="3362" spans="1:4">
      <c r="A3362" s="744" t="s">
        <v>13061</v>
      </c>
      <c r="B3362" s="745" t="s">
        <v>13062</v>
      </c>
      <c r="C3362" s="744" t="s">
        <v>7572</v>
      </c>
      <c r="D3362" s="747">
        <v>22.8</v>
      </c>
    </row>
    <row r="3363" spans="1:4">
      <c r="A3363" s="744" t="s">
        <v>13063</v>
      </c>
      <c r="B3363" s="745" t="s">
        <v>13064</v>
      </c>
      <c r="C3363" s="744" t="s">
        <v>7572</v>
      </c>
      <c r="D3363" s="747">
        <v>832</v>
      </c>
    </row>
    <row r="3364" spans="1:4">
      <c r="A3364" s="744" t="s">
        <v>13065</v>
      </c>
      <c r="B3364" s="745" t="s">
        <v>13066</v>
      </c>
      <c r="C3364" s="744" t="s">
        <v>7572</v>
      </c>
      <c r="D3364" s="747">
        <v>13.24</v>
      </c>
    </row>
    <row r="3365" spans="1:4">
      <c r="A3365" s="744" t="s">
        <v>13067</v>
      </c>
      <c r="B3365" s="745" t="s">
        <v>13068</v>
      </c>
      <c r="C3365" s="744" t="s">
        <v>7572</v>
      </c>
      <c r="D3365" s="747">
        <v>29.8</v>
      </c>
    </row>
    <row r="3366" spans="1:4">
      <c r="A3366" s="744" t="s">
        <v>13069</v>
      </c>
      <c r="B3366" s="745" t="s">
        <v>13070</v>
      </c>
      <c r="C3366" s="744" t="s">
        <v>7572</v>
      </c>
      <c r="D3366" s="747">
        <v>199</v>
      </c>
    </row>
    <row r="3367" spans="1:4">
      <c r="A3367" s="744" t="s">
        <v>13071</v>
      </c>
      <c r="B3367" s="745" t="s">
        <v>13072</v>
      </c>
      <c r="C3367" s="744" t="s">
        <v>7572</v>
      </c>
      <c r="D3367" s="747">
        <v>1031</v>
      </c>
    </row>
    <row r="3368" spans="1:4">
      <c r="A3368" s="744" t="s">
        <v>13073</v>
      </c>
      <c r="B3368" s="745" t="s">
        <v>13074</v>
      </c>
      <c r="C3368" s="744" t="s">
        <v>7572</v>
      </c>
      <c r="D3368" s="747">
        <v>25</v>
      </c>
    </row>
    <row r="3369" spans="1:4">
      <c r="A3369" s="744" t="s">
        <v>13075</v>
      </c>
      <c r="B3369" s="745" t="s">
        <v>13076</v>
      </c>
      <c r="C3369" s="744" t="s">
        <v>7572</v>
      </c>
      <c r="D3369" s="747">
        <v>5.68</v>
      </c>
    </row>
    <row r="3370" spans="1:4">
      <c r="A3370" s="744" t="s">
        <v>13077</v>
      </c>
      <c r="B3370" s="745" t="s">
        <v>13078</v>
      </c>
      <c r="C3370" s="744" t="s">
        <v>7572</v>
      </c>
      <c r="D3370" s="747">
        <v>8.9</v>
      </c>
    </row>
    <row r="3371" spans="1:4">
      <c r="A3371" s="744" t="s">
        <v>13079</v>
      </c>
      <c r="B3371" s="745" t="s">
        <v>13080</v>
      </c>
      <c r="C3371" s="744" t="s">
        <v>7572</v>
      </c>
      <c r="D3371" s="747">
        <v>5.0999999999999996</v>
      </c>
    </row>
    <row r="3372" spans="1:4">
      <c r="A3372" s="744" t="s">
        <v>13081</v>
      </c>
      <c r="B3372" s="745" t="s">
        <v>13082</v>
      </c>
      <c r="C3372" s="744" t="s">
        <v>7572</v>
      </c>
      <c r="D3372" s="747">
        <v>8.41</v>
      </c>
    </row>
    <row r="3373" spans="1:4">
      <c r="A3373" s="744" t="s">
        <v>13083</v>
      </c>
      <c r="B3373" s="745" t="s">
        <v>13084</v>
      </c>
      <c r="C3373" s="744" t="s">
        <v>7572</v>
      </c>
      <c r="D3373" s="747">
        <v>8.26</v>
      </c>
    </row>
    <row r="3374" spans="1:4">
      <c r="A3374" s="744" t="s">
        <v>13085</v>
      </c>
      <c r="B3374" s="745" t="s">
        <v>13086</v>
      </c>
      <c r="C3374" s="744" t="s">
        <v>7572</v>
      </c>
      <c r="D3374" s="747">
        <v>11.39</v>
      </c>
    </row>
    <row r="3375" spans="1:4">
      <c r="A3375" s="744" t="s">
        <v>13087</v>
      </c>
      <c r="B3375" s="745" t="s">
        <v>13088</v>
      </c>
      <c r="C3375" s="744" t="s">
        <v>7572</v>
      </c>
      <c r="D3375" s="747">
        <v>17.16</v>
      </c>
    </row>
    <row r="3376" spans="1:4">
      <c r="A3376" s="744" t="s">
        <v>13089</v>
      </c>
      <c r="B3376" s="745" t="s">
        <v>13090</v>
      </c>
      <c r="C3376" s="744" t="s">
        <v>7572</v>
      </c>
      <c r="D3376" s="747">
        <v>19.78</v>
      </c>
    </row>
    <row r="3377" spans="1:4">
      <c r="A3377" s="744" t="s">
        <v>13091</v>
      </c>
      <c r="B3377" s="745" t="s">
        <v>13092</v>
      </c>
      <c r="C3377" s="744" t="s">
        <v>7572</v>
      </c>
      <c r="D3377" s="747">
        <v>37.74</v>
      </c>
    </row>
    <row r="3378" spans="1:4" ht="30">
      <c r="A3378" s="744" t="s">
        <v>13093</v>
      </c>
      <c r="B3378" s="745" t="s">
        <v>13094</v>
      </c>
      <c r="C3378" s="744" t="s">
        <v>7572</v>
      </c>
      <c r="D3378" s="747">
        <v>11</v>
      </c>
    </row>
    <row r="3379" spans="1:4">
      <c r="A3379" s="744" t="s">
        <v>13095</v>
      </c>
      <c r="B3379" s="745" t="s">
        <v>13096</v>
      </c>
      <c r="C3379" s="744" t="s">
        <v>7572</v>
      </c>
      <c r="D3379" s="747">
        <v>37.99</v>
      </c>
    </row>
    <row r="3380" spans="1:4" ht="30">
      <c r="A3380" s="744" t="s">
        <v>13097</v>
      </c>
      <c r="B3380" s="745" t="s">
        <v>13098</v>
      </c>
      <c r="C3380" s="744" t="s">
        <v>7572</v>
      </c>
      <c r="D3380" s="747">
        <v>19.39</v>
      </c>
    </row>
    <row r="3381" spans="1:4">
      <c r="A3381" s="744" t="s">
        <v>13099</v>
      </c>
      <c r="B3381" s="745" t="s">
        <v>13100</v>
      </c>
      <c r="C3381" s="744" t="s">
        <v>7572</v>
      </c>
      <c r="D3381" s="747">
        <v>114.54</v>
      </c>
    </row>
    <row r="3382" spans="1:4">
      <c r="A3382" s="744" t="s">
        <v>13101</v>
      </c>
      <c r="B3382" s="745" t="s">
        <v>13102</v>
      </c>
      <c r="C3382" s="744" t="s">
        <v>7572</v>
      </c>
      <c r="D3382" s="747">
        <v>116.72</v>
      </c>
    </row>
    <row r="3383" spans="1:4" ht="30">
      <c r="A3383" s="744" t="s">
        <v>13103</v>
      </c>
      <c r="B3383" s="745" t="s">
        <v>13104</v>
      </c>
      <c r="C3383" s="744" t="s">
        <v>7572</v>
      </c>
      <c r="D3383" s="747">
        <v>100</v>
      </c>
    </row>
    <row r="3384" spans="1:4">
      <c r="A3384" s="744" t="s">
        <v>13105</v>
      </c>
      <c r="B3384" s="745" t="s">
        <v>13106</v>
      </c>
      <c r="C3384" s="744" t="s">
        <v>7572</v>
      </c>
      <c r="D3384" s="747">
        <v>71.55</v>
      </c>
    </row>
    <row r="3385" spans="1:4">
      <c r="A3385" s="744" t="s">
        <v>13107</v>
      </c>
      <c r="B3385" s="745" t="s">
        <v>13108</v>
      </c>
      <c r="C3385" s="744" t="s">
        <v>7572</v>
      </c>
      <c r="D3385" s="747">
        <v>82.41</v>
      </c>
    </row>
    <row r="3386" spans="1:4">
      <c r="A3386" s="744" t="s">
        <v>13109</v>
      </c>
      <c r="B3386" s="745" t="s">
        <v>13110</v>
      </c>
      <c r="C3386" s="744" t="s">
        <v>7572</v>
      </c>
      <c r="D3386" s="747">
        <v>94.31</v>
      </c>
    </row>
    <row r="3387" spans="1:4">
      <c r="A3387" s="744" t="s">
        <v>13111</v>
      </c>
      <c r="B3387" s="745" t="s">
        <v>13112</v>
      </c>
      <c r="C3387" s="744" t="s">
        <v>7572</v>
      </c>
      <c r="D3387" s="747">
        <v>152.99</v>
      </c>
    </row>
    <row r="3388" spans="1:4">
      <c r="A3388" s="744" t="s">
        <v>13113</v>
      </c>
      <c r="B3388" s="745" t="s">
        <v>13114</v>
      </c>
      <c r="C3388" s="744" t="s">
        <v>7572</v>
      </c>
      <c r="D3388" s="747">
        <v>163.79</v>
      </c>
    </row>
    <row r="3389" spans="1:4">
      <c r="A3389" s="744" t="s">
        <v>13115</v>
      </c>
      <c r="B3389" s="745" t="s">
        <v>13116</v>
      </c>
      <c r="C3389" s="744" t="s">
        <v>7572</v>
      </c>
      <c r="D3389" s="747">
        <v>44.49</v>
      </c>
    </row>
    <row r="3390" spans="1:4">
      <c r="A3390" s="744" t="s">
        <v>13117</v>
      </c>
      <c r="B3390" s="745" t="s">
        <v>13118</v>
      </c>
      <c r="C3390" s="744" t="s">
        <v>7572</v>
      </c>
      <c r="D3390" s="747">
        <v>66.3</v>
      </c>
    </row>
    <row r="3391" spans="1:4">
      <c r="A3391" s="744" t="s">
        <v>13119</v>
      </c>
      <c r="B3391" s="745" t="s">
        <v>13120</v>
      </c>
      <c r="C3391" s="744" t="s">
        <v>7572</v>
      </c>
      <c r="D3391" s="747">
        <v>100.14</v>
      </c>
    </row>
    <row r="3392" spans="1:4">
      <c r="A3392" s="744" t="s">
        <v>13121</v>
      </c>
      <c r="B3392" s="745" t="s">
        <v>13122</v>
      </c>
      <c r="C3392" s="744" t="s">
        <v>7572</v>
      </c>
      <c r="D3392" s="747">
        <v>65.180000000000007</v>
      </c>
    </row>
    <row r="3393" spans="1:4">
      <c r="A3393" s="744" t="s">
        <v>13123</v>
      </c>
      <c r="B3393" s="745" t="s">
        <v>13124</v>
      </c>
      <c r="C3393" s="744" t="s">
        <v>7572</v>
      </c>
      <c r="D3393" s="747">
        <v>65.180000000000007</v>
      </c>
    </row>
    <row r="3394" spans="1:4">
      <c r="A3394" s="744" t="s">
        <v>13125</v>
      </c>
      <c r="B3394" s="745" t="s">
        <v>13126</v>
      </c>
      <c r="C3394" s="744" t="s">
        <v>7572</v>
      </c>
      <c r="D3394" s="747">
        <v>98.43</v>
      </c>
    </row>
    <row r="3395" spans="1:4">
      <c r="A3395" s="744" t="s">
        <v>13127</v>
      </c>
      <c r="B3395" s="745" t="s">
        <v>13128</v>
      </c>
      <c r="C3395" s="744" t="s">
        <v>7572</v>
      </c>
      <c r="D3395" s="747">
        <v>98.43</v>
      </c>
    </row>
    <row r="3396" spans="1:4">
      <c r="A3396" s="744" t="s">
        <v>13129</v>
      </c>
      <c r="B3396" s="745" t="s">
        <v>13130</v>
      </c>
      <c r="C3396" s="744" t="s">
        <v>7572</v>
      </c>
      <c r="D3396" s="747">
        <v>36.4</v>
      </c>
    </row>
    <row r="3397" spans="1:4">
      <c r="A3397" s="744" t="s">
        <v>13131</v>
      </c>
      <c r="B3397" s="745" t="s">
        <v>13132</v>
      </c>
      <c r="C3397" s="744" t="s">
        <v>7572</v>
      </c>
      <c r="D3397" s="747">
        <v>109.9</v>
      </c>
    </row>
    <row r="3398" spans="1:4" ht="30">
      <c r="A3398" s="744" t="s">
        <v>13133</v>
      </c>
      <c r="B3398" s="745" t="s">
        <v>13134</v>
      </c>
      <c r="C3398" s="744" t="s">
        <v>7572</v>
      </c>
      <c r="D3398" s="747">
        <v>44.26</v>
      </c>
    </row>
    <row r="3399" spans="1:4" ht="30">
      <c r="A3399" s="744" t="s">
        <v>13135</v>
      </c>
      <c r="B3399" s="745" t="s">
        <v>13136</v>
      </c>
      <c r="C3399" s="744" t="s">
        <v>7572</v>
      </c>
      <c r="D3399" s="747">
        <v>30.23</v>
      </c>
    </row>
    <row r="3400" spans="1:4">
      <c r="A3400" s="744" t="s">
        <v>13137</v>
      </c>
      <c r="B3400" s="745" t="s">
        <v>13138</v>
      </c>
      <c r="C3400" s="744" t="s">
        <v>7572</v>
      </c>
      <c r="D3400" s="747">
        <v>125</v>
      </c>
    </row>
    <row r="3401" spans="1:4">
      <c r="A3401" s="744" t="s">
        <v>13139</v>
      </c>
      <c r="B3401" s="745" t="s">
        <v>13140</v>
      </c>
      <c r="C3401" s="744" t="s">
        <v>7572</v>
      </c>
      <c r="D3401" s="747">
        <v>103</v>
      </c>
    </row>
    <row r="3402" spans="1:4">
      <c r="A3402" s="744" t="s">
        <v>13141</v>
      </c>
      <c r="B3402" s="745" t="s">
        <v>13142</v>
      </c>
      <c r="C3402" s="744" t="s">
        <v>7572</v>
      </c>
      <c r="D3402" s="747">
        <v>4.2</v>
      </c>
    </row>
    <row r="3403" spans="1:4">
      <c r="A3403" s="744" t="s">
        <v>13143</v>
      </c>
      <c r="B3403" s="745" t="s">
        <v>9558</v>
      </c>
      <c r="C3403" s="744" t="s">
        <v>7572</v>
      </c>
      <c r="D3403" s="747">
        <v>13.06</v>
      </c>
    </row>
    <row r="3404" spans="1:4">
      <c r="A3404" s="744" t="s">
        <v>13144</v>
      </c>
      <c r="B3404" s="745" t="s">
        <v>13145</v>
      </c>
      <c r="C3404" s="744" t="s">
        <v>7572</v>
      </c>
      <c r="D3404" s="747">
        <v>3.79</v>
      </c>
    </row>
    <row r="3405" spans="1:4">
      <c r="A3405" s="744" t="s">
        <v>13146</v>
      </c>
      <c r="B3405" s="745" t="s">
        <v>13147</v>
      </c>
      <c r="C3405" s="744" t="s">
        <v>7572</v>
      </c>
      <c r="D3405" s="747">
        <v>93</v>
      </c>
    </row>
    <row r="3406" spans="1:4">
      <c r="A3406" s="744" t="s">
        <v>13148</v>
      </c>
      <c r="B3406" s="745" t="s">
        <v>9562</v>
      </c>
      <c r="C3406" s="744" t="s">
        <v>7572</v>
      </c>
      <c r="D3406" s="747">
        <v>117</v>
      </c>
    </row>
    <row r="3407" spans="1:4">
      <c r="A3407" s="744" t="s">
        <v>13149</v>
      </c>
      <c r="B3407" s="745" t="s">
        <v>9564</v>
      </c>
      <c r="C3407" s="744" t="s">
        <v>7572</v>
      </c>
      <c r="D3407" s="747">
        <v>142</v>
      </c>
    </row>
    <row r="3408" spans="1:4">
      <c r="A3408" s="744" t="s">
        <v>13150</v>
      </c>
      <c r="B3408" s="745" t="s">
        <v>13151</v>
      </c>
      <c r="C3408" s="744" t="s">
        <v>7572</v>
      </c>
      <c r="D3408" s="747">
        <v>4.8</v>
      </c>
    </row>
    <row r="3409" spans="1:4">
      <c r="A3409" s="744" t="s">
        <v>13152</v>
      </c>
      <c r="B3409" s="745" t="s">
        <v>13153</v>
      </c>
      <c r="C3409" s="744" t="s">
        <v>7572</v>
      </c>
      <c r="D3409" s="747">
        <v>5.71</v>
      </c>
    </row>
    <row r="3410" spans="1:4">
      <c r="A3410" s="744" t="s">
        <v>13154</v>
      </c>
      <c r="B3410" s="745" t="s">
        <v>13155</v>
      </c>
      <c r="C3410" s="744" t="s">
        <v>7572</v>
      </c>
      <c r="D3410" s="747">
        <v>9.98</v>
      </c>
    </row>
    <row r="3411" spans="1:4">
      <c r="A3411" s="744" t="s">
        <v>13156</v>
      </c>
      <c r="B3411" s="745" t="s">
        <v>13157</v>
      </c>
      <c r="C3411" s="744" t="s">
        <v>7572</v>
      </c>
      <c r="D3411" s="747">
        <v>21.86</v>
      </c>
    </row>
    <row r="3412" spans="1:4">
      <c r="A3412" s="744" t="s">
        <v>13158</v>
      </c>
      <c r="B3412" s="745" t="s">
        <v>13159</v>
      </c>
      <c r="C3412" s="744" t="s">
        <v>7572</v>
      </c>
      <c r="D3412" s="747">
        <v>15.75</v>
      </c>
    </row>
    <row r="3413" spans="1:4">
      <c r="A3413" s="744" t="s">
        <v>13160</v>
      </c>
      <c r="B3413" s="745" t="s">
        <v>13161</v>
      </c>
      <c r="C3413" s="744" t="s">
        <v>7572</v>
      </c>
      <c r="D3413" s="747">
        <v>13</v>
      </c>
    </row>
    <row r="3414" spans="1:4">
      <c r="A3414" s="744" t="s">
        <v>13162</v>
      </c>
      <c r="B3414" s="745" t="s">
        <v>13163</v>
      </c>
      <c r="C3414" s="744" t="s">
        <v>7572</v>
      </c>
      <c r="D3414" s="747">
        <v>13.98</v>
      </c>
    </row>
    <row r="3415" spans="1:4">
      <c r="A3415" s="744" t="s">
        <v>13164</v>
      </c>
      <c r="B3415" s="745" t="s">
        <v>13165</v>
      </c>
      <c r="C3415" s="744" t="s">
        <v>7572</v>
      </c>
      <c r="D3415" s="747">
        <v>3.49</v>
      </c>
    </row>
    <row r="3416" spans="1:4">
      <c r="A3416" s="744" t="s">
        <v>13166</v>
      </c>
      <c r="B3416" s="745" t="s">
        <v>13167</v>
      </c>
      <c r="C3416" s="744" t="s">
        <v>7572</v>
      </c>
      <c r="D3416" s="747">
        <v>3.98</v>
      </c>
    </row>
    <row r="3417" spans="1:4">
      <c r="A3417" s="744" t="s">
        <v>13168</v>
      </c>
      <c r="B3417" s="745" t="s">
        <v>13169</v>
      </c>
      <c r="C3417" s="744" t="s">
        <v>7572</v>
      </c>
      <c r="D3417" s="747">
        <v>5.71</v>
      </c>
    </row>
    <row r="3418" spans="1:4">
      <c r="A3418" s="744" t="s">
        <v>13170</v>
      </c>
      <c r="B3418" s="745" t="s">
        <v>13171</v>
      </c>
      <c r="C3418" s="744" t="s">
        <v>7572</v>
      </c>
      <c r="D3418" s="747">
        <v>17.239999999999998</v>
      </c>
    </row>
    <row r="3419" spans="1:4">
      <c r="A3419" s="744" t="s">
        <v>13172</v>
      </c>
      <c r="B3419" s="745" t="s">
        <v>13173</v>
      </c>
      <c r="C3419" s="744" t="s">
        <v>7572</v>
      </c>
      <c r="D3419" s="747">
        <v>13.33</v>
      </c>
    </row>
    <row r="3420" spans="1:4">
      <c r="A3420" s="744" t="s">
        <v>13174</v>
      </c>
      <c r="B3420" s="745" t="s">
        <v>13175</v>
      </c>
      <c r="C3420" s="744" t="s">
        <v>7572</v>
      </c>
      <c r="D3420" s="747">
        <v>18.899999999999999</v>
      </c>
    </row>
    <row r="3421" spans="1:4">
      <c r="A3421" s="744" t="s">
        <v>13176</v>
      </c>
      <c r="B3421" s="745" t="s">
        <v>13177</v>
      </c>
      <c r="C3421" s="744" t="s">
        <v>7572</v>
      </c>
      <c r="D3421" s="747">
        <v>18.899999999999999</v>
      </c>
    </row>
    <row r="3422" spans="1:4">
      <c r="A3422" s="744" t="s">
        <v>13178</v>
      </c>
      <c r="B3422" s="745" t="s">
        <v>13179</v>
      </c>
      <c r="C3422" s="744" t="s">
        <v>7572</v>
      </c>
      <c r="D3422" s="747">
        <v>30</v>
      </c>
    </row>
    <row r="3423" spans="1:4">
      <c r="A3423" s="744" t="s">
        <v>13180</v>
      </c>
      <c r="B3423" s="745" t="s">
        <v>13181</v>
      </c>
      <c r="C3423" s="744" t="s">
        <v>7572</v>
      </c>
      <c r="D3423" s="747">
        <v>39.9</v>
      </c>
    </row>
    <row r="3424" spans="1:4">
      <c r="A3424" s="744" t="s">
        <v>13182</v>
      </c>
      <c r="B3424" s="745" t="s">
        <v>13183</v>
      </c>
      <c r="C3424" s="744" t="s">
        <v>7572</v>
      </c>
      <c r="D3424" s="747">
        <v>78</v>
      </c>
    </row>
    <row r="3425" spans="1:4" ht="30">
      <c r="A3425" s="744" t="s">
        <v>13184</v>
      </c>
      <c r="B3425" s="745" t="s">
        <v>13185</v>
      </c>
      <c r="C3425" s="744" t="s">
        <v>7572</v>
      </c>
      <c r="D3425" s="747">
        <v>13.67</v>
      </c>
    </row>
    <row r="3426" spans="1:4" ht="30">
      <c r="A3426" s="744" t="s">
        <v>13186</v>
      </c>
      <c r="B3426" s="745" t="s">
        <v>13187</v>
      </c>
      <c r="C3426" s="744" t="s">
        <v>7572</v>
      </c>
      <c r="D3426" s="747">
        <v>26.8</v>
      </c>
    </row>
    <row r="3427" spans="1:4" ht="30">
      <c r="A3427" s="744" t="s">
        <v>13188</v>
      </c>
      <c r="B3427" s="745" t="s">
        <v>13189</v>
      </c>
      <c r="C3427" s="744" t="s">
        <v>7572</v>
      </c>
      <c r="D3427" s="747">
        <v>8.2100000000000009</v>
      </c>
    </row>
    <row r="3428" spans="1:4" ht="30">
      <c r="A3428" s="744" t="s">
        <v>13190</v>
      </c>
      <c r="B3428" s="745" t="s">
        <v>13191</v>
      </c>
      <c r="C3428" s="744" t="s">
        <v>7572</v>
      </c>
      <c r="D3428" s="747">
        <v>112.14</v>
      </c>
    </row>
    <row r="3429" spans="1:4">
      <c r="A3429" s="744" t="s">
        <v>13192</v>
      </c>
      <c r="B3429" s="745" t="s">
        <v>13193</v>
      </c>
      <c r="C3429" s="744" t="s">
        <v>7572</v>
      </c>
      <c r="D3429" s="747">
        <v>147.07</v>
      </c>
    </row>
    <row r="3430" spans="1:4" ht="30">
      <c r="A3430" s="744" t="s">
        <v>13194</v>
      </c>
      <c r="B3430" s="745" t="s">
        <v>13195</v>
      </c>
      <c r="C3430" s="744" t="s">
        <v>7572</v>
      </c>
      <c r="D3430" s="747">
        <v>186.19</v>
      </c>
    </row>
    <row r="3431" spans="1:4">
      <c r="A3431" s="744" t="s">
        <v>13196</v>
      </c>
      <c r="B3431" s="745" t="s">
        <v>13197</v>
      </c>
      <c r="C3431" s="744" t="s">
        <v>7572</v>
      </c>
      <c r="D3431" s="747">
        <v>89.67</v>
      </c>
    </row>
    <row r="3432" spans="1:4" ht="30">
      <c r="A3432" s="744" t="s">
        <v>13198</v>
      </c>
      <c r="B3432" s="745" t="s">
        <v>13199</v>
      </c>
      <c r="C3432" s="744" t="s">
        <v>7572</v>
      </c>
      <c r="D3432" s="747">
        <v>12.32</v>
      </c>
    </row>
    <row r="3433" spans="1:4" ht="30">
      <c r="A3433" s="744" t="s">
        <v>22755</v>
      </c>
      <c r="B3433" s="745" t="s">
        <v>22756</v>
      </c>
      <c r="C3433" s="744" t="s">
        <v>7572</v>
      </c>
      <c r="D3433" s="747">
        <v>1.17</v>
      </c>
    </row>
    <row r="3434" spans="1:4">
      <c r="A3434" s="744" t="s">
        <v>13200</v>
      </c>
      <c r="B3434" s="745" t="s">
        <v>13201</v>
      </c>
      <c r="C3434" s="744" t="s">
        <v>7572</v>
      </c>
      <c r="D3434" s="747">
        <v>4.0599999999999996</v>
      </c>
    </row>
    <row r="3435" spans="1:4">
      <c r="A3435" s="744" t="s">
        <v>13202</v>
      </c>
      <c r="B3435" s="745" t="s">
        <v>13203</v>
      </c>
      <c r="C3435" s="744" t="s">
        <v>7572</v>
      </c>
      <c r="D3435" s="747">
        <v>5.09</v>
      </c>
    </row>
    <row r="3436" spans="1:4">
      <c r="A3436" s="744" t="s">
        <v>13204</v>
      </c>
      <c r="B3436" s="745" t="s">
        <v>13205</v>
      </c>
      <c r="C3436" s="744" t="s">
        <v>7572</v>
      </c>
      <c r="D3436" s="747">
        <v>9.43</v>
      </c>
    </row>
    <row r="3437" spans="1:4">
      <c r="A3437" s="744" t="s">
        <v>13206</v>
      </c>
      <c r="B3437" s="745" t="s">
        <v>13207</v>
      </c>
      <c r="C3437" s="744" t="s">
        <v>7572</v>
      </c>
      <c r="D3437" s="747">
        <v>4.54</v>
      </c>
    </row>
    <row r="3438" spans="1:4">
      <c r="A3438" s="744" t="s">
        <v>13208</v>
      </c>
      <c r="B3438" s="745" t="s">
        <v>13209</v>
      </c>
      <c r="C3438" s="744" t="s">
        <v>7572</v>
      </c>
      <c r="D3438" s="747">
        <v>5.57</v>
      </c>
    </row>
    <row r="3439" spans="1:4">
      <c r="A3439" s="744" t="s">
        <v>13210</v>
      </c>
      <c r="B3439" s="745" t="s">
        <v>13211</v>
      </c>
      <c r="C3439" s="744" t="s">
        <v>7572</v>
      </c>
      <c r="D3439" s="747">
        <v>6.56</v>
      </c>
    </row>
    <row r="3440" spans="1:4">
      <c r="A3440" s="744" t="s">
        <v>13212</v>
      </c>
      <c r="B3440" s="745" t="s">
        <v>13213</v>
      </c>
      <c r="C3440" s="744" t="s">
        <v>7572</v>
      </c>
      <c r="D3440" s="747">
        <v>7.68</v>
      </c>
    </row>
    <row r="3441" spans="1:4">
      <c r="A3441" s="744" t="s">
        <v>13214</v>
      </c>
      <c r="B3441" s="745" t="s">
        <v>13215</v>
      </c>
      <c r="C3441" s="744" t="s">
        <v>7572</v>
      </c>
      <c r="D3441" s="747">
        <v>13.62</v>
      </c>
    </row>
    <row r="3442" spans="1:4">
      <c r="A3442" s="744" t="s">
        <v>13216</v>
      </c>
      <c r="B3442" s="745" t="s">
        <v>13217</v>
      </c>
      <c r="C3442" s="744" t="s">
        <v>7572</v>
      </c>
      <c r="D3442" s="747">
        <v>795</v>
      </c>
    </row>
    <row r="3443" spans="1:4">
      <c r="A3443" s="744" t="s">
        <v>13218</v>
      </c>
      <c r="B3443" s="745" t="s">
        <v>13219</v>
      </c>
      <c r="C3443" s="744" t="s">
        <v>7572</v>
      </c>
      <c r="D3443" s="747">
        <v>1320</v>
      </c>
    </row>
    <row r="3444" spans="1:4">
      <c r="A3444" s="744" t="s">
        <v>13220</v>
      </c>
      <c r="B3444" s="745" t="s">
        <v>13221</v>
      </c>
      <c r="C3444" s="744" t="s">
        <v>7572</v>
      </c>
      <c r="D3444" s="747">
        <v>2118</v>
      </c>
    </row>
    <row r="3445" spans="1:4">
      <c r="A3445" s="744" t="s">
        <v>13222</v>
      </c>
      <c r="B3445" s="745" t="s">
        <v>13223</v>
      </c>
      <c r="C3445" s="744" t="s">
        <v>7572</v>
      </c>
      <c r="D3445" s="747">
        <v>527.47</v>
      </c>
    </row>
    <row r="3446" spans="1:4">
      <c r="A3446" s="744" t="s">
        <v>13224</v>
      </c>
      <c r="B3446" s="745" t="s">
        <v>13225</v>
      </c>
      <c r="C3446" s="744" t="s">
        <v>7572</v>
      </c>
      <c r="D3446" s="747">
        <v>924</v>
      </c>
    </row>
    <row r="3447" spans="1:4">
      <c r="A3447" s="744" t="s">
        <v>13226</v>
      </c>
      <c r="B3447" s="745" t="s">
        <v>13227</v>
      </c>
      <c r="C3447" s="744" t="s">
        <v>7572</v>
      </c>
      <c r="D3447" s="747">
        <v>1166</v>
      </c>
    </row>
    <row r="3448" spans="1:4">
      <c r="A3448" s="744" t="s">
        <v>13228</v>
      </c>
      <c r="B3448" s="745" t="s">
        <v>13229</v>
      </c>
      <c r="C3448" s="744" t="s">
        <v>7572</v>
      </c>
      <c r="D3448" s="747">
        <v>257.89999999999998</v>
      </c>
    </row>
    <row r="3449" spans="1:4">
      <c r="A3449" s="744" t="s">
        <v>13230</v>
      </c>
      <c r="B3449" s="745" t="s">
        <v>13231</v>
      </c>
      <c r="C3449" s="744" t="s">
        <v>7572</v>
      </c>
      <c r="D3449" s="747">
        <v>353.9</v>
      </c>
    </row>
    <row r="3450" spans="1:4">
      <c r="A3450" s="744" t="s">
        <v>13232</v>
      </c>
      <c r="B3450" s="745" t="s">
        <v>13233</v>
      </c>
      <c r="C3450" s="744" t="s">
        <v>7572</v>
      </c>
      <c r="D3450" s="747">
        <v>591</v>
      </c>
    </row>
    <row r="3451" spans="1:4" ht="30">
      <c r="A3451" s="744" t="s">
        <v>13234</v>
      </c>
      <c r="B3451" s="745" t="s">
        <v>13235</v>
      </c>
      <c r="C3451" s="744" t="s">
        <v>7572</v>
      </c>
      <c r="D3451" s="747">
        <v>10.77</v>
      </c>
    </row>
    <row r="3452" spans="1:4" ht="30">
      <c r="A3452" s="744" t="s">
        <v>13236</v>
      </c>
      <c r="B3452" s="745" t="s">
        <v>13237</v>
      </c>
      <c r="C3452" s="744" t="s">
        <v>7572</v>
      </c>
      <c r="D3452" s="747">
        <v>15</v>
      </c>
    </row>
    <row r="3453" spans="1:4" ht="30">
      <c r="A3453" s="744" t="s">
        <v>13238</v>
      </c>
      <c r="B3453" s="745" t="s">
        <v>13239</v>
      </c>
      <c r="C3453" s="744" t="s">
        <v>7572</v>
      </c>
      <c r="D3453" s="747">
        <v>169.78</v>
      </c>
    </row>
    <row r="3454" spans="1:4">
      <c r="A3454" s="744" t="s">
        <v>13240</v>
      </c>
      <c r="B3454" s="745" t="s">
        <v>13241</v>
      </c>
      <c r="C3454" s="744" t="s">
        <v>7572</v>
      </c>
      <c r="D3454" s="747">
        <v>185</v>
      </c>
    </row>
    <row r="3455" spans="1:4">
      <c r="A3455" s="744" t="s">
        <v>13242</v>
      </c>
      <c r="B3455" s="745" t="s">
        <v>13243</v>
      </c>
      <c r="C3455" s="744" t="s">
        <v>7572</v>
      </c>
      <c r="D3455" s="747">
        <v>24.9</v>
      </c>
    </row>
    <row r="3456" spans="1:4">
      <c r="A3456" s="744" t="s">
        <v>13244</v>
      </c>
      <c r="B3456" s="745" t="s">
        <v>13245</v>
      </c>
      <c r="C3456" s="744" t="s">
        <v>7572</v>
      </c>
      <c r="D3456" s="747">
        <v>0.75</v>
      </c>
    </row>
    <row r="3457" spans="1:4">
      <c r="A3457" s="744" t="s">
        <v>13246</v>
      </c>
      <c r="B3457" s="745" t="s">
        <v>13247</v>
      </c>
      <c r="C3457" s="744" t="s">
        <v>7572</v>
      </c>
      <c r="D3457" s="747">
        <v>27.67</v>
      </c>
    </row>
    <row r="3458" spans="1:4" ht="30">
      <c r="A3458" s="744" t="s">
        <v>13248</v>
      </c>
      <c r="B3458" s="745" t="s">
        <v>13249</v>
      </c>
      <c r="C3458" s="744" t="s">
        <v>7572</v>
      </c>
      <c r="D3458" s="747">
        <v>490.34</v>
      </c>
    </row>
    <row r="3459" spans="1:4">
      <c r="A3459" s="744" t="s">
        <v>13250</v>
      </c>
      <c r="B3459" s="745" t="s">
        <v>13251</v>
      </c>
      <c r="C3459" s="744" t="s">
        <v>7572</v>
      </c>
      <c r="D3459" s="747">
        <v>1.6</v>
      </c>
    </row>
    <row r="3460" spans="1:4">
      <c r="A3460" s="744" t="s">
        <v>13252</v>
      </c>
      <c r="B3460" s="745" t="s">
        <v>13253</v>
      </c>
      <c r="C3460" s="744" t="s">
        <v>7572</v>
      </c>
      <c r="D3460" s="747">
        <v>17</v>
      </c>
    </row>
    <row r="3461" spans="1:4">
      <c r="A3461" s="744" t="s">
        <v>13254</v>
      </c>
      <c r="B3461" s="745" t="s">
        <v>13255</v>
      </c>
      <c r="C3461" s="744" t="s">
        <v>7572</v>
      </c>
      <c r="D3461" s="747">
        <v>1.21</v>
      </c>
    </row>
    <row r="3462" spans="1:4">
      <c r="A3462" s="744" t="s">
        <v>13256</v>
      </c>
      <c r="B3462" s="745" t="s">
        <v>13257</v>
      </c>
      <c r="C3462" s="744" t="s">
        <v>7572</v>
      </c>
      <c r="D3462" s="747">
        <v>1.49</v>
      </c>
    </row>
    <row r="3463" spans="1:4" ht="30">
      <c r="A3463" s="744" t="s">
        <v>13258</v>
      </c>
      <c r="B3463" s="745" t="s">
        <v>13259</v>
      </c>
      <c r="C3463" s="744" t="s">
        <v>7572</v>
      </c>
      <c r="D3463" s="747">
        <v>25.9</v>
      </c>
    </row>
    <row r="3464" spans="1:4">
      <c r="A3464" s="744" t="s">
        <v>13260</v>
      </c>
      <c r="B3464" s="745" t="s">
        <v>13261</v>
      </c>
      <c r="C3464" s="744" t="s">
        <v>7572</v>
      </c>
      <c r="D3464" s="747">
        <v>1.71</v>
      </c>
    </row>
    <row r="3465" spans="1:4">
      <c r="A3465" s="744" t="s">
        <v>13262</v>
      </c>
      <c r="B3465" s="745" t="s">
        <v>13263</v>
      </c>
      <c r="C3465" s="744" t="s">
        <v>7572</v>
      </c>
      <c r="D3465" s="747">
        <v>263</v>
      </c>
    </row>
    <row r="3466" spans="1:4">
      <c r="A3466" s="744" t="s">
        <v>13264</v>
      </c>
      <c r="B3466" s="745" t="s">
        <v>13265</v>
      </c>
      <c r="C3466" s="744" t="s">
        <v>7572</v>
      </c>
      <c r="D3466" s="747">
        <v>120</v>
      </c>
    </row>
    <row r="3467" spans="1:4">
      <c r="A3467" s="744" t="s">
        <v>13266</v>
      </c>
      <c r="B3467" s="745" t="s">
        <v>13267</v>
      </c>
      <c r="C3467" s="744" t="s">
        <v>7572</v>
      </c>
      <c r="D3467" s="747">
        <v>3.37</v>
      </c>
    </row>
    <row r="3468" spans="1:4">
      <c r="A3468" s="744" t="s">
        <v>13268</v>
      </c>
      <c r="B3468" s="745" t="s">
        <v>13269</v>
      </c>
      <c r="C3468" s="744" t="s">
        <v>7572</v>
      </c>
      <c r="D3468" s="747">
        <v>27</v>
      </c>
    </row>
    <row r="3469" spans="1:4">
      <c r="A3469" s="744" t="s">
        <v>13270</v>
      </c>
      <c r="B3469" s="745" t="s">
        <v>13271</v>
      </c>
      <c r="C3469" s="744" t="s">
        <v>7572</v>
      </c>
      <c r="D3469" s="747">
        <v>171.33</v>
      </c>
    </row>
    <row r="3470" spans="1:4">
      <c r="A3470" s="744" t="s">
        <v>13272</v>
      </c>
      <c r="B3470" s="745" t="s">
        <v>13273</v>
      </c>
      <c r="C3470" s="744" t="s">
        <v>7572</v>
      </c>
      <c r="D3470" s="747">
        <v>0.38</v>
      </c>
    </row>
    <row r="3471" spans="1:4">
      <c r="A3471" s="744" t="s">
        <v>13274</v>
      </c>
      <c r="B3471" s="745" t="s">
        <v>9829</v>
      </c>
      <c r="C3471" s="744" t="s">
        <v>7572</v>
      </c>
      <c r="D3471" s="747">
        <v>1.1499999999999999</v>
      </c>
    </row>
    <row r="3472" spans="1:4" ht="30">
      <c r="A3472" s="744" t="s">
        <v>13275</v>
      </c>
      <c r="B3472" s="745" t="s">
        <v>13276</v>
      </c>
      <c r="C3472" s="744" t="s">
        <v>7572</v>
      </c>
      <c r="D3472" s="747">
        <v>13.83</v>
      </c>
    </row>
    <row r="3473" spans="1:4">
      <c r="A3473" s="744" t="s">
        <v>13277</v>
      </c>
      <c r="B3473" s="745" t="s">
        <v>13278</v>
      </c>
      <c r="C3473" s="744" t="s">
        <v>7572</v>
      </c>
      <c r="D3473" s="747">
        <v>87.78</v>
      </c>
    </row>
    <row r="3474" spans="1:4">
      <c r="A3474" s="744" t="s">
        <v>13279</v>
      </c>
      <c r="B3474" s="745" t="s">
        <v>13280</v>
      </c>
      <c r="C3474" s="744" t="s">
        <v>7572</v>
      </c>
      <c r="D3474" s="747">
        <v>61.39</v>
      </c>
    </row>
    <row r="3475" spans="1:4" ht="30">
      <c r="A3475" s="744" t="s">
        <v>13281</v>
      </c>
      <c r="B3475" s="745" t="s">
        <v>13282</v>
      </c>
      <c r="C3475" s="744" t="s">
        <v>7572</v>
      </c>
      <c r="D3475" s="747">
        <v>3.69</v>
      </c>
    </row>
    <row r="3476" spans="1:4">
      <c r="A3476" s="744" t="s">
        <v>13283</v>
      </c>
      <c r="B3476" s="745" t="s">
        <v>13284</v>
      </c>
      <c r="C3476" s="744" t="s">
        <v>7572</v>
      </c>
      <c r="D3476" s="747">
        <v>0.88</v>
      </c>
    </row>
    <row r="3477" spans="1:4">
      <c r="A3477" s="744" t="s">
        <v>13285</v>
      </c>
      <c r="B3477" s="745" t="s">
        <v>13286</v>
      </c>
      <c r="C3477" s="744" t="s">
        <v>7572</v>
      </c>
      <c r="D3477" s="747">
        <v>0.28999999999999998</v>
      </c>
    </row>
    <row r="3478" spans="1:4">
      <c r="A3478" s="744" t="s">
        <v>13287</v>
      </c>
      <c r="B3478" s="745" t="s">
        <v>13288</v>
      </c>
      <c r="C3478" s="744" t="s">
        <v>7572</v>
      </c>
      <c r="D3478" s="747">
        <v>0.2</v>
      </c>
    </row>
    <row r="3479" spans="1:4">
      <c r="A3479" s="744" t="s">
        <v>13289</v>
      </c>
      <c r="B3479" s="745" t="s">
        <v>13290</v>
      </c>
      <c r="C3479" s="744" t="s">
        <v>7572</v>
      </c>
      <c r="D3479" s="747">
        <v>11.14</v>
      </c>
    </row>
    <row r="3480" spans="1:4">
      <c r="A3480" s="744" t="s">
        <v>13291</v>
      </c>
      <c r="B3480" s="745" t="s">
        <v>13292</v>
      </c>
      <c r="C3480" s="744" t="s">
        <v>7572</v>
      </c>
      <c r="D3480" s="747">
        <v>15.9</v>
      </c>
    </row>
    <row r="3481" spans="1:4" ht="30">
      <c r="A3481" s="744" t="s">
        <v>13293</v>
      </c>
      <c r="B3481" s="745" t="s">
        <v>13294</v>
      </c>
      <c r="C3481" s="744" t="s">
        <v>7572</v>
      </c>
      <c r="D3481" s="747">
        <v>27</v>
      </c>
    </row>
    <row r="3482" spans="1:4" ht="30">
      <c r="A3482" s="744" t="s">
        <v>13295</v>
      </c>
      <c r="B3482" s="745" t="s">
        <v>13296</v>
      </c>
      <c r="C3482" s="744" t="s">
        <v>7572</v>
      </c>
      <c r="D3482" s="747">
        <v>6.06</v>
      </c>
    </row>
    <row r="3483" spans="1:4">
      <c r="A3483" s="744" t="s">
        <v>13297</v>
      </c>
      <c r="B3483" s="745" t="s">
        <v>13298</v>
      </c>
      <c r="C3483" s="744" t="s">
        <v>7572</v>
      </c>
      <c r="D3483" s="747">
        <v>16.350000000000001</v>
      </c>
    </row>
    <row r="3484" spans="1:4">
      <c r="A3484" s="744" t="s">
        <v>13299</v>
      </c>
      <c r="B3484" s="745" t="s">
        <v>13300</v>
      </c>
      <c r="C3484" s="744" t="s">
        <v>7572</v>
      </c>
      <c r="D3484" s="747">
        <v>534.66</v>
      </c>
    </row>
    <row r="3485" spans="1:4">
      <c r="A3485" s="744" t="s">
        <v>13301</v>
      </c>
      <c r="B3485" s="745" t="s">
        <v>13302</v>
      </c>
      <c r="C3485" s="744" t="s">
        <v>7572</v>
      </c>
      <c r="D3485" s="747">
        <v>79</v>
      </c>
    </row>
    <row r="3486" spans="1:4">
      <c r="A3486" s="744" t="s">
        <v>13303</v>
      </c>
      <c r="B3486" s="745" t="s">
        <v>13304</v>
      </c>
      <c r="C3486" s="744" t="s">
        <v>7572</v>
      </c>
      <c r="D3486" s="747">
        <v>6.89</v>
      </c>
    </row>
    <row r="3487" spans="1:4">
      <c r="A3487" s="744" t="s">
        <v>13305</v>
      </c>
      <c r="B3487" s="745" t="s">
        <v>13306</v>
      </c>
      <c r="C3487" s="744" t="s">
        <v>7572</v>
      </c>
      <c r="D3487" s="747">
        <v>92</v>
      </c>
    </row>
    <row r="3488" spans="1:4">
      <c r="A3488" s="744" t="s">
        <v>13307</v>
      </c>
      <c r="B3488" s="745" t="s">
        <v>13308</v>
      </c>
      <c r="C3488" s="744" t="s">
        <v>7572</v>
      </c>
      <c r="D3488" s="747">
        <v>92.35</v>
      </c>
    </row>
    <row r="3489" spans="1:4">
      <c r="A3489" s="744" t="s">
        <v>13309</v>
      </c>
      <c r="B3489" s="745" t="s">
        <v>13310</v>
      </c>
      <c r="C3489" s="744" t="s">
        <v>7572</v>
      </c>
      <c r="D3489" s="747">
        <v>18.010000000000002</v>
      </c>
    </row>
    <row r="3490" spans="1:4">
      <c r="A3490" s="744" t="s">
        <v>13311</v>
      </c>
      <c r="B3490" s="745" t="s">
        <v>13312</v>
      </c>
      <c r="C3490" s="744" t="s">
        <v>7572</v>
      </c>
      <c r="D3490" s="747">
        <v>39.049999999999997</v>
      </c>
    </row>
    <row r="3491" spans="1:4">
      <c r="A3491" s="744" t="s">
        <v>13313</v>
      </c>
      <c r="B3491" s="745" t="s">
        <v>13314</v>
      </c>
      <c r="C3491" s="744" t="s">
        <v>7572</v>
      </c>
      <c r="D3491" s="747">
        <v>83</v>
      </c>
    </row>
    <row r="3492" spans="1:4">
      <c r="A3492" s="744" t="s">
        <v>13315</v>
      </c>
      <c r="B3492" s="745" t="s">
        <v>13316</v>
      </c>
      <c r="C3492" s="744" t="s">
        <v>39</v>
      </c>
      <c r="D3492" s="747">
        <v>14.44</v>
      </c>
    </row>
    <row r="3493" spans="1:4">
      <c r="A3493" s="744" t="s">
        <v>13317</v>
      </c>
      <c r="B3493" s="745" t="s">
        <v>13318</v>
      </c>
      <c r="C3493" s="744" t="s">
        <v>39</v>
      </c>
      <c r="D3493" s="747">
        <v>17.32</v>
      </c>
    </row>
    <row r="3494" spans="1:4">
      <c r="A3494" s="744" t="s">
        <v>13319</v>
      </c>
      <c r="B3494" s="745" t="s">
        <v>13320</v>
      </c>
      <c r="C3494" s="744" t="s">
        <v>8100</v>
      </c>
      <c r="D3494" s="747">
        <v>22.09</v>
      </c>
    </row>
    <row r="3495" spans="1:4">
      <c r="A3495" s="744" t="s">
        <v>13321</v>
      </c>
      <c r="B3495" s="745" t="s">
        <v>13322</v>
      </c>
      <c r="C3495" s="744" t="s">
        <v>39</v>
      </c>
      <c r="D3495" s="747">
        <v>22.11</v>
      </c>
    </row>
    <row r="3496" spans="1:4">
      <c r="A3496" s="744" t="s">
        <v>13323</v>
      </c>
      <c r="B3496" s="745" t="s">
        <v>13324</v>
      </c>
      <c r="C3496" s="744" t="s">
        <v>39</v>
      </c>
      <c r="D3496" s="747">
        <v>34</v>
      </c>
    </row>
    <row r="3497" spans="1:4">
      <c r="A3497" s="744" t="s">
        <v>13325</v>
      </c>
      <c r="B3497" s="745" t="s">
        <v>13326</v>
      </c>
      <c r="C3497" s="744" t="s">
        <v>39</v>
      </c>
      <c r="D3497" s="747">
        <v>41.64</v>
      </c>
    </row>
    <row r="3498" spans="1:4">
      <c r="A3498" s="744" t="s">
        <v>13327</v>
      </c>
      <c r="B3498" s="745" t="s">
        <v>13328</v>
      </c>
      <c r="C3498" s="744" t="s">
        <v>39</v>
      </c>
      <c r="D3498" s="747">
        <v>38.86</v>
      </c>
    </row>
    <row r="3499" spans="1:4">
      <c r="A3499" s="744" t="s">
        <v>13329</v>
      </c>
      <c r="B3499" s="745" t="s">
        <v>13330</v>
      </c>
      <c r="C3499" s="744" t="s">
        <v>39</v>
      </c>
      <c r="D3499" s="747">
        <v>41.03</v>
      </c>
    </row>
    <row r="3500" spans="1:4">
      <c r="A3500" s="744" t="s">
        <v>13331</v>
      </c>
      <c r="B3500" s="745" t="s">
        <v>13332</v>
      </c>
      <c r="C3500" s="744" t="s">
        <v>39</v>
      </c>
      <c r="D3500" s="747">
        <v>46.71</v>
      </c>
    </row>
    <row r="3501" spans="1:4">
      <c r="A3501" s="744" t="s">
        <v>13333</v>
      </c>
      <c r="B3501" s="745" t="s">
        <v>13334</v>
      </c>
      <c r="C3501" s="744" t="s">
        <v>39</v>
      </c>
      <c r="D3501" s="747">
        <v>36.33</v>
      </c>
    </row>
    <row r="3502" spans="1:4">
      <c r="A3502" s="744" t="s">
        <v>13335</v>
      </c>
      <c r="B3502" s="745" t="s">
        <v>13336</v>
      </c>
      <c r="C3502" s="744" t="s">
        <v>39</v>
      </c>
      <c r="D3502" s="747">
        <v>40.85</v>
      </c>
    </row>
    <row r="3503" spans="1:4">
      <c r="A3503" s="744" t="s">
        <v>13337</v>
      </c>
      <c r="B3503" s="745" t="s">
        <v>13338</v>
      </c>
      <c r="C3503" s="744" t="s">
        <v>39</v>
      </c>
      <c r="D3503" s="747">
        <v>26.41</v>
      </c>
    </row>
    <row r="3504" spans="1:4">
      <c r="A3504" s="744" t="s">
        <v>13339</v>
      </c>
      <c r="B3504" s="745" t="s">
        <v>13340</v>
      </c>
      <c r="C3504" s="744" t="s">
        <v>39</v>
      </c>
      <c r="D3504" s="747">
        <v>23.9</v>
      </c>
    </row>
    <row r="3505" spans="1:4" ht="30">
      <c r="A3505" s="744" t="s">
        <v>13341</v>
      </c>
      <c r="B3505" s="745" t="s">
        <v>13342</v>
      </c>
      <c r="C3505" s="744" t="s">
        <v>39</v>
      </c>
      <c r="D3505" s="747">
        <v>17.989999999999998</v>
      </c>
    </row>
    <row r="3506" spans="1:4">
      <c r="A3506" s="744" t="s">
        <v>13343</v>
      </c>
      <c r="B3506" s="745" t="s">
        <v>13344</v>
      </c>
      <c r="C3506" s="744" t="s">
        <v>39</v>
      </c>
      <c r="D3506" s="747">
        <v>77.75</v>
      </c>
    </row>
    <row r="3507" spans="1:4">
      <c r="A3507" s="744" t="s">
        <v>13345</v>
      </c>
      <c r="B3507" s="745" t="s">
        <v>13346</v>
      </c>
      <c r="C3507" s="744" t="s">
        <v>39</v>
      </c>
      <c r="D3507" s="747">
        <v>84.79</v>
      </c>
    </row>
    <row r="3508" spans="1:4">
      <c r="A3508" s="744" t="s">
        <v>13347</v>
      </c>
      <c r="B3508" s="745" t="s">
        <v>13348</v>
      </c>
      <c r="C3508" s="744" t="s">
        <v>39</v>
      </c>
      <c r="D3508" s="747">
        <v>53.86</v>
      </c>
    </row>
    <row r="3509" spans="1:4">
      <c r="A3509" s="744" t="s">
        <v>13349</v>
      </c>
      <c r="B3509" s="745" t="s">
        <v>13350</v>
      </c>
      <c r="C3509" s="744" t="s">
        <v>7572</v>
      </c>
      <c r="D3509" s="747">
        <v>9.2899999999999991</v>
      </c>
    </row>
    <row r="3510" spans="1:4">
      <c r="A3510" s="744" t="s">
        <v>13351</v>
      </c>
      <c r="B3510" s="745" t="s">
        <v>13352</v>
      </c>
      <c r="C3510" s="744" t="s">
        <v>8100</v>
      </c>
      <c r="D3510" s="747">
        <v>3.91</v>
      </c>
    </row>
    <row r="3511" spans="1:4">
      <c r="A3511" s="744" t="s">
        <v>13353</v>
      </c>
      <c r="B3511" s="745" t="s">
        <v>13354</v>
      </c>
      <c r="C3511" s="744" t="s">
        <v>39</v>
      </c>
      <c r="D3511" s="747">
        <v>18.690000000000001</v>
      </c>
    </row>
    <row r="3512" spans="1:4">
      <c r="A3512" s="744" t="s">
        <v>13355</v>
      </c>
      <c r="B3512" s="745" t="s">
        <v>13356</v>
      </c>
      <c r="C3512" s="744" t="s">
        <v>8100</v>
      </c>
      <c r="D3512" s="747">
        <v>7.03</v>
      </c>
    </row>
    <row r="3513" spans="1:4">
      <c r="A3513" s="744" t="s">
        <v>13357</v>
      </c>
      <c r="B3513" s="745" t="s">
        <v>13358</v>
      </c>
      <c r="C3513" s="744" t="s">
        <v>39</v>
      </c>
      <c r="D3513" s="747">
        <v>18.22</v>
      </c>
    </row>
    <row r="3514" spans="1:4">
      <c r="A3514" s="744" t="s">
        <v>13359</v>
      </c>
      <c r="B3514" s="745" t="s">
        <v>13360</v>
      </c>
      <c r="C3514" s="744" t="s">
        <v>39</v>
      </c>
      <c r="D3514" s="747">
        <v>35.32</v>
      </c>
    </row>
    <row r="3515" spans="1:4">
      <c r="A3515" s="744" t="s">
        <v>13361</v>
      </c>
      <c r="B3515" s="745" t="s">
        <v>13362</v>
      </c>
      <c r="C3515" s="744" t="s">
        <v>39</v>
      </c>
      <c r="D3515" s="747">
        <v>10.55</v>
      </c>
    </row>
    <row r="3516" spans="1:4">
      <c r="A3516" s="744" t="s">
        <v>13363</v>
      </c>
      <c r="B3516" s="745" t="s">
        <v>13364</v>
      </c>
      <c r="C3516" s="744" t="s">
        <v>39</v>
      </c>
      <c r="D3516" s="747">
        <v>19.78</v>
      </c>
    </row>
    <row r="3517" spans="1:4">
      <c r="A3517" s="744" t="s">
        <v>13365</v>
      </c>
      <c r="B3517" s="745" t="s">
        <v>13366</v>
      </c>
      <c r="C3517" s="744" t="s">
        <v>39</v>
      </c>
      <c r="D3517" s="747">
        <v>39.14</v>
      </c>
    </row>
    <row r="3518" spans="1:4">
      <c r="A3518" s="744" t="s">
        <v>13367</v>
      </c>
      <c r="B3518" s="745" t="s">
        <v>13368</v>
      </c>
      <c r="C3518" s="744" t="s">
        <v>7572</v>
      </c>
      <c r="D3518" s="747">
        <v>10.15</v>
      </c>
    </row>
    <row r="3519" spans="1:4">
      <c r="A3519" s="744" t="s">
        <v>13369</v>
      </c>
      <c r="B3519" s="745" t="s">
        <v>13370</v>
      </c>
      <c r="C3519" s="744" t="s">
        <v>39</v>
      </c>
      <c r="D3519" s="747">
        <v>26.95</v>
      </c>
    </row>
    <row r="3520" spans="1:4">
      <c r="A3520" s="744" t="s">
        <v>13371</v>
      </c>
      <c r="B3520" s="745" t="s">
        <v>13372</v>
      </c>
      <c r="C3520" s="744" t="s">
        <v>7572</v>
      </c>
      <c r="D3520" s="747">
        <v>1.96</v>
      </c>
    </row>
    <row r="3521" spans="1:4">
      <c r="A3521" s="744" t="s">
        <v>13373</v>
      </c>
      <c r="B3521" s="745" t="s">
        <v>13374</v>
      </c>
      <c r="C3521" s="744" t="s">
        <v>7572</v>
      </c>
      <c r="D3521" s="747">
        <v>1.0900000000000001</v>
      </c>
    </row>
    <row r="3522" spans="1:4">
      <c r="A3522" s="744" t="s">
        <v>13375</v>
      </c>
      <c r="B3522" s="745" t="s">
        <v>13376</v>
      </c>
      <c r="C3522" s="744" t="s">
        <v>7572</v>
      </c>
      <c r="D3522" s="747">
        <v>2.68</v>
      </c>
    </row>
    <row r="3523" spans="1:4">
      <c r="A3523" s="744" t="s">
        <v>13377</v>
      </c>
      <c r="B3523" s="745" t="s">
        <v>13378</v>
      </c>
      <c r="C3523" s="744" t="s">
        <v>7572</v>
      </c>
      <c r="D3523" s="747">
        <v>6.9</v>
      </c>
    </row>
    <row r="3524" spans="1:4" ht="30">
      <c r="A3524" s="744" t="s">
        <v>13379</v>
      </c>
      <c r="B3524" s="745" t="s">
        <v>13380</v>
      </c>
      <c r="C3524" s="744" t="s">
        <v>7584</v>
      </c>
      <c r="D3524" s="747">
        <v>86</v>
      </c>
    </row>
    <row r="3525" spans="1:4" ht="30">
      <c r="A3525" s="744" t="s">
        <v>13381</v>
      </c>
      <c r="B3525" s="745" t="s">
        <v>13382</v>
      </c>
      <c r="C3525" s="744" t="s">
        <v>7584</v>
      </c>
      <c r="D3525" s="747">
        <v>119</v>
      </c>
    </row>
    <row r="3526" spans="1:4" ht="30">
      <c r="A3526" s="744" t="s">
        <v>13383</v>
      </c>
      <c r="B3526" s="745" t="s">
        <v>13384</v>
      </c>
      <c r="C3526" s="744" t="s">
        <v>7584</v>
      </c>
      <c r="D3526" s="747">
        <v>156</v>
      </c>
    </row>
    <row r="3527" spans="1:4" ht="30">
      <c r="A3527" s="744" t="s">
        <v>13385</v>
      </c>
      <c r="B3527" s="745" t="s">
        <v>13386</v>
      </c>
      <c r="C3527" s="744" t="s">
        <v>7584</v>
      </c>
      <c r="D3527" s="747">
        <v>219</v>
      </c>
    </row>
    <row r="3528" spans="1:4">
      <c r="A3528" s="744" t="s">
        <v>13387</v>
      </c>
      <c r="B3528" s="745" t="s">
        <v>13388</v>
      </c>
      <c r="C3528" s="744" t="s">
        <v>7614</v>
      </c>
      <c r="D3528" s="747">
        <v>15.61</v>
      </c>
    </row>
    <row r="3529" spans="1:4" ht="30">
      <c r="A3529" s="744" t="s">
        <v>13389</v>
      </c>
      <c r="B3529" s="745" t="s">
        <v>13390</v>
      </c>
      <c r="C3529" s="744" t="s">
        <v>7614</v>
      </c>
      <c r="D3529" s="747">
        <v>29.83</v>
      </c>
    </row>
    <row r="3530" spans="1:4" ht="30">
      <c r="A3530" s="744" t="s">
        <v>13391</v>
      </c>
      <c r="B3530" s="745" t="s">
        <v>13392</v>
      </c>
      <c r="C3530" s="744" t="s">
        <v>7614</v>
      </c>
      <c r="D3530" s="747">
        <v>42.25</v>
      </c>
    </row>
    <row r="3531" spans="1:4" ht="30">
      <c r="A3531" s="744" t="s">
        <v>13393</v>
      </c>
      <c r="B3531" s="745" t="s">
        <v>13394</v>
      </c>
      <c r="C3531" s="744" t="s">
        <v>7572</v>
      </c>
      <c r="D3531" s="747">
        <v>20</v>
      </c>
    </row>
    <row r="3532" spans="1:4">
      <c r="A3532" s="744" t="s">
        <v>21132</v>
      </c>
      <c r="B3532" s="745" t="s">
        <v>21133</v>
      </c>
      <c r="C3532" s="744" t="s">
        <v>7572</v>
      </c>
      <c r="D3532" s="747">
        <v>156</v>
      </c>
    </row>
    <row r="3533" spans="1:4" ht="30">
      <c r="A3533" s="744" t="s">
        <v>13395</v>
      </c>
      <c r="B3533" s="745" t="s">
        <v>13396</v>
      </c>
      <c r="C3533" s="744" t="s">
        <v>7572</v>
      </c>
      <c r="D3533" s="747">
        <v>56</v>
      </c>
    </row>
    <row r="3534" spans="1:4">
      <c r="A3534" s="744" t="s">
        <v>13397</v>
      </c>
      <c r="B3534" s="745" t="s">
        <v>13398</v>
      </c>
      <c r="C3534" s="744" t="s">
        <v>7572</v>
      </c>
      <c r="D3534" s="747">
        <v>76.33</v>
      </c>
    </row>
    <row r="3535" spans="1:4">
      <c r="A3535" s="744" t="s">
        <v>13399</v>
      </c>
      <c r="B3535" s="745" t="s">
        <v>13400</v>
      </c>
      <c r="C3535" s="744" t="s">
        <v>7572</v>
      </c>
      <c r="D3535" s="747">
        <v>66.33</v>
      </c>
    </row>
    <row r="3536" spans="1:4">
      <c r="A3536" s="744" t="s">
        <v>13401</v>
      </c>
      <c r="B3536" s="745" t="s">
        <v>13402</v>
      </c>
      <c r="C3536" s="744" t="s">
        <v>7572</v>
      </c>
      <c r="D3536" s="747">
        <v>28.5</v>
      </c>
    </row>
    <row r="3537" spans="1:4">
      <c r="A3537" s="744" t="s">
        <v>13403</v>
      </c>
      <c r="B3537" s="745" t="s">
        <v>13404</v>
      </c>
      <c r="C3537" s="744" t="s">
        <v>7572</v>
      </c>
      <c r="D3537" s="747">
        <v>66.33</v>
      </c>
    </row>
    <row r="3538" spans="1:4">
      <c r="A3538" s="744" t="s">
        <v>13405</v>
      </c>
      <c r="B3538" s="745" t="s">
        <v>13406</v>
      </c>
      <c r="C3538" s="744" t="s">
        <v>7572</v>
      </c>
      <c r="D3538" s="747">
        <v>116.33</v>
      </c>
    </row>
    <row r="3539" spans="1:4">
      <c r="A3539" s="744" t="s">
        <v>13407</v>
      </c>
      <c r="B3539" s="745" t="s">
        <v>13408</v>
      </c>
      <c r="C3539" s="744" t="s">
        <v>7584</v>
      </c>
      <c r="D3539" s="747">
        <v>57.63</v>
      </c>
    </row>
    <row r="3540" spans="1:4" ht="45">
      <c r="A3540" s="744" t="s">
        <v>13409</v>
      </c>
      <c r="B3540" s="745" t="s">
        <v>22757</v>
      </c>
      <c r="C3540" s="744" t="s">
        <v>7584</v>
      </c>
      <c r="D3540" s="747">
        <v>47.5</v>
      </c>
    </row>
    <row r="3541" spans="1:4">
      <c r="A3541" s="744" t="s">
        <v>13410</v>
      </c>
      <c r="B3541" s="745" t="s">
        <v>13411</v>
      </c>
      <c r="C3541" s="744" t="s">
        <v>7584</v>
      </c>
      <c r="D3541" s="747">
        <v>66.02</v>
      </c>
    </row>
    <row r="3542" spans="1:4">
      <c r="A3542" s="744" t="s">
        <v>13412</v>
      </c>
      <c r="B3542" s="745" t="s">
        <v>13413</v>
      </c>
      <c r="C3542" s="744" t="s">
        <v>7572</v>
      </c>
      <c r="D3542" s="747">
        <v>349</v>
      </c>
    </row>
    <row r="3543" spans="1:4">
      <c r="A3543" s="744" t="s">
        <v>13414</v>
      </c>
      <c r="B3543" s="745" t="s">
        <v>13415</v>
      </c>
      <c r="C3543" s="744" t="s">
        <v>7572</v>
      </c>
      <c r="D3543" s="747">
        <v>700</v>
      </c>
    </row>
    <row r="3544" spans="1:4" ht="30">
      <c r="A3544" s="744" t="s">
        <v>13416</v>
      </c>
      <c r="B3544" s="745" t="s">
        <v>13417</v>
      </c>
      <c r="C3544" s="744" t="s">
        <v>7572</v>
      </c>
      <c r="D3544" s="747">
        <v>1220</v>
      </c>
    </row>
    <row r="3545" spans="1:4" ht="30">
      <c r="A3545" s="744" t="s">
        <v>13418</v>
      </c>
      <c r="B3545" s="745" t="s">
        <v>22758</v>
      </c>
      <c r="C3545" s="744" t="s">
        <v>7572</v>
      </c>
      <c r="D3545" s="747">
        <v>167.85</v>
      </c>
    </row>
    <row r="3546" spans="1:4">
      <c r="A3546" s="744" t="s">
        <v>13419</v>
      </c>
      <c r="B3546" s="745" t="s">
        <v>13420</v>
      </c>
      <c r="C3546" s="744" t="s">
        <v>7572</v>
      </c>
      <c r="D3546" s="747">
        <v>260</v>
      </c>
    </row>
    <row r="3547" spans="1:4">
      <c r="A3547" s="744" t="s">
        <v>13421</v>
      </c>
      <c r="B3547" s="745" t="s">
        <v>13422</v>
      </c>
      <c r="C3547" s="744" t="s">
        <v>7572</v>
      </c>
      <c r="D3547" s="747">
        <v>145</v>
      </c>
    </row>
    <row r="3548" spans="1:4">
      <c r="A3548" s="744" t="s">
        <v>13423</v>
      </c>
      <c r="B3548" s="745" t="s">
        <v>13424</v>
      </c>
      <c r="C3548" s="744" t="s">
        <v>7572</v>
      </c>
      <c r="D3548" s="747">
        <v>190</v>
      </c>
    </row>
    <row r="3549" spans="1:4">
      <c r="A3549" s="744" t="s">
        <v>13425</v>
      </c>
      <c r="B3549" s="745" t="s">
        <v>13426</v>
      </c>
      <c r="C3549" s="744" t="s">
        <v>7572</v>
      </c>
      <c r="D3549" s="747">
        <v>380</v>
      </c>
    </row>
    <row r="3550" spans="1:4">
      <c r="A3550" s="744" t="s">
        <v>13427</v>
      </c>
      <c r="B3550" s="745" t="s">
        <v>22759</v>
      </c>
      <c r="C3550" s="744" t="s">
        <v>7572</v>
      </c>
      <c r="D3550" s="747">
        <v>90</v>
      </c>
    </row>
    <row r="3551" spans="1:4">
      <c r="A3551" s="744" t="s">
        <v>13428</v>
      </c>
      <c r="B3551" s="745" t="s">
        <v>22760</v>
      </c>
      <c r="C3551" s="744" t="s">
        <v>7572</v>
      </c>
      <c r="D3551" s="747">
        <v>110</v>
      </c>
    </row>
    <row r="3552" spans="1:4">
      <c r="A3552" s="744" t="s">
        <v>13429</v>
      </c>
      <c r="B3552" s="745" t="s">
        <v>22761</v>
      </c>
      <c r="C3552" s="744" t="s">
        <v>7572</v>
      </c>
      <c r="D3552" s="747">
        <v>250</v>
      </c>
    </row>
    <row r="3553" spans="1:4">
      <c r="A3553" s="744" t="s">
        <v>13430</v>
      </c>
      <c r="B3553" s="745" t="s">
        <v>13431</v>
      </c>
      <c r="C3553" s="744" t="s">
        <v>7572</v>
      </c>
      <c r="D3553" s="747">
        <v>320</v>
      </c>
    </row>
    <row r="3554" spans="1:4">
      <c r="A3554" s="744" t="s">
        <v>13432</v>
      </c>
      <c r="B3554" s="745" t="s">
        <v>13433</v>
      </c>
      <c r="C3554" s="744" t="s">
        <v>7572</v>
      </c>
      <c r="D3554" s="747">
        <v>550</v>
      </c>
    </row>
    <row r="3555" spans="1:4" ht="30">
      <c r="A3555" s="744" t="s">
        <v>22762</v>
      </c>
      <c r="B3555" s="745" t="s">
        <v>22763</v>
      </c>
      <c r="C3555" s="744" t="s">
        <v>7572</v>
      </c>
      <c r="D3555" s="747">
        <v>56</v>
      </c>
    </row>
    <row r="3556" spans="1:4">
      <c r="A3556" s="744" t="s">
        <v>13434</v>
      </c>
      <c r="B3556" s="745" t="s">
        <v>13435</v>
      </c>
      <c r="C3556" s="744" t="s">
        <v>7572</v>
      </c>
      <c r="D3556" s="747">
        <v>70</v>
      </c>
    </row>
    <row r="3557" spans="1:4">
      <c r="A3557" s="744" t="s">
        <v>13436</v>
      </c>
      <c r="B3557" s="745" t="s">
        <v>13437</v>
      </c>
      <c r="C3557" s="744" t="s">
        <v>7572</v>
      </c>
      <c r="D3557" s="747">
        <v>90</v>
      </c>
    </row>
    <row r="3558" spans="1:4">
      <c r="A3558" s="744" t="s">
        <v>13438</v>
      </c>
      <c r="B3558" s="745" t="s">
        <v>13439</v>
      </c>
      <c r="C3558" s="744" t="s">
        <v>7572</v>
      </c>
      <c r="D3558" s="747">
        <v>130</v>
      </c>
    </row>
    <row r="3559" spans="1:4">
      <c r="A3559" s="744" t="s">
        <v>13440</v>
      </c>
      <c r="B3559" s="745" t="s">
        <v>13441</v>
      </c>
      <c r="C3559" s="744" t="s">
        <v>7572</v>
      </c>
      <c r="D3559" s="747">
        <v>530</v>
      </c>
    </row>
    <row r="3560" spans="1:4">
      <c r="A3560" s="744" t="s">
        <v>13442</v>
      </c>
      <c r="B3560" s="745" t="s">
        <v>13443</v>
      </c>
      <c r="C3560" s="744" t="s">
        <v>7572</v>
      </c>
      <c r="D3560" s="747">
        <v>210</v>
      </c>
    </row>
    <row r="3561" spans="1:4">
      <c r="A3561" s="744" t="s">
        <v>21134</v>
      </c>
      <c r="B3561" s="745" t="s">
        <v>21135</v>
      </c>
      <c r="C3561" s="744" t="s">
        <v>7572</v>
      </c>
      <c r="D3561" s="747">
        <v>2326.52</v>
      </c>
    </row>
    <row r="3562" spans="1:4">
      <c r="A3562" s="744" t="s">
        <v>21136</v>
      </c>
      <c r="B3562" s="745" t="s">
        <v>21137</v>
      </c>
      <c r="C3562" s="744" t="s">
        <v>7572</v>
      </c>
      <c r="D3562" s="747">
        <v>4060</v>
      </c>
    </row>
    <row r="3563" spans="1:4">
      <c r="A3563" s="744" t="s">
        <v>13444</v>
      </c>
      <c r="B3563" s="745" t="s">
        <v>13445</v>
      </c>
      <c r="C3563" s="744" t="s">
        <v>7572</v>
      </c>
      <c r="D3563" s="747">
        <v>143.1</v>
      </c>
    </row>
    <row r="3564" spans="1:4">
      <c r="A3564" s="744" t="s">
        <v>13446</v>
      </c>
      <c r="B3564" s="745" t="s">
        <v>13447</v>
      </c>
      <c r="C3564" s="744" t="s">
        <v>7572</v>
      </c>
      <c r="D3564" s="747">
        <v>164.8</v>
      </c>
    </row>
    <row r="3565" spans="1:4">
      <c r="A3565" s="744" t="s">
        <v>13448</v>
      </c>
      <c r="B3565" s="745" t="s">
        <v>13449</v>
      </c>
      <c r="C3565" s="744" t="s">
        <v>7572</v>
      </c>
      <c r="D3565" s="747">
        <v>207.06</v>
      </c>
    </row>
    <row r="3566" spans="1:4">
      <c r="A3566" s="744" t="s">
        <v>13450</v>
      </c>
      <c r="B3566" s="745" t="s">
        <v>13451</v>
      </c>
      <c r="C3566" s="744" t="s">
        <v>7572</v>
      </c>
      <c r="D3566" s="747">
        <v>243.19</v>
      </c>
    </row>
    <row r="3567" spans="1:4">
      <c r="A3567" s="744" t="s">
        <v>13452</v>
      </c>
      <c r="B3567" s="745" t="s">
        <v>13453</v>
      </c>
      <c r="C3567" s="744" t="s">
        <v>8100</v>
      </c>
      <c r="D3567" s="747">
        <v>14.17</v>
      </c>
    </row>
    <row r="3568" spans="1:4">
      <c r="A3568" s="744" t="s">
        <v>13454</v>
      </c>
      <c r="B3568" s="745" t="s">
        <v>13455</v>
      </c>
      <c r="C3568" s="744" t="s">
        <v>8100</v>
      </c>
      <c r="D3568" s="747">
        <v>28.37</v>
      </c>
    </row>
    <row r="3569" spans="1:4">
      <c r="A3569" s="744" t="s">
        <v>21138</v>
      </c>
      <c r="B3569" s="745" t="s">
        <v>21004</v>
      </c>
      <c r="C3569" s="744" t="s">
        <v>8100</v>
      </c>
      <c r="D3569" s="747">
        <v>27.51</v>
      </c>
    </row>
    <row r="3570" spans="1:4">
      <c r="A3570" s="744" t="s">
        <v>22764</v>
      </c>
      <c r="B3570" s="745" t="s">
        <v>22765</v>
      </c>
      <c r="C3570" s="744" t="s">
        <v>7572</v>
      </c>
      <c r="D3570" s="747">
        <v>1.4</v>
      </c>
    </row>
    <row r="3571" spans="1:4">
      <c r="A3571" s="744" t="s">
        <v>13456</v>
      </c>
      <c r="B3571" s="745" t="s">
        <v>13457</v>
      </c>
      <c r="C3571" s="744" t="s">
        <v>8100</v>
      </c>
      <c r="D3571" s="747">
        <v>24.87</v>
      </c>
    </row>
    <row r="3572" spans="1:4">
      <c r="A3572" s="744" t="s">
        <v>13458</v>
      </c>
      <c r="B3572" s="745" t="s">
        <v>13459</v>
      </c>
      <c r="C3572" s="744" t="s">
        <v>8100</v>
      </c>
      <c r="D3572" s="747">
        <v>29.9</v>
      </c>
    </row>
    <row r="3573" spans="1:4">
      <c r="A3573" s="744" t="s">
        <v>13460</v>
      </c>
      <c r="B3573" s="745" t="s">
        <v>13461</v>
      </c>
      <c r="C3573" s="744" t="s">
        <v>7572</v>
      </c>
      <c r="D3573" s="747">
        <v>1.27</v>
      </c>
    </row>
    <row r="3574" spans="1:4" ht="30">
      <c r="A3574" s="744" t="s">
        <v>21139</v>
      </c>
      <c r="B3574" s="745" t="s">
        <v>21140</v>
      </c>
      <c r="C3574" s="744" t="s">
        <v>7572</v>
      </c>
      <c r="D3574" s="747">
        <v>0.13</v>
      </c>
    </row>
    <row r="3575" spans="1:4">
      <c r="A3575" s="744" t="s">
        <v>21141</v>
      </c>
      <c r="B3575" s="745" t="s">
        <v>21142</v>
      </c>
      <c r="C3575" s="744" t="s">
        <v>7572</v>
      </c>
      <c r="D3575" s="747">
        <v>0.09</v>
      </c>
    </row>
    <row r="3576" spans="1:4" ht="30">
      <c r="A3576" s="744" t="s">
        <v>21143</v>
      </c>
      <c r="B3576" s="745" t="s">
        <v>21144</v>
      </c>
      <c r="C3576" s="744" t="s">
        <v>7572</v>
      </c>
      <c r="D3576" s="747">
        <v>1.36</v>
      </c>
    </row>
    <row r="3577" spans="1:4">
      <c r="A3577" s="744" t="s">
        <v>13462</v>
      </c>
      <c r="B3577" s="745" t="s">
        <v>13463</v>
      </c>
      <c r="C3577" s="744" t="s">
        <v>7572</v>
      </c>
      <c r="D3577" s="747">
        <v>2.39</v>
      </c>
    </row>
    <row r="3578" spans="1:4">
      <c r="A3578" s="744" t="s">
        <v>13464</v>
      </c>
      <c r="B3578" s="745" t="s">
        <v>13465</v>
      </c>
      <c r="C3578" s="744" t="s">
        <v>8100</v>
      </c>
      <c r="D3578" s="747">
        <v>22.2</v>
      </c>
    </row>
    <row r="3579" spans="1:4">
      <c r="A3579" s="744" t="s">
        <v>21145</v>
      </c>
      <c r="B3579" s="745" t="s">
        <v>21003</v>
      </c>
      <c r="C3579" s="744" t="s">
        <v>8100</v>
      </c>
      <c r="D3579" s="747">
        <v>21.74</v>
      </c>
    </row>
    <row r="3580" spans="1:4">
      <c r="A3580" s="744" t="s">
        <v>13466</v>
      </c>
      <c r="B3580" s="745" t="s">
        <v>13467</v>
      </c>
      <c r="C3580" s="744" t="s">
        <v>7572</v>
      </c>
      <c r="D3580" s="747">
        <v>1.1599999999999999</v>
      </c>
    </row>
    <row r="3581" spans="1:4">
      <c r="A3581" s="744" t="s">
        <v>13468</v>
      </c>
      <c r="B3581" s="745" t="s">
        <v>13469</v>
      </c>
      <c r="C3581" s="744" t="s">
        <v>7572</v>
      </c>
      <c r="D3581" s="747">
        <v>197.04</v>
      </c>
    </row>
    <row r="3582" spans="1:4">
      <c r="A3582" s="744" t="s">
        <v>13470</v>
      </c>
      <c r="B3582" s="745" t="s">
        <v>13471</v>
      </c>
      <c r="C3582" s="744" t="s">
        <v>7572</v>
      </c>
      <c r="D3582" s="747">
        <v>199.1</v>
      </c>
    </row>
    <row r="3583" spans="1:4">
      <c r="A3583" s="744" t="s">
        <v>21146</v>
      </c>
      <c r="B3583" s="745" t="s">
        <v>21147</v>
      </c>
      <c r="C3583" s="744" t="s">
        <v>8100</v>
      </c>
      <c r="D3583" s="747">
        <v>149.13</v>
      </c>
    </row>
    <row r="3584" spans="1:4" ht="30">
      <c r="A3584" s="744" t="s">
        <v>21148</v>
      </c>
      <c r="B3584" s="745" t="s">
        <v>21149</v>
      </c>
      <c r="C3584" s="744" t="s">
        <v>7572</v>
      </c>
      <c r="D3584" s="747">
        <v>424.99</v>
      </c>
    </row>
    <row r="3585" spans="1:4" ht="30">
      <c r="A3585" s="744" t="s">
        <v>21150</v>
      </c>
      <c r="B3585" s="745" t="s">
        <v>21151</v>
      </c>
      <c r="C3585" s="744" t="s">
        <v>7572</v>
      </c>
      <c r="D3585" s="747">
        <v>401.59</v>
      </c>
    </row>
    <row r="3586" spans="1:4" ht="30">
      <c r="A3586" s="744" t="s">
        <v>21152</v>
      </c>
      <c r="B3586" s="745" t="s">
        <v>21153</v>
      </c>
      <c r="C3586" s="744" t="s">
        <v>7572</v>
      </c>
      <c r="D3586" s="747">
        <v>549.12</v>
      </c>
    </row>
    <row r="3587" spans="1:4" ht="30">
      <c r="A3587" s="744" t="s">
        <v>21154</v>
      </c>
      <c r="B3587" s="745" t="s">
        <v>21155</v>
      </c>
      <c r="C3587" s="744" t="s">
        <v>7572</v>
      </c>
      <c r="D3587" s="747">
        <v>638.16999999999996</v>
      </c>
    </row>
    <row r="3588" spans="1:4" ht="30">
      <c r="A3588" s="744" t="s">
        <v>21156</v>
      </c>
      <c r="B3588" s="745" t="s">
        <v>21157</v>
      </c>
      <c r="C3588" s="744" t="s">
        <v>7572</v>
      </c>
      <c r="D3588" s="747">
        <v>824.17</v>
      </c>
    </row>
    <row r="3589" spans="1:4" ht="30">
      <c r="A3589" s="744" t="s">
        <v>21158</v>
      </c>
      <c r="B3589" s="745" t="s">
        <v>21159</v>
      </c>
      <c r="C3589" s="744" t="s">
        <v>7614</v>
      </c>
      <c r="D3589" s="747">
        <v>7.18</v>
      </c>
    </row>
    <row r="3590" spans="1:4">
      <c r="A3590" s="744" t="s">
        <v>21160</v>
      </c>
      <c r="B3590" s="745" t="s">
        <v>21161</v>
      </c>
      <c r="C3590" s="744" t="s">
        <v>7572</v>
      </c>
      <c r="D3590" s="747">
        <v>1239.9000000000001</v>
      </c>
    </row>
    <row r="3591" spans="1:4">
      <c r="A3591" s="744" t="s">
        <v>21162</v>
      </c>
      <c r="B3591" s="745" t="s">
        <v>21163</v>
      </c>
      <c r="C3591" s="744" t="s">
        <v>7614</v>
      </c>
      <c r="D3591" s="747">
        <v>85</v>
      </c>
    </row>
    <row r="3592" spans="1:4">
      <c r="A3592" s="744" t="s">
        <v>13472</v>
      </c>
      <c r="B3592" s="745" t="s">
        <v>13473</v>
      </c>
      <c r="C3592" s="744" t="s">
        <v>7572</v>
      </c>
      <c r="D3592" s="747">
        <v>632.62</v>
      </c>
    </row>
    <row r="3593" spans="1:4">
      <c r="A3593" s="744" t="s">
        <v>13474</v>
      </c>
      <c r="B3593" s="745" t="s">
        <v>13475</v>
      </c>
      <c r="C3593" s="744" t="s">
        <v>7572</v>
      </c>
      <c r="D3593" s="747">
        <v>524.97</v>
      </c>
    </row>
    <row r="3594" spans="1:4">
      <c r="A3594" s="744" t="s">
        <v>13476</v>
      </c>
      <c r="B3594" s="745" t="s">
        <v>13477</v>
      </c>
      <c r="C3594" s="744" t="s">
        <v>7572</v>
      </c>
      <c r="D3594" s="747">
        <v>347.33</v>
      </c>
    </row>
    <row r="3595" spans="1:4">
      <c r="A3595" s="744" t="s">
        <v>13478</v>
      </c>
      <c r="B3595" s="745" t="s">
        <v>13479</v>
      </c>
      <c r="C3595" s="744" t="s">
        <v>7572</v>
      </c>
      <c r="D3595" s="747">
        <v>817.27</v>
      </c>
    </row>
    <row r="3596" spans="1:4">
      <c r="A3596" s="744" t="s">
        <v>13480</v>
      </c>
      <c r="B3596" s="745" t="s">
        <v>13481</v>
      </c>
      <c r="C3596" s="744" t="s">
        <v>7614</v>
      </c>
      <c r="D3596" s="747">
        <v>131.1</v>
      </c>
    </row>
    <row r="3597" spans="1:4">
      <c r="A3597" s="744" t="s">
        <v>13482</v>
      </c>
      <c r="B3597" s="745" t="s">
        <v>22766</v>
      </c>
      <c r="C3597" s="744" t="s">
        <v>7572</v>
      </c>
      <c r="D3597" s="747">
        <v>0.82</v>
      </c>
    </row>
    <row r="3598" spans="1:4">
      <c r="A3598" s="744" t="s">
        <v>13483</v>
      </c>
      <c r="B3598" s="745" t="s">
        <v>13484</v>
      </c>
      <c r="C3598" s="744" t="s">
        <v>7572</v>
      </c>
      <c r="D3598" s="747">
        <v>1.4</v>
      </c>
    </row>
    <row r="3599" spans="1:4">
      <c r="A3599" s="744" t="s">
        <v>13485</v>
      </c>
      <c r="B3599" s="745" t="s">
        <v>22767</v>
      </c>
      <c r="C3599" s="744" t="s">
        <v>7572</v>
      </c>
      <c r="D3599" s="747">
        <v>1</v>
      </c>
    </row>
    <row r="3600" spans="1:4">
      <c r="A3600" s="744" t="s">
        <v>13486</v>
      </c>
      <c r="B3600" s="745" t="s">
        <v>13487</v>
      </c>
      <c r="C3600" s="744" t="s">
        <v>7572</v>
      </c>
      <c r="D3600" s="747">
        <v>3.65</v>
      </c>
    </row>
    <row r="3601" spans="1:4">
      <c r="A3601" s="744" t="s">
        <v>13488</v>
      </c>
      <c r="B3601" s="745" t="s">
        <v>13489</v>
      </c>
      <c r="C3601" s="744" t="s">
        <v>7572</v>
      </c>
      <c r="D3601" s="747">
        <v>4.37</v>
      </c>
    </row>
    <row r="3602" spans="1:4">
      <c r="A3602" s="744" t="s">
        <v>13490</v>
      </c>
      <c r="B3602" s="745" t="s">
        <v>13491</v>
      </c>
      <c r="C3602" s="744" t="s">
        <v>7572</v>
      </c>
      <c r="D3602" s="747">
        <v>5.38</v>
      </c>
    </row>
    <row r="3603" spans="1:4">
      <c r="A3603" s="744" t="s">
        <v>13492</v>
      </c>
      <c r="B3603" s="745" t="s">
        <v>22768</v>
      </c>
      <c r="C3603" s="744" t="s">
        <v>7572</v>
      </c>
      <c r="D3603" s="747">
        <v>2.5099999999999998</v>
      </c>
    </row>
    <row r="3604" spans="1:4">
      <c r="A3604" s="744" t="s">
        <v>13493</v>
      </c>
      <c r="B3604" s="745" t="s">
        <v>22769</v>
      </c>
      <c r="C3604" s="744" t="s">
        <v>7572</v>
      </c>
      <c r="D3604" s="747">
        <v>3.2</v>
      </c>
    </row>
    <row r="3605" spans="1:4">
      <c r="A3605" s="744" t="s">
        <v>13494</v>
      </c>
      <c r="B3605" s="745" t="s">
        <v>22770</v>
      </c>
      <c r="C3605" s="744" t="s">
        <v>7572</v>
      </c>
      <c r="D3605" s="747">
        <v>3.94</v>
      </c>
    </row>
    <row r="3606" spans="1:4">
      <c r="A3606" s="744" t="s">
        <v>13495</v>
      </c>
      <c r="B3606" s="745" t="s">
        <v>22771</v>
      </c>
      <c r="C3606" s="744" t="s">
        <v>7584</v>
      </c>
      <c r="D3606" s="747">
        <v>349.17</v>
      </c>
    </row>
    <row r="3607" spans="1:4" ht="30">
      <c r="A3607" s="744" t="s">
        <v>13496</v>
      </c>
      <c r="B3607" s="745" t="s">
        <v>13497</v>
      </c>
      <c r="C3607" s="744" t="s">
        <v>7584</v>
      </c>
      <c r="D3607" s="747">
        <v>275</v>
      </c>
    </row>
    <row r="3608" spans="1:4">
      <c r="A3608" s="744" t="s">
        <v>13498</v>
      </c>
      <c r="B3608" s="745" t="s">
        <v>13499</v>
      </c>
      <c r="C3608" s="744" t="s">
        <v>7584</v>
      </c>
      <c r="D3608" s="747">
        <v>171.33</v>
      </c>
    </row>
    <row r="3609" spans="1:4">
      <c r="A3609" s="744" t="s">
        <v>13500</v>
      </c>
      <c r="B3609" s="745" t="s">
        <v>13501</v>
      </c>
      <c r="C3609" s="744" t="s">
        <v>7584</v>
      </c>
      <c r="D3609" s="747">
        <v>369.23</v>
      </c>
    </row>
    <row r="3610" spans="1:4">
      <c r="A3610" s="744" t="s">
        <v>13502</v>
      </c>
      <c r="B3610" s="745" t="s">
        <v>22772</v>
      </c>
      <c r="C3610" s="744" t="s">
        <v>7614</v>
      </c>
      <c r="D3610" s="747">
        <v>121.44</v>
      </c>
    </row>
    <row r="3611" spans="1:4">
      <c r="A3611" s="744" t="s">
        <v>13503</v>
      </c>
      <c r="B3611" s="745" t="s">
        <v>22773</v>
      </c>
      <c r="C3611" s="744" t="s">
        <v>7614</v>
      </c>
      <c r="D3611" s="747">
        <v>145.13999999999999</v>
      </c>
    </row>
    <row r="3612" spans="1:4">
      <c r="A3612" s="744" t="s">
        <v>13504</v>
      </c>
      <c r="B3612" s="745" t="s">
        <v>22774</v>
      </c>
      <c r="C3612" s="744" t="s">
        <v>7614</v>
      </c>
      <c r="D3612" s="747">
        <v>219.7</v>
      </c>
    </row>
    <row r="3613" spans="1:4">
      <c r="A3613" s="744" t="s">
        <v>13505</v>
      </c>
      <c r="B3613" s="745" t="s">
        <v>22775</v>
      </c>
      <c r="C3613" s="744" t="s">
        <v>7614</v>
      </c>
      <c r="D3613" s="747">
        <v>370.5</v>
      </c>
    </row>
    <row r="3614" spans="1:4">
      <c r="A3614" s="744" t="s">
        <v>13506</v>
      </c>
      <c r="B3614" s="745" t="s">
        <v>22776</v>
      </c>
      <c r="C3614" s="744" t="s">
        <v>7614</v>
      </c>
      <c r="D3614" s="747">
        <v>458.15</v>
      </c>
    </row>
    <row r="3615" spans="1:4">
      <c r="A3615" s="744" t="s">
        <v>13507</v>
      </c>
      <c r="B3615" s="745" t="s">
        <v>22777</v>
      </c>
      <c r="C3615" s="744" t="s">
        <v>7614</v>
      </c>
      <c r="D3615" s="747">
        <v>684.26</v>
      </c>
    </row>
    <row r="3616" spans="1:4">
      <c r="A3616" s="744" t="s">
        <v>13508</v>
      </c>
      <c r="B3616" s="745" t="s">
        <v>22778</v>
      </c>
      <c r="C3616" s="744" t="s">
        <v>7614</v>
      </c>
      <c r="D3616" s="747">
        <v>991.34</v>
      </c>
    </row>
    <row r="3617" spans="1:4">
      <c r="A3617" s="744" t="s">
        <v>13509</v>
      </c>
      <c r="B3617" s="745" t="s">
        <v>22779</v>
      </c>
      <c r="C3617" s="744" t="s">
        <v>7614</v>
      </c>
      <c r="D3617" s="747">
        <v>128.36000000000001</v>
      </c>
    </row>
    <row r="3618" spans="1:4">
      <c r="A3618" s="744" t="s">
        <v>13510</v>
      </c>
      <c r="B3618" s="745" t="s">
        <v>22780</v>
      </c>
      <c r="C3618" s="744" t="s">
        <v>7614</v>
      </c>
      <c r="D3618" s="747">
        <v>156</v>
      </c>
    </row>
    <row r="3619" spans="1:4">
      <c r="A3619" s="744" t="s">
        <v>13511</v>
      </c>
      <c r="B3619" s="745" t="s">
        <v>22781</v>
      </c>
      <c r="C3619" s="744" t="s">
        <v>7614</v>
      </c>
      <c r="D3619" s="747">
        <v>203.89</v>
      </c>
    </row>
    <row r="3620" spans="1:4">
      <c r="A3620" s="744" t="s">
        <v>13512</v>
      </c>
      <c r="B3620" s="745" t="s">
        <v>22782</v>
      </c>
      <c r="C3620" s="744" t="s">
        <v>7614</v>
      </c>
      <c r="D3620" s="747">
        <v>380.14</v>
      </c>
    </row>
    <row r="3621" spans="1:4">
      <c r="A3621" s="744" t="s">
        <v>13513</v>
      </c>
      <c r="B3621" s="745" t="s">
        <v>22783</v>
      </c>
      <c r="C3621" s="744" t="s">
        <v>7614</v>
      </c>
      <c r="D3621" s="747">
        <v>503.57</v>
      </c>
    </row>
    <row r="3622" spans="1:4">
      <c r="A3622" s="744" t="s">
        <v>13514</v>
      </c>
      <c r="B3622" s="745" t="s">
        <v>22784</v>
      </c>
      <c r="C3622" s="744" t="s">
        <v>7614</v>
      </c>
      <c r="D3622" s="747">
        <v>738.57</v>
      </c>
    </row>
    <row r="3623" spans="1:4">
      <c r="A3623" s="744" t="s">
        <v>13515</v>
      </c>
      <c r="B3623" s="745" t="s">
        <v>22785</v>
      </c>
      <c r="C3623" s="744" t="s">
        <v>7614</v>
      </c>
      <c r="D3623" s="747">
        <v>1060.46</v>
      </c>
    </row>
    <row r="3624" spans="1:4">
      <c r="A3624" s="744" t="s">
        <v>13516</v>
      </c>
      <c r="B3624" s="745" t="s">
        <v>22786</v>
      </c>
      <c r="C3624" s="744" t="s">
        <v>7614</v>
      </c>
      <c r="D3624" s="747">
        <v>273</v>
      </c>
    </row>
    <row r="3625" spans="1:4">
      <c r="A3625" s="744" t="s">
        <v>13517</v>
      </c>
      <c r="B3625" s="745" t="s">
        <v>22787</v>
      </c>
      <c r="C3625" s="744" t="s">
        <v>7614</v>
      </c>
      <c r="D3625" s="747">
        <v>490.1</v>
      </c>
    </row>
    <row r="3626" spans="1:4">
      <c r="A3626" s="744" t="s">
        <v>13518</v>
      </c>
      <c r="B3626" s="745" t="s">
        <v>22788</v>
      </c>
      <c r="C3626" s="744" t="s">
        <v>7614</v>
      </c>
      <c r="D3626" s="747">
        <v>634.4</v>
      </c>
    </row>
    <row r="3627" spans="1:4">
      <c r="A3627" s="744" t="s">
        <v>13519</v>
      </c>
      <c r="B3627" s="745" t="s">
        <v>22789</v>
      </c>
      <c r="C3627" s="744" t="s">
        <v>7614</v>
      </c>
      <c r="D3627" s="747">
        <v>897</v>
      </c>
    </row>
    <row r="3628" spans="1:4">
      <c r="A3628" s="744" t="s">
        <v>13520</v>
      </c>
      <c r="B3628" s="745" t="s">
        <v>22790</v>
      </c>
      <c r="C3628" s="744" t="s">
        <v>7614</v>
      </c>
      <c r="D3628" s="747">
        <v>1550.21</v>
      </c>
    </row>
    <row r="3629" spans="1:4">
      <c r="A3629" s="744" t="s">
        <v>13521</v>
      </c>
      <c r="B3629" s="745" t="s">
        <v>22791</v>
      </c>
      <c r="C3629" s="744" t="s">
        <v>7614</v>
      </c>
      <c r="D3629" s="747">
        <v>197.47</v>
      </c>
    </row>
    <row r="3630" spans="1:4">
      <c r="A3630" s="744" t="s">
        <v>13522</v>
      </c>
      <c r="B3630" s="745" t="s">
        <v>22792</v>
      </c>
      <c r="C3630" s="744" t="s">
        <v>7614</v>
      </c>
      <c r="D3630" s="747">
        <v>365.33</v>
      </c>
    </row>
    <row r="3631" spans="1:4">
      <c r="A3631" s="744" t="s">
        <v>13523</v>
      </c>
      <c r="B3631" s="745" t="s">
        <v>22793</v>
      </c>
      <c r="C3631" s="744" t="s">
        <v>7614</v>
      </c>
      <c r="D3631" s="747">
        <v>448.27</v>
      </c>
    </row>
    <row r="3632" spans="1:4">
      <c r="A3632" s="744" t="s">
        <v>13524</v>
      </c>
      <c r="B3632" s="745" t="s">
        <v>22794</v>
      </c>
      <c r="C3632" s="744" t="s">
        <v>7614</v>
      </c>
      <c r="D3632" s="747">
        <v>598.46</v>
      </c>
    </row>
    <row r="3633" spans="1:4">
      <c r="A3633" s="744" t="s">
        <v>13525</v>
      </c>
      <c r="B3633" s="745" t="s">
        <v>22795</v>
      </c>
      <c r="C3633" s="744" t="s">
        <v>7614</v>
      </c>
      <c r="D3633" s="747">
        <v>920.25</v>
      </c>
    </row>
    <row r="3634" spans="1:4">
      <c r="A3634" s="744" t="s">
        <v>13526</v>
      </c>
      <c r="B3634" s="745" t="s">
        <v>22796</v>
      </c>
      <c r="C3634" s="744" t="s">
        <v>7614</v>
      </c>
      <c r="D3634" s="747">
        <v>1223</v>
      </c>
    </row>
    <row r="3635" spans="1:4">
      <c r="A3635" s="744" t="s">
        <v>13527</v>
      </c>
      <c r="B3635" s="745" t="s">
        <v>13528</v>
      </c>
      <c r="C3635" s="744" t="s">
        <v>7614</v>
      </c>
      <c r="D3635" s="747">
        <v>370.5</v>
      </c>
    </row>
    <row r="3636" spans="1:4" ht="30">
      <c r="A3636" s="744" t="s">
        <v>13529</v>
      </c>
      <c r="B3636" s="745" t="s">
        <v>22797</v>
      </c>
      <c r="C3636" s="744" t="s">
        <v>7614</v>
      </c>
      <c r="D3636" s="747">
        <v>31.01</v>
      </c>
    </row>
    <row r="3637" spans="1:4" ht="30">
      <c r="A3637" s="744" t="s">
        <v>13530</v>
      </c>
      <c r="B3637" s="745" t="s">
        <v>22798</v>
      </c>
      <c r="C3637" s="744" t="s">
        <v>7614</v>
      </c>
      <c r="D3637" s="747">
        <v>37.89</v>
      </c>
    </row>
    <row r="3638" spans="1:4" ht="30">
      <c r="A3638" s="744" t="s">
        <v>13531</v>
      </c>
      <c r="B3638" s="745" t="s">
        <v>22799</v>
      </c>
      <c r="C3638" s="744" t="s">
        <v>7614</v>
      </c>
      <c r="D3638" s="747">
        <v>49.55</v>
      </c>
    </row>
    <row r="3639" spans="1:4" ht="30">
      <c r="A3639" s="744" t="s">
        <v>13532</v>
      </c>
      <c r="B3639" s="745" t="s">
        <v>22800</v>
      </c>
      <c r="C3639" s="744" t="s">
        <v>7614</v>
      </c>
      <c r="D3639" s="747">
        <v>60.88</v>
      </c>
    </row>
    <row r="3640" spans="1:4" ht="30">
      <c r="A3640" s="744" t="s">
        <v>13533</v>
      </c>
      <c r="B3640" s="745" t="s">
        <v>22801</v>
      </c>
      <c r="C3640" s="744" t="s">
        <v>7614</v>
      </c>
      <c r="D3640" s="747">
        <v>81.19</v>
      </c>
    </row>
    <row r="3641" spans="1:4" ht="30">
      <c r="A3641" s="744" t="s">
        <v>13534</v>
      </c>
      <c r="B3641" s="745" t="s">
        <v>13535</v>
      </c>
      <c r="C3641" s="744" t="s">
        <v>7572</v>
      </c>
      <c r="D3641" s="747">
        <v>479.44</v>
      </c>
    </row>
    <row r="3642" spans="1:4">
      <c r="A3642" s="744" t="s">
        <v>13536</v>
      </c>
      <c r="B3642" s="745" t="s">
        <v>13537</v>
      </c>
      <c r="C3642" s="744" t="s">
        <v>7572</v>
      </c>
      <c r="D3642" s="747">
        <v>213.19</v>
      </c>
    </row>
    <row r="3643" spans="1:4" ht="30">
      <c r="A3643" s="744" t="s">
        <v>13538</v>
      </c>
      <c r="B3643" s="745" t="s">
        <v>22802</v>
      </c>
      <c r="C3643" s="744" t="s">
        <v>7572</v>
      </c>
      <c r="D3643" s="747">
        <v>69.66</v>
      </c>
    </row>
    <row r="3644" spans="1:4">
      <c r="A3644" s="744" t="s">
        <v>13539</v>
      </c>
      <c r="B3644" s="745" t="s">
        <v>13540</v>
      </c>
      <c r="C3644" s="744" t="s">
        <v>7572</v>
      </c>
      <c r="D3644" s="747">
        <v>479.44</v>
      </c>
    </row>
    <row r="3645" spans="1:4">
      <c r="A3645" s="744" t="s">
        <v>13541</v>
      </c>
      <c r="B3645" s="745" t="s">
        <v>13542</v>
      </c>
      <c r="C3645" s="744" t="s">
        <v>7572</v>
      </c>
      <c r="D3645" s="747">
        <v>651.64</v>
      </c>
    </row>
    <row r="3646" spans="1:4">
      <c r="A3646" s="744" t="s">
        <v>13543</v>
      </c>
      <c r="B3646" s="745" t="s">
        <v>13544</v>
      </c>
      <c r="C3646" s="744" t="s">
        <v>7614</v>
      </c>
      <c r="D3646" s="747">
        <v>341.89</v>
      </c>
    </row>
    <row r="3647" spans="1:4">
      <c r="A3647" s="744" t="s">
        <v>13545</v>
      </c>
      <c r="B3647" s="745" t="s">
        <v>13546</v>
      </c>
      <c r="C3647" s="744" t="s">
        <v>7572</v>
      </c>
      <c r="D3647" s="747">
        <v>1183.01</v>
      </c>
    </row>
    <row r="3648" spans="1:4">
      <c r="A3648" s="744" t="s">
        <v>13547</v>
      </c>
      <c r="B3648" s="745" t="s">
        <v>13548</v>
      </c>
      <c r="C3648" s="744" t="s">
        <v>7614</v>
      </c>
      <c r="D3648" s="747">
        <v>187.01</v>
      </c>
    </row>
    <row r="3649" spans="1:4">
      <c r="A3649" s="744" t="s">
        <v>13549</v>
      </c>
      <c r="B3649" s="745" t="s">
        <v>13550</v>
      </c>
      <c r="C3649" s="744" t="s">
        <v>7572</v>
      </c>
      <c r="D3649" s="747">
        <v>90</v>
      </c>
    </row>
    <row r="3650" spans="1:4">
      <c r="A3650" s="744" t="s">
        <v>13551</v>
      </c>
      <c r="B3650" s="745" t="s">
        <v>13552</v>
      </c>
      <c r="C3650" s="744" t="s">
        <v>7572</v>
      </c>
      <c r="D3650" s="747">
        <v>91</v>
      </c>
    </row>
    <row r="3651" spans="1:4">
      <c r="A3651" s="744" t="s">
        <v>13553</v>
      </c>
      <c r="B3651" s="745" t="s">
        <v>13554</v>
      </c>
      <c r="C3651" s="744" t="s">
        <v>7572</v>
      </c>
      <c r="D3651" s="747">
        <v>159.15</v>
      </c>
    </row>
    <row r="3652" spans="1:4">
      <c r="A3652" s="744" t="s">
        <v>13555</v>
      </c>
      <c r="B3652" s="745" t="s">
        <v>13556</v>
      </c>
      <c r="C3652" s="744" t="s">
        <v>7572</v>
      </c>
      <c r="D3652" s="747">
        <v>143.54</v>
      </c>
    </row>
    <row r="3653" spans="1:4">
      <c r="A3653" s="744" t="s">
        <v>13557</v>
      </c>
      <c r="B3653" s="745" t="s">
        <v>13558</v>
      </c>
      <c r="C3653" s="744" t="s">
        <v>7572</v>
      </c>
      <c r="D3653" s="747">
        <v>93.6</v>
      </c>
    </row>
    <row r="3654" spans="1:4">
      <c r="A3654" s="744" t="s">
        <v>13559</v>
      </c>
      <c r="B3654" s="745" t="s">
        <v>13560</v>
      </c>
      <c r="C3654" s="744" t="s">
        <v>7572</v>
      </c>
      <c r="D3654" s="747">
        <v>780</v>
      </c>
    </row>
    <row r="3655" spans="1:4">
      <c r="A3655" s="744" t="s">
        <v>21164</v>
      </c>
      <c r="B3655" s="745" t="s">
        <v>21165</v>
      </c>
      <c r="C3655" s="744" t="s">
        <v>7614</v>
      </c>
      <c r="D3655" s="747">
        <v>3.05</v>
      </c>
    </row>
    <row r="3656" spans="1:4">
      <c r="A3656" s="744" t="s">
        <v>21166</v>
      </c>
      <c r="B3656" s="745" t="s">
        <v>21167</v>
      </c>
      <c r="C3656" s="744" t="s">
        <v>7584</v>
      </c>
      <c r="D3656" s="747">
        <v>115</v>
      </c>
    </row>
    <row r="3657" spans="1:4">
      <c r="A3657" s="744" t="s">
        <v>21168</v>
      </c>
      <c r="B3657" s="745" t="s">
        <v>21169</v>
      </c>
      <c r="C3657" s="744" t="s">
        <v>7584</v>
      </c>
      <c r="D3657" s="747">
        <v>135</v>
      </c>
    </row>
    <row r="3658" spans="1:4">
      <c r="A3658" s="744" t="s">
        <v>21170</v>
      </c>
      <c r="B3658" s="745" t="s">
        <v>21171</v>
      </c>
      <c r="C3658" s="744" t="s">
        <v>7584</v>
      </c>
      <c r="D3658" s="747">
        <v>175</v>
      </c>
    </row>
    <row r="3659" spans="1:4">
      <c r="A3659" s="744" t="s">
        <v>13561</v>
      </c>
      <c r="B3659" s="745" t="s">
        <v>21172</v>
      </c>
      <c r="C3659" s="744" t="s">
        <v>7584</v>
      </c>
      <c r="D3659" s="747">
        <v>185</v>
      </c>
    </row>
    <row r="3660" spans="1:4">
      <c r="A3660" s="744" t="s">
        <v>21173</v>
      </c>
      <c r="B3660" s="745" t="s">
        <v>21174</v>
      </c>
      <c r="C3660" s="744" t="s">
        <v>7584</v>
      </c>
      <c r="D3660" s="747">
        <v>140</v>
      </c>
    </row>
    <row r="3661" spans="1:4">
      <c r="A3661" s="744" t="s">
        <v>21175</v>
      </c>
      <c r="B3661" s="745" t="s">
        <v>21176</v>
      </c>
      <c r="C3661" s="744" t="s">
        <v>7584</v>
      </c>
      <c r="D3661" s="747">
        <v>479</v>
      </c>
    </row>
    <row r="3662" spans="1:4">
      <c r="A3662" s="744" t="s">
        <v>21177</v>
      </c>
      <c r="B3662" s="745" t="s">
        <v>21178</v>
      </c>
      <c r="C3662" s="744" t="s">
        <v>7584</v>
      </c>
      <c r="D3662" s="747">
        <v>480</v>
      </c>
    </row>
    <row r="3663" spans="1:4">
      <c r="A3663" s="744" t="s">
        <v>21179</v>
      </c>
      <c r="B3663" s="745" t="s">
        <v>21180</v>
      </c>
      <c r="C3663" s="744" t="s">
        <v>7584</v>
      </c>
      <c r="D3663" s="747">
        <v>640</v>
      </c>
    </row>
    <row r="3664" spans="1:4">
      <c r="A3664" s="744" t="s">
        <v>21181</v>
      </c>
      <c r="B3664" s="745" t="s">
        <v>21182</v>
      </c>
      <c r="C3664" s="744" t="s">
        <v>7584</v>
      </c>
      <c r="D3664" s="747">
        <v>291.25</v>
      </c>
    </row>
    <row r="3665" spans="1:4">
      <c r="A3665" s="744" t="s">
        <v>21183</v>
      </c>
      <c r="B3665" s="745" t="s">
        <v>21184</v>
      </c>
      <c r="C3665" s="744" t="s">
        <v>7584</v>
      </c>
      <c r="D3665" s="747">
        <v>300.95</v>
      </c>
    </row>
    <row r="3666" spans="1:4">
      <c r="A3666" s="744" t="s">
        <v>21185</v>
      </c>
      <c r="B3666" s="745" t="s">
        <v>21186</v>
      </c>
      <c r="C3666" s="744" t="s">
        <v>7584</v>
      </c>
      <c r="D3666" s="747">
        <v>200</v>
      </c>
    </row>
    <row r="3667" spans="1:4">
      <c r="A3667" s="744" t="s">
        <v>21187</v>
      </c>
      <c r="B3667" s="745" t="s">
        <v>21188</v>
      </c>
      <c r="C3667" s="744" t="s">
        <v>7584</v>
      </c>
      <c r="D3667" s="747">
        <v>250</v>
      </c>
    </row>
    <row r="3668" spans="1:4">
      <c r="A3668" s="744" t="s">
        <v>21189</v>
      </c>
      <c r="B3668" s="745" t="s">
        <v>21190</v>
      </c>
      <c r="C3668" s="744" t="s">
        <v>7584</v>
      </c>
      <c r="D3668" s="747">
        <v>350</v>
      </c>
    </row>
    <row r="3669" spans="1:4">
      <c r="A3669" s="744" t="s">
        <v>13562</v>
      </c>
      <c r="B3669" s="745" t="s">
        <v>13563</v>
      </c>
      <c r="C3669" s="744" t="s">
        <v>7584</v>
      </c>
      <c r="D3669" s="747">
        <v>376.24</v>
      </c>
    </row>
    <row r="3670" spans="1:4">
      <c r="A3670" s="744" t="s">
        <v>21191</v>
      </c>
      <c r="B3670" s="745" t="s">
        <v>21192</v>
      </c>
      <c r="C3670" s="744" t="s">
        <v>7614</v>
      </c>
      <c r="D3670" s="747">
        <v>1.87</v>
      </c>
    </row>
    <row r="3671" spans="1:4">
      <c r="A3671" s="744" t="s">
        <v>21193</v>
      </c>
      <c r="B3671" s="745" t="s">
        <v>21194</v>
      </c>
      <c r="C3671" s="744" t="s">
        <v>7572</v>
      </c>
      <c r="D3671" s="747">
        <v>23.35</v>
      </c>
    </row>
    <row r="3672" spans="1:4">
      <c r="A3672" s="744" t="s">
        <v>21195</v>
      </c>
      <c r="B3672" s="745" t="s">
        <v>21196</v>
      </c>
      <c r="C3672" s="744" t="s">
        <v>7614</v>
      </c>
      <c r="D3672" s="747">
        <v>1.6</v>
      </c>
    </row>
    <row r="3673" spans="1:4">
      <c r="A3673" s="744" t="s">
        <v>13564</v>
      </c>
      <c r="B3673" s="745" t="s">
        <v>13565</v>
      </c>
      <c r="C3673" s="744" t="s">
        <v>7584</v>
      </c>
      <c r="D3673" s="747">
        <v>155</v>
      </c>
    </row>
    <row r="3674" spans="1:4" ht="30">
      <c r="A3674" s="744" t="s">
        <v>13566</v>
      </c>
      <c r="B3674" s="745" t="s">
        <v>13567</v>
      </c>
      <c r="C3674" s="744" t="s">
        <v>7584</v>
      </c>
      <c r="D3674" s="747">
        <v>29.95</v>
      </c>
    </row>
    <row r="3675" spans="1:4" ht="30">
      <c r="A3675" s="744" t="s">
        <v>13568</v>
      </c>
      <c r="B3675" s="745" t="s">
        <v>13569</v>
      </c>
      <c r="C3675" s="744" t="s">
        <v>7584</v>
      </c>
      <c r="D3675" s="747">
        <v>77.900000000000006</v>
      </c>
    </row>
    <row r="3676" spans="1:4" ht="30">
      <c r="A3676" s="744" t="s">
        <v>13570</v>
      </c>
      <c r="B3676" s="745" t="s">
        <v>13571</v>
      </c>
      <c r="C3676" s="744" t="s">
        <v>7584</v>
      </c>
      <c r="D3676" s="747">
        <v>31</v>
      </c>
    </row>
    <row r="3677" spans="1:4">
      <c r="A3677" s="744" t="s">
        <v>13572</v>
      </c>
      <c r="B3677" s="745" t="s">
        <v>22803</v>
      </c>
      <c r="C3677" s="744" t="s">
        <v>7584</v>
      </c>
      <c r="D3677" s="747">
        <v>24</v>
      </c>
    </row>
    <row r="3678" spans="1:4">
      <c r="A3678" s="744" t="s">
        <v>13573</v>
      </c>
      <c r="B3678" s="745" t="s">
        <v>13574</v>
      </c>
      <c r="C3678" s="744" t="s">
        <v>7584</v>
      </c>
      <c r="D3678" s="747">
        <v>52.5</v>
      </c>
    </row>
    <row r="3679" spans="1:4">
      <c r="A3679" s="744" t="s">
        <v>13575</v>
      </c>
      <c r="B3679" s="745" t="s">
        <v>13576</v>
      </c>
      <c r="C3679" s="744" t="s">
        <v>7584</v>
      </c>
      <c r="D3679" s="747">
        <v>60.25</v>
      </c>
    </row>
    <row r="3680" spans="1:4" ht="30">
      <c r="A3680" s="744" t="s">
        <v>21197</v>
      </c>
      <c r="B3680" s="745" t="s">
        <v>22804</v>
      </c>
      <c r="C3680" s="744" t="s">
        <v>7584</v>
      </c>
      <c r="D3680" s="747">
        <v>66.94</v>
      </c>
    </row>
    <row r="3681" spans="1:4" ht="30">
      <c r="A3681" s="744" t="s">
        <v>13577</v>
      </c>
      <c r="B3681" s="745" t="s">
        <v>13578</v>
      </c>
      <c r="C3681" s="744" t="s">
        <v>7584</v>
      </c>
      <c r="D3681" s="747">
        <v>200</v>
      </c>
    </row>
    <row r="3682" spans="1:4">
      <c r="A3682" s="744" t="s">
        <v>13579</v>
      </c>
      <c r="B3682" s="745" t="s">
        <v>22805</v>
      </c>
      <c r="C3682" s="744" t="s">
        <v>7584</v>
      </c>
      <c r="D3682" s="747">
        <v>160</v>
      </c>
    </row>
    <row r="3683" spans="1:4">
      <c r="A3683" s="744" t="s">
        <v>13580</v>
      </c>
      <c r="B3683" s="745" t="s">
        <v>22806</v>
      </c>
      <c r="C3683" s="744" t="s">
        <v>7584</v>
      </c>
      <c r="D3683" s="747">
        <v>541.66999999999996</v>
      </c>
    </row>
    <row r="3684" spans="1:4">
      <c r="A3684" s="744" t="s">
        <v>13581</v>
      </c>
      <c r="B3684" s="745" t="s">
        <v>22807</v>
      </c>
      <c r="C3684" s="744" t="s">
        <v>7584</v>
      </c>
      <c r="D3684" s="747">
        <v>207.77</v>
      </c>
    </row>
    <row r="3685" spans="1:4">
      <c r="A3685" s="744" t="s">
        <v>13582</v>
      </c>
      <c r="B3685" s="745" t="s">
        <v>13583</v>
      </c>
      <c r="C3685" s="744" t="s">
        <v>7584</v>
      </c>
      <c r="D3685" s="747">
        <v>120</v>
      </c>
    </row>
    <row r="3686" spans="1:4" ht="30">
      <c r="A3686" s="744" t="s">
        <v>13584</v>
      </c>
      <c r="B3686" s="745" t="s">
        <v>13585</v>
      </c>
      <c r="C3686" s="744" t="s">
        <v>7584</v>
      </c>
      <c r="D3686" s="747">
        <v>99.95</v>
      </c>
    </row>
    <row r="3687" spans="1:4">
      <c r="A3687" s="744" t="s">
        <v>13586</v>
      </c>
      <c r="B3687" s="745" t="s">
        <v>13587</v>
      </c>
      <c r="C3687" s="744" t="s">
        <v>8100</v>
      </c>
      <c r="D3687" s="747">
        <v>39.71</v>
      </c>
    </row>
    <row r="3688" spans="1:4">
      <c r="A3688" s="744" t="s">
        <v>13588</v>
      </c>
      <c r="B3688" s="745" t="s">
        <v>13589</v>
      </c>
      <c r="C3688" s="744" t="s">
        <v>8100</v>
      </c>
      <c r="D3688" s="747">
        <v>39.04</v>
      </c>
    </row>
    <row r="3689" spans="1:4">
      <c r="A3689" s="744" t="s">
        <v>21198</v>
      </c>
      <c r="B3689" s="745" t="s">
        <v>21199</v>
      </c>
      <c r="C3689" s="744" t="s">
        <v>7572</v>
      </c>
      <c r="D3689" s="747">
        <v>19.52</v>
      </c>
    </row>
    <row r="3690" spans="1:4">
      <c r="A3690" s="744" t="s">
        <v>21200</v>
      </c>
      <c r="B3690" s="745" t="s">
        <v>21201</v>
      </c>
      <c r="C3690" s="744" t="s">
        <v>7572</v>
      </c>
      <c r="D3690" s="747">
        <v>31.9</v>
      </c>
    </row>
    <row r="3691" spans="1:4">
      <c r="A3691" s="744" t="s">
        <v>13590</v>
      </c>
      <c r="B3691" s="745" t="s">
        <v>13591</v>
      </c>
      <c r="C3691" s="744" t="s">
        <v>7584</v>
      </c>
      <c r="D3691" s="747">
        <v>83.61</v>
      </c>
    </row>
    <row r="3692" spans="1:4">
      <c r="A3692" s="744" t="s">
        <v>13592</v>
      </c>
      <c r="B3692" s="745" t="s">
        <v>13593</v>
      </c>
      <c r="C3692" s="744" t="s">
        <v>7584</v>
      </c>
      <c r="D3692" s="747">
        <v>59.15</v>
      </c>
    </row>
    <row r="3693" spans="1:4" ht="45">
      <c r="A3693" s="744" t="s">
        <v>22808</v>
      </c>
      <c r="B3693" s="745" t="s">
        <v>22809</v>
      </c>
      <c r="C3693" s="744" t="s">
        <v>7584</v>
      </c>
      <c r="D3693" s="747">
        <v>690.32</v>
      </c>
    </row>
    <row r="3694" spans="1:4">
      <c r="A3694" s="744" t="s">
        <v>13594</v>
      </c>
      <c r="B3694" s="745" t="s">
        <v>13595</v>
      </c>
      <c r="C3694" s="744" t="s">
        <v>7614</v>
      </c>
      <c r="D3694" s="747">
        <v>2</v>
      </c>
    </row>
    <row r="3695" spans="1:4" ht="30">
      <c r="A3695" s="744" t="s">
        <v>13596</v>
      </c>
      <c r="B3695" s="745" t="s">
        <v>22810</v>
      </c>
      <c r="C3695" s="744" t="s">
        <v>7614</v>
      </c>
      <c r="D3695" s="747">
        <v>31</v>
      </c>
    </row>
    <row r="3696" spans="1:4" ht="30">
      <c r="A3696" s="744" t="s">
        <v>13597</v>
      </c>
      <c r="B3696" s="745" t="s">
        <v>22811</v>
      </c>
      <c r="C3696" s="744" t="s">
        <v>7614</v>
      </c>
      <c r="D3696" s="747">
        <v>36.9</v>
      </c>
    </row>
    <row r="3697" spans="1:4">
      <c r="A3697" s="744" t="s">
        <v>13598</v>
      </c>
      <c r="B3697" s="745" t="s">
        <v>22812</v>
      </c>
      <c r="C3697" s="744" t="s">
        <v>7614</v>
      </c>
      <c r="D3697" s="747">
        <v>37.44</v>
      </c>
    </row>
    <row r="3698" spans="1:4">
      <c r="A3698" s="744" t="s">
        <v>13599</v>
      </c>
      <c r="B3698" s="745" t="s">
        <v>13600</v>
      </c>
      <c r="C3698" s="744" t="s">
        <v>7614</v>
      </c>
      <c r="D3698" s="747">
        <v>11.9</v>
      </c>
    </row>
    <row r="3699" spans="1:4">
      <c r="A3699" s="744" t="s">
        <v>13601</v>
      </c>
      <c r="B3699" s="745" t="s">
        <v>13602</v>
      </c>
      <c r="C3699" s="744" t="s">
        <v>7584</v>
      </c>
      <c r="D3699" s="747">
        <v>170</v>
      </c>
    </row>
    <row r="3700" spans="1:4" ht="30">
      <c r="A3700" s="744" t="s">
        <v>13603</v>
      </c>
      <c r="B3700" s="745" t="s">
        <v>13604</v>
      </c>
      <c r="C3700" s="744" t="s">
        <v>7584</v>
      </c>
      <c r="D3700" s="747">
        <v>276.07</v>
      </c>
    </row>
    <row r="3701" spans="1:4">
      <c r="A3701" s="744" t="s">
        <v>13605</v>
      </c>
      <c r="B3701" s="745" t="s">
        <v>13606</v>
      </c>
      <c r="C3701" s="744" t="s">
        <v>7584</v>
      </c>
      <c r="D3701" s="747">
        <v>29.95</v>
      </c>
    </row>
    <row r="3702" spans="1:4">
      <c r="A3702" s="744" t="s">
        <v>13607</v>
      </c>
      <c r="B3702" s="745" t="s">
        <v>13608</v>
      </c>
      <c r="C3702" s="744" t="s">
        <v>7572</v>
      </c>
      <c r="D3702" s="747">
        <v>42</v>
      </c>
    </row>
    <row r="3703" spans="1:4" ht="45">
      <c r="A3703" s="744" t="s">
        <v>13609</v>
      </c>
      <c r="B3703" s="745" t="s">
        <v>22813</v>
      </c>
      <c r="C3703" s="744" t="s">
        <v>7572</v>
      </c>
      <c r="D3703" s="747">
        <v>4180</v>
      </c>
    </row>
    <row r="3704" spans="1:4">
      <c r="A3704" s="744" t="s">
        <v>13610</v>
      </c>
      <c r="B3704" s="745" t="s">
        <v>13611</v>
      </c>
      <c r="C3704" s="744" t="s">
        <v>7572</v>
      </c>
      <c r="D3704" s="747">
        <v>3874.28</v>
      </c>
    </row>
    <row r="3705" spans="1:4">
      <c r="A3705" s="744" t="s">
        <v>13612</v>
      </c>
      <c r="B3705" s="745" t="s">
        <v>13613</v>
      </c>
      <c r="C3705" s="744" t="s">
        <v>7771</v>
      </c>
      <c r="D3705" s="747">
        <v>1538.5</v>
      </c>
    </row>
    <row r="3706" spans="1:4">
      <c r="A3706" s="744" t="s">
        <v>13614</v>
      </c>
      <c r="B3706" s="745" t="s">
        <v>13615</v>
      </c>
      <c r="C3706" s="744" t="s">
        <v>7572</v>
      </c>
      <c r="D3706" s="747">
        <v>88.63</v>
      </c>
    </row>
    <row r="3707" spans="1:4">
      <c r="A3707" s="744" t="s">
        <v>13616</v>
      </c>
      <c r="B3707" s="745" t="s">
        <v>13617</v>
      </c>
      <c r="C3707" s="744" t="s">
        <v>7572</v>
      </c>
      <c r="D3707" s="747">
        <v>139.13</v>
      </c>
    </row>
    <row r="3708" spans="1:4">
      <c r="A3708" s="744" t="s">
        <v>13618</v>
      </c>
      <c r="B3708" s="745" t="s">
        <v>10311</v>
      </c>
      <c r="C3708" s="744" t="s">
        <v>7572</v>
      </c>
      <c r="D3708" s="747">
        <v>2290</v>
      </c>
    </row>
    <row r="3709" spans="1:4">
      <c r="A3709" s="744" t="s">
        <v>13619</v>
      </c>
      <c r="B3709" s="745" t="s">
        <v>13620</v>
      </c>
      <c r="C3709" s="744" t="s">
        <v>13621</v>
      </c>
      <c r="D3709" s="747">
        <v>261.77999999999997</v>
      </c>
    </row>
    <row r="3710" spans="1:4">
      <c r="A3710" s="744" t="s">
        <v>13622</v>
      </c>
      <c r="B3710" s="745" t="s">
        <v>13623</v>
      </c>
      <c r="C3710" s="744" t="s">
        <v>7614</v>
      </c>
      <c r="D3710" s="747">
        <v>1.89</v>
      </c>
    </row>
    <row r="3711" spans="1:4">
      <c r="A3711" s="744" t="s">
        <v>13624</v>
      </c>
      <c r="B3711" s="745" t="s">
        <v>13625</v>
      </c>
      <c r="C3711" s="744" t="s">
        <v>7572</v>
      </c>
      <c r="D3711" s="747">
        <v>2.88</v>
      </c>
    </row>
    <row r="3712" spans="1:4">
      <c r="A3712" s="744" t="s">
        <v>13626</v>
      </c>
      <c r="B3712" s="745" t="s">
        <v>13627</v>
      </c>
      <c r="C3712" s="744" t="s">
        <v>7572</v>
      </c>
      <c r="D3712" s="747">
        <v>2664.58</v>
      </c>
    </row>
    <row r="3713" spans="1:4">
      <c r="A3713" s="744" t="s">
        <v>13628</v>
      </c>
      <c r="B3713" s="745" t="s">
        <v>10415</v>
      </c>
      <c r="C3713" s="744" t="s">
        <v>7572</v>
      </c>
      <c r="D3713" s="747">
        <v>5216.66</v>
      </c>
    </row>
    <row r="3714" spans="1:4">
      <c r="A3714" s="744" t="s">
        <v>13629</v>
      </c>
      <c r="B3714" s="745" t="s">
        <v>10417</v>
      </c>
      <c r="C3714" s="744" t="s">
        <v>7572</v>
      </c>
      <c r="D3714" s="747">
        <v>3801.81</v>
      </c>
    </row>
    <row r="3715" spans="1:4">
      <c r="A3715" s="744" t="s">
        <v>13630</v>
      </c>
      <c r="B3715" s="745" t="s">
        <v>10419</v>
      </c>
      <c r="C3715" s="744" t="s">
        <v>7572</v>
      </c>
      <c r="D3715" s="747">
        <v>4041.14</v>
      </c>
    </row>
    <row r="3716" spans="1:4">
      <c r="A3716" s="744" t="s">
        <v>13631</v>
      </c>
      <c r="B3716" s="745" t="s">
        <v>10421</v>
      </c>
      <c r="C3716" s="744" t="s">
        <v>7572</v>
      </c>
      <c r="D3716" s="747">
        <v>2145.8200000000002</v>
      </c>
    </row>
    <row r="3717" spans="1:4">
      <c r="A3717" s="744" t="s">
        <v>13632</v>
      </c>
      <c r="B3717" s="745" t="s">
        <v>13633</v>
      </c>
      <c r="C3717" s="744" t="s">
        <v>7584</v>
      </c>
      <c r="D3717" s="747">
        <v>95</v>
      </c>
    </row>
    <row r="3718" spans="1:4">
      <c r="A3718" s="744" t="s">
        <v>13634</v>
      </c>
      <c r="B3718" s="745" t="s">
        <v>13635</v>
      </c>
      <c r="C3718" s="744" t="s">
        <v>7572</v>
      </c>
      <c r="D3718" s="747">
        <v>495</v>
      </c>
    </row>
    <row r="3719" spans="1:4">
      <c r="A3719" s="744" t="s">
        <v>13636</v>
      </c>
      <c r="B3719" s="745" t="s">
        <v>13637</v>
      </c>
      <c r="C3719" s="744" t="s">
        <v>7572</v>
      </c>
      <c r="D3719" s="747">
        <v>100</v>
      </c>
    </row>
    <row r="3720" spans="1:4">
      <c r="A3720" s="744" t="s">
        <v>13638</v>
      </c>
      <c r="B3720" s="745" t="s">
        <v>13639</v>
      </c>
      <c r="C3720" s="744" t="s">
        <v>7572</v>
      </c>
      <c r="D3720" s="747">
        <v>10</v>
      </c>
    </row>
    <row r="3721" spans="1:4">
      <c r="A3721" s="744" t="s">
        <v>13640</v>
      </c>
      <c r="B3721" s="745" t="s">
        <v>13641</v>
      </c>
      <c r="C3721" s="744" t="s">
        <v>7572</v>
      </c>
      <c r="D3721" s="747">
        <v>20</v>
      </c>
    </row>
    <row r="3722" spans="1:4">
      <c r="A3722" s="744" t="s">
        <v>13642</v>
      </c>
      <c r="B3722" s="745" t="s">
        <v>13643</v>
      </c>
      <c r="C3722" s="744" t="s">
        <v>7572</v>
      </c>
      <c r="D3722" s="747">
        <v>130</v>
      </c>
    </row>
    <row r="3723" spans="1:4">
      <c r="A3723" s="744" t="s">
        <v>13644</v>
      </c>
      <c r="B3723" s="745" t="s">
        <v>13645</v>
      </c>
      <c r="C3723" s="744" t="s">
        <v>7572</v>
      </c>
      <c r="D3723" s="747">
        <v>60</v>
      </c>
    </row>
    <row r="3724" spans="1:4">
      <c r="A3724" s="744" t="s">
        <v>13646</v>
      </c>
      <c r="B3724" s="745" t="s">
        <v>13647</v>
      </c>
      <c r="C3724" s="744" t="s">
        <v>7572</v>
      </c>
      <c r="D3724" s="747">
        <v>550</v>
      </c>
    </row>
    <row r="3725" spans="1:4">
      <c r="A3725" s="744" t="s">
        <v>13648</v>
      </c>
      <c r="B3725" s="745" t="s">
        <v>13649</v>
      </c>
      <c r="C3725" s="744" t="s">
        <v>7572</v>
      </c>
      <c r="D3725" s="747">
        <v>935</v>
      </c>
    </row>
    <row r="3726" spans="1:4">
      <c r="A3726" s="744" t="s">
        <v>13650</v>
      </c>
      <c r="B3726" s="745" t="s">
        <v>13651</v>
      </c>
      <c r="C3726" s="744" t="s">
        <v>7572</v>
      </c>
      <c r="D3726" s="747">
        <v>935</v>
      </c>
    </row>
    <row r="3727" spans="1:4">
      <c r="A3727" s="744" t="s">
        <v>13652</v>
      </c>
      <c r="B3727" s="745" t="s">
        <v>13653</v>
      </c>
      <c r="C3727" s="744" t="s">
        <v>7572</v>
      </c>
      <c r="D3727" s="747">
        <v>394</v>
      </c>
    </row>
    <row r="3728" spans="1:4">
      <c r="A3728" s="744" t="s">
        <v>13654</v>
      </c>
      <c r="B3728" s="745" t="s">
        <v>13655</v>
      </c>
      <c r="C3728" s="744" t="s">
        <v>7572</v>
      </c>
      <c r="D3728" s="747">
        <v>610</v>
      </c>
    </row>
    <row r="3729" spans="1:4">
      <c r="A3729" s="744" t="s">
        <v>13656</v>
      </c>
      <c r="B3729" s="745" t="s">
        <v>13657</v>
      </c>
      <c r="C3729" s="744" t="s">
        <v>7572</v>
      </c>
      <c r="D3729" s="747">
        <v>40</v>
      </c>
    </row>
    <row r="3730" spans="1:4" ht="30">
      <c r="A3730" s="744" t="s">
        <v>13658</v>
      </c>
      <c r="B3730" s="745" t="s">
        <v>13659</v>
      </c>
      <c r="C3730" s="744" t="s">
        <v>7572</v>
      </c>
      <c r="D3730" s="747">
        <v>668.16</v>
      </c>
    </row>
    <row r="3731" spans="1:4">
      <c r="A3731" s="744" t="s">
        <v>13660</v>
      </c>
      <c r="B3731" s="745" t="s">
        <v>13661</v>
      </c>
      <c r="C3731" s="744" t="s">
        <v>7572</v>
      </c>
      <c r="D3731" s="747">
        <v>1068</v>
      </c>
    </row>
    <row r="3732" spans="1:4">
      <c r="A3732" s="744" t="s">
        <v>13662</v>
      </c>
      <c r="B3732" s="745" t="s">
        <v>13663</v>
      </c>
      <c r="C3732" s="744" t="s">
        <v>7572</v>
      </c>
      <c r="D3732" s="747">
        <v>270</v>
      </c>
    </row>
    <row r="3733" spans="1:4">
      <c r="A3733" s="744" t="s">
        <v>13664</v>
      </c>
      <c r="B3733" s="745" t="s">
        <v>13665</v>
      </c>
      <c r="C3733" s="744" t="s">
        <v>7572</v>
      </c>
      <c r="D3733" s="747">
        <v>300</v>
      </c>
    </row>
    <row r="3734" spans="1:4">
      <c r="A3734" s="744" t="s">
        <v>13666</v>
      </c>
      <c r="B3734" s="745" t="s">
        <v>7690</v>
      </c>
      <c r="C3734" s="744" t="s">
        <v>7572</v>
      </c>
      <c r="D3734" s="747">
        <v>175</v>
      </c>
    </row>
    <row r="3735" spans="1:4">
      <c r="A3735" s="744" t="s">
        <v>13667</v>
      </c>
      <c r="B3735" s="745" t="s">
        <v>13668</v>
      </c>
      <c r="C3735" s="744" t="s">
        <v>7572</v>
      </c>
      <c r="D3735" s="747">
        <v>200</v>
      </c>
    </row>
    <row r="3736" spans="1:4">
      <c r="A3736" s="744" t="s">
        <v>13669</v>
      </c>
      <c r="B3736" s="745" t="s">
        <v>13670</v>
      </c>
      <c r="C3736" s="744" t="s">
        <v>7572</v>
      </c>
      <c r="D3736" s="747">
        <v>15</v>
      </c>
    </row>
    <row r="3737" spans="1:4">
      <c r="A3737" s="744" t="s">
        <v>13671</v>
      </c>
      <c r="B3737" s="745" t="s">
        <v>13672</v>
      </c>
      <c r="C3737" s="744" t="s">
        <v>7572</v>
      </c>
      <c r="D3737" s="747">
        <v>2.5</v>
      </c>
    </row>
    <row r="3738" spans="1:4">
      <c r="A3738" s="744" t="s">
        <v>13673</v>
      </c>
      <c r="B3738" s="745" t="s">
        <v>13674</v>
      </c>
      <c r="C3738" s="744" t="s">
        <v>7572</v>
      </c>
      <c r="D3738" s="747">
        <v>20</v>
      </c>
    </row>
    <row r="3739" spans="1:4">
      <c r="A3739" s="744" t="s">
        <v>13675</v>
      </c>
      <c r="B3739" s="745" t="s">
        <v>13676</v>
      </c>
      <c r="C3739" s="744" t="s">
        <v>7572</v>
      </c>
      <c r="D3739" s="747">
        <v>60</v>
      </c>
    </row>
    <row r="3740" spans="1:4">
      <c r="A3740" s="744" t="s">
        <v>13677</v>
      </c>
      <c r="B3740" s="745" t="s">
        <v>13678</v>
      </c>
      <c r="C3740" s="744" t="s">
        <v>7572</v>
      </c>
      <c r="D3740" s="747">
        <v>55</v>
      </c>
    </row>
    <row r="3741" spans="1:4">
      <c r="A3741" s="744" t="s">
        <v>13679</v>
      </c>
      <c r="B3741" s="745" t="s">
        <v>13680</v>
      </c>
      <c r="C3741" s="744" t="s">
        <v>7572</v>
      </c>
      <c r="D3741" s="747">
        <v>55</v>
      </c>
    </row>
    <row r="3742" spans="1:4">
      <c r="A3742" s="744" t="s">
        <v>13681</v>
      </c>
      <c r="B3742" s="745" t="s">
        <v>13682</v>
      </c>
      <c r="C3742" s="744" t="s">
        <v>7572</v>
      </c>
      <c r="D3742" s="747">
        <v>14.5</v>
      </c>
    </row>
    <row r="3743" spans="1:4">
      <c r="A3743" s="744" t="s">
        <v>13683</v>
      </c>
      <c r="B3743" s="745" t="s">
        <v>13684</v>
      </c>
      <c r="C3743" s="744" t="s">
        <v>7572</v>
      </c>
      <c r="D3743" s="747">
        <v>13</v>
      </c>
    </row>
    <row r="3744" spans="1:4">
      <c r="A3744" s="744" t="s">
        <v>13685</v>
      </c>
      <c r="B3744" s="745" t="s">
        <v>13686</v>
      </c>
      <c r="C3744" s="744" t="s">
        <v>7572</v>
      </c>
      <c r="D3744" s="747">
        <v>14.5</v>
      </c>
    </row>
    <row r="3745" spans="1:4">
      <c r="A3745" s="744" t="s">
        <v>13687</v>
      </c>
      <c r="B3745" s="745" t="s">
        <v>13688</v>
      </c>
      <c r="C3745" s="744" t="s">
        <v>7572</v>
      </c>
      <c r="D3745" s="747">
        <v>13</v>
      </c>
    </row>
    <row r="3746" spans="1:4">
      <c r="A3746" s="744" t="s">
        <v>13689</v>
      </c>
      <c r="B3746" s="745" t="s">
        <v>13690</v>
      </c>
      <c r="C3746" s="744" t="s">
        <v>12679</v>
      </c>
      <c r="D3746" s="747">
        <v>7</v>
      </c>
    </row>
    <row r="3747" spans="1:4">
      <c r="A3747" s="744" t="s">
        <v>13691</v>
      </c>
      <c r="B3747" s="745" t="s">
        <v>13692</v>
      </c>
      <c r="C3747" s="744" t="s">
        <v>7572</v>
      </c>
      <c r="D3747" s="747">
        <v>6.05</v>
      </c>
    </row>
    <row r="3748" spans="1:4">
      <c r="A3748" s="744" t="s">
        <v>13693</v>
      </c>
      <c r="B3748" s="745" t="s">
        <v>13694</v>
      </c>
      <c r="C3748" s="744" t="s">
        <v>7572</v>
      </c>
      <c r="D3748" s="747">
        <v>43.46</v>
      </c>
    </row>
    <row r="3749" spans="1:4" ht="30">
      <c r="A3749" s="744" t="s">
        <v>13695</v>
      </c>
      <c r="B3749" s="745" t="s">
        <v>13696</v>
      </c>
      <c r="C3749" s="744" t="s">
        <v>7572</v>
      </c>
      <c r="D3749" s="747">
        <v>41.41</v>
      </c>
    </row>
    <row r="3750" spans="1:4">
      <c r="A3750" s="744" t="s">
        <v>13697</v>
      </c>
      <c r="B3750" s="745" t="s">
        <v>13698</v>
      </c>
      <c r="C3750" s="744" t="s">
        <v>7584</v>
      </c>
      <c r="D3750" s="747">
        <v>1.22</v>
      </c>
    </row>
    <row r="3751" spans="1:4">
      <c r="A3751" s="744" t="s">
        <v>13699</v>
      </c>
      <c r="B3751" s="745" t="s">
        <v>13700</v>
      </c>
      <c r="C3751" s="744" t="s">
        <v>7584</v>
      </c>
      <c r="D3751" s="747">
        <v>1.72</v>
      </c>
    </row>
    <row r="3752" spans="1:4" ht="30">
      <c r="A3752" s="744" t="s">
        <v>13701</v>
      </c>
      <c r="B3752" s="745" t="s">
        <v>13702</v>
      </c>
      <c r="C3752" s="744" t="s">
        <v>7572</v>
      </c>
      <c r="D3752" s="747">
        <v>144.9</v>
      </c>
    </row>
    <row r="3753" spans="1:4">
      <c r="A3753" s="744" t="s">
        <v>13703</v>
      </c>
      <c r="B3753" s="745" t="s">
        <v>13704</v>
      </c>
      <c r="C3753" s="744" t="s">
        <v>13705</v>
      </c>
      <c r="D3753" s="747">
        <v>1</v>
      </c>
    </row>
    <row r="3754" spans="1:4">
      <c r="A3754" s="744" t="s">
        <v>13706</v>
      </c>
      <c r="B3754" s="745" t="s">
        <v>13707</v>
      </c>
      <c r="C3754" s="744" t="s">
        <v>7572</v>
      </c>
      <c r="D3754" s="747">
        <v>350</v>
      </c>
    </row>
    <row r="3755" spans="1:4">
      <c r="A3755" s="744" t="s">
        <v>13708</v>
      </c>
      <c r="B3755" s="745" t="s">
        <v>13709</v>
      </c>
      <c r="C3755" s="744" t="s">
        <v>7572</v>
      </c>
      <c r="D3755" s="747">
        <v>450</v>
      </c>
    </row>
    <row r="3756" spans="1:4">
      <c r="A3756" s="744" t="s">
        <v>13710</v>
      </c>
      <c r="B3756" s="745" t="s">
        <v>13711</v>
      </c>
      <c r="C3756" s="744" t="s">
        <v>7572</v>
      </c>
      <c r="D3756" s="747">
        <v>160</v>
      </c>
    </row>
    <row r="3757" spans="1:4">
      <c r="A3757" s="744" t="s">
        <v>13712</v>
      </c>
      <c r="B3757" s="745" t="s">
        <v>13713</v>
      </c>
      <c r="C3757" s="744" t="s">
        <v>7572</v>
      </c>
      <c r="D3757" s="747">
        <v>1499</v>
      </c>
    </row>
    <row r="3758" spans="1:4">
      <c r="A3758" s="744" t="s">
        <v>13714</v>
      </c>
      <c r="B3758" s="745" t="s">
        <v>13715</v>
      </c>
      <c r="C3758" s="744" t="s">
        <v>7572</v>
      </c>
      <c r="D3758" s="747">
        <v>990</v>
      </c>
    </row>
    <row r="3759" spans="1:4">
      <c r="A3759" s="744" t="s">
        <v>13716</v>
      </c>
      <c r="B3759" s="745" t="s">
        <v>13717</v>
      </c>
      <c r="C3759" s="744" t="s">
        <v>7572</v>
      </c>
      <c r="D3759" s="747">
        <v>654.36</v>
      </c>
    </row>
    <row r="3760" spans="1:4">
      <c r="A3760" s="744" t="s">
        <v>22814</v>
      </c>
      <c r="B3760" s="745" t="s">
        <v>22815</v>
      </c>
      <c r="C3760" s="744" t="s">
        <v>7572</v>
      </c>
      <c r="D3760" s="747">
        <v>674.66</v>
      </c>
    </row>
    <row r="3761" spans="1:4">
      <c r="A3761" s="744" t="s">
        <v>22816</v>
      </c>
      <c r="B3761" s="745" t="s">
        <v>22817</v>
      </c>
      <c r="C3761" s="744" t="s">
        <v>7572</v>
      </c>
      <c r="D3761" s="747">
        <v>1216</v>
      </c>
    </row>
    <row r="3762" spans="1:4">
      <c r="A3762" s="744" t="s">
        <v>13718</v>
      </c>
      <c r="B3762" s="745" t="s">
        <v>13719</v>
      </c>
      <c r="C3762" s="744" t="s">
        <v>7572</v>
      </c>
      <c r="D3762" s="747">
        <v>850</v>
      </c>
    </row>
    <row r="3763" spans="1:4">
      <c r="A3763" s="744" t="s">
        <v>13720</v>
      </c>
      <c r="B3763" s="745" t="s">
        <v>13721</v>
      </c>
      <c r="C3763" s="744" t="s">
        <v>7572</v>
      </c>
      <c r="D3763" s="747">
        <v>791</v>
      </c>
    </row>
    <row r="3764" spans="1:4">
      <c r="A3764" s="744" t="s">
        <v>13722</v>
      </c>
      <c r="B3764" s="745" t="s">
        <v>13723</v>
      </c>
      <c r="C3764" s="744" t="s">
        <v>7572</v>
      </c>
      <c r="D3764" s="747">
        <v>1159.6199999999999</v>
      </c>
    </row>
    <row r="3765" spans="1:4">
      <c r="A3765" s="744" t="s">
        <v>13724</v>
      </c>
      <c r="B3765" s="745" t="s">
        <v>13725</v>
      </c>
      <c r="C3765" s="744" t="s">
        <v>7572</v>
      </c>
      <c r="D3765" s="747">
        <v>710.44</v>
      </c>
    </row>
    <row r="3766" spans="1:4">
      <c r="A3766" s="744" t="s">
        <v>13726</v>
      </c>
      <c r="B3766" s="745" t="s">
        <v>13727</v>
      </c>
      <c r="C3766" s="744" t="s">
        <v>7572</v>
      </c>
      <c r="D3766" s="747">
        <v>164.57</v>
      </c>
    </row>
    <row r="3767" spans="1:4">
      <c r="A3767" s="744" t="s">
        <v>13728</v>
      </c>
      <c r="B3767" s="745" t="s">
        <v>13729</v>
      </c>
      <c r="C3767" s="744" t="s">
        <v>7572</v>
      </c>
      <c r="D3767" s="747">
        <v>33.96</v>
      </c>
    </row>
    <row r="3768" spans="1:4">
      <c r="A3768" s="744" t="s">
        <v>13730</v>
      </c>
      <c r="B3768" s="745" t="s">
        <v>13731</v>
      </c>
      <c r="C3768" s="744" t="s">
        <v>7572</v>
      </c>
      <c r="D3768" s="747">
        <v>2399</v>
      </c>
    </row>
    <row r="3769" spans="1:4">
      <c r="A3769" s="744" t="s">
        <v>22818</v>
      </c>
      <c r="B3769" s="745" t="s">
        <v>22819</v>
      </c>
      <c r="C3769" s="744" t="s">
        <v>7572</v>
      </c>
      <c r="D3769" s="747">
        <v>161.4</v>
      </c>
    </row>
    <row r="3770" spans="1:4">
      <c r="A3770" s="744" t="s">
        <v>13732</v>
      </c>
      <c r="B3770" s="745" t="s">
        <v>13733</v>
      </c>
      <c r="C3770" s="744" t="s">
        <v>7572</v>
      </c>
      <c r="D3770" s="747">
        <v>66583.649999999994</v>
      </c>
    </row>
    <row r="3771" spans="1:4" ht="30">
      <c r="A3771" s="744" t="s">
        <v>13734</v>
      </c>
      <c r="B3771" s="745" t="s">
        <v>13735</v>
      </c>
      <c r="C3771" s="744" t="s">
        <v>7572</v>
      </c>
      <c r="D3771" s="747">
        <v>94282</v>
      </c>
    </row>
    <row r="3772" spans="1:4">
      <c r="A3772" s="744" t="s">
        <v>13736</v>
      </c>
      <c r="B3772" s="745" t="s">
        <v>13737</v>
      </c>
      <c r="C3772" s="744" t="s">
        <v>7572</v>
      </c>
      <c r="D3772" s="747">
        <v>83450</v>
      </c>
    </row>
    <row r="3773" spans="1:4">
      <c r="A3773" s="744" t="s">
        <v>13738</v>
      </c>
      <c r="B3773" s="745" t="s">
        <v>13739</v>
      </c>
      <c r="C3773" s="744" t="s">
        <v>7572</v>
      </c>
      <c r="D3773" s="747">
        <v>40141.79</v>
      </c>
    </row>
    <row r="3774" spans="1:4">
      <c r="A3774" s="744" t="s">
        <v>13740</v>
      </c>
      <c r="B3774" s="745" t="s">
        <v>13741</v>
      </c>
      <c r="C3774" s="744" t="s">
        <v>7572</v>
      </c>
      <c r="D3774" s="747">
        <v>330</v>
      </c>
    </row>
    <row r="3775" spans="1:4">
      <c r="A3775" s="744" t="s">
        <v>13742</v>
      </c>
      <c r="B3775" s="745" t="s">
        <v>13743</v>
      </c>
      <c r="C3775" s="744" t="s">
        <v>7572</v>
      </c>
      <c r="D3775" s="747">
        <v>193.9</v>
      </c>
    </row>
    <row r="3776" spans="1:4">
      <c r="A3776" s="744" t="s">
        <v>13744</v>
      </c>
      <c r="B3776" s="745" t="s">
        <v>13745</v>
      </c>
      <c r="C3776" s="744" t="s">
        <v>7572</v>
      </c>
      <c r="D3776" s="747">
        <v>149.5</v>
      </c>
    </row>
    <row r="3777" spans="1:4">
      <c r="A3777" s="744" t="s">
        <v>13746</v>
      </c>
      <c r="B3777" s="745" t="s">
        <v>13747</v>
      </c>
      <c r="C3777" s="744" t="s">
        <v>7572</v>
      </c>
      <c r="D3777" s="747">
        <v>234.08</v>
      </c>
    </row>
    <row r="3778" spans="1:4">
      <c r="A3778" s="744" t="s">
        <v>13748</v>
      </c>
      <c r="B3778" s="745" t="s">
        <v>13749</v>
      </c>
      <c r="C3778" s="744" t="s">
        <v>7572</v>
      </c>
      <c r="D3778" s="747">
        <v>699</v>
      </c>
    </row>
    <row r="3779" spans="1:4">
      <c r="A3779" s="744" t="s">
        <v>13750</v>
      </c>
      <c r="B3779" s="745" t="s">
        <v>13751</v>
      </c>
      <c r="C3779" s="744" t="s">
        <v>7572</v>
      </c>
      <c r="D3779" s="747">
        <v>193.9</v>
      </c>
    </row>
    <row r="3780" spans="1:4">
      <c r="A3780" s="744" t="s">
        <v>13752</v>
      </c>
      <c r="B3780" s="745" t="s">
        <v>13753</v>
      </c>
      <c r="C3780" s="744" t="s">
        <v>7572</v>
      </c>
      <c r="D3780" s="747">
        <v>143.54</v>
      </c>
    </row>
    <row r="3781" spans="1:4">
      <c r="A3781" s="744" t="s">
        <v>13754</v>
      </c>
      <c r="B3781" s="745" t="s">
        <v>13755</v>
      </c>
      <c r="C3781" s="744" t="s">
        <v>7572</v>
      </c>
      <c r="D3781" s="747">
        <v>406.9</v>
      </c>
    </row>
    <row r="3782" spans="1:4" ht="30">
      <c r="A3782" s="744" t="s">
        <v>13756</v>
      </c>
      <c r="B3782" s="745" t="s">
        <v>13757</v>
      </c>
      <c r="C3782" s="744" t="s">
        <v>7572</v>
      </c>
      <c r="D3782" s="747">
        <v>42.48</v>
      </c>
    </row>
    <row r="3783" spans="1:4">
      <c r="A3783" s="744" t="s">
        <v>13758</v>
      </c>
      <c r="B3783" s="745" t="s">
        <v>13759</v>
      </c>
      <c r="C3783" s="744" t="s">
        <v>7572</v>
      </c>
      <c r="D3783" s="747">
        <v>295</v>
      </c>
    </row>
    <row r="3784" spans="1:4">
      <c r="A3784" s="744" t="s">
        <v>13760</v>
      </c>
      <c r="B3784" s="745" t="s">
        <v>13761</v>
      </c>
      <c r="C3784" s="744" t="s">
        <v>7572</v>
      </c>
      <c r="D3784" s="747">
        <v>265</v>
      </c>
    </row>
    <row r="3785" spans="1:4">
      <c r="A3785" s="744" t="s">
        <v>13762</v>
      </c>
      <c r="B3785" s="745" t="s">
        <v>13763</v>
      </c>
      <c r="C3785" s="744" t="s">
        <v>7572</v>
      </c>
      <c r="D3785" s="747">
        <v>635</v>
      </c>
    </row>
    <row r="3786" spans="1:4">
      <c r="A3786" s="744" t="s">
        <v>13764</v>
      </c>
      <c r="B3786" s="745" t="s">
        <v>13765</v>
      </c>
      <c r="C3786" s="744" t="s">
        <v>7572</v>
      </c>
      <c r="D3786" s="747">
        <v>995</v>
      </c>
    </row>
    <row r="3787" spans="1:4">
      <c r="A3787" s="744" t="s">
        <v>13766</v>
      </c>
      <c r="B3787" s="745" t="s">
        <v>13767</v>
      </c>
      <c r="C3787" s="744" t="s">
        <v>7572</v>
      </c>
      <c r="D3787" s="747">
        <v>1.17</v>
      </c>
    </row>
    <row r="3788" spans="1:4">
      <c r="A3788" s="744" t="s">
        <v>13768</v>
      </c>
      <c r="B3788" s="745" t="s">
        <v>13769</v>
      </c>
      <c r="C3788" s="744" t="s">
        <v>7572</v>
      </c>
      <c r="D3788" s="747">
        <v>6.99</v>
      </c>
    </row>
    <row r="3789" spans="1:4">
      <c r="A3789" s="744" t="s">
        <v>13770</v>
      </c>
      <c r="B3789" s="745" t="s">
        <v>13771</v>
      </c>
      <c r="C3789" s="744" t="s">
        <v>7572</v>
      </c>
      <c r="D3789" s="747">
        <v>7.42</v>
      </c>
    </row>
    <row r="3790" spans="1:4">
      <c r="A3790" s="744" t="s">
        <v>13772</v>
      </c>
      <c r="B3790" s="745" t="s">
        <v>13773</v>
      </c>
      <c r="C3790" s="744" t="s">
        <v>7572</v>
      </c>
      <c r="D3790" s="747">
        <v>50</v>
      </c>
    </row>
    <row r="3791" spans="1:4" ht="30">
      <c r="A3791" s="744" t="s">
        <v>22820</v>
      </c>
      <c r="B3791" s="745" t="s">
        <v>22821</v>
      </c>
      <c r="C3791" s="744" t="s">
        <v>7614</v>
      </c>
      <c r="D3791" s="747">
        <v>0.31</v>
      </c>
    </row>
    <row r="3792" spans="1:4">
      <c r="A3792" s="744" t="s">
        <v>22822</v>
      </c>
      <c r="B3792" s="745" t="s">
        <v>22823</v>
      </c>
      <c r="C3792" s="744" t="s">
        <v>39</v>
      </c>
      <c r="D3792" s="747">
        <v>323.27</v>
      </c>
    </row>
    <row r="3793" spans="1:4" ht="30">
      <c r="A3793" s="744" t="s">
        <v>22824</v>
      </c>
      <c r="B3793" s="745" t="s">
        <v>22825</v>
      </c>
      <c r="C3793" s="744" t="s">
        <v>39</v>
      </c>
      <c r="D3793" s="747">
        <v>11.11</v>
      </c>
    </row>
    <row r="3794" spans="1:4" ht="30">
      <c r="A3794" s="744" t="s">
        <v>22826</v>
      </c>
      <c r="B3794" s="745" t="s">
        <v>22827</v>
      </c>
      <c r="C3794" s="744" t="s">
        <v>39</v>
      </c>
      <c r="D3794" s="747">
        <v>134.19</v>
      </c>
    </row>
    <row r="3795" spans="1:4">
      <c r="A3795" s="744" t="s">
        <v>22828</v>
      </c>
      <c r="B3795" s="745" t="s">
        <v>22829</v>
      </c>
      <c r="C3795" s="744" t="s">
        <v>8100</v>
      </c>
      <c r="D3795" s="747">
        <v>51.24</v>
      </c>
    </row>
    <row r="3796" spans="1:4">
      <c r="A3796" s="744" t="s">
        <v>22830</v>
      </c>
      <c r="B3796" s="745" t="s">
        <v>22831</v>
      </c>
      <c r="C3796" s="744" t="s">
        <v>8100</v>
      </c>
      <c r="D3796" s="747">
        <v>14.33</v>
      </c>
    </row>
    <row r="3797" spans="1:4" ht="30">
      <c r="A3797" s="744" t="s">
        <v>22832</v>
      </c>
      <c r="B3797" s="745" t="s">
        <v>22833</v>
      </c>
      <c r="C3797" s="744" t="s">
        <v>8100</v>
      </c>
      <c r="D3797" s="747">
        <v>2.82</v>
      </c>
    </row>
    <row r="3798" spans="1:4">
      <c r="A3798" s="744" t="s">
        <v>22834</v>
      </c>
      <c r="B3798" s="745" t="s">
        <v>22835</v>
      </c>
      <c r="C3798" s="744" t="s">
        <v>7584</v>
      </c>
      <c r="D3798" s="747">
        <v>5.0599999999999996</v>
      </c>
    </row>
    <row r="3799" spans="1:4" ht="45">
      <c r="A3799" s="744" t="s">
        <v>22836</v>
      </c>
      <c r="B3799" s="745" t="s">
        <v>22837</v>
      </c>
      <c r="C3799" s="744" t="s">
        <v>8100</v>
      </c>
      <c r="D3799" s="747">
        <v>15.08</v>
      </c>
    </row>
    <row r="3800" spans="1:4" ht="30">
      <c r="A3800" s="744" t="s">
        <v>22838</v>
      </c>
      <c r="B3800" s="745" t="s">
        <v>22839</v>
      </c>
      <c r="C3800" s="744" t="s">
        <v>7584</v>
      </c>
      <c r="D3800" s="747">
        <v>29.99</v>
      </c>
    </row>
    <row r="3801" spans="1:4" ht="30">
      <c r="A3801" s="744" t="s">
        <v>22840</v>
      </c>
      <c r="B3801" s="745" t="s">
        <v>22841</v>
      </c>
      <c r="C3801" s="744" t="s">
        <v>7584</v>
      </c>
      <c r="D3801" s="747">
        <v>39.99</v>
      </c>
    </row>
    <row r="3802" spans="1:4" ht="30">
      <c r="A3802" s="744" t="s">
        <v>22842</v>
      </c>
      <c r="B3802" s="745" t="s">
        <v>22843</v>
      </c>
      <c r="C3802" s="744" t="s">
        <v>7584</v>
      </c>
      <c r="D3802" s="747">
        <v>38</v>
      </c>
    </row>
    <row r="3803" spans="1:4" ht="30">
      <c r="A3803" s="744" t="s">
        <v>22844</v>
      </c>
      <c r="B3803" s="745" t="s">
        <v>22845</v>
      </c>
      <c r="C3803" s="744" t="s">
        <v>8100</v>
      </c>
      <c r="D3803" s="747">
        <v>15.33</v>
      </c>
    </row>
    <row r="3804" spans="1:4">
      <c r="A3804" s="744" t="s">
        <v>13774</v>
      </c>
      <c r="B3804" s="745" t="s">
        <v>13775</v>
      </c>
      <c r="C3804" s="744" t="s">
        <v>7572</v>
      </c>
      <c r="D3804" s="747">
        <v>129.94999999999999</v>
      </c>
    </row>
    <row r="3805" spans="1:4">
      <c r="A3805" s="744" t="s">
        <v>13776</v>
      </c>
      <c r="B3805" s="745" t="s">
        <v>13777</v>
      </c>
      <c r="C3805" s="744" t="s">
        <v>7572</v>
      </c>
      <c r="D3805" s="747">
        <v>39</v>
      </c>
    </row>
    <row r="3806" spans="1:4">
      <c r="A3806" s="744" t="s">
        <v>13778</v>
      </c>
      <c r="B3806" s="745" t="s">
        <v>13779</v>
      </c>
      <c r="C3806" s="744" t="s">
        <v>7572</v>
      </c>
      <c r="D3806" s="747">
        <v>143</v>
      </c>
    </row>
    <row r="3807" spans="1:4">
      <c r="A3807" s="744" t="s">
        <v>13780</v>
      </c>
      <c r="B3807" s="745" t="s">
        <v>13781</v>
      </c>
      <c r="C3807" s="744" t="s">
        <v>7614</v>
      </c>
      <c r="D3807" s="747">
        <v>0.06</v>
      </c>
    </row>
    <row r="3808" spans="1:4">
      <c r="A3808" s="744" t="s">
        <v>13782</v>
      </c>
      <c r="B3808" s="745" t="s">
        <v>22846</v>
      </c>
      <c r="C3808" s="744" t="s">
        <v>7823</v>
      </c>
      <c r="D3808" s="747">
        <v>60</v>
      </c>
    </row>
    <row r="3809" spans="1:4">
      <c r="A3809" s="744" t="s">
        <v>13783</v>
      </c>
      <c r="B3809" s="745" t="s">
        <v>21202</v>
      </c>
      <c r="C3809" s="744" t="s">
        <v>7823</v>
      </c>
      <c r="D3809" s="747">
        <v>520</v>
      </c>
    </row>
    <row r="3810" spans="1:4">
      <c r="A3810" s="744" t="s">
        <v>13784</v>
      </c>
      <c r="B3810" s="745" t="s">
        <v>21203</v>
      </c>
      <c r="C3810" s="744" t="s">
        <v>7823</v>
      </c>
      <c r="D3810" s="747">
        <v>540</v>
      </c>
    </row>
    <row r="3811" spans="1:4">
      <c r="A3811" s="744" t="s">
        <v>13785</v>
      </c>
      <c r="B3811" s="745" t="s">
        <v>21204</v>
      </c>
      <c r="C3811" s="744" t="s">
        <v>7823</v>
      </c>
      <c r="D3811" s="747">
        <v>550</v>
      </c>
    </row>
    <row r="3812" spans="1:4">
      <c r="A3812" s="744" t="s">
        <v>13786</v>
      </c>
      <c r="B3812" s="745" t="s">
        <v>21205</v>
      </c>
      <c r="C3812" s="744" t="s">
        <v>7823</v>
      </c>
      <c r="D3812" s="747">
        <v>560</v>
      </c>
    </row>
    <row r="3813" spans="1:4">
      <c r="A3813" s="744" t="s">
        <v>13787</v>
      </c>
      <c r="B3813" s="745" t="s">
        <v>21206</v>
      </c>
      <c r="C3813" s="744" t="s">
        <v>7823</v>
      </c>
      <c r="D3813" s="747">
        <v>580</v>
      </c>
    </row>
    <row r="3814" spans="1:4" ht="30">
      <c r="A3814" s="744" t="s">
        <v>13788</v>
      </c>
      <c r="B3814" s="745" t="s">
        <v>21207</v>
      </c>
      <c r="C3814" s="744" t="s">
        <v>7823</v>
      </c>
      <c r="D3814" s="747">
        <v>555</v>
      </c>
    </row>
    <row r="3815" spans="1:4">
      <c r="A3815" s="744" t="s">
        <v>13789</v>
      </c>
      <c r="B3815" s="745" t="s">
        <v>21208</v>
      </c>
      <c r="C3815" s="744" t="s">
        <v>7823</v>
      </c>
      <c r="D3815" s="747">
        <v>565</v>
      </c>
    </row>
    <row r="3816" spans="1:4">
      <c r="A3816" s="744" t="s">
        <v>13790</v>
      </c>
      <c r="B3816" s="745" t="s">
        <v>13791</v>
      </c>
      <c r="C3816" s="744" t="s">
        <v>7572</v>
      </c>
      <c r="D3816" s="747">
        <v>2000</v>
      </c>
    </row>
    <row r="3817" spans="1:4">
      <c r="A3817" s="744" t="s">
        <v>13792</v>
      </c>
      <c r="B3817" s="745" t="s">
        <v>13793</v>
      </c>
      <c r="C3817" s="744" t="s">
        <v>7614</v>
      </c>
      <c r="D3817" s="747">
        <v>25</v>
      </c>
    </row>
    <row r="3818" spans="1:4">
      <c r="A3818" s="744" t="s">
        <v>13794</v>
      </c>
      <c r="B3818" s="745" t="s">
        <v>13795</v>
      </c>
      <c r="C3818" s="744" t="s">
        <v>7614</v>
      </c>
      <c r="D3818" s="747">
        <v>25</v>
      </c>
    </row>
    <row r="3819" spans="1:4">
      <c r="A3819" s="744" t="s">
        <v>13796</v>
      </c>
      <c r="B3819" s="745" t="s">
        <v>13797</v>
      </c>
      <c r="C3819" s="744" t="s">
        <v>7614</v>
      </c>
      <c r="D3819" s="747">
        <v>35</v>
      </c>
    </row>
    <row r="3820" spans="1:4">
      <c r="A3820" s="744" t="s">
        <v>13798</v>
      </c>
      <c r="B3820" s="745" t="s">
        <v>13799</v>
      </c>
      <c r="C3820" s="744" t="s">
        <v>7572</v>
      </c>
      <c r="D3820" s="747">
        <v>4800</v>
      </c>
    </row>
    <row r="3821" spans="1:4">
      <c r="A3821" s="744" t="s">
        <v>13800</v>
      </c>
      <c r="B3821" s="745" t="s">
        <v>13801</v>
      </c>
      <c r="C3821" s="744" t="s">
        <v>7614</v>
      </c>
      <c r="D3821" s="747">
        <v>38</v>
      </c>
    </row>
    <row r="3822" spans="1:4">
      <c r="A3822" s="744" t="s">
        <v>13802</v>
      </c>
      <c r="B3822" s="745" t="s">
        <v>13803</v>
      </c>
      <c r="C3822" s="744" t="s">
        <v>7614</v>
      </c>
      <c r="D3822" s="747">
        <v>55</v>
      </c>
    </row>
    <row r="3823" spans="1:4">
      <c r="A3823" s="744" t="s">
        <v>13804</v>
      </c>
      <c r="B3823" s="745" t="s">
        <v>13805</v>
      </c>
      <c r="C3823" s="744" t="s">
        <v>7572</v>
      </c>
      <c r="D3823" s="747">
        <v>28000</v>
      </c>
    </row>
    <row r="3824" spans="1:4">
      <c r="A3824" s="744" t="s">
        <v>13806</v>
      </c>
      <c r="B3824" s="745" t="s">
        <v>13807</v>
      </c>
      <c r="C3824" s="744" t="s">
        <v>7614</v>
      </c>
      <c r="D3824" s="747">
        <v>245</v>
      </c>
    </row>
    <row r="3825" spans="1:4">
      <c r="A3825" s="744" t="s">
        <v>13808</v>
      </c>
      <c r="B3825" s="745" t="s">
        <v>13809</v>
      </c>
      <c r="C3825" s="744" t="s">
        <v>7614</v>
      </c>
      <c r="D3825" s="747">
        <v>980</v>
      </c>
    </row>
    <row r="3826" spans="1:4" ht="30">
      <c r="A3826" s="744" t="s">
        <v>22847</v>
      </c>
      <c r="B3826" s="745" t="s">
        <v>22848</v>
      </c>
      <c r="C3826" s="744" t="s">
        <v>11184</v>
      </c>
      <c r="D3826" s="747">
        <v>20.03</v>
      </c>
    </row>
    <row r="3827" spans="1:4">
      <c r="A3827" s="744" t="s">
        <v>13810</v>
      </c>
      <c r="B3827" s="745" t="s">
        <v>13811</v>
      </c>
      <c r="C3827" s="744" t="s">
        <v>7614</v>
      </c>
      <c r="D3827" s="747">
        <v>200</v>
      </c>
    </row>
    <row r="3828" spans="1:4">
      <c r="A3828" s="744" t="s">
        <v>13812</v>
      </c>
      <c r="B3828" s="745" t="s">
        <v>13813</v>
      </c>
      <c r="C3828" s="744" t="s">
        <v>7614</v>
      </c>
      <c r="D3828" s="747">
        <v>337</v>
      </c>
    </row>
    <row r="3829" spans="1:4">
      <c r="A3829" s="744" t="s">
        <v>13814</v>
      </c>
      <c r="B3829" s="745" t="s">
        <v>13815</v>
      </c>
      <c r="C3829" s="744" t="s">
        <v>7614</v>
      </c>
      <c r="D3829" s="747">
        <v>290</v>
      </c>
    </row>
    <row r="3830" spans="1:4">
      <c r="A3830" s="744" t="s">
        <v>13816</v>
      </c>
      <c r="B3830" s="745" t="s">
        <v>13817</v>
      </c>
      <c r="C3830" s="744" t="s">
        <v>7614</v>
      </c>
      <c r="D3830" s="747">
        <v>680</v>
      </c>
    </row>
    <row r="3831" spans="1:4">
      <c r="A3831" s="744" t="s">
        <v>13818</v>
      </c>
      <c r="B3831" s="745" t="s">
        <v>13819</v>
      </c>
      <c r="C3831" s="744" t="s">
        <v>7614</v>
      </c>
      <c r="D3831" s="747">
        <v>900</v>
      </c>
    </row>
    <row r="3832" spans="1:4">
      <c r="A3832" s="744" t="s">
        <v>13820</v>
      </c>
      <c r="B3832" s="745" t="s">
        <v>13821</v>
      </c>
      <c r="C3832" s="744" t="s">
        <v>7614</v>
      </c>
      <c r="D3832" s="747">
        <v>760</v>
      </c>
    </row>
    <row r="3833" spans="1:4">
      <c r="A3833" s="744" t="s">
        <v>13822</v>
      </c>
      <c r="B3833" s="745" t="s">
        <v>13823</v>
      </c>
      <c r="C3833" s="744" t="s">
        <v>7572</v>
      </c>
      <c r="D3833" s="747">
        <v>25000</v>
      </c>
    </row>
    <row r="3834" spans="1:4">
      <c r="A3834" s="744" t="s">
        <v>13824</v>
      </c>
      <c r="B3834" s="745" t="s">
        <v>13825</v>
      </c>
      <c r="C3834" s="744" t="s">
        <v>7614</v>
      </c>
      <c r="D3834" s="747">
        <v>48</v>
      </c>
    </row>
    <row r="3835" spans="1:4">
      <c r="A3835" s="744" t="s">
        <v>13826</v>
      </c>
      <c r="B3835" s="745" t="s">
        <v>13827</v>
      </c>
      <c r="C3835" s="744" t="s">
        <v>7614</v>
      </c>
      <c r="D3835" s="747">
        <v>60</v>
      </c>
    </row>
    <row r="3836" spans="1:4">
      <c r="A3836" s="744" t="s">
        <v>13828</v>
      </c>
      <c r="B3836" s="745" t="s">
        <v>13829</v>
      </c>
      <c r="C3836" s="744" t="s">
        <v>7614</v>
      </c>
      <c r="D3836" s="747">
        <v>82</v>
      </c>
    </row>
    <row r="3837" spans="1:4">
      <c r="A3837" s="744" t="s">
        <v>13830</v>
      </c>
      <c r="B3837" s="745" t="s">
        <v>13831</v>
      </c>
      <c r="C3837" s="744" t="s">
        <v>7614</v>
      </c>
      <c r="D3837" s="747">
        <v>96</v>
      </c>
    </row>
    <row r="3838" spans="1:4">
      <c r="A3838" s="744" t="s">
        <v>13832</v>
      </c>
      <c r="B3838" s="745" t="s">
        <v>13833</v>
      </c>
      <c r="C3838" s="744" t="s">
        <v>7614</v>
      </c>
      <c r="D3838" s="747">
        <v>170</v>
      </c>
    </row>
    <row r="3839" spans="1:4">
      <c r="A3839" s="744" t="s">
        <v>13834</v>
      </c>
      <c r="B3839" s="745" t="s">
        <v>13835</v>
      </c>
      <c r="C3839" s="744" t="s">
        <v>7584</v>
      </c>
      <c r="D3839" s="747">
        <v>15</v>
      </c>
    </row>
    <row r="3840" spans="1:4">
      <c r="A3840" s="744" t="s">
        <v>13836</v>
      </c>
      <c r="B3840" s="745" t="s">
        <v>13837</v>
      </c>
      <c r="C3840" s="744" t="s">
        <v>7584</v>
      </c>
      <c r="D3840" s="747">
        <v>15</v>
      </c>
    </row>
    <row r="3841" spans="1:4" ht="30">
      <c r="A3841" s="744" t="s">
        <v>13838</v>
      </c>
      <c r="B3841" s="745" t="s">
        <v>13839</v>
      </c>
      <c r="C3841" s="744" t="s">
        <v>7572</v>
      </c>
      <c r="D3841" s="747">
        <v>0.93</v>
      </c>
    </row>
    <row r="3842" spans="1:4">
      <c r="A3842" s="744" t="s">
        <v>13840</v>
      </c>
      <c r="B3842" s="745" t="s">
        <v>13841</v>
      </c>
      <c r="C3842" s="744" t="s">
        <v>7823</v>
      </c>
      <c r="D3842" s="747">
        <v>181.25</v>
      </c>
    </row>
    <row r="3843" spans="1:4">
      <c r="A3843" s="744" t="s">
        <v>13842</v>
      </c>
      <c r="B3843" s="745" t="s">
        <v>10867</v>
      </c>
      <c r="C3843" s="744" t="s">
        <v>7823</v>
      </c>
      <c r="D3843" s="747">
        <v>460</v>
      </c>
    </row>
    <row r="3844" spans="1:4">
      <c r="A3844" s="744" t="s">
        <v>13843</v>
      </c>
      <c r="B3844" s="745" t="s">
        <v>13844</v>
      </c>
      <c r="C3844" s="744" t="s">
        <v>8100</v>
      </c>
      <c r="D3844" s="747">
        <v>2.57</v>
      </c>
    </row>
    <row r="3845" spans="1:4">
      <c r="A3845" s="744" t="s">
        <v>13845</v>
      </c>
      <c r="B3845" s="745" t="s">
        <v>13846</v>
      </c>
      <c r="C3845" s="744" t="s">
        <v>8100</v>
      </c>
      <c r="D3845" s="747">
        <v>3.76</v>
      </c>
    </row>
    <row r="3846" spans="1:4">
      <c r="A3846" s="744" t="s">
        <v>13847</v>
      </c>
      <c r="B3846" s="745" t="s">
        <v>13848</v>
      </c>
      <c r="C3846" s="744" t="s">
        <v>8100</v>
      </c>
      <c r="D3846" s="747">
        <v>0.18</v>
      </c>
    </row>
    <row r="3847" spans="1:4">
      <c r="A3847" s="744" t="s">
        <v>13849</v>
      </c>
      <c r="B3847" s="745" t="s">
        <v>13850</v>
      </c>
      <c r="C3847" s="744" t="s">
        <v>7572</v>
      </c>
      <c r="D3847" s="747">
        <v>140</v>
      </c>
    </row>
    <row r="3848" spans="1:4">
      <c r="A3848" s="744" t="s">
        <v>13851</v>
      </c>
      <c r="B3848" s="745" t="s">
        <v>13852</v>
      </c>
      <c r="C3848" s="744" t="s">
        <v>7572</v>
      </c>
      <c r="D3848" s="747">
        <v>140</v>
      </c>
    </row>
    <row r="3849" spans="1:4">
      <c r="A3849" s="744" t="s">
        <v>13853</v>
      </c>
      <c r="B3849" s="745" t="s">
        <v>13854</v>
      </c>
      <c r="C3849" s="744" t="s">
        <v>7572</v>
      </c>
      <c r="D3849" s="747">
        <v>140</v>
      </c>
    </row>
    <row r="3850" spans="1:4">
      <c r="A3850" s="744" t="s">
        <v>13855</v>
      </c>
      <c r="B3850" s="745" t="s">
        <v>13856</v>
      </c>
      <c r="C3850" s="744" t="s">
        <v>7572</v>
      </c>
      <c r="D3850" s="747">
        <v>140</v>
      </c>
    </row>
    <row r="3851" spans="1:4">
      <c r="A3851" s="744" t="s">
        <v>13857</v>
      </c>
      <c r="B3851" s="745" t="s">
        <v>13858</v>
      </c>
      <c r="C3851" s="744" t="s">
        <v>7572</v>
      </c>
      <c r="D3851" s="747">
        <v>140</v>
      </c>
    </row>
    <row r="3852" spans="1:4">
      <c r="A3852" s="744" t="s">
        <v>13859</v>
      </c>
      <c r="B3852" s="745" t="s">
        <v>10887</v>
      </c>
      <c r="C3852" s="744" t="s">
        <v>7572</v>
      </c>
      <c r="D3852" s="747">
        <v>2.5</v>
      </c>
    </row>
    <row r="3853" spans="1:4">
      <c r="A3853" s="744" t="s">
        <v>13860</v>
      </c>
      <c r="B3853" s="745" t="s">
        <v>10889</v>
      </c>
      <c r="C3853" s="744" t="s">
        <v>7572</v>
      </c>
      <c r="D3853" s="747">
        <v>2.66</v>
      </c>
    </row>
    <row r="3854" spans="1:4">
      <c r="A3854" s="744" t="s">
        <v>13861</v>
      </c>
      <c r="B3854" s="745" t="s">
        <v>10891</v>
      </c>
      <c r="C3854" s="744" t="s">
        <v>7572</v>
      </c>
      <c r="D3854" s="747">
        <v>1.63</v>
      </c>
    </row>
    <row r="3855" spans="1:4">
      <c r="A3855" s="744" t="s">
        <v>13862</v>
      </c>
      <c r="B3855" s="745" t="s">
        <v>10893</v>
      </c>
      <c r="C3855" s="744" t="s">
        <v>7572</v>
      </c>
      <c r="D3855" s="747">
        <v>3.33</v>
      </c>
    </row>
    <row r="3856" spans="1:4">
      <c r="A3856" s="744" t="s">
        <v>13863</v>
      </c>
      <c r="B3856" s="745" t="s">
        <v>10895</v>
      </c>
      <c r="C3856" s="744" t="s">
        <v>7572</v>
      </c>
      <c r="D3856" s="747">
        <v>2.39</v>
      </c>
    </row>
    <row r="3857" spans="1:4">
      <c r="A3857" s="744" t="s">
        <v>13864</v>
      </c>
      <c r="B3857" s="745" t="s">
        <v>13865</v>
      </c>
      <c r="C3857" s="744" t="s">
        <v>7572</v>
      </c>
      <c r="D3857" s="747">
        <v>125</v>
      </c>
    </row>
    <row r="3858" spans="1:4">
      <c r="A3858" s="744" t="s">
        <v>13866</v>
      </c>
      <c r="B3858" s="745" t="s">
        <v>13867</v>
      </c>
      <c r="C3858" s="744" t="s">
        <v>7584</v>
      </c>
      <c r="D3858" s="747">
        <v>8.5</v>
      </c>
    </row>
    <row r="3859" spans="1:4">
      <c r="A3859" s="744" t="s">
        <v>13868</v>
      </c>
      <c r="B3859" s="745" t="s">
        <v>22849</v>
      </c>
      <c r="C3859" s="744" t="s">
        <v>7584</v>
      </c>
      <c r="D3859" s="747">
        <v>165</v>
      </c>
    </row>
    <row r="3860" spans="1:4">
      <c r="A3860" s="744" t="s">
        <v>13869</v>
      </c>
      <c r="B3860" s="745" t="s">
        <v>13870</v>
      </c>
      <c r="C3860" s="744" t="s">
        <v>7584</v>
      </c>
      <c r="D3860" s="747">
        <v>45</v>
      </c>
    </row>
    <row r="3861" spans="1:4">
      <c r="A3861" s="744" t="s">
        <v>13871</v>
      </c>
      <c r="B3861" s="745" t="s">
        <v>22850</v>
      </c>
      <c r="C3861" s="744" t="s">
        <v>7584</v>
      </c>
      <c r="D3861" s="747">
        <v>59.87</v>
      </c>
    </row>
    <row r="3862" spans="1:4">
      <c r="A3862" s="744" t="s">
        <v>13872</v>
      </c>
      <c r="B3862" s="745" t="s">
        <v>22851</v>
      </c>
      <c r="C3862" s="744" t="s">
        <v>7667</v>
      </c>
      <c r="D3862" s="747">
        <v>730</v>
      </c>
    </row>
    <row r="3863" spans="1:4">
      <c r="A3863" s="744" t="s">
        <v>13873</v>
      </c>
      <c r="B3863" s="745" t="s">
        <v>22852</v>
      </c>
      <c r="C3863" s="744" t="s">
        <v>7667</v>
      </c>
      <c r="D3863" s="747">
        <v>790</v>
      </c>
    </row>
    <row r="3864" spans="1:4">
      <c r="A3864" s="744" t="s">
        <v>13874</v>
      </c>
      <c r="B3864" s="745" t="s">
        <v>22853</v>
      </c>
      <c r="C3864" s="744" t="s">
        <v>7667</v>
      </c>
      <c r="D3864" s="747">
        <v>790</v>
      </c>
    </row>
    <row r="3865" spans="1:4">
      <c r="A3865" s="744" t="s">
        <v>13875</v>
      </c>
      <c r="B3865" s="745" t="s">
        <v>13876</v>
      </c>
      <c r="C3865" s="744" t="s">
        <v>7667</v>
      </c>
      <c r="D3865" s="747">
        <v>680</v>
      </c>
    </row>
    <row r="3866" spans="1:4" ht="45">
      <c r="A3866" s="744" t="s">
        <v>13877</v>
      </c>
      <c r="B3866" s="745" t="s">
        <v>13878</v>
      </c>
      <c r="C3866" s="744" t="s">
        <v>7667</v>
      </c>
      <c r="D3866" s="747">
        <v>900</v>
      </c>
    </row>
    <row r="3867" spans="1:4" ht="30">
      <c r="A3867" s="744" t="s">
        <v>22854</v>
      </c>
      <c r="B3867" s="745" t="s">
        <v>22855</v>
      </c>
      <c r="C3867" s="744" t="s">
        <v>7667</v>
      </c>
      <c r="D3867" s="747">
        <v>1800</v>
      </c>
    </row>
    <row r="3868" spans="1:4" ht="30">
      <c r="A3868" s="744" t="s">
        <v>22856</v>
      </c>
      <c r="B3868" s="745" t="s">
        <v>22857</v>
      </c>
      <c r="C3868" s="744" t="s">
        <v>7667</v>
      </c>
      <c r="D3868" s="747">
        <v>2800</v>
      </c>
    </row>
    <row r="3869" spans="1:4" ht="30">
      <c r="A3869" s="744" t="s">
        <v>22858</v>
      </c>
      <c r="B3869" s="745" t="s">
        <v>22859</v>
      </c>
      <c r="C3869" s="744" t="s">
        <v>7667</v>
      </c>
      <c r="D3869" s="747">
        <v>3800</v>
      </c>
    </row>
    <row r="3870" spans="1:4" ht="30">
      <c r="A3870" s="744" t="s">
        <v>28557</v>
      </c>
      <c r="B3870" s="745" t="s">
        <v>28558</v>
      </c>
      <c r="C3870" s="744" t="s">
        <v>7667</v>
      </c>
      <c r="D3870" s="747">
        <v>1800</v>
      </c>
    </row>
    <row r="3871" spans="1:4">
      <c r="A3871" s="744" t="s">
        <v>13879</v>
      </c>
      <c r="B3871" s="745" t="s">
        <v>13880</v>
      </c>
      <c r="C3871" s="744" t="s">
        <v>7572</v>
      </c>
      <c r="D3871" s="747">
        <v>1200</v>
      </c>
    </row>
    <row r="3872" spans="1:4">
      <c r="A3872" s="744" t="s">
        <v>13881</v>
      </c>
      <c r="B3872" s="745" t="s">
        <v>7670</v>
      </c>
      <c r="C3872" s="744" t="s">
        <v>7572</v>
      </c>
      <c r="D3872" s="747">
        <v>1200</v>
      </c>
    </row>
    <row r="3873" spans="1:4">
      <c r="A3873" s="744" t="s">
        <v>13882</v>
      </c>
      <c r="B3873" s="745" t="s">
        <v>22860</v>
      </c>
      <c r="C3873" s="744" t="s">
        <v>7667</v>
      </c>
      <c r="D3873" s="747">
        <v>300</v>
      </c>
    </row>
    <row r="3874" spans="1:4" ht="30">
      <c r="A3874" s="744" t="s">
        <v>22861</v>
      </c>
      <c r="B3874" s="745" t="s">
        <v>22862</v>
      </c>
      <c r="C3874" s="744" t="s">
        <v>7572</v>
      </c>
      <c r="D3874" s="747">
        <v>600.22</v>
      </c>
    </row>
    <row r="3875" spans="1:4">
      <c r="A3875" s="744" t="s">
        <v>13883</v>
      </c>
      <c r="B3875" s="745" t="s">
        <v>13884</v>
      </c>
      <c r="C3875" s="744" t="s">
        <v>7667</v>
      </c>
      <c r="D3875" s="747">
        <v>750</v>
      </c>
    </row>
    <row r="3876" spans="1:4">
      <c r="A3876" s="744" t="s">
        <v>13885</v>
      </c>
      <c r="B3876" s="745" t="s">
        <v>13886</v>
      </c>
      <c r="C3876" s="744" t="s">
        <v>7667</v>
      </c>
      <c r="D3876" s="747">
        <v>800</v>
      </c>
    </row>
    <row r="3877" spans="1:4">
      <c r="A3877" s="744" t="s">
        <v>13887</v>
      </c>
      <c r="B3877" s="745" t="s">
        <v>13888</v>
      </c>
      <c r="C3877" s="744" t="s">
        <v>7667</v>
      </c>
      <c r="D3877" s="747">
        <v>3000</v>
      </c>
    </row>
    <row r="3878" spans="1:4">
      <c r="A3878" s="744" t="s">
        <v>13889</v>
      </c>
      <c r="B3878" s="745" t="s">
        <v>13890</v>
      </c>
      <c r="C3878" s="744" t="s">
        <v>7572</v>
      </c>
      <c r="D3878" s="747">
        <v>1864.97</v>
      </c>
    </row>
    <row r="3879" spans="1:4" ht="30">
      <c r="A3879" s="744" t="s">
        <v>13891</v>
      </c>
      <c r="B3879" s="745" t="s">
        <v>13892</v>
      </c>
      <c r="C3879" s="744" t="s">
        <v>7572</v>
      </c>
      <c r="D3879" s="747">
        <v>3727.22</v>
      </c>
    </row>
    <row r="3880" spans="1:4">
      <c r="A3880" s="744" t="s">
        <v>13893</v>
      </c>
      <c r="B3880" s="745" t="s">
        <v>13894</v>
      </c>
      <c r="C3880" s="744" t="s">
        <v>13895</v>
      </c>
      <c r="D3880" s="747">
        <v>149</v>
      </c>
    </row>
    <row r="3881" spans="1:4">
      <c r="A3881" s="744" t="s">
        <v>13896</v>
      </c>
      <c r="B3881" s="745" t="s">
        <v>13897</v>
      </c>
      <c r="C3881" s="744" t="s">
        <v>13895</v>
      </c>
      <c r="D3881" s="747">
        <v>1800</v>
      </c>
    </row>
    <row r="3882" spans="1:4">
      <c r="A3882" s="744" t="s">
        <v>13898</v>
      </c>
      <c r="B3882" s="745" t="s">
        <v>13899</v>
      </c>
      <c r="C3882" s="744" t="s">
        <v>7572</v>
      </c>
      <c r="D3882" s="747">
        <v>3.51</v>
      </c>
    </row>
    <row r="3883" spans="1:4">
      <c r="A3883" s="744" t="s">
        <v>13900</v>
      </c>
      <c r="B3883" s="745" t="s">
        <v>13901</v>
      </c>
      <c r="C3883" s="744" t="s">
        <v>7572</v>
      </c>
      <c r="D3883" s="747">
        <v>4.01</v>
      </c>
    </row>
    <row r="3884" spans="1:4">
      <c r="A3884" s="744" t="s">
        <v>13902</v>
      </c>
      <c r="B3884" s="745" t="s">
        <v>13903</v>
      </c>
      <c r="C3884" s="744" t="s">
        <v>7572</v>
      </c>
      <c r="D3884" s="747">
        <v>8.01</v>
      </c>
    </row>
    <row r="3885" spans="1:4">
      <c r="A3885" s="744" t="s">
        <v>13904</v>
      </c>
      <c r="B3885" s="745" t="s">
        <v>13905</v>
      </c>
      <c r="C3885" s="744" t="s">
        <v>7572</v>
      </c>
      <c r="D3885" s="747">
        <v>0.25</v>
      </c>
    </row>
    <row r="3886" spans="1:4">
      <c r="A3886" s="744" t="s">
        <v>13906</v>
      </c>
      <c r="B3886" s="745" t="s">
        <v>13907</v>
      </c>
      <c r="C3886" s="744" t="s">
        <v>7572</v>
      </c>
      <c r="D3886" s="747">
        <v>0.45</v>
      </c>
    </row>
    <row r="3887" spans="1:4">
      <c r="A3887" s="744" t="s">
        <v>13908</v>
      </c>
      <c r="B3887" s="745" t="s">
        <v>13909</v>
      </c>
      <c r="C3887" s="744" t="s">
        <v>7572</v>
      </c>
      <c r="D3887" s="747">
        <v>1.4</v>
      </c>
    </row>
    <row r="3888" spans="1:4">
      <c r="A3888" s="744" t="s">
        <v>13910</v>
      </c>
      <c r="B3888" s="745" t="s">
        <v>13911</v>
      </c>
      <c r="C3888" s="744" t="s">
        <v>7572</v>
      </c>
      <c r="D3888" s="747">
        <v>2.5</v>
      </c>
    </row>
    <row r="3889" spans="1:4">
      <c r="A3889" s="744" t="s">
        <v>13912</v>
      </c>
      <c r="B3889" s="745" t="s">
        <v>13913</v>
      </c>
      <c r="C3889" s="744" t="s">
        <v>7572</v>
      </c>
      <c r="D3889" s="747">
        <v>5.51</v>
      </c>
    </row>
    <row r="3890" spans="1:4">
      <c r="A3890" s="744" t="s">
        <v>13914</v>
      </c>
      <c r="B3890" s="745" t="s">
        <v>13915</v>
      </c>
      <c r="C3890" s="744" t="s">
        <v>7572</v>
      </c>
      <c r="D3890" s="747">
        <v>3</v>
      </c>
    </row>
    <row r="3891" spans="1:4">
      <c r="A3891" s="744" t="s">
        <v>13916</v>
      </c>
      <c r="B3891" s="745" t="s">
        <v>13917</v>
      </c>
      <c r="C3891" s="744" t="s">
        <v>7572</v>
      </c>
      <c r="D3891" s="747">
        <v>5.4</v>
      </c>
    </row>
    <row r="3892" spans="1:4">
      <c r="A3892" s="744" t="s">
        <v>13918</v>
      </c>
      <c r="B3892" s="745" t="s">
        <v>13919</v>
      </c>
      <c r="C3892" s="744" t="s">
        <v>7572</v>
      </c>
      <c r="D3892" s="747">
        <v>7</v>
      </c>
    </row>
    <row r="3893" spans="1:4">
      <c r="A3893" s="744" t="s">
        <v>13920</v>
      </c>
      <c r="B3893" s="745" t="s">
        <v>13921</v>
      </c>
      <c r="C3893" s="744" t="s">
        <v>7572</v>
      </c>
      <c r="D3893" s="747">
        <v>18</v>
      </c>
    </row>
    <row r="3894" spans="1:4">
      <c r="A3894" s="744" t="s">
        <v>13922</v>
      </c>
      <c r="B3894" s="745" t="s">
        <v>13923</v>
      </c>
      <c r="C3894" s="744" t="s">
        <v>7572</v>
      </c>
      <c r="D3894" s="747">
        <v>11</v>
      </c>
    </row>
    <row r="3895" spans="1:4">
      <c r="A3895" s="744" t="s">
        <v>13924</v>
      </c>
      <c r="B3895" s="745" t="s">
        <v>13925</v>
      </c>
      <c r="C3895" s="744" t="s">
        <v>7572</v>
      </c>
      <c r="D3895" s="747">
        <v>13.5</v>
      </c>
    </row>
    <row r="3896" spans="1:4">
      <c r="A3896" s="744" t="s">
        <v>13926</v>
      </c>
      <c r="B3896" s="745" t="s">
        <v>13927</v>
      </c>
      <c r="C3896" s="744" t="s">
        <v>7572</v>
      </c>
      <c r="D3896" s="747">
        <v>0.9</v>
      </c>
    </row>
    <row r="3897" spans="1:4">
      <c r="A3897" s="744" t="s">
        <v>13928</v>
      </c>
      <c r="B3897" s="745" t="s">
        <v>13929</v>
      </c>
      <c r="C3897" s="744" t="s">
        <v>7572</v>
      </c>
      <c r="D3897" s="747">
        <v>2.5</v>
      </c>
    </row>
    <row r="3898" spans="1:4">
      <c r="A3898" s="744" t="s">
        <v>13930</v>
      </c>
      <c r="B3898" s="745" t="s">
        <v>13931</v>
      </c>
      <c r="C3898" s="744" t="s">
        <v>7572</v>
      </c>
      <c r="D3898" s="747">
        <v>6.5</v>
      </c>
    </row>
    <row r="3899" spans="1:4">
      <c r="A3899" s="744" t="s">
        <v>13932</v>
      </c>
      <c r="B3899" s="745" t="s">
        <v>13933</v>
      </c>
      <c r="C3899" s="744" t="s">
        <v>7572</v>
      </c>
      <c r="D3899" s="747">
        <v>8.6999999999999993</v>
      </c>
    </row>
    <row r="3900" spans="1:4">
      <c r="A3900" s="744" t="s">
        <v>13934</v>
      </c>
      <c r="B3900" s="745" t="s">
        <v>13935</v>
      </c>
      <c r="C3900" s="744" t="s">
        <v>7572</v>
      </c>
      <c r="D3900" s="747">
        <v>10.8</v>
      </c>
    </row>
    <row r="3901" spans="1:4">
      <c r="A3901" s="744" t="s">
        <v>13936</v>
      </c>
      <c r="B3901" s="745" t="s">
        <v>13937</v>
      </c>
      <c r="C3901" s="744" t="s">
        <v>7572</v>
      </c>
      <c r="D3901" s="747">
        <v>12</v>
      </c>
    </row>
    <row r="3902" spans="1:4">
      <c r="A3902" s="744" t="s">
        <v>13938</v>
      </c>
      <c r="B3902" s="745" t="s">
        <v>13939</v>
      </c>
      <c r="C3902" s="744" t="s">
        <v>7572</v>
      </c>
      <c r="D3902" s="747">
        <v>16</v>
      </c>
    </row>
    <row r="3903" spans="1:4">
      <c r="A3903" s="744" t="s">
        <v>13940</v>
      </c>
      <c r="B3903" s="745" t="s">
        <v>13941</v>
      </c>
      <c r="C3903" s="744" t="s">
        <v>7572</v>
      </c>
      <c r="D3903" s="747">
        <v>3.5</v>
      </c>
    </row>
    <row r="3904" spans="1:4">
      <c r="A3904" s="744" t="s">
        <v>13942</v>
      </c>
      <c r="B3904" s="745" t="s">
        <v>13943</v>
      </c>
      <c r="C3904" s="744" t="s">
        <v>7572</v>
      </c>
      <c r="D3904" s="747">
        <v>2.2000000000000002</v>
      </c>
    </row>
    <row r="3905" spans="1:4">
      <c r="A3905" s="744" t="s">
        <v>13944</v>
      </c>
      <c r="B3905" s="745" t="s">
        <v>13945</v>
      </c>
      <c r="C3905" s="744" t="s">
        <v>7572</v>
      </c>
      <c r="D3905" s="747">
        <v>2</v>
      </c>
    </row>
    <row r="3906" spans="1:4">
      <c r="A3906" s="744" t="s">
        <v>13946</v>
      </c>
      <c r="B3906" s="745" t="s">
        <v>13947</v>
      </c>
      <c r="C3906" s="744" t="s">
        <v>7572</v>
      </c>
      <c r="D3906" s="747">
        <v>0.51</v>
      </c>
    </row>
    <row r="3907" spans="1:4">
      <c r="A3907" s="744" t="s">
        <v>13948</v>
      </c>
      <c r="B3907" s="745" t="s">
        <v>13949</v>
      </c>
      <c r="C3907" s="744" t="s">
        <v>7572</v>
      </c>
      <c r="D3907" s="747">
        <v>1.3</v>
      </c>
    </row>
    <row r="3908" spans="1:4" ht="45">
      <c r="A3908" s="744" t="s">
        <v>13950</v>
      </c>
      <c r="B3908" s="745" t="s">
        <v>13951</v>
      </c>
      <c r="C3908" s="744" t="s">
        <v>7572</v>
      </c>
      <c r="D3908" s="747">
        <v>37.53</v>
      </c>
    </row>
    <row r="3909" spans="1:4" ht="45">
      <c r="A3909" s="744" t="s">
        <v>13952</v>
      </c>
      <c r="B3909" s="745" t="s">
        <v>13953</v>
      </c>
      <c r="C3909" s="744" t="s">
        <v>7572</v>
      </c>
      <c r="D3909" s="747">
        <v>58.31</v>
      </c>
    </row>
    <row r="3910" spans="1:4" ht="30">
      <c r="A3910" s="744" t="s">
        <v>13954</v>
      </c>
      <c r="B3910" s="745" t="s">
        <v>13955</v>
      </c>
      <c r="C3910" s="744" t="s">
        <v>7572</v>
      </c>
      <c r="D3910" s="747">
        <v>1500</v>
      </c>
    </row>
    <row r="3911" spans="1:4">
      <c r="A3911" s="744" t="s">
        <v>13956</v>
      </c>
      <c r="B3911" s="745" t="s">
        <v>13957</v>
      </c>
      <c r="C3911" s="744" t="s">
        <v>7614</v>
      </c>
      <c r="D3911" s="747">
        <v>95</v>
      </c>
    </row>
    <row r="3912" spans="1:4" ht="30">
      <c r="A3912" s="744" t="s">
        <v>13958</v>
      </c>
      <c r="B3912" s="745" t="s">
        <v>13959</v>
      </c>
      <c r="C3912" s="744" t="s">
        <v>7572</v>
      </c>
      <c r="D3912" s="747">
        <v>350</v>
      </c>
    </row>
    <row r="3913" spans="1:4">
      <c r="A3913" s="744" t="s">
        <v>13960</v>
      </c>
      <c r="B3913" s="745" t="s">
        <v>13961</v>
      </c>
      <c r="C3913" s="744" t="s">
        <v>7572</v>
      </c>
      <c r="D3913" s="747">
        <v>963</v>
      </c>
    </row>
    <row r="3914" spans="1:4">
      <c r="A3914" s="744" t="s">
        <v>13962</v>
      </c>
      <c r="B3914" s="745" t="s">
        <v>13963</v>
      </c>
      <c r="C3914" s="744" t="s">
        <v>7614</v>
      </c>
      <c r="D3914" s="747">
        <v>130</v>
      </c>
    </row>
    <row r="3915" spans="1:4" ht="30">
      <c r="A3915" s="744" t="s">
        <v>13964</v>
      </c>
      <c r="B3915" s="745" t="s">
        <v>13965</v>
      </c>
      <c r="C3915" s="744" t="s">
        <v>7823</v>
      </c>
      <c r="D3915" s="747">
        <v>680</v>
      </c>
    </row>
    <row r="3916" spans="1:4">
      <c r="A3916" s="744" t="s">
        <v>13966</v>
      </c>
      <c r="B3916" s="745" t="s">
        <v>13967</v>
      </c>
      <c r="C3916" s="744" t="s">
        <v>7614</v>
      </c>
      <c r="D3916" s="747">
        <v>600</v>
      </c>
    </row>
    <row r="3917" spans="1:4">
      <c r="A3917" s="744" t="s">
        <v>13968</v>
      </c>
      <c r="B3917" s="745" t="s">
        <v>13969</v>
      </c>
      <c r="C3917" s="744" t="s">
        <v>7572</v>
      </c>
      <c r="D3917" s="747">
        <v>3000</v>
      </c>
    </row>
    <row r="3918" spans="1:4">
      <c r="A3918" s="744" t="s">
        <v>13970</v>
      </c>
      <c r="B3918" s="745" t="s">
        <v>13971</v>
      </c>
      <c r="C3918" s="744" t="s">
        <v>7572</v>
      </c>
      <c r="D3918" s="747">
        <v>950</v>
      </c>
    </row>
    <row r="3919" spans="1:4">
      <c r="A3919" s="744" t="s">
        <v>13972</v>
      </c>
      <c r="B3919" s="745" t="s">
        <v>13973</v>
      </c>
      <c r="C3919" s="744" t="s">
        <v>7614</v>
      </c>
      <c r="D3919" s="747">
        <v>350</v>
      </c>
    </row>
    <row r="3920" spans="1:4">
      <c r="A3920" s="744" t="s">
        <v>13974</v>
      </c>
      <c r="B3920" s="745" t="s">
        <v>13975</v>
      </c>
      <c r="C3920" s="744" t="s">
        <v>7614</v>
      </c>
      <c r="D3920" s="747">
        <v>600</v>
      </c>
    </row>
    <row r="3921" spans="1:4">
      <c r="A3921" s="744" t="s">
        <v>28559</v>
      </c>
      <c r="B3921" s="745" t="s">
        <v>28560</v>
      </c>
      <c r="C3921" s="744" t="s">
        <v>7614</v>
      </c>
      <c r="D3921" s="747">
        <v>707.17</v>
      </c>
    </row>
    <row r="3922" spans="1:4" ht="30">
      <c r="A3922" s="744" t="s">
        <v>13976</v>
      </c>
      <c r="B3922" s="745" t="s">
        <v>13977</v>
      </c>
      <c r="C3922" s="744" t="s">
        <v>7572</v>
      </c>
      <c r="D3922" s="747">
        <v>3000</v>
      </c>
    </row>
    <row r="3923" spans="1:4" ht="30">
      <c r="A3923" s="744" t="s">
        <v>13978</v>
      </c>
      <c r="B3923" s="745" t="s">
        <v>13979</v>
      </c>
      <c r="C3923" s="744" t="s">
        <v>7572</v>
      </c>
      <c r="D3923" s="747">
        <v>1500</v>
      </c>
    </row>
    <row r="3924" spans="1:4" ht="30">
      <c r="A3924" s="744" t="s">
        <v>13980</v>
      </c>
      <c r="B3924" s="745" t="s">
        <v>13981</v>
      </c>
      <c r="C3924" s="744" t="s">
        <v>7572</v>
      </c>
      <c r="D3924" s="747">
        <v>1000</v>
      </c>
    </row>
    <row r="3925" spans="1:4" ht="30">
      <c r="A3925" s="744" t="s">
        <v>13982</v>
      </c>
      <c r="B3925" s="745" t="s">
        <v>13983</v>
      </c>
      <c r="C3925" s="744" t="s">
        <v>7572</v>
      </c>
      <c r="D3925" s="747">
        <v>116.38</v>
      </c>
    </row>
    <row r="3926" spans="1:4" ht="30">
      <c r="A3926" s="744" t="s">
        <v>13984</v>
      </c>
      <c r="B3926" s="745" t="s">
        <v>13985</v>
      </c>
      <c r="C3926" s="744" t="s">
        <v>7572</v>
      </c>
      <c r="D3926" s="747">
        <v>452</v>
      </c>
    </row>
    <row r="3927" spans="1:4" ht="30">
      <c r="A3927" s="744" t="s">
        <v>13986</v>
      </c>
      <c r="B3927" s="745" t="s">
        <v>13987</v>
      </c>
      <c r="C3927" s="744" t="s">
        <v>7572</v>
      </c>
      <c r="D3927" s="747">
        <v>3037</v>
      </c>
    </row>
    <row r="3928" spans="1:4">
      <c r="A3928" s="744" t="s">
        <v>13988</v>
      </c>
      <c r="B3928" s="745" t="s">
        <v>13989</v>
      </c>
      <c r="C3928" s="744" t="s">
        <v>7572</v>
      </c>
      <c r="D3928" s="747">
        <v>4528.5600000000004</v>
      </c>
    </row>
    <row r="3929" spans="1:4">
      <c r="A3929" s="744" t="s">
        <v>13990</v>
      </c>
      <c r="B3929" s="745" t="s">
        <v>13991</v>
      </c>
      <c r="C3929" s="744" t="s">
        <v>7572</v>
      </c>
      <c r="D3929" s="747">
        <v>404.8</v>
      </c>
    </row>
    <row r="3930" spans="1:4" ht="30">
      <c r="A3930" s="744" t="s">
        <v>28561</v>
      </c>
      <c r="B3930" s="745" t="s">
        <v>28562</v>
      </c>
      <c r="C3930" s="744" t="s">
        <v>7572</v>
      </c>
      <c r="D3930" s="747">
        <v>192.59</v>
      </c>
    </row>
    <row r="3931" spans="1:4" ht="30">
      <c r="A3931" s="744" t="s">
        <v>13992</v>
      </c>
      <c r="B3931" s="745" t="s">
        <v>13993</v>
      </c>
      <c r="C3931" s="744" t="s">
        <v>7572</v>
      </c>
      <c r="D3931" s="747">
        <v>379.5</v>
      </c>
    </row>
    <row r="3932" spans="1:4" ht="30">
      <c r="A3932" s="744" t="s">
        <v>13994</v>
      </c>
      <c r="B3932" s="745" t="s">
        <v>13995</v>
      </c>
      <c r="C3932" s="744" t="s">
        <v>7572</v>
      </c>
      <c r="D3932" s="747">
        <v>120</v>
      </c>
    </row>
    <row r="3933" spans="1:4" ht="30">
      <c r="A3933" s="744" t="s">
        <v>13996</v>
      </c>
      <c r="B3933" s="745" t="s">
        <v>13997</v>
      </c>
      <c r="C3933" s="744" t="s">
        <v>7572</v>
      </c>
      <c r="D3933" s="747">
        <v>150</v>
      </c>
    </row>
    <row r="3934" spans="1:4" ht="30">
      <c r="A3934" s="744" t="s">
        <v>13998</v>
      </c>
      <c r="B3934" s="745" t="s">
        <v>13999</v>
      </c>
      <c r="C3934" s="744" t="s">
        <v>7572</v>
      </c>
      <c r="D3934" s="747">
        <v>30</v>
      </c>
    </row>
    <row r="3935" spans="1:4" ht="30">
      <c r="A3935" s="744" t="s">
        <v>14000</v>
      </c>
      <c r="B3935" s="745" t="s">
        <v>14001</v>
      </c>
      <c r="C3935" s="744" t="s">
        <v>7572</v>
      </c>
      <c r="D3935" s="747">
        <v>120</v>
      </c>
    </row>
    <row r="3936" spans="1:4">
      <c r="A3936" s="744" t="s">
        <v>14002</v>
      </c>
      <c r="B3936" s="745" t="s">
        <v>14003</v>
      </c>
      <c r="C3936" s="744" t="s">
        <v>7572</v>
      </c>
      <c r="D3936" s="747">
        <v>100</v>
      </c>
    </row>
    <row r="3937" spans="1:4" ht="30">
      <c r="A3937" s="744" t="s">
        <v>14004</v>
      </c>
      <c r="B3937" s="745" t="s">
        <v>14005</v>
      </c>
      <c r="C3937" s="744" t="s">
        <v>7572</v>
      </c>
      <c r="D3937" s="747">
        <v>250</v>
      </c>
    </row>
    <row r="3938" spans="1:4">
      <c r="A3938" s="744" t="s">
        <v>14006</v>
      </c>
      <c r="B3938" s="745" t="s">
        <v>14007</v>
      </c>
      <c r="C3938" s="744" t="s">
        <v>7572</v>
      </c>
      <c r="D3938" s="747">
        <v>75</v>
      </c>
    </row>
    <row r="3939" spans="1:4">
      <c r="A3939" s="744" t="s">
        <v>14008</v>
      </c>
      <c r="B3939" s="745" t="s">
        <v>14009</v>
      </c>
      <c r="C3939" s="744" t="s">
        <v>7572</v>
      </c>
      <c r="D3939" s="747">
        <v>75</v>
      </c>
    </row>
    <row r="3940" spans="1:4">
      <c r="A3940" s="744" t="s">
        <v>14010</v>
      </c>
      <c r="B3940" s="745" t="s">
        <v>14011</v>
      </c>
      <c r="C3940" s="744" t="s">
        <v>7572</v>
      </c>
      <c r="D3940" s="747">
        <v>250</v>
      </c>
    </row>
    <row r="3941" spans="1:4" ht="30">
      <c r="A3941" s="744" t="s">
        <v>14012</v>
      </c>
      <c r="B3941" s="745" t="s">
        <v>14013</v>
      </c>
      <c r="C3941" s="744" t="s">
        <v>7572</v>
      </c>
      <c r="D3941" s="747">
        <v>100</v>
      </c>
    </row>
    <row r="3942" spans="1:4" ht="30">
      <c r="A3942" s="744" t="s">
        <v>14014</v>
      </c>
      <c r="B3942" s="745" t="s">
        <v>14015</v>
      </c>
      <c r="C3942" s="744" t="s">
        <v>7572</v>
      </c>
      <c r="D3942" s="747">
        <v>110</v>
      </c>
    </row>
    <row r="3943" spans="1:4" ht="30">
      <c r="A3943" s="744" t="s">
        <v>14016</v>
      </c>
      <c r="B3943" s="745" t="s">
        <v>14017</v>
      </c>
      <c r="C3943" s="744" t="s">
        <v>7572</v>
      </c>
      <c r="D3943" s="747">
        <v>120</v>
      </c>
    </row>
    <row r="3944" spans="1:4" ht="30">
      <c r="A3944" s="744" t="s">
        <v>14018</v>
      </c>
      <c r="B3944" s="745" t="s">
        <v>14019</v>
      </c>
      <c r="C3944" s="744" t="s">
        <v>7572</v>
      </c>
      <c r="D3944" s="747">
        <v>50</v>
      </c>
    </row>
    <row r="3945" spans="1:4" ht="30">
      <c r="A3945" s="744" t="s">
        <v>14020</v>
      </c>
      <c r="B3945" s="745" t="s">
        <v>14021</v>
      </c>
      <c r="C3945" s="744" t="s">
        <v>7572</v>
      </c>
      <c r="D3945" s="747">
        <v>120</v>
      </c>
    </row>
    <row r="3946" spans="1:4" ht="30">
      <c r="A3946" s="744" t="s">
        <v>14022</v>
      </c>
      <c r="B3946" s="745" t="s">
        <v>14023</v>
      </c>
      <c r="C3946" s="744" t="s">
        <v>7572</v>
      </c>
      <c r="D3946" s="747">
        <v>150</v>
      </c>
    </row>
    <row r="3947" spans="1:4">
      <c r="A3947" s="744" t="s">
        <v>14024</v>
      </c>
      <c r="B3947" s="745" t="s">
        <v>14025</v>
      </c>
      <c r="C3947" s="744" t="s">
        <v>7572</v>
      </c>
      <c r="D3947" s="747">
        <v>120</v>
      </c>
    </row>
    <row r="3948" spans="1:4">
      <c r="A3948" s="744" t="s">
        <v>14026</v>
      </c>
      <c r="B3948" s="745" t="s">
        <v>14027</v>
      </c>
      <c r="C3948" s="744" t="s">
        <v>7572</v>
      </c>
      <c r="D3948" s="747">
        <v>126</v>
      </c>
    </row>
    <row r="3949" spans="1:4">
      <c r="A3949" s="744" t="s">
        <v>14028</v>
      </c>
      <c r="B3949" s="745" t="s">
        <v>14029</v>
      </c>
      <c r="C3949" s="744" t="s">
        <v>7572</v>
      </c>
      <c r="D3949" s="747">
        <v>440</v>
      </c>
    </row>
    <row r="3950" spans="1:4" ht="30">
      <c r="A3950" s="744" t="s">
        <v>14030</v>
      </c>
      <c r="B3950" s="745" t="s">
        <v>14031</v>
      </c>
      <c r="C3950" s="744" t="s">
        <v>7572</v>
      </c>
      <c r="D3950" s="747">
        <v>500</v>
      </c>
    </row>
    <row r="3951" spans="1:4" ht="30">
      <c r="A3951" s="744" t="s">
        <v>14032</v>
      </c>
      <c r="B3951" s="745" t="s">
        <v>14033</v>
      </c>
      <c r="C3951" s="744" t="s">
        <v>7572</v>
      </c>
      <c r="D3951" s="747">
        <v>500</v>
      </c>
    </row>
    <row r="3952" spans="1:4" ht="30">
      <c r="A3952" s="744" t="s">
        <v>14034</v>
      </c>
      <c r="B3952" s="745" t="s">
        <v>14035</v>
      </c>
      <c r="C3952" s="744" t="s">
        <v>7572</v>
      </c>
      <c r="D3952" s="747">
        <v>400</v>
      </c>
    </row>
    <row r="3953" spans="1:4" ht="30">
      <c r="A3953" s="744" t="s">
        <v>14036</v>
      </c>
      <c r="B3953" s="745" t="s">
        <v>28563</v>
      </c>
      <c r="C3953" s="744" t="s">
        <v>7572</v>
      </c>
      <c r="D3953" s="747">
        <v>2604</v>
      </c>
    </row>
    <row r="3954" spans="1:4" ht="30">
      <c r="A3954" s="744" t="s">
        <v>14037</v>
      </c>
      <c r="B3954" s="745" t="s">
        <v>28564</v>
      </c>
      <c r="C3954" s="744" t="s">
        <v>7572</v>
      </c>
      <c r="D3954" s="747">
        <v>1089</v>
      </c>
    </row>
    <row r="3955" spans="1:4" ht="30">
      <c r="A3955" s="744" t="s">
        <v>14038</v>
      </c>
      <c r="B3955" s="745" t="s">
        <v>28565</v>
      </c>
      <c r="C3955" s="744" t="s">
        <v>7572</v>
      </c>
      <c r="D3955" s="747">
        <v>3000</v>
      </c>
    </row>
    <row r="3956" spans="1:4" ht="30">
      <c r="A3956" s="744" t="s">
        <v>14039</v>
      </c>
      <c r="B3956" s="745" t="s">
        <v>28566</v>
      </c>
      <c r="C3956" s="744" t="s">
        <v>7572</v>
      </c>
      <c r="D3956" s="747">
        <v>3000</v>
      </c>
    </row>
    <row r="3957" spans="1:4" ht="30">
      <c r="A3957" s="744" t="s">
        <v>14040</v>
      </c>
      <c r="B3957" s="745" t="s">
        <v>28567</v>
      </c>
      <c r="C3957" s="744" t="s">
        <v>7572</v>
      </c>
      <c r="D3957" s="747">
        <v>3000</v>
      </c>
    </row>
    <row r="3958" spans="1:4" ht="30">
      <c r="A3958" s="744" t="s">
        <v>14041</v>
      </c>
      <c r="B3958" s="745" t="s">
        <v>28568</v>
      </c>
      <c r="C3958" s="744" t="s">
        <v>7572</v>
      </c>
      <c r="D3958" s="747">
        <v>3000</v>
      </c>
    </row>
    <row r="3959" spans="1:4">
      <c r="A3959" s="744" t="s">
        <v>14042</v>
      </c>
      <c r="B3959" s="745" t="s">
        <v>28569</v>
      </c>
      <c r="C3959" s="744" t="s">
        <v>7572</v>
      </c>
      <c r="D3959" s="747">
        <v>3000</v>
      </c>
    </row>
    <row r="3960" spans="1:4" ht="30">
      <c r="A3960" s="744" t="s">
        <v>14043</v>
      </c>
      <c r="B3960" s="745" t="s">
        <v>28570</v>
      </c>
      <c r="C3960" s="744" t="s">
        <v>7572</v>
      </c>
      <c r="D3960" s="747">
        <v>500</v>
      </c>
    </row>
    <row r="3961" spans="1:4">
      <c r="A3961" s="744" t="s">
        <v>14044</v>
      </c>
      <c r="B3961" s="745" t="s">
        <v>28571</v>
      </c>
      <c r="C3961" s="744" t="s">
        <v>7572</v>
      </c>
      <c r="D3961" s="747">
        <v>500</v>
      </c>
    </row>
    <row r="3962" spans="1:4">
      <c r="A3962" s="744" t="s">
        <v>14045</v>
      </c>
      <c r="B3962" s="745" t="s">
        <v>28572</v>
      </c>
      <c r="C3962" s="744" t="s">
        <v>7572</v>
      </c>
      <c r="D3962" s="747">
        <v>500</v>
      </c>
    </row>
    <row r="3963" spans="1:4">
      <c r="A3963" s="744" t="s">
        <v>14046</v>
      </c>
      <c r="B3963" s="745" t="s">
        <v>28573</v>
      </c>
      <c r="C3963" s="744" t="s">
        <v>7572</v>
      </c>
      <c r="D3963" s="747">
        <v>500</v>
      </c>
    </row>
    <row r="3964" spans="1:4">
      <c r="A3964" s="744" t="s">
        <v>14047</v>
      </c>
      <c r="B3964" s="745" t="s">
        <v>28574</v>
      </c>
      <c r="C3964" s="744" t="s">
        <v>7572</v>
      </c>
      <c r="D3964" s="747">
        <v>600</v>
      </c>
    </row>
    <row r="3965" spans="1:4">
      <c r="A3965" s="744" t="s">
        <v>14048</v>
      </c>
      <c r="B3965" s="745" t="s">
        <v>28575</v>
      </c>
      <c r="C3965" s="744" t="s">
        <v>7572</v>
      </c>
      <c r="D3965" s="747">
        <v>600</v>
      </c>
    </row>
    <row r="3966" spans="1:4">
      <c r="A3966" s="744" t="s">
        <v>14049</v>
      </c>
      <c r="B3966" s="745" t="s">
        <v>14050</v>
      </c>
      <c r="C3966" s="744" t="s">
        <v>7572</v>
      </c>
      <c r="D3966" s="747">
        <v>126.5</v>
      </c>
    </row>
    <row r="3967" spans="1:4">
      <c r="A3967" s="744" t="s">
        <v>14051</v>
      </c>
      <c r="B3967" s="745" t="s">
        <v>14052</v>
      </c>
      <c r="C3967" s="744" t="s">
        <v>7572</v>
      </c>
      <c r="D3967" s="747">
        <v>118</v>
      </c>
    </row>
    <row r="3968" spans="1:4" ht="30">
      <c r="A3968" s="744" t="s">
        <v>14053</v>
      </c>
      <c r="B3968" s="745" t="s">
        <v>14054</v>
      </c>
      <c r="C3968" s="744" t="s">
        <v>7572</v>
      </c>
      <c r="D3968" s="747">
        <v>118</v>
      </c>
    </row>
    <row r="3969" spans="1:4" ht="30">
      <c r="A3969" s="744" t="s">
        <v>14055</v>
      </c>
      <c r="B3969" s="745" t="s">
        <v>14056</v>
      </c>
      <c r="C3969" s="744" t="s">
        <v>7572</v>
      </c>
      <c r="D3969" s="747">
        <v>118</v>
      </c>
    </row>
    <row r="3970" spans="1:4" ht="30">
      <c r="A3970" s="744" t="s">
        <v>14057</v>
      </c>
      <c r="B3970" s="745" t="s">
        <v>14058</v>
      </c>
      <c r="C3970" s="744" t="s">
        <v>7572</v>
      </c>
      <c r="D3970" s="747">
        <v>107.53</v>
      </c>
    </row>
    <row r="3971" spans="1:4" ht="30">
      <c r="A3971" s="744" t="s">
        <v>14059</v>
      </c>
      <c r="B3971" s="745" t="s">
        <v>14060</v>
      </c>
      <c r="C3971" s="744" t="s">
        <v>7572</v>
      </c>
      <c r="D3971" s="747">
        <v>152</v>
      </c>
    </row>
    <row r="3972" spans="1:4" ht="30">
      <c r="A3972" s="744" t="s">
        <v>14061</v>
      </c>
      <c r="B3972" s="745" t="s">
        <v>14062</v>
      </c>
      <c r="C3972" s="744" t="s">
        <v>7572</v>
      </c>
      <c r="D3972" s="747">
        <v>350</v>
      </c>
    </row>
    <row r="3973" spans="1:4">
      <c r="A3973" s="744" t="s">
        <v>14063</v>
      </c>
      <c r="B3973" s="745" t="s">
        <v>14064</v>
      </c>
      <c r="C3973" s="744" t="s">
        <v>7572</v>
      </c>
      <c r="D3973" s="747">
        <v>316.25</v>
      </c>
    </row>
    <row r="3974" spans="1:4" ht="30">
      <c r="A3974" s="744" t="s">
        <v>14065</v>
      </c>
      <c r="B3974" s="745" t="s">
        <v>14066</v>
      </c>
      <c r="C3974" s="744" t="s">
        <v>7572</v>
      </c>
      <c r="D3974" s="747">
        <v>287.5</v>
      </c>
    </row>
    <row r="3975" spans="1:4">
      <c r="A3975" s="744" t="s">
        <v>14067</v>
      </c>
      <c r="B3975" s="745" t="s">
        <v>14068</v>
      </c>
      <c r="C3975" s="744" t="s">
        <v>7572</v>
      </c>
      <c r="D3975" s="747">
        <v>150</v>
      </c>
    </row>
    <row r="3976" spans="1:4" ht="30">
      <c r="A3976" s="744" t="s">
        <v>14069</v>
      </c>
      <c r="B3976" s="745" t="s">
        <v>14070</v>
      </c>
      <c r="C3976" s="744" t="s">
        <v>7572</v>
      </c>
      <c r="D3976" s="747">
        <v>350</v>
      </c>
    </row>
    <row r="3977" spans="1:4">
      <c r="A3977" s="744" t="s">
        <v>14071</v>
      </c>
      <c r="B3977" s="745" t="s">
        <v>14072</v>
      </c>
      <c r="C3977" s="744" t="s">
        <v>7572</v>
      </c>
      <c r="D3977" s="747">
        <v>120</v>
      </c>
    </row>
    <row r="3978" spans="1:4">
      <c r="A3978" s="744" t="s">
        <v>14073</v>
      </c>
      <c r="B3978" s="745" t="s">
        <v>14074</v>
      </c>
      <c r="C3978" s="744" t="s">
        <v>7572</v>
      </c>
      <c r="D3978" s="747">
        <v>300</v>
      </c>
    </row>
    <row r="3979" spans="1:4" ht="30">
      <c r="A3979" s="744" t="s">
        <v>14075</v>
      </c>
      <c r="B3979" s="745" t="s">
        <v>14076</v>
      </c>
      <c r="C3979" s="744" t="s">
        <v>7572</v>
      </c>
      <c r="D3979" s="747">
        <v>500</v>
      </c>
    </row>
    <row r="3980" spans="1:4">
      <c r="A3980" s="744" t="s">
        <v>14077</v>
      </c>
      <c r="B3980" s="745" t="s">
        <v>14078</v>
      </c>
      <c r="C3980" s="744" t="s">
        <v>7572</v>
      </c>
      <c r="D3980" s="747">
        <v>1878.53</v>
      </c>
    </row>
    <row r="3981" spans="1:4">
      <c r="A3981" s="744" t="s">
        <v>14079</v>
      </c>
      <c r="B3981" s="745" t="s">
        <v>14080</v>
      </c>
      <c r="C3981" s="744" t="s">
        <v>7572</v>
      </c>
      <c r="D3981" s="747">
        <v>400</v>
      </c>
    </row>
    <row r="3982" spans="1:4" ht="30">
      <c r="A3982" s="744" t="s">
        <v>14081</v>
      </c>
      <c r="B3982" s="745" t="s">
        <v>14082</v>
      </c>
      <c r="C3982" s="744" t="s">
        <v>7572</v>
      </c>
      <c r="D3982" s="747">
        <v>120</v>
      </c>
    </row>
    <row r="3983" spans="1:4" ht="45">
      <c r="A3983" s="744" t="s">
        <v>14083</v>
      </c>
      <c r="B3983" s="745" t="s">
        <v>14084</v>
      </c>
      <c r="C3983" s="744" t="s">
        <v>7572</v>
      </c>
      <c r="D3983" s="747">
        <v>23</v>
      </c>
    </row>
    <row r="3984" spans="1:4" ht="30">
      <c r="A3984" s="744" t="s">
        <v>14085</v>
      </c>
      <c r="B3984" s="745" t="s">
        <v>14086</v>
      </c>
      <c r="C3984" s="744" t="s">
        <v>7572</v>
      </c>
      <c r="D3984" s="747">
        <v>74.03</v>
      </c>
    </row>
    <row r="3985" spans="1:4" ht="30">
      <c r="A3985" s="744" t="s">
        <v>14087</v>
      </c>
      <c r="B3985" s="745" t="s">
        <v>14088</v>
      </c>
      <c r="C3985" s="744" t="s">
        <v>7572</v>
      </c>
      <c r="D3985" s="747">
        <v>137.62</v>
      </c>
    </row>
    <row r="3986" spans="1:4" ht="30">
      <c r="A3986" s="744" t="s">
        <v>14089</v>
      </c>
      <c r="B3986" s="745" t="s">
        <v>14090</v>
      </c>
      <c r="C3986" s="744" t="s">
        <v>7572</v>
      </c>
      <c r="D3986" s="747">
        <v>200</v>
      </c>
    </row>
    <row r="3987" spans="1:4" ht="30">
      <c r="A3987" s="744" t="s">
        <v>14091</v>
      </c>
      <c r="B3987" s="745" t="s">
        <v>14092</v>
      </c>
      <c r="C3987" s="744" t="s">
        <v>7572</v>
      </c>
      <c r="D3987" s="747">
        <v>600</v>
      </c>
    </row>
    <row r="3988" spans="1:4" ht="30">
      <c r="A3988" s="744" t="s">
        <v>14093</v>
      </c>
      <c r="B3988" s="745" t="s">
        <v>14094</v>
      </c>
      <c r="C3988" s="744" t="s">
        <v>7572</v>
      </c>
      <c r="D3988" s="747">
        <v>700</v>
      </c>
    </row>
    <row r="3989" spans="1:4" ht="30">
      <c r="A3989" s="744" t="s">
        <v>14095</v>
      </c>
      <c r="B3989" s="745" t="s">
        <v>14096</v>
      </c>
      <c r="C3989" s="744" t="s">
        <v>14097</v>
      </c>
      <c r="D3989" s="747">
        <v>800</v>
      </c>
    </row>
    <row r="3990" spans="1:4" ht="30">
      <c r="A3990" s="744" t="s">
        <v>14098</v>
      </c>
      <c r="B3990" s="745" t="s">
        <v>14099</v>
      </c>
      <c r="C3990" s="744" t="s">
        <v>14097</v>
      </c>
      <c r="D3990" s="747">
        <v>800</v>
      </c>
    </row>
    <row r="3991" spans="1:4" ht="30">
      <c r="A3991" s="744" t="s">
        <v>14100</v>
      </c>
      <c r="B3991" s="745" t="s">
        <v>14101</v>
      </c>
      <c r="C3991" s="744" t="s">
        <v>14097</v>
      </c>
      <c r="D3991" s="747">
        <v>800</v>
      </c>
    </row>
    <row r="3992" spans="1:4">
      <c r="A3992" s="744" t="s">
        <v>14102</v>
      </c>
      <c r="B3992" s="745" t="s">
        <v>14103</v>
      </c>
      <c r="C3992" s="744" t="s">
        <v>14097</v>
      </c>
      <c r="D3992" s="747">
        <v>800</v>
      </c>
    </row>
    <row r="3993" spans="1:4">
      <c r="A3993" s="744" t="s">
        <v>14104</v>
      </c>
      <c r="B3993" s="745" t="s">
        <v>14105</v>
      </c>
      <c r="C3993" s="744" t="s">
        <v>7572</v>
      </c>
      <c r="D3993" s="747">
        <v>150</v>
      </c>
    </row>
    <row r="3994" spans="1:4" ht="30">
      <c r="A3994" s="744" t="s">
        <v>14106</v>
      </c>
      <c r="B3994" s="745" t="s">
        <v>14107</v>
      </c>
      <c r="C3994" s="744" t="s">
        <v>7572</v>
      </c>
      <c r="D3994" s="747">
        <v>500</v>
      </c>
    </row>
    <row r="3995" spans="1:4">
      <c r="A3995" s="740"/>
    </row>
    <row r="3996" spans="1:4">
      <c r="A3996" s="740"/>
    </row>
    <row r="3997" spans="1:4">
      <c r="A3997" s="740"/>
    </row>
    <row r="3998" spans="1:4">
      <c r="A3998" s="740"/>
    </row>
    <row r="3999" spans="1:4">
      <c r="A3999" s="740"/>
    </row>
    <row r="4000" spans="1:4">
      <c r="A4000" s="740"/>
    </row>
    <row r="4001" spans="1:1">
      <c r="A4001" s="740"/>
    </row>
    <row r="4002" spans="1:1">
      <c r="A4002" s="740"/>
    </row>
    <row r="4003" spans="1:1">
      <c r="A4003" s="740"/>
    </row>
    <row r="4004" spans="1:1">
      <c r="A4004" s="740"/>
    </row>
    <row r="4005" spans="1:1">
      <c r="A4005" s="740"/>
    </row>
    <row r="4006" spans="1:1">
      <c r="A4006" s="740"/>
    </row>
    <row r="4007" spans="1:1">
      <c r="A4007" s="740"/>
    </row>
    <row r="4008" spans="1:1">
      <c r="A4008" s="740"/>
    </row>
    <row r="4009" spans="1:1">
      <c r="A4009" s="740"/>
    </row>
    <row r="4010" spans="1:1">
      <c r="A4010" s="740"/>
    </row>
    <row r="4011" spans="1:1">
      <c r="A4011" s="740"/>
    </row>
    <row r="4012" spans="1:1">
      <c r="A4012" s="740"/>
    </row>
    <row r="4013" spans="1:1">
      <c r="A4013" s="740"/>
    </row>
    <row r="4014" spans="1:1">
      <c r="A4014" s="740"/>
    </row>
    <row r="4015" spans="1:1">
      <c r="A4015" s="740"/>
    </row>
    <row r="4016" spans="1:1">
      <c r="A4016" s="740"/>
    </row>
    <row r="4017" spans="1:1">
      <c r="A4017" s="740"/>
    </row>
    <row r="4018" spans="1:1">
      <c r="A4018" s="740"/>
    </row>
    <row r="4019" spans="1:1">
      <c r="A4019" s="740"/>
    </row>
    <row r="4020" spans="1:1">
      <c r="A4020" s="740"/>
    </row>
    <row r="4021" spans="1:1">
      <c r="A4021" s="740"/>
    </row>
    <row r="4022" spans="1:1">
      <c r="A4022" s="740"/>
    </row>
    <row r="4023" spans="1:1">
      <c r="A4023" s="740"/>
    </row>
    <row r="4024" spans="1:1">
      <c r="A4024" s="740"/>
    </row>
    <row r="4025" spans="1:1">
      <c r="A4025" s="740"/>
    </row>
    <row r="4026" spans="1:1">
      <c r="A4026" s="740"/>
    </row>
    <row r="4027" spans="1:1">
      <c r="A4027" s="740"/>
    </row>
    <row r="4028" spans="1:1">
      <c r="A4028" s="740"/>
    </row>
    <row r="4029" spans="1:1">
      <c r="A4029" s="740"/>
    </row>
    <row r="4030" spans="1:1">
      <c r="A4030" s="740"/>
    </row>
    <row r="4031" spans="1:1">
      <c r="A4031" s="740"/>
    </row>
    <row r="4032" spans="1:1">
      <c r="A4032" s="740"/>
    </row>
    <row r="4033" spans="1:1">
      <c r="A4033" s="740"/>
    </row>
    <row r="4034" spans="1:1">
      <c r="A4034" s="740"/>
    </row>
    <row r="4035" spans="1:1">
      <c r="A4035" s="740"/>
    </row>
    <row r="4036" spans="1:1">
      <c r="A4036" s="740"/>
    </row>
    <row r="4037" spans="1:1">
      <c r="A4037" s="740"/>
    </row>
    <row r="4038" spans="1:1">
      <c r="A4038" s="740"/>
    </row>
    <row r="4040" spans="1:1">
      <c r="A4040" s="740"/>
    </row>
    <row r="4041" spans="1:1">
      <c r="A4041" s="740"/>
    </row>
    <row r="4042" spans="1:1">
      <c r="A4042" s="740"/>
    </row>
    <row r="4043" spans="1:1">
      <c r="A4043" s="740"/>
    </row>
    <row r="4044" spans="1:1">
      <c r="A4044" s="740"/>
    </row>
    <row r="4045" spans="1:1">
      <c r="A4045" s="740"/>
    </row>
    <row r="4046" spans="1:1">
      <c r="A4046" s="740"/>
    </row>
    <row r="4047" spans="1:1">
      <c r="A4047" s="740"/>
    </row>
    <row r="4048" spans="1:1">
      <c r="A4048" s="740"/>
    </row>
    <row r="4049" spans="1:1">
      <c r="A4049" s="740"/>
    </row>
    <row r="4050" spans="1:1">
      <c r="A4050" s="740"/>
    </row>
    <row r="4051" spans="1:1">
      <c r="A4051" s="740"/>
    </row>
    <row r="4052" spans="1:1">
      <c r="A4052" s="740"/>
    </row>
    <row r="4053" spans="1:1">
      <c r="A4053" s="740"/>
    </row>
    <row r="4054" spans="1:1">
      <c r="A4054" s="740"/>
    </row>
    <row r="4055" spans="1:1">
      <c r="A4055" s="740"/>
    </row>
    <row r="4056" spans="1:1">
      <c r="A4056" s="740"/>
    </row>
    <row r="4057" spans="1:1">
      <c r="A4057" s="740"/>
    </row>
    <row r="4058" spans="1:1">
      <c r="A4058" s="740"/>
    </row>
    <row r="4059" spans="1:1">
      <c r="A4059" s="740"/>
    </row>
    <row r="4060" spans="1:1">
      <c r="A4060" s="740"/>
    </row>
    <row r="4061" spans="1:1">
      <c r="A4061" s="740"/>
    </row>
    <row r="4062" spans="1:1">
      <c r="A4062" s="740"/>
    </row>
    <row r="4063" spans="1:1">
      <c r="A4063" s="740"/>
    </row>
    <row r="4064" spans="1:1">
      <c r="A4064" s="740"/>
    </row>
    <row r="4065" spans="1:1">
      <c r="A4065" s="740"/>
    </row>
    <row r="4066" spans="1:1">
      <c r="A4066" s="740"/>
    </row>
    <row r="4067" spans="1:1">
      <c r="A4067" s="740"/>
    </row>
    <row r="4068" spans="1:1">
      <c r="A4068" s="740"/>
    </row>
    <row r="4070" spans="1:1">
      <c r="A4070" s="740"/>
    </row>
    <row r="4071" spans="1:1">
      <c r="A4071" s="740"/>
    </row>
    <row r="4072" spans="1:1">
      <c r="A4072" s="740"/>
    </row>
    <row r="4073" spans="1:1">
      <c r="A4073" s="740"/>
    </row>
    <row r="4074" spans="1:1">
      <c r="A4074" s="740"/>
    </row>
    <row r="4075" spans="1:1">
      <c r="A4075" s="740"/>
    </row>
    <row r="4076" spans="1:1">
      <c r="A4076" s="740"/>
    </row>
    <row r="4077" spans="1:1">
      <c r="A4077" s="740"/>
    </row>
    <row r="4079" spans="1:1">
      <c r="A4079" s="740"/>
    </row>
    <row r="4080" spans="1:1">
      <c r="A4080" s="740"/>
    </row>
    <row r="4081" spans="1:1">
      <c r="A4081" s="740"/>
    </row>
    <row r="4082" spans="1:1">
      <c r="A4082" s="740"/>
    </row>
    <row r="4083" spans="1:1">
      <c r="A4083" s="740"/>
    </row>
    <row r="4084" spans="1:1">
      <c r="A4084" s="740"/>
    </row>
    <row r="4085" spans="1:1">
      <c r="A4085" s="740"/>
    </row>
    <row r="4086" spans="1:1">
      <c r="A4086" s="740"/>
    </row>
    <row r="4087" spans="1:1">
      <c r="A4087" s="740"/>
    </row>
    <row r="4088" spans="1:1">
      <c r="A4088" s="740"/>
    </row>
    <row r="4089" spans="1:1">
      <c r="A4089" s="740"/>
    </row>
    <row r="4090" spans="1:1">
      <c r="A4090" s="740"/>
    </row>
    <row r="4091" spans="1:1">
      <c r="A4091" s="740"/>
    </row>
    <row r="4092" spans="1:1">
      <c r="A4092" s="740"/>
    </row>
    <row r="4093" spans="1:1">
      <c r="A4093" s="740"/>
    </row>
    <row r="4094" spans="1:1">
      <c r="A4094" s="740"/>
    </row>
    <row r="4095" spans="1:1">
      <c r="A4095" s="740"/>
    </row>
    <row r="4096" spans="1:1">
      <c r="A4096" s="740"/>
    </row>
    <row r="4097" spans="1:1">
      <c r="A4097" s="740"/>
    </row>
    <row r="4098" spans="1:1">
      <c r="A4098" s="740"/>
    </row>
    <row r="4099" spans="1:1">
      <c r="A4099" s="740"/>
    </row>
    <row r="4100" spans="1:1">
      <c r="A4100" s="740"/>
    </row>
    <row r="4101" spans="1:1">
      <c r="A4101" s="740"/>
    </row>
    <row r="4102" spans="1:1">
      <c r="A4102" s="740"/>
    </row>
    <row r="4103" spans="1:1">
      <c r="A4103" s="740"/>
    </row>
    <row r="4104" spans="1:1">
      <c r="A4104" s="740"/>
    </row>
    <row r="4105" spans="1:1">
      <c r="A4105" s="740"/>
    </row>
    <row r="4106" spans="1:1">
      <c r="A4106" s="740"/>
    </row>
    <row r="4107" spans="1:1">
      <c r="A4107" s="740"/>
    </row>
    <row r="4108" spans="1:1">
      <c r="A4108" s="740"/>
    </row>
    <row r="4109" spans="1:1">
      <c r="A4109" s="740"/>
    </row>
    <row r="4110" spans="1:1">
      <c r="A4110" s="740"/>
    </row>
    <row r="4112" spans="1:1">
      <c r="A4112" s="740"/>
    </row>
    <row r="4114" spans="1:1">
      <c r="A4114" s="740"/>
    </row>
    <row r="4115" spans="1:1">
      <c r="A4115" s="740"/>
    </row>
    <row r="4116" spans="1:1">
      <c r="A4116" s="740"/>
    </row>
    <row r="4117" spans="1:1">
      <c r="A4117" s="740"/>
    </row>
    <row r="4118" spans="1:1">
      <c r="A4118" s="740"/>
    </row>
    <row r="4119" spans="1:1">
      <c r="A4119" s="740"/>
    </row>
    <row r="4120" spans="1:1">
      <c r="A4120" s="740"/>
    </row>
    <row r="4121" spans="1:1">
      <c r="A4121" s="740"/>
    </row>
    <row r="4122" spans="1:1">
      <c r="A4122" s="740"/>
    </row>
    <row r="4123" spans="1:1">
      <c r="A4123" s="740"/>
    </row>
    <row r="4124" spans="1:1">
      <c r="A4124" s="740"/>
    </row>
    <row r="4125" spans="1:1">
      <c r="A4125" s="740"/>
    </row>
    <row r="4126" spans="1:1">
      <c r="A4126" s="740"/>
    </row>
    <row r="4127" spans="1:1">
      <c r="A4127" s="740"/>
    </row>
    <row r="4128" spans="1:1">
      <c r="A4128" s="740"/>
    </row>
    <row r="4130" spans="1:1">
      <c r="A4130" s="740"/>
    </row>
    <row r="4131" spans="1:1">
      <c r="A4131" s="740"/>
    </row>
    <row r="4132" spans="1:1">
      <c r="A4132" s="740"/>
    </row>
    <row r="4133" spans="1:1">
      <c r="A4133" s="740"/>
    </row>
    <row r="4134" spans="1:1">
      <c r="A4134" s="740"/>
    </row>
    <row r="4135" spans="1:1">
      <c r="A4135" s="740"/>
    </row>
    <row r="4136" spans="1:1">
      <c r="A4136" s="740"/>
    </row>
    <row r="4137" spans="1:1">
      <c r="A4137" s="740"/>
    </row>
    <row r="4138" spans="1:1">
      <c r="A4138" s="740"/>
    </row>
    <row r="4139" spans="1:1">
      <c r="A4139" s="740"/>
    </row>
    <row r="4140" spans="1:1">
      <c r="A4140" s="740"/>
    </row>
    <row r="4141" spans="1:1">
      <c r="A4141" s="740"/>
    </row>
    <row r="4142" spans="1:1">
      <c r="A4142" s="740"/>
    </row>
    <row r="4143" spans="1:1">
      <c r="A4143" s="740"/>
    </row>
    <row r="4144" spans="1:1">
      <c r="A4144" s="740"/>
    </row>
    <row r="4145" spans="1:1">
      <c r="A4145" s="740"/>
    </row>
    <row r="4147" spans="1:1">
      <c r="A4147" s="740"/>
    </row>
    <row r="4149" spans="1:1">
      <c r="A4149" s="740"/>
    </row>
    <row r="4151" spans="1:1">
      <c r="A4151" s="740"/>
    </row>
    <row r="4153" spans="1:1">
      <c r="A4153" s="740"/>
    </row>
    <row r="4155" spans="1:1">
      <c r="A4155" s="740"/>
    </row>
    <row r="4156" spans="1:1">
      <c r="A4156" s="740"/>
    </row>
    <row r="4157" spans="1:1">
      <c r="A4157" s="740"/>
    </row>
    <row r="4158" spans="1:1">
      <c r="A4158" s="740"/>
    </row>
    <row r="4159" spans="1:1">
      <c r="A4159" s="740"/>
    </row>
    <row r="4161" spans="1:1">
      <c r="A4161" s="740"/>
    </row>
    <row r="4162" spans="1:1">
      <c r="A4162" s="740"/>
    </row>
    <row r="4163" spans="1:1">
      <c r="A4163" s="740"/>
    </row>
    <row r="4164" spans="1:1">
      <c r="A4164" s="740"/>
    </row>
    <row r="4165" spans="1:1">
      <c r="A4165" s="740"/>
    </row>
    <row r="4166" spans="1:1">
      <c r="A4166" s="740"/>
    </row>
    <row r="4167" spans="1:1">
      <c r="A4167" s="740"/>
    </row>
    <row r="4168" spans="1:1">
      <c r="A4168" s="740"/>
    </row>
    <row r="4169" spans="1:1">
      <c r="A4169" s="740"/>
    </row>
    <row r="4170" spans="1:1">
      <c r="A4170" s="740"/>
    </row>
    <row r="4171" spans="1:1">
      <c r="A4171" s="740"/>
    </row>
    <row r="4172" spans="1:1">
      <c r="A4172" s="740"/>
    </row>
    <row r="4173" spans="1:1">
      <c r="A4173" s="740"/>
    </row>
    <row r="4174" spans="1:1">
      <c r="A4174" s="740"/>
    </row>
    <row r="4175" spans="1:1">
      <c r="A4175" s="740"/>
    </row>
    <row r="4176" spans="1:1">
      <c r="A4176" s="740"/>
    </row>
    <row r="4177" spans="1:1">
      <c r="A4177" s="740"/>
    </row>
    <row r="4178" spans="1:1">
      <c r="A4178" s="740"/>
    </row>
    <row r="4179" spans="1:1">
      <c r="A4179" s="740"/>
    </row>
    <row r="4180" spans="1:1">
      <c r="A4180" s="740"/>
    </row>
    <row r="4181" spans="1:1">
      <c r="A4181" s="740"/>
    </row>
    <row r="4183" spans="1:1">
      <c r="A4183" s="740"/>
    </row>
    <row r="4184" spans="1:1">
      <c r="A4184" s="740"/>
    </row>
    <row r="4186" spans="1:1">
      <c r="A4186" s="740"/>
    </row>
    <row r="4187" spans="1:1">
      <c r="A4187" s="740"/>
    </row>
    <row r="4189" spans="1:1">
      <c r="A4189" s="740"/>
    </row>
    <row r="4190" spans="1:1">
      <c r="A4190" s="740"/>
    </row>
    <row r="4191" spans="1:1">
      <c r="A4191" s="740"/>
    </row>
    <row r="4192" spans="1:1">
      <c r="A4192" s="740"/>
    </row>
    <row r="4194" spans="1:1">
      <c r="A4194" s="740"/>
    </row>
    <row r="4196" spans="1:1">
      <c r="A4196" s="740"/>
    </row>
    <row r="4197" spans="1:1">
      <c r="A4197" s="740"/>
    </row>
    <row r="4199" spans="1:1">
      <c r="A4199" s="740"/>
    </row>
    <row r="4200" spans="1:1">
      <c r="A4200" s="740"/>
    </row>
    <row r="4201" spans="1:1">
      <c r="A4201" s="740"/>
    </row>
    <row r="4202" spans="1:1">
      <c r="A4202" s="740"/>
    </row>
    <row r="4203" spans="1:1">
      <c r="A4203" s="740"/>
    </row>
    <row r="4204" spans="1:1">
      <c r="A4204" s="740"/>
    </row>
    <row r="4205" spans="1:1">
      <c r="A4205" s="740"/>
    </row>
    <row r="4207" spans="1:1">
      <c r="A4207" s="740"/>
    </row>
    <row r="4208" spans="1:1">
      <c r="A4208" s="740"/>
    </row>
    <row r="4209" spans="1:1">
      <c r="A4209" s="740"/>
    </row>
    <row r="4211" spans="1:1">
      <c r="A4211" s="740"/>
    </row>
    <row r="4213" spans="1:1">
      <c r="A4213" s="740"/>
    </row>
    <row r="4215" spans="1:1">
      <c r="A4215" s="740"/>
    </row>
    <row r="4217" spans="1:1">
      <c r="A4217" s="740"/>
    </row>
    <row r="4218" spans="1:1">
      <c r="A4218" s="740"/>
    </row>
    <row r="4219" spans="1:1">
      <c r="A4219" s="740"/>
    </row>
    <row r="4220" spans="1:1">
      <c r="A4220" s="740"/>
    </row>
    <row r="4221" spans="1:1">
      <c r="A4221" s="740"/>
    </row>
    <row r="4223" spans="1:1">
      <c r="A4223" s="740"/>
    </row>
    <row r="4224" spans="1:1">
      <c r="A4224" s="740"/>
    </row>
    <row r="4225" spans="1:1">
      <c r="A4225" s="740"/>
    </row>
    <row r="4226" spans="1:1">
      <c r="A4226" s="740"/>
    </row>
    <row r="4227" spans="1:1">
      <c r="A4227" s="740"/>
    </row>
    <row r="4228" spans="1:1">
      <c r="A4228" s="740"/>
    </row>
    <row r="4230" spans="1:1">
      <c r="A4230" s="740"/>
    </row>
    <row r="4231" spans="1:1" ht="20.100000000000001" customHeight="1">
      <c r="A4231" s="740"/>
    </row>
    <row r="4232" spans="1:1" ht="20.100000000000001" customHeight="1">
      <c r="A4232" s="740"/>
    </row>
    <row r="4233" spans="1:1" ht="20.100000000000001" customHeight="1">
      <c r="A4233" s="740"/>
    </row>
    <row r="4234" spans="1:1" ht="20.100000000000001" customHeight="1">
      <c r="A4234" s="740"/>
    </row>
    <row r="4235" spans="1:1" ht="20.100000000000001" customHeight="1">
      <c r="A4235" s="740"/>
    </row>
    <row r="4236" spans="1:1" ht="20.100000000000001" customHeight="1">
      <c r="A4236" s="740"/>
    </row>
    <row r="4237" spans="1:1" ht="20.100000000000001" customHeight="1">
      <c r="A4237" s="740"/>
    </row>
    <row r="4238" spans="1:1" ht="20.100000000000001" customHeight="1">
      <c r="A4238" s="740"/>
    </row>
    <row r="4239" spans="1:1" ht="20.100000000000001" customHeight="1">
      <c r="A4239" s="740"/>
    </row>
    <row r="4240" spans="1:1" ht="20.100000000000001" customHeight="1">
      <c r="A4240" s="740"/>
    </row>
    <row r="4241" spans="1:1" ht="20.100000000000001" customHeight="1">
      <c r="A4241" s="740"/>
    </row>
    <row r="4242" spans="1:1" ht="20.100000000000001" customHeight="1">
      <c r="A4242" s="740"/>
    </row>
    <row r="4243" spans="1:1" ht="20.100000000000001" customHeight="1">
      <c r="A4243" s="740"/>
    </row>
    <row r="4244" spans="1:1" ht="20.100000000000001" customHeight="1">
      <c r="A4244" s="740"/>
    </row>
    <row r="4245" spans="1:1" ht="20.100000000000001" customHeight="1">
      <c r="A4245" s="740"/>
    </row>
    <row r="4246" spans="1:1" ht="20.100000000000001" customHeight="1">
      <c r="A4246" s="740"/>
    </row>
    <row r="4247" spans="1:1" ht="20.100000000000001" customHeight="1">
      <c r="A4247" s="740"/>
    </row>
    <row r="4248" spans="1:1" ht="20.100000000000001" customHeight="1">
      <c r="A4248" s="740"/>
    </row>
    <row r="4249" spans="1:1" ht="20.100000000000001" customHeight="1">
      <c r="A4249" s="740"/>
    </row>
    <row r="4250" spans="1:1" ht="20.100000000000001" customHeight="1">
      <c r="A4250" s="740"/>
    </row>
    <row r="4251" spans="1:1" ht="20.100000000000001" customHeight="1">
      <c r="A4251" s="740"/>
    </row>
    <row r="4252" spans="1:1" ht="20.100000000000001" customHeight="1">
      <c r="A4252" s="740"/>
    </row>
    <row r="4253" spans="1:1" ht="20.100000000000001" customHeight="1">
      <c r="A4253" s="740"/>
    </row>
    <row r="4254" spans="1:1" ht="20.100000000000001" customHeight="1">
      <c r="A4254" s="740"/>
    </row>
    <row r="4255" spans="1:1" ht="20.100000000000001" customHeight="1">
      <c r="A4255" s="740"/>
    </row>
    <row r="4256" spans="1:1" ht="20.100000000000001" customHeight="1">
      <c r="A4256" s="740"/>
    </row>
    <row r="4257" spans="1:1" ht="20.100000000000001" customHeight="1">
      <c r="A4257" s="740"/>
    </row>
    <row r="4258" spans="1:1" ht="20.100000000000001" customHeight="1">
      <c r="A4258" s="740"/>
    </row>
    <row r="4259" spans="1:1" ht="20.100000000000001" customHeight="1">
      <c r="A4259" s="740"/>
    </row>
    <row r="4260" spans="1:1" ht="20.100000000000001" customHeight="1">
      <c r="A4260" s="740"/>
    </row>
    <row r="4261" spans="1:1" ht="20.100000000000001" customHeight="1">
      <c r="A4261" s="740"/>
    </row>
    <row r="4262" spans="1:1" ht="20.100000000000001" customHeight="1">
      <c r="A4262" s="740"/>
    </row>
    <row r="4263" spans="1:1" ht="20.100000000000001" customHeight="1">
      <c r="A4263" s="740"/>
    </row>
    <row r="4264" spans="1:1" ht="20.100000000000001" customHeight="1">
      <c r="A4264" s="740"/>
    </row>
    <row r="4265" spans="1:1" ht="20.100000000000001" customHeight="1">
      <c r="A4265" s="740"/>
    </row>
    <row r="4266" spans="1:1" ht="20.100000000000001" customHeight="1">
      <c r="A4266" s="740"/>
    </row>
    <row r="4267" spans="1:1" ht="20.100000000000001" customHeight="1">
      <c r="A4267" s="740"/>
    </row>
    <row r="4268" spans="1:1" ht="20.100000000000001" customHeight="1">
      <c r="A4268" s="740"/>
    </row>
    <row r="4269" spans="1:1" ht="20.100000000000001" customHeight="1"/>
    <row r="4270" spans="1:1" ht="20.100000000000001" customHeight="1">
      <c r="A4270" s="740"/>
    </row>
    <row r="4271" spans="1:1" ht="20.100000000000001" customHeight="1"/>
    <row r="4272" spans="1:1" ht="20.100000000000001" customHeight="1">
      <c r="A4272" s="740"/>
    </row>
    <row r="4273" spans="1:1" ht="20.100000000000001" customHeight="1">
      <c r="A4273" s="740"/>
    </row>
    <row r="4274" spans="1:1" ht="20.100000000000001" customHeight="1">
      <c r="A4274" s="740"/>
    </row>
    <row r="4275" spans="1:1" ht="20.100000000000001" customHeight="1">
      <c r="A4275" s="740"/>
    </row>
    <row r="4276" spans="1:1" ht="20.100000000000001" customHeight="1">
      <c r="A4276" s="740"/>
    </row>
    <row r="4277" spans="1:1" ht="20.100000000000001" customHeight="1">
      <c r="A4277" s="740"/>
    </row>
    <row r="4278" spans="1:1" ht="20.100000000000001" customHeight="1">
      <c r="A4278" s="740"/>
    </row>
    <row r="4279" spans="1:1" ht="20.100000000000001" customHeight="1">
      <c r="A4279" s="740"/>
    </row>
    <row r="4280" spans="1:1" ht="20.100000000000001" customHeight="1">
      <c r="A4280" s="740"/>
    </row>
    <row r="4281" spans="1:1" ht="20.100000000000001" customHeight="1">
      <c r="A4281" s="740"/>
    </row>
    <row r="4282" spans="1:1" ht="20.100000000000001" customHeight="1">
      <c r="A4282" s="740"/>
    </row>
    <row r="4283" spans="1:1" ht="20.100000000000001" customHeight="1">
      <c r="A4283" s="740"/>
    </row>
    <row r="4284" spans="1:1" ht="20.100000000000001" customHeight="1">
      <c r="A4284" s="740"/>
    </row>
    <row r="4285" spans="1:1" ht="20.100000000000001" customHeight="1">
      <c r="A4285" s="740"/>
    </row>
    <row r="4286" spans="1:1" ht="20.100000000000001" customHeight="1">
      <c r="A4286" s="740"/>
    </row>
    <row r="4287" spans="1:1" ht="20.100000000000001" customHeight="1">
      <c r="A4287" s="740"/>
    </row>
    <row r="4288" spans="1:1" ht="20.100000000000001" customHeight="1">
      <c r="A4288" s="740"/>
    </row>
    <row r="4289" spans="1:1" ht="20.100000000000001" customHeight="1">
      <c r="A4289" s="740"/>
    </row>
    <row r="4290" spans="1:1" ht="20.100000000000001" customHeight="1">
      <c r="A4290" s="740"/>
    </row>
    <row r="4291" spans="1:1" ht="20.100000000000001" customHeight="1">
      <c r="A4291" s="740"/>
    </row>
    <row r="4292" spans="1:1" ht="20.100000000000001" customHeight="1"/>
    <row r="4293" spans="1:1" ht="20.100000000000001" customHeight="1">
      <c r="A4293" s="740"/>
    </row>
    <row r="4294" spans="1:1" ht="20.100000000000001" customHeight="1">
      <c r="A4294" s="740"/>
    </row>
    <row r="4295" spans="1:1" ht="20.100000000000001" customHeight="1">
      <c r="A4295" s="740"/>
    </row>
    <row r="4296" spans="1:1" ht="20.100000000000001" customHeight="1">
      <c r="A4296" s="740"/>
    </row>
    <row r="4297" spans="1:1" ht="20.100000000000001" customHeight="1">
      <c r="A4297" s="740"/>
    </row>
    <row r="4298" spans="1:1" ht="20.100000000000001" customHeight="1">
      <c r="A4298" s="740"/>
    </row>
    <row r="4299" spans="1:1" ht="20.100000000000001" customHeight="1">
      <c r="A4299" s="740"/>
    </row>
    <row r="4300" spans="1:1" ht="20.100000000000001" customHeight="1">
      <c r="A4300" s="740"/>
    </row>
    <row r="4301" spans="1:1" ht="20.100000000000001" customHeight="1">
      <c r="A4301" s="740"/>
    </row>
    <row r="4302" spans="1:1" ht="20.100000000000001" customHeight="1">
      <c r="A4302" s="740"/>
    </row>
    <row r="4303" spans="1:1" ht="20.100000000000001" customHeight="1">
      <c r="A4303" s="740"/>
    </row>
    <row r="4304" spans="1:1" ht="20.100000000000001" customHeight="1">
      <c r="A4304" s="740"/>
    </row>
    <row r="4305" spans="1:1" ht="20.100000000000001" customHeight="1">
      <c r="A4305" s="740"/>
    </row>
    <row r="4306" spans="1:1" ht="20.100000000000001" customHeight="1">
      <c r="A4306" s="740"/>
    </row>
    <row r="4307" spans="1:1" ht="20.100000000000001" customHeight="1">
      <c r="A4307" s="740"/>
    </row>
    <row r="4308" spans="1:1" ht="20.100000000000001" customHeight="1">
      <c r="A4308" s="740"/>
    </row>
    <row r="4309" spans="1:1" ht="20.100000000000001" customHeight="1">
      <c r="A4309" s="740"/>
    </row>
    <row r="4310" spans="1:1" ht="20.100000000000001" customHeight="1">
      <c r="A4310" s="740"/>
    </row>
    <row r="4311" spans="1:1" ht="20.100000000000001" customHeight="1">
      <c r="A4311" s="740"/>
    </row>
    <row r="4312" spans="1:1" ht="20.100000000000001" customHeight="1">
      <c r="A4312" s="740"/>
    </row>
    <row r="4313" spans="1:1" ht="20.100000000000001" customHeight="1">
      <c r="A4313" s="740"/>
    </row>
    <row r="4314" spans="1:1" ht="20.100000000000001" customHeight="1">
      <c r="A4314" s="740"/>
    </row>
    <row r="4315" spans="1:1" ht="20.100000000000001" customHeight="1">
      <c r="A4315" s="740"/>
    </row>
    <row r="4316" spans="1:1" ht="20.100000000000001" customHeight="1">
      <c r="A4316" s="740"/>
    </row>
    <row r="4317" spans="1:1" ht="20.100000000000001" customHeight="1"/>
    <row r="4318" spans="1:1" ht="20.100000000000001" customHeight="1">
      <c r="A4318" s="740"/>
    </row>
    <row r="4319" spans="1:1" ht="20.100000000000001" customHeight="1"/>
    <row r="4320" spans="1:1" ht="20.100000000000001" customHeight="1">
      <c r="A4320" s="740"/>
    </row>
    <row r="4321" spans="1:1" ht="20.100000000000001" customHeight="1"/>
    <row r="4322" spans="1:1" ht="20.100000000000001" customHeight="1">
      <c r="A4322" s="740"/>
    </row>
    <row r="4323" spans="1:1" ht="20.100000000000001" customHeight="1"/>
    <row r="4324" spans="1:1" ht="20.100000000000001" customHeight="1">
      <c r="A4324" s="740"/>
    </row>
    <row r="4325" spans="1:1" ht="20.100000000000001" customHeight="1"/>
    <row r="4326" spans="1:1" ht="20.100000000000001" customHeight="1">
      <c r="A4326" s="740"/>
    </row>
    <row r="4327" spans="1:1" ht="20.100000000000001" customHeight="1">
      <c r="A4327" s="740"/>
    </row>
    <row r="4328" spans="1:1" ht="20.100000000000001" customHeight="1">
      <c r="A4328" s="740"/>
    </row>
    <row r="4329" spans="1:1" ht="20.100000000000001" customHeight="1">
      <c r="A4329" s="740"/>
    </row>
    <row r="4330" spans="1:1" ht="20.100000000000001" customHeight="1">
      <c r="A4330" s="740"/>
    </row>
    <row r="4331" spans="1:1" ht="20.100000000000001" customHeight="1"/>
    <row r="4332" spans="1:1" ht="20.100000000000001" customHeight="1">
      <c r="A4332" s="740"/>
    </row>
    <row r="4333" spans="1:1" ht="20.100000000000001" customHeight="1">
      <c r="A4333" s="740"/>
    </row>
    <row r="4334" spans="1:1" ht="20.100000000000001" customHeight="1">
      <c r="A4334" s="740"/>
    </row>
    <row r="4335" spans="1:1" ht="20.100000000000001" customHeight="1">
      <c r="A4335" s="740"/>
    </row>
    <row r="4336" spans="1:1" ht="20.100000000000001" customHeight="1">
      <c r="A4336" s="740"/>
    </row>
    <row r="4337" spans="1:1" ht="20.100000000000001" customHeight="1">
      <c r="A4337" s="740"/>
    </row>
    <row r="4338" spans="1:1" ht="20.100000000000001" customHeight="1">
      <c r="A4338" s="740"/>
    </row>
    <row r="4339" spans="1:1" ht="20.100000000000001" customHeight="1">
      <c r="A4339" s="740"/>
    </row>
    <row r="4340" spans="1:1" ht="20.100000000000001" customHeight="1">
      <c r="A4340" s="740"/>
    </row>
    <row r="4341" spans="1:1" ht="20.100000000000001" customHeight="1">
      <c r="A4341" s="740"/>
    </row>
    <row r="4342" spans="1:1" ht="20.100000000000001" customHeight="1">
      <c r="A4342" s="740"/>
    </row>
    <row r="4343" spans="1:1" ht="20.100000000000001" customHeight="1">
      <c r="A4343" s="740"/>
    </row>
    <row r="4344" spans="1:1" ht="20.100000000000001" customHeight="1">
      <c r="A4344" s="740"/>
    </row>
    <row r="4345" spans="1:1" ht="20.100000000000001" customHeight="1">
      <c r="A4345" s="740"/>
    </row>
    <row r="4346" spans="1:1" ht="20.100000000000001" customHeight="1">
      <c r="A4346" s="740"/>
    </row>
    <row r="4347" spans="1:1" ht="20.100000000000001" customHeight="1">
      <c r="A4347" s="740"/>
    </row>
    <row r="4348" spans="1:1" ht="20.100000000000001" customHeight="1">
      <c r="A4348" s="740"/>
    </row>
    <row r="4349" spans="1:1" ht="20.100000000000001" customHeight="1">
      <c r="A4349" s="740"/>
    </row>
    <row r="4350" spans="1:1" ht="20.100000000000001" customHeight="1">
      <c r="A4350" s="740"/>
    </row>
    <row r="4351" spans="1:1" ht="20.100000000000001" customHeight="1">
      <c r="A4351" s="740"/>
    </row>
    <row r="4352" spans="1:1" ht="20.100000000000001" customHeight="1">
      <c r="A4352" s="740"/>
    </row>
    <row r="4353" spans="1:1" ht="20.100000000000001" customHeight="1"/>
    <row r="4354" spans="1:1" ht="20.100000000000001" customHeight="1">
      <c r="A4354" s="740"/>
    </row>
    <row r="4355" spans="1:1" ht="20.100000000000001" customHeight="1">
      <c r="A4355" s="740"/>
    </row>
    <row r="4356" spans="1:1" ht="20.100000000000001" customHeight="1"/>
    <row r="4357" spans="1:1" ht="20.100000000000001" customHeight="1">
      <c r="A4357" s="740"/>
    </row>
    <row r="4358" spans="1:1" ht="20.100000000000001" customHeight="1">
      <c r="A4358" s="740"/>
    </row>
    <row r="4359" spans="1:1" ht="20.100000000000001" customHeight="1"/>
    <row r="4360" spans="1:1" ht="20.100000000000001" customHeight="1">
      <c r="A4360" s="740"/>
    </row>
    <row r="4361" spans="1:1" ht="20.100000000000001" customHeight="1">
      <c r="A4361" s="740"/>
    </row>
    <row r="4362" spans="1:1" ht="20.100000000000001" customHeight="1">
      <c r="A4362" s="740"/>
    </row>
    <row r="4363" spans="1:1" ht="20.100000000000001" customHeight="1">
      <c r="A4363" s="740"/>
    </row>
    <row r="4364" spans="1:1" ht="20.100000000000001" customHeight="1"/>
    <row r="4365" spans="1:1" ht="20.100000000000001" customHeight="1">
      <c r="A4365" s="740"/>
    </row>
    <row r="4366" spans="1:1" ht="20.100000000000001" customHeight="1"/>
    <row r="4367" spans="1:1" ht="20.100000000000001" customHeight="1">
      <c r="A4367" s="740"/>
    </row>
    <row r="4368" spans="1:1" ht="20.100000000000001" customHeight="1">
      <c r="A4368" s="740"/>
    </row>
    <row r="4369" spans="1:1" ht="20.100000000000001" customHeight="1"/>
    <row r="4370" spans="1:1" ht="20.100000000000001" customHeight="1">
      <c r="A4370" s="740"/>
    </row>
    <row r="4371" spans="1:1" ht="20.100000000000001" customHeight="1">
      <c r="A4371" s="740"/>
    </row>
    <row r="4372" spans="1:1" ht="20.100000000000001" customHeight="1">
      <c r="A4372" s="740"/>
    </row>
    <row r="4373" spans="1:1" ht="20.100000000000001" customHeight="1">
      <c r="A4373" s="740"/>
    </row>
    <row r="4374" spans="1:1" ht="20.100000000000001" customHeight="1">
      <c r="A4374" s="740"/>
    </row>
    <row r="4375" spans="1:1" ht="20.100000000000001" customHeight="1">
      <c r="A4375" s="740"/>
    </row>
    <row r="4376" spans="1:1" ht="20.100000000000001" customHeight="1">
      <c r="A4376" s="740"/>
    </row>
    <row r="4377" spans="1:1" ht="20.100000000000001" customHeight="1"/>
    <row r="4378" spans="1:1" ht="20.100000000000001" customHeight="1">
      <c r="A4378" s="740"/>
    </row>
    <row r="4379" spans="1:1" ht="20.100000000000001" customHeight="1">
      <c r="A4379" s="740"/>
    </row>
    <row r="4380" spans="1:1" ht="20.100000000000001" customHeight="1">
      <c r="A4380" s="740"/>
    </row>
    <row r="4381" spans="1:1" ht="20.100000000000001" customHeight="1"/>
    <row r="4382" spans="1:1" ht="20.100000000000001" customHeight="1">
      <c r="A4382" s="740"/>
    </row>
    <row r="4383" spans="1:1" ht="20.100000000000001" customHeight="1"/>
    <row r="4384" spans="1:1" ht="20.100000000000001" customHeight="1">
      <c r="A4384" s="740"/>
    </row>
    <row r="4385" spans="1:1" ht="20.100000000000001" customHeight="1"/>
    <row r="4386" spans="1:1" ht="20.100000000000001" customHeight="1">
      <c r="A4386" s="740"/>
    </row>
    <row r="4387" spans="1:1" ht="20.100000000000001" customHeight="1"/>
    <row r="4388" spans="1:1" ht="20.100000000000001" customHeight="1">
      <c r="A4388" s="740"/>
    </row>
    <row r="4389" spans="1:1" ht="20.100000000000001" customHeight="1">
      <c r="A4389" s="740"/>
    </row>
    <row r="4390" spans="1:1" ht="20.100000000000001" customHeight="1">
      <c r="A4390" s="740"/>
    </row>
    <row r="4391" spans="1:1" ht="20.100000000000001" customHeight="1">
      <c r="A4391" s="740"/>
    </row>
    <row r="4392" spans="1:1" ht="20.100000000000001" customHeight="1">
      <c r="A4392" s="740"/>
    </row>
    <row r="4393" spans="1:1" ht="20.100000000000001" customHeight="1"/>
    <row r="4394" spans="1:1" ht="20.100000000000001" customHeight="1">
      <c r="A4394" s="740"/>
    </row>
    <row r="4395" spans="1:1" ht="20.100000000000001" customHeight="1">
      <c r="A4395" s="740"/>
    </row>
    <row r="4396" spans="1:1" ht="20.100000000000001" customHeight="1">
      <c r="A4396" s="740"/>
    </row>
    <row r="4397" spans="1:1" ht="20.100000000000001" customHeight="1">
      <c r="A4397" s="740"/>
    </row>
    <row r="4398" spans="1:1" ht="20.100000000000001" customHeight="1">
      <c r="A4398" s="740"/>
    </row>
    <row r="4399" spans="1:1" ht="20.100000000000001" customHeight="1">
      <c r="A4399" s="740"/>
    </row>
    <row r="4400" spans="1:1" ht="20.100000000000001" customHeight="1"/>
    <row r="4401" spans="1:1" ht="20.100000000000001" customHeight="1">
      <c r="A4401" s="740"/>
    </row>
  </sheetData>
  <mergeCells count="115">
    <mergeCell ref="B92:B93"/>
    <mergeCell ref="B240:B241"/>
    <mergeCell ref="B298:B299"/>
    <mergeCell ref="B306:B307"/>
    <mergeCell ref="B308:B309"/>
    <mergeCell ref="B348:B349"/>
    <mergeCell ref="B410:B411"/>
    <mergeCell ref="B412:B413"/>
    <mergeCell ref="B480:B481"/>
    <mergeCell ref="B482:B483"/>
    <mergeCell ref="B484:B485"/>
    <mergeCell ref="B486:B487"/>
    <mergeCell ref="B350:B351"/>
    <mergeCell ref="B352:B353"/>
    <mergeCell ref="B354:B355"/>
    <mergeCell ref="B356:B357"/>
    <mergeCell ref="B358:B359"/>
    <mergeCell ref="B360:B361"/>
    <mergeCell ref="B553:B554"/>
    <mergeCell ref="B555:B556"/>
    <mergeCell ref="B557:B558"/>
    <mergeCell ref="B559:B560"/>
    <mergeCell ref="B592:B593"/>
    <mergeCell ref="B672:B673"/>
    <mergeCell ref="B488:B489"/>
    <mergeCell ref="B490:B491"/>
    <mergeCell ref="B492:B493"/>
    <mergeCell ref="B494:B495"/>
    <mergeCell ref="B496:B497"/>
    <mergeCell ref="B551:B552"/>
    <mergeCell ref="B1062:B1063"/>
    <mergeCell ref="B1064:B1065"/>
    <mergeCell ref="B1066:B1067"/>
    <mergeCell ref="B1092:B1093"/>
    <mergeCell ref="B1094:B1095"/>
    <mergeCell ref="B1096:B1097"/>
    <mergeCell ref="B679:B680"/>
    <mergeCell ref="B681:B682"/>
    <mergeCell ref="B686:B687"/>
    <mergeCell ref="B697:B698"/>
    <mergeCell ref="B700:B701"/>
    <mergeCell ref="B1060:B1061"/>
    <mergeCell ref="B1440:B1441"/>
    <mergeCell ref="B1442:B1443"/>
    <mergeCell ref="B1444:B1445"/>
    <mergeCell ref="B1447:B1448"/>
    <mergeCell ref="B1449:B1450"/>
    <mergeCell ref="B1451:B1452"/>
    <mergeCell ref="B1098:B1099"/>
    <mergeCell ref="B1429:B1430"/>
    <mergeCell ref="B1431:B1432"/>
    <mergeCell ref="B1433:B1434"/>
    <mergeCell ref="B1435:B1436"/>
    <mergeCell ref="B1438:B1439"/>
    <mergeCell ref="B1504:B1505"/>
    <mergeCell ref="B1506:B1507"/>
    <mergeCell ref="B1508:B1509"/>
    <mergeCell ref="B1644:B1645"/>
    <mergeCell ref="B1646:B1647"/>
    <mergeCell ref="B1648:B1649"/>
    <mergeCell ref="B1453:B1454"/>
    <mergeCell ref="B1456:B1457"/>
    <mergeCell ref="B1470:B1471"/>
    <mergeCell ref="B1473:B1474"/>
    <mergeCell ref="B1500:B1501"/>
    <mergeCell ref="B1502:B1503"/>
    <mergeCell ref="B1669:B1670"/>
    <mergeCell ref="B1671:B1672"/>
    <mergeCell ref="B1682:B1683"/>
    <mergeCell ref="B1695:B1696"/>
    <mergeCell ref="B1707:B1708"/>
    <mergeCell ref="B1710:B1711"/>
    <mergeCell ref="B1650:B1651"/>
    <mergeCell ref="B1652:B1653"/>
    <mergeCell ref="B1654:B1655"/>
    <mergeCell ref="B1656:B1657"/>
    <mergeCell ref="B1658:B1659"/>
    <mergeCell ref="B1660:B1661"/>
    <mergeCell ref="B1819:B1820"/>
    <mergeCell ref="B1865:B1866"/>
    <mergeCell ref="B2022:B2023"/>
    <mergeCell ref="B2024:B2025"/>
    <mergeCell ref="B2285:B2286"/>
    <mergeCell ref="B2299:B2300"/>
    <mergeCell ref="B1712:B1713"/>
    <mergeCell ref="B1721:B1722"/>
    <mergeCell ref="B1723:B1724"/>
    <mergeCell ref="B1725:B1726"/>
    <mergeCell ref="B1797:B1798"/>
    <mergeCell ref="B1799:B1800"/>
    <mergeCell ref="B2343:B2344"/>
    <mergeCell ref="B2345:B2346"/>
    <mergeCell ref="B2370:B2371"/>
    <mergeCell ref="B2375:B2376"/>
    <mergeCell ref="B2377:B2378"/>
    <mergeCell ref="B2381:B2382"/>
    <mergeCell ref="B2301:B2302"/>
    <mergeCell ref="B2303:B2304"/>
    <mergeCell ref="B2325:B2326"/>
    <mergeCell ref="B2327:B2328"/>
    <mergeCell ref="B2339:B2340"/>
    <mergeCell ref="B2341:B2342"/>
    <mergeCell ref="B2417:B2418"/>
    <mergeCell ref="B2403:B2404"/>
    <mergeCell ref="B2406:B2407"/>
    <mergeCell ref="B2408:B2409"/>
    <mergeCell ref="B2411:B2412"/>
    <mergeCell ref="B2413:B2414"/>
    <mergeCell ref="B2415:B2416"/>
    <mergeCell ref="B2383:B2384"/>
    <mergeCell ref="B2385:B2386"/>
    <mergeCell ref="B2387:B2388"/>
    <mergeCell ref="B2396:B2397"/>
    <mergeCell ref="B2398:B2399"/>
    <mergeCell ref="B2401:B2402"/>
  </mergeCells>
  <pageMargins left="0.511811024" right="0.511811024" top="0.78740157499999996" bottom="0.78740157499999996" header="0.31496062000000002" footer="0.31496062000000002"/>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01"/>
  <sheetViews>
    <sheetView topLeftCell="A2730" workbookViewId="0">
      <selection activeCell="B2756" sqref="B2756"/>
    </sheetView>
  </sheetViews>
  <sheetFormatPr defaultColWidth="9" defaultRowHeight="15"/>
  <cols>
    <col min="1" max="1" width="8.25" style="738" customWidth="1"/>
    <col min="2" max="2" width="66.75" style="737" customWidth="1"/>
    <col min="3" max="3" width="9" style="738"/>
    <col min="4" max="4" width="11" style="738" bestFit="1" customWidth="1"/>
    <col min="5" max="16384" width="9" style="148"/>
  </cols>
  <sheetData>
    <row r="1" spans="1:4">
      <c r="A1" s="748" t="s">
        <v>8</v>
      </c>
      <c r="B1" s="748" t="s">
        <v>132</v>
      </c>
      <c r="C1" s="738" t="s">
        <v>11</v>
      </c>
      <c r="D1" s="738" t="s">
        <v>133</v>
      </c>
    </row>
    <row r="2" spans="1:4" ht="14.25" customHeight="1">
      <c r="A2" s="741" t="s">
        <v>7567</v>
      </c>
      <c r="B2" s="742" t="s">
        <v>7568</v>
      </c>
      <c r="C2" s="743"/>
      <c r="D2" s="743"/>
    </row>
    <row r="3" spans="1:4" ht="14.25" customHeight="1">
      <c r="A3" s="744" t="s">
        <v>7569</v>
      </c>
      <c r="B3" s="745" t="s">
        <v>7570</v>
      </c>
      <c r="C3" s="746"/>
      <c r="D3" s="746"/>
    </row>
    <row r="4" spans="1:4" ht="14.25" customHeight="1">
      <c r="A4" s="744" t="s">
        <v>7571</v>
      </c>
      <c r="B4" s="745" t="s">
        <v>22194</v>
      </c>
      <c r="C4" s="744" t="s">
        <v>7572</v>
      </c>
      <c r="D4" s="747">
        <v>6900.55</v>
      </c>
    </row>
    <row r="5" spans="1:4" ht="14.25" customHeight="1">
      <c r="A5" s="744" t="s">
        <v>7573</v>
      </c>
      <c r="B5" s="745" t="s">
        <v>22195</v>
      </c>
      <c r="C5" s="744" t="s">
        <v>7572</v>
      </c>
      <c r="D5" s="747">
        <v>9251.68</v>
      </c>
    </row>
    <row r="6" spans="1:4" ht="14.25" customHeight="1">
      <c r="A6" s="744" t="s">
        <v>22196</v>
      </c>
      <c r="B6" s="745" t="s">
        <v>22197</v>
      </c>
      <c r="C6" s="744" t="s">
        <v>7572</v>
      </c>
      <c r="D6" s="747">
        <v>3039.72</v>
      </c>
    </row>
    <row r="7" spans="1:4" ht="14.25" customHeight="1">
      <c r="A7" s="744" t="s">
        <v>7574</v>
      </c>
      <c r="B7" s="745" t="s">
        <v>7575</v>
      </c>
      <c r="C7" s="746"/>
      <c r="D7" s="746"/>
    </row>
    <row r="8" spans="1:4" ht="14.25" customHeight="1">
      <c r="A8" s="744" t="s">
        <v>7576</v>
      </c>
      <c r="B8" s="745" t="s">
        <v>7577</v>
      </c>
      <c r="C8" s="744" t="s">
        <v>7572</v>
      </c>
      <c r="D8" s="747">
        <v>6302.67</v>
      </c>
    </row>
    <row r="9" spans="1:4" ht="14.25" customHeight="1">
      <c r="A9" s="744" t="s">
        <v>7578</v>
      </c>
      <c r="B9" s="745" t="s">
        <v>7579</v>
      </c>
      <c r="C9" s="744" t="s">
        <v>7572</v>
      </c>
      <c r="D9" s="747">
        <v>12771.15</v>
      </c>
    </row>
    <row r="10" spans="1:4" ht="14.25" customHeight="1">
      <c r="A10" s="744" t="s">
        <v>7580</v>
      </c>
      <c r="B10" s="745" t="s">
        <v>7581</v>
      </c>
      <c r="C10" s="744" t="s">
        <v>7572</v>
      </c>
      <c r="D10" s="747">
        <v>16973.689999999999</v>
      </c>
    </row>
    <row r="11" spans="1:4" ht="14.25" customHeight="1">
      <c r="A11" s="744" t="s">
        <v>7582</v>
      </c>
      <c r="B11" s="745" t="s">
        <v>7583</v>
      </c>
      <c r="C11" s="744" t="s">
        <v>7584</v>
      </c>
      <c r="D11" s="747">
        <v>74.180000000000007</v>
      </c>
    </row>
    <row r="12" spans="1:4" ht="14.25" customHeight="1">
      <c r="A12" s="744" t="s">
        <v>7585</v>
      </c>
      <c r="B12" s="745" t="s">
        <v>7586</v>
      </c>
      <c r="C12" s="744" t="s">
        <v>7572</v>
      </c>
      <c r="D12" s="747">
        <v>5011.43</v>
      </c>
    </row>
    <row r="13" spans="1:4" ht="14.25" customHeight="1">
      <c r="A13" s="744" t="s">
        <v>7587</v>
      </c>
      <c r="B13" s="745" t="s">
        <v>7588</v>
      </c>
      <c r="C13" s="744" t="s">
        <v>7572</v>
      </c>
      <c r="D13" s="747">
        <v>7648.05</v>
      </c>
    </row>
    <row r="14" spans="1:4" ht="14.25" customHeight="1">
      <c r="A14" s="744" t="s">
        <v>7589</v>
      </c>
      <c r="B14" s="745" t="s">
        <v>7590</v>
      </c>
      <c r="C14" s="744" t="s">
        <v>7572</v>
      </c>
      <c r="D14" s="747">
        <v>10347.84</v>
      </c>
    </row>
    <row r="15" spans="1:4" ht="14.25" customHeight="1">
      <c r="A15" s="744" t="s">
        <v>7591</v>
      </c>
      <c r="B15" s="745" t="s">
        <v>7592</v>
      </c>
      <c r="C15" s="744" t="s">
        <v>7572</v>
      </c>
      <c r="D15" s="747">
        <v>3793.19</v>
      </c>
    </row>
    <row r="16" spans="1:4" ht="14.25" customHeight="1">
      <c r="A16" s="744" t="s">
        <v>7593</v>
      </c>
      <c r="B16" s="745" t="s">
        <v>7594</v>
      </c>
      <c r="C16" s="744" t="s">
        <v>7572</v>
      </c>
      <c r="D16" s="747">
        <v>6605.99</v>
      </c>
    </row>
    <row r="17" spans="1:4" ht="14.25" customHeight="1">
      <c r="A17" s="744" t="s">
        <v>7595</v>
      </c>
      <c r="B17" s="745" t="s">
        <v>7596</v>
      </c>
      <c r="C17" s="744" t="s">
        <v>7572</v>
      </c>
      <c r="D17" s="747">
        <v>8147.47</v>
      </c>
    </row>
    <row r="18" spans="1:4" ht="14.25" customHeight="1">
      <c r="A18" s="744" t="s">
        <v>7597</v>
      </c>
      <c r="B18" s="745" t="s">
        <v>7598</v>
      </c>
      <c r="C18" s="744" t="s">
        <v>7572</v>
      </c>
      <c r="D18" s="747">
        <v>11557.98</v>
      </c>
    </row>
    <row r="19" spans="1:4" ht="14.25" customHeight="1">
      <c r="A19" s="744" t="s">
        <v>7599</v>
      </c>
      <c r="B19" s="745" t="s">
        <v>7600</v>
      </c>
      <c r="C19" s="744" t="s">
        <v>7572</v>
      </c>
      <c r="D19" s="747">
        <v>5307.48</v>
      </c>
    </row>
    <row r="20" spans="1:4" ht="14.25" customHeight="1">
      <c r="A20" s="744" t="s">
        <v>7601</v>
      </c>
      <c r="B20" s="745" t="s">
        <v>7602</v>
      </c>
      <c r="C20" s="744" t="s">
        <v>7572</v>
      </c>
      <c r="D20" s="747">
        <v>5911.15</v>
      </c>
    </row>
    <row r="21" spans="1:4" ht="14.25" customHeight="1">
      <c r="A21" s="744" t="s">
        <v>7603</v>
      </c>
      <c r="B21" s="745" t="s">
        <v>7604</v>
      </c>
      <c r="C21" s="746"/>
      <c r="D21" s="746"/>
    </row>
    <row r="22" spans="1:4" ht="14.25" customHeight="1">
      <c r="A22" s="744" t="s">
        <v>7605</v>
      </c>
      <c r="B22" s="745" t="s">
        <v>7606</v>
      </c>
      <c r="C22" s="744" t="s">
        <v>7572</v>
      </c>
      <c r="D22" s="747">
        <v>1636.84</v>
      </c>
    </row>
    <row r="23" spans="1:4" ht="14.25" customHeight="1">
      <c r="A23" s="744" t="s">
        <v>7607</v>
      </c>
      <c r="B23" s="745" t="s">
        <v>7608</v>
      </c>
      <c r="C23" s="744" t="s">
        <v>7584</v>
      </c>
      <c r="D23" s="747">
        <v>215.97</v>
      </c>
    </row>
    <row r="24" spans="1:4" ht="14.25" customHeight="1">
      <c r="A24" s="744" t="s">
        <v>7609</v>
      </c>
      <c r="B24" s="745" t="s">
        <v>7610</v>
      </c>
      <c r="C24" s="744" t="s">
        <v>7584</v>
      </c>
      <c r="D24" s="747">
        <v>272.75</v>
      </c>
    </row>
    <row r="25" spans="1:4" ht="14.25" customHeight="1">
      <c r="A25" s="744" t="s">
        <v>7611</v>
      </c>
      <c r="B25" s="745" t="s">
        <v>7612</v>
      </c>
      <c r="C25" s="746"/>
      <c r="D25" s="746"/>
    </row>
    <row r="26" spans="1:4" ht="14.25" customHeight="1">
      <c r="A26" s="744" t="s">
        <v>7613</v>
      </c>
      <c r="B26" s="745" t="s">
        <v>22198</v>
      </c>
      <c r="C26" s="744" t="s">
        <v>7614</v>
      </c>
      <c r="D26" s="747">
        <v>95.93</v>
      </c>
    </row>
    <row r="27" spans="1:4" ht="14.25" customHeight="1">
      <c r="A27" s="744" t="s">
        <v>7615</v>
      </c>
      <c r="B27" s="745" t="s">
        <v>22199</v>
      </c>
      <c r="C27" s="744" t="s">
        <v>7614</v>
      </c>
      <c r="D27" s="747">
        <v>100.68</v>
      </c>
    </row>
    <row r="28" spans="1:4" ht="14.25" customHeight="1">
      <c r="A28" s="744" t="s">
        <v>7616</v>
      </c>
      <c r="B28" s="745" t="s">
        <v>7617</v>
      </c>
      <c r="C28" s="744" t="s">
        <v>7584</v>
      </c>
      <c r="D28" s="747">
        <v>114.99</v>
      </c>
    </row>
    <row r="29" spans="1:4" ht="14.25" customHeight="1">
      <c r="A29" s="744" t="s">
        <v>7618</v>
      </c>
      <c r="B29" s="745" t="s">
        <v>7619</v>
      </c>
      <c r="C29" s="744" t="s">
        <v>7614</v>
      </c>
      <c r="D29" s="747">
        <v>60.41</v>
      </c>
    </row>
    <row r="30" spans="1:4" ht="14.25" customHeight="1">
      <c r="A30" s="744" t="s">
        <v>7620</v>
      </c>
      <c r="B30" s="745" t="s">
        <v>7621</v>
      </c>
      <c r="C30" s="744" t="s">
        <v>7614</v>
      </c>
      <c r="D30" s="747">
        <v>65</v>
      </c>
    </row>
    <row r="31" spans="1:4" ht="14.25" customHeight="1">
      <c r="A31" s="744" t="s">
        <v>7622</v>
      </c>
      <c r="B31" s="745" t="s">
        <v>7623</v>
      </c>
      <c r="C31" s="744" t="s">
        <v>7614</v>
      </c>
      <c r="D31" s="747">
        <v>10.68</v>
      </c>
    </row>
    <row r="32" spans="1:4" ht="14.25" customHeight="1">
      <c r="A32" s="744" t="s">
        <v>7624</v>
      </c>
      <c r="B32" s="745" t="s">
        <v>7625</v>
      </c>
      <c r="C32" s="744" t="s">
        <v>7614</v>
      </c>
      <c r="D32" s="747">
        <v>8.24</v>
      </c>
    </row>
    <row r="33" spans="1:4" ht="14.25" customHeight="1">
      <c r="A33" s="744" t="s">
        <v>7626</v>
      </c>
      <c r="B33" s="745" t="s">
        <v>7627</v>
      </c>
      <c r="C33" s="744" t="s">
        <v>7614</v>
      </c>
      <c r="D33" s="747">
        <v>3.26</v>
      </c>
    </row>
    <row r="34" spans="1:4" ht="14.25" customHeight="1">
      <c r="A34" s="744" t="s">
        <v>7628</v>
      </c>
      <c r="B34" s="745" t="s">
        <v>7629</v>
      </c>
      <c r="C34" s="744" t="s">
        <v>7614</v>
      </c>
      <c r="D34" s="747">
        <v>110.18</v>
      </c>
    </row>
    <row r="35" spans="1:4" ht="14.25" customHeight="1">
      <c r="A35" s="744" t="s">
        <v>7630</v>
      </c>
      <c r="B35" s="745" t="s">
        <v>7631</v>
      </c>
      <c r="C35" s="744" t="s">
        <v>7614</v>
      </c>
      <c r="D35" s="747">
        <v>97.08</v>
      </c>
    </row>
    <row r="36" spans="1:4" ht="14.25" customHeight="1">
      <c r="A36" s="744" t="s">
        <v>7632</v>
      </c>
      <c r="B36" s="745" t="s">
        <v>7633</v>
      </c>
      <c r="C36" s="744" t="s">
        <v>7614</v>
      </c>
      <c r="D36" s="747">
        <v>119.31</v>
      </c>
    </row>
    <row r="37" spans="1:4" ht="14.25" customHeight="1">
      <c r="A37" s="744" t="s">
        <v>7634</v>
      </c>
      <c r="B37" s="745" t="s">
        <v>7635</v>
      </c>
      <c r="C37" s="744" t="s">
        <v>7614</v>
      </c>
      <c r="D37" s="747">
        <v>106.18</v>
      </c>
    </row>
    <row r="38" spans="1:4" ht="14.25" customHeight="1">
      <c r="A38" s="744" t="s">
        <v>7636</v>
      </c>
      <c r="B38" s="745" t="s">
        <v>7637</v>
      </c>
      <c r="C38" s="744" t="s">
        <v>7614</v>
      </c>
      <c r="D38" s="747">
        <v>8.3800000000000008</v>
      </c>
    </row>
    <row r="39" spans="1:4" ht="14.25" customHeight="1">
      <c r="A39" s="744" t="s">
        <v>7638</v>
      </c>
      <c r="B39" s="745" t="s">
        <v>7639</v>
      </c>
      <c r="C39" s="746"/>
      <c r="D39" s="746"/>
    </row>
    <row r="40" spans="1:4" ht="14.25" customHeight="1">
      <c r="A40" s="744" t="s">
        <v>7640</v>
      </c>
      <c r="B40" s="745" t="s">
        <v>7641</v>
      </c>
      <c r="C40" s="744" t="s">
        <v>7572</v>
      </c>
      <c r="D40" s="747">
        <v>787.42</v>
      </c>
    </row>
    <row r="41" spans="1:4" ht="14.25" customHeight="1">
      <c r="A41" s="744" t="s">
        <v>7642</v>
      </c>
      <c r="B41" s="745" t="s">
        <v>7643</v>
      </c>
      <c r="C41" s="744" t="s">
        <v>7572</v>
      </c>
      <c r="D41" s="747">
        <v>332.29</v>
      </c>
    </row>
    <row r="42" spans="1:4" ht="14.25" customHeight="1">
      <c r="A42" s="744" t="s">
        <v>7644</v>
      </c>
      <c r="B42" s="745" t="s">
        <v>7645</v>
      </c>
      <c r="C42" s="746"/>
      <c r="D42" s="746"/>
    </row>
    <row r="43" spans="1:4" ht="14.25" customHeight="1">
      <c r="A43" s="744" t="s">
        <v>7646</v>
      </c>
      <c r="B43" s="745" t="s">
        <v>7647</v>
      </c>
      <c r="C43" s="744" t="s">
        <v>7572</v>
      </c>
      <c r="D43" s="747">
        <v>7059.15</v>
      </c>
    </row>
    <row r="44" spans="1:4" ht="14.25" customHeight="1">
      <c r="A44" s="744" t="s">
        <v>7648</v>
      </c>
      <c r="B44" s="745" t="s">
        <v>7649</v>
      </c>
      <c r="C44" s="746"/>
      <c r="D44" s="746"/>
    </row>
    <row r="45" spans="1:4" ht="14.25" customHeight="1">
      <c r="A45" s="744" t="s">
        <v>7650</v>
      </c>
      <c r="B45" s="745" t="s">
        <v>7651</v>
      </c>
      <c r="C45" s="744" t="s">
        <v>7614</v>
      </c>
      <c r="D45" s="747">
        <v>23.69</v>
      </c>
    </row>
    <row r="46" spans="1:4" ht="14.25" customHeight="1">
      <c r="A46" s="744" t="s">
        <v>7652</v>
      </c>
      <c r="B46" s="745" t="s">
        <v>7653</v>
      </c>
      <c r="C46" s="744" t="s">
        <v>7614</v>
      </c>
      <c r="D46" s="747">
        <v>50.34</v>
      </c>
    </row>
    <row r="47" spans="1:4" ht="14.25" customHeight="1">
      <c r="A47" s="744" t="s">
        <v>7654</v>
      </c>
      <c r="B47" s="745" t="s">
        <v>7655</v>
      </c>
      <c r="C47" s="744" t="s">
        <v>7614</v>
      </c>
      <c r="D47" s="747">
        <v>102.55</v>
      </c>
    </row>
    <row r="48" spans="1:4" ht="14.25" customHeight="1">
      <c r="A48" s="744" t="s">
        <v>7656</v>
      </c>
      <c r="B48" s="745" t="s">
        <v>7657</v>
      </c>
      <c r="C48" s="744" t="s">
        <v>7614</v>
      </c>
      <c r="D48" s="747">
        <v>101.52</v>
      </c>
    </row>
    <row r="49" spans="1:4" ht="14.25" customHeight="1">
      <c r="A49" s="744" t="s">
        <v>7658</v>
      </c>
      <c r="B49" s="745" t="s">
        <v>7659</v>
      </c>
      <c r="C49" s="744" t="s">
        <v>7614</v>
      </c>
      <c r="D49" s="747">
        <v>5.74</v>
      </c>
    </row>
    <row r="50" spans="1:4" ht="14.25" customHeight="1">
      <c r="A50" s="744" t="s">
        <v>7660</v>
      </c>
      <c r="B50" s="745" t="s">
        <v>7661</v>
      </c>
      <c r="C50" s="744" t="s">
        <v>7614</v>
      </c>
      <c r="D50" s="747">
        <v>6.58</v>
      </c>
    </row>
    <row r="51" spans="1:4" ht="14.25" customHeight="1">
      <c r="A51" s="744" t="s">
        <v>7662</v>
      </c>
      <c r="B51" s="745" t="s">
        <v>7663</v>
      </c>
      <c r="C51" s="746"/>
      <c r="D51" s="746"/>
    </row>
    <row r="52" spans="1:4" ht="14.25" customHeight="1">
      <c r="A52" s="744" t="s">
        <v>7664</v>
      </c>
      <c r="B52" s="745" t="s">
        <v>7665</v>
      </c>
      <c r="C52" s="744" t="s">
        <v>7572</v>
      </c>
      <c r="D52" s="747">
        <v>1200</v>
      </c>
    </row>
    <row r="53" spans="1:4" ht="14.25" customHeight="1">
      <c r="A53" s="744" t="s">
        <v>7666</v>
      </c>
      <c r="B53" s="745" t="s">
        <v>22200</v>
      </c>
      <c r="C53" s="744" t="s">
        <v>7667</v>
      </c>
      <c r="D53" s="747">
        <v>1030</v>
      </c>
    </row>
    <row r="54" spans="1:4" ht="14.25" customHeight="1">
      <c r="A54" s="744" t="s">
        <v>7668</v>
      </c>
      <c r="B54" s="745" t="s">
        <v>22201</v>
      </c>
      <c r="C54" s="744" t="s">
        <v>7667</v>
      </c>
      <c r="D54" s="747">
        <v>1090</v>
      </c>
    </row>
    <row r="55" spans="1:4" ht="14.25" customHeight="1">
      <c r="A55" s="744" t="s">
        <v>7669</v>
      </c>
      <c r="B55" s="745" t="s">
        <v>7670</v>
      </c>
      <c r="C55" s="744" t="s">
        <v>7572</v>
      </c>
      <c r="D55" s="747">
        <v>1200</v>
      </c>
    </row>
    <row r="56" spans="1:4" ht="14.25" customHeight="1">
      <c r="A56" s="744" t="s">
        <v>7671</v>
      </c>
      <c r="B56" s="745" t="s">
        <v>22202</v>
      </c>
      <c r="C56" s="744" t="s">
        <v>7572</v>
      </c>
      <c r="D56" s="747">
        <v>512.94000000000005</v>
      </c>
    </row>
    <row r="57" spans="1:4" ht="14.25" customHeight="1">
      <c r="A57" s="744" t="s">
        <v>7672</v>
      </c>
      <c r="B57" s="745" t="s">
        <v>22203</v>
      </c>
      <c r="C57" s="744" t="s">
        <v>7572</v>
      </c>
      <c r="D57" s="747">
        <v>189.23</v>
      </c>
    </row>
    <row r="58" spans="1:4" ht="14.25" customHeight="1">
      <c r="A58" s="744" t="s">
        <v>7673</v>
      </c>
      <c r="B58" s="745" t="s">
        <v>22204</v>
      </c>
      <c r="C58" s="744" t="s">
        <v>7572</v>
      </c>
      <c r="D58" s="747">
        <v>769.61</v>
      </c>
    </row>
    <row r="59" spans="1:4" ht="15" customHeight="1">
      <c r="A59" s="744" t="s">
        <v>22205</v>
      </c>
      <c r="B59" s="745" t="s">
        <v>22206</v>
      </c>
      <c r="C59" s="744" t="s">
        <v>7572</v>
      </c>
      <c r="D59" s="747">
        <v>654.42999999999995</v>
      </c>
    </row>
    <row r="60" spans="1:4" ht="15" customHeight="1">
      <c r="A60" s="744" t="s">
        <v>22207</v>
      </c>
      <c r="B60" s="745" t="s">
        <v>22208</v>
      </c>
      <c r="C60" s="744" t="s">
        <v>7667</v>
      </c>
      <c r="D60" s="747">
        <v>1800</v>
      </c>
    </row>
    <row r="61" spans="1:4" ht="14.25" customHeight="1">
      <c r="A61" s="744" t="s">
        <v>22209</v>
      </c>
      <c r="B61" s="745" t="s">
        <v>22210</v>
      </c>
      <c r="C61" s="744" t="s">
        <v>7667</v>
      </c>
      <c r="D61" s="747">
        <v>2800</v>
      </c>
    </row>
    <row r="62" spans="1:4" ht="14.25" customHeight="1">
      <c r="A62" s="744" t="s">
        <v>22211</v>
      </c>
      <c r="B62" s="745" t="s">
        <v>22212</v>
      </c>
      <c r="C62" s="744" t="s">
        <v>7667</v>
      </c>
      <c r="D62" s="747">
        <v>3800</v>
      </c>
    </row>
    <row r="63" spans="1:4" ht="14.25" customHeight="1">
      <c r="A63" s="744" t="s">
        <v>22213</v>
      </c>
      <c r="B63" s="745" t="s">
        <v>22214</v>
      </c>
      <c r="C63" s="744" t="s">
        <v>7667</v>
      </c>
      <c r="D63" s="747">
        <v>730</v>
      </c>
    </row>
    <row r="64" spans="1:4" ht="14.25" customHeight="1">
      <c r="A64" s="744" t="s">
        <v>22215</v>
      </c>
      <c r="B64" s="745" t="s">
        <v>22216</v>
      </c>
      <c r="C64" s="744" t="s">
        <v>7667</v>
      </c>
      <c r="D64" s="747">
        <v>790</v>
      </c>
    </row>
    <row r="65" spans="1:4" ht="14.25" customHeight="1">
      <c r="A65" s="744" t="s">
        <v>22217</v>
      </c>
      <c r="B65" s="745" t="s">
        <v>22218</v>
      </c>
      <c r="C65" s="744" t="s">
        <v>7667</v>
      </c>
      <c r="D65" s="747">
        <v>790</v>
      </c>
    </row>
    <row r="66" spans="1:4" ht="14.25" customHeight="1">
      <c r="A66" s="744" t="s">
        <v>22219</v>
      </c>
      <c r="B66" s="745" t="s">
        <v>28541</v>
      </c>
      <c r="C66" s="744" t="s">
        <v>7572</v>
      </c>
      <c r="D66" s="747">
        <v>115.59</v>
      </c>
    </row>
    <row r="67" spans="1:4" ht="14.25" customHeight="1">
      <c r="A67" s="744" t="s">
        <v>22220</v>
      </c>
      <c r="B67" s="745" t="s">
        <v>28542</v>
      </c>
      <c r="C67" s="744" t="s">
        <v>7572</v>
      </c>
      <c r="D67" s="747">
        <v>241.97</v>
      </c>
    </row>
    <row r="68" spans="1:4" ht="14.25" customHeight="1">
      <c r="A68" s="744" t="s">
        <v>22221</v>
      </c>
      <c r="B68" s="745" t="s">
        <v>28543</v>
      </c>
      <c r="C68" s="744" t="s">
        <v>7572</v>
      </c>
      <c r="D68" s="747">
        <v>346.77</v>
      </c>
    </row>
    <row r="69" spans="1:4" ht="14.25" customHeight="1">
      <c r="A69" s="744" t="s">
        <v>28544</v>
      </c>
      <c r="B69" s="745" t="s">
        <v>28545</v>
      </c>
      <c r="C69" s="744" t="s">
        <v>7667</v>
      </c>
      <c r="D69" s="747">
        <v>1800</v>
      </c>
    </row>
    <row r="70" spans="1:4" ht="14.25" customHeight="1">
      <c r="A70" s="744" t="s">
        <v>7674</v>
      </c>
      <c r="B70" s="745" t="s">
        <v>7675</v>
      </c>
      <c r="C70" s="746"/>
      <c r="D70" s="746"/>
    </row>
    <row r="71" spans="1:4" ht="15" customHeight="1">
      <c r="A71" s="744" t="s">
        <v>7676</v>
      </c>
      <c r="B71" s="745" t="s">
        <v>7677</v>
      </c>
      <c r="C71" s="744" t="s">
        <v>7667</v>
      </c>
      <c r="D71" s="747">
        <v>680</v>
      </c>
    </row>
    <row r="72" spans="1:4" ht="14.25" customHeight="1">
      <c r="A72" s="744" t="s">
        <v>7678</v>
      </c>
      <c r="B72" s="745" t="s">
        <v>7679</v>
      </c>
      <c r="C72" s="744" t="s">
        <v>7667</v>
      </c>
      <c r="D72" s="747">
        <v>1003.05</v>
      </c>
    </row>
    <row r="73" spans="1:4" ht="14.25" customHeight="1">
      <c r="A73" s="744" t="s">
        <v>7680</v>
      </c>
      <c r="B73" s="745" t="s">
        <v>7681</v>
      </c>
      <c r="C73" s="746"/>
      <c r="D73" s="746"/>
    </row>
    <row r="74" spans="1:4" ht="14.25" customHeight="1">
      <c r="A74" s="744" t="s">
        <v>7682</v>
      </c>
      <c r="B74" s="745" t="s">
        <v>7683</v>
      </c>
      <c r="C74" s="744" t="s">
        <v>7684</v>
      </c>
      <c r="D74" s="747">
        <v>15.3</v>
      </c>
    </row>
    <row r="75" spans="1:4" ht="14.25" customHeight="1">
      <c r="A75" s="744" t="s">
        <v>7685</v>
      </c>
      <c r="B75" s="745" t="s">
        <v>7686</v>
      </c>
      <c r="C75" s="744" t="s">
        <v>7684</v>
      </c>
      <c r="D75" s="747">
        <v>14.1</v>
      </c>
    </row>
    <row r="76" spans="1:4" ht="14.25" customHeight="1">
      <c r="A76" s="744" t="s">
        <v>7687</v>
      </c>
      <c r="B76" s="745" t="s">
        <v>7688</v>
      </c>
      <c r="C76" s="744" t="s">
        <v>7684</v>
      </c>
      <c r="D76" s="747">
        <v>11.3</v>
      </c>
    </row>
    <row r="77" spans="1:4" ht="14.25" customHeight="1">
      <c r="A77" s="744" t="s">
        <v>7689</v>
      </c>
      <c r="B77" s="745" t="s">
        <v>7690</v>
      </c>
      <c r="C77" s="744" t="s">
        <v>7684</v>
      </c>
      <c r="D77" s="747">
        <v>10.3</v>
      </c>
    </row>
    <row r="78" spans="1:4" ht="14.25" customHeight="1">
      <c r="A78" s="744" t="s">
        <v>7691</v>
      </c>
      <c r="B78" s="745" t="s">
        <v>20813</v>
      </c>
      <c r="C78" s="744" t="s">
        <v>7572</v>
      </c>
      <c r="D78" s="747">
        <v>113.53</v>
      </c>
    </row>
    <row r="79" spans="1:4" ht="14.25" customHeight="1">
      <c r="A79" s="744" t="s">
        <v>7692</v>
      </c>
      <c r="B79" s="745" t="s">
        <v>7693</v>
      </c>
      <c r="C79" s="744" t="s">
        <v>7572</v>
      </c>
      <c r="D79" s="747">
        <v>131.6</v>
      </c>
    </row>
    <row r="80" spans="1:4" ht="14.25" customHeight="1">
      <c r="A80" s="744" t="s">
        <v>7694</v>
      </c>
      <c r="B80" s="745" t="s">
        <v>7695</v>
      </c>
      <c r="C80" s="744" t="s">
        <v>7572</v>
      </c>
      <c r="D80" s="747">
        <v>40.65</v>
      </c>
    </row>
    <row r="81" spans="1:4" ht="14.25" customHeight="1">
      <c r="A81" s="744" t="s">
        <v>7696</v>
      </c>
      <c r="B81" s="745" t="s">
        <v>7697</v>
      </c>
      <c r="C81" s="744" t="s">
        <v>7572</v>
      </c>
      <c r="D81" s="747">
        <v>147</v>
      </c>
    </row>
    <row r="82" spans="1:4" ht="14.25" customHeight="1">
      <c r="A82" s="744" t="s">
        <v>7698</v>
      </c>
      <c r="B82" s="745" t="s">
        <v>7699</v>
      </c>
      <c r="C82" s="746"/>
      <c r="D82" s="746"/>
    </row>
    <row r="83" spans="1:4" ht="14.25" customHeight="1">
      <c r="A83" s="744" t="s">
        <v>7700</v>
      </c>
      <c r="B83" s="745" t="s">
        <v>7701</v>
      </c>
      <c r="C83" s="744" t="s">
        <v>7572</v>
      </c>
      <c r="D83" s="747">
        <v>352.06</v>
      </c>
    </row>
    <row r="84" spans="1:4" ht="14.25" customHeight="1">
      <c r="A84" s="744" t="s">
        <v>7702</v>
      </c>
      <c r="B84" s="745" t="s">
        <v>7703</v>
      </c>
      <c r="C84" s="744" t="s">
        <v>7572</v>
      </c>
      <c r="D84" s="747">
        <v>438.28</v>
      </c>
    </row>
    <row r="85" spans="1:4" ht="14.25" customHeight="1">
      <c r="A85" s="744" t="s">
        <v>7704</v>
      </c>
      <c r="B85" s="745" t="s">
        <v>7705</v>
      </c>
      <c r="C85" s="744" t="s">
        <v>7572</v>
      </c>
      <c r="D85" s="747">
        <v>578.04999999999995</v>
      </c>
    </row>
    <row r="86" spans="1:4" ht="14.25" customHeight="1">
      <c r="A86" s="744" t="s">
        <v>7706</v>
      </c>
      <c r="B86" s="745" t="s">
        <v>7707</v>
      </c>
      <c r="C86" s="744" t="s">
        <v>7572</v>
      </c>
      <c r="D86" s="747">
        <v>837.08</v>
      </c>
    </row>
    <row r="87" spans="1:4" ht="14.25" customHeight="1">
      <c r="A87" s="744" t="s">
        <v>7708</v>
      </c>
      <c r="B87" s="745" t="s">
        <v>7709</v>
      </c>
      <c r="C87" s="744" t="s">
        <v>7572</v>
      </c>
      <c r="D87" s="747">
        <v>1384.55</v>
      </c>
    </row>
    <row r="88" spans="1:4" ht="15" customHeight="1">
      <c r="A88" s="744" t="s">
        <v>7710</v>
      </c>
      <c r="B88" s="745" t="s">
        <v>7711</v>
      </c>
      <c r="C88" s="744" t="s">
        <v>7572</v>
      </c>
      <c r="D88" s="747">
        <v>1936.43</v>
      </c>
    </row>
    <row r="89" spans="1:4" ht="14.25" customHeight="1">
      <c r="A89" s="744" t="s">
        <v>22222</v>
      </c>
      <c r="B89" s="745" t="s">
        <v>22223</v>
      </c>
      <c r="C89" s="746"/>
      <c r="D89" s="746"/>
    </row>
    <row r="90" spans="1:4" ht="14.25" customHeight="1">
      <c r="A90" s="744" t="s">
        <v>22224</v>
      </c>
      <c r="B90" s="745" t="s">
        <v>22225</v>
      </c>
      <c r="C90" s="744" t="s">
        <v>7572</v>
      </c>
      <c r="D90" s="747">
        <v>1618.29</v>
      </c>
    </row>
    <row r="91" spans="1:4" ht="14.25" customHeight="1">
      <c r="A91" s="744" t="s">
        <v>22226</v>
      </c>
      <c r="B91" s="745" t="s">
        <v>22227</v>
      </c>
      <c r="C91" s="744" t="s">
        <v>7572</v>
      </c>
      <c r="D91" s="747">
        <v>2768.35</v>
      </c>
    </row>
    <row r="92" spans="1:4" ht="14.25" customHeight="1">
      <c r="A92" s="744" t="s">
        <v>22228</v>
      </c>
      <c r="B92" s="1083" t="s">
        <v>22229</v>
      </c>
      <c r="C92" s="744" t="s">
        <v>7572</v>
      </c>
      <c r="D92" s="747">
        <v>45.66</v>
      </c>
    </row>
    <row r="93" spans="1:4" ht="14.25" customHeight="1">
      <c r="B93" s="1083"/>
    </row>
    <row r="94" spans="1:4" ht="14.25" customHeight="1">
      <c r="A94" s="744" t="s">
        <v>22230</v>
      </c>
      <c r="B94" s="745" t="s">
        <v>22231</v>
      </c>
      <c r="C94" s="744" t="s">
        <v>7572</v>
      </c>
      <c r="D94" s="747">
        <v>42.48</v>
      </c>
    </row>
    <row r="95" spans="1:4" ht="14.25" customHeight="1">
      <c r="A95" s="744" t="s">
        <v>22232</v>
      </c>
      <c r="B95" s="745" t="s">
        <v>22233</v>
      </c>
      <c r="C95" s="744" t="s">
        <v>7572</v>
      </c>
      <c r="D95" s="747">
        <v>143.54</v>
      </c>
    </row>
    <row r="96" spans="1:4" ht="14.25" customHeight="1">
      <c r="A96" s="744" t="s">
        <v>22234</v>
      </c>
      <c r="B96" s="745" t="s">
        <v>22235</v>
      </c>
      <c r="C96" s="744" t="s">
        <v>7572</v>
      </c>
      <c r="D96" s="747">
        <v>144.9</v>
      </c>
    </row>
    <row r="97" spans="1:4" ht="14.25" customHeight="1">
      <c r="A97" s="744" t="s">
        <v>22236</v>
      </c>
      <c r="B97" s="745" t="s">
        <v>22237</v>
      </c>
      <c r="C97" s="744" t="s">
        <v>7572</v>
      </c>
      <c r="D97" s="747">
        <v>406.9</v>
      </c>
    </row>
    <row r="98" spans="1:4" ht="14.25" customHeight="1">
      <c r="A98" s="744" t="s">
        <v>22238</v>
      </c>
      <c r="B98" s="745" t="s">
        <v>22239</v>
      </c>
      <c r="C98" s="746"/>
      <c r="D98" s="746"/>
    </row>
    <row r="99" spans="1:4" ht="14.25" customHeight="1">
      <c r="A99" s="744" t="s">
        <v>22240</v>
      </c>
      <c r="B99" s="745" t="s">
        <v>11296</v>
      </c>
      <c r="C99" s="744" t="s">
        <v>7572</v>
      </c>
      <c r="D99" s="747">
        <v>117.3</v>
      </c>
    </row>
    <row r="100" spans="1:4" ht="14.25" customHeight="1">
      <c r="A100" s="744" t="s">
        <v>22241</v>
      </c>
      <c r="B100" s="745" t="s">
        <v>22242</v>
      </c>
      <c r="C100" s="744" t="s">
        <v>7771</v>
      </c>
      <c r="D100" s="747">
        <v>318.27999999999997</v>
      </c>
    </row>
    <row r="101" spans="1:4" ht="14.25" customHeight="1">
      <c r="A101" s="744" t="s">
        <v>22243</v>
      </c>
      <c r="B101" s="745" t="s">
        <v>22244</v>
      </c>
      <c r="C101" s="744" t="s">
        <v>7572</v>
      </c>
      <c r="D101" s="747">
        <v>94.17</v>
      </c>
    </row>
    <row r="102" spans="1:4" ht="14.25" customHeight="1">
      <c r="A102" s="744" t="s">
        <v>22245</v>
      </c>
      <c r="B102" s="745" t="s">
        <v>22246</v>
      </c>
      <c r="C102" s="744" t="s">
        <v>7572</v>
      </c>
      <c r="D102" s="747">
        <v>139.66</v>
      </c>
    </row>
    <row r="103" spans="1:4" ht="14.25" customHeight="1">
      <c r="A103" s="744" t="s">
        <v>22247</v>
      </c>
      <c r="B103" s="745" t="s">
        <v>11297</v>
      </c>
      <c r="C103" s="744" t="s">
        <v>7572</v>
      </c>
      <c r="D103" s="747">
        <v>391.49</v>
      </c>
    </row>
    <row r="104" spans="1:4" ht="14.25" customHeight="1">
      <c r="A104" s="744" t="s">
        <v>22248</v>
      </c>
      <c r="B104" s="745" t="s">
        <v>11156</v>
      </c>
      <c r="C104" s="744" t="s">
        <v>7572</v>
      </c>
      <c r="D104" s="747">
        <v>1194.47</v>
      </c>
    </row>
    <row r="105" spans="1:4" ht="14.25" customHeight="1">
      <c r="A105" s="744" t="s">
        <v>22249</v>
      </c>
      <c r="B105" s="745" t="s">
        <v>22250</v>
      </c>
      <c r="C105" s="744" t="s">
        <v>7572</v>
      </c>
      <c r="D105" s="747">
        <v>594.83000000000004</v>
      </c>
    </row>
    <row r="106" spans="1:4" ht="14.25" customHeight="1">
      <c r="A106" s="744" t="s">
        <v>22251</v>
      </c>
      <c r="B106" s="745" t="s">
        <v>11157</v>
      </c>
      <c r="C106" s="744" t="s">
        <v>7572</v>
      </c>
      <c r="D106" s="747">
        <v>2240.15</v>
      </c>
    </row>
    <row r="107" spans="1:4" ht="14.25" customHeight="1">
      <c r="A107" s="744" t="s">
        <v>22252</v>
      </c>
      <c r="B107" s="745" t="s">
        <v>11158</v>
      </c>
      <c r="C107" s="744" t="s">
        <v>7572</v>
      </c>
      <c r="D107" s="747">
        <v>623.54</v>
      </c>
    </row>
    <row r="108" spans="1:4" ht="14.25" customHeight="1">
      <c r="A108" s="744" t="s">
        <v>22253</v>
      </c>
      <c r="B108" s="745" t="s">
        <v>11159</v>
      </c>
      <c r="C108" s="744" t="s">
        <v>7572</v>
      </c>
      <c r="D108" s="747">
        <v>725.95</v>
      </c>
    </row>
    <row r="109" spans="1:4" ht="14.25" customHeight="1">
      <c r="A109" s="744" t="s">
        <v>22254</v>
      </c>
      <c r="B109" s="745" t="s">
        <v>11160</v>
      </c>
      <c r="C109" s="744" t="s">
        <v>7572</v>
      </c>
      <c r="D109" s="747">
        <v>264.72000000000003</v>
      </c>
    </row>
    <row r="110" spans="1:4" ht="14.25" customHeight="1">
      <c r="A110" s="744" t="s">
        <v>22255</v>
      </c>
      <c r="B110" s="745" t="s">
        <v>11161</v>
      </c>
      <c r="C110" s="744" t="s">
        <v>7572</v>
      </c>
      <c r="D110" s="747">
        <v>382.84</v>
      </c>
    </row>
    <row r="111" spans="1:4" ht="14.25" customHeight="1">
      <c r="A111" s="744" t="s">
        <v>22256</v>
      </c>
      <c r="B111" s="745" t="s">
        <v>11162</v>
      </c>
      <c r="C111" s="744" t="s">
        <v>7572</v>
      </c>
      <c r="D111" s="747">
        <v>510.06</v>
      </c>
    </row>
    <row r="112" spans="1:4" ht="14.25" customHeight="1">
      <c r="A112" s="744" t="s">
        <v>22257</v>
      </c>
      <c r="B112" s="745" t="s">
        <v>22258</v>
      </c>
      <c r="C112" s="744" t="s">
        <v>7572</v>
      </c>
      <c r="D112" s="747">
        <v>213.07</v>
      </c>
    </row>
    <row r="113" spans="1:4" ht="14.25" customHeight="1">
      <c r="A113" s="744" t="s">
        <v>22259</v>
      </c>
      <c r="B113" s="745" t="s">
        <v>11163</v>
      </c>
      <c r="C113" s="744" t="s">
        <v>7572</v>
      </c>
      <c r="D113" s="747">
        <v>259.13</v>
      </c>
    </row>
    <row r="114" spans="1:4" ht="14.25" customHeight="1">
      <c r="A114" s="744" t="s">
        <v>22260</v>
      </c>
      <c r="B114" s="745" t="s">
        <v>11164</v>
      </c>
      <c r="C114" s="744" t="s">
        <v>7572</v>
      </c>
      <c r="D114" s="747">
        <v>350.76</v>
      </c>
    </row>
    <row r="115" spans="1:4" ht="15" customHeight="1">
      <c r="A115" s="744" t="s">
        <v>22261</v>
      </c>
      <c r="B115" s="745" t="s">
        <v>11165</v>
      </c>
      <c r="C115" s="744" t="s">
        <v>7572</v>
      </c>
      <c r="D115" s="747">
        <v>297.23</v>
      </c>
    </row>
    <row r="116" spans="1:4" ht="14.25" customHeight="1">
      <c r="A116" s="744" t="s">
        <v>22262</v>
      </c>
      <c r="B116" s="745" t="s">
        <v>11166</v>
      </c>
      <c r="C116" s="744" t="s">
        <v>7572</v>
      </c>
      <c r="D116" s="747">
        <v>373.86</v>
      </c>
    </row>
    <row r="117" spans="1:4" ht="14.25" customHeight="1">
      <c r="A117" s="744" t="s">
        <v>22263</v>
      </c>
      <c r="B117" s="745" t="s">
        <v>11167</v>
      </c>
      <c r="C117" s="744" t="s">
        <v>7572</v>
      </c>
      <c r="D117" s="747">
        <v>530.28</v>
      </c>
    </row>
    <row r="118" spans="1:4" ht="14.25" customHeight="1">
      <c r="A118" s="744" t="s">
        <v>22264</v>
      </c>
      <c r="B118" s="745" t="s">
        <v>11168</v>
      </c>
      <c r="C118" s="744" t="s">
        <v>7572</v>
      </c>
      <c r="D118" s="747">
        <v>246.86</v>
      </c>
    </row>
    <row r="119" spans="1:4" ht="14.25" customHeight="1">
      <c r="A119" s="744" t="s">
        <v>22265</v>
      </c>
      <c r="B119" s="745" t="s">
        <v>11169</v>
      </c>
      <c r="C119" s="744" t="s">
        <v>7572</v>
      </c>
      <c r="D119" s="747">
        <v>347.43</v>
      </c>
    </row>
    <row r="120" spans="1:4" ht="15" customHeight="1">
      <c r="A120" s="744" t="s">
        <v>22266</v>
      </c>
      <c r="B120" s="745" t="s">
        <v>11170</v>
      </c>
      <c r="C120" s="744" t="s">
        <v>7572</v>
      </c>
      <c r="D120" s="747">
        <v>1140.97</v>
      </c>
    </row>
    <row r="121" spans="1:4" ht="15" customHeight="1">
      <c r="A121" s="744" t="s">
        <v>22267</v>
      </c>
      <c r="B121" s="745" t="s">
        <v>11171</v>
      </c>
      <c r="C121" s="744" t="s">
        <v>7572</v>
      </c>
      <c r="D121" s="747">
        <v>1848.75</v>
      </c>
    </row>
    <row r="122" spans="1:4" ht="14.25" customHeight="1">
      <c r="A122" s="744" t="s">
        <v>22268</v>
      </c>
      <c r="B122" s="745" t="s">
        <v>11172</v>
      </c>
      <c r="C122" s="744" t="s">
        <v>7572</v>
      </c>
      <c r="D122" s="747">
        <v>2809.98</v>
      </c>
    </row>
    <row r="123" spans="1:4" ht="14.25" customHeight="1">
      <c r="A123" s="744" t="s">
        <v>22269</v>
      </c>
      <c r="B123" s="745" t="s">
        <v>11173</v>
      </c>
      <c r="C123" s="744" t="s">
        <v>7572</v>
      </c>
      <c r="D123" s="747">
        <v>413.6</v>
      </c>
    </row>
    <row r="124" spans="1:4" ht="14.25" customHeight="1">
      <c r="A124" s="744" t="s">
        <v>22270</v>
      </c>
      <c r="B124" s="745" t="s">
        <v>22271</v>
      </c>
      <c r="C124" s="744" t="s">
        <v>7572</v>
      </c>
      <c r="D124" s="747">
        <v>857.91</v>
      </c>
    </row>
    <row r="125" spans="1:4" ht="15" customHeight="1">
      <c r="A125" s="744" t="s">
        <v>22272</v>
      </c>
      <c r="B125" s="745" t="s">
        <v>22273</v>
      </c>
      <c r="C125" s="744" t="s">
        <v>7572</v>
      </c>
      <c r="D125" s="747">
        <v>155.52000000000001</v>
      </c>
    </row>
    <row r="126" spans="1:4" ht="14.25" customHeight="1">
      <c r="A126" s="744" t="s">
        <v>22274</v>
      </c>
      <c r="B126" s="745" t="s">
        <v>22275</v>
      </c>
      <c r="C126" s="744" t="s">
        <v>7572</v>
      </c>
      <c r="D126" s="747">
        <v>1211.0899999999999</v>
      </c>
    </row>
    <row r="127" spans="1:4" ht="14.25" customHeight="1">
      <c r="A127" s="744" t="s">
        <v>7712</v>
      </c>
      <c r="B127" s="745" t="s">
        <v>7713</v>
      </c>
      <c r="C127" s="746"/>
      <c r="D127" s="746"/>
    </row>
    <row r="128" spans="1:4">
      <c r="A128" s="744" t="s">
        <v>7714</v>
      </c>
      <c r="B128" s="745" t="s">
        <v>7715</v>
      </c>
      <c r="C128" s="744" t="s">
        <v>7614</v>
      </c>
      <c r="D128" s="747">
        <v>30.54</v>
      </c>
    </row>
    <row r="129" spans="1:4" ht="14.25" customHeight="1">
      <c r="A129" s="744" t="s">
        <v>7716</v>
      </c>
      <c r="B129" s="745" t="s">
        <v>22276</v>
      </c>
      <c r="C129" s="746"/>
      <c r="D129" s="746"/>
    </row>
    <row r="130" spans="1:4" ht="14.25" customHeight="1">
      <c r="A130" s="744" t="s">
        <v>7719</v>
      </c>
      <c r="B130" s="745" t="s">
        <v>22277</v>
      </c>
      <c r="C130" s="744" t="s">
        <v>7584</v>
      </c>
      <c r="D130" s="747">
        <v>7.44</v>
      </c>
    </row>
    <row r="131" spans="1:4" ht="14.25" customHeight="1">
      <c r="A131" s="744" t="s">
        <v>7720</v>
      </c>
      <c r="B131" s="745" t="s">
        <v>22278</v>
      </c>
      <c r="C131" s="744" t="s">
        <v>7584</v>
      </c>
      <c r="D131" s="747">
        <v>7.44</v>
      </c>
    </row>
    <row r="132" spans="1:4" ht="14.25" customHeight="1">
      <c r="A132" s="744" t="s">
        <v>22279</v>
      </c>
      <c r="B132" s="745" t="s">
        <v>22280</v>
      </c>
      <c r="C132" s="744" t="s">
        <v>7718</v>
      </c>
      <c r="D132" s="747">
        <v>15</v>
      </c>
    </row>
    <row r="133" spans="1:4" ht="14.25" customHeight="1">
      <c r="A133" s="744" t="s">
        <v>22281</v>
      </c>
      <c r="B133" s="745" t="s">
        <v>22282</v>
      </c>
      <c r="C133" s="744" t="s">
        <v>22597</v>
      </c>
      <c r="D133" s="747">
        <v>24.89</v>
      </c>
    </row>
    <row r="134" spans="1:4" ht="15" customHeight="1">
      <c r="A134" s="744" t="s">
        <v>22283</v>
      </c>
      <c r="B134" s="745" t="s">
        <v>22284</v>
      </c>
      <c r="C134" s="744" t="s">
        <v>7614</v>
      </c>
      <c r="D134" s="747">
        <v>12.62</v>
      </c>
    </row>
    <row r="135" spans="1:4" ht="15" customHeight="1">
      <c r="A135" s="744" t="s">
        <v>22285</v>
      </c>
      <c r="B135" s="745" t="s">
        <v>22286</v>
      </c>
      <c r="C135" s="744" t="s">
        <v>7614</v>
      </c>
      <c r="D135" s="747">
        <v>12.62</v>
      </c>
    </row>
    <row r="136" spans="1:4" ht="14.25" customHeight="1">
      <c r="A136" s="741" t="s">
        <v>7721</v>
      </c>
      <c r="B136" s="742" t="s">
        <v>7722</v>
      </c>
      <c r="C136" s="743"/>
      <c r="D136" s="743"/>
    </row>
    <row r="137" spans="1:4" ht="14.25" customHeight="1">
      <c r="A137" s="744" t="s">
        <v>7723</v>
      </c>
      <c r="B137" s="745" t="s">
        <v>7724</v>
      </c>
      <c r="C137" s="746"/>
      <c r="D137" s="746"/>
    </row>
    <row r="138" spans="1:4" ht="14.25" customHeight="1">
      <c r="A138" s="744" t="s">
        <v>7725</v>
      </c>
      <c r="B138" s="745" t="s">
        <v>7726</v>
      </c>
      <c r="C138" s="744" t="s">
        <v>7584</v>
      </c>
      <c r="D138" s="747">
        <v>4.71</v>
      </c>
    </row>
    <row r="139" spans="1:4" ht="14.25" customHeight="1">
      <c r="A139" s="744" t="s">
        <v>7727</v>
      </c>
      <c r="B139" s="745" t="s">
        <v>7728</v>
      </c>
      <c r="C139" s="744" t="s">
        <v>7584</v>
      </c>
      <c r="D139" s="747">
        <v>11.3</v>
      </c>
    </row>
    <row r="140" spans="1:4" ht="14.25" customHeight="1">
      <c r="A140" s="744" t="s">
        <v>7729</v>
      </c>
      <c r="B140" s="745" t="s">
        <v>7730</v>
      </c>
      <c r="C140" s="744" t="s">
        <v>7584</v>
      </c>
      <c r="D140" s="747">
        <v>9.42</v>
      </c>
    </row>
    <row r="141" spans="1:4" ht="14.25" customHeight="1">
      <c r="A141" s="744" t="s">
        <v>7731</v>
      </c>
      <c r="B141" s="745" t="s">
        <v>7732</v>
      </c>
      <c r="C141" s="744" t="s">
        <v>7584</v>
      </c>
      <c r="D141" s="747">
        <v>11.3</v>
      </c>
    </row>
    <row r="142" spans="1:4" ht="14.25" customHeight="1">
      <c r="A142" s="744" t="s">
        <v>7733</v>
      </c>
      <c r="B142" s="745" t="s">
        <v>7734</v>
      </c>
      <c r="C142" s="746"/>
      <c r="D142" s="746"/>
    </row>
    <row r="143" spans="1:4" ht="14.25" customHeight="1">
      <c r="A143" s="744" t="s">
        <v>7735</v>
      </c>
      <c r="B143" s="745" t="s">
        <v>7736</v>
      </c>
      <c r="C143" s="744" t="s">
        <v>7614</v>
      </c>
      <c r="D143" s="747">
        <v>5.65</v>
      </c>
    </row>
    <row r="144" spans="1:4" ht="14.25" customHeight="1">
      <c r="A144" s="744" t="s">
        <v>7737</v>
      </c>
      <c r="B144" s="745" t="s">
        <v>7738</v>
      </c>
      <c r="C144" s="744" t="s">
        <v>7614</v>
      </c>
      <c r="D144" s="747">
        <v>3.77</v>
      </c>
    </row>
    <row r="145" spans="1:4" ht="14.25" customHeight="1">
      <c r="A145" s="744" t="s">
        <v>7739</v>
      </c>
      <c r="B145" s="745" t="s">
        <v>7740</v>
      </c>
      <c r="C145" s="744" t="s">
        <v>7614</v>
      </c>
      <c r="D145" s="747">
        <v>3.77</v>
      </c>
    </row>
    <row r="146" spans="1:4" ht="14.25" customHeight="1">
      <c r="A146" s="744" t="s">
        <v>7741</v>
      </c>
      <c r="B146" s="745" t="s">
        <v>7742</v>
      </c>
      <c r="C146" s="746"/>
      <c r="D146" s="746"/>
    </row>
    <row r="147" spans="1:4" ht="14.25" customHeight="1">
      <c r="A147" s="744" t="s">
        <v>7743</v>
      </c>
      <c r="B147" s="745" t="s">
        <v>7744</v>
      </c>
      <c r="C147" s="744" t="s">
        <v>7584</v>
      </c>
      <c r="D147" s="747">
        <v>6.35</v>
      </c>
    </row>
    <row r="148" spans="1:4" ht="14.25" customHeight="1">
      <c r="A148" s="744" t="s">
        <v>7745</v>
      </c>
      <c r="B148" s="745" t="s">
        <v>7746</v>
      </c>
      <c r="C148" s="744" t="s">
        <v>7584</v>
      </c>
      <c r="D148" s="747">
        <v>3.18</v>
      </c>
    </row>
    <row r="149" spans="1:4" ht="14.25" customHeight="1">
      <c r="A149" s="744" t="s">
        <v>7747</v>
      </c>
      <c r="B149" s="745" t="s">
        <v>7748</v>
      </c>
      <c r="C149" s="744" t="s">
        <v>7584</v>
      </c>
      <c r="D149" s="747">
        <v>6.35</v>
      </c>
    </row>
    <row r="150" spans="1:4" ht="14.25" customHeight="1">
      <c r="A150" s="744" t="s">
        <v>7749</v>
      </c>
      <c r="B150" s="745" t="s">
        <v>7750</v>
      </c>
      <c r="C150" s="744" t="s">
        <v>7584</v>
      </c>
      <c r="D150" s="747">
        <v>8.94</v>
      </c>
    </row>
    <row r="151" spans="1:4" ht="14.25" customHeight="1">
      <c r="A151" s="744" t="s">
        <v>7751</v>
      </c>
      <c r="B151" s="745" t="s">
        <v>7752</v>
      </c>
      <c r="C151" s="746"/>
      <c r="D151" s="746"/>
    </row>
    <row r="152" spans="1:4" ht="14.25" customHeight="1">
      <c r="A152" s="744" t="s">
        <v>7753</v>
      </c>
      <c r="B152" s="745" t="s">
        <v>7754</v>
      </c>
      <c r="C152" s="744" t="s">
        <v>7584</v>
      </c>
      <c r="D152" s="747">
        <v>15.99</v>
      </c>
    </row>
    <row r="153" spans="1:4" ht="14.25" customHeight="1">
      <c r="A153" s="744" t="s">
        <v>7755</v>
      </c>
      <c r="B153" s="745" t="s">
        <v>7756</v>
      </c>
      <c r="C153" s="744" t="s">
        <v>7584</v>
      </c>
      <c r="D153" s="747">
        <v>8</v>
      </c>
    </row>
    <row r="154" spans="1:4" ht="14.25" customHeight="1">
      <c r="A154" s="744" t="s">
        <v>7757</v>
      </c>
      <c r="B154" s="745" t="s">
        <v>7758</v>
      </c>
      <c r="C154" s="744" t="s">
        <v>7584</v>
      </c>
      <c r="D154" s="747">
        <v>11.99</v>
      </c>
    </row>
    <row r="155" spans="1:4" ht="14.25" customHeight="1">
      <c r="A155" s="744" t="s">
        <v>7759</v>
      </c>
      <c r="B155" s="745" t="s">
        <v>7760</v>
      </c>
      <c r="C155" s="746"/>
      <c r="D155" s="746"/>
    </row>
    <row r="156" spans="1:4" ht="14.25" customHeight="1">
      <c r="A156" s="744" t="s">
        <v>7761</v>
      </c>
      <c r="B156" s="745" t="s">
        <v>7762</v>
      </c>
      <c r="C156" s="744" t="s">
        <v>7584</v>
      </c>
      <c r="D156" s="747">
        <v>11.29</v>
      </c>
    </row>
    <row r="157" spans="1:4" ht="14.25" customHeight="1">
      <c r="A157" s="744" t="s">
        <v>7763</v>
      </c>
      <c r="B157" s="745" t="s">
        <v>7764</v>
      </c>
      <c r="C157" s="744" t="s">
        <v>7584</v>
      </c>
      <c r="D157" s="747">
        <v>5.65</v>
      </c>
    </row>
    <row r="158" spans="1:4" ht="15" customHeight="1">
      <c r="A158" s="744" t="s">
        <v>7765</v>
      </c>
      <c r="B158" s="745" t="s">
        <v>7766</v>
      </c>
      <c r="C158" s="744" t="s">
        <v>7572</v>
      </c>
      <c r="D158" s="747">
        <v>9.64</v>
      </c>
    </row>
    <row r="159" spans="1:4" ht="14.25" customHeight="1">
      <c r="A159" s="744" t="s">
        <v>7767</v>
      </c>
      <c r="B159" s="745" t="s">
        <v>7768</v>
      </c>
      <c r="C159" s="744" t="s">
        <v>7572</v>
      </c>
      <c r="D159" s="747">
        <v>6.83</v>
      </c>
    </row>
    <row r="160" spans="1:4" ht="14.25" customHeight="1">
      <c r="A160" s="744" t="s">
        <v>7769</v>
      </c>
      <c r="B160" s="745" t="s">
        <v>7770</v>
      </c>
      <c r="C160" s="744" t="s">
        <v>7771</v>
      </c>
      <c r="D160" s="747">
        <v>2.83</v>
      </c>
    </row>
    <row r="161" spans="1:4">
      <c r="A161" s="744" t="s">
        <v>7772</v>
      </c>
      <c r="B161" s="745" t="s">
        <v>7773</v>
      </c>
      <c r="C161" s="746"/>
      <c r="D161" s="746"/>
    </row>
    <row r="162" spans="1:4" ht="14.25" customHeight="1">
      <c r="A162" s="744" t="s">
        <v>7774</v>
      </c>
      <c r="B162" s="745" t="s">
        <v>7775</v>
      </c>
      <c r="C162" s="744" t="s">
        <v>7584</v>
      </c>
      <c r="D162" s="747">
        <v>14.12</v>
      </c>
    </row>
    <row r="163" spans="1:4" ht="15" customHeight="1">
      <c r="A163" s="744" t="s">
        <v>7776</v>
      </c>
      <c r="B163" s="745" t="s">
        <v>7777</v>
      </c>
      <c r="C163" s="746"/>
      <c r="D163" s="746"/>
    </row>
    <row r="164" spans="1:4" ht="14.25" customHeight="1">
      <c r="A164" s="744" t="s">
        <v>7778</v>
      </c>
      <c r="B164" s="745" t="s">
        <v>7779</v>
      </c>
      <c r="C164" s="744" t="s">
        <v>7584</v>
      </c>
      <c r="D164" s="747">
        <v>2.62</v>
      </c>
    </row>
    <row r="165" spans="1:4" ht="15" customHeight="1">
      <c r="A165" s="744" t="s">
        <v>7780</v>
      </c>
      <c r="B165" s="745" t="s">
        <v>7781</v>
      </c>
      <c r="C165" s="744" t="s">
        <v>7584</v>
      </c>
      <c r="D165" s="747">
        <v>16.95</v>
      </c>
    </row>
    <row r="166" spans="1:4" ht="14.25" customHeight="1">
      <c r="A166" s="744" t="s">
        <v>7782</v>
      </c>
      <c r="B166" s="745" t="s">
        <v>7783</v>
      </c>
      <c r="C166" s="744" t="s">
        <v>7584</v>
      </c>
      <c r="D166" s="747">
        <v>18.829999999999998</v>
      </c>
    </row>
    <row r="167" spans="1:4" ht="15" customHeight="1">
      <c r="A167" s="744" t="s">
        <v>7784</v>
      </c>
      <c r="B167" s="745" t="s">
        <v>7785</v>
      </c>
      <c r="C167" s="744" t="s">
        <v>7584</v>
      </c>
      <c r="D167" s="747">
        <v>5.65</v>
      </c>
    </row>
    <row r="168" spans="1:4" ht="14.25" customHeight="1">
      <c r="A168" s="744" t="s">
        <v>7786</v>
      </c>
      <c r="B168" s="745" t="s">
        <v>7787</v>
      </c>
      <c r="C168" s="744" t="s">
        <v>7584</v>
      </c>
      <c r="D168" s="747">
        <v>39.979999999999997</v>
      </c>
    </row>
    <row r="169" spans="1:4" ht="14.25" customHeight="1">
      <c r="A169" s="744" t="s">
        <v>7788</v>
      </c>
      <c r="B169" s="745" t="s">
        <v>7789</v>
      </c>
      <c r="C169" s="746"/>
      <c r="D169" s="746"/>
    </row>
    <row r="170" spans="1:4" ht="14.25" customHeight="1">
      <c r="A170" s="744" t="s">
        <v>7790</v>
      </c>
      <c r="B170" s="745" t="s">
        <v>7791</v>
      </c>
      <c r="C170" s="744" t="s">
        <v>7584</v>
      </c>
      <c r="D170" s="747">
        <v>2.62</v>
      </c>
    </row>
    <row r="171" spans="1:4" ht="14.25" customHeight="1">
      <c r="A171" s="744" t="s">
        <v>7792</v>
      </c>
      <c r="B171" s="745" t="s">
        <v>7793</v>
      </c>
      <c r="C171" s="744" t="s">
        <v>7584</v>
      </c>
      <c r="D171" s="747">
        <v>13.19</v>
      </c>
    </row>
    <row r="172" spans="1:4" ht="14.25" customHeight="1">
      <c r="A172" s="744" t="s">
        <v>7794</v>
      </c>
      <c r="B172" s="745" t="s">
        <v>7783</v>
      </c>
      <c r="C172" s="744" t="s">
        <v>7584</v>
      </c>
      <c r="D172" s="747">
        <v>24.48</v>
      </c>
    </row>
    <row r="173" spans="1:4" ht="14.25" customHeight="1">
      <c r="A173" s="744" t="s">
        <v>7795</v>
      </c>
      <c r="B173" s="745" t="s">
        <v>7796</v>
      </c>
      <c r="C173" s="744" t="s">
        <v>7584</v>
      </c>
      <c r="D173" s="747">
        <v>6.59</v>
      </c>
    </row>
    <row r="174" spans="1:4" ht="14.25" customHeight="1">
      <c r="A174" s="744" t="s">
        <v>7797</v>
      </c>
      <c r="B174" s="745" t="s">
        <v>7798</v>
      </c>
      <c r="C174" s="744" t="s">
        <v>7584</v>
      </c>
      <c r="D174" s="747">
        <v>15.53</v>
      </c>
    </row>
    <row r="175" spans="1:4" ht="14.25" customHeight="1">
      <c r="A175" s="744" t="s">
        <v>7799</v>
      </c>
      <c r="B175" s="745" t="s">
        <v>7800</v>
      </c>
      <c r="C175" s="744" t="s">
        <v>7584</v>
      </c>
      <c r="D175" s="747">
        <v>25.88</v>
      </c>
    </row>
    <row r="176" spans="1:4" ht="14.25" customHeight="1">
      <c r="A176" s="744" t="s">
        <v>7801</v>
      </c>
      <c r="B176" s="745" t="s">
        <v>7802</v>
      </c>
      <c r="C176" s="746"/>
      <c r="D176" s="746"/>
    </row>
    <row r="177" spans="1:4" ht="14.25" customHeight="1">
      <c r="A177" s="744" t="s">
        <v>7803</v>
      </c>
      <c r="B177" s="745" t="s">
        <v>7804</v>
      </c>
      <c r="C177" s="744" t="s">
        <v>7584</v>
      </c>
      <c r="D177" s="747">
        <v>22.6</v>
      </c>
    </row>
    <row r="178" spans="1:4" ht="14.25" customHeight="1">
      <c r="A178" s="744" t="s">
        <v>7805</v>
      </c>
      <c r="B178" s="745" t="s">
        <v>7806</v>
      </c>
      <c r="C178" s="744" t="s">
        <v>7584</v>
      </c>
      <c r="D178" s="747">
        <v>14.78</v>
      </c>
    </row>
    <row r="179" spans="1:4" ht="14.25" customHeight="1">
      <c r="A179" s="744" t="s">
        <v>7807</v>
      </c>
      <c r="B179" s="745" t="s">
        <v>7808</v>
      </c>
      <c r="C179" s="744" t="s">
        <v>7584</v>
      </c>
      <c r="D179" s="747">
        <v>5.3</v>
      </c>
    </row>
    <row r="180" spans="1:4" ht="15" customHeight="1">
      <c r="A180" s="744" t="s">
        <v>7809</v>
      </c>
      <c r="B180" s="745" t="s">
        <v>7810</v>
      </c>
      <c r="C180" s="744" t="s">
        <v>7584</v>
      </c>
      <c r="D180" s="747">
        <v>6.85</v>
      </c>
    </row>
    <row r="181" spans="1:4" ht="14.25" customHeight="1">
      <c r="A181" s="744" t="s">
        <v>7811</v>
      </c>
      <c r="B181" s="745" t="s">
        <v>7812</v>
      </c>
      <c r="C181" s="744" t="s">
        <v>7584</v>
      </c>
      <c r="D181" s="747">
        <v>6.59</v>
      </c>
    </row>
    <row r="182" spans="1:4" ht="15" customHeight="1">
      <c r="A182" s="744" t="s">
        <v>7813</v>
      </c>
      <c r="B182" s="745" t="s">
        <v>7814</v>
      </c>
      <c r="C182" s="744" t="s">
        <v>7584</v>
      </c>
      <c r="D182" s="747">
        <v>14.78</v>
      </c>
    </row>
    <row r="183" spans="1:4" ht="14.25" customHeight="1">
      <c r="A183" s="744" t="s">
        <v>7815</v>
      </c>
      <c r="B183" s="745" t="s">
        <v>7816</v>
      </c>
      <c r="C183" s="746"/>
      <c r="D183" s="746"/>
    </row>
    <row r="184" spans="1:4" ht="14.25" customHeight="1">
      <c r="A184" s="744" t="s">
        <v>7817</v>
      </c>
      <c r="B184" s="745" t="s">
        <v>7818</v>
      </c>
      <c r="C184" s="744" t="s">
        <v>7614</v>
      </c>
      <c r="D184" s="747">
        <v>2.09</v>
      </c>
    </row>
    <row r="185" spans="1:4">
      <c r="A185" s="744" t="s">
        <v>7819</v>
      </c>
      <c r="B185" s="745" t="s">
        <v>7820</v>
      </c>
      <c r="C185" s="746"/>
      <c r="D185" s="746"/>
    </row>
    <row r="186" spans="1:4" ht="15" customHeight="1">
      <c r="A186" s="744" t="s">
        <v>7821</v>
      </c>
      <c r="B186" s="745" t="s">
        <v>7822</v>
      </c>
      <c r="C186" s="744" t="s">
        <v>7823</v>
      </c>
      <c r="D186" s="747">
        <v>233.01</v>
      </c>
    </row>
    <row r="187" spans="1:4" ht="14.25" customHeight="1">
      <c r="A187" s="744" t="s">
        <v>7824</v>
      </c>
      <c r="B187" s="745" t="s">
        <v>7825</v>
      </c>
      <c r="C187" s="744" t="s">
        <v>7823</v>
      </c>
      <c r="D187" s="747">
        <v>320.11</v>
      </c>
    </row>
    <row r="188" spans="1:4">
      <c r="A188" s="744" t="s">
        <v>7826</v>
      </c>
      <c r="B188" s="745" t="s">
        <v>7827</v>
      </c>
      <c r="C188" s="744" t="s">
        <v>7823</v>
      </c>
      <c r="D188" s="747">
        <v>90.99</v>
      </c>
    </row>
    <row r="189" spans="1:4" ht="14.25" customHeight="1">
      <c r="A189" s="744" t="s">
        <v>7828</v>
      </c>
      <c r="B189" s="745" t="s">
        <v>7829</v>
      </c>
      <c r="C189" s="744" t="s">
        <v>7823</v>
      </c>
      <c r="D189" s="747">
        <v>144.03</v>
      </c>
    </row>
    <row r="190" spans="1:4" ht="14.25" customHeight="1">
      <c r="A190" s="744" t="s">
        <v>7830</v>
      </c>
      <c r="B190" s="745" t="s">
        <v>7831</v>
      </c>
      <c r="C190" s="746"/>
      <c r="D190" s="746"/>
    </row>
    <row r="191" spans="1:4">
      <c r="A191" s="744" t="s">
        <v>7832</v>
      </c>
      <c r="B191" s="745" t="s">
        <v>7833</v>
      </c>
      <c r="C191" s="744" t="s">
        <v>7823</v>
      </c>
      <c r="D191" s="747">
        <v>105.9</v>
      </c>
    </row>
    <row r="192" spans="1:4" ht="14.25" customHeight="1">
      <c r="A192" s="744" t="s">
        <v>7834</v>
      </c>
      <c r="B192" s="745" t="s">
        <v>7835</v>
      </c>
      <c r="C192" s="746"/>
      <c r="D192" s="746"/>
    </row>
    <row r="193" spans="1:4" ht="15" customHeight="1">
      <c r="A193" s="744" t="s">
        <v>7836</v>
      </c>
      <c r="B193" s="745" t="s">
        <v>7837</v>
      </c>
      <c r="C193" s="744" t="s">
        <v>7614</v>
      </c>
      <c r="D193" s="747">
        <v>8.24</v>
      </c>
    </row>
    <row r="194" spans="1:4" ht="14.25" customHeight="1">
      <c r="A194" s="744" t="s">
        <v>7838</v>
      </c>
      <c r="B194" s="745" t="s">
        <v>7839</v>
      </c>
      <c r="C194" s="744" t="s">
        <v>7614</v>
      </c>
      <c r="D194" s="747">
        <v>24.72</v>
      </c>
    </row>
    <row r="195" spans="1:4" ht="14.25" customHeight="1">
      <c r="A195" s="744" t="s">
        <v>7840</v>
      </c>
      <c r="B195" s="745" t="s">
        <v>7841</v>
      </c>
      <c r="C195" s="746"/>
      <c r="D195" s="746"/>
    </row>
    <row r="196" spans="1:4" ht="14.25" customHeight="1">
      <c r="A196" s="744" t="s">
        <v>7842</v>
      </c>
      <c r="B196" s="745" t="s">
        <v>7843</v>
      </c>
      <c r="C196" s="744" t="s">
        <v>7584</v>
      </c>
      <c r="D196" s="747">
        <v>8.34</v>
      </c>
    </row>
    <row r="197" spans="1:4" ht="14.25" customHeight="1">
      <c r="A197" s="744" t="s">
        <v>7844</v>
      </c>
      <c r="B197" s="745" t="s">
        <v>7845</v>
      </c>
      <c r="C197" s="744" t="s">
        <v>7823</v>
      </c>
      <c r="D197" s="747">
        <v>19.23</v>
      </c>
    </row>
    <row r="198" spans="1:4" ht="14.25" customHeight="1">
      <c r="A198" s="744" t="s">
        <v>7846</v>
      </c>
      <c r="B198" s="745" t="s">
        <v>7847</v>
      </c>
      <c r="C198" s="746"/>
      <c r="D198" s="746"/>
    </row>
    <row r="199" spans="1:4" ht="14.25" customHeight="1">
      <c r="A199" s="744" t="s">
        <v>7848</v>
      </c>
      <c r="B199" s="745" t="s">
        <v>22287</v>
      </c>
      <c r="C199" s="744" t="s">
        <v>7584</v>
      </c>
      <c r="D199" s="747">
        <v>39.979999999999997</v>
      </c>
    </row>
    <row r="200" spans="1:4" ht="14.25" customHeight="1">
      <c r="A200" s="744" t="s">
        <v>7849</v>
      </c>
      <c r="B200" s="745" t="s">
        <v>7850</v>
      </c>
      <c r="C200" s="744" t="s">
        <v>7584</v>
      </c>
      <c r="D200" s="747">
        <v>14.59</v>
      </c>
    </row>
    <row r="201" spans="1:4" ht="14.25" customHeight="1">
      <c r="A201" s="744" t="s">
        <v>7851</v>
      </c>
      <c r="B201" s="745" t="s">
        <v>7852</v>
      </c>
      <c r="C201" s="744" t="s">
        <v>7584</v>
      </c>
      <c r="D201" s="747">
        <v>7.42</v>
      </c>
    </row>
    <row r="202" spans="1:4" ht="14.25" customHeight="1">
      <c r="A202" s="744" t="s">
        <v>7853</v>
      </c>
      <c r="B202" s="745" t="s">
        <v>7854</v>
      </c>
      <c r="C202" s="744" t="s">
        <v>7584</v>
      </c>
      <c r="D202" s="747">
        <v>1</v>
      </c>
    </row>
    <row r="203" spans="1:4" ht="14.25" customHeight="1">
      <c r="A203" s="744" t="s">
        <v>7855</v>
      </c>
      <c r="B203" s="745" t="s">
        <v>7856</v>
      </c>
      <c r="C203" s="746"/>
      <c r="D203" s="746"/>
    </row>
    <row r="204" spans="1:4" ht="14.25" customHeight="1">
      <c r="A204" s="744" t="s">
        <v>7857</v>
      </c>
      <c r="B204" s="745" t="s">
        <v>7858</v>
      </c>
      <c r="C204" s="744" t="s">
        <v>7584</v>
      </c>
      <c r="D204" s="747">
        <v>18.829999999999998</v>
      </c>
    </row>
    <row r="205" spans="1:4" ht="14.25" customHeight="1">
      <c r="A205" s="744" t="s">
        <v>7859</v>
      </c>
      <c r="B205" s="745" t="s">
        <v>7860</v>
      </c>
      <c r="C205" s="746"/>
      <c r="D205" s="746"/>
    </row>
    <row r="206" spans="1:4" ht="14.25" customHeight="1">
      <c r="A206" s="744" t="s">
        <v>7861</v>
      </c>
      <c r="B206" s="745" t="s">
        <v>7862</v>
      </c>
      <c r="C206" s="744" t="s">
        <v>7572</v>
      </c>
      <c r="D206" s="747">
        <v>59.97</v>
      </c>
    </row>
    <row r="207" spans="1:4" ht="14.25" customHeight="1">
      <c r="A207" s="744" t="s">
        <v>7863</v>
      </c>
      <c r="B207" s="745" t="s">
        <v>7864</v>
      </c>
      <c r="C207" s="744" t="s">
        <v>7572</v>
      </c>
      <c r="D207" s="747">
        <v>12.12</v>
      </c>
    </row>
    <row r="208" spans="1:4" ht="14.25" customHeight="1">
      <c r="A208" s="744" t="s">
        <v>7865</v>
      </c>
      <c r="B208" s="745" t="s">
        <v>7866</v>
      </c>
      <c r="C208" s="744" t="s">
        <v>7572</v>
      </c>
      <c r="D208" s="747">
        <v>12.94</v>
      </c>
    </row>
    <row r="209" spans="1:4" ht="14.25" customHeight="1">
      <c r="A209" s="744" t="s">
        <v>7867</v>
      </c>
      <c r="B209" s="745" t="s">
        <v>7868</v>
      </c>
      <c r="C209" s="744" t="s">
        <v>7572</v>
      </c>
      <c r="D209" s="747">
        <v>12.94</v>
      </c>
    </row>
    <row r="210" spans="1:4" ht="14.25" customHeight="1">
      <c r="A210" s="744" t="s">
        <v>7869</v>
      </c>
      <c r="B210" s="745" t="s">
        <v>7870</v>
      </c>
      <c r="C210" s="744" t="s">
        <v>7572</v>
      </c>
      <c r="D210" s="747">
        <v>3.17</v>
      </c>
    </row>
    <row r="211" spans="1:4" ht="14.25" customHeight="1">
      <c r="A211" s="744" t="s">
        <v>7871</v>
      </c>
      <c r="B211" s="745" t="s">
        <v>7872</v>
      </c>
      <c r="C211" s="744" t="s">
        <v>7572</v>
      </c>
      <c r="D211" s="747">
        <v>0.82</v>
      </c>
    </row>
    <row r="212" spans="1:4" ht="14.25" customHeight="1">
      <c r="A212" s="744" t="s">
        <v>7873</v>
      </c>
      <c r="B212" s="745" t="s">
        <v>7874</v>
      </c>
      <c r="C212" s="744" t="s">
        <v>7572</v>
      </c>
      <c r="D212" s="747">
        <v>79.959999999999994</v>
      </c>
    </row>
    <row r="213" spans="1:4" ht="14.25" customHeight="1">
      <c r="A213" s="744" t="s">
        <v>7875</v>
      </c>
      <c r="B213" s="745" t="s">
        <v>7876</v>
      </c>
      <c r="C213" s="744" t="s">
        <v>7572</v>
      </c>
      <c r="D213" s="747">
        <v>59.97</v>
      </c>
    </row>
    <row r="214" spans="1:4" ht="14.25" customHeight="1">
      <c r="A214" s="744" t="s">
        <v>7877</v>
      </c>
      <c r="B214" s="745" t="s">
        <v>7878</v>
      </c>
      <c r="C214" s="744" t="s">
        <v>7572</v>
      </c>
      <c r="D214" s="747">
        <v>6.83</v>
      </c>
    </row>
    <row r="215" spans="1:4" ht="14.25" customHeight="1">
      <c r="A215" s="744" t="s">
        <v>7879</v>
      </c>
      <c r="B215" s="745" t="s">
        <v>7880</v>
      </c>
      <c r="C215" s="746"/>
      <c r="D215" s="746"/>
    </row>
    <row r="216" spans="1:4">
      <c r="A216" s="744" t="s">
        <v>7881</v>
      </c>
      <c r="B216" s="745" t="s">
        <v>7882</v>
      </c>
      <c r="C216" s="744" t="s">
        <v>7584</v>
      </c>
      <c r="D216" s="747">
        <v>39.979999999999997</v>
      </c>
    </row>
    <row r="217" spans="1:4" ht="15" customHeight="1">
      <c r="A217" s="744" t="s">
        <v>7883</v>
      </c>
      <c r="B217" s="745" t="s">
        <v>7884</v>
      </c>
      <c r="C217" s="746"/>
      <c r="D217" s="746"/>
    </row>
    <row r="218" spans="1:4" ht="14.25" customHeight="1">
      <c r="A218" s="744" t="s">
        <v>7885</v>
      </c>
      <c r="B218" s="745" t="s">
        <v>7886</v>
      </c>
      <c r="C218" s="744" t="s">
        <v>7614</v>
      </c>
      <c r="D218" s="747">
        <v>10.29</v>
      </c>
    </row>
    <row r="219" spans="1:4" ht="15" customHeight="1">
      <c r="A219" s="744" t="s">
        <v>7887</v>
      </c>
      <c r="B219" s="745" t="s">
        <v>7888</v>
      </c>
      <c r="C219" s="744" t="s">
        <v>7584</v>
      </c>
      <c r="D219" s="747">
        <v>14.12</v>
      </c>
    </row>
    <row r="220" spans="1:4" ht="14.25" customHeight="1">
      <c r="A220" s="744" t="s">
        <v>7889</v>
      </c>
      <c r="B220" s="745" t="s">
        <v>7890</v>
      </c>
      <c r="C220" s="746"/>
      <c r="D220" s="746"/>
    </row>
    <row r="221" spans="1:4" ht="14.25" customHeight="1">
      <c r="A221" s="744" t="s">
        <v>7891</v>
      </c>
      <c r="B221" s="745" t="s">
        <v>7892</v>
      </c>
      <c r="C221" s="744" t="s">
        <v>7823</v>
      </c>
      <c r="D221" s="747">
        <v>24.72</v>
      </c>
    </row>
    <row r="222" spans="1:4" ht="15" customHeight="1">
      <c r="A222" s="744" t="s">
        <v>7893</v>
      </c>
      <c r="B222" s="745" t="s">
        <v>7894</v>
      </c>
      <c r="C222" s="744" t="s">
        <v>7823</v>
      </c>
      <c r="D222" s="747">
        <v>32.96</v>
      </c>
    </row>
    <row r="223" spans="1:4" ht="14.25" customHeight="1">
      <c r="A223" s="744" t="s">
        <v>7895</v>
      </c>
      <c r="B223" s="745" t="s">
        <v>7896</v>
      </c>
      <c r="C223" s="746"/>
      <c r="D223" s="746"/>
    </row>
    <row r="224" spans="1:4" ht="14.25" customHeight="1">
      <c r="A224" s="744" t="s">
        <v>7897</v>
      </c>
      <c r="B224" s="745" t="s">
        <v>7898</v>
      </c>
      <c r="C224" s="744" t="s">
        <v>7823</v>
      </c>
      <c r="D224" s="747">
        <v>23.72</v>
      </c>
    </row>
    <row r="225" spans="1:4" ht="14.25" customHeight="1">
      <c r="A225" s="744" t="s">
        <v>7899</v>
      </c>
      <c r="B225" s="745" t="s">
        <v>7900</v>
      </c>
      <c r="C225" s="744" t="s">
        <v>7823</v>
      </c>
      <c r="D225" s="747">
        <v>2.96</v>
      </c>
    </row>
    <row r="226" spans="1:4" ht="14.25" customHeight="1">
      <c r="A226" s="744" t="s">
        <v>7901</v>
      </c>
      <c r="B226" s="745" t="s">
        <v>7902</v>
      </c>
      <c r="C226" s="746"/>
      <c r="D226" s="746"/>
    </row>
    <row r="227" spans="1:4" ht="14.25" customHeight="1">
      <c r="A227" s="744" t="s">
        <v>7903</v>
      </c>
      <c r="B227" s="745" t="s">
        <v>7904</v>
      </c>
      <c r="C227" s="744" t="s">
        <v>7823</v>
      </c>
      <c r="D227" s="747">
        <v>4.18</v>
      </c>
    </row>
    <row r="228" spans="1:4" ht="14.25" customHeight="1">
      <c r="A228" s="744" t="s">
        <v>7905</v>
      </c>
      <c r="B228" s="745" t="s">
        <v>7906</v>
      </c>
      <c r="C228" s="744" t="s">
        <v>7823</v>
      </c>
      <c r="D228" s="747">
        <v>7.91</v>
      </c>
    </row>
    <row r="229" spans="1:4" ht="14.25" customHeight="1">
      <c r="A229" s="744" t="s">
        <v>7907</v>
      </c>
      <c r="B229" s="745" t="s">
        <v>7908</v>
      </c>
      <c r="C229" s="744" t="s">
        <v>7909</v>
      </c>
      <c r="D229" s="747">
        <v>3.55</v>
      </c>
    </row>
    <row r="230" spans="1:4" ht="15" customHeight="1">
      <c r="A230" s="744" t="s">
        <v>7910</v>
      </c>
      <c r="B230" s="745" t="s">
        <v>7911</v>
      </c>
      <c r="C230" s="744" t="s">
        <v>7909</v>
      </c>
      <c r="D230" s="747">
        <v>2.13</v>
      </c>
    </row>
    <row r="231" spans="1:4" ht="14.25" customHeight="1">
      <c r="A231" s="744" t="s">
        <v>7912</v>
      </c>
      <c r="B231" s="745" t="s">
        <v>7913</v>
      </c>
      <c r="C231" s="746"/>
      <c r="D231" s="746"/>
    </row>
    <row r="232" spans="1:4" ht="14.25" customHeight="1">
      <c r="A232" s="744" t="s">
        <v>7914</v>
      </c>
      <c r="B232" s="745" t="s">
        <v>7915</v>
      </c>
      <c r="C232" s="744" t="s">
        <v>7916</v>
      </c>
      <c r="D232" s="747">
        <v>330</v>
      </c>
    </row>
    <row r="233" spans="1:4" ht="14.25" customHeight="1">
      <c r="A233" s="744" t="s">
        <v>7917</v>
      </c>
      <c r="B233" s="745" t="s">
        <v>7918</v>
      </c>
      <c r="C233" s="746"/>
      <c r="D233" s="746"/>
    </row>
    <row r="234" spans="1:4" ht="15" customHeight="1">
      <c r="A234" s="744" t="s">
        <v>7919</v>
      </c>
      <c r="B234" s="745" t="s">
        <v>7920</v>
      </c>
      <c r="C234" s="744" t="s">
        <v>7584</v>
      </c>
      <c r="D234" s="747">
        <v>2.75</v>
      </c>
    </row>
    <row r="235" spans="1:4" ht="14.25" customHeight="1">
      <c r="A235" s="741" t="s">
        <v>7921</v>
      </c>
      <c r="B235" s="742" t="s">
        <v>7922</v>
      </c>
      <c r="C235" s="743"/>
      <c r="D235" s="743"/>
    </row>
    <row r="236" spans="1:4" ht="14.25" customHeight="1">
      <c r="A236" s="744" t="s">
        <v>7923</v>
      </c>
      <c r="B236" s="745" t="s">
        <v>7924</v>
      </c>
      <c r="C236" s="746"/>
      <c r="D236" s="746"/>
    </row>
    <row r="237" spans="1:4" ht="15" customHeight="1">
      <c r="A237" s="744" t="s">
        <v>7925</v>
      </c>
      <c r="B237" s="745" t="s">
        <v>7926</v>
      </c>
      <c r="C237" s="744" t="s">
        <v>7584</v>
      </c>
      <c r="D237" s="747">
        <v>2.37</v>
      </c>
    </row>
    <row r="238" spans="1:4" ht="14.25" customHeight="1">
      <c r="A238" s="744" t="s">
        <v>7927</v>
      </c>
      <c r="B238" s="745" t="s">
        <v>7928</v>
      </c>
      <c r="C238" s="744" t="s">
        <v>7584</v>
      </c>
      <c r="D238" s="747">
        <v>0.39</v>
      </c>
    </row>
    <row r="239" spans="1:4">
      <c r="A239" s="744" t="s">
        <v>7929</v>
      </c>
      <c r="B239" s="745" t="s">
        <v>7930</v>
      </c>
      <c r="C239" s="744" t="s">
        <v>7584</v>
      </c>
      <c r="D239" s="747">
        <v>1.65</v>
      </c>
    </row>
    <row r="240" spans="1:4" ht="15" customHeight="1">
      <c r="A240" s="744" t="s">
        <v>22288</v>
      </c>
      <c r="B240" s="1083" t="s">
        <v>22289</v>
      </c>
      <c r="C240" s="744" t="s">
        <v>7584</v>
      </c>
      <c r="D240" s="747">
        <v>0.52</v>
      </c>
    </row>
    <row r="241" spans="1:4" ht="14.25" customHeight="1">
      <c r="B241" s="1083"/>
    </row>
    <row r="242" spans="1:4" ht="15" customHeight="1">
      <c r="A242" s="744" t="s">
        <v>7931</v>
      </c>
      <c r="B242" s="745" t="s">
        <v>7932</v>
      </c>
      <c r="C242" s="746"/>
      <c r="D242" s="746"/>
    </row>
    <row r="243" spans="1:4" ht="14.25" customHeight="1">
      <c r="A243" s="744" t="s">
        <v>22290</v>
      </c>
      <c r="B243" s="745" t="s">
        <v>22291</v>
      </c>
      <c r="C243" s="744" t="s">
        <v>7823</v>
      </c>
      <c r="D243" s="747">
        <v>5.89</v>
      </c>
    </row>
    <row r="244" spans="1:4" ht="14.25" customHeight="1">
      <c r="A244" s="744" t="s">
        <v>22292</v>
      </c>
      <c r="B244" s="745" t="s">
        <v>22293</v>
      </c>
      <c r="C244" s="744" t="s">
        <v>7823</v>
      </c>
      <c r="D244" s="747">
        <v>4.6900000000000004</v>
      </c>
    </row>
    <row r="245" spans="1:4" ht="14.25" customHeight="1">
      <c r="A245" s="744" t="s">
        <v>22294</v>
      </c>
      <c r="B245" s="745" t="s">
        <v>22295</v>
      </c>
      <c r="C245" s="744" t="s">
        <v>7823</v>
      </c>
      <c r="D245" s="747">
        <v>5.0599999999999996</v>
      </c>
    </row>
    <row r="246" spans="1:4" ht="14.25" customHeight="1">
      <c r="A246" s="744" t="s">
        <v>7933</v>
      </c>
      <c r="B246" s="745" t="s">
        <v>7934</v>
      </c>
      <c r="C246" s="746"/>
      <c r="D246" s="746"/>
    </row>
    <row r="247" spans="1:4" ht="14.25" customHeight="1">
      <c r="A247" s="744" t="s">
        <v>22296</v>
      </c>
      <c r="B247" s="745" t="s">
        <v>22297</v>
      </c>
      <c r="C247" s="744" t="s">
        <v>7823</v>
      </c>
      <c r="D247" s="747">
        <v>7.53</v>
      </c>
    </row>
    <row r="248" spans="1:4" ht="14.25" customHeight="1">
      <c r="A248" s="744" t="s">
        <v>22298</v>
      </c>
      <c r="B248" s="745" t="s">
        <v>22299</v>
      </c>
      <c r="C248" s="744" t="s">
        <v>7823</v>
      </c>
      <c r="D248" s="747">
        <v>1.97</v>
      </c>
    </row>
    <row r="249" spans="1:4" ht="14.25" customHeight="1">
      <c r="A249" s="744" t="s">
        <v>22300</v>
      </c>
      <c r="B249" s="745" t="s">
        <v>22301</v>
      </c>
      <c r="C249" s="744" t="s">
        <v>7823</v>
      </c>
      <c r="D249" s="747">
        <v>2.34</v>
      </c>
    </row>
    <row r="250" spans="1:4" ht="14.25" customHeight="1">
      <c r="A250" s="744" t="s">
        <v>22302</v>
      </c>
      <c r="B250" s="745" t="s">
        <v>22303</v>
      </c>
      <c r="C250" s="744" t="s">
        <v>7823</v>
      </c>
      <c r="D250" s="747">
        <v>1.96</v>
      </c>
    </row>
    <row r="251" spans="1:4" ht="15" customHeight="1">
      <c r="A251" s="744" t="s">
        <v>22304</v>
      </c>
      <c r="B251" s="745" t="s">
        <v>22305</v>
      </c>
      <c r="C251" s="744" t="s">
        <v>7823</v>
      </c>
      <c r="D251" s="747">
        <v>2.9</v>
      </c>
    </row>
    <row r="252" spans="1:4" ht="14.25" customHeight="1">
      <c r="A252" s="744" t="s">
        <v>22306</v>
      </c>
      <c r="B252" s="745" t="s">
        <v>22307</v>
      </c>
      <c r="C252" s="744" t="s">
        <v>7823</v>
      </c>
      <c r="D252" s="747">
        <v>3.45</v>
      </c>
    </row>
    <row r="253" spans="1:4" ht="14.25" customHeight="1">
      <c r="A253" s="744" t="s">
        <v>22308</v>
      </c>
      <c r="B253" s="745" t="s">
        <v>22309</v>
      </c>
      <c r="C253" s="744" t="s">
        <v>7823</v>
      </c>
      <c r="D253" s="747">
        <v>5.0999999999999996</v>
      </c>
    </row>
    <row r="254" spans="1:4" ht="14.25" customHeight="1">
      <c r="A254" s="744" t="s">
        <v>7935</v>
      </c>
      <c r="B254" s="745" t="s">
        <v>7936</v>
      </c>
      <c r="C254" s="746"/>
      <c r="D254" s="746"/>
    </row>
    <row r="255" spans="1:4" ht="14.25" customHeight="1">
      <c r="A255" s="744" t="s">
        <v>7937</v>
      </c>
      <c r="B255" s="745" t="s">
        <v>7938</v>
      </c>
      <c r="C255" s="744" t="s">
        <v>7823</v>
      </c>
      <c r="D255" s="747">
        <v>138.80000000000001</v>
      </c>
    </row>
    <row r="256" spans="1:4" ht="14.25" customHeight="1">
      <c r="A256" s="744" t="s">
        <v>7939</v>
      </c>
      <c r="B256" s="745" t="s">
        <v>7940</v>
      </c>
      <c r="C256" s="746"/>
      <c r="D256" s="746"/>
    </row>
    <row r="257" spans="1:4" ht="14.25" customHeight="1">
      <c r="A257" s="744" t="s">
        <v>7941</v>
      </c>
      <c r="B257" s="745" t="s">
        <v>7898</v>
      </c>
      <c r="C257" s="744" t="s">
        <v>7823</v>
      </c>
      <c r="D257" s="747">
        <v>23.72</v>
      </c>
    </row>
    <row r="258" spans="1:4" ht="15" customHeight="1">
      <c r="A258" s="744" t="s">
        <v>7942</v>
      </c>
      <c r="B258" s="745" t="s">
        <v>7900</v>
      </c>
      <c r="C258" s="744" t="s">
        <v>7823</v>
      </c>
      <c r="D258" s="747">
        <v>2.89</v>
      </c>
    </row>
    <row r="259" spans="1:4" ht="14.25" customHeight="1">
      <c r="A259" s="744" t="s">
        <v>7943</v>
      </c>
      <c r="B259" s="745" t="s">
        <v>7944</v>
      </c>
      <c r="C259" s="746"/>
      <c r="D259" s="746"/>
    </row>
    <row r="260" spans="1:4" ht="14.25" customHeight="1">
      <c r="A260" s="744" t="s">
        <v>7945</v>
      </c>
      <c r="B260" s="745" t="s">
        <v>7904</v>
      </c>
      <c r="C260" s="744" t="s">
        <v>7823</v>
      </c>
      <c r="D260" s="747">
        <v>4.18</v>
      </c>
    </row>
    <row r="261" spans="1:4" ht="15" customHeight="1">
      <c r="A261" s="744" t="s">
        <v>7946</v>
      </c>
      <c r="B261" s="745" t="s">
        <v>7906</v>
      </c>
      <c r="C261" s="744" t="s">
        <v>7823</v>
      </c>
      <c r="D261" s="747">
        <v>7.91</v>
      </c>
    </row>
    <row r="262" spans="1:4" ht="14.25" customHeight="1">
      <c r="A262" s="744" t="s">
        <v>7947</v>
      </c>
      <c r="B262" s="745" t="s">
        <v>7908</v>
      </c>
      <c r="C262" s="744" t="s">
        <v>7909</v>
      </c>
      <c r="D262" s="747">
        <v>3.55</v>
      </c>
    </row>
    <row r="263" spans="1:4" ht="14.25" customHeight="1">
      <c r="A263" s="744" t="s">
        <v>7948</v>
      </c>
      <c r="B263" s="745" t="s">
        <v>7911</v>
      </c>
      <c r="C263" s="744" t="s">
        <v>7909</v>
      </c>
      <c r="D263" s="747">
        <v>2.13</v>
      </c>
    </row>
    <row r="264" spans="1:4" ht="14.25" customHeight="1">
      <c r="A264" s="744" t="s">
        <v>7949</v>
      </c>
      <c r="B264" s="745" t="s">
        <v>7950</v>
      </c>
      <c r="C264" s="746"/>
      <c r="D264" s="746"/>
    </row>
    <row r="265" spans="1:4" ht="14.25" customHeight="1">
      <c r="A265" s="744" t="s">
        <v>7951</v>
      </c>
      <c r="B265" s="745" t="s">
        <v>7952</v>
      </c>
      <c r="C265" s="744" t="s">
        <v>7823</v>
      </c>
      <c r="D265" s="747">
        <v>5.62</v>
      </c>
    </row>
    <row r="266" spans="1:4" ht="14.25" customHeight="1">
      <c r="A266" s="744" t="s">
        <v>7953</v>
      </c>
      <c r="B266" s="745" t="s">
        <v>7954</v>
      </c>
      <c r="C266" s="744" t="s">
        <v>7823</v>
      </c>
      <c r="D266" s="747">
        <v>22.33</v>
      </c>
    </row>
    <row r="267" spans="1:4" ht="14.25" customHeight="1">
      <c r="A267" s="744" t="s">
        <v>7955</v>
      </c>
      <c r="B267" s="745" t="s">
        <v>7956</v>
      </c>
      <c r="C267" s="744" t="s">
        <v>7823</v>
      </c>
      <c r="D267" s="747">
        <v>49.44</v>
      </c>
    </row>
    <row r="268" spans="1:4" ht="14.25" customHeight="1">
      <c r="A268" s="744" t="s">
        <v>7957</v>
      </c>
      <c r="B268" s="745" t="s">
        <v>7958</v>
      </c>
      <c r="C268" s="746"/>
      <c r="D268" s="746"/>
    </row>
    <row r="269" spans="1:4" ht="14.25" customHeight="1">
      <c r="A269" s="744" t="s">
        <v>7959</v>
      </c>
      <c r="B269" s="745" t="s">
        <v>7960</v>
      </c>
      <c r="C269" s="744" t="s">
        <v>7823</v>
      </c>
      <c r="D269" s="747">
        <v>329.99</v>
      </c>
    </row>
    <row r="270" spans="1:4" ht="14.25" customHeight="1">
      <c r="A270" s="744" t="s">
        <v>7961</v>
      </c>
      <c r="B270" s="745" t="s">
        <v>7962</v>
      </c>
      <c r="C270" s="746"/>
      <c r="D270" s="746"/>
    </row>
    <row r="271" spans="1:4" ht="14.25" customHeight="1">
      <c r="A271" s="744" t="s">
        <v>7963</v>
      </c>
      <c r="B271" s="745" t="s">
        <v>7964</v>
      </c>
      <c r="C271" s="744" t="s">
        <v>7823</v>
      </c>
      <c r="D271" s="747">
        <v>49.44</v>
      </c>
    </row>
    <row r="272" spans="1:4" ht="14.25" customHeight="1">
      <c r="A272" s="744" t="s">
        <v>7965</v>
      </c>
      <c r="B272" s="745" t="s">
        <v>7966</v>
      </c>
      <c r="C272" s="744" t="s">
        <v>7823</v>
      </c>
      <c r="D272" s="747">
        <v>65.92</v>
      </c>
    </row>
    <row r="273" spans="1:4" ht="14.25" customHeight="1">
      <c r="A273" s="744" t="s">
        <v>7967</v>
      </c>
      <c r="B273" s="745" t="s">
        <v>7968</v>
      </c>
      <c r="C273" s="744" t="s">
        <v>7823</v>
      </c>
      <c r="D273" s="747">
        <v>82.4</v>
      </c>
    </row>
    <row r="274" spans="1:4" ht="14.25" customHeight="1">
      <c r="A274" s="744" t="s">
        <v>7969</v>
      </c>
      <c r="B274" s="745" t="s">
        <v>7970</v>
      </c>
      <c r="C274" s="746"/>
      <c r="D274" s="746"/>
    </row>
    <row r="275" spans="1:4" ht="14.25" customHeight="1">
      <c r="A275" s="744" t="s">
        <v>7971</v>
      </c>
      <c r="B275" s="745" t="s">
        <v>7972</v>
      </c>
      <c r="C275" s="744" t="s">
        <v>7823</v>
      </c>
      <c r="D275" s="747">
        <v>5.72</v>
      </c>
    </row>
    <row r="276" spans="1:4" ht="14.25" customHeight="1">
      <c r="A276" s="744" t="s">
        <v>7973</v>
      </c>
      <c r="B276" s="745" t="s">
        <v>7974</v>
      </c>
      <c r="C276" s="744" t="s">
        <v>7823</v>
      </c>
      <c r="D276" s="747">
        <v>7.26</v>
      </c>
    </row>
    <row r="277" spans="1:4" ht="14.25" customHeight="1">
      <c r="A277" s="744" t="s">
        <v>7975</v>
      </c>
      <c r="B277" s="745" t="s">
        <v>7976</v>
      </c>
      <c r="C277" s="744" t="s">
        <v>7823</v>
      </c>
      <c r="D277" s="747">
        <v>8.48</v>
      </c>
    </row>
    <row r="278" spans="1:4" ht="14.25" customHeight="1">
      <c r="A278" s="744" t="s">
        <v>7977</v>
      </c>
      <c r="B278" s="745" t="s">
        <v>7978</v>
      </c>
      <c r="C278" s="744" t="s">
        <v>7823</v>
      </c>
      <c r="D278" s="747">
        <v>9.09</v>
      </c>
    </row>
    <row r="279" spans="1:4" ht="14.25" customHeight="1">
      <c r="A279" s="744" t="s">
        <v>7979</v>
      </c>
      <c r="B279" s="745" t="s">
        <v>7980</v>
      </c>
      <c r="C279" s="746"/>
      <c r="D279" s="746"/>
    </row>
    <row r="280" spans="1:4" ht="14.25" customHeight="1">
      <c r="A280" s="744" t="s">
        <v>7981</v>
      </c>
      <c r="B280" s="745" t="s">
        <v>7972</v>
      </c>
      <c r="C280" s="744" t="s">
        <v>7823</v>
      </c>
      <c r="D280" s="747">
        <v>7.13</v>
      </c>
    </row>
    <row r="281" spans="1:4" ht="14.25" customHeight="1">
      <c r="A281" s="744" t="s">
        <v>7982</v>
      </c>
      <c r="B281" s="745" t="s">
        <v>7983</v>
      </c>
      <c r="C281" s="744" t="s">
        <v>7823</v>
      </c>
      <c r="D281" s="747">
        <v>8.8800000000000008</v>
      </c>
    </row>
    <row r="282" spans="1:4" ht="14.25" customHeight="1">
      <c r="A282" s="744" t="s">
        <v>7984</v>
      </c>
      <c r="B282" s="745" t="s">
        <v>7985</v>
      </c>
      <c r="C282" s="744" t="s">
        <v>7823</v>
      </c>
      <c r="D282" s="747">
        <v>10.63</v>
      </c>
    </row>
    <row r="283" spans="1:4" ht="14.25" customHeight="1">
      <c r="A283" s="744" t="s">
        <v>7986</v>
      </c>
      <c r="B283" s="745" t="s">
        <v>7978</v>
      </c>
      <c r="C283" s="744" t="s">
        <v>7823</v>
      </c>
      <c r="D283" s="747">
        <v>11.2</v>
      </c>
    </row>
    <row r="284" spans="1:4" ht="14.25" customHeight="1">
      <c r="A284" s="744" t="s">
        <v>7987</v>
      </c>
      <c r="B284" s="745" t="s">
        <v>7988</v>
      </c>
      <c r="C284" s="746"/>
      <c r="D284" s="746"/>
    </row>
    <row r="285" spans="1:4" ht="14.25" customHeight="1">
      <c r="A285" s="744" t="s">
        <v>7989</v>
      </c>
      <c r="B285" s="745" t="s">
        <v>7990</v>
      </c>
      <c r="C285" s="744" t="s">
        <v>7823</v>
      </c>
      <c r="D285" s="747">
        <v>8.4700000000000006</v>
      </c>
    </row>
    <row r="286" spans="1:4" ht="14.25" customHeight="1">
      <c r="A286" s="744" t="s">
        <v>7991</v>
      </c>
      <c r="B286" s="745" t="s">
        <v>7992</v>
      </c>
      <c r="C286" s="744" t="s">
        <v>7823</v>
      </c>
      <c r="D286" s="747">
        <v>13.76</v>
      </c>
    </row>
    <row r="287" spans="1:4" ht="14.25" customHeight="1">
      <c r="A287" s="744" t="s">
        <v>7993</v>
      </c>
      <c r="B287" s="745" t="s">
        <v>7994</v>
      </c>
      <c r="C287" s="744" t="s">
        <v>7823</v>
      </c>
      <c r="D287" s="747">
        <v>15.1</v>
      </c>
    </row>
    <row r="288" spans="1:4" ht="14.25" customHeight="1">
      <c r="A288" s="744" t="s">
        <v>7995</v>
      </c>
      <c r="B288" s="745" t="s">
        <v>7996</v>
      </c>
      <c r="C288" s="744" t="s">
        <v>7823</v>
      </c>
      <c r="D288" s="747">
        <v>11.89</v>
      </c>
    </row>
    <row r="289" spans="1:4" ht="14.25" customHeight="1">
      <c r="A289" s="744" t="s">
        <v>7997</v>
      </c>
      <c r="B289" s="745" t="s">
        <v>7998</v>
      </c>
      <c r="C289" s="746"/>
      <c r="D289" s="746"/>
    </row>
    <row r="290" spans="1:4" ht="15" customHeight="1">
      <c r="A290" s="744" t="s">
        <v>7999</v>
      </c>
      <c r="B290" s="745" t="s">
        <v>7938</v>
      </c>
      <c r="C290" s="744" t="s">
        <v>7823</v>
      </c>
      <c r="D290" s="747">
        <v>277.58999999999997</v>
      </c>
    </row>
    <row r="291" spans="1:4">
      <c r="A291" s="744" t="s">
        <v>8000</v>
      </c>
      <c r="B291" s="745" t="s">
        <v>8001</v>
      </c>
      <c r="C291" s="746"/>
      <c r="D291" s="746"/>
    </row>
    <row r="292" spans="1:4" ht="15" customHeight="1">
      <c r="A292" s="744" t="s">
        <v>8002</v>
      </c>
      <c r="B292" s="745" t="s">
        <v>7898</v>
      </c>
      <c r="C292" s="744" t="s">
        <v>7823</v>
      </c>
      <c r="D292" s="747">
        <v>49.44</v>
      </c>
    </row>
    <row r="293" spans="1:4" ht="14.25" customHeight="1">
      <c r="A293" s="744" t="s">
        <v>8003</v>
      </c>
      <c r="B293" s="745" t="s">
        <v>8004</v>
      </c>
      <c r="C293" s="744" t="s">
        <v>7823</v>
      </c>
      <c r="D293" s="747">
        <v>22.33</v>
      </c>
    </row>
    <row r="294" spans="1:4" ht="14.25" customHeight="1">
      <c r="A294" s="744" t="s">
        <v>8005</v>
      </c>
      <c r="B294" s="745" t="s">
        <v>8006</v>
      </c>
      <c r="C294" s="746"/>
      <c r="D294" s="746"/>
    </row>
    <row r="295" spans="1:4" ht="14.25" customHeight="1">
      <c r="A295" s="744" t="s">
        <v>8007</v>
      </c>
      <c r="B295" s="745" t="s">
        <v>7956</v>
      </c>
      <c r="C295" s="744" t="s">
        <v>7584</v>
      </c>
      <c r="D295" s="747">
        <v>5.44</v>
      </c>
    </row>
    <row r="296" spans="1:4" ht="14.25" customHeight="1">
      <c r="A296" s="744" t="s">
        <v>8008</v>
      </c>
      <c r="B296" s="745" t="s">
        <v>7954</v>
      </c>
      <c r="C296" s="744" t="s">
        <v>7584</v>
      </c>
      <c r="D296" s="747">
        <v>4.63</v>
      </c>
    </row>
    <row r="297" spans="1:4" ht="14.25" customHeight="1">
      <c r="A297" s="744" t="s">
        <v>8009</v>
      </c>
      <c r="B297" s="745" t="s">
        <v>7952</v>
      </c>
      <c r="C297" s="744" t="s">
        <v>7584</v>
      </c>
      <c r="D297" s="747">
        <v>2.93</v>
      </c>
    </row>
    <row r="298" spans="1:4" ht="14.25" customHeight="1">
      <c r="A298" s="744" t="s">
        <v>8010</v>
      </c>
      <c r="B298" s="1083" t="s">
        <v>21209</v>
      </c>
      <c r="C298" s="744" t="s">
        <v>7823</v>
      </c>
      <c r="D298" s="747">
        <v>306.17</v>
      </c>
    </row>
    <row r="299" spans="1:4" ht="14.25" customHeight="1">
      <c r="B299" s="1083"/>
    </row>
    <row r="300" spans="1:4" ht="15" customHeight="1">
      <c r="A300" s="744" t="s">
        <v>8011</v>
      </c>
      <c r="B300" s="745" t="s">
        <v>8012</v>
      </c>
      <c r="C300" s="746"/>
      <c r="D300" s="746"/>
    </row>
    <row r="301" spans="1:4" ht="14.25" customHeight="1">
      <c r="A301" s="744" t="s">
        <v>8013</v>
      </c>
      <c r="B301" s="745" t="s">
        <v>8014</v>
      </c>
      <c r="C301" s="744" t="s">
        <v>7823</v>
      </c>
      <c r="D301" s="747">
        <v>24.72</v>
      </c>
    </row>
    <row r="302" spans="1:4" ht="14.25" customHeight="1">
      <c r="A302" s="744" t="s">
        <v>8015</v>
      </c>
      <c r="B302" s="745" t="s">
        <v>8016</v>
      </c>
      <c r="C302" s="744" t="s">
        <v>7823</v>
      </c>
      <c r="D302" s="747">
        <v>32.96</v>
      </c>
    </row>
    <row r="303" spans="1:4" ht="14.25" customHeight="1">
      <c r="A303" s="744" t="s">
        <v>8017</v>
      </c>
      <c r="B303" s="745" t="s">
        <v>7913</v>
      </c>
      <c r="C303" s="746"/>
      <c r="D303" s="746"/>
    </row>
    <row r="304" spans="1:4" ht="14.25" customHeight="1">
      <c r="A304" s="744" t="s">
        <v>8018</v>
      </c>
      <c r="B304" s="745" t="s">
        <v>7915</v>
      </c>
      <c r="C304" s="744" t="s">
        <v>7916</v>
      </c>
      <c r="D304" s="747">
        <v>330</v>
      </c>
    </row>
    <row r="305" spans="1:4" ht="14.25" customHeight="1">
      <c r="A305" s="744" t="s">
        <v>22310</v>
      </c>
      <c r="B305" s="745" t="s">
        <v>22311</v>
      </c>
      <c r="C305" s="746"/>
      <c r="D305" s="746"/>
    </row>
    <row r="306" spans="1:4" ht="14.25" customHeight="1">
      <c r="A306" s="744" t="s">
        <v>22312</v>
      </c>
      <c r="B306" s="1083" t="s">
        <v>22313</v>
      </c>
      <c r="C306" s="744" t="s">
        <v>7823</v>
      </c>
      <c r="D306" s="747">
        <v>45.03</v>
      </c>
    </row>
    <row r="307" spans="1:4" ht="14.25" customHeight="1">
      <c r="B307" s="1083"/>
    </row>
    <row r="308" spans="1:4" ht="14.25" customHeight="1">
      <c r="A308" s="744" t="s">
        <v>22314</v>
      </c>
      <c r="B308" s="1083" t="s">
        <v>22315</v>
      </c>
      <c r="C308" s="744" t="s">
        <v>7823</v>
      </c>
      <c r="D308" s="747">
        <v>47.86</v>
      </c>
    </row>
    <row r="309" spans="1:4" ht="14.25" customHeight="1">
      <c r="B309" s="1083"/>
    </row>
    <row r="310" spans="1:4" ht="14.25" customHeight="1">
      <c r="A310" s="741" t="s">
        <v>8019</v>
      </c>
      <c r="B310" s="742" t="s">
        <v>8020</v>
      </c>
      <c r="C310" s="743"/>
      <c r="D310" s="743"/>
    </row>
    <row r="311" spans="1:4" ht="14.25" customHeight="1">
      <c r="A311" s="744" t="s">
        <v>8021</v>
      </c>
      <c r="B311" s="745" t="s">
        <v>8022</v>
      </c>
      <c r="C311" s="746"/>
      <c r="D311" s="746"/>
    </row>
    <row r="312" spans="1:4" ht="15" customHeight="1">
      <c r="A312" s="744" t="s">
        <v>8023</v>
      </c>
      <c r="B312" s="745" t="s">
        <v>8024</v>
      </c>
      <c r="C312" s="744" t="s">
        <v>7823</v>
      </c>
      <c r="D312" s="747">
        <v>978.84</v>
      </c>
    </row>
    <row r="313" spans="1:4" ht="14.25" customHeight="1">
      <c r="A313" s="744" t="s">
        <v>8025</v>
      </c>
      <c r="B313" s="745" t="s">
        <v>8026</v>
      </c>
      <c r="C313" s="744" t="s">
        <v>7823</v>
      </c>
      <c r="D313" s="747">
        <v>928.56</v>
      </c>
    </row>
    <row r="314" spans="1:4" ht="15" customHeight="1">
      <c r="A314" s="744" t="s">
        <v>8027</v>
      </c>
      <c r="B314" s="745" t="s">
        <v>8028</v>
      </c>
      <c r="C314" s="744" t="s">
        <v>7823</v>
      </c>
      <c r="D314" s="747">
        <v>862.84</v>
      </c>
    </row>
    <row r="315" spans="1:4" ht="14.25" customHeight="1">
      <c r="A315" s="744" t="s">
        <v>8029</v>
      </c>
      <c r="B315" s="745" t="s">
        <v>8030</v>
      </c>
      <c r="C315" s="744" t="s">
        <v>7823</v>
      </c>
      <c r="D315" s="747">
        <v>902.67</v>
      </c>
    </row>
    <row r="316" spans="1:4" ht="15" customHeight="1">
      <c r="A316" s="744" t="s">
        <v>8031</v>
      </c>
      <c r="B316" s="745" t="s">
        <v>8032</v>
      </c>
      <c r="C316" s="746"/>
      <c r="D316" s="746"/>
    </row>
    <row r="317" spans="1:4" ht="14.25" customHeight="1">
      <c r="A317" s="744" t="s">
        <v>8033</v>
      </c>
      <c r="B317" s="745" t="s">
        <v>8034</v>
      </c>
      <c r="C317" s="744" t="s">
        <v>7614</v>
      </c>
      <c r="D317" s="747">
        <v>51.65</v>
      </c>
    </row>
    <row r="318" spans="1:4" ht="15" customHeight="1">
      <c r="A318" s="744" t="s">
        <v>8035</v>
      </c>
      <c r="B318" s="745" t="s">
        <v>8036</v>
      </c>
      <c r="C318" s="744" t="s">
        <v>7614</v>
      </c>
      <c r="D318" s="747">
        <v>77.319999999999993</v>
      </c>
    </row>
    <row r="319" spans="1:4" ht="14.25" customHeight="1">
      <c r="A319" s="744" t="s">
        <v>8037</v>
      </c>
      <c r="B319" s="745" t="s">
        <v>8038</v>
      </c>
      <c r="C319" s="744" t="s">
        <v>7614</v>
      </c>
      <c r="D319" s="747">
        <v>106.36</v>
      </c>
    </row>
    <row r="320" spans="1:4" ht="15" customHeight="1">
      <c r="A320" s="744" t="s">
        <v>8039</v>
      </c>
      <c r="B320" s="745" t="s">
        <v>8040</v>
      </c>
      <c r="C320" s="746"/>
      <c r="D320" s="746"/>
    </row>
    <row r="321" spans="1:4" ht="14.25" customHeight="1">
      <c r="A321" s="744" t="s">
        <v>8041</v>
      </c>
      <c r="B321" s="745" t="s">
        <v>8042</v>
      </c>
      <c r="C321" s="744" t="s">
        <v>7572</v>
      </c>
      <c r="D321" s="747">
        <v>2000</v>
      </c>
    </row>
    <row r="322" spans="1:4" ht="15" customHeight="1">
      <c r="A322" s="744" t="s">
        <v>8043</v>
      </c>
      <c r="B322" s="745" t="s">
        <v>8044</v>
      </c>
      <c r="C322" s="744" t="s">
        <v>7614</v>
      </c>
      <c r="D322" s="747">
        <v>59.64</v>
      </c>
    </row>
    <row r="323" spans="1:4" ht="14.25" customHeight="1">
      <c r="A323" s="744" t="s">
        <v>8045</v>
      </c>
      <c r="B323" s="745" t="s">
        <v>8046</v>
      </c>
      <c r="C323" s="744" t="s">
        <v>7614</v>
      </c>
      <c r="D323" s="747">
        <v>108.75</v>
      </c>
    </row>
    <row r="324" spans="1:4" ht="15" customHeight="1">
      <c r="A324" s="744" t="s">
        <v>8047</v>
      </c>
      <c r="B324" s="745" t="s">
        <v>8048</v>
      </c>
      <c r="C324" s="744" t="s">
        <v>7614</v>
      </c>
      <c r="D324" s="747">
        <v>218.64</v>
      </c>
    </row>
    <row r="325" spans="1:4" ht="14.25" customHeight="1">
      <c r="A325" s="744" t="s">
        <v>8049</v>
      </c>
      <c r="B325" s="745" t="s">
        <v>8050</v>
      </c>
      <c r="C325" s="746"/>
      <c r="D325" s="746"/>
    </row>
    <row r="326" spans="1:4" ht="15" customHeight="1">
      <c r="A326" s="744" t="s">
        <v>8051</v>
      </c>
      <c r="B326" s="745" t="s">
        <v>8042</v>
      </c>
      <c r="C326" s="744" t="s">
        <v>7572</v>
      </c>
      <c r="D326" s="747">
        <v>4800</v>
      </c>
    </row>
    <row r="327" spans="1:4" ht="14.25" customHeight="1">
      <c r="A327" s="744" t="s">
        <v>8052</v>
      </c>
      <c r="B327" s="745" t="s">
        <v>8053</v>
      </c>
      <c r="C327" s="744" t="s">
        <v>7614</v>
      </c>
      <c r="D327" s="747">
        <v>88.7</v>
      </c>
    </row>
    <row r="328" spans="1:4" ht="15" customHeight="1">
      <c r="A328" s="744" t="s">
        <v>8054</v>
      </c>
      <c r="B328" s="745" t="s">
        <v>8055</v>
      </c>
      <c r="C328" s="744" t="s">
        <v>7614</v>
      </c>
      <c r="D328" s="747">
        <v>118.05</v>
      </c>
    </row>
    <row r="329" spans="1:4" ht="14.25" customHeight="1">
      <c r="A329" s="744" t="s">
        <v>8056</v>
      </c>
      <c r="B329" s="745" t="s">
        <v>8057</v>
      </c>
      <c r="C329" s="744" t="s">
        <v>7614</v>
      </c>
      <c r="D329" s="747">
        <v>167.58</v>
      </c>
    </row>
    <row r="330" spans="1:4" ht="15" customHeight="1">
      <c r="A330" s="744" t="s">
        <v>8058</v>
      </c>
      <c r="B330" s="745" t="s">
        <v>8059</v>
      </c>
      <c r="C330" s="746"/>
      <c r="D330" s="746"/>
    </row>
    <row r="331" spans="1:4" ht="14.25" customHeight="1">
      <c r="A331" s="744" t="s">
        <v>8060</v>
      </c>
      <c r="B331" s="745" t="s">
        <v>8061</v>
      </c>
      <c r="C331" s="744" t="s">
        <v>7572</v>
      </c>
      <c r="D331" s="747">
        <v>25000</v>
      </c>
    </row>
    <row r="332" spans="1:4" ht="14.25" customHeight="1">
      <c r="A332" s="744" t="s">
        <v>8062</v>
      </c>
      <c r="B332" s="745" t="s">
        <v>8063</v>
      </c>
      <c r="C332" s="744" t="s">
        <v>7614</v>
      </c>
      <c r="D332" s="747">
        <v>120.14</v>
      </c>
    </row>
    <row r="333" spans="1:4" ht="14.25" customHeight="1">
      <c r="A333" s="744" t="s">
        <v>8064</v>
      </c>
      <c r="B333" s="745" t="s">
        <v>8065</v>
      </c>
      <c r="C333" s="744" t="s">
        <v>7614</v>
      </c>
      <c r="D333" s="747">
        <v>226.79</v>
      </c>
    </row>
    <row r="334" spans="1:4" ht="14.25" customHeight="1">
      <c r="A334" s="744" t="s">
        <v>8066</v>
      </c>
      <c r="B334" s="745" t="s">
        <v>8067</v>
      </c>
      <c r="C334" s="744" t="s">
        <v>7614</v>
      </c>
      <c r="D334" s="747">
        <v>379.9</v>
      </c>
    </row>
    <row r="335" spans="1:4" ht="14.25" customHeight="1">
      <c r="A335" s="744" t="s">
        <v>8068</v>
      </c>
      <c r="B335" s="745" t="s">
        <v>8069</v>
      </c>
      <c r="C335" s="744" t="s">
        <v>7614</v>
      </c>
      <c r="D335" s="747">
        <v>472.65</v>
      </c>
    </row>
    <row r="336" spans="1:4" ht="14.25" customHeight="1">
      <c r="A336" s="744" t="s">
        <v>8070</v>
      </c>
      <c r="B336" s="745" t="s">
        <v>8071</v>
      </c>
      <c r="C336" s="744" t="s">
        <v>7614</v>
      </c>
      <c r="D336" s="747">
        <v>623.53</v>
      </c>
    </row>
    <row r="337" spans="1:4" ht="14.25" customHeight="1">
      <c r="A337" s="744" t="s">
        <v>8072</v>
      </c>
      <c r="B337" s="745" t="s">
        <v>8073</v>
      </c>
      <c r="C337" s="746"/>
      <c r="D337" s="746"/>
    </row>
    <row r="338" spans="1:4" ht="14.25" customHeight="1">
      <c r="A338" s="744" t="s">
        <v>8074</v>
      </c>
      <c r="B338" s="745" t="s">
        <v>8075</v>
      </c>
      <c r="C338" s="744" t="s">
        <v>7572</v>
      </c>
      <c r="D338" s="747">
        <v>28000</v>
      </c>
    </row>
    <row r="339" spans="1:4" ht="14.25" customHeight="1">
      <c r="A339" s="744" t="s">
        <v>8076</v>
      </c>
      <c r="B339" s="745" t="s">
        <v>8077</v>
      </c>
      <c r="C339" s="744" t="s">
        <v>7614</v>
      </c>
      <c r="D339" s="747">
        <v>269.51</v>
      </c>
    </row>
    <row r="340" spans="1:4" ht="14.25" customHeight="1">
      <c r="A340" s="744" t="s">
        <v>8078</v>
      </c>
      <c r="B340" s="745" t="s">
        <v>8079</v>
      </c>
      <c r="C340" s="744" t="s">
        <v>7614</v>
      </c>
      <c r="D340" s="747">
        <v>387.46</v>
      </c>
    </row>
    <row r="341" spans="1:4" ht="14.25" customHeight="1">
      <c r="A341" s="744" t="s">
        <v>8080</v>
      </c>
      <c r="B341" s="745" t="s">
        <v>8081</v>
      </c>
      <c r="C341" s="744" t="s">
        <v>7614</v>
      </c>
      <c r="D341" s="747">
        <v>562.54</v>
      </c>
    </row>
    <row r="342" spans="1:4" ht="14.25" customHeight="1">
      <c r="A342" s="744" t="s">
        <v>8082</v>
      </c>
      <c r="B342" s="745" t="s">
        <v>8083</v>
      </c>
      <c r="C342" s="744" t="s">
        <v>7614</v>
      </c>
      <c r="D342" s="747">
        <v>572.24</v>
      </c>
    </row>
    <row r="343" spans="1:4" ht="14.25" customHeight="1">
      <c r="A343" s="744" t="s">
        <v>8084</v>
      </c>
      <c r="B343" s="745" t="s">
        <v>8085</v>
      </c>
      <c r="C343" s="744" t="s">
        <v>7614</v>
      </c>
      <c r="D343" s="747">
        <v>770.23</v>
      </c>
    </row>
    <row r="344" spans="1:4" ht="14.25" customHeight="1">
      <c r="A344" s="744" t="s">
        <v>8086</v>
      </c>
      <c r="B344" s="745" t="s">
        <v>8087</v>
      </c>
      <c r="C344" s="744" t="s">
        <v>7614</v>
      </c>
      <c r="D344" s="747">
        <v>1148.3900000000001</v>
      </c>
    </row>
    <row r="345" spans="1:4" ht="14.25" customHeight="1">
      <c r="A345" s="744" t="s">
        <v>8088</v>
      </c>
      <c r="B345" s="745" t="s">
        <v>8089</v>
      </c>
      <c r="C345" s="744" t="s">
        <v>7614</v>
      </c>
      <c r="D345" s="747">
        <v>1158.1099999999999</v>
      </c>
    </row>
    <row r="346" spans="1:4" ht="14.25" customHeight="1">
      <c r="A346" s="744" t="s">
        <v>8090</v>
      </c>
      <c r="B346" s="745" t="s">
        <v>8091</v>
      </c>
      <c r="C346" s="744" t="s">
        <v>7614</v>
      </c>
      <c r="D346" s="747">
        <v>1080.25</v>
      </c>
    </row>
    <row r="347" spans="1:4" ht="14.25" customHeight="1">
      <c r="A347" s="744" t="s">
        <v>8092</v>
      </c>
      <c r="B347" s="745" t="s">
        <v>8093</v>
      </c>
      <c r="C347" s="746"/>
      <c r="D347" s="746"/>
    </row>
    <row r="348" spans="1:4" ht="14.25" customHeight="1">
      <c r="A348" s="744" t="s">
        <v>20814</v>
      </c>
      <c r="B348" s="1083" t="s">
        <v>20815</v>
      </c>
      <c r="C348" s="744" t="s">
        <v>7584</v>
      </c>
      <c r="D348" s="747">
        <v>71.92</v>
      </c>
    </row>
    <row r="349" spans="1:4" ht="14.25" customHeight="1">
      <c r="B349" s="1083"/>
    </row>
    <row r="350" spans="1:4" ht="14.25" customHeight="1">
      <c r="A350" s="744" t="s">
        <v>20816</v>
      </c>
      <c r="B350" s="1083" t="s">
        <v>20817</v>
      </c>
      <c r="C350" s="744" t="s">
        <v>7584</v>
      </c>
      <c r="D350" s="747">
        <v>61.52</v>
      </c>
    </row>
    <row r="351" spans="1:4" ht="14.25" customHeight="1">
      <c r="B351" s="1083"/>
    </row>
    <row r="352" spans="1:4" ht="14.25" customHeight="1">
      <c r="A352" s="744" t="s">
        <v>20818</v>
      </c>
      <c r="B352" s="1083" t="s">
        <v>20819</v>
      </c>
      <c r="C352" s="744" t="s">
        <v>7584</v>
      </c>
      <c r="D352" s="747">
        <v>171.29</v>
      </c>
    </row>
    <row r="353" spans="1:4" ht="14.25" customHeight="1">
      <c r="B353" s="1083"/>
    </row>
    <row r="354" spans="1:4" ht="14.25" customHeight="1">
      <c r="A354" s="744" t="s">
        <v>20820</v>
      </c>
      <c r="B354" s="1083" t="s">
        <v>20821</v>
      </c>
      <c r="C354" s="744" t="s">
        <v>7584</v>
      </c>
      <c r="D354" s="747">
        <v>100.03</v>
      </c>
    </row>
    <row r="355" spans="1:4" ht="14.25" customHeight="1">
      <c r="B355" s="1083"/>
    </row>
    <row r="356" spans="1:4" ht="14.25" customHeight="1">
      <c r="A356" s="744" t="s">
        <v>20822</v>
      </c>
      <c r="B356" s="1083" t="s">
        <v>20823</v>
      </c>
      <c r="C356" s="744" t="s">
        <v>7584</v>
      </c>
      <c r="D356" s="747">
        <v>120.08</v>
      </c>
    </row>
    <row r="357" spans="1:4" ht="14.25" customHeight="1">
      <c r="B357" s="1083"/>
    </row>
    <row r="358" spans="1:4" ht="14.25" customHeight="1">
      <c r="A358" s="744" t="s">
        <v>20824</v>
      </c>
      <c r="B358" s="1083" t="s">
        <v>20825</v>
      </c>
      <c r="C358" s="744" t="s">
        <v>7584</v>
      </c>
      <c r="D358" s="747">
        <v>86.4</v>
      </c>
    </row>
    <row r="359" spans="1:4" ht="14.25" customHeight="1">
      <c r="B359" s="1083"/>
    </row>
    <row r="360" spans="1:4" ht="14.25" customHeight="1">
      <c r="A360" s="744" t="s">
        <v>20826</v>
      </c>
      <c r="B360" s="1083" t="s">
        <v>20827</v>
      </c>
      <c r="C360" s="744" t="s">
        <v>7584</v>
      </c>
      <c r="D360" s="747">
        <v>181.99</v>
      </c>
    </row>
    <row r="361" spans="1:4" ht="14.25" customHeight="1">
      <c r="B361" s="1083"/>
    </row>
    <row r="362" spans="1:4" ht="14.25" customHeight="1">
      <c r="A362" s="744" t="s">
        <v>8094</v>
      </c>
      <c r="B362" s="745" t="s">
        <v>8095</v>
      </c>
      <c r="C362" s="746"/>
      <c r="D362" s="746"/>
    </row>
    <row r="363" spans="1:4" ht="14.25" customHeight="1">
      <c r="A363" s="744" t="s">
        <v>8096</v>
      </c>
      <c r="B363" s="745" t="s">
        <v>8097</v>
      </c>
      <c r="C363" s="744" t="s">
        <v>7572</v>
      </c>
      <c r="D363" s="747">
        <v>5.12</v>
      </c>
    </row>
    <row r="364" spans="1:4" ht="14.25" customHeight="1">
      <c r="A364" s="744" t="s">
        <v>8098</v>
      </c>
      <c r="B364" s="745" t="s">
        <v>8099</v>
      </c>
      <c r="C364" s="744" t="s">
        <v>8100</v>
      </c>
      <c r="D364" s="747">
        <v>15.1</v>
      </c>
    </row>
    <row r="365" spans="1:4" ht="14.25" customHeight="1">
      <c r="A365" s="744" t="s">
        <v>8101</v>
      </c>
      <c r="B365" s="745" t="s">
        <v>8102</v>
      </c>
      <c r="C365" s="744" t="s">
        <v>8100</v>
      </c>
      <c r="D365" s="747">
        <v>15.1</v>
      </c>
    </row>
    <row r="366" spans="1:4" ht="14.25" customHeight="1">
      <c r="A366" s="744" t="s">
        <v>8103</v>
      </c>
      <c r="B366" s="745" t="s">
        <v>8104</v>
      </c>
      <c r="C366" s="744" t="s">
        <v>8100</v>
      </c>
      <c r="D366" s="747">
        <v>12.75</v>
      </c>
    </row>
    <row r="367" spans="1:4" ht="14.25" customHeight="1">
      <c r="A367" s="744" t="s">
        <v>8105</v>
      </c>
      <c r="B367" s="745" t="s">
        <v>8106</v>
      </c>
      <c r="C367" s="744" t="s">
        <v>8100</v>
      </c>
      <c r="D367" s="747">
        <v>11.49</v>
      </c>
    </row>
    <row r="368" spans="1:4" ht="14.25" customHeight="1">
      <c r="A368" s="744" t="s">
        <v>8107</v>
      </c>
      <c r="B368" s="745" t="s">
        <v>8108</v>
      </c>
      <c r="C368" s="744" t="s">
        <v>8100</v>
      </c>
      <c r="D368" s="747">
        <v>10.15</v>
      </c>
    </row>
    <row r="369" spans="1:4" ht="14.25" customHeight="1">
      <c r="A369" s="744" t="s">
        <v>8109</v>
      </c>
      <c r="B369" s="745" t="s">
        <v>8110</v>
      </c>
      <c r="C369" s="744" t="s">
        <v>8100</v>
      </c>
      <c r="D369" s="747">
        <v>9.3000000000000007</v>
      </c>
    </row>
    <row r="370" spans="1:4" ht="14.25" customHeight="1">
      <c r="A370" s="744" t="s">
        <v>8111</v>
      </c>
      <c r="B370" s="745" t="s">
        <v>8112</v>
      </c>
      <c r="C370" s="744" t="s">
        <v>8100</v>
      </c>
      <c r="D370" s="747">
        <v>8.67</v>
      </c>
    </row>
    <row r="371" spans="1:4" ht="14.25" customHeight="1">
      <c r="A371" s="744" t="s">
        <v>8113</v>
      </c>
      <c r="B371" s="745" t="s">
        <v>8114</v>
      </c>
      <c r="C371" s="744" t="s">
        <v>8100</v>
      </c>
      <c r="D371" s="747">
        <v>8.4499999999999993</v>
      </c>
    </row>
    <row r="372" spans="1:4" ht="14.25" customHeight="1">
      <c r="A372" s="744" t="s">
        <v>8115</v>
      </c>
      <c r="B372" s="745" t="s">
        <v>8116</v>
      </c>
      <c r="C372" s="744" t="s">
        <v>8100</v>
      </c>
      <c r="D372" s="747">
        <v>8.1300000000000008</v>
      </c>
    </row>
    <row r="373" spans="1:4" ht="15" customHeight="1">
      <c r="A373" s="744" t="s">
        <v>8117</v>
      </c>
      <c r="B373" s="745" t="s">
        <v>8118</v>
      </c>
      <c r="C373" s="746"/>
      <c r="D373" s="746"/>
    </row>
    <row r="374" spans="1:4" ht="15" customHeight="1">
      <c r="A374" s="744" t="s">
        <v>8119</v>
      </c>
      <c r="B374" s="745" t="s">
        <v>8120</v>
      </c>
      <c r="C374" s="744" t="s">
        <v>7823</v>
      </c>
      <c r="D374" s="747">
        <v>850.48</v>
      </c>
    </row>
    <row r="375" spans="1:4" ht="14.25" customHeight="1">
      <c r="A375" s="744" t="s">
        <v>8121</v>
      </c>
      <c r="B375" s="745" t="s">
        <v>8122</v>
      </c>
      <c r="C375" s="746"/>
      <c r="D375" s="746"/>
    </row>
    <row r="376" spans="1:4" ht="14.25" customHeight="1">
      <c r="A376" s="744" t="s">
        <v>8123</v>
      </c>
      <c r="B376" s="745" t="s">
        <v>8124</v>
      </c>
      <c r="C376" s="744" t="s">
        <v>7823</v>
      </c>
      <c r="D376" s="747">
        <v>588.04999999999995</v>
      </c>
    </row>
    <row r="377" spans="1:4" ht="14.25" customHeight="1">
      <c r="A377" s="744" t="s">
        <v>8125</v>
      </c>
      <c r="B377" s="745" t="s">
        <v>8126</v>
      </c>
      <c r="C377" s="744" t="s">
        <v>7823</v>
      </c>
      <c r="D377" s="747">
        <v>602.22</v>
      </c>
    </row>
    <row r="378" spans="1:4" ht="14.25" customHeight="1">
      <c r="A378" s="744" t="s">
        <v>8127</v>
      </c>
      <c r="B378" s="745" t="s">
        <v>8128</v>
      </c>
      <c r="C378" s="744" t="s">
        <v>7823</v>
      </c>
      <c r="D378" s="747">
        <v>725.97</v>
      </c>
    </row>
    <row r="379" spans="1:4" ht="14.25" customHeight="1">
      <c r="A379" s="744" t="s">
        <v>8129</v>
      </c>
      <c r="B379" s="745" t="s">
        <v>8130</v>
      </c>
      <c r="C379" s="744" t="s">
        <v>7823</v>
      </c>
      <c r="D379" s="747">
        <v>725.97</v>
      </c>
    </row>
    <row r="380" spans="1:4" ht="14.25" customHeight="1">
      <c r="A380" s="744" t="s">
        <v>8131</v>
      </c>
      <c r="B380" s="745" t="s">
        <v>8132</v>
      </c>
      <c r="C380" s="744" t="s">
        <v>7823</v>
      </c>
      <c r="D380" s="747">
        <v>771.91</v>
      </c>
    </row>
    <row r="381" spans="1:4" ht="14.25" customHeight="1">
      <c r="A381" s="744" t="s">
        <v>8133</v>
      </c>
      <c r="B381" s="745" t="s">
        <v>8134</v>
      </c>
      <c r="C381" s="744" t="s">
        <v>7823</v>
      </c>
      <c r="D381" s="747">
        <v>795.72</v>
      </c>
    </row>
    <row r="382" spans="1:4" ht="14.25" customHeight="1">
      <c r="A382" s="744" t="s">
        <v>8135</v>
      </c>
      <c r="B382" s="745" t="s">
        <v>8136</v>
      </c>
      <c r="C382" s="744" t="s">
        <v>7823</v>
      </c>
      <c r="D382" s="747">
        <v>859.13</v>
      </c>
    </row>
    <row r="383" spans="1:4" ht="14.25" customHeight="1">
      <c r="A383" s="744" t="s">
        <v>8137</v>
      </c>
      <c r="B383" s="745" t="s">
        <v>8138</v>
      </c>
      <c r="C383" s="746"/>
      <c r="D383" s="746"/>
    </row>
    <row r="384" spans="1:4" ht="14.25" customHeight="1">
      <c r="A384" s="744" t="s">
        <v>8139</v>
      </c>
      <c r="B384" s="745" t="s">
        <v>8140</v>
      </c>
      <c r="C384" s="744" t="s">
        <v>7823</v>
      </c>
      <c r="D384" s="747">
        <v>669.3</v>
      </c>
    </row>
    <row r="385" spans="1:4" ht="14.25" customHeight="1">
      <c r="A385" s="744" t="s">
        <v>8141</v>
      </c>
      <c r="B385" s="745" t="s">
        <v>8142</v>
      </c>
      <c r="C385" s="744" t="s">
        <v>7823</v>
      </c>
      <c r="D385" s="747">
        <v>692.3</v>
      </c>
    </row>
    <row r="386" spans="1:4" ht="14.25" customHeight="1">
      <c r="A386" s="744" t="s">
        <v>8143</v>
      </c>
      <c r="B386" s="745" t="s">
        <v>8144</v>
      </c>
      <c r="C386" s="744" t="s">
        <v>7823</v>
      </c>
      <c r="D386" s="747">
        <v>703.8</v>
      </c>
    </row>
    <row r="387" spans="1:4" ht="14.25" customHeight="1">
      <c r="A387" s="744" t="s">
        <v>8145</v>
      </c>
      <c r="B387" s="745" t="s">
        <v>8146</v>
      </c>
      <c r="C387" s="744" t="s">
        <v>7823</v>
      </c>
      <c r="D387" s="747">
        <v>715.3</v>
      </c>
    </row>
    <row r="388" spans="1:4" ht="14.25" customHeight="1">
      <c r="A388" s="744" t="s">
        <v>8147</v>
      </c>
      <c r="B388" s="745" t="s">
        <v>8148</v>
      </c>
      <c r="C388" s="744" t="s">
        <v>7823</v>
      </c>
      <c r="D388" s="747">
        <v>738.3</v>
      </c>
    </row>
    <row r="389" spans="1:4" ht="14.25" customHeight="1">
      <c r="A389" s="744" t="s">
        <v>8149</v>
      </c>
      <c r="B389" s="745" t="s">
        <v>8150</v>
      </c>
      <c r="C389" s="746"/>
      <c r="D389" s="746"/>
    </row>
    <row r="390" spans="1:4" ht="14.25" customHeight="1">
      <c r="A390" s="744" t="s">
        <v>8151</v>
      </c>
      <c r="B390" s="745" t="s">
        <v>8152</v>
      </c>
      <c r="C390" s="744" t="s">
        <v>7823</v>
      </c>
      <c r="D390" s="747">
        <v>719.04</v>
      </c>
    </row>
    <row r="391" spans="1:4" ht="14.25" customHeight="1">
      <c r="A391" s="744" t="s">
        <v>8153</v>
      </c>
      <c r="B391" s="745" t="s">
        <v>8154</v>
      </c>
      <c r="C391" s="744" t="s">
        <v>7823</v>
      </c>
      <c r="D391" s="747">
        <v>730.54</v>
      </c>
    </row>
    <row r="392" spans="1:4" ht="14.25" customHeight="1">
      <c r="A392" s="744" t="s">
        <v>8155</v>
      </c>
      <c r="B392" s="745" t="s">
        <v>8156</v>
      </c>
      <c r="C392" s="744" t="s">
        <v>7823</v>
      </c>
      <c r="D392" s="747">
        <v>742.04</v>
      </c>
    </row>
    <row r="393" spans="1:4" ht="14.25" customHeight="1">
      <c r="A393" s="744" t="s">
        <v>8157</v>
      </c>
      <c r="B393" s="745" t="s">
        <v>8158</v>
      </c>
      <c r="C393" s="744" t="s">
        <v>7823</v>
      </c>
      <c r="D393" s="747">
        <v>765.04</v>
      </c>
    </row>
    <row r="394" spans="1:4" ht="14.25" customHeight="1">
      <c r="A394" s="744" t="s">
        <v>8159</v>
      </c>
      <c r="B394" s="745" t="s">
        <v>8160</v>
      </c>
      <c r="C394" s="746"/>
      <c r="D394" s="746"/>
    </row>
    <row r="395" spans="1:4" ht="14.25" customHeight="1">
      <c r="A395" s="744" t="s">
        <v>8161</v>
      </c>
      <c r="B395" s="745" t="s">
        <v>8162</v>
      </c>
      <c r="C395" s="744" t="s">
        <v>7584</v>
      </c>
      <c r="D395" s="747">
        <v>172.23</v>
      </c>
    </row>
    <row r="396" spans="1:4" ht="14.25" customHeight="1">
      <c r="A396" s="744" t="s">
        <v>8163</v>
      </c>
      <c r="B396" s="745" t="s">
        <v>8164</v>
      </c>
      <c r="C396" s="744" t="s">
        <v>7584</v>
      </c>
      <c r="D396" s="747">
        <v>214.19</v>
      </c>
    </row>
    <row r="397" spans="1:4" ht="15" customHeight="1">
      <c r="A397" s="744" t="s">
        <v>8165</v>
      </c>
      <c r="B397" s="745" t="s">
        <v>8166</v>
      </c>
      <c r="C397" s="746"/>
      <c r="D397" s="746"/>
    </row>
    <row r="398" spans="1:4" ht="14.25" customHeight="1">
      <c r="A398" s="744" t="s">
        <v>22316</v>
      </c>
      <c r="B398" s="745" t="s">
        <v>22317</v>
      </c>
      <c r="C398" s="744" t="s">
        <v>7572</v>
      </c>
      <c r="D398" s="747">
        <v>13.29</v>
      </c>
    </row>
    <row r="399" spans="1:4" ht="14.25" customHeight="1">
      <c r="A399" s="744" t="s">
        <v>22318</v>
      </c>
      <c r="B399" s="745" t="s">
        <v>22319</v>
      </c>
      <c r="C399" s="744" t="s">
        <v>7572</v>
      </c>
      <c r="D399" s="747">
        <v>21.27</v>
      </c>
    </row>
    <row r="400" spans="1:4" ht="14.25" customHeight="1">
      <c r="A400" s="744" t="s">
        <v>22320</v>
      </c>
      <c r="B400" s="745" t="s">
        <v>22321</v>
      </c>
      <c r="C400" s="744" t="s">
        <v>7572</v>
      </c>
      <c r="D400" s="747">
        <v>36.299999999999997</v>
      </c>
    </row>
    <row r="401" spans="1:4" ht="14.25" customHeight="1">
      <c r="A401" s="744" t="s">
        <v>22322</v>
      </c>
      <c r="B401" s="745" t="s">
        <v>22323</v>
      </c>
      <c r="C401" s="744" t="s">
        <v>7572</v>
      </c>
      <c r="D401" s="747">
        <v>56.31</v>
      </c>
    </row>
    <row r="402" spans="1:4" ht="14.25" customHeight="1">
      <c r="A402" s="744" t="s">
        <v>22324</v>
      </c>
      <c r="B402" s="745" t="s">
        <v>22325</v>
      </c>
      <c r="C402" s="744" t="s">
        <v>7572</v>
      </c>
      <c r="D402" s="747">
        <v>103.4</v>
      </c>
    </row>
    <row r="403" spans="1:4" ht="14.25" customHeight="1">
      <c r="A403" s="741" t="s">
        <v>8167</v>
      </c>
      <c r="B403" s="742" t="s">
        <v>8168</v>
      </c>
      <c r="C403" s="743"/>
      <c r="D403" s="743"/>
    </row>
    <row r="404" spans="1:4" ht="14.25" customHeight="1">
      <c r="A404" s="744" t="s">
        <v>8169</v>
      </c>
      <c r="B404" s="745" t="s">
        <v>8170</v>
      </c>
      <c r="C404" s="746"/>
      <c r="D404" s="746"/>
    </row>
    <row r="405" spans="1:4" ht="14.25" customHeight="1">
      <c r="A405" s="744" t="s">
        <v>8171</v>
      </c>
      <c r="B405" s="745" t="s">
        <v>8172</v>
      </c>
      <c r="C405" s="744" t="s">
        <v>8173</v>
      </c>
      <c r="D405" s="747">
        <v>161.84</v>
      </c>
    </row>
    <row r="406" spans="1:4" ht="14.25" customHeight="1">
      <c r="A406" s="744" t="s">
        <v>8174</v>
      </c>
      <c r="B406" s="745" t="s">
        <v>8175</v>
      </c>
      <c r="C406" s="744" t="s">
        <v>7823</v>
      </c>
      <c r="D406" s="747">
        <v>331.26</v>
      </c>
    </row>
    <row r="407" spans="1:4" ht="14.25" customHeight="1">
      <c r="A407" s="744" t="s">
        <v>8176</v>
      </c>
      <c r="B407" s="745" t="s">
        <v>8177</v>
      </c>
      <c r="C407" s="746"/>
      <c r="D407" s="746"/>
    </row>
    <row r="408" spans="1:4" ht="14.25" customHeight="1">
      <c r="A408" s="744" t="s">
        <v>8178</v>
      </c>
      <c r="B408" s="745" t="s">
        <v>8179</v>
      </c>
      <c r="C408" s="744" t="s">
        <v>7823</v>
      </c>
      <c r="D408" s="747">
        <v>681</v>
      </c>
    </row>
    <row r="409" spans="1:4" ht="14.25" customHeight="1">
      <c r="A409" s="744" t="s">
        <v>8180</v>
      </c>
      <c r="B409" s="745" t="s">
        <v>8181</v>
      </c>
      <c r="C409" s="746"/>
      <c r="D409" s="746"/>
    </row>
    <row r="410" spans="1:4" ht="14.25" customHeight="1">
      <c r="A410" s="744" t="s">
        <v>20828</v>
      </c>
      <c r="B410" s="1083" t="s">
        <v>20829</v>
      </c>
      <c r="C410" s="744" t="s">
        <v>7584</v>
      </c>
      <c r="D410" s="747">
        <v>80.47</v>
      </c>
    </row>
    <row r="411" spans="1:4" ht="14.25" customHeight="1">
      <c r="B411" s="1083"/>
    </row>
    <row r="412" spans="1:4" ht="14.25" customHeight="1">
      <c r="A412" s="744" t="s">
        <v>20830</v>
      </c>
      <c r="B412" s="1083" t="s">
        <v>20831</v>
      </c>
      <c r="C412" s="744" t="s">
        <v>7584</v>
      </c>
      <c r="D412" s="747">
        <v>66.44</v>
      </c>
    </row>
    <row r="413" spans="1:4" ht="15" customHeight="1">
      <c r="B413" s="1083"/>
    </row>
    <row r="414" spans="1:4" ht="15" customHeight="1">
      <c r="A414" s="744" t="s">
        <v>8182</v>
      </c>
      <c r="B414" s="745" t="s">
        <v>8183</v>
      </c>
      <c r="C414" s="746"/>
      <c r="D414" s="746"/>
    </row>
    <row r="415" spans="1:4" ht="15" customHeight="1">
      <c r="A415" s="744" t="s">
        <v>8184</v>
      </c>
      <c r="B415" s="745" t="s">
        <v>8185</v>
      </c>
      <c r="C415" s="744" t="s">
        <v>8100</v>
      </c>
      <c r="D415" s="747">
        <v>11.23</v>
      </c>
    </row>
    <row r="416" spans="1:4" ht="15" customHeight="1">
      <c r="A416" s="744" t="s">
        <v>8186</v>
      </c>
      <c r="B416" s="745" t="s">
        <v>8187</v>
      </c>
      <c r="C416" s="746"/>
      <c r="D416" s="746"/>
    </row>
    <row r="417" spans="1:4" ht="15" customHeight="1">
      <c r="A417" s="744" t="s">
        <v>8188</v>
      </c>
      <c r="B417" s="745" t="s">
        <v>8189</v>
      </c>
      <c r="C417" s="744" t="s">
        <v>7614</v>
      </c>
      <c r="D417" s="747">
        <v>127.28</v>
      </c>
    </row>
    <row r="418" spans="1:4" ht="15" customHeight="1">
      <c r="A418" s="744" t="s">
        <v>8190</v>
      </c>
      <c r="B418" s="745" t="s">
        <v>8191</v>
      </c>
      <c r="C418" s="744" t="s">
        <v>7614</v>
      </c>
      <c r="D418" s="747">
        <v>87.28</v>
      </c>
    </row>
    <row r="419" spans="1:4" ht="15" customHeight="1">
      <c r="A419" s="744" t="s">
        <v>8192</v>
      </c>
      <c r="B419" s="745" t="s">
        <v>8193</v>
      </c>
      <c r="C419" s="746"/>
      <c r="D419" s="746"/>
    </row>
    <row r="420" spans="1:4" ht="15" customHeight="1">
      <c r="A420" s="744" t="s">
        <v>8194</v>
      </c>
      <c r="B420" s="745" t="s">
        <v>8195</v>
      </c>
      <c r="C420" s="744" t="s">
        <v>7823</v>
      </c>
      <c r="D420" s="747">
        <v>727.45</v>
      </c>
    </row>
    <row r="421" spans="1:4" ht="30">
      <c r="A421" s="744" t="s">
        <v>8196</v>
      </c>
      <c r="B421" s="745" t="s">
        <v>8197</v>
      </c>
      <c r="C421" s="744" t="s">
        <v>7823</v>
      </c>
      <c r="D421" s="747">
        <v>727.45</v>
      </c>
    </row>
    <row r="422" spans="1:4" ht="15" customHeight="1">
      <c r="A422" s="744" t="s">
        <v>8198</v>
      </c>
      <c r="B422" s="745" t="s">
        <v>8199</v>
      </c>
      <c r="C422" s="744" t="s">
        <v>7823</v>
      </c>
      <c r="D422" s="747">
        <v>771.39</v>
      </c>
    </row>
    <row r="423" spans="1:4" ht="30">
      <c r="A423" s="744" t="s">
        <v>8200</v>
      </c>
      <c r="B423" s="745" t="s">
        <v>8201</v>
      </c>
      <c r="C423" s="744" t="s">
        <v>7823</v>
      </c>
      <c r="D423" s="747">
        <v>794.16</v>
      </c>
    </row>
    <row r="424" spans="1:4" ht="15" customHeight="1">
      <c r="A424" s="744" t="s">
        <v>8202</v>
      </c>
      <c r="B424" s="745" t="s">
        <v>8203</v>
      </c>
      <c r="C424" s="744" t="s">
        <v>7823</v>
      </c>
      <c r="D424" s="747">
        <v>854.82</v>
      </c>
    </row>
    <row r="425" spans="1:4" ht="15" customHeight="1">
      <c r="A425" s="744" t="s">
        <v>8204</v>
      </c>
      <c r="B425" s="745" t="s">
        <v>8205</v>
      </c>
      <c r="C425" s="744" t="s">
        <v>7823</v>
      </c>
      <c r="D425" s="747">
        <v>673.24</v>
      </c>
    </row>
    <row r="426" spans="1:4" ht="15" customHeight="1">
      <c r="A426" s="744" t="s">
        <v>8206</v>
      </c>
      <c r="B426" s="745" t="s">
        <v>8207</v>
      </c>
      <c r="C426" s="744" t="s">
        <v>7823</v>
      </c>
      <c r="D426" s="747">
        <v>695.24</v>
      </c>
    </row>
    <row r="427" spans="1:4" ht="15" customHeight="1">
      <c r="A427" s="744" t="s">
        <v>8208</v>
      </c>
      <c r="B427" s="745" t="s">
        <v>8209</v>
      </c>
      <c r="C427" s="744" t="s">
        <v>7823</v>
      </c>
      <c r="D427" s="747">
        <v>706.24</v>
      </c>
    </row>
    <row r="428" spans="1:4" ht="15" customHeight="1">
      <c r="A428" s="744" t="s">
        <v>8210</v>
      </c>
      <c r="B428" s="745" t="s">
        <v>8211</v>
      </c>
      <c r="C428" s="744" t="s">
        <v>7823</v>
      </c>
      <c r="D428" s="747">
        <v>717.24</v>
      </c>
    </row>
    <row r="429" spans="1:4" ht="15" customHeight="1">
      <c r="A429" s="744" t="s">
        <v>8212</v>
      </c>
      <c r="B429" s="745" t="s">
        <v>8213</v>
      </c>
      <c r="C429" s="744" t="s">
        <v>7823</v>
      </c>
      <c r="D429" s="747">
        <v>739.24</v>
      </c>
    </row>
    <row r="430" spans="1:4" ht="15" customHeight="1">
      <c r="A430" s="744" t="s">
        <v>8214</v>
      </c>
      <c r="B430" s="745" t="s">
        <v>8215</v>
      </c>
      <c r="C430" s="746"/>
      <c r="D430" s="746"/>
    </row>
    <row r="431" spans="1:4" ht="15" customHeight="1">
      <c r="A431" s="744" t="s">
        <v>8216</v>
      </c>
      <c r="B431" s="745" t="s">
        <v>8217</v>
      </c>
      <c r="C431" s="744" t="s">
        <v>7823</v>
      </c>
      <c r="D431" s="747">
        <v>226.31</v>
      </c>
    </row>
    <row r="432" spans="1:4" ht="15" customHeight="1">
      <c r="A432" s="744" t="s">
        <v>8218</v>
      </c>
      <c r="B432" s="745" t="s">
        <v>8219</v>
      </c>
      <c r="C432" s="744" t="s">
        <v>7823</v>
      </c>
      <c r="D432" s="747">
        <v>202.04</v>
      </c>
    </row>
    <row r="433" spans="1:4" ht="14.25" customHeight="1">
      <c r="A433" s="744" t="s">
        <v>8220</v>
      </c>
      <c r="B433" s="745" t="s">
        <v>8221</v>
      </c>
      <c r="C433" s="744" t="s">
        <v>7823</v>
      </c>
      <c r="D433" s="747">
        <v>226.31</v>
      </c>
    </row>
    <row r="434" spans="1:4" ht="15" customHeight="1">
      <c r="A434" s="744" t="s">
        <v>8222</v>
      </c>
      <c r="B434" s="745" t="s">
        <v>8223</v>
      </c>
      <c r="C434" s="746"/>
      <c r="D434" s="746"/>
    </row>
    <row r="435" spans="1:4" ht="14.25" customHeight="1">
      <c r="A435" s="744" t="s">
        <v>8224</v>
      </c>
      <c r="B435" s="745" t="s">
        <v>8225</v>
      </c>
      <c r="C435" s="744" t="s">
        <v>7584</v>
      </c>
      <c r="D435" s="747">
        <v>4.03</v>
      </c>
    </row>
    <row r="436" spans="1:4" ht="14.25" customHeight="1">
      <c r="A436" s="744" t="s">
        <v>8226</v>
      </c>
      <c r="B436" s="745" t="s">
        <v>8227</v>
      </c>
      <c r="C436" s="744" t="s">
        <v>7584</v>
      </c>
      <c r="D436" s="747">
        <v>5.65</v>
      </c>
    </row>
    <row r="437" spans="1:4" ht="14.25" customHeight="1">
      <c r="A437" s="744" t="s">
        <v>8228</v>
      </c>
      <c r="B437" s="745" t="s">
        <v>8229</v>
      </c>
      <c r="C437" s="746"/>
      <c r="D437" s="746"/>
    </row>
    <row r="438" spans="1:4" ht="14.25" customHeight="1">
      <c r="A438" s="744" t="s">
        <v>8230</v>
      </c>
      <c r="B438" s="745" t="s">
        <v>8231</v>
      </c>
      <c r="C438" s="744" t="s">
        <v>7572</v>
      </c>
      <c r="D438" s="747">
        <v>9.73</v>
      </c>
    </row>
    <row r="439" spans="1:4" ht="14.25" customHeight="1">
      <c r="A439" s="744" t="s">
        <v>8232</v>
      </c>
      <c r="B439" s="745" t="s">
        <v>8233</v>
      </c>
      <c r="C439" s="744" t="s">
        <v>7572</v>
      </c>
      <c r="D439" s="747">
        <v>12.4</v>
      </c>
    </row>
    <row r="440" spans="1:4" ht="14.25" customHeight="1">
      <c r="A440" s="744" t="s">
        <v>8234</v>
      </c>
      <c r="B440" s="745" t="s">
        <v>8235</v>
      </c>
      <c r="C440" s="744" t="s">
        <v>7572</v>
      </c>
      <c r="D440" s="747">
        <v>9.1999999999999993</v>
      </c>
    </row>
    <row r="441" spans="1:4" ht="14.25" customHeight="1">
      <c r="A441" s="744" t="s">
        <v>8236</v>
      </c>
      <c r="B441" s="745" t="s">
        <v>8237</v>
      </c>
      <c r="C441" s="746"/>
      <c r="D441" s="746"/>
    </row>
    <row r="442" spans="1:4" ht="14.25" customHeight="1">
      <c r="A442" s="744" t="s">
        <v>8238</v>
      </c>
      <c r="B442" s="745" t="s">
        <v>8239</v>
      </c>
      <c r="C442" s="744" t="s">
        <v>7572</v>
      </c>
      <c r="D442" s="747">
        <v>12.4</v>
      </c>
    </row>
    <row r="443" spans="1:4" ht="14.25" customHeight="1">
      <c r="A443" s="744" t="s">
        <v>8240</v>
      </c>
      <c r="B443" s="745" t="s">
        <v>8241</v>
      </c>
      <c r="C443" s="744" t="s">
        <v>7614</v>
      </c>
      <c r="D443" s="747">
        <v>244.84</v>
      </c>
    </row>
    <row r="444" spans="1:4" ht="14.25" customHeight="1">
      <c r="A444" s="744" t="s">
        <v>8242</v>
      </c>
      <c r="B444" s="745" t="s">
        <v>8243</v>
      </c>
      <c r="C444" s="744" t="s">
        <v>7572</v>
      </c>
      <c r="D444" s="747">
        <v>103.26</v>
      </c>
    </row>
    <row r="445" spans="1:4" ht="14.25" customHeight="1">
      <c r="A445" s="744" t="s">
        <v>8244</v>
      </c>
      <c r="B445" s="745" t="s">
        <v>8245</v>
      </c>
      <c r="C445" s="746"/>
      <c r="D445" s="746"/>
    </row>
    <row r="446" spans="1:4" ht="14.25" customHeight="1">
      <c r="A446" s="744" t="s">
        <v>8246</v>
      </c>
      <c r="B446" s="745" t="s">
        <v>8247</v>
      </c>
      <c r="C446" s="744" t="s">
        <v>7572</v>
      </c>
      <c r="D446" s="747">
        <v>960.22</v>
      </c>
    </row>
    <row r="447" spans="1:4" ht="14.25" customHeight="1">
      <c r="A447" s="744" t="s">
        <v>8248</v>
      </c>
      <c r="B447" s="745" t="s">
        <v>8249</v>
      </c>
      <c r="C447" s="746"/>
      <c r="D447" s="746"/>
    </row>
    <row r="448" spans="1:4" ht="14.25" customHeight="1">
      <c r="A448" s="744" t="s">
        <v>8250</v>
      </c>
      <c r="B448" s="745" t="s">
        <v>20832</v>
      </c>
      <c r="C448" s="744" t="s">
        <v>7572</v>
      </c>
      <c r="D448" s="747">
        <v>10023.52</v>
      </c>
    </row>
    <row r="449" spans="1:4" ht="14.25" customHeight="1">
      <c r="A449" s="744" t="s">
        <v>8251</v>
      </c>
      <c r="B449" s="745" t="s">
        <v>20833</v>
      </c>
      <c r="C449" s="744" t="s">
        <v>7572</v>
      </c>
      <c r="D449" s="747">
        <v>10411.77</v>
      </c>
    </row>
    <row r="450" spans="1:4" ht="14.25" customHeight="1">
      <c r="A450" s="744" t="s">
        <v>8252</v>
      </c>
      <c r="B450" s="745" t="s">
        <v>20834</v>
      </c>
      <c r="C450" s="744" t="s">
        <v>7572</v>
      </c>
      <c r="D450" s="747">
        <v>10800.33</v>
      </c>
    </row>
    <row r="451" spans="1:4" ht="14.25" customHeight="1">
      <c r="A451" s="744" t="s">
        <v>8253</v>
      </c>
      <c r="B451" s="745" t="s">
        <v>20835</v>
      </c>
      <c r="C451" s="744" t="s">
        <v>7572</v>
      </c>
      <c r="D451" s="747">
        <v>11187.43</v>
      </c>
    </row>
    <row r="452" spans="1:4" ht="14.25" customHeight="1">
      <c r="A452" s="744" t="s">
        <v>8254</v>
      </c>
      <c r="B452" s="745" t="s">
        <v>20836</v>
      </c>
      <c r="C452" s="744" t="s">
        <v>7572</v>
      </c>
      <c r="D452" s="747">
        <v>6613.9</v>
      </c>
    </row>
    <row r="453" spans="1:4" ht="14.25" customHeight="1">
      <c r="A453" s="744" t="s">
        <v>8255</v>
      </c>
      <c r="B453" s="745" t="s">
        <v>20837</v>
      </c>
      <c r="C453" s="744" t="s">
        <v>7572</v>
      </c>
      <c r="D453" s="747">
        <v>6812.85</v>
      </c>
    </row>
    <row r="454" spans="1:4" ht="14.25" customHeight="1">
      <c r="A454" s="744" t="s">
        <v>8256</v>
      </c>
      <c r="B454" s="745" t="s">
        <v>20838</v>
      </c>
      <c r="C454" s="744" t="s">
        <v>7572</v>
      </c>
      <c r="D454" s="747">
        <v>7008.13</v>
      </c>
    </row>
    <row r="455" spans="1:4" ht="14.25" customHeight="1">
      <c r="A455" s="744" t="s">
        <v>8257</v>
      </c>
      <c r="B455" s="745" t="s">
        <v>20839</v>
      </c>
      <c r="C455" s="744" t="s">
        <v>7572</v>
      </c>
      <c r="D455" s="747">
        <v>7247.66</v>
      </c>
    </row>
    <row r="456" spans="1:4" ht="14.25" customHeight="1">
      <c r="A456" s="744" t="s">
        <v>8258</v>
      </c>
      <c r="B456" s="745" t="s">
        <v>20840</v>
      </c>
      <c r="C456" s="744" t="s">
        <v>7572</v>
      </c>
      <c r="D456" s="747">
        <v>7508.94</v>
      </c>
    </row>
    <row r="457" spans="1:4" ht="14.25" customHeight="1">
      <c r="A457" s="744" t="s">
        <v>8259</v>
      </c>
      <c r="B457" s="745" t="s">
        <v>20841</v>
      </c>
      <c r="C457" s="744" t="s">
        <v>7572</v>
      </c>
      <c r="D457" s="747">
        <v>7759.6</v>
      </c>
    </row>
    <row r="458" spans="1:4" ht="14.25" customHeight="1">
      <c r="A458" s="744" t="s">
        <v>8260</v>
      </c>
      <c r="B458" s="745" t="s">
        <v>20842</v>
      </c>
      <c r="C458" s="744" t="s">
        <v>7572</v>
      </c>
      <c r="D458" s="747">
        <v>8019.69</v>
      </c>
    </row>
    <row r="459" spans="1:4" ht="14.25" customHeight="1">
      <c r="A459" s="744" t="s">
        <v>8261</v>
      </c>
      <c r="B459" s="745" t="s">
        <v>20843</v>
      </c>
      <c r="C459" s="744" t="s">
        <v>7572</v>
      </c>
      <c r="D459" s="747">
        <v>8280.9699999999993</v>
      </c>
    </row>
    <row r="460" spans="1:4" ht="14.25" customHeight="1">
      <c r="A460" s="744" t="s">
        <v>8262</v>
      </c>
      <c r="B460" s="745" t="s">
        <v>20844</v>
      </c>
      <c r="C460" s="744" t="s">
        <v>7572</v>
      </c>
      <c r="D460" s="747">
        <v>8553.84</v>
      </c>
    </row>
    <row r="461" spans="1:4" ht="14.25" customHeight="1">
      <c r="A461" s="744" t="s">
        <v>8263</v>
      </c>
      <c r="B461" s="745" t="s">
        <v>20845</v>
      </c>
      <c r="C461" s="744" t="s">
        <v>7572</v>
      </c>
      <c r="D461" s="747">
        <v>8781.7800000000007</v>
      </c>
    </row>
    <row r="462" spans="1:4" ht="14.25" customHeight="1">
      <c r="A462" s="744" t="s">
        <v>8264</v>
      </c>
      <c r="B462" s="745" t="s">
        <v>20846</v>
      </c>
      <c r="C462" s="744" t="s">
        <v>7572</v>
      </c>
      <c r="D462" s="747">
        <v>9043.94</v>
      </c>
    </row>
    <row r="463" spans="1:4" ht="14.25" customHeight="1">
      <c r="A463" s="744" t="s">
        <v>8265</v>
      </c>
      <c r="B463" s="745" t="s">
        <v>20847</v>
      </c>
      <c r="C463" s="744" t="s">
        <v>7572</v>
      </c>
      <c r="D463" s="747">
        <v>9298.7000000000007</v>
      </c>
    </row>
    <row r="464" spans="1:4" ht="14.25" customHeight="1">
      <c r="A464" s="744" t="s">
        <v>8266</v>
      </c>
      <c r="B464" s="745" t="s">
        <v>20848</v>
      </c>
      <c r="C464" s="744" t="s">
        <v>7572</v>
      </c>
      <c r="D464" s="747">
        <v>9637.75</v>
      </c>
    </row>
    <row r="465" spans="1:4" ht="14.25" customHeight="1">
      <c r="A465" s="744" t="s">
        <v>8267</v>
      </c>
      <c r="B465" s="745" t="s">
        <v>20849</v>
      </c>
      <c r="C465" s="744" t="s">
        <v>7572</v>
      </c>
      <c r="D465" s="747">
        <v>9843.9699999999993</v>
      </c>
    </row>
    <row r="466" spans="1:4" ht="14.25" customHeight="1">
      <c r="A466" s="744" t="s">
        <v>8268</v>
      </c>
      <c r="B466" s="745" t="s">
        <v>20850</v>
      </c>
      <c r="C466" s="744" t="s">
        <v>7572</v>
      </c>
      <c r="D466" s="747">
        <v>10083.02</v>
      </c>
    </row>
    <row r="467" spans="1:4" ht="14.25" customHeight="1">
      <c r="A467" s="744" t="s">
        <v>8269</v>
      </c>
      <c r="B467" s="745" t="s">
        <v>8270</v>
      </c>
      <c r="C467" s="746"/>
      <c r="D467" s="746"/>
    </row>
    <row r="468" spans="1:4" ht="14.25" customHeight="1">
      <c r="A468" s="744" t="s">
        <v>8271</v>
      </c>
      <c r="B468" s="745" t="s">
        <v>8272</v>
      </c>
      <c r="C468" s="744" t="s">
        <v>7572</v>
      </c>
      <c r="D468" s="747">
        <v>4711.96</v>
      </c>
    </row>
    <row r="469" spans="1:4" ht="14.25" customHeight="1">
      <c r="A469" s="744" t="s">
        <v>8273</v>
      </c>
      <c r="B469" s="745" t="s">
        <v>8274</v>
      </c>
      <c r="C469" s="746"/>
      <c r="D469" s="746"/>
    </row>
    <row r="470" spans="1:4" ht="14.25" customHeight="1">
      <c r="A470" s="744" t="s">
        <v>8275</v>
      </c>
      <c r="B470" s="745" t="s">
        <v>8276</v>
      </c>
      <c r="C470" s="744" t="s">
        <v>7823</v>
      </c>
      <c r="D470" s="747">
        <v>693.67</v>
      </c>
    </row>
    <row r="471" spans="1:4" ht="14.25" customHeight="1">
      <c r="A471" s="744" t="s">
        <v>8277</v>
      </c>
      <c r="B471" s="745" t="s">
        <v>8278</v>
      </c>
      <c r="C471" s="744" t="s">
        <v>7823</v>
      </c>
      <c r="D471" s="747">
        <v>718.28</v>
      </c>
    </row>
    <row r="472" spans="1:4" ht="14.25" customHeight="1">
      <c r="A472" s="744" t="s">
        <v>8279</v>
      </c>
      <c r="B472" s="745" t="s">
        <v>8280</v>
      </c>
      <c r="C472" s="744" t="s">
        <v>7823</v>
      </c>
      <c r="D472" s="747">
        <v>676.54</v>
      </c>
    </row>
    <row r="473" spans="1:4" ht="14.25" customHeight="1">
      <c r="A473" s="744" t="s">
        <v>8281</v>
      </c>
      <c r="B473" s="745" t="s">
        <v>8282</v>
      </c>
      <c r="C473" s="744" t="s">
        <v>7823</v>
      </c>
      <c r="D473" s="747">
        <v>804</v>
      </c>
    </row>
    <row r="474" spans="1:4" ht="14.25" customHeight="1">
      <c r="A474" s="744" t="s">
        <v>8283</v>
      </c>
      <c r="B474" s="745" t="s">
        <v>8284</v>
      </c>
      <c r="C474" s="744" t="s">
        <v>7823</v>
      </c>
      <c r="D474" s="747">
        <v>946.84</v>
      </c>
    </row>
    <row r="475" spans="1:4" ht="14.25" customHeight="1">
      <c r="A475" s="744" t="s">
        <v>8285</v>
      </c>
      <c r="B475" s="745" t="s">
        <v>8286</v>
      </c>
      <c r="C475" s="744" t="s">
        <v>7823</v>
      </c>
      <c r="D475" s="747">
        <v>1054.51</v>
      </c>
    </row>
    <row r="476" spans="1:4" ht="14.25" customHeight="1">
      <c r="A476" s="744" t="s">
        <v>8287</v>
      </c>
      <c r="B476" s="745" t="s">
        <v>8288</v>
      </c>
      <c r="C476" s="744" t="s">
        <v>7823</v>
      </c>
      <c r="D476" s="747">
        <v>1210.07</v>
      </c>
    </row>
    <row r="477" spans="1:4" ht="14.25" customHeight="1">
      <c r="A477" s="744" t="s">
        <v>8289</v>
      </c>
      <c r="B477" s="745" t="s">
        <v>8290</v>
      </c>
      <c r="C477" s="744" t="s">
        <v>7823</v>
      </c>
      <c r="D477" s="747">
        <v>595.27</v>
      </c>
    </row>
    <row r="478" spans="1:4" ht="14.25" customHeight="1">
      <c r="A478" s="741" t="s">
        <v>8291</v>
      </c>
      <c r="B478" s="742" t="s">
        <v>8292</v>
      </c>
      <c r="C478" s="743"/>
      <c r="D478" s="743"/>
    </row>
    <row r="479" spans="1:4" ht="14.25" customHeight="1">
      <c r="A479" s="744" t="s">
        <v>8293</v>
      </c>
      <c r="B479" s="745" t="s">
        <v>8294</v>
      </c>
      <c r="C479" s="746"/>
      <c r="D479" s="746"/>
    </row>
    <row r="480" spans="1:4" ht="14.25" customHeight="1">
      <c r="A480" s="744" t="s">
        <v>20851</v>
      </c>
      <c r="B480" s="1083" t="s">
        <v>20852</v>
      </c>
      <c r="C480" s="744" t="s">
        <v>7584</v>
      </c>
      <c r="D480" s="747">
        <v>114.53</v>
      </c>
    </row>
    <row r="481" spans="1:4" ht="14.25" customHeight="1">
      <c r="B481" s="1083"/>
    </row>
    <row r="482" spans="1:4" ht="14.25" customHeight="1">
      <c r="A482" s="744" t="s">
        <v>20853</v>
      </c>
      <c r="B482" s="1083" t="s">
        <v>20854</v>
      </c>
      <c r="C482" s="744" t="s">
        <v>7584</v>
      </c>
      <c r="D482" s="747">
        <v>114.31</v>
      </c>
    </row>
    <row r="483" spans="1:4" ht="14.25" customHeight="1">
      <c r="B483" s="1083"/>
    </row>
    <row r="484" spans="1:4" ht="14.25" customHeight="1">
      <c r="A484" s="744" t="s">
        <v>20855</v>
      </c>
      <c r="B484" s="1083" t="s">
        <v>20856</v>
      </c>
      <c r="C484" s="744" t="s">
        <v>7584</v>
      </c>
      <c r="D484" s="747">
        <v>120.29</v>
      </c>
    </row>
    <row r="485" spans="1:4" ht="14.25" customHeight="1">
      <c r="B485" s="1083"/>
    </row>
    <row r="486" spans="1:4" ht="14.25" customHeight="1">
      <c r="A486" s="744" t="s">
        <v>20857</v>
      </c>
      <c r="B486" s="1083" t="s">
        <v>20858</v>
      </c>
      <c r="C486" s="744" t="s">
        <v>7584</v>
      </c>
      <c r="D486" s="747">
        <v>80.48</v>
      </c>
    </row>
    <row r="487" spans="1:4" ht="14.25" customHeight="1">
      <c r="B487" s="1083"/>
    </row>
    <row r="488" spans="1:4" ht="14.25" customHeight="1">
      <c r="A488" s="744" t="s">
        <v>20859</v>
      </c>
      <c r="B488" s="1083" t="s">
        <v>20860</v>
      </c>
      <c r="C488" s="744" t="s">
        <v>7584</v>
      </c>
      <c r="D488" s="747">
        <v>124.04</v>
      </c>
    </row>
    <row r="489" spans="1:4" ht="14.25" customHeight="1">
      <c r="B489" s="1083"/>
    </row>
    <row r="490" spans="1:4" ht="14.25" customHeight="1">
      <c r="A490" s="744" t="s">
        <v>20861</v>
      </c>
      <c r="B490" s="1083" t="s">
        <v>20862</v>
      </c>
      <c r="C490" s="744" t="s">
        <v>7584</v>
      </c>
      <c r="D490" s="747">
        <v>56.06</v>
      </c>
    </row>
    <row r="491" spans="1:4" ht="14.25" customHeight="1">
      <c r="B491" s="1083"/>
    </row>
    <row r="492" spans="1:4" ht="14.25" customHeight="1">
      <c r="A492" s="744" t="s">
        <v>20863</v>
      </c>
      <c r="B492" s="1083" t="s">
        <v>20864</v>
      </c>
      <c r="C492" s="744" t="s">
        <v>7584</v>
      </c>
      <c r="D492" s="747">
        <v>81.5</v>
      </c>
    </row>
    <row r="493" spans="1:4" ht="14.25" customHeight="1">
      <c r="B493" s="1083"/>
    </row>
    <row r="494" spans="1:4" ht="14.25" customHeight="1">
      <c r="A494" s="744" t="s">
        <v>20865</v>
      </c>
      <c r="B494" s="1083" t="s">
        <v>20866</v>
      </c>
      <c r="C494" s="744" t="s">
        <v>7584</v>
      </c>
      <c r="D494" s="747">
        <v>125.32</v>
      </c>
    </row>
    <row r="495" spans="1:4" ht="14.25" customHeight="1">
      <c r="B495" s="1083"/>
    </row>
    <row r="496" spans="1:4" ht="14.25" customHeight="1">
      <c r="A496" s="744" t="s">
        <v>20867</v>
      </c>
      <c r="B496" s="1083" t="s">
        <v>20868</v>
      </c>
      <c r="C496" s="744" t="s">
        <v>7584</v>
      </c>
      <c r="D496" s="747">
        <v>60.38</v>
      </c>
    </row>
    <row r="497" spans="1:4" ht="14.25" customHeight="1">
      <c r="B497" s="1083"/>
    </row>
    <row r="498" spans="1:4" ht="14.25" customHeight="1">
      <c r="A498" s="744" t="s">
        <v>8295</v>
      </c>
      <c r="B498" s="745" t="s">
        <v>8296</v>
      </c>
      <c r="C498" s="746"/>
      <c r="D498" s="746"/>
    </row>
    <row r="499" spans="1:4" ht="14.25" customHeight="1">
      <c r="A499" s="744" t="s">
        <v>8297</v>
      </c>
      <c r="B499" s="745" t="s">
        <v>8298</v>
      </c>
      <c r="C499" s="744" t="s">
        <v>8100</v>
      </c>
      <c r="D499" s="747">
        <v>15.52</v>
      </c>
    </row>
    <row r="500" spans="1:4" ht="14.25" customHeight="1">
      <c r="A500" s="744" t="s">
        <v>8299</v>
      </c>
      <c r="B500" s="745" t="s">
        <v>8300</v>
      </c>
      <c r="C500" s="744" t="s">
        <v>8100</v>
      </c>
      <c r="D500" s="747">
        <v>12.13</v>
      </c>
    </row>
    <row r="501" spans="1:4" ht="14.25" customHeight="1">
      <c r="A501" s="744" t="s">
        <v>8301</v>
      </c>
      <c r="B501" s="745" t="s">
        <v>8302</v>
      </c>
      <c r="C501" s="744" t="s">
        <v>8100</v>
      </c>
      <c r="D501" s="747">
        <v>13.54</v>
      </c>
    </row>
    <row r="502" spans="1:4" ht="15" customHeight="1">
      <c r="A502" s="744" t="s">
        <v>8303</v>
      </c>
      <c r="B502" s="745" t="s">
        <v>8304</v>
      </c>
      <c r="C502" s="744" t="s">
        <v>8100</v>
      </c>
      <c r="D502" s="747">
        <v>11.47</v>
      </c>
    </row>
    <row r="503" spans="1:4" ht="14.25" customHeight="1">
      <c r="A503" s="744" t="s">
        <v>8305</v>
      </c>
      <c r="B503" s="745" t="s">
        <v>8306</v>
      </c>
      <c r="C503" s="744" t="s">
        <v>8100</v>
      </c>
      <c r="D503" s="747">
        <v>10.41</v>
      </c>
    </row>
    <row r="504" spans="1:4" ht="15" customHeight="1">
      <c r="A504" s="744" t="s">
        <v>8307</v>
      </c>
      <c r="B504" s="745" t="s">
        <v>8308</v>
      </c>
      <c r="C504" s="744" t="s">
        <v>8100</v>
      </c>
      <c r="D504" s="747">
        <v>9.19</v>
      </c>
    </row>
    <row r="505" spans="1:4" ht="14.25" customHeight="1">
      <c r="A505" s="744" t="s">
        <v>8309</v>
      </c>
      <c r="B505" s="745" t="s">
        <v>8310</v>
      </c>
      <c r="C505" s="744" t="s">
        <v>8100</v>
      </c>
      <c r="D505" s="747">
        <v>8.4700000000000006</v>
      </c>
    </row>
    <row r="506" spans="1:4">
      <c r="A506" s="744" t="s">
        <v>8311</v>
      </c>
      <c r="B506" s="745" t="s">
        <v>8312</v>
      </c>
      <c r="C506" s="744" t="s">
        <v>8100</v>
      </c>
      <c r="D506" s="747">
        <v>7.99</v>
      </c>
    </row>
    <row r="507" spans="1:4" ht="14.25" customHeight="1">
      <c r="A507" s="744" t="s">
        <v>8313</v>
      </c>
      <c r="B507" s="745" t="s">
        <v>8314</v>
      </c>
      <c r="C507" s="744" t="s">
        <v>8100</v>
      </c>
      <c r="D507" s="747">
        <v>7.84</v>
      </c>
    </row>
    <row r="508" spans="1:4">
      <c r="A508" s="744" t="s">
        <v>8315</v>
      </c>
      <c r="B508" s="745" t="s">
        <v>8316</v>
      </c>
      <c r="C508" s="744" t="s">
        <v>8100</v>
      </c>
      <c r="D508" s="747">
        <v>7.84</v>
      </c>
    </row>
    <row r="509" spans="1:4" ht="14.25" customHeight="1">
      <c r="A509" s="744" t="s">
        <v>8317</v>
      </c>
      <c r="B509" s="745" t="s">
        <v>8318</v>
      </c>
      <c r="C509" s="744" t="s">
        <v>8100</v>
      </c>
      <c r="D509" s="747">
        <v>9.77</v>
      </c>
    </row>
    <row r="510" spans="1:4">
      <c r="A510" s="744" t="s">
        <v>8319</v>
      </c>
      <c r="B510" s="745" t="s">
        <v>8320</v>
      </c>
      <c r="C510" s="744" t="s">
        <v>8100</v>
      </c>
      <c r="D510" s="747">
        <v>15.66</v>
      </c>
    </row>
    <row r="511" spans="1:4" ht="14.25" customHeight="1">
      <c r="A511" s="744" t="s">
        <v>8321</v>
      </c>
      <c r="B511" s="745" t="s">
        <v>8322</v>
      </c>
      <c r="C511" s="744" t="s">
        <v>8100</v>
      </c>
      <c r="D511" s="747">
        <v>15.66</v>
      </c>
    </row>
    <row r="512" spans="1:4" ht="14.25" customHeight="1">
      <c r="A512" s="744" t="s">
        <v>8323</v>
      </c>
      <c r="B512" s="745" t="s">
        <v>8324</v>
      </c>
      <c r="C512" s="744" t="s">
        <v>8100</v>
      </c>
      <c r="D512" s="747">
        <v>15.66</v>
      </c>
    </row>
    <row r="513" spans="1:4" ht="14.25" customHeight="1">
      <c r="A513" s="744" t="s">
        <v>8325</v>
      </c>
      <c r="B513" s="745" t="s">
        <v>8326</v>
      </c>
      <c r="C513" s="744" t="s">
        <v>8100</v>
      </c>
      <c r="D513" s="747">
        <v>13.1</v>
      </c>
    </row>
    <row r="514" spans="1:4" ht="14.25" customHeight="1">
      <c r="A514" s="744" t="s">
        <v>8327</v>
      </c>
      <c r="B514" s="745" t="s">
        <v>8328</v>
      </c>
      <c r="C514" s="744" t="s">
        <v>8100</v>
      </c>
      <c r="D514" s="747">
        <v>11.68</v>
      </c>
    </row>
    <row r="515" spans="1:4" ht="14.25" customHeight="1">
      <c r="A515" s="744" t="s">
        <v>8329</v>
      </c>
      <c r="B515" s="745" t="s">
        <v>8330</v>
      </c>
      <c r="C515" s="744" t="s">
        <v>8100</v>
      </c>
      <c r="D515" s="747">
        <v>10.19</v>
      </c>
    </row>
    <row r="516" spans="1:4" ht="14.25" customHeight="1">
      <c r="A516" s="744" t="s">
        <v>8331</v>
      </c>
      <c r="B516" s="745" t="s">
        <v>8332</v>
      </c>
      <c r="C516" s="744" t="s">
        <v>8100</v>
      </c>
      <c r="D516" s="747">
        <v>9.23</v>
      </c>
    </row>
    <row r="517" spans="1:4" ht="14.25" customHeight="1">
      <c r="A517" s="744" t="s">
        <v>8333</v>
      </c>
      <c r="B517" s="745" t="s">
        <v>8334</v>
      </c>
      <c r="C517" s="744" t="s">
        <v>8100</v>
      </c>
      <c r="D517" s="747">
        <v>8.52</v>
      </c>
    </row>
    <row r="518" spans="1:4" ht="14.25" customHeight="1">
      <c r="A518" s="744" t="s">
        <v>8335</v>
      </c>
      <c r="B518" s="745" t="s">
        <v>8336</v>
      </c>
      <c r="C518" s="744" t="s">
        <v>8100</v>
      </c>
      <c r="D518" s="747">
        <v>8.2100000000000009</v>
      </c>
    </row>
    <row r="519" spans="1:4" ht="14.25" customHeight="1">
      <c r="A519" s="744" t="s">
        <v>8337</v>
      </c>
      <c r="B519" s="745" t="s">
        <v>8338</v>
      </c>
      <c r="C519" s="744" t="s">
        <v>8100</v>
      </c>
      <c r="D519" s="747">
        <v>7.86</v>
      </c>
    </row>
    <row r="520" spans="1:4" ht="14.25" customHeight="1">
      <c r="A520" s="744" t="s">
        <v>8339</v>
      </c>
      <c r="B520" s="745" t="s">
        <v>8340</v>
      </c>
      <c r="C520" s="744" t="s">
        <v>8100</v>
      </c>
      <c r="D520" s="747">
        <v>9.7899999999999991</v>
      </c>
    </row>
    <row r="521" spans="1:4" ht="14.25" customHeight="1">
      <c r="A521" s="744" t="s">
        <v>8341</v>
      </c>
      <c r="B521" s="745" t="s">
        <v>8342</v>
      </c>
      <c r="C521" s="746"/>
      <c r="D521" s="746"/>
    </row>
    <row r="522" spans="1:4" ht="14.25" customHeight="1">
      <c r="A522" s="744" t="s">
        <v>8343</v>
      </c>
      <c r="B522" s="745" t="s">
        <v>20869</v>
      </c>
      <c r="C522" s="744" t="s">
        <v>8100</v>
      </c>
      <c r="D522" s="747">
        <v>11.26</v>
      </c>
    </row>
    <row r="523" spans="1:4" ht="14.25" customHeight="1">
      <c r="A523" s="744" t="s">
        <v>8344</v>
      </c>
      <c r="B523" s="745" t="s">
        <v>8345</v>
      </c>
      <c r="C523" s="744" t="s">
        <v>8100</v>
      </c>
      <c r="D523" s="747">
        <v>10.59</v>
      </c>
    </row>
    <row r="524" spans="1:4" ht="14.25" customHeight="1">
      <c r="A524" s="744" t="s">
        <v>8346</v>
      </c>
      <c r="B524" s="745" t="s">
        <v>22326</v>
      </c>
      <c r="C524" s="744" t="s">
        <v>8100</v>
      </c>
      <c r="D524" s="747">
        <v>10.53</v>
      </c>
    </row>
    <row r="525" spans="1:4" ht="14.25" customHeight="1">
      <c r="A525" s="744" t="s">
        <v>8347</v>
      </c>
      <c r="B525" s="745" t="s">
        <v>20870</v>
      </c>
      <c r="C525" s="744" t="s">
        <v>8100</v>
      </c>
      <c r="D525" s="747">
        <v>12.97</v>
      </c>
    </row>
    <row r="526" spans="1:4" ht="14.25" customHeight="1">
      <c r="A526" s="744" t="s">
        <v>8348</v>
      </c>
      <c r="B526" s="745" t="s">
        <v>8349</v>
      </c>
      <c r="C526" s="744" t="s">
        <v>8100</v>
      </c>
      <c r="D526" s="747">
        <v>11.85</v>
      </c>
    </row>
    <row r="527" spans="1:4" ht="14.25" customHeight="1">
      <c r="A527" s="744" t="s">
        <v>8350</v>
      </c>
      <c r="B527" s="745" t="s">
        <v>8351</v>
      </c>
      <c r="C527" s="744" t="s">
        <v>8100</v>
      </c>
      <c r="D527" s="747">
        <v>11.06</v>
      </c>
    </row>
    <row r="528" spans="1:4" ht="14.25" customHeight="1">
      <c r="A528" s="744" t="s">
        <v>8352</v>
      </c>
      <c r="B528" s="745" t="s">
        <v>8353</v>
      </c>
      <c r="C528" s="744" t="s">
        <v>8100</v>
      </c>
      <c r="D528" s="747">
        <v>10.8</v>
      </c>
    </row>
    <row r="529" spans="1:4" ht="14.25" customHeight="1">
      <c r="A529" s="744" t="s">
        <v>8354</v>
      </c>
      <c r="B529" s="745" t="s">
        <v>8355</v>
      </c>
      <c r="C529" s="744" t="s">
        <v>8100</v>
      </c>
      <c r="D529" s="747">
        <v>11.33</v>
      </c>
    </row>
    <row r="530" spans="1:4" ht="14.25" customHeight="1">
      <c r="A530" s="744" t="s">
        <v>8356</v>
      </c>
      <c r="B530" s="745" t="s">
        <v>8357</v>
      </c>
      <c r="C530" s="744" t="s">
        <v>8100</v>
      </c>
      <c r="D530" s="747">
        <v>11.04</v>
      </c>
    </row>
    <row r="531" spans="1:4" ht="14.25" customHeight="1">
      <c r="A531" s="744" t="s">
        <v>8358</v>
      </c>
      <c r="B531" s="745" t="s">
        <v>8359</v>
      </c>
      <c r="C531" s="744" t="s">
        <v>8100</v>
      </c>
      <c r="D531" s="747">
        <v>11.06</v>
      </c>
    </row>
    <row r="532" spans="1:4" ht="14.25" customHeight="1">
      <c r="A532" s="744" t="s">
        <v>8360</v>
      </c>
      <c r="B532" s="745" t="s">
        <v>8361</v>
      </c>
      <c r="C532" s="744" t="s">
        <v>8100</v>
      </c>
      <c r="D532" s="747">
        <v>11.04</v>
      </c>
    </row>
    <row r="533" spans="1:4" ht="14.25" customHeight="1">
      <c r="A533" s="744" t="s">
        <v>8362</v>
      </c>
      <c r="B533" s="745" t="s">
        <v>8363</v>
      </c>
      <c r="C533" s="744" t="s">
        <v>8100</v>
      </c>
      <c r="D533" s="747">
        <v>11.46</v>
      </c>
    </row>
    <row r="534" spans="1:4" ht="14.25" customHeight="1">
      <c r="A534" s="744" t="s">
        <v>8364</v>
      </c>
      <c r="B534" s="745" t="s">
        <v>8365</v>
      </c>
      <c r="C534" s="744" t="s">
        <v>8100</v>
      </c>
      <c r="D534" s="747">
        <v>12.36</v>
      </c>
    </row>
    <row r="535" spans="1:4" ht="14.25" customHeight="1">
      <c r="A535" s="744" t="s">
        <v>8366</v>
      </c>
      <c r="B535" s="745" t="s">
        <v>8367</v>
      </c>
      <c r="C535" s="744" t="s">
        <v>8100</v>
      </c>
      <c r="D535" s="747">
        <v>11.68</v>
      </c>
    </row>
    <row r="536" spans="1:4" ht="14.25" customHeight="1">
      <c r="A536" s="744" t="s">
        <v>8368</v>
      </c>
      <c r="B536" s="745" t="s">
        <v>8369</v>
      </c>
      <c r="C536" s="746"/>
      <c r="D536" s="746"/>
    </row>
    <row r="537" spans="1:4" ht="14.25" customHeight="1">
      <c r="A537" s="744" t="s">
        <v>8370</v>
      </c>
      <c r="B537" s="745" t="s">
        <v>8371</v>
      </c>
      <c r="C537" s="744" t="s">
        <v>7823</v>
      </c>
      <c r="D537" s="747">
        <v>727.45</v>
      </c>
    </row>
    <row r="538" spans="1:4" ht="14.25" customHeight="1">
      <c r="A538" s="744" t="s">
        <v>8372</v>
      </c>
      <c r="B538" s="745" t="s">
        <v>8373</v>
      </c>
      <c r="C538" s="744" t="s">
        <v>7823</v>
      </c>
      <c r="D538" s="747">
        <v>771.39</v>
      </c>
    </row>
    <row r="539" spans="1:4" ht="14.25" customHeight="1">
      <c r="A539" s="744" t="s">
        <v>8374</v>
      </c>
      <c r="B539" s="745" t="s">
        <v>8375</v>
      </c>
      <c r="C539" s="744" t="s">
        <v>7823</v>
      </c>
      <c r="D539" s="747">
        <v>794.16</v>
      </c>
    </row>
    <row r="540" spans="1:4" ht="14.25" customHeight="1">
      <c r="A540" s="744" t="s">
        <v>8376</v>
      </c>
      <c r="B540" s="745" t="s">
        <v>8377</v>
      </c>
      <c r="C540" s="744" t="s">
        <v>7823</v>
      </c>
      <c r="D540" s="747">
        <v>854.82</v>
      </c>
    </row>
    <row r="541" spans="1:4" ht="14.25" customHeight="1">
      <c r="A541" s="744" t="s">
        <v>8378</v>
      </c>
      <c r="B541" s="745" t="s">
        <v>8379</v>
      </c>
      <c r="C541" s="746"/>
      <c r="D541" s="746"/>
    </row>
    <row r="542" spans="1:4" ht="14.25" customHeight="1">
      <c r="A542" s="744" t="s">
        <v>8380</v>
      </c>
      <c r="B542" s="745" t="s">
        <v>8381</v>
      </c>
      <c r="C542" s="744" t="s">
        <v>7823</v>
      </c>
      <c r="D542" s="747">
        <v>695.24</v>
      </c>
    </row>
    <row r="543" spans="1:4" ht="14.25" customHeight="1">
      <c r="A543" s="744" t="s">
        <v>8382</v>
      </c>
      <c r="B543" s="745" t="s">
        <v>8383</v>
      </c>
      <c r="C543" s="744" t="s">
        <v>7823</v>
      </c>
      <c r="D543" s="747">
        <v>706.24</v>
      </c>
    </row>
    <row r="544" spans="1:4" ht="14.25" customHeight="1">
      <c r="A544" s="744" t="s">
        <v>8384</v>
      </c>
      <c r="B544" s="745" t="s">
        <v>8385</v>
      </c>
      <c r="C544" s="744" t="s">
        <v>7823</v>
      </c>
      <c r="D544" s="747">
        <v>717.24</v>
      </c>
    </row>
    <row r="545" spans="1:4" ht="14.25" customHeight="1">
      <c r="A545" s="744" t="s">
        <v>8386</v>
      </c>
      <c r="B545" s="745" t="s">
        <v>8387</v>
      </c>
      <c r="C545" s="744" t="s">
        <v>7823</v>
      </c>
      <c r="D545" s="747">
        <v>739.24</v>
      </c>
    </row>
    <row r="546" spans="1:4" ht="14.25" customHeight="1">
      <c r="A546" s="744" t="s">
        <v>8388</v>
      </c>
      <c r="B546" s="745" t="s">
        <v>8389</v>
      </c>
      <c r="C546" s="746"/>
      <c r="D546" s="746"/>
    </row>
    <row r="547" spans="1:4" ht="14.25" customHeight="1">
      <c r="A547" s="744" t="s">
        <v>8390</v>
      </c>
      <c r="B547" s="745" t="s">
        <v>8391</v>
      </c>
      <c r="C547" s="744" t="s">
        <v>7823</v>
      </c>
      <c r="D547" s="747">
        <v>718.79</v>
      </c>
    </row>
    <row r="548" spans="1:4" ht="14.25" customHeight="1">
      <c r="A548" s="744" t="s">
        <v>8392</v>
      </c>
      <c r="B548" s="745" t="s">
        <v>8393</v>
      </c>
      <c r="C548" s="744" t="s">
        <v>7823</v>
      </c>
      <c r="D548" s="747">
        <v>729.79</v>
      </c>
    </row>
    <row r="549" spans="1:4" ht="14.25" customHeight="1">
      <c r="A549" s="744" t="s">
        <v>8394</v>
      </c>
      <c r="B549" s="745" t="s">
        <v>8395</v>
      </c>
      <c r="C549" s="744" t="s">
        <v>7823</v>
      </c>
      <c r="D549" s="747">
        <v>740.79</v>
      </c>
    </row>
    <row r="550" spans="1:4" ht="14.25" customHeight="1">
      <c r="A550" s="744" t="s">
        <v>8396</v>
      </c>
      <c r="B550" s="745" t="s">
        <v>8397</v>
      </c>
      <c r="C550" s="744" t="s">
        <v>7823</v>
      </c>
      <c r="D550" s="747">
        <v>762.79</v>
      </c>
    </row>
    <row r="551" spans="1:4" ht="14.25" customHeight="1">
      <c r="A551" s="744" t="s">
        <v>8398</v>
      </c>
      <c r="B551" s="1083" t="s">
        <v>8399</v>
      </c>
      <c r="C551" s="746"/>
      <c r="D551" s="746"/>
    </row>
    <row r="552" spans="1:4" ht="14.25" customHeight="1">
      <c r="B552" s="1083"/>
    </row>
    <row r="553" spans="1:4" ht="14.25" customHeight="1">
      <c r="A553" s="744" t="s">
        <v>8400</v>
      </c>
      <c r="B553" s="1083" t="s">
        <v>8401</v>
      </c>
      <c r="C553" s="744" t="s">
        <v>7584</v>
      </c>
      <c r="D553" s="747">
        <v>177.11</v>
      </c>
    </row>
    <row r="554" spans="1:4" ht="14.25" customHeight="1">
      <c r="B554" s="1083"/>
    </row>
    <row r="555" spans="1:4" ht="14.25" customHeight="1">
      <c r="A555" s="744" t="s">
        <v>8402</v>
      </c>
      <c r="B555" s="1083" t="s">
        <v>8403</v>
      </c>
      <c r="C555" s="744" t="s">
        <v>7584</v>
      </c>
      <c r="D555" s="747">
        <v>209.22</v>
      </c>
    </row>
    <row r="556" spans="1:4" ht="14.25" customHeight="1">
      <c r="B556" s="1083"/>
    </row>
    <row r="557" spans="1:4" ht="14.25" customHeight="1">
      <c r="A557" s="744" t="s">
        <v>8404</v>
      </c>
      <c r="B557" s="1083" t="s">
        <v>8405</v>
      </c>
      <c r="C557" s="744" t="s">
        <v>7584</v>
      </c>
      <c r="D557" s="747">
        <v>246.79</v>
      </c>
    </row>
    <row r="558" spans="1:4" ht="14.25" customHeight="1">
      <c r="B558" s="1083"/>
    </row>
    <row r="559" spans="1:4" ht="15" customHeight="1">
      <c r="A559" s="744" t="s">
        <v>8406</v>
      </c>
      <c r="B559" s="1083" t="s">
        <v>8407</v>
      </c>
      <c r="C559" s="744" t="s">
        <v>7584</v>
      </c>
      <c r="D559" s="747">
        <v>318.13</v>
      </c>
    </row>
    <row r="560" spans="1:4" ht="15" customHeight="1">
      <c r="B560" s="1083"/>
    </row>
    <row r="561" spans="1:4" ht="15" customHeight="1">
      <c r="A561" s="741" t="s">
        <v>8408</v>
      </c>
      <c r="B561" s="742" t="s">
        <v>8409</v>
      </c>
      <c r="C561" s="743"/>
      <c r="D561" s="743"/>
    </row>
    <row r="562" spans="1:4" ht="14.25" customHeight="1">
      <c r="A562" s="744" t="s">
        <v>8410</v>
      </c>
      <c r="B562" s="745" t="s">
        <v>8411</v>
      </c>
      <c r="C562" s="746"/>
      <c r="D562" s="746"/>
    </row>
    <row r="563" spans="1:4" ht="15" customHeight="1">
      <c r="A563" s="744" t="s">
        <v>8412</v>
      </c>
      <c r="B563" s="745" t="s">
        <v>8413</v>
      </c>
      <c r="C563" s="744" t="s">
        <v>7584</v>
      </c>
      <c r="D563" s="747">
        <v>76.23</v>
      </c>
    </row>
    <row r="564" spans="1:4" ht="14.25" customHeight="1">
      <c r="A564" s="744" t="s">
        <v>8414</v>
      </c>
      <c r="B564" s="745" t="s">
        <v>8415</v>
      </c>
      <c r="C564" s="744" t="s">
        <v>7584</v>
      </c>
      <c r="D564" s="747">
        <v>140.1</v>
      </c>
    </row>
    <row r="565" spans="1:4" ht="15" customHeight="1">
      <c r="A565" s="744" t="s">
        <v>8416</v>
      </c>
      <c r="B565" s="745" t="s">
        <v>8417</v>
      </c>
      <c r="C565" s="744" t="s">
        <v>7584</v>
      </c>
      <c r="D565" s="747">
        <v>252.63</v>
      </c>
    </row>
    <row r="566" spans="1:4" ht="14.25" customHeight="1">
      <c r="A566" s="744" t="s">
        <v>8418</v>
      </c>
      <c r="B566" s="745" t="s">
        <v>8419</v>
      </c>
      <c r="C566" s="744" t="s">
        <v>7584</v>
      </c>
      <c r="D566" s="747">
        <v>80.23</v>
      </c>
    </row>
    <row r="567" spans="1:4" ht="14.25" customHeight="1">
      <c r="A567" s="744" t="s">
        <v>8420</v>
      </c>
      <c r="B567" s="745" t="s">
        <v>8421</v>
      </c>
      <c r="C567" s="744" t="s">
        <v>7584</v>
      </c>
      <c r="D567" s="747">
        <v>148.09</v>
      </c>
    </row>
    <row r="568" spans="1:4" ht="14.25" customHeight="1">
      <c r="A568" s="744" t="s">
        <v>8422</v>
      </c>
      <c r="B568" s="745" t="s">
        <v>8423</v>
      </c>
      <c r="C568" s="744" t="s">
        <v>7584</v>
      </c>
      <c r="D568" s="747">
        <v>262.63</v>
      </c>
    </row>
    <row r="569" spans="1:4" ht="14.25" customHeight="1">
      <c r="A569" s="744" t="s">
        <v>8424</v>
      </c>
      <c r="B569" s="745" t="s">
        <v>8425</v>
      </c>
      <c r="C569" s="746"/>
      <c r="D569" s="746"/>
    </row>
    <row r="570" spans="1:4" ht="14.25" customHeight="1">
      <c r="A570" s="744" t="s">
        <v>8426</v>
      </c>
      <c r="B570" s="745" t="s">
        <v>8415</v>
      </c>
      <c r="C570" s="744" t="s">
        <v>7584</v>
      </c>
      <c r="D570" s="747">
        <v>53.13</v>
      </c>
    </row>
    <row r="571" spans="1:4" ht="14.25" customHeight="1">
      <c r="A571" s="744" t="s">
        <v>8427</v>
      </c>
      <c r="B571" s="745" t="s">
        <v>8428</v>
      </c>
      <c r="C571" s="744" t="s">
        <v>7584</v>
      </c>
      <c r="D571" s="747">
        <v>66.17</v>
      </c>
    </row>
    <row r="572" spans="1:4" ht="14.25" customHeight="1">
      <c r="A572" s="744" t="s">
        <v>8429</v>
      </c>
      <c r="B572" s="745" t="s">
        <v>8417</v>
      </c>
      <c r="C572" s="744" t="s">
        <v>7584</v>
      </c>
      <c r="D572" s="747">
        <v>85.94</v>
      </c>
    </row>
    <row r="573" spans="1:4" ht="14.25" customHeight="1">
      <c r="A573" s="744" t="s">
        <v>8430</v>
      </c>
      <c r="B573" s="745" t="s">
        <v>8431</v>
      </c>
      <c r="C573" s="744" t="s">
        <v>7584</v>
      </c>
      <c r="D573" s="747">
        <v>126.71</v>
      </c>
    </row>
    <row r="574" spans="1:4">
      <c r="A574" s="744" t="s">
        <v>8432</v>
      </c>
      <c r="B574" s="745" t="s">
        <v>8433</v>
      </c>
      <c r="C574" s="746"/>
      <c r="D574" s="746"/>
    </row>
    <row r="575" spans="1:4" ht="15" customHeight="1">
      <c r="A575" s="744" t="s">
        <v>8434</v>
      </c>
      <c r="B575" s="745" t="s">
        <v>8435</v>
      </c>
      <c r="C575" s="744" t="s">
        <v>7584</v>
      </c>
      <c r="D575" s="747">
        <v>60.89</v>
      </c>
    </row>
    <row r="576" spans="1:4" ht="14.25" customHeight="1">
      <c r="A576" s="744" t="s">
        <v>8436</v>
      </c>
      <c r="B576" s="745" t="s">
        <v>8437</v>
      </c>
      <c r="C576" s="744" t="s">
        <v>7584</v>
      </c>
      <c r="D576" s="747">
        <v>72.44</v>
      </c>
    </row>
    <row r="577" spans="1:4" ht="14.25" customHeight="1">
      <c r="A577" s="744" t="s">
        <v>8438</v>
      </c>
      <c r="B577" s="745" t="s">
        <v>8439</v>
      </c>
      <c r="C577" s="744" t="s">
        <v>7584</v>
      </c>
      <c r="D577" s="747">
        <v>84.65</v>
      </c>
    </row>
    <row r="578" spans="1:4" ht="14.25" customHeight="1">
      <c r="A578" s="744" t="s">
        <v>8440</v>
      </c>
      <c r="B578" s="745" t="s">
        <v>8441</v>
      </c>
      <c r="C578" s="744" t="s">
        <v>7584</v>
      </c>
      <c r="D578" s="747">
        <v>65.69</v>
      </c>
    </row>
    <row r="579" spans="1:4" ht="14.25" customHeight="1">
      <c r="A579" s="744" t="s">
        <v>8442</v>
      </c>
      <c r="B579" s="745" t="s">
        <v>8443</v>
      </c>
      <c r="C579" s="744" t="s">
        <v>7584</v>
      </c>
      <c r="D579" s="747">
        <v>78.430000000000007</v>
      </c>
    </row>
    <row r="580" spans="1:4" ht="15" customHeight="1">
      <c r="A580" s="744" t="s">
        <v>8444</v>
      </c>
      <c r="B580" s="745" t="s">
        <v>8445</v>
      </c>
      <c r="C580" s="744" t="s">
        <v>7584</v>
      </c>
      <c r="D580" s="747">
        <v>90.65</v>
      </c>
    </row>
    <row r="581" spans="1:4" ht="15" customHeight="1">
      <c r="A581" s="744" t="s">
        <v>8446</v>
      </c>
      <c r="B581" s="745" t="s">
        <v>8447</v>
      </c>
      <c r="C581" s="746"/>
      <c r="D581" s="746"/>
    </row>
    <row r="582" spans="1:4" ht="14.25" customHeight="1">
      <c r="A582" s="744" t="s">
        <v>8448</v>
      </c>
      <c r="B582" s="745" t="s">
        <v>8449</v>
      </c>
      <c r="C582" s="744" t="s">
        <v>7584</v>
      </c>
      <c r="D582" s="747">
        <v>80.66</v>
      </c>
    </row>
    <row r="583" spans="1:4" ht="14.25" customHeight="1">
      <c r="A583" s="744" t="s">
        <v>8450</v>
      </c>
      <c r="B583" s="745" t="s">
        <v>8451</v>
      </c>
      <c r="C583" s="744" t="s">
        <v>7584</v>
      </c>
      <c r="D583" s="747">
        <v>93.79</v>
      </c>
    </row>
    <row r="584" spans="1:4" ht="14.25" customHeight="1">
      <c r="A584" s="744" t="s">
        <v>8452</v>
      </c>
      <c r="B584" s="745" t="s">
        <v>8453</v>
      </c>
      <c r="C584" s="744" t="s">
        <v>7584</v>
      </c>
      <c r="D584" s="747">
        <v>109.55</v>
      </c>
    </row>
    <row r="585" spans="1:4" ht="14.25" customHeight="1">
      <c r="A585" s="744" t="s">
        <v>8454</v>
      </c>
      <c r="B585" s="745" t="s">
        <v>8455</v>
      </c>
      <c r="C585" s="746"/>
      <c r="D585" s="746"/>
    </row>
    <row r="586" spans="1:4" ht="14.25" customHeight="1">
      <c r="A586" s="744" t="s">
        <v>8456</v>
      </c>
      <c r="B586" s="745" t="s">
        <v>8457</v>
      </c>
      <c r="C586" s="744" t="s">
        <v>7584</v>
      </c>
      <c r="D586" s="747">
        <v>849.75</v>
      </c>
    </row>
    <row r="587" spans="1:4" ht="14.25" customHeight="1">
      <c r="A587" s="744" t="s">
        <v>8458</v>
      </c>
      <c r="B587" s="745" t="s">
        <v>8459</v>
      </c>
      <c r="C587" s="744" t="s">
        <v>7584</v>
      </c>
      <c r="D587" s="747">
        <v>605.97</v>
      </c>
    </row>
    <row r="588" spans="1:4" ht="14.25" customHeight="1">
      <c r="A588" s="744" t="s">
        <v>8460</v>
      </c>
      <c r="B588" s="745" t="s">
        <v>8461</v>
      </c>
      <c r="C588" s="744" t="s">
        <v>7584</v>
      </c>
      <c r="D588" s="747">
        <v>333.74</v>
      </c>
    </row>
    <row r="589" spans="1:4" ht="14.25" customHeight="1">
      <c r="A589" s="744" t="s">
        <v>8462</v>
      </c>
      <c r="B589" s="745" t="s">
        <v>8463</v>
      </c>
      <c r="C589" s="744" t="s">
        <v>7584</v>
      </c>
      <c r="D589" s="747">
        <v>725.55</v>
      </c>
    </row>
    <row r="590" spans="1:4" ht="14.25" customHeight="1">
      <c r="A590" s="744" t="s">
        <v>8464</v>
      </c>
      <c r="B590" s="745" t="s">
        <v>8465</v>
      </c>
      <c r="C590" s="746"/>
      <c r="D590" s="746"/>
    </row>
    <row r="591" spans="1:4" ht="14.25" customHeight="1">
      <c r="A591" s="744" t="s">
        <v>8466</v>
      </c>
      <c r="B591" s="745" t="s">
        <v>8467</v>
      </c>
      <c r="C591" s="744" t="s">
        <v>7584</v>
      </c>
      <c r="D591" s="747">
        <v>110</v>
      </c>
    </row>
    <row r="592" spans="1:4" ht="14.25" customHeight="1">
      <c r="A592" s="744" t="s">
        <v>8468</v>
      </c>
      <c r="B592" s="1083" t="s">
        <v>28546</v>
      </c>
      <c r="C592" s="744" t="s">
        <v>7572</v>
      </c>
      <c r="D592" s="747">
        <v>390.65</v>
      </c>
    </row>
    <row r="593" spans="1:4" ht="14.25" customHeight="1">
      <c r="B593" s="1083"/>
    </row>
    <row r="594" spans="1:4" ht="14.25" customHeight="1">
      <c r="A594" s="744" t="s">
        <v>8469</v>
      </c>
      <c r="B594" s="745" t="s">
        <v>8470</v>
      </c>
      <c r="C594" s="746"/>
      <c r="D594" s="746"/>
    </row>
    <row r="595" spans="1:4" ht="14.25" customHeight="1">
      <c r="A595" s="744" t="s">
        <v>8471</v>
      </c>
      <c r="B595" s="745" t="s">
        <v>8472</v>
      </c>
      <c r="C595" s="744" t="s">
        <v>7614</v>
      </c>
      <c r="D595" s="747">
        <v>44.73</v>
      </c>
    </row>
    <row r="596" spans="1:4" ht="14.25" customHeight="1">
      <c r="A596" s="744" t="s">
        <v>8473</v>
      </c>
      <c r="B596" s="745" t="s">
        <v>8474</v>
      </c>
      <c r="C596" s="744" t="s">
        <v>7614</v>
      </c>
      <c r="D596" s="747">
        <v>53.35</v>
      </c>
    </row>
    <row r="597" spans="1:4" ht="14.25" customHeight="1">
      <c r="A597" s="744" t="s">
        <v>8475</v>
      </c>
      <c r="B597" s="745" t="s">
        <v>8476</v>
      </c>
      <c r="C597" s="744" t="s">
        <v>7614</v>
      </c>
      <c r="D597" s="747">
        <v>61.62</v>
      </c>
    </row>
    <row r="598" spans="1:4" ht="14.25" customHeight="1">
      <c r="A598" s="744" t="s">
        <v>8477</v>
      </c>
      <c r="B598" s="745" t="s">
        <v>8478</v>
      </c>
      <c r="C598" s="746"/>
      <c r="D598" s="746"/>
    </row>
    <row r="599" spans="1:4" ht="14.25" customHeight="1">
      <c r="A599" s="744" t="s">
        <v>8479</v>
      </c>
      <c r="B599" s="745" t="s">
        <v>8480</v>
      </c>
      <c r="C599" s="744" t="s">
        <v>7614</v>
      </c>
      <c r="D599" s="747">
        <v>431.01</v>
      </c>
    </row>
    <row r="600" spans="1:4" ht="14.25" customHeight="1">
      <c r="A600" s="744" t="s">
        <v>8481</v>
      </c>
      <c r="B600" s="745" t="s">
        <v>8478</v>
      </c>
      <c r="C600" s="746"/>
      <c r="D600" s="746"/>
    </row>
    <row r="601" spans="1:4" ht="14.25" customHeight="1">
      <c r="A601" s="744" t="s">
        <v>8482</v>
      </c>
      <c r="B601" s="745" t="s">
        <v>8480</v>
      </c>
      <c r="C601" s="744" t="s">
        <v>7614</v>
      </c>
      <c r="D601" s="747">
        <v>431.01</v>
      </c>
    </row>
    <row r="602" spans="1:4" ht="14.25" customHeight="1">
      <c r="A602" s="744" t="s">
        <v>8483</v>
      </c>
      <c r="B602" s="745" t="s">
        <v>8484</v>
      </c>
      <c r="C602" s="746"/>
      <c r="D602" s="746"/>
    </row>
    <row r="603" spans="1:4" ht="14.25" customHeight="1">
      <c r="A603" s="744" t="s">
        <v>8485</v>
      </c>
      <c r="B603" s="745" t="s">
        <v>8486</v>
      </c>
      <c r="C603" s="744" t="s">
        <v>7614</v>
      </c>
      <c r="D603" s="747">
        <v>275.26</v>
      </c>
    </row>
    <row r="604" spans="1:4" ht="14.25" customHeight="1">
      <c r="A604" s="744" t="s">
        <v>8487</v>
      </c>
      <c r="B604" s="745" t="s">
        <v>8488</v>
      </c>
      <c r="C604" s="744" t="s">
        <v>7614</v>
      </c>
      <c r="D604" s="747">
        <v>346.21</v>
      </c>
    </row>
    <row r="605" spans="1:4" ht="14.25" customHeight="1">
      <c r="A605" s="744" t="s">
        <v>8489</v>
      </c>
      <c r="B605" s="745" t="s">
        <v>8490</v>
      </c>
      <c r="C605" s="744" t="s">
        <v>7614</v>
      </c>
      <c r="D605" s="747">
        <v>523.39</v>
      </c>
    </row>
    <row r="606" spans="1:4" ht="14.25" customHeight="1">
      <c r="A606" s="744" t="s">
        <v>8491</v>
      </c>
      <c r="B606" s="745" t="s">
        <v>8492</v>
      </c>
      <c r="C606" s="744" t="s">
        <v>7614</v>
      </c>
      <c r="D606" s="747">
        <v>614.29999999999995</v>
      </c>
    </row>
    <row r="607" spans="1:4" ht="14.25" customHeight="1">
      <c r="A607" s="744" t="s">
        <v>8493</v>
      </c>
      <c r="B607" s="745" t="s">
        <v>8494</v>
      </c>
      <c r="C607" s="746"/>
      <c r="D607" s="746"/>
    </row>
    <row r="608" spans="1:4" ht="14.25" customHeight="1">
      <c r="A608" s="744" t="s">
        <v>8495</v>
      </c>
      <c r="B608" s="745" t="s">
        <v>8496</v>
      </c>
      <c r="C608" s="744" t="s">
        <v>7614</v>
      </c>
      <c r="D608" s="747">
        <v>26.49</v>
      </c>
    </row>
    <row r="609" spans="1:4" ht="14.25" customHeight="1">
      <c r="A609" s="741" t="s">
        <v>8497</v>
      </c>
      <c r="B609" s="742" t="s">
        <v>8498</v>
      </c>
      <c r="C609" s="743"/>
      <c r="D609" s="743"/>
    </row>
    <row r="610" spans="1:4" ht="14.25" customHeight="1">
      <c r="A610" s="744" t="s">
        <v>8499</v>
      </c>
      <c r="B610" s="745" t="s">
        <v>8500</v>
      </c>
      <c r="C610" s="746"/>
      <c r="D610" s="746"/>
    </row>
    <row r="611" spans="1:4" ht="14.25" customHeight="1">
      <c r="A611" s="744" t="s">
        <v>8501</v>
      </c>
      <c r="B611" s="745" t="s">
        <v>8502</v>
      </c>
      <c r="C611" s="744" t="s">
        <v>7584</v>
      </c>
      <c r="D611" s="747">
        <v>149.24</v>
      </c>
    </row>
    <row r="612" spans="1:4" ht="14.25" customHeight="1">
      <c r="A612" s="744" t="s">
        <v>8503</v>
      </c>
      <c r="B612" s="745" t="s">
        <v>8504</v>
      </c>
      <c r="C612" s="744" t="s">
        <v>7584</v>
      </c>
      <c r="D612" s="747">
        <v>79.34</v>
      </c>
    </row>
    <row r="613" spans="1:4" ht="14.25" customHeight="1">
      <c r="A613" s="744" t="s">
        <v>8505</v>
      </c>
      <c r="B613" s="745" t="s">
        <v>8506</v>
      </c>
      <c r="C613" s="744" t="s">
        <v>7584</v>
      </c>
      <c r="D613" s="747">
        <v>59.81</v>
      </c>
    </row>
    <row r="614" spans="1:4" ht="14.25" customHeight="1">
      <c r="A614" s="744" t="s">
        <v>8507</v>
      </c>
      <c r="B614" s="745" t="s">
        <v>8508</v>
      </c>
      <c r="C614" s="744" t="s">
        <v>7584</v>
      </c>
      <c r="D614" s="747">
        <v>28.74</v>
      </c>
    </row>
    <row r="615" spans="1:4" ht="14.25" customHeight="1">
      <c r="A615" s="744" t="s">
        <v>8509</v>
      </c>
      <c r="B615" s="745" t="s">
        <v>8510</v>
      </c>
      <c r="C615" s="744" t="s">
        <v>7584</v>
      </c>
      <c r="D615" s="747">
        <v>25.29</v>
      </c>
    </row>
    <row r="616" spans="1:4" ht="14.25" customHeight="1">
      <c r="A616" s="744" t="s">
        <v>8511</v>
      </c>
      <c r="B616" s="745" t="s">
        <v>8512</v>
      </c>
      <c r="C616" s="746"/>
      <c r="D616" s="746"/>
    </row>
    <row r="617" spans="1:4" ht="14.25" customHeight="1">
      <c r="A617" s="744" t="s">
        <v>8513</v>
      </c>
      <c r="B617" s="745" t="s">
        <v>8514</v>
      </c>
      <c r="C617" s="744" t="s">
        <v>7614</v>
      </c>
      <c r="D617" s="747">
        <v>52.93</v>
      </c>
    </row>
    <row r="618" spans="1:4" ht="14.25" customHeight="1">
      <c r="A618" s="744" t="s">
        <v>8515</v>
      </c>
      <c r="B618" s="745" t="s">
        <v>8516</v>
      </c>
      <c r="C618" s="744" t="s">
        <v>7614</v>
      </c>
      <c r="D618" s="747">
        <v>42.89</v>
      </c>
    </row>
    <row r="619" spans="1:4" ht="14.25" customHeight="1">
      <c r="A619" s="744" t="s">
        <v>8517</v>
      </c>
      <c r="B619" s="745" t="s">
        <v>8518</v>
      </c>
      <c r="C619" s="744" t="s">
        <v>7614</v>
      </c>
      <c r="D619" s="747">
        <v>29.37</v>
      </c>
    </row>
    <row r="620" spans="1:4" ht="14.25" customHeight="1">
      <c r="A620" s="744" t="s">
        <v>8519</v>
      </c>
      <c r="B620" s="745" t="s">
        <v>8520</v>
      </c>
      <c r="C620" s="744" t="s">
        <v>7614</v>
      </c>
      <c r="D620" s="747">
        <v>22.33</v>
      </c>
    </row>
    <row r="621" spans="1:4" ht="14.25" customHeight="1">
      <c r="A621" s="744" t="s">
        <v>8521</v>
      </c>
      <c r="B621" s="745" t="s">
        <v>8522</v>
      </c>
      <c r="C621" s="744" t="s">
        <v>7614</v>
      </c>
      <c r="D621" s="747">
        <v>7.09</v>
      </c>
    </row>
    <row r="622" spans="1:4" ht="14.25" customHeight="1">
      <c r="A622" s="744" t="s">
        <v>8523</v>
      </c>
      <c r="B622" s="745" t="s">
        <v>8524</v>
      </c>
      <c r="C622" s="746"/>
      <c r="D622" s="746"/>
    </row>
    <row r="623" spans="1:4" ht="14.25" customHeight="1">
      <c r="A623" s="744" t="s">
        <v>8525</v>
      </c>
      <c r="B623" s="745" t="s">
        <v>8526</v>
      </c>
      <c r="C623" s="744" t="s">
        <v>7584</v>
      </c>
      <c r="D623" s="747">
        <v>83.48</v>
      </c>
    </row>
    <row r="624" spans="1:4" ht="14.25" customHeight="1">
      <c r="A624" s="744" t="s">
        <v>8527</v>
      </c>
      <c r="B624" s="745" t="s">
        <v>8528</v>
      </c>
      <c r="C624" s="744" t="s">
        <v>7584</v>
      </c>
      <c r="D624" s="747">
        <v>86.52</v>
      </c>
    </row>
    <row r="625" spans="1:4" ht="15" customHeight="1">
      <c r="A625" s="744" t="s">
        <v>8529</v>
      </c>
      <c r="B625" s="745" t="s">
        <v>8530</v>
      </c>
      <c r="C625" s="744" t="s">
        <v>7584</v>
      </c>
      <c r="D625" s="747">
        <v>89.73</v>
      </c>
    </row>
    <row r="626" spans="1:4" ht="14.25" customHeight="1">
      <c r="A626" s="744" t="s">
        <v>8531</v>
      </c>
      <c r="B626" s="745" t="s">
        <v>8532</v>
      </c>
      <c r="C626" s="746"/>
      <c r="D626" s="746"/>
    </row>
    <row r="627" spans="1:4" ht="14.25" customHeight="1">
      <c r="A627" s="744" t="s">
        <v>8533</v>
      </c>
      <c r="B627" s="745" t="s">
        <v>8534</v>
      </c>
      <c r="C627" s="744" t="s">
        <v>7584</v>
      </c>
      <c r="D627" s="747">
        <v>43.77</v>
      </c>
    </row>
    <row r="628" spans="1:4" ht="15" customHeight="1">
      <c r="A628" s="744" t="s">
        <v>8535</v>
      </c>
      <c r="B628" s="745" t="s">
        <v>8536</v>
      </c>
      <c r="C628" s="744" t="s">
        <v>7584</v>
      </c>
      <c r="D628" s="747">
        <v>44.44</v>
      </c>
    </row>
    <row r="629" spans="1:4" ht="14.25" customHeight="1">
      <c r="A629" s="744" t="s">
        <v>8537</v>
      </c>
      <c r="B629" s="745" t="s">
        <v>8538</v>
      </c>
      <c r="C629" s="744" t="s">
        <v>7584</v>
      </c>
      <c r="D629" s="747">
        <v>83.92</v>
      </c>
    </row>
    <row r="630" spans="1:4" ht="15" customHeight="1">
      <c r="A630" s="744" t="s">
        <v>8539</v>
      </c>
      <c r="B630" s="745" t="s">
        <v>8540</v>
      </c>
      <c r="C630" s="746"/>
      <c r="D630" s="746"/>
    </row>
    <row r="631" spans="1:4" ht="14.25" customHeight="1">
      <c r="A631" s="744" t="s">
        <v>8541</v>
      </c>
      <c r="B631" s="745" t="s">
        <v>8542</v>
      </c>
      <c r="C631" s="744" t="s">
        <v>7584</v>
      </c>
      <c r="D631" s="747">
        <v>52.16</v>
      </c>
    </row>
    <row r="632" spans="1:4" ht="14.25" customHeight="1">
      <c r="A632" s="744" t="s">
        <v>8543</v>
      </c>
      <c r="B632" s="745" t="s">
        <v>8544</v>
      </c>
      <c r="C632" s="746"/>
      <c r="D632" s="746"/>
    </row>
    <row r="633" spans="1:4" ht="15" customHeight="1">
      <c r="A633" s="744" t="s">
        <v>8545</v>
      </c>
      <c r="B633" s="745" t="s">
        <v>8546</v>
      </c>
      <c r="C633" s="744" t="s">
        <v>7614</v>
      </c>
      <c r="D633" s="747">
        <v>28.9</v>
      </c>
    </row>
    <row r="634" spans="1:4" ht="14.25" customHeight="1">
      <c r="A634" s="744" t="s">
        <v>8547</v>
      </c>
      <c r="B634" s="745" t="s">
        <v>7730</v>
      </c>
      <c r="C634" s="744" t="s">
        <v>7614</v>
      </c>
      <c r="D634" s="747">
        <v>58.55</v>
      </c>
    </row>
    <row r="635" spans="1:4" ht="15" customHeight="1">
      <c r="A635" s="744" t="s">
        <v>8548</v>
      </c>
      <c r="B635" s="745" t="s">
        <v>28547</v>
      </c>
      <c r="C635" s="744" t="s">
        <v>7614</v>
      </c>
      <c r="D635" s="747">
        <v>57.23</v>
      </c>
    </row>
    <row r="636" spans="1:4">
      <c r="A636" s="744" t="s">
        <v>8549</v>
      </c>
      <c r="B636" s="745" t="s">
        <v>8550</v>
      </c>
      <c r="C636" s="744" t="s">
        <v>7614</v>
      </c>
      <c r="D636" s="747">
        <v>164.53</v>
      </c>
    </row>
    <row r="637" spans="1:4" ht="14.25" customHeight="1">
      <c r="A637" s="744" t="s">
        <v>8551</v>
      </c>
      <c r="B637" s="745" t="s">
        <v>118</v>
      </c>
      <c r="C637" s="746"/>
      <c r="D637" s="746"/>
    </row>
    <row r="638" spans="1:4" ht="14.25" customHeight="1">
      <c r="A638" s="744" t="s">
        <v>8552</v>
      </c>
      <c r="B638" s="745" t="s">
        <v>8553</v>
      </c>
      <c r="C638" s="744" t="s">
        <v>7584</v>
      </c>
      <c r="D638" s="747">
        <v>185.9</v>
      </c>
    </row>
    <row r="639" spans="1:4" ht="14.25" customHeight="1">
      <c r="A639" s="744" t="s">
        <v>8554</v>
      </c>
      <c r="B639" s="745" t="s">
        <v>8555</v>
      </c>
      <c r="C639" s="744" t="s">
        <v>7584</v>
      </c>
      <c r="D639" s="747">
        <v>93.09</v>
      </c>
    </row>
    <row r="640" spans="1:4" ht="14.25" customHeight="1">
      <c r="A640" s="744" t="s">
        <v>8556</v>
      </c>
      <c r="B640" s="745" t="s">
        <v>117</v>
      </c>
      <c r="C640" s="746"/>
      <c r="D640" s="746"/>
    </row>
    <row r="641" spans="1:4" ht="14.25" customHeight="1">
      <c r="A641" s="744" t="s">
        <v>8557</v>
      </c>
      <c r="B641" s="745" t="s">
        <v>22327</v>
      </c>
      <c r="C641" s="744" t="s">
        <v>7584</v>
      </c>
      <c r="D641" s="747">
        <v>58.53</v>
      </c>
    </row>
    <row r="642" spans="1:4" ht="14.25" customHeight="1">
      <c r="A642" s="744" t="s">
        <v>8558</v>
      </c>
      <c r="B642" s="745" t="s">
        <v>22328</v>
      </c>
      <c r="C642" s="744" t="s">
        <v>7584</v>
      </c>
      <c r="D642" s="747">
        <v>69.5</v>
      </c>
    </row>
    <row r="643" spans="1:4" ht="14.25" customHeight="1">
      <c r="A643" s="744" t="s">
        <v>8559</v>
      </c>
      <c r="B643" s="745" t="s">
        <v>8560</v>
      </c>
      <c r="C643" s="746"/>
      <c r="D643" s="746"/>
    </row>
    <row r="644" spans="1:4" ht="14.25" customHeight="1">
      <c r="A644" s="744" t="s">
        <v>8561</v>
      </c>
      <c r="B644" s="745" t="s">
        <v>8562</v>
      </c>
      <c r="C644" s="744" t="s">
        <v>7584</v>
      </c>
      <c r="D644" s="747">
        <v>66.55</v>
      </c>
    </row>
    <row r="645" spans="1:4" ht="14.25" customHeight="1">
      <c r="A645" s="744" t="s">
        <v>8563</v>
      </c>
      <c r="B645" s="745" t="s">
        <v>8564</v>
      </c>
      <c r="C645" s="746"/>
      <c r="D645" s="746"/>
    </row>
    <row r="646" spans="1:4" ht="14.25" customHeight="1">
      <c r="A646" s="744" t="s">
        <v>8565</v>
      </c>
      <c r="B646" s="745" t="s">
        <v>8566</v>
      </c>
      <c r="C646" s="744" t="s">
        <v>7614</v>
      </c>
      <c r="D646" s="747">
        <v>88.51</v>
      </c>
    </row>
    <row r="647" spans="1:4" ht="14.25" customHeight="1">
      <c r="A647" s="744" t="s">
        <v>8567</v>
      </c>
      <c r="B647" s="745" t="s">
        <v>8568</v>
      </c>
      <c r="C647" s="744" t="s">
        <v>7614</v>
      </c>
      <c r="D647" s="747">
        <v>125.39</v>
      </c>
    </row>
    <row r="648" spans="1:4" ht="15" customHeight="1">
      <c r="A648" s="744" t="s">
        <v>8569</v>
      </c>
      <c r="B648" s="745" t="s">
        <v>8570</v>
      </c>
      <c r="C648" s="744" t="s">
        <v>7614</v>
      </c>
      <c r="D648" s="747">
        <v>158.52000000000001</v>
      </c>
    </row>
    <row r="649" spans="1:4" ht="15" customHeight="1">
      <c r="A649" s="744" t="s">
        <v>8571</v>
      </c>
      <c r="B649" s="745" t="s">
        <v>8572</v>
      </c>
      <c r="C649" s="744" t="s">
        <v>7614</v>
      </c>
      <c r="D649" s="747">
        <v>178.07</v>
      </c>
    </row>
    <row r="650" spans="1:4" ht="15" customHeight="1">
      <c r="A650" s="744" t="s">
        <v>8573</v>
      </c>
      <c r="B650" s="745" t="s">
        <v>8574</v>
      </c>
      <c r="C650" s="744" t="s">
        <v>7614</v>
      </c>
      <c r="D650" s="747">
        <v>230.61</v>
      </c>
    </row>
    <row r="651" spans="1:4" ht="14.25" customHeight="1">
      <c r="A651" s="744" t="s">
        <v>8575</v>
      </c>
      <c r="B651" s="745" t="s">
        <v>8576</v>
      </c>
      <c r="C651" s="744" t="s">
        <v>7614</v>
      </c>
      <c r="D651" s="747">
        <v>76.709999999999994</v>
      </c>
    </row>
    <row r="652" spans="1:4" ht="15" customHeight="1">
      <c r="A652" s="744" t="s">
        <v>8577</v>
      </c>
      <c r="B652" s="745" t="s">
        <v>8578</v>
      </c>
      <c r="C652" s="744" t="s">
        <v>7614</v>
      </c>
      <c r="D652" s="747">
        <v>107.54</v>
      </c>
    </row>
    <row r="653" spans="1:4" ht="15" customHeight="1">
      <c r="A653" s="744" t="s">
        <v>8579</v>
      </c>
      <c r="B653" s="745" t="s">
        <v>8580</v>
      </c>
      <c r="C653" s="744" t="s">
        <v>7614</v>
      </c>
      <c r="D653" s="747">
        <v>134.94999999999999</v>
      </c>
    </row>
    <row r="654" spans="1:4" ht="15" customHeight="1">
      <c r="A654" s="744" t="s">
        <v>8581</v>
      </c>
      <c r="B654" s="745" t="s">
        <v>8582</v>
      </c>
      <c r="C654" s="744" t="s">
        <v>7614</v>
      </c>
      <c r="D654" s="747">
        <v>151.28</v>
      </c>
    </row>
    <row r="655" spans="1:4" ht="15" customHeight="1">
      <c r="A655" s="744" t="s">
        <v>8583</v>
      </c>
      <c r="B655" s="745" t="s">
        <v>8584</v>
      </c>
      <c r="C655" s="744" t="s">
        <v>7614</v>
      </c>
      <c r="D655" s="747">
        <v>194.91</v>
      </c>
    </row>
    <row r="656" spans="1:4" ht="15" customHeight="1">
      <c r="A656" s="744" t="s">
        <v>8585</v>
      </c>
      <c r="B656" s="745" t="s">
        <v>8586</v>
      </c>
      <c r="C656" s="744" t="s">
        <v>7614</v>
      </c>
      <c r="D656" s="747">
        <v>64.22</v>
      </c>
    </row>
    <row r="657" spans="1:4" ht="14.25" customHeight="1">
      <c r="A657" s="744" t="s">
        <v>8587</v>
      </c>
      <c r="B657" s="745" t="s">
        <v>8588</v>
      </c>
      <c r="C657" s="744" t="s">
        <v>7614</v>
      </c>
      <c r="D657" s="747">
        <v>88.64</v>
      </c>
    </row>
    <row r="658" spans="1:4" ht="15" customHeight="1">
      <c r="A658" s="744" t="s">
        <v>8589</v>
      </c>
      <c r="B658" s="745" t="s">
        <v>8590</v>
      </c>
      <c r="C658" s="744" t="s">
        <v>7614</v>
      </c>
      <c r="D658" s="747">
        <v>110.01</v>
      </c>
    </row>
    <row r="659" spans="1:4">
      <c r="A659" s="744" t="s">
        <v>8591</v>
      </c>
      <c r="B659" s="745" t="s">
        <v>8592</v>
      </c>
      <c r="C659" s="744" t="s">
        <v>7614</v>
      </c>
      <c r="D659" s="747">
        <v>122.91</v>
      </c>
    </row>
    <row r="660" spans="1:4">
      <c r="A660" s="744" t="s">
        <v>8593</v>
      </c>
      <c r="B660" s="745" t="s">
        <v>8594</v>
      </c>
      <c r="C660" s="744" t="s">
        <v>7614</v>
      </c>
      <c r="D660" s="747">
        <v>157.11000000000001</v>
      </c>
    </row>
    <row r="661" spans="1:4">
      <c r="A661" s="744" t="s">
        <v>8595</v>
      </c>
      <c r="B661" s="745" t="s">
        <v>8596</v>
      </c>
      <c r="C661" s="746"/>
      <c r="D661" s="746"/>
    </row>
    <row r="662" spans="1:4" ht="15" customHeight="1">
      <c r="A662" s="744" t="s">
        <v>8597</v>
      </c>
      <c r="B662" s="745" t="s">
        <v>8598</v>
      </c>
      <c r="C662" s="744" t="s">
        <v>7614</v>
      </c>
      <c r="D662" s="747">
        <v>36.590000000000003</v>
      </c>
    </row>
    <row r="663" spans="1:4">
      <c r="A663" s="744" t="s">
        <v>8599</v>
      </c>
      <c r="B663" s="745" t="s">
        <v>8600</v>
      </c>
      <c r="C663" s="744" t="s">
        <v>7614</v>
      </c>
      <c r="D663" s="747">
        <v>43.92</v>
      </c>
    </row>
    <row r="664" spans="1:4" ht="14.25" customHeight="1">
      <c r="A664" s="744" t="s">
        <v>8601</v>
      </c>
      <c r="B664" s="745" t="s">
        <v>8602</v>
      </c>
      <c r="C664" s="744" t="s">
        <v>7614</v>
      </c>
      <c r="D664" s="747">
        <v>51.39</v>
      </c>
    </row>
    <row r="665" spans="1:4">
      <c r="A665" s="744" t="s">
        <v>8603</v>
      </c>
      <c r="B665" s="745" t="s">
        <v>8576</v>
      </c>
      <c r="C665" s="744" t="s">
        <v>7614</v>
      </c>
      <c r="D665" s="747">
        <v>63.24</v>
      </c>
    </row>
    <row r="666" spans="1:4" ht="14.25" customHeight="1">
      <c r="A666" s="744" t="s">
        <v>8604</v>
      </c>
      <c r="B666" s="745" t="s">
        <v>8605</v>
      </c>
      <c r="C666" s="744" t="s">
        <v>7614</v>
      </c>
      <c r="D666" s="747">
        <v>30.9</v>
      </c>
    </row>
    <row r="667" spans="1:4">
      <c r="A667" s="744" t="s">
        <v>8606</v>
      </c>
      <c r="B667" s="745" t="s">
        <v>8607</v>
      </c>
      <c r="C667" s="744" t="s">
        <v>7614</v>
      </c>
      <c r="D667" s="747">
        <v>36.36</v>
      </c>
    </row>
    <row r="668" spans="1:4" ht="15" customHeight="1">
      <c r="A668" s="744" t="s">
        <v>8608</v>
      </c>
      <c r="B668" s="745" t="s">
        <v>8609</v>
      </c>
      <c r="C668" s="744" t="s">
        <v>7614</v>
      </c>
      <c r="D668" s="747">
        <v>41.93</v>
      </c>
    </row>
    <row r="669" spans="1:4">
      <c r="A669" s="744" t="s">
        <v>8610</v>
      </c>
      <c r="B669" s="745" t="s">
        <v>8586</v>
      </c>
      <c r="C669" s="744" t="s">
        <v>7614</v>
      </c>
      <c r="D669" s="747">
        <v>50.75</v>
      </c>
    </row>
    <row r="670" spans="1:4">
      <c r="A670" s="741" t="s">
        <v>8611</v>
      </c>
      <c r="B670" s="742" t="s">
        <v>8612</v>
      </c>
      <c r="C670" s="743"/>
      <c r="D670" s="743"/>
    </row>
    <row r="671" spans="1:4" ht="14.25" customHeight="1">
      <c r="A671" s="744" t="s">
        <v>22329</v>
      </c>
      <c r="B671" s="745" t="s">
        <v>22330</v>
      </c>
      <c r="C671" s="746"/>
      <c r="D671" s="746"/>
    </row>
    <row r="672" spans="1:4" ht="14.25" customHeight="1">
      <c r="A672" s="744" t="s">
        <v>22331</v>
      </c>
      <c r="B672" s="1083" t="s">
        <v>22332</v>
      </c>
      <c r="C672" s="744" t="s">
        <v>7614</v>
      </c>
      <c r="D672" s="747">
        <v>85.44</v>
      </c>
    </row>
    <row r="673" spans="1:4" ht="14.25" customHeight="1">
      <c r="B673" s="1083"/>
    </row>
    <row r="674" spans="1:4" ht="14.25" customHeight="1">
      <c r="A674" s="744" t="s">
        <v>22333</v>
      </c>
      <c r="B674" s="745" t="s">
        <v>22334</v>
      </c>
      <c r="C674" s="744" t="s">
        <v>7614</v>
      </c>
      <c r="D674" s="747">
        <v>15.67</v>
      </c>
    </row>
    <row r="675" spans="1:4" ht="14.25" customHeight="1">
      <c r="A675" s="744" t="s">
        <v>22335</v>
      </c>
      <c r="B675" s="745" t="s">
        <v>22336</v>
      </c>
      <c r="C675" s="744" t="s">
        <v>7614</v>
      </c>
      <c r="D675" s="747">
        <v>40.28</v>
      </c>
    </row>
    <row r="676" spans="1:4" ht="14.25" customHeight="1">
      <c r="A676" s="744" t="s">
        <v>8613</v>
      </c>
      <c r="B676" s="745" t="s">
        <v>22337</v>
      </c>
      <c r="C676" s="746"/>
      <c r="D676" s="746"/>
    </row>
    <row r="677" spans="1:4" ht="14.25" customHeight="1">
      <c r="A677" s="744" t="s">
        <v>8614</v>
      </c>
      <c r="B677" s="745" t="s">
        <v>22338</v>
      </c>
      <c r="C677" s="744" t="s">
        <v>7584</v>
      </c>
      <c r="D677" s="747">
        <v>48.99</v>
      </c>
    </row>
    <row r="678" spans="1:4" ht="14.25" customHeight="1">
      <c r="A678" s="744" t="s">
        <v>8615</v>
      </c>
      <c r="B678" s="745" t="s">
        <v>22339</v>
      </c>
      <c r="C678" s="746"/>
      <c r="D678" s="746"/>
    </row>
    <row r="679" spans="1:4" ht="14.25" customHeight="1">
      <c r="A679" s="744" t="s">
        <v>8616</v>
      </c>
      <c r="B679" s="1083" t="s">
        <v>22340</v>
      </c>
      <c r="C679" s="744" t="s">
        <v>7584</v>
      </c>
      <c r="D679" s="747">
        <v>41.36</v>
      </c>
    </row>
    <row r="680" spans="1:4" ht="14.25" customHeight="1">
      <c r="B680" s="1083"/>
    </row>
    <row r="681" spans="1:4" ht="14.25" customHeight="1">
      <c r="A681" s="744" t="s">
        <v>22341</v>
      </c>
      <c r="B681" s="1083" t="s">
        <v>22342</v>
      </c>
      <c r="C681" s="744" t="s">
        <v>7584</v>
      </c>
      <c r="D681" s="747">
        <v>51.81</v>
      </c>
    </row>
    <row r="682" spans="1:4" ht="14.25" customHeight="1">
      <c r="B682" s="1083"/>
    </row>
    <row r="683" spans="1:4" ht="14.25" customHeight="1">
      <c r="A683" s="744" t="s">
        <v>8617</v>
      </c>
      <c r="B683" s="745" t="s">
        <v>22343</v>
      </c>
      <c r="C683" s="746"/>
      <c r="D683" s="746"/>
    </row>
    <row r="684" spans="1:4" ht="14.25" customHeight="1">
      <c r="A684" s="744" t="s">
        <v>8618</v>
      </c>
      <c r="B684" s="745" t="s">
        <v>22344</v>
      </c>
      <c r="C684" s="744" t="s">
        <v>7584</v>
      </c>
      <c r="D684" s="747">
        <v>43.71</v>
      </c>
    </row>
    <row r="685" spans="1:4" ht="14.25" customHeight="1">
      <c r="A685" s="744" t="s">
        <v>22345</v>
      </c>
      <c r="B685" s="745" t="s">
        <v>22346</v>
      </c>
      <c r="C685" s="744" t="s">
        <v>7584</v>
      </c>
      <c r="D685" s="747">
        <v>41.48</v>
      </c>
    </row>
    <row r="686" spans="1:4" ht="14.25" customHeight="1">
      <c r="A686" s="744" t="s">
        <v>22347</v>
      </c>
      <c r="B686" s="1083" t="s">
        <v>22348</v>
      </c>
      <c r="C686" s="744" t="s">
        <v>7584</v>
      </c>
      <c r="D686" s="747">
        <v>38.869999999999997</v>
      </c>
    </row>
    <row r="687" spans="1:4" ht="14.25" customHeight="1">
      <c r="B687" s="1083"/>
    </row>
    <row r="688" spans="1:4" ht="14.25" customHeight="1">
      <c r="A688" s="744" t="s">
        <v>22349</v>
      </c>
      <c r="B688" s="745" t="s">
        <v>22350</v>
      </c>
      <c r="C688" s="744" t="s">
        <v>7584</v>
      </c>
      <c r="D688" s="747">
        <v>45</v>
      </c>
    </row>
    <row r="689" spans="1:4" ht="14.25" customHeight="1">
      <c r="A689" s="744" t="s">
        <v>22351</v>
      </c>
      <c r="B689" s="745" t="s">
        <v>22352</v>
      </c>
      <c r="C689" s="746"/>
      <c r="D689" s="746"/>
    </row>
    <row r="690" spans="1:4" ht="14.25" customHeight="1">
      <c r="A690" s="744" t="s">
        <v>22353</v>
      </c>
      <c r="B690" s="745" t="s">
        <v>22354</v>
      </c>
      <c r="C690" s="744" t="s">
        <v>7584</v>
      </c>
      <c r="D690" s="747">
        <v>115.21</v>
      </c>
    </row>
    <row r="691" spans="1:4" ht="14.25" customHeight="1">
      <c r="A691" s="744" t="s">
        <v>22355</v>
      </c>
      <c r="B691" s="745" t="s">
        <v>22356</v>
      </c>
      <c r="C691" s="744" t="s">
        <v>7584</v>
      </c>
      <c r="D691" s="747">
        <v>32.67</v>
      </c>
    </row>
    <row r="692" spans="1:4" ht="14.25" customHeight="1">
      <c r="A692" s="744" t="s">
        <v>22357</v>
      </c>
      <c r="B692" s="745" t="s">
        <v>22358</v>
      </c>
      <c r="C692" s="744" t="s">
        <v>7584</v>
      </c>
      <c r="D692" s="747">
        <v>23.26</v>
      </c>
    </row>
    <row r="693" spans="1:4" ht="14.25" customHeight="1">
      <c r="A693" s="744" t="s">
        <v>22359</v>
      </c>
      <c r="B693" s="745" t="s">
        <v>22360</v>
      </c>
      <c r="C693" s="744" t="s">
        <v>7584</v>
      </c>
      <c r="D693" s="747">
        <v>42.24</v>
      </c>
    </row>
    <row r="694" spans="1:4" ht="14.25" customHeight="1">
      <c r="A694" s="744" t="s">
        <v>22361</v>
      </c>
      <c r="B694" s="745" t="s">
        <v>22362</v>
      </c>
      <c r="C694" s="744" t="s">
        <v>7584</v>
      </c>
      <c r="D694" s="747">
        <v>33.9</v>
      </c>
    </row>
    <row r="695" spans="1:4" ht="15" customHeight="1">
      <c r="A695" s="744" t="s">
        <v>8619</v>
      </c>
      <c r="B695" s="745" t="s">
        <v>22363</v>
      </c>
      <c r="C695" s="746"/>
      <c r="D695" s="746"/>
    </row>
    <row r="696" spans="1:4" ht="14.25" customHeight="1">
      <c r="A696" s="744" t="s">
        <v>8620</v>
      </c>
      <c r="B696" s="745" t="s">
        <v>22364</v>
      </c>
      <c r="C696" s="744" t="s">
        <v>7584</v>
      </c>
      <c r="D696" s="747">
        <v>67.91</v>
      </c>
    </row>
    <row r="697" spans="1:4" ht="14.25" customHeight="1">
      <c r="A697" s="744" t="s">
        <v>22365</v>
      </c>
      <c r="B697" s="1083" t="s">
        <v>22366</v>
      </c>
      <c r="C697" s="744" t="s">
        <v>7584</v>
      </c>
      <c r="D697" s="747">
        <v>126.3</v>
      </c>
    </row>
    <row r="698" spans="1:4" ht="14.25" customHeight="1">
      <c r="B698" s="1083"/>
    </row>
    <row r="699" spans="1:4" ht="14.25" customHeight="1">
      <c r="A699" s="744" t="s">
        <v>8621</v>
      </c>
      <c r="B699" s="745" t="s">
        <v>8622</v>
      </c>
      <c r="C699" s="746"/>
      <c r="D699" s="746"/>
    </row>
    <row r="700" spans="1:4" ht="14.25" customHeight="1">
      <c r="A700" s="744" t="s">
        <v>8623</v>
      </c>
      <c r="B700" s="1083" t="s">
        <v>8624</v>
      </c>
      <c r="C700" s="744" t="s">
        <v>7584</v>
      </c>
      <c r="D700" s="747">
        <v>17.010000000000002</v>
      </c>
    </row>
    <row r="701" spans="1:4" ht="14.25" customHeight="1">
      <c r="B701" s="1083"/>
    </row>
    <row r="702" spans="1:4" ht="14.25" customHeight="1">
      <c r="A702" s="741" t="s">
        <v>8625</v>
      </c>
      <c r="B702" s="742" t="s">
        <v>131</v>
      </c>
      <c r="C702" s="743"/>
      <c r="D702" s="743"/>
    </row>
    <row r="703" spans="1:4" ht="14.25" customHeight="1">
      <c r="A703" s="744" t="s">
        <v>8626</v>
      </c>
      <c r="B703" s="745" t="s">
        <v>8627</v>
      </c>
      <c r="C703" s="746"/>
      <c r="D703" s="746"/>
    </row>
    <row r="704" spans="1:4" ht="14.25" customHeight="1">
      <c r="A704" s="744" t="s">
        <v>8628</v>
      </c>
      <c r="B704" s="745" t="s">
        <v>8629</v>
      </c>
      <c r="C704" s="744" t="s">
        <v>7614</v>
      </c>
      <c r="D704" s="747">
        <v>5.77</v>
      </c>
    </row>
    <row r="705" spans="1:4" ht="14.25" customHeight="1">
      <c r="A705" s="744" t="s">
        <v>8630</v>
      </c>
      <c r="B705" s="745" t="s">
        <v>8631</v>
      </c>
      <c r="C705" s="744" t="s">
        <v>7614</v>
      </c>
      <c r="D705" s="747">
        <v>6.61</v>
      </c>
    </row>
    <row r="706" spans="1:4" ht="14.25" customHeight="1">
      <c r="A706" s="744" t="s">
        <v>8632</v>
      </c>
      <c r="B706" s="745" t="s">
        <v>8633</v>
      </c>
      <c r="C706" s="744" t="s">
        <v>7614</v>
      </c>
      <c r="D706" s="747">
        <v>10.7</v>
      </c>
    </row>
    <row r="707" spans="1:4" ht="14.25" customHeight="1">
      <c r="A707" s="744" t="s">
        <v>8634</v>
      </c>
      <c r="B707" s="745" t="s">
        <v>8635</v>
      </c>
      <c r="C707" s="744" t="s">
        <v>7614</v>
      </c>
      <c r="D707" s="747">
        <v>15.72</v>
      </c>
    </row>
    <row r="708" spans="1:4" ht="14.25" customHeight="1">
      <c r="A708" s="744" t="s">
        <v>8636</v>
      </c>
      <c r="B708" s="745" t="s">
        <v>8637</v>
      </c>
      <c r="C708" s="744" t="s">
        <v>7614</v>
      </c>
      <c r="D708" s="747">
        <v>20.309999999999999</v>
      </c>
    </row>
    <row r="709" spans="1:4" ht="14.25" customHeight="1">
      <c r="A709" s="744" t="s">
        <v>8638</v>
      </c>
      <c r="B709" s="745" t="s">
        <v>8639</v>
      </c>
      <c r="C709" s="744" t="s">
        <v>7614</v>
      </c>
      <c r="D709" s="747">
        <v>29.89</v>
      </c>
    </row>
    <row r="710" spans="1:4" ht="14.25" customHeight="1">
      <c r="A710" s="744" t="s">
        <v>8640</v>
      </c>
      <c r="B710" s="745" t="s">
        <v>8641</v>
      </c>
      <c r="C710" s="744" t="s">
        <v>7614</v>
      </c>
      <c r="D710" s="747">
        <v>51.35</v>
      </c>
    </row>
    <row r="711" spans="1:4" ht="14.25" customHeight="1">
      <c r="A711" s="744" t="s">
        <v>8642</v>
      </c>
      <c r="B711" s="745" t="s">
        <v>8643</v>
      </c>
      <c r="C711" s="744" t="s">
        <v>7614</v>
      </c>
      <c r="D711" s="747">
        <v>62.29</v>
      </c>
    </row>
    <row r="712" spans="1:4" ht="14.25" customHeight="1">
      <c r="A712" s="744" t="s">
        <v>8644</v>
      </c>
      <c r="B712" s="745" t="s">
        <v>8645</v>
      </c>
      <c r="C712" s="744" t="s">
        <v>7614</v>
      </c>
      <c r="D712" s="747">
        <v>94.35</v>
      </c>
    </row>
    <row r="713" spans="1:4" ht="14.25" customHeight="1">
      <c r="A713" s="744" t="s">
        <v>8646</v>
      </c>
      <c r="B713" s="745" t="s">
        <v>8647</v>
      </c>
      <c r="C713" s="746"/>
      <c r="D713" s="746"/>
    </row>
    <row r="714" spans="1:4" ht="14.25" customHeight="1">
      <c r="A714" s="744" t="s">
        <v>8648</v>
      </c>
      <c r="B714" s="745" t="s">
        <v>8649</v>
      </c>
      <c r="C714" s="744" t="s">
        <v>7614</v>
      </c>
      <c r="D714" s="747">
        <v>42.75</v>
      </c>
    </row>
    <row r="715" spans="1:4" ht="14.25" customHeight="1">
      <c r="A715" s="744" t="s">
        <v>8650</v>
      </c>
      <c r="B715" s="745" t="s">
        <v>8651</v>
      </c>
      <c r="C715" s="744" t="s">
        <v>7614</v>
      </c>
      <c r="D715" s="747">
        <v>44.38</v>
      </c>
    </row>
    <row r="716" spans="1:4" ht="14.25" customHeight="1">
      <c r="A716" s="744" t="s">
        <v>8652</v>
      </c>
      <c r="B716" s="745" t="s">
        <v>8653</v>
      </c>
      <c r="C716" s="744" t="s">
        <v>7614</v>
      </c>
      <c r="D716" s="747">
        <v>55.97</v>
      </c>
    </row>
    <row r="717" spans="1:4" ht="14.25" customHeight="1">
      <c r="A717" s="744" t="s">
        <v>8654</v>
      </c>
      <c r="B717" s="745" t="s">
        <v>8655</v>
      </c>
      <c r="C717" s="744" t="s">
        <v>7614</v>
      </c>
      <c r="D717" s="747">
        <v>56.05</v>
      </c>
    </row>
    <row r="718" spans="1:4" ht="14.25" customHeight="1">
      <c r="A718" s="744" t="s">
        <v>8656</v>
      </c>
      <c r="B718" s="745" t="s">
        <v>8657</v>
      </c>
      <c r="C718" s="744" t="s">
        <v>7614</v>
      </c>
      <c r="D718" s="747">
        <v>65.760000000000005</v>
      </c>
    </row>
    <row r="719" spans="1:4" ht="14.25" customHeight="1">
      <c r="A719" s="744" t="s">
        <v>8658</v>
      </c>
      <c r="B719" s="745" t="s">
        <v>8659</v>
      </c>
      <c r="C719" s="744" t="s">
        <v>7614</v>
      </c>
      <c r="D719" s="747">
        <v>100.19</v>
      </c>
    </row>
    <row r="720" spans="1:4" ht="14.25" customHeight="1">
      <c r="A720" s="744" t="s">
        <v>8660</v>
      </c>
      <c r="B720" s="745" t="s">
        <v>8661</v>
      </c>
      <c r="C720" s="744" t="s">
        <v>7614</v>
      </c>
      <c r="D720" s="747">
        <v>137.69999999999999</v>
      </c>
    </row>
    <row r="721" spans="1:4" ht="15" customHeight="1">
      <c r="A721" s="744" t="s">
        <v>8662</v>
      </c>
      <c r="B721" s="745" t="s">
        <v>8663</v>
      </c>
      <c r="C721" s="744" t="s">
        <v>7614</v>
      </c>
      <c r="D721" s="747">
        <v>156.43</v>
      </c>
    </row>
    <row r="722" spans="1:4" ht="14.25" customHeight="1">
      <c r="A722" s="744" t="s">
        <v>8664</v>
      </c>
      <c r="B722" s="745" t="s">
        <v>8665</v>
      </c>
      <c r="C722" s="744" t="s">
        <v>7614</v>
      </c>
      <c r="D722" s="747">
        <v>210.36</v>
      </c>
    </row>
    <row r="723" spans="1:4" ht="14.25" customHeight="1">
      <c r="A723" s="744" t="s">
        <v>8666</v>
      </c>
      <c r="B723" s="745" t="s">
        <v>8667</v>
      </c>
      <c r="C723" s="746"/>
      <c r="D723" s="746"/>
    </row>
    <row r="724" spans="1:4" ht="14.25" customHeight="1">
      <c r="A724" s="744" t="s">
        <v>8668</v>
      </c>
      <c r="B724" s="745" t="s">
        <v>8669</v>
      </c>
      <c r="C724" s="744" t="s">
        <v>7614</v>
      </c>
      <c r="D724" s="747">
        <v>43.57</v>
      </c>
    </row>
    <row r="725" spans="1:4" ht="14.25" customHeight="1">
      <c r="A725" s="744" t="s">
        <v>8670</v>
      </c>
      <c r="B725" s="745" t="s">
        <v>8671</v>
      </c>
      <c r="C725" s="744" t="s">
        <v>7614</v>
      </c>
      <c r="D725" s="747">
        <v>68.83</v>
      </c>
    </row>
    <row r="726" spans="1:4" ht="14.25" customHeight="1">
      <c r="A726" s="744" t="s">
        <v>8672</v>
      </c>
      <c r="B726" s="745" t="s">
        <v>8673</v>
      </c>
      <c r="C726" s="744" t="s">
        <v>7614</v>
      </c>
      <c r="D726" s="747">
        <v>84.53</v>
      </c>
    </row>
    <row r="727" spans="1:4" ht="14.25" customHeight="1">
      <c r="A727" s="744" t="s">
        <v>8674</v>
      </c>
      <c r="B727" s="745" t="s">
        <v>8675</v>
      </c>
      <c r="C727" s="746"/>
      <c r="D727" s="746"/>
    </row>
    <row r="728" spans="1:4" ht="14.25" customHeight="1">
      <c r="A728" s="744" t="s">
        <v>8676</v>
      </c>
      <c r="B728" s="745" t="s">
        <v>8669</v>
      </c>
      <c r="C728" s="744" t="s">
        <v>7614</v>
      </c>
      <c r="D728" s="747">
        <v>37.229999999999997</v>
      </c>
    </row>
    <row r="729" spans="1:4" ht="14.25" customHeight="1">
      <c r="A729" s="744" t="s">
        <v>8677</v>
      </c>
      <c r="B729" s="745" t="s">
        <v>8671</v>
      </c>
      <c r="C729" s="744" t="s">
        <v>7614</v>
      </c>
      <c r="D729" s="747">
        <v>40.92</v>
      </c>
    </row>
    <row r="730" spans="1:4" ht="14.25" customHeight="1">
      <c r="A730" s="744" t="s">
        <v>8678</v>
      </c>
      <c r="B730" s="745" t="s">
        <v>8673</v>
      </c>
      <c r="C730" s="744" t="s">
        <v>7614</v>
      </c>
      <c r="D730" s="747">
        <v>60.27</v>
      </c>
    </row>
    <row r="731" spans="1:4" ht="14.25" customHeight="1">
      <c r="A731" s="744" t="s">
        <v>8679</v>
      </c>
      <c r="B731" s="745" t="s">
        <v>8680</v>
      </c>
      <c r="C731" s="744" t="s">
        <v>7614</v>
      </c>
      <c r="D731" s="747">
        <v>92.72</v>
      </c>
    </row>
    <row r="732" spans="1:4" ht="14.25" customHeight="1">
      <c r="A732" s="744" t="s">
        <v>8681</v>
      </c>
      <c r="B732" s="745" t="s">
        <v>8682</v>
      </c>
      <c r="C732" s="744" t="s">
        <v>7614</v>
      </c>
      <c r="D732" s="747">
        <v>112.73</v>
      </c>
    </row>
    <row r="733" spans="1:4" ht="14.25" customHeight="1">
      <c r="A733" s="744" t="s">
        <v>8683</v>
      </c>
      <c r="B733" s="745" t="s">
        <v>8684</v>
      </c>
      <c r="C733" s="746"/>
      <c r="D733" s="746"/>
    </row>
    <row r="734" spans="1:4" ht="14.25" customHeight="1">
      <c r="A734" s="744" t="s">
        <v>8685</v>
      </c>
      <c r="B734" s="745" t="s">
        <v>8686</v>
      </c>
      <c r="C734" s="744" t="s">
        <v>7614</v>
      </c>
      <c r="D734" s="747">
        <v>23.54</v>
      </c>
    </row>
    <row r="735" spans="1:4" ht="14.25" customHeight="1">
      <c r="A735" s="744" t="s">
        <v>8687</v>
      </c>
      <c r="B735" s="745" t="s">
        <v>8688</v>
      </c>
      <c r="C735" s="744" t="s">
        <v>7614</v>
      </c>
      <c r="D735" s="747">
        <v>32.590000000000003</v>
      </c>
    </row>
    <row r="736" spans="1:4" ht="14.25" customHeight="1">
      <c r="A736" s="744" t="s">
        <v>8689</v>
      </c>
      <c r="B736" s="745" t="s">
        <v>8690</v>
      </c>
      <c r="C736" s="744" t="s">
        <v>7614</v>
      </c>
      <c r="D736" s="747">
        <v>32.56</v>
      </c>
    </row>
    <row r="737" spans="1:4" ht="14.25" customHeight="1">
      <c r="A737" s="744" t="s">
        <v>8691</v>
      </c>
      <c r="B737" s="745" t="s">
        <v>8692</v>
      </c>
      <c r="C737" s="744" t="s">
        <v>7614</v>
      </c>
      <c r="D737" s="747">
        <v>55.44</v>
      </c>
    </row>
    <row r="738" spans="1:4" ht="14.25" customHeight="1">
      <c r="A738" s="744" t="s">
        <v>8693</v>
      </c>
      <c r="B738" s="745" t="s">
        <v>8694</v>
      </c>
      <c r="C738" s="744" t="s">
        <v>7614</v>
      </c>
      <c r="D738" s="747">
        <v>107.9</v>
      </c>
    </row>
    <row r="739" spans="1:4" ht="14.25" customHeight="1">
      <c r="A739" s="744" t="s">
        <v>8695</v>
      </c>
      <c r="B739" s="745" t="s">
        <v>8696</v>
      </c>
      <c r="C739" s="744" t="s">
        <v>7614</v>
      </c>
      <c r="D739" s="747">
        <v>105.87</v>
      </c>
    </row>
    <row r="740" spans="1:4" ht="14.25" customHeight="1">
      <c r="A740" s="744" t="s">
        <v>8697</v>
      </c>
      <c r="B740" s="745" t="s">
        <v>8698</v>
      </c>
      <c r="C740" s="746"/>
      <c r="D740" s="746"/>
    </row>
    <row r="741" spans="1:4" ht="14.25" customHeight="1">
      <c r="A741" s="744" t="s">
        <v>8699</v>
      </c>
      <c r="B741" s="745" t="s">
        <v>8700</v>
      </c>
      <c r="C741" s="744" t="s">
        <v>7614</v>
      </c>
      <c r="D741" s="747">
        <v>13.69</v>
      </c>
    </row>
    <row r="742" spans="1:4" ht="14.25" customHeight="1">
      <c r="A742" s="744" t="s">
        <v>8701</v>
      </c>
      <c r="B742" s="745" t="s">
        <v>8702</v>
      </c>
      <c r="C742" s="746"/>
      <c r="D742" s="746"/>
    </row>
    <row r="743" spans="1:4" ht="14.25" customHeight="1">
      <c r="A743" s="744" t="s">
        <v>8703</v>
      </c>
      <c r="B743" s="745" t="s">
        <v>8688</v>
      </c>
      <c r="C743" s="744" t="s">
        <v>7614</v>
      </c>
      <c r="D743" s="747">
        <v>35.89</v>
      </c>
    </row>
    <row r="744" spans="1:4" ht="14.25" customHeight="1">
      <c r="A744" s="744" t="s">
        <v>8704</v>
      </c>
      <c r="B744" s="745" t="s">
        <v>8690</v>
      </c>
      <c r="C744" s="744" t="s">
        <v>7614</v>
      </c>
      <c r="D744" s="747">
        <v>33.76</v>
      </c>
    </row>
    <row r="745" spans="1:4" ht="14.25" customHeight="1">
      <c r="A745" s="744" t="s">
        <v>8705</v>
      </c>
      <c r="B745" s="745" t="s">
        <v>8692</v>
      </c>
      <c r="C745" s="744" t="s">
        <v>7614</v>
      </c>
      <c r="D745" s="747">
        <v>63.43</v>
      </c>
    </row>
    <row r="746" spans="1:4" ht="14.25" customHeight="1">
      <c r="A746" s="744" t="s">
        <v>8706</v>
      </c>
      <c r="B746" s="745" t="s">
        <v>8707</v>
      </c>
      <c r="C746" s="746"/>
      <c r="D746" s="746"/>
    </row>
    <row r="747" spans="1:4" ht="14.25" customHeight="1">
      <c r="A747" s="744" t="s">
        <v>8708</v>
      </c>
      <c r="B747" s="745" t="s">
        <v>8709</v>
      </c>
      <c r="C747" s="744" t="s">
        <v>7572</v>
      </c>
      <c r="D747" s="747">
        <v>19.559999999999999</v>
      </c>
    </row>
    <row r="748" spans="1:4" ht="14.25" customHeight="1">
      <c r="A748" s="744" t="s">
        <v>8710</v>
      </c>
      <c r="B748" s="745" t="s">
        <v>8711</v>
      </c>
      <c r="C748" s="744" t="s">
        <v>7572</v>
      </c>
      <c r="D748" s="747">
        <v>17.2</v>
      </c>
    </row>
    <row r="749" spans="1:4" ht="14.25" customHeight="1">
      <c r="A749" s="744" t="s">
        <v>8712</v>
      </c>
      <c r="B749" s="745" t="s">
        <v>8713</v>
      </c>
      <c r="C749" s="744" t="s">
        <v>7572</v>
      </c>
      <c r="D749" s="747">
        <v>20.47</v>
      </c>
    </row>
    <row r="750" spans="1:4" ht="14.25" customHeight="1">
      <c r="A750" s="744" t="s">
        <v>8714</v>
      </c>
      <c r="B750" s="745" t="s">
        <v>8715</v>
      </c>
      <c r="C750" s="744" t="s">
        <v>7572</v>
      </c>
      <c r="D750" s="747">
        <v>33.18</v>
      </c>
    </row>
    <row r="751" spans="1:4" ht="14.25" customHeight="1">
      <c r="A751" s="744" t="s">
        <v>8716</v>
      </c>
      <c r="B751" s="745" t="s">
        <v>8717</v>
      </c>
      <c r="C751" s="744" t="s">
        <v>7572</v>
      </c>
      <c r="D751" s="747">
        <v>26.65</v>
      </c>
    </row>
    <row r="752" spans="1:4" ht="14.25" customHeight="1">
      <c r="A752" s="744" t="s">
        <v>8718</v>
      </c>
      <c r="B752" s="745" t="s">
        <v>8719</v>
      </c>
      <c r="C752" s="744" t="s">
        <v>7572</v>
      </c>
      <c r="D752" s="747">
        <v>54.53</v>
      </c>
    </row>
    <row r="753" spans="1:4" ht="14.25" customHeight="1">
      <c r="A753" s="744" t="s">
        <v>8720</v>
      </c>
      <c r="B753" s="745" t="s">
        <v>8721</v>
      </c>
      <c r="C753" s="744" t="s">
        <v>7572</v>
      </c>
      <c r="D753" s="747">
        <v>221.22</v>
      </c>
    </row>
    <row r="754" spans="1:4" ht="14.25" customHeight="1">
      <c r="A754" s="744" t="s">
        <v>8722</v>
      </c>
      <c r="B754" s="745" t="s">
        <v>8723</v>
      </c>
      <c r="C754" s="746"/>
      <c r="D754" s="746"/>
    </row>
    <row r="755" spans="1:4" ht="14.25" customHeight="1">
      <c r="A755" s="744" t="s">
        <v>8724</v>
      </c>
      <c r="B755" s="745" t="s">
        <v>8725</v>
      </c>
      <c r="C755" s="744" t="s">
        <v>7572</v>
      </c>
      <c r="D755" s="747">
        <v>119.53</v>
      </c>
    </row>
    <row r="756" spans="1:4" ht="14.25" customHeight="1">
      <c r="A756" s="744" t="s">
        <v>8726</v>
      </c>
      <c r="B756" s="745" t="s">
        <v>8727</v>
      </c>
      <c r="C756" s="744" t="s">
        <v>7572</v>
      </c>
      <c r="D756" s="747">
        <v>114.52</v>
      </c>
    </row>
    <row r="757" spans="1:4" ht="14.25" customHeight="1">
      <c r="A757" s="744" t="s">
        <v>8728</v>
      </c>
      <c r="B757" s="745" t="s">
        <v>8729</v>
      </c>
      <c r="C757" s="746"/>
      <c r="D757" s="746"/>
    </row>
    <row r="758" spans="1:4" ht="14.25" customHeight="1">
      <c r="A758" s="744" t="s">
        <v>8730</v>
      </c>
      <c r="B758" s="745" t="s">
        <v>8731</v>
      </c>
      <c r="C758" s="744" t="s">
        <v>7572</v>
      </c>
      <c r="D758" s="747">
        <v>69.58</v>
      </c>
    </row>
    <row r="759" spans="1:4" ht="14.25" customHeight="1">
      <c r="A759" s="744" t="s">
        <v>8732</v>
      </c>
      <c r="B759" s="745" t="s">
        <v>8733</v>
      </c>
      <c r="C759" s="744" t="s">
        <v>7572</v>
      </c>
      <c r="D759" s="747">
        <v>63.59</v>
      </c>
    </row>
    <row r="760" spans="1:4" ht="14.25" customHeight="1">
      <c r="A760" s="744" t="s">
        <v>8734</v>
      </c>
      <c r="B760" s="745" t="s">
        <v>8735</v>
      </c>
      <c r="C760" s="744" t="s">
        <v>7572</v>
      </c>
      <c r="D760" s="747">
        <v>80.209999999999994</v>
      </c>
    </row>
    <row r="761" spans="1:4" ht="14.25" customHeight="1">
      <c r="A761" s="744" t="s">
        <v>8736</v>
      </c>
      <c r="B761" s="745" t="s">
        <v>8737</v>
      </c>
      <c r="C761" s="744" t="s">
        <v>7572</v>
      </c>
      <c r="D761" s="747">
        <v>115.24</v>
      </c>
    </row>
    <row r="762" spans="1:4" ht="14.25" customHeight="1">
      <c r="A762" s="744" t="s">
        <v>8738</v>
      </c>
      <c r="B762" s="745" t="s">
        <v>8739</v>
      </c>
      <c r="C762" s="744" t="s">
        <v>7572</v>
      </c>
      <c r="D762" s="747">
        <v>116.38</v>
      </c>
    </row>
    <row r="763" spans="1:4" ht="14.25" customHeight="1">
      <c r="A763" s="744" t="s">
        <v>8740</v>
      </c>
      <c r="B763" s="745" t="s">
        <v>8741</v>
      </c>
      <c r="C763" s="744" t="s">
        <v>7572</v>
      </c>
      <c r="D763" s="747">
        <v>219.96</v>
      </c>
    </row>
    <row r="764" spans="1:4" ht="14.25" customHeight="1">
      <c r="A764" s="744" t="s">
        <v>8742</v>
      </c>
      <c r="B764" s="745" t="s">
        <v>8743</v>
      </c>
      <c r="C764" s="744" t="s">
        <v>7572</v>
      </c>
      <c r="D764" s="747">
        <v>400.88</v>
      </c>
    </row>
    <row r="765" spans="1:4" ht="15" customHeight="1">
      <c r="A765" s="744" t="s">
        <v>8744</v>
      </c>
      <c r="B765" s="745" t="s">
        <v>8745</v>
      </c>
      <c r="C765" s="744" t="s">
        <v>7572</v>
      </c>
      <c r="D765" s="747">
        <v>435.02</v>
      </c>
    </row>
    <row r="766" spans="1:4" ht="14.25" customHeight="1">
      <c r="A766" s="744" t="s">
        <v>8746</v>
      </c>
      <c r="B766" s="745" t="s">
        <v>8747</v>
      </c>
      <c r="C766" s="744" t="s">
        <v>7572</v>
      </c>
      <c r="D766" s="747">
        <v>978.65</v>
      </c>
    </row>
    <row r="767" spans="1:4" ht="14.25" customHeight="1">
      <c r="A767" s="744" t="s">
        <v>8748</v>
      </c>
      <c r="B767" s="745" t="s">
        <v>8749</v>
      </c>
      <c r="C767" s="744" t="s">
        <v>7572</v>
      </c>
      <c r="D767" s="747">
        <v>113.03</v>
      </c>
    </row>
    <row r="768" spans="1:4" ht="14.25" customHeight="1">
      <c r="A768" s="744" t="s">
        <v>8750</v>
      </c>
      <c r="B768" s="745" t="s">
        <v>8751</v>
      </c>
      <c r="C768" s="744" t="s">
        <v>7572</v>
      </c>
      <c r="D768" s="747">
        <v>128.99</v>
      </c>
    </row>
    <row r="769" spans="1:4" ht="14.25" customHeight="1">
      <c r="A769" s="744" t="s">
        <v>8752</v>
      </c>
      <c r="B769" s="745" t="s">
        <v>8753</v>
      </c>
      <c r="C769" s="744" t="s">
        <v>7572</v>
      </c>
      <c r="D769" s="747">
        <v>136.04</v>
      </c>
    </row>
    <row r="770" spans="1:4" ht="14.25" customHeight="1">
      <c r="A770" s="744" t="s">
        <v>8754</v>
      </c>
      <c r="B770" s="745" t="s">
        <v>8755</v>
      </c>
      <c r="C770" s="744" t="s">
        <v>7572</v>
      </c>
      <c r="D770" s="747">
        <v>191.28</v>
      </c>
    </row>
    <row r="771" spans="1:4" ht="14.25" customHeight="1">
      <c r="A771" s="744" t="s">
        <v>8756</v>
      </c>
      <c r="B771" s="745" t="s">
        <v>121</v>
      </c>
      <c r="C771" s="746"/>
      <c r="D771" s="746"/>
    </row>
    <row r="772" spans="1:4" ht="14.25" customHeight="1">
      <c r="A772" s="744" t="s">
        <v>8757</v>
      </c>
      <c r="B772" s="745" t="s">
        <v>8758</v>
      </c>
      <c r="C772" s="744" t="s">
        <v>7572</v>
      </c>
      <c r="D772" s="747">
        <v>85.29</v>
      </c>
    </row>
    <row r="773" spans="1:4" ht="14.25" customHeight="1">
      <c r="A773" s="744" t="s">
        <v>8759</v>
      </c>
      <c r="B773" s="745" t="s">
        <v>8760</v>
      </c>
      <c r="C773" s="744" t="s">
        <v>7572</v>
      </c>
      <c r="D773" s="747">
        <v>473.83</v>
      </c>
    </row>
    <row r="774" spans="1:4" ht="14.25" customHeight="1">
      <c r="A774" s="744" t="s">
        <v>8761</v>
      </c>
      <c r="B774" s="745" t="s">
        <v>8762</v>
      </c>
      <c r="C774" s="744" t="s">
        <v>7572</v>
      </c>
      <c r="D774" s="747">
        <v>361.41</v>
      </c>
    </row>
    <row r="775" spans="1:4" ht="14.25" customHeight="1">
      <c r="A775" s="744" t="s">
        <v>8763</v>
      </c>
      <c r="B775" s="745" t="s">
        <v>8764</v>
      </c>
      <c r="C775" s="744" t="s">
        <v>7572</v>
      </c>
      <c r="D775" s="747">
        <v>320.14999999999998</v>
      </c>
    </row>
    <row r="776" spans="1:4" ht="14.25" customHeight="1">
      <c r="A776" s="744" t="s">
        <v>8765</v>
      </c>
      <c r="B776" s="745" t="s">
        <v>8766</v>
      </c>
      <c r="C776" s="744" t="s">
        <v>7572</v>
      </c>
      <c r="D776" s="747">
        <v>131.34</v>
      </c>
    </row>
    <row r="777" spans="1:4" ht="14.25" customHeight="1">
      <c r="A777" s="744" t="s">
        <v>8767</v>
      </c>
      <c r="B777" s="745" t="s">
        <v>8768</v>
      </c>
      <c r="C777" s="744" t="s">
        <v>7572</v>
      </c>
      <c r="D777" s="747">
        <v>473.22</v>
      </c>
    </row>
    <row r="778" spans="1:4" ht="14.25" customHeight="1">
      <c r="A778" s="744" t="s">
        <v>8769</v>
      </c>
      <c r="B778" s="745" t="s">
        <v>8770</v>
      </c>
      <c r="C778" s="744" t="s">
        <v>7572</v>
      </c>
      <c r="D778" s="747">
        <v>243.22</v>
      </c>
    </row>
    <row r="779" spans="1:4" ht="14.25" customHeight="1">
      <c r="A779" s="744" t="s">
        <v>8771</v>
      </c>
      <c r="B779" s="745" t="s">
        <v>8772</v>
      </c>
      <c r="C779" s="744" t="s">
        <v>7572</v>
      </c>
      <c r="D779" s="747">
        <v>111.22</v>
      </c>
    </row>
    <row r="780" spans="1:4" ht="14.25" customHeight="1">
      <c r="A780" s="744" t="s">
        <v>8773</v>
      </c>
      <c r="B780" s="745" t="s">
        <v>8774</v>
      </c>
      <c r="C780" s="744" t="s">
        <v>7572</v>
      </c>
      <c r="D780" s="747">
        <v>69.3</v>
      </c>
    </row>
    <row r="781" spans="1:4" ht="14.25" customHeight="1">
      <c r="A781" s="744" t="s">
        <v>8775</v>
      </c>
      <c r="B781" s="745" t="s">
        <v>8776</v>
      </c>
      <c r="C781" s="744" t="s">
        <v>7572</v>
      </c>
      <c r="D781" s="747">
        <v>277.14999999999998</v>
      </c>
    </row>
    <row r="782" spans="1:4" ht="14.25" customHeight="1">
      <c r="A782" s="744" t="s">
        <v>8777</v>
      </c>
      <c r="B782" s="745" t="s">
        <v>8778</v>
      </c>
      <c r="C782" s="744" t="s">
        <v>7572</v>
      </c>
      <c r="D782" s="747">
        <v>46.45</v>
      </c>
    </row>
    <row r="783" spans="1:4" ht="14.25" customHeight="1">
      <c r="A783" s="744" t="s">
        <v>8779</v>
      </c>
      <c r="B783" s="745" t="s">
        <v>8780</v>
      </c>
      <c r="C783" s="744" t="s">
        <v>7572</v>
      </c>
      <c r="D783" s="747">
        <v>47.01</v>
      </c>
    </row>
    <row r="784" spans="1:4" ht="14.25" customHeight="1">
      <c r="A784" s="744" t="s">
        <v>8781</v>
      </c>
      <c r="B784" s="745" t="s">
        <v>8782</v>
      </c>
      <c r="C784" s="744" t="s">
        <v>7572</v>
      </c>
      <c r="D784" s="747">
        <v>792.39</v>
      </c>
    </row>
    <row r="785" spans="1:4" ht="14.25" customHeight="1">
      <c r="A785" s="744" t="s">
        <v>8783</v>
      </c>
      <c r="B785" s="745" t="s">
        <v>8784</v>
      </c>
      <c r="C785" s="744" t="s">
        <v>7572</v>
      </c>
      <c r="D785" s="747">
        <v>158.22</v>
      </c>
    </row>
    <row r="786" spans="1:4" ht="15" customHeight="1">
      <c r="A786" s="744" t="s">
        <v>8785</v>
      </c>
      <c r="B786" s="745" t="s">
        <v>8786</v>
      </c>
      <c r="C786" s="744" t="s">
        <v>7572</v>
      </c>
      <c r="D786" s="747">
        <v>133.22</v>
      </c>
    </row>
    <row r="787" spans="1:4" ht="14.25" customHeight="1">
      <c r="A787" s="744" t="s">
        <v>8787</v>
      </c>
      <c r="B787" s="745" t="s">
        <v>8788</v>
      </c>
      <c r="C787" s="744" t="s">
        <v>7572</v>
      </c>
      <c r="D787" s="747">
        <v>496.55</v>
      </c>
    </row>
    <row r="788" spans="1:4" ht="14.25" customHeight="1">
      <c r="A788" s="744" t="s">
        <v>8789</v>
      </c>
      <c r="B788" s="745" t="s">
        <v>8790</v>
      </c>
      <c r="C788" s="744" t="s">
        <v>7572</v>
      </c>
      <c r="D788" s="747">
        <v>53.03</v>
      </c>
    </row>
    <row r="789" spans="1:4" ht="14.25" customHeight="1">
      <c r="A789" s="744" t="s">
        <v>8791</v>
      </c>
      <c r="B789" s="745" t="s">
        <v>8792</v>
      </c>
      <c r="C789" s="744" t="s">
        <v>7572</v>
      </c>
      <c r="D789" s="747">
        <v>60.12</v>
      </c>
    </row>
    <row r="790" spans="1:4" ht="14.25" customHeight="1">
      <c r="A790" s="744" t="s">
        <v>8793</v>
      </c>
      <c r="B790" s="745" t="s">
        <v>8794</v>
      </c>
      <c r="C790" s="744" t="s">
        <v>7572</v>
      </c>
      <c r="D790" s="747">
        <v>82.19</v>
      </c>
    </row>
    <row r="791" spans="1:4" ht="14.25" customHeight="1">
      <c r="A791" s="744" t="s">
        <v>8795</v>
      </c>
      <c r="B791" s="745" t="s">
        <v>8796</v>
      </c>
      <c r="C791" s="744" t="s">
        <v>7572</v>
      </c>
      <c r="D791" s="747">
        <v>27.29</v>
      </c>
    </row>
    <row r="792" spans="1:4" ht="14.25" customHeight="1">
      <c r="A792" s="744" t="s">
        <v>8797</v>
      </c>
      <c r="B792" s="745" t="s">
        <v>8798</v>
      </c>
      <c r="C792" s="744" t="s">
        <v>7572</v>
      </c>
      <c r="D792" s="747">
        <v>56</v>
      </c>
    </row>
    <row r="793" spans="1:4" ht="14.25" customHeight="1">
      <c r="A793" s="744" t="s">
        <v>8799</v>
      </c>
      <c r="B793" s="745" t="s">
        <v>8800</v>
      </c>
      <c r="C793" s="744" t="s">
        <v>7572</v>
      </c>
      <c r="D793" s="747">
        <v>59.22</v>
      </c>
    </row>
    <row r="794" spans="1:4" ht="14.25" customHeight="1">
      <c r="A794" s="744" t="s">
        <v>8801</v>
      </c>
      <c r="B794" s="745" t="s">
        <v>8802</v>
      </c>
      <c r="C794" s="744" t="s">
        <v>7572</v>
      </c>
      <c r="D794" s="747">
        <v>108.23</v>
      </c>
    </row>
    <row r="795" spans="1:4" ht="14.25" customHeight="1">
      <c r="A795" s="744" t="s">
        <v>8803</v>
      </c>
      <c r="B795" s="745" t="s">
        <v>8804</v>
      </c>
      <c r="C795" s="744" t="s">
        <v>7572</v>
      </c>
      <c r="D795" s="747">
        <v>410.15</v>
      </c>
    </row>
    <row r="796" spans="1:4" ht="14.25" customHeight="1">
      <c r="A796" s="744" t="s">
        <v>8805</v>
      </c>
      <c r="B796" s="745" t="s">
        <v>8806</v>
      </c>
      <c r="C796" s="744" t="s">
        <v>7572</v>
      </c>
      <c r="D796" s="747">
        <v>126.62</v>
      </c>
    </row>
    <row r="797" spans="1:4" ht="14.25" customHeight="1">
      <c r="A797" s="744" t="s">
        <v>8807</v>
      </c>
      <c r="B797" s="745" t="s">
        <v>8808</v>
      </c>
      <c r="C797" s="746"/>
      <c r="D797" s="746"/>
    </row>
    <row r="798" spans="1:4" ht="14.25" customHeight="1">
      <c r="A798" s="744" t="s">
        <v>8809</v>
      </c>
      <c r="B798" s="745" t="s">
        <v>8810</v>
      </c>
      <c r="C798" s="744" t="s">
        <v>7572</v>
      </c>
      <c r="D798" s="747">
        <v>26.69</v>
      </c>
    </row>
    <row r="799" spans="1:4" ht="14.25" customHeight="1">
      <c r="A799" s="744" t="s">
        <v>8811</v>
      </c>
      <c r="B799" s="745" t="s">
        <v>8812</v>
      </c>
      <c r="C799" s="744" t="s">
        <v>7572</v>
      </c>
      <c r="D799" s="747">
        <v>23.6</v>
      </c>
    </row>
    <row r="800" spans="1:4" ht="14.25" customHeight="1">
      <c r="A800" s="744" t="s">
        <v>8813</v>
      </c>
      <c r="B800" s="745" t="s">
        <v>8814</v>
      </c>
      <c r="C800" s="744" t="s">
        <v>7572</v>
      </c>
      <c r="D800" s="747">
        <v>38.03</v>
      </c>
    </row>
    <row r="801" spans="1:4" ht="14.25" customHeight="1">
      <c r="A801" s="744" t="s">
        <v>8815</v>
      </c>
      <c r="B801" s="745" t="s">
        <v>8816</v>
      </c>
      <c r="C801" s="744" t="s">
        <v>7572</v>
      </c>
      <c r="D801" s="747">
        <v>35.11</v>
      </c>
    </row>
    <row r="802" spans="1:4" ht="14.25" customHeight="1">
      <c r="A802" s="744" t="s">
        <v>8817</v>
      </c>
      <c r="B802" s="745" t="s">
        <v>8818</v>
      </c>
      <c r="C802" s="744" t="s">
        <v>7572</v>
      </c>
      <c r="D802" s="747">
        <v>203.22</v>
      </c>
    </row>
    <row r="803" spans="1:4" ht="14.25" customHeight="1">
      <c r="A803" s="744" t="s">
        <v>8819</v>
      </c>
      <c r="B803" s="745" t="s">
        <v>22367</v>
      </c>
      <c r="C803" s="744" t="s">
        <v>7572</v>
      </c>
      <c r="D803" s="747">
        <v>662.12</v>
      </c>
    </row>
    <row r="804" spans="1:4" ht="14.25" customHeight="1">
      <c r="A804" s="744" t="s">
        <v>8820</v>
      </c>
      <c r="B804" s="745" t="s">
        <v>8821</v>
      </c>
      <c r="C804" s="744" t="s">
        <v>7572</v>
      </c>
      <c r="D804" s="747">
        <v>206.6</v>
      </c>
    </row>
    <row r="805" spans="1:4" ht="14.25" customHeight="1">
      <c r="A805" s="744" t="s">
        <v>8822</v>
      </c>
      <c r="B805" s="745" t="s">
        <v>8823</v>
      </c>
      <c r="C805" s="744" t="s">
        <v>7572</v>
      </c>
      <c r="D805" s="747">
        <v>379.12</v>
      </c>
    </row>
    <row r="806" spans="1:4" ht="14.25" customHeight="1">
      <c r="A806" s="744" t="s">
        <v>8824</v>
      </c>
      <c r="B806" s="745" t="s">
        <v>8825</v>
      </c>
      <c r="C806" s="744" t="s">
        <v>7572</v>
      </c>
      <c r="D806" s="747">
        <v>12.02</v>
      </c>
    </row>
    <row r="807" spans="1:4" ht="14.25" customHeight="1">
      <c r="A807" s="744" t="s">
        <v>8826</v>
      </c>
      <c r="B807" s="745" t="s">
        <v>8827</v>
      </c>
      <c r="C807" s="744" t="s">
        <v>7572</v>
      </c>
      <c r="D807" s="747">
        <v>78.36</v>
      </c>
    </row>
    <row r="808" spans="1:4" ht="14.25" customHeight="1">
      <c r="A808" s="744" t="s">
        <v>8828</v>
      </c>
      <c r="B808" s="745" t="s">
        <v>8829</v>
      </c>
      <c r="C808" s="744" t="s">
        <v>7572</v>
      </c>
      <c r="D808" s="747">
        <v>89.96</v>
      </c>
    </row>
    <row r="809" spans="1:4" ht="14.25" customHeight="1">
      <c r="A809" s="744" t="s">
        <v>8830</v>
      </c>
      <c r="B809" s="745" t="s">
        <v>8831</v>
      </c>
      <c r="C809" s="744" t="s">
        <v>7572</v>
      </c>
      <c r="D809" s="747">
        <v>133.65</v>
      </c>
    </row>
    <row r="810" spans="1:4" ht="15" customHeight="1">
      <c r="A810" s="744" t="s">
        <v>8832</v>
      </c>
      <c r="B810" s="745" t="s">
        <v>8833</v>
      </c>
      <c r="C810" s="744" t="s">
        <v>7572</v>
      </c>
      <c r="D810" s="747">
        <v>162.66</v>
      </c>
    </row>
    <row r="811" spans="1:4" ht="14.25" customHeight="1">
      <c r="A811" s="744" t="s">
        <v>8834</v>
      </c>
      <c r="B811" s="745" t="s">
        <v>8835</v>
      </c>
      <c r="C811" s="744" t="s">
        <v>7572</v>
      </c>
      <c r="D811" s="747">
        <v>71.05</v>
      </c>
    </row>
    <row r="812" spans="1:4" ht="14.25" customHeight="1">
      <c r="A812" s="744" t="s">
        <v>8836</v>
      </c>
      <c r="B812" s="745" t="s">
        <v>8837</v>
      </c>
      <c r="C812" s="744" t="s">
        <v>7572</v>
      </c>
      <c r="D812" s="747">
        <v>66.87</v>
      </c>
    </row>
    <row r="813" spans="1:4" ht="14.25" customHeight="1">
      <c r="A813" s="744" t="s">
        <v>8838</v>
      </c>
      <c r="B813" s="745" t="s">
        <v>8839</v>
      </c>
      <c r="C813" s="744" t="s">
        <v>7572</v>
      </c>
      <c r="D813" s="747">
        <v>139.66999999999999</v>
      </c>
    </row>
    <row r="814" spans="1:4" ht="14.25" customHeight="1">
      <c r="A814" s="744" t="s">
        <v>8840</v>
      </c>
      <c r="B814" s="745" t="s">
        <v>8841</v>
      </c>
      <c r="C814" s="744" t="s">
        <v>7572</v>
      </c>
      <c r="D814" s="747">
        <v>197.13</v>
      </c>
    </row>
    <row r="815" spans="1:4" ht="15" customHeight="1">
      <c r="A815" s="744" t="s">
        <v>8842</v>
      </c>
      <c r="B815" s="745" t="s">
        <v>8843</v>
      </c>
      <c r="C815" s="746"/>
      <c r="D815" s="746"/>
    </row>
    <row r="816" spans="1:4" ht="14.25" customHeight="1">
      <c r="A816" s="744" t="s">
        <v>8844</v>
      </c>
      <c r="B816" s="745" t="s">
        <v>8845</v>
      </c>
      <c r="C816" s="744" t="s">
        <v>7572</v>
      </c>
      <c r="D816" s="747">
        <v>12.84</v>
      </c>
    </row>
    <row r="817" spans="1:4" ht="14.25" customHeight="1">
      <c r="A817" s="744" t="s">
        <v>8846</v>
      </c>
      <c r="B817" s="745" t="s">
        <v>8847</v>
      </c>
      <c r="C817" s="744" t="s">
        <v>7572</v>
      </c>
      <c r="D817" s="747">
        <v>28.9</v>
      </c>
    </row>
    <row r="818" spans="1:4" ht="14.25" customHeight="1">
      <c r="A818" s="744" t="s">
        <v>8848</v>
      </c>
      <c r="B818" s="745" t="s">
        <v>8849</v>
      </c>
      <c r="C818" s="744" t="s">
        <v>7572</v>
      </c>
      <c r="D818" s="747">
        <v>16.61</v>
      </c>
    </row>
    <row r="819" spans="1:4" ht="14.25" customHeight="1">
      <c r="A819" s="744" t="s">
        <v>8850</v>
      </c>
      <c r="B819" s="745" t="s">
        <v>8851</v>
      </c>
      <c r="C819" s="744" t="s">
        <v>7572</v>
      </c>
      <c r="D819" s="747">
        <v>32.9</v>
      </c>
    </row>
    <row r="820" spans="1:4" ht="15" customHeight="1">
      <c r="A820" s="744" t="s">
        <v>8852</v>
      </c>
      <c r="B820" s="745" t="s">
        <v>8853</v>
      </c>
      <c r="C820" s="744" t="s">
        <v>7572</v>
      </c>
      <c r="D820" s="747">
        <v>48.8</v>
      </c>
    </row>
    <row r="821" spans="1:4" ht="14.25" customHeight="1">
      <c r="A821" s="744" t="s">
        <v>8854</v>
      </c>
      <c r="B821" s="745" t="s">
        <v>8855</v>
      </c>
      <c r="C821" s="746"/>
      <c r="D821" s="746"/>
    </row>
    <row r="822" spans="1:4" ht="14.25" customHeight="1">
      <c r="A822" s="744" t="s">
        <v>8856</v>
      </c>
      <c r="B822" s="745" t="s">
        <v>8857</v>
      </c>
      <c r="C822" s="744" t="s">
        <v>7572</v>
      </c>
      <c r="D822" s="747">
        <v>24.17</v>
      </c>
    </row>
    <row r="823" spans="1:4" ht="14.25" customHeight="1">
      <c r="A823" s="744" t="s">
        <v>8858</v>
      </c>
      <c r="B823" s="745" t="s">
        <v>8859</v>
      </c>
      <c r="C823" s="744" t="s">
        <v>7572</v>
      </c>
      <c r="D823" s="747">
        <v>28.22</v>
      </c>
    </row>
    <row r="824" spans="1:4" ht="14.25" customHeight="1">
      <c r="A824" s="744" t="s">
        <v>8860</v>
      </c>
      <c r="B824" s="745" t="s">
        <v>8861</v>
      </c>
      <c r="C824" s="744" t="s">
        <v>7572</v>
      </c>
      <c r="D824" s="747">
        <v>103.91</v>
      </c>
    </row>
    <row r="825" spans="1:4" ht="14.25" customHeight="1">
      <c r="A825" s="744" t="s">
        <v>8862</v>
      </c>
      <c r="B825" s="745" t="s">
        <v>8863</v>
      </c>
      <c r="C825" s="744" t="s">
        <v>7572</v>
      </c>
      <c r="D825" s="747">
        <v>224.74</v>
      </c>
    </row>
    <row r="826" spans="1:4" ht="14.25" customHeight="1">
      <c r="A826" s="744" t="s">
        <v>8864</v>
      </c>
      <c r="B826" s="745" t="s">
        <v>8865</v>
      </c>
      <c r="C826" s="744" t="s">
        <v>7572</v>
      </c>
      <c r="D826" s="747">
        <v>226.88</v>
      </c>
    </row>
    <row r="827" spans="1:4" ht="14.25" customHeight="1">
      <c r="A827" s="744" t="s">
        <v>8866</v>
      </c>
      <c r="B827" s="745" t="s">
        <v>8867</v>
      </c>
      <c r="C827" s="744" t="s">
        <v>7572</v>
      </c>
      <c r="D827" s="747">
        <v>48.92</v>
      </c>
    </row>
    <row r="828" spans="1:4" ht="14.25" customHeight="1">
      <c r="A828" s="744" t="s">
        <v>8868</v>
      </c>
      <c r="B828" s="745" t="s">
        <v>8869</v>
      </c>
      <c r="C828" s="744" t="s">
        <v>7572</v>
      </c>
      <c r="D828" s="747">
        <v>38.57</v>
      </c>
    </row>
    <row r="829" spans="1:4" ht="14.25" customHeight="1">
      <c r="A829" s="744" t="s">
        <v>8870</v>
      </c>
      <c r="B829" s="745" t="s">
        <v>8871</v>
      </c>
      <c r="C829" s="744" t="s">
        <v>7572</v>
      </c>
      <c r="D829" s="747">
        <v>36.78</v>
      </c>
    </row>
    <row r="830" spans="1:4" ht="14.25" customHeight="1">
      <c r="A830" s="744" t="s">
        <v>8872</v>
      </c>
      <c r="B830" s="745" t="s">
        <v>8873</v>
      </c>
      <c r="C830" s="744" t="s">
        <v>7572</v>
      </c>
      <c r="D830" s="747">
        <v>30.05</v>
      </c>
    </row>
    <row r="831" spans="1:4" ht="14.25" customHeight="1">
      <c r="A831" s="744" t="s">
        <v>8874</v>
      </c>
      <c r="B831" s="745" t="s">
        <v>8875</v>
      </c>
      <c r="C831" s="744" t="s">
        <v>7572</v>
      </c>
      <c r="D831" s="747">
        <v>31.3</v>
      </c>
    </row>
    <row r="832" spans="1:4" ht="14.25" customHeight="1">
      <c r="A832" s="744" t="s">
        <v>8876</v>
      </c>
      <c r="B832" s="745" t="s">
        <v>8877</v>
      </c>
      <c r="C832" s="744" t="s">
        <v>7572</v>
      </c>
      <c r="D832" s="747">
        <v>12.69</v>
      </c>
    </row>
    <row r="833" spans="1:4" ht="14.25" customHeight="1">
      <c r="A833" s="744" t="s">
        <v>8878</v>
      </c>
      <c r="B833" s="745" t="s">
        <v>8879</v>
      </c>
      <c r="C833" s="744" t="s">
        <v>7572</v>
      </c>
      <c r="D833" s="747">
        <v>139.88</v>
      </c>
    </row>
    <row r="834" spans="1:4" ht="14.25" customHeight="1">
      <c r="A834" s="744" t="s">
        <v>8880</v>
      </c>
      <c r="B834" s="745" t="s">
        <v>8881</v>
      </c>
      <c r="C834" s="744" t="s">
        <v>7572</v>
      </c>
      <c r="D834" s="747">
        <v>139.88</v>
      </c>
    </row>
    <row r="835" spans="1:4" ht="14.25" customHeight="1">
      <c r="A835" s="744" t="s">
        <v>8882</v>
      </c>
      <c r="B835" s="745" t="s">
        <v>8883</v>
      </c>
      <c r="C835" s="746"/>
      <c r="D835" s="746"/>
    </row>
    <row r="836" spans="1:4" ht="14.25" customHeight="1">
      <c r="A836" s="744" t="s">
        <v>8884</v>
      </c>
      <c r="B836" s="745" t="s">
        <v>8885</v>
      </c>
      <c r="C836" s="744" t="s">
        <v>7572</v>
      </c>
      <c r="D836" s="747">
        <v>136.19999999999999</v>
      </c>
    </row>
    <row r="837" spans="1:4" ht="14.25" customHeight="1">
      <c r="A837" s="744" t="s">
        <v>8886</v>
      </c>
      <c r="B837" s="745" t="s">
        <v>8887</v>
      </c>
      <c r="C837" s="744" t="s">
        <v>7572</v>
      </c>
      <c r="D837" s="747">
        <v>170.57</v>
      </c>
    </row>
    <row r="838" spans="1:4" ht="14.25" customHeight="1">
      <c r="A838" s="744" t="s">
        <v>8888</v>
      </c>
      <c r="B838" s="745" t="s">
        <v>8889</v>
      </c>
      <c r="C838" s="744" t="s">
        <v>7572</v>
      </c>
      <c r="D838" s="747">
        <v>361.29</v>
      </c>
    </row>
    <row r="839" spans="1:4" ht="14.25" customHeight="1">
      <c r="A839" s="744" t="s">
        <v>8890</v>
      </c>
      <c r="B839" s="745" t="s">
        <v>8891</v>
      </c>
      <c r="C839" s="746"/>
      <c r="D839" s="746"/>
    </row>
    <row r="840" spans="1:4" ht="14.25" customHeight="1">
      <c r="A840" s="744" t="s">
        <v>8892</v>
      </c>
      <c r="B840" s="745" t="s">
        <v>8893</v>
      </c>
      <c r="C840" s="744" t="s">
        <v>7572</v>
      </c>
      <c r="D840" s="747">
        <v>9.18</v>
      </c>
    </row>
    <row r="841" spans="1:4" ht="14.25" customHeight="1">
      <c r="A841" s="744" t="s">
        <v>8894</v>
      </c>
      <c r="B841" s="745" t="s">
        <v>8895</v>
      </c>
      <c r="C841" s="746"/>
      <c r="D841" s="746"/>
    </row>
    <row r="842" spans="1:4" ht="14.25" customHeight="1">
      <c r="A842" s="744" t="s">
        <v>8896</v>
      </c>
      <c r="B842" s="745" t="s">
        <v>8897</v>
      </c>
      <c r="C842" s="744" t="s">
        <v>7572</v>
      </c>
      <c r="D842" s="747">
        <v>326.45</v>
      </c>
    </row>
    <row r="843" spans="1:4" ht="14.25" customHeight="1">
      <c r="A843" s="744" t="s">
        <v>8898</v>
      </c>
      <c r="B843" s="745" t="s">
        <v>8899</v>
      </c>
      <c r="C843" s="744" t="s">
        <v>7572</v>
      </c>
      <c r="D843" s="747">
        <v>419.01</v>
      </c>
    </row>
    <row r="844" spans="1:4" ht="14.25" customHeight="1">
      <c r="A844" s="744" t="s">
        <v>8900</v>
      </c>
      <c r="B844" s="745" t="s">
        <v>8901</v>
      </c>
      <c r="C844" s="744" t="s">
        <v>7572</v>
      </c>
      <c r="D844" s="747">
        <v>39.82</v>
      </c>
    </row>
    <row r="845" spans="1:4" ht="14.25" customHeight="1">
      <c r="A845" s="744" t="s">
        <v>8902</v>
      </c>
      <c r="B845" s="745" t="s">
        <v>8903</v>
      </c>
      <c r="C845" s="744" t="s">
        <v>7572</v>
      </c>
      <c r="D845" s="747">
        <v>42.51</v>
      </c>
    </row>
    <row r="846" spans="1:4" ht="14.25" customHeight="1">
      <c r="A846" s="744" t="s">
        <v>8904</v>
      </c>
      <c r="B846" s="745" t="s">
        <v>8905</v>
      </c>
      <c r="C846" s="744" t="s">
        <v>7572</v>
      </c>
      <c r="D846" s="747">
        <v>30.13</v>
      </c>
    </row>
    <row r="847" spans="1:4" ht="14.25" customHeight="1">
      <c r="A847" s="744" t="s">
        <v>8906</v>
      </c>
      <c r="B847" s="745" t="s">
        <v>8907</v>
      </c>
      <c r="C847" s="744" t="s">
        <v>7572</v>
      </c>
      <c r="D847" s="747">
        <v>80.42</v>
      </c>
    </row>
    <row r="848" spans="1:4" ht="14.25" customHeight="1">
      <c r="A848" s="744" t="s">
        <v>8908</v>
      </c>
      <c r="B848" s="745" t="s">
        <v>8909</v>
      </c>
      <c r="C848" s="744" t="s">
        <v>7572</v>
      </c>
      <c r="D848" s="747">
        <v>84.97</v>
      </c>
    </row>
    <row r="849" spans="1:4" ht="14.25" customHeight="1">
      <c r="A849" s="744" t="s">
        <v>8910</v>
      </c>
      <c r="B849" s="745" t="s">
        <v>8911</v>
      </c>
      <c r="C849" s="744" t="s">
        <v>7572</v>
      </c>
      <c r="D849" s="747">
        <v>32.4</v>
      </c>
    </row>
    <row r="850" spans="1:4" ht="14.25" customHeight="1">
      <c r="A850" s="744" t="s">
        <v>8912</v>
      </c>
      <c r="B850" s="745" t="s">
        <v>8913</v>
      </c>
      <c r="C850" s="744" t="s">
        <v>7572</v>
      </c>
      <c r="D850" s="747">
        <v>38.880000000000003</v>
      </c>
    </row>
    <row r="851" spans="1:4" ht="14.25" customHeight="1">
      <c r="A851" s="744" t="s">
        <v>8914</v>
      </c>
      <c r="B851" s="745" t="s">
        <v>8915</v>
      </c>
      <c r="C851" s="744" t="s">
        <v>7572</v>
      </c>
      <c r="D851" s="747">
        <v>32.76</v>
      </c>
    </row>
    <row r="852" spans="1:4" ht="14.25" customHeight="1">
      <c r="A852" s="744" t="s">
        <v>8916</v>
      </c>
      <c r="B852" s="745" t="s">
        <v>8917</v>
      </c>
      <c r="C852" s="744" t="s">
        <v>7572</v>
      </c>
      <c r="D852" s="747">
        <v>279.82</v>
      </c>
    </row>
    <row r="853" spans="1:4" ht="15" customHeight="1">
      <c r="A853" s="744" t="s">
        <v>8918</v>
      </c>
      <c r="B853" s="745" t="s">
        <v>8919</v>
      </c>
      <c r="C853" s="744" t="s">
        <v>7572</v>
      </c>
      <c r="D853" s="747">
        <v>334.82</v>
      </c>
    </row>
    <row r="854" spans="1:4" ht="14.25" customHeight="1">
      <c r="A854" s="744" t="s">
        <v>8920</v>
      </c>
      <c r="B854" s="745" t="s">
        <v>8921</v>
      </c>
      <c r="C854" s="744" t="s">
        <v>7572</v>
      </c>
      <c r="D854" s="747">
        <v>469.82</v>
      </c>
    </row>
    <row r="855" spans="1:4" ht="14.25" customHeight="1">
      <c r="A855" s="744" t="s">
        <v>8922</v>
      </c>
      <c r="B855" s="745" t="s">
        <v>8923</v>
      </c>
      <c r="C855" s="744" t="s">
        <v>7572</v>
      </c>
      <c r="D855" s="747">
        <v>227.82</v>
      </c>
    </row>
    <row r="856" spans="1:4" ht="14.25" customHeight="1">
      <c r="A856" s="744" t="s">
        <v>8924</v>
      </c>
      <c r="B856" s="745" t="s">
        <v>8925</v>
      </c>
      <c r="C856" s="744" t="s">
        <v>7572</v>
      </c>
      <c r="D856" s="747">
        <v>319.97000000000003</v>
      </c>
    </row>
    <row r="857" spans="1:4" ht="14.25" customHeight="1">
      <c r="A857" s="744" t="s">
        <v>8926</v>
      </c>
      <c r="B857" s="745" t="s">
        <v>8927</v>
      </c>
      <c r="C857" s="744" t="s">
        <v>7572</v>
      </c>
      <c r="D857" s="747">
        <v>4935.75</v>
      </c>
    </row>
    <row r="858" spans="1:4" ht="14.25" customHeight="1">
      <c r="A858" s="744" t="s">
        <v>8928</v>
      </c>
      <c r="B858" s="745" t="s">
        <v>8929</v>
      </c>
      <c r="C858" s="744" t="s">
        <v>7572</v>
      </c>
      <c r="D858" s="747">
        <v>15.8</v>
      </c>
    </row>
    <row r="859" spans="1:4" ht="14.25" customHeight="1">
      <c r="A859" s="744" t="s">
        <v>8930</v>
      </c>
      <c r="B859" s="745" t="s">
        <v>8931</v>
      </c>
      <c r="C859" s="744" t="s">
        <v>7572</v>
      </c>
      <c r="D859" s="747">
        <v>13.95</v>
      </c>
    </row>
    <row r="860" spans="1:4" ht="14.25" customHeight="1">
      <c r="A860" s="744" t="s">
        <v>8932</v>
      </c>
      <c r="B860" s="745" t="s">
        <v>8933</v>
      </c>
      <c r="C860" s="744" t="s">
        <v>7572</v>
      </c>
      <c r="D860" s="747">
        <v>20.57</v>
      </c>
    </row>
    <row r="861" spans="1:4" ht="14.25" customHeight="1">
      <c r="A861" s="744" t="s">
        <v>8934</v>
      </c>
      <c r="B861" s="745" t="s">
        <v>8935</v>
      </c>
      <c r="C861" s="746"/>
      <c r="D861" s="746"/>
    </row>
    <row r="862" spans="1:4" ht="14.25" customHeight="1">
      <c r="A862" s="744" t="s">
        <v>8936</v>
      </c>
      <c r="B862" s="745" t="s">
        <v>8937</v>
      </c>
      <c r="C862" s="744" t="s">
        <v>7572</v>
      </c>
      <c r="D862" s="747">
        <v>167.98</v>
      </c>
    </row>
    <row r="863" spans="1:4" ht="14.25" customHeight="1">
      <c r="A863" s="744" t="s">
        <v>8938</v>
      </c>
      <c r="B863" s="745" t="s">
        <v>8939</v>
      </c>
      <c r="C863" s="744" t="s">
        <v>7572</v>
      </c>
      <c r="D863" s="747">
        <v>394.82</v>
      </c>
    </row>
    <row r="864" spans="1:4" ht="14.25" customHeight="1">
      <c r="A864" s="744" t="s">
        <v>8940</v>
      </c>
      <c r="B864" s="745" t="s">
        <v>8941</v>
      </c>
      <c r="C864" s="744" t="s">
        <v>7572</v>
      </c>
      <c r="D864" s="747">
        <v>174.95</v>
      </c>
    </row>
    <row r="865" spans="1:4" ht="14.25" customHeight="1">
      <c r="A865" s="744" t="s">
        <v>8942</v>
      </c>
      <c r="B865" s="745" t="s">
        <v>8943</v>
      </c>
      <c r="C865" s="744" t="s">
        <v>7572</v>
      </c>
      <c r="D865" s="747">
        <v>392.13</v>
      </c>
    </row>
    <row r="866" spans="1:4" ht="14.25" customHeight="1">
      <c r="A866" s="744" t="s">
        <v>8944</v>
      </c>
      <c r="B866" s="745" t="s">
        <v>8945</v>
      </c>
      <c r="C866" s="744" t="s">
        <v>7572</v>
      </c>
      <c r="D866" s="747">
        <v>140.74</v>
      </c>
    </row>
    <row r="867" spans="1:4" ht="14.25" customHeight="1">
      <c r="A867" s="744" t="s">
        <v>8946</v>
      </c>
      <c r="B867" s="745" t="s">
        <v>8947</v>
      </c>
      <c r="C867" s="744" t="s">
        <v>7572</v>
      </c>
      <c r="D867" s="747">
        <v>357.92</v>
      </c>
    </row>
    <row r="868" spans="1:4" ht="14.25" customHeight="1">
      <c r="A868" s="744" t="s">
        <v>8948</v>
      </c>
      <c r="B868" s="745" t="s">
        <v>8949</v>
      </c>
      <c r="C868" s="744" t="s">
        <v>7572</v>
      </c>
      <c r="D868" s="747">
        <v>239.82</v>
      </c>
    </row>
    <row r="869" spans="1:4" ht="14.25" customHeight="1">
      <c r="A869" s="744" t="s">
        <v>8950</v>
      </c>
      <c r="B869" s="745" t="s">
        <v>8951</v>
      </c>
      <c r="C869" s="744" t="s">
        <v>7572</v>
      </c>
      <c r="D869" s="747">
        <v>273.11</v>
      </c>
    </row>
    <row r="870" spans="1:4" ht="14.25" customHeight="1">
      <c r="A870" s="744" t="s">
        <v>8952</v>
      </c>
      <c r="B870" s="745" t="s">
        <v>8953</v>
      </c>
      <c r="C870" s="744" t="s">
        <v>7572</v>
      </c>
      <c r="D870" s="747">
        <v>485.51</v>
      </c>
    </row>
    <row r="871" spans="1:4" ht="14.25" customHeight="1">
      <c r="A871" s="744" t="s">
        <v>8954</v>
      </c>
      <c r="B871" s="745" t="s">
        <v>8955</v>
      </c>
      <c r="C871" s="744" t="s">
        <v>7771</v>
      </c>
      <c r="D871" s="747">
        <v>1734.02</v>
      </c>
    </row>
    <row r="872" spans="1:4" ht="14.25" customHeight="1">
      <c r="A872" s="744" t="s">
        <v>8956</v>
      </c>
      <c r="B872" s="745" t="s">
        <v>8957</v>
      </c>
      <c r="C872" s="744" t="s">
        <v>7771</v>
      </c>
      <c r="D872" s="747">
        <v>771.29</v>
      </c>
    </row>
    <row r="873" spans="1:4" ht="14.25" customHeight="1">
      <c r="A873" s="744" t="s">
        <v>8958</v>
      </c>
      <c r="B873" s="745" t="s">
        <v>8959</v>
      </c>
      <c r="C873" s="744" t="s">
        <v>7572</v>
      </c>
      <c r="D873" s="747">
        <v>902.9</v>
      </c>
    </row>
    <row r="874" spans="1:4" ht="14.25" customHeight="1">
      <c r="A874" s="744" t="s">
        <v>8960</v>
      </c>
      <c r="B874" s="745" t="s">
        <v>8961</v>
      </c>
      <c r="C874" s="744" t="s">
        <v>7572</v>
      </c>
      <c r="D874" s="747">
        <v>196.82</v>
      </c>
    </row>
    <row r="875" spans="1:4" ht="14.25" customHeight="1">
      <c r="A875" s="744" t="s">
        <v>8962</v>
      </c>
      <c r="B875" s="745" t="s">
        <v>8963</v>
      </c>
      <c r="C875" s="744" t="s">
        <v>7572</v>
      </c>
      <c r="D875" s="747">
        <v>253.74</v>
      </c>
    </row>
    <row r="876" spans="1:4" ht="14.25" customHeight="1">
      <c r="A876" s="744" t="s">
        <v>8964</v>
      </c>
      <c r="B876" s="745" t="s">
        <v>8965</v>
      </c>
      <c r="C876" s="746"/>
      <c r="D876" s="746"/>
    </row>
    <row r="877" spans="1:4" ht="14.25" customHeight="1">
      <c r="A877" s="744" t="s">
        <v>8966</v>
      </c>
      <c r="B877" s="745" t="s">
        <v>8967</v>
      </c>
      <c r="C877" s="744" t="s">
        <v>7572</v>
      </c>
      <c r="D877" s="747">
        <v>309.8</v>
      </c>
    </row>
    <row r="878" spans="1:4" ht="14.25" customHeight="1">
      <c r="A878" s="744" t="s">
        <v>8968</v>
      </c>
      <c r="B878" s="745" t="s">
        <v>8969</v>
      </c>
      <c r="C878" s="744" t="s">
        <v>7572</v>
      </c>
      <c r="D878" s="747">
        <v>609.61</v>
      </c>
    </row>
    <row r="879" spans="1:4" ht="14.25" customHeight="1">
      <c r="A879" s="744" t="s">
        <v>8970</v>
      </c>
      <c r="B879" s="745" t="s">
        <v>8971</v>
      </c>
      <c r="C879" s="744" t="s">
        <v>7572</v>
      </c>
      <c r="D879" s="747">
        <v>599.79999999999995</v>
      </c>
    </row>
    <row r="880" spans="1:4" ht="14.25" customHeight="1">
      <c r="A880" s="744" t="s">
        <v>8972</v>
      </c>
      <c r="B880" s="745" t="s">
        <v>8973</v>
      </c>
      <c r="C880" s="744" t="s">
        <v>7572</v>
      </c>
      <c r="D880" s="747">
        <v>648.72</v>
      </c>
    </row>
    <row r="881" spans="1:4" ht="14.25" customHeight="1">
      <c r="A881" s="744" t="s">
        <v>8974</v>
      </c>
      <c r="B881" s="745" t="s">
        <v>8975</v>
      </c>
      <c r="C881" s="744" t="s">
        <v>7572</v>
      </c>
      <c r="D881" s="747">
        <v>439.67</v>
      </c>
    </row>
    <row r="882" spans="1:4" ht="14.25" customHeight="1">
      <c r="A882" s="744" t="s">
        <v>8976</v>
      </c>
      <c r="B882" s="745" t="s">
        <v>8977</v>
      </c>
      <c r="C882" s="744" t="s">
        <v>7572</v>
      </c>
      <c r="D882" s="747">
        <v>739.48</v>
      </c>
    </row>
    <row r="883" spans="1:4" ht="14.25" customHeight="1">
      <c r="A883" s="744" t="s">
        <v>8978</v>
      </c>
      <c r="B883" s="745" t="s">
        <v>8979</v>
      </c>
      <c r="C883" s="744" t="s">
        <v>7572</v>
      </c>
      <c r="D883" s="747">
        <v>676.61</v>
      </c>
    </row>
    <row r="884" spans="1:4" ht="14.25" customHeight="1">
      <c r="A884" s="744" t="s">
        <v>8980</v>
      </c>
      <c r="B884" s="745" t="s">
        <v>8981</v>
      </c>
      <c r="C884" s="744" t="s">
        <v>7572</v>
      </c>
      <c r="D884" s="747">
        <v>162.69999999999999</v>
      </c>
    </row>
    <row r="885" spans="1:4" ht="14.25" customHeight="1">
      <c r="A885" s="744" t="s">
        <v>8982</v>
      </c>
      <c r="B885" s="745" t="s">
        <v>8983</v>
      </c>
      <c r="C885" s="744" t="s">
        <v>7572</v>
      </c>
      <c r="D885" s="747">
        <v>60.68</v>
      </c>
    </row>
    <row r="886" spans="1:4" ht="14.25" customHeight="1">
      <c r="A886" s="744" t="s">
        <v>8984</v>
      </c>
      <c r="B886" s="745" t="s">
        <v>8985</v>
      </c>
      <c r="C886" s="746"/>
      <c r="D886" s="746"/>
    </row>
    <row r="887" spans="1:4" ht="14.25" customHeight="1">
      <c r="A887" s="744" t="s">
        <v>8986</v>
      </c>
      <c r="B887" s="745" t="s">
        <v>8987</v>
      </c>
      <c r="C887" s="744" t="s">
        <v>7572</v>
      </c>
      <c r="D887" s="747">
        <v>429.46</v>
      </c>
    </row>
    <row r="888" spans="1:4" ht="14.25" customHeight="1">
      <c r="A888" s="744" t="s">
        <v>8988</v>
      </c>
      <c r="B888" s="745" t="s">
        <v>8989</v>
      </c>
      <c r="C888" s="744" t="s">
        <v>7572</v>
      </c>
      <c r="D888" s="747">
        <v>686.39</v>
      </c>
    </row>
    <row r="889" spans="1:4" ht="14.25" customHeight="1">
      <c r="A889" s="744" t="s">
        <v>8990</v>
      </c>
      <c r="B889" s="745" t="s">
        <v>8991</v>
      </c>
      <c r="C889" s="744" t="s">
        <v>7614</v>
      </c>
      <c r="D889" s="747">
        <v>748.94</v>
      </c>
    </row>
    <row r="890" spans="1:4" ht="14.25" customHeight="1">
      <c r="A890" s="744" t="s">
        <v>8992</v>
      </c>
      <c r="B890" s="745" t="s">
        <v>8993</v>
      </c>
      <c r="C890" s="744" t="s">
        <v>7572</v>
      </c>
      <c r="D890" s="747">
        <v>663.94</v>
      </c>
    </row>
    <row r="891" spans="1:4" ht="14.25" customHeight="1">
      <c r="A891" s="744" t="s">
        <v>8994</v>
      </c>
      <c r="B891" s="745" t="s">
        <v>8995</v>
      </c>
      <c r="C891" s="746"/>
      <c r="D891" s="746"/>
    </row>
    <row r="892" spans="1:4" ht="14.25" customHeight="1">
      <c r="A892" s="744" t="s">
        <v>8996</v>
      </c>
      <c r="B892" s="745" t="s">
        <v>8997</v>
      </c>
      <c r="C892" s="744" t="s">
        <v>7572</v>
      </c>
      <c r="D892" s="747">
        <v>240.47</v>
      </c>
    </row>
    <row r="893" spans="1:4" ht="14.25" customHeight="1">
      <c r="A893" s="744" t="s">
        <v>8998</v>
      </c>
      <c r="B893" s="745" t="s">
        <v>8999</v>
      </c>
      <c r="C893" s="744" t="s">
        <v>7572</v>
      </c>
      <c r="D893" s="747">
        <v>293.08</v>
      </c>
    </row>
    <row r="894" spans="1:4" ht="14.25" customHeight="1">
      <c r="A894" s="744" t="s">
        <v>9000</v>
      </c>
      <c r="B894" s="745" t="s">
        <v>120</v>
      </c>
      <c r="C894" s="746"/>
      <c r="D894" s="746"/>
    </row>
    <row r="895" spans="1:4" ht="14.25" customHeight="1">
      <c r="A895" s="744" t="s">
        <v>9001</v>
      </c>
      <c r="B895" s="745" t="s">
        <v>9002</v>
      </c>
      <c r="C895" s="744" t="s">
        <v>7572</v>
      </c>
      <c r="D895" s="747">
        <v>648.82000000000005</v>
      </c>
    </row>
    <row r="896" spans="1:4" ht="14.25" customHeight="1">
      <c r="A896" s="744" t="s">
        <v>9003</v>
      </c>
      <c r="B896" s="745" t="s">
        <v>9004</v>
      </c>
      <c r="C896" s="744" t="s">
        <v>7572</v>
      </c>
      <c r="D896" s="747">
        <v>823.81</v>
      </c>
    </row>
    <row r="897" spans="1:4" ht="14.25" customHeight="1">
      <c r="A897" s="744" t="s">
        <v>9005</v>
      </c>
      <c r="B897" s="745" t="s">
        <v>9006</v>
      </c>
      <c r="C897" s="744" t="s">
        <v>7572</v>
      </c>
      <c r="D897" s="747">
        <v>579.82000000000005</v>
      </c>
    </row>
    <row r="898" spans="1:4" ht="14.25" customHeight="1">
      <c r="A898" s="744" t="s">
        <v>9007</v>
      </c>
      <c r="B898" s="745" t="s">
        <v>9008</v>
      </c>
      <c r="C898" s="744" t="s">
        <v>7572</v>
      </c>
      <c r="D898" s="747">
        <v>1301.07</v>
      </c>
    </row>
    <row r="899" spans="1:4" ht="14.25" customHeight="1">
      <c r="A899" s="744" t="s">
        <v>9009</v>
      </c>
      <c r="B899" s="745" t="s">
        <v>9010</v>
      </c>
      <c r="C899" s="746"/>
      <c r="D899" s="746"/>
    </row>
    <row r="900" spans="1:4" ht="14.25" customHeight="1">
      <c r="A900" s="744" t="s">
        <v>9011</v>
      </c>
      <c r="B900" s="745" t="s">
        <v>9012</v>
      </c>
      <c r="C900" s="744" t="s">
        <v>7572</v>
      </c>
      <c r="D900" s="747">
        <v>2892.33</v>
      </c>
    </row>
    <row r="901" spans="1:4" ht="14.25" customHeight="1">
      <c r="A901" s="744" t="s">
        <v>9013</v>
      </c>
      <c r="B901" s="745" t="s">
        <v>9014</v>
      </c>
      <c r="C901" s="744" t="s">
        <v>7572</v>
      </c>
      <c r="D901" s="747">
        <v>2409.84</v>
      </c>
    </row>
    <row r="902" spans="1:4" ht="14.25" customHeight="1">
      <c r="A902" s="744" t="s">
        <v>9015</v>
      </c>
      <c r="B902" s="745" t="s">
        <v>9016</v>
      </c>
      <c r="C902" s="744" t="s">
        <v>7572</v>
      </c>
      <c r="D902" s="747">
        <v>1896.91</v>
      </c>
    </row>
    <row r="903" spans="1:4" ht="14.25" customHeight="1">
      <c r="A903" s="744" t="s">
        <v>9017</v>
      </c>
      <c r="B903" s="745" t="s">
        <v>9018</v>
      </c>
      <c r="C903" s="744" t="s">
        <v>7572</v>
      </c>
      <c r="D903" s="747">
        <v>2549.94</v>
      </c>
    </row>
    <row r="904" spans="1:4" ht="14.25" customHeight="1">
      <c r="A904" s="744" t="s">
        <v>9019</v>
      </c>
      <c r="B904" s="745" t="s">
        <v>9020</v>
      </c>
      <c r="C904" s="744" t="s">
        <v>7572</v>
      </c>
      <c r="D904" s="747">
        <v>197.29</v>
      </c>
    </row>
    <row r="905" spans="1:4" ht="14.25" customHeight="1">
      <c r="A905" s="744" t="s">
        <v>9021</v>
      </c>
      <c r="B905" s="745" t="s">
        <v>9022</v>
      </c>
      <c r="C905" s="746"/>
      <c r="D905" s="746"/>
    </row>
    <row r="906" spans="1:4" ht="14.25" customHeight="1">
      <c r="A906" s="744" t="s">
        <v>9023</v>
      </c>
      <c r="B906" s="745" t="s">
        <v>9024</v>
      </c>
      <c r="C906" s="744" t="s">
        <v>7572</v>
      </c>
      <c r="D906" s="747">
        <v>81.42</v>
      </c>
    </row>
    <row r="907" spans="1:4" ht="14.25" customHeight="1">
      <c r="A907" s="744" t="s">
        <v>9025</v>
      </c>
      <c r="B907" s="745" t="s">
        <v>9026</v>
      </c>
      <c r="C907" s="744" t="s">
        <v>7572</v>
      </c>
      <c r="D907" s="747">
        <v>123.24</v>
      </c>
    </row>
    <row r="908" spans="1:4" ht="14.25" customHeight="1">
      <c r="A908" s="744" t="s">
        <v>9027</v>
      </c>
      <c r="B908" s="745" t="s">
        <v>9028</v>
      </c>
      <c r="C908" s="744" t="s">
        <v>7572</v>
      </c>
      <c r="D908" s="747">
        <v>56.28</v>
      </c>
    </row>
    <row r="909" spans="1:4" ht="14.25" customHeight="1">
      <c r="A909" s="744" t="s">
        <v>9029</v>
      </c>
      <c r="B909" s="745" t="s">
        <v>9030</v>
      </c>
      <c r="C909" s="744" t="s">
        <v>7572</v>
      </c>
      <c r="D909" s="747">
        <v>60.88</v>
      </c>
    </row>
    <row r="910" spans="1:4" ht="14.25" customHeight="1">
      <c r="A910" s="744" t="s">
        <v>9031</v>
      </c>
      <c r="B910" s="745" t="s">
        <v>9032</v>
      </c>
      <c r="C910" s="744" t="s">
        <v>7572</v>
      </c>
      <c r="D910" s="747">
        <v>60.77</v>
      </c>
    </row>
    <row r="911" spans="1:4" ht="14.25" customHeight="1">
      <c r="A911" s="744" t="s">
        <v>9033</v>
      </c>
      <c r="B911" s="745" t="s">
        <v>9034</v>
      </c>
      <c r="C911" s="744" t="s">
        <v>7572</v>
      </c>
      <c r="D911" s="747">
        <v>48.15</v>
      </c>
    </row>
    <row r="912" spans="1:4" ht="14.25" customHeight="1">
      <c r="A912" s="744" t="s">
        <v>9035</v>
      </c>
      <c r="B912" s="745" t="s">
        <v>9036</v>
      </c>
      <c r="C912" s="744" t="s">
        <v>7572</v>
      </c>
      <c r="D912" s="747">
        <v>42.27</v>
      </c>
    </row>
    <row r="913" spans="1:4" ht="14.25" customHeight="1">
      <c r="A913" s="744" t="s">
        <v>9037</v>
      </c>
      <c r="B913" s="745" t="s">
        <v>9038</v>
      </c>
      <c r="C913" s="744" t="s">
        <v>7572</v>
      </c>
      <c r="D913" s="747">
        <v>52.44</v>
      </c>
    </row>
    <row r="914" spans="1:4" ht="14.25" customHeight="1">
      <c r="A914" s="744" t="s">
        <v>9039</v>
      </c>
      <c r="B914" s="745" t="s">
        <v>9040</v>
      </c>
      <c r="C914" s="744" t="s">
        <v>7572</v>
      </c>
      <c r="D914" s="747">
        <v>64.92</v>
      </c>
    </row>
    <row r="915" spans="1:4" ht="14.25" customHeight="1">
      <c r="A915" s="744" t="s">
        <v>9041</v>
      </c>
      <c r="B915" s="745" t="s">
        <v>9042</v>
      </c>
      <c r="C915" s="744" t="s">
        <v>7572</v>
      </c>
      <c r="D915" s="747">
        <v>27.1</v>
      </c>
    </row>
    <row r="916" spans="1:4" ht="14.25" customHeight="1">
      <c r="A916" s="744" t="s">
        <v>9043</v>
      </c>
      <c r="B916" s="745" t="s">
        <v>9044</v>
      </c>
      <c r="C916" s="744" t="s">
        <v>7572</v>
      </c>
      <c r="D916" s="747">
        <v>48.79</v>
      </c>
    </row>
    <row r="917" spans="1:4" ht="14.25" customHeight="1">
      <c r="A917" s="744" t="s">
        <v>9045</v>
      </c>
      <c r="B917" s="745" t="s">
        <v>9046</v>
      </c>
      <c r="C917" s="744" t="s">
        <v>7572</v>
      </c>
      <c r="D917" s="747">
        <v>769.96</v>
      </c>
    </row>
    <row r="918" spans="1:4" ht="14.25" customHeight="1">
      <c r="A918" s="744" t="s">
        <v>9047</v>
      </c>
      <c r="B918" s="745" t="s">
        <v>9048</v>
      </c>
      <c r="C918" s="744" t="s">
        <v>7572</v>
      </c>
      <c r="D918" s="747">
        <v>1117.56</v>
      </c>
    </row>
    <row r="919" spans="1:4" ht="14.25" customHeight="1">
      <c r="A919" s="744" t="s">
        <v>9049</v>
      </c>
      <c r="B919" s="745" t="s">
        <v>9050</v>
      </c>
      <c r="C919" s="744" t="s">
        <v>7572</v>
      </c>
      <c r="D919" s="747">
        <v>76.75</v>
      </c>
    </row>
    <row r="920" spans="1:4" ht="14.25" customHeight="1">
      <c r="A920" s="744" t="s">
        <v>9051</v>
      </c>
      <c r="B920" s="745" t="s">
        <v>9052</v>
      </c>
      <c r="C920" s="744" t="s">
        <v>7572</v>
      </c>
      <c r="D920" s="747">
        <v>10</v>
      </c>
    </row>
    <row r="921" spans="1:4" ht="14.25" customHeight="1">
      <c r="A921" s="744" t="s">
        <v>9053</v>
      </c>
      <c r="B921" s="745" t="s">
        <v>9054</v>
      </c>
      <c r="C921" s="744" t="s">
        <v>7572</v>
      </c>
      <c r="D921" s="747">
        <v>14.43</v>
      </c>
    </row>
    <row r="922" spans="1:4" ht="14.25" customHeight="1">
      <c r="A922" s="744" t="s">
        <v>9055</v>
      </c>
      <c r="B922" s="745" t="s">
        <v>9056</v>
      </c>
      <c r="C922" s="746"/>
      <c r="D922" s="746"/>
    </row>
    <row r="923" spans="1:4" ht="14.25" customHeight="1">
      <c r="A923" s="744" t="s">
        <v>9057</v>
      </c>
      <c r="B923" s="745" t="s">
        <v>9058</v>
      </c>
      <c r="C923" s="744" t="s">
        <v>7614</v>
      </c>
      <c r="D923" s="747">
        <v>151.16</v>
      </c>
    </row>
    <row r="924" spans="1:4" ht="14.25" customHeight="1">
      <c r="A924" s="744" t="s">
        <v>9059</v>
      </c>
      <c r="B924" s="745" t="s">
        <v>9060</v>
      </c>
      <c r="C924" s="744" t="s">
        <v>7614</v>
      </c>
      <c r="D924" s="747">
        <v>174.18</v>
      </c>
    </row>
    <row r="925" spans="1:4" ht="14.25" customHeight="1">
      <c r="A925" s="744" t="s">
        <v>9061</v>
      </c>
      <c r="B925" s="745" t="s">
        <v>9062</v>
      </c>
      <c r="C925" s="744" t="s">
        <v>7572</v>
      </c>
      <c r="D925" s="747">
        <v>48.11</v>
      </c>
    </row>
    <row r="926" spans="1:4" ht="14.25" customHeight="1">
      <c r="A926" s="744" t="s">
        <v>9063</v>
      </c>
      <c r="B926" s="745" t="s">
        <v>9064</v>
      </c>
      <c r="C926" s="744" t="s">
        <v>7572</v>
      </c>
      <c r="D926" s="747">
        <v>63.89</v>
      </c>
    </row>
    <row r="927" spans="1:4" ht="14.25" customHeight="1">
      <c r="A927" s="744" t="s">
        <v>9065</v>
      </c>
      <c r="B927" s="745" t="s">
        <v>9066</v>
      </c>
      <c r="C927" s="744" t="s">
        <v>7572</v>
      </c>
      <c r="D927" s="747">
        <v>127.49</v>
      </c>
    </row>
    <row r="928" spans="1:4" ht="14.25" customHeight="1">
      <c r="A928" s="744" t="s">
        <v>9067</v>
      </c>
      <c r="B928" s="745" t="s">
        <v>9068</v>
      </c>
      <c r="C928" s="744" t="s">
        <v>7572</v>
      </c>
      <c r="D928" s="747">
        <v>39.869999999999997</v>
      </c>
    </row>
    <row r="929" spans="1:4" ht="14.25" customHeight="1">
      <c r="A929" s="744" t="s">
        <v>9069</v>
      </c>
      <c r="B929" s="745" t="s">
        <v>9070</v>
      </c>
      <c r="C929" s="744" t="s">
        <v>7572</v>
      </c>
      <c r="D929" s="747">
        <v>135.99</v>
      </c>
    </row>
    <row r="930" spans="1:4" ht="14.25" customHeight="1">
      <c r="A930" s="744" t="s">
        <v>9071</v>
      </c>
      <c r="B930" s="745" t="s">
        <v>9072</v>
      </c>
      <c r="C930" s="744" t="s">
        <v>7572</v>
      </c>
      <c r="D930" s="747">
        <v>19.059999999999999</v>
      </c>
    </row>
    <row r="931" spans="1:4" ht="14.25" customHeight="1">
      <c r="A931" s="744" t="s">
        <v>9073</v>
      </c>
      <c r="B931" s="745" t="s">
        <v>9074</v>
      </c>
      <c r="C931" s="746"/>
      <c r="D931" s="746"/>
    </row>
    <row r="932" spans="1:4" ht="14.25" customHeight="1">
      <c r="A932" s="744" t="s">
        <v>9075</v>
      </c>
      <c r="B932" s="745" t="s">
        <v>20871</v>
      </c>
      <c r="C932" s="744" t="s">
        <v>7572</v>
      </c>
      <c r="D932" s="747">
        <v>151.46</v>
      </c>
    </row>
    <row r="933" spans="1:4" ht="14.25" customHeight="1">
      <c r="A933" s="744" t="s">
        <v>9076</v>
      </c>
      <c r="B933" s="745" t="s">
        <v>9077</v>
      </c>
      <c r="C933" s="744" t="s">
        <v>7572</v>
      </c>
      <c r="D933" s="747">
        <v>1113.54</v>
      </c>
    </row>
    <row r="934" spans="1:4" ht="14.25" customHeight="1">
      <c r="A934" s="744" t="s">
        <v>9078</v>
      </c>
      <c r="B934" s="745" t="s">
        <v>9079</v>
      </c>
      <c r="C934" s="744" t="s">
        <v>7572</v>
      </c>
      <c r="D934" s="747">
        <v>204.99</v>
      </c>
    </row>
    <row r="935" spans="1:4" ht="14.25" customHeight="1">
      <c r="A935" s="744" t="s">
        <v>9080</v>
      </c>
      <c r="B935" s="745" t="s">
        <v>9081</v>
      </c>
      <c r="C935" s="744" t="s">
        <v>7572</v>
      </c>
      <c r="D935" s="747">
        <v>1210.98</v>
      </c>
    </row>
    <row r="936" spans="1:4" ht="14.25" customHeight="1">
      <c r="A936" s="744" t="s">
        <v>9082</v>
      </c>
      <c r="B936" s="745" t="s">
        <v>22368</v>
      </c>
      <c r="C936" s="744" t="s">
        <v>7572</v>
      </c>
      <c r="D936" s="747">
        <v>409.34</v>
      </c>
    </row>
    <row r="937" spans="1:4" ht="14.25" customHeight="1">
      <c r="A937" s="744" t="s">
        <v>9083</v>
      </c>
      <c r="B937" s="745" t="s">
        <v>9084</v>
      </c>
      <c r="C937" s="744" t="s">
        <v>7572</v>
      </c>
      <c r="D937" s="747">
        <v>1531.21</v>
      </c>
    </row>
    <row r="938" spans="1:4" ht="14.25" customHeight="1">
      <c r="A938" s="744" t="s">
        <v>9085</v>
      </c>
      <c r="B938" s="745" t="s">
        <v>9086</v>
      </c>
      <c r="C938" s="744" t="s">
        <v>7572</v>
      </c>
      <c r="D938" s="747">
        <v>897.2</v>
      </c>
    </row>
    <row r="939" spans="1:4" ht="14.25" customHeight="1">
      <c r="A939" s="744" t="s">
        <v>9087</v>
      </c>
      <c r="B939" s="745" t="s">
        <v>9088</v>
      </c>
      <c r="C939" s="744" t="s">
        <v>7572</v>
      </c>
      <c r="D939" s="747">
        <v>1971.02</v>
      </c>
    </row>
    <row r="940" spans="1:4" ht="14.25" customHeight="1">
      <c r="A940" s="744" t="s">
        <v>9089</v>
      </c>
      <c r="B940" s="745" t="s">
        <v>9090</v>
      </c>
      <c r="C940" s="744" t="s">
        <v>7572</v>
      </c>
      <c r="D940" s="747">
        <v>826.92</v>
      </c>
    </row>
    <row r="941" spans="1:4" ht="14.25" customHeight="1">
      <c r="A941" s="744" t="s">
        <v>9091</v>
      </c>
      <c r="B941" s="745" t="s">
        <v>9092</v>
      </c>
      <c r="C941" s="744" t="s">
        <v>7572</v>
      </c>
      <c r="D941" s="747">
        <v>2482.39</v>
      </c>
    </row>
    <row r="942" spans="1:4" ht="14.25" customHeight="1">
      <c r="A942" s="744" t="s">
        <v>9093</v>
      </c>
      <c r="B942" s="745" t="s">
        <v>9094</v>
      </c>
      <c r="C942" s="744" t="s">
        <v>7572</v>
      </c>
      <c r="D942" s="747">
        <v>198.4</v>
      </c>
    </row>
    <row r="943" spans="1:4" ht="14.25" customHeight="1">
      <c r="A943" s="744" t="s">
        <v>9095</v>
      </c>
      <c r="B943" s="745" t="s">
        <v>9096</v>
      </c>
      <c r="C943" s="744" t="s">
        <v>7572</v>
      </c>
      <c r="D943" s="747">
        <v>264.83</v>
      </c>
    </row>
    <row r="944" spans="1:4" ht="14.25" customHeight="1">
      <c r="A944" s="744" t="s">
        <v>9097</v>
      </c>
      <c r="B944" s="745" t="s">
        <v>9098</v>
      </c>
      <c r="C944" s="744" t="s">
        <v>7572</v>
      </c>
      <c r="D944" s="747">
        <v>1145.48</v>
      </c>
    </row>
    <row r="945" spans="1:4" ht="14.25" customHeight="1">
      <c r="A945" s="744" t="s">
        <v>9099</v>
      </c>
      <c r="B945" s="745" t="s">
        <v>9100</v>
      </c>
      <c r="C945" s="744" t="s">
        <v>7572</v>
      </c>
      <c r="D945" s="747">
        <v>299.10000000000002</v>
      </c>
    </row>
    <row r="946" spans="1:4" ht="14.25" customHeight="1">
      <c r="A946" s="744" t="s">
        <v>9101</v>
      </c>
      <c r="B946" s="745" t="s">
        <v>9102</v>
      </c>
      <c r="C946" s="744" t="s">
        <v>7572</v>
      </c>
      <c r="D946" s="747">
        <v>331.04</v>
      </c>
    </row>
    <row r="947" spans="1:4" ht="14.25" customHeight="1">
      <c r="A947" s="744" t="s">
        <v>9103</v>
      </c>
      <c r="B947" s="745" t="s">
        <v>9104</v>
      </c>
      <c r="C947" s="744" t="s">
        <v>7572</v>
      </c>
      <c r="D947" s="747">
        <v>1295.0899999999999</v>
      </c>
    </row>
    <row r="948" spans="1:4" ht="14.25" customHeight="1">
      <c r="A948" s="744" t="s">
        <v>9105</v>
      </c>
      <c r="B948" s="745" t="s">
        <v>9106</v>
      </c>
      <c r="C948" s="744" t="s">
        <v>7572</v>
      </c>
      <c r="D948" s="747">
        <v>573.21</v>
      </c>
    </row>
    <row r="949" spans="1:4" ht="14.25" customHeight="1">
      <c r="A949" s="744" t="s">
        <v>9107</v>
      </c>
      <c r="B949" s="745" t="s">
        <v>9108</v>
      </c>
      <c r="C949" s="744" t="s">
        <v>7572</v>
      </c>
      <c r="D949" s="747">
        <v>463.46</v>
      </c>
    </row>
    <row r="950" spans="1:4" ht="14.25" customHeight="1">
      <c r="A950" s="744" t="s">
        <v>9109</v>
      </c>
      <c r="B950" s="745" t="s">
        <v>9110</v>
      </c>
      <c r="C950" s="744" t="s">
        <v>7572</v>
      </c>
      <c r="D950" s="747">
        <v>1695.08</v>
      </c>
    </row>
    <row r="951" spans="1:4" ht="14.25" customHeight="1">
      <c r="A951" s="744" t="s">
        <v>9111</v>
      </c>
      <c r="B951" s="745" t="s">
        <v>9112</v>
      </c>
      <c r="C951" s="744" t="s">
        <v>7572</v>
      </c>
      <c r="D951" s="747">
        <v>1129.46</v>
      </c>
    </row>
    <row r="952" spans="1:4" ht="14.25" customHeight="1">
      <c r="A952" s="744" t="s">
        <v>9113</v>
      </c>
      <c r="B952" s="745" t="s">
        <v>9114</v>
      </c>
      <c r="C952" s="744" t="s">
        <v>7572</v>
      </c>
      <c r="D952" s="747">
        <v>595.88</v>
      </c>
    </row>
    <row r="953" spans="1:4" ht="14.25" customHeight="1">
      <c r="A953" s="744" t="s">
        <v>9115</v>
      </c>
      <c r="B953" s="745" t="s">
        <v>9116</v>
      </c>
      <c r="C953" s="744" t="s">
        <v>7572</v>
      </c>
      <c r="D953" s="747">
        <v>2203.2800000000002</v>
      </c>
    </row>
    <row r="954" spans="1:4" ht="14.25" customHeight="1">
      <c r="A954" s="744" t="s">
        <v>9117</v>
      </c>
      <c r="B954" s="745" t="s">
        <v>9118</v>
      </c>
      <c r="C954" s="744" t="s">
        <v>7572</v>
      </c>
      <c r="D954" s="747">
        <v>967.07</v>
      </c>
    </row>
    <row r="955" spans="1:4" ht="14.25" customHeight="1">
      <c r="A955" s="744" t="s">
        <v>9119</v>
      </c>
      <c r="B955" s="745" t="s">
        <v>9120</v>
      </c>
      <c r="C955" s="744" t="s">
        <v>7572</v>
      </c>
      <c r="D955" s="747">
        <v>728.29</v>
      </c>
    </row>
    <row r="956" spans="1:4" ht="14.25" customHeight="1">
      <c r="A956" s="744" t="s">
        <v>9121</v>
      </c>
      <c r="B956" s="745" t="s">
        <v>9122</v>
      </c>
      <c r="C956" s="744" t="s">
        <v>7572</v>
      </c>
      <c r="D956" s="747">
        <v>2622.54</v>
      </c>
    </row>
    <row r="957" spans="1:4" ht="14.25" customHeight="1">
      <c r="A957" s="744" t="s">
        <v>9123</v>
      </c>
      <c r="B957" s="745" t="s">
        <v>9124</v>
      </c>
      <c r="C957" s="744" t="s">
        <v>7572</v>
      </c>
      <c r="D957" s="747">
        <v>235.88</v>
      </c>
    </row>
    <row r="958" spans="1:4" ht="14.25" customHeight="1">
      <c r="A958" s="744" t="s">
        <v>9125</v>
      </c>
      <c r="B958" s="745" t="s">
        <v>9126</v>
      </c>
      <c r="C958" s="744" t="s">
        <v>7572</v>
      </c>
      <c r="D958" s="747">
        <v>144.38999999999999</v>
      </c>
    </row>
    <row r="959" spans="1:4" ht="14.25" customHeight="1">
      <c r="A959" s="744" t="s">
        <v>9127</v>
      </c>
      <c r="B959" s="745" t="s">
        <v>9128</v>
      </c>
      <c r="C959" s="744" t="s">
        <v>7572</v>
      </c>
      <c r="D959" s="747">
        <v>1231.8699999999999</v>
      </c>
    </row>
    <row r="960" spans="1:4" ht="14.25" customHeight="1">
      <c r="A960" s="744" t="s">
        <v>9129</v>
      </c>
      <c r="B960" s="745" t="s">
        <v>9130</v>
      </c>
      <c r="C960" s="744" t="s">
        <v>7572</v>
      </c>
      <c r="D960" s="747">
        <v>429.31</v>
      </c>
    </row>
    <row r="961" spans="1:4" ht="14.25" customHeight="1">
      <c r="A961" s="744" t="s">
        <v>9131</v>
      </c>
      <c r="B961" s="745" t="s">
        <v>9132</v>
      </c>
      <c r="C961" s="744" t="s">
        <v>7572</v>
      </c>
      <c r="D961" s="747">
        <v>202.14</v>
      </c>
    </row>
    <row r="962" spans="1:4" ht="14.25" customHeight="1">
      <c r="A962" s="744" t="s">
        <v>9133</v>
      </c>
      <c r="B962" s="745" t="s">
        <v>9134</v>
      </c>
      <c r="C962" s="744" t="s">
        <v>7572</v>
      </c>
      <c r="D962" s="747">
        <v>1551.18</v>
      </c>
    </row>
    <row r="963" spans="1:4" ht="14.25" customHeight="1">
      <c r="A963" s="744" t="s">
        <v>9135</v>
      </c>
      <c r="B963" s="745" t="s">
        <v>9136</v>
      </c>
      <c r="C963" s="744" t="s">
        <v>7572</v>
      </c>
      <c r="D963" s="747">
        <v>945.83</v>
      </c>
    </row>
    <row r="964" spans="1:4" ht="14.25" customHeight="1">
      <c r="A964" s="744" t="s">
        <v>9137</v>
      </c>
      <c r="B964" s="745" t="s">
        <v>9138</v>
      </c>
      <c r="C964" s="744" t="s">
        <v>7572</v>
      </c>
      <c r="D964" s="747">
        <v>253.56</v>
      </c>
    </row>
    <row r="965" spans="1:4" ht="14.25" customHeight="1">
      <c r="A965" s="744" t="s">
        <v>9139</v>
      </c>
      <c r="B965" s="745" t="s">
        <v>9140</v>
      </c>
      <c r="C965" s="744" t="s">
        <v>7572</v>
      </c>
      <c r="D965" s="747">
        <v>2019.65</v>
      </c>
    </row>
    <row r="966" spans="1:4" ht="14.25" customHeight="1">
      <c r="A966" s="744" t="s">
        <v>9141</v>
      </c>
      <c r="B966" s="745" t="s">
        <v>9142</v>
      </c>
      <c r="C966" s="744" t="s">
        <v>7572</v>
      </c>
      <c r="D966" s="747">
        <v>749.77</v>
      </c>
    </row>
    <row r="967" spans="1:4" ht="14.25" customHeight="1">
      <c r="A967" s="744" t="s">
        <v>9143</v>
      </c>
      <c r="B967" s="745" t="s">
        <v>9144</v>
      </c>
      <c r="C967" s="744" t="s">
        <v>7572</v>
      </c>
      <c r="D967" s="747">
        <v>317.64999999999998</v>
      </c>
    </row>
    <row r="968" spans="1:4" ht="14.25" customHeight="1">
      <c r="A968" s="744" t="s">
        <v>9145</v>
      </c>
      <c r="B968" s="745" t="s">
        <v>9146</v>
      </c>
      <c r="C968" s="744" t="s">
        <v>7572</v>
      </c>
      <c r="D968" s="747">
        <v>2405.2399999999998</v>
      </c>
    </row>
    <row r="969" spans="1:4" ht="14.25" customHeight="1">
      <c r="A969" s="744" t="s">
        <v>9147</v>
      </c>
      <c r="B969" s="745" t="s">
        <v>9148</v>
      </c>
      <c r="C969" s="746"/>
      <c r="D969" s="746"/>
    </row>
    <row r="970" spans="1:4" ht="14.25" customHeight="1">
      <c r="A970" s="744" t="s">
        <v>9149</v>
      </c>
      <c r="B970" s="745" t="s">
        <v>9150</v>
      </c>
      <c r="C970" s="744" t="s">
        <v>7572</v>
      </c>
      <c r="D970" s="747">
        <v>437.42</v>
      </c>
    </row>
    <row r="971" spans="1:4" ht="14.25" customHeight="1">
      <c r="A971" s="744" t="s">
        <v>9151</v>
      </c>
      <c r="B971" s="745" t="s">
        <v>9152</v>
      </c>
      <c r="C971" s="744" t="s">
        <v>7572</v>
      </c>
      <c r="D971" s="747">
        <v>572.07000000000005</v>
      </c>
    </row>
    <row r="972" spans="1:4" ht="14.25" customHeight="1">
      <c r="A972" s="744" t="s">
        <v>9153</v>
      </c>
      <c r="B972" s="745" t="s">
        <v>9154</v>
      </c>
      <c r="C972" s="744" t="s">
        <v>7572</v>
      </c>
      <c r="D972" s="747">
        <v>529.66</v>
      </c>
    </row>
    <row r="973" spans="1:4" ht="14.25" customHeight="1">
      <c r="A973" s="744" t="s">
        <v>9155</v>
      </c>
      <c r="B973" s="745" t="s">
        <v>9156</v>
      </c>
      <c r="C973" s="744" t="s">
        <v>7572</v>
      </c>
      <c r="D973" s="747">
        <v>623.79</v>
      </c>
    </row>
    <row r="974" spans="1:4" ht="14.25" customHeight="1">
      <c r="A974" s="744" t="s">
        <v>9157</v>
      </c>
      <c r="B974" s="745" t="s">
        <v>9158</v>
      </c>
      <c r="C974" s="744" t="s">
        <v>7572</v>
      </c>
      <c r="D974" s="747">
        <v>585.54999999999995</v>
      </c>
    </row>
    <row r="975" spans="1:4" ht="14.25" customHeight="1">
      <c r="A975" s="744" t="s">
        <v>9159</v>
      </c>
      <c r="B975" s="745" t="s">
        <v>9160</v>
      </c>
      <c r="C975" s="744" t="s">
        <v>7572</v>
      </c>
      <c r="D975" s="747">
        <v>756.93</v>
      </c>
    </row>
    <row r="976" spans="1:4" ht="14.25" customHeight="1">
      <c r="A976" s="744" t="s">
        <v>9161</v>
      </c>
      <c r="B976" s="745" t="s">
        <v>9162</v>
      </c>
      <c r="C976" s="746"/>
      <c r="D976" s="746"/>
    </row>
    <row r="977" spans="1:4" ht="14.25" customHeight="1">
      <c r="A977" s="744" t="s">
        <v>9163</v>
      </c>
      <c r="B977" s="745" t="s">
        <v>9164</v>
      </c>
      <c r="C977" s="744" t="s">
        <v>7614</v>
      </c>
      <c r="D977" s="747">
        <v>82.08</v>
      </c>
    </row>
    <row r="978" spans="1:4" ht="14.25" customHeight="1">
      <c r="A978" s="744" t="s">
        <v>9165</v>
      </c>
      <c r="B978" s="745" t="s">
        <v>9166</v>
      </c>
      <c r="C978" s="746"/>
      <c r="D978" s="746"/>
    </row>
    <row r="979" spans="1:4" ht="14.25" customHeight="1">
      <c r="A979" s="744" t="s">
        <v>9167</v>
      </c>
      <c r="B979" s="745" t="s">
        <v>9168</v>
      </c>
      <c r="C979" s="744" t="s">
        <v>7572</v>
      </c>
      <c r="D979" s="747">
        <v>23.2</v>
      </c>
    </row>
    <row r="980" spans="1:4" ht="14.25" customHeight="1">
      <c r="A980" s="744" t="s">
        <v>9169</v>
      </c>
      <c r="B980" s="745" t="s">
        <v>9170</v>
      </c>
      <c r="C980" s="746"/>
      <c r="D980" s="746"/>
    </row>
    <row r="981" spans="1:4" ht="14.25" customHeight="1">
      <c r="A981" s="744" t="s">
        <v>9171</v>
      </c>
      <c r="B981" s="745" t="s">
        <v>9172</v>
      </c>
      <c r="C981" s="744" t="s">
        <v>7572</v>
      </c>
      <c r="D981" s="747">
        <v>5574.96</v>
      </c>
    </row>
    <row r="982" spans="1:4" ht="14.25" customHeight="1">
      <c r="A982" s="744" t="s">
        <v>9173</v>
      </c>
      <c r="B982" s="745" t="s">
        <v>9174</v>
      </c>
      <c r="C982" s="744" t="s">
        <v>7572</v>
      </c>
      <c r="D982" s="747">
        <v>7260.44</v>
      </c>
    </row>
    <row r="983" spans="1:4" ht="14.25" customHeight="1">
      <c r="A983" s="744" t="s">
        <v>9175</v>
      </c>
      <c r="B983" s="745" t="s">
        <v>9176</v>
      </c>
      <c r="C983" s="744" t="s">
        <v>7572</v>
      </c>
      <c r="D983" s="747">
        <v>841.07</v>
      </c>
    </row>
    <row r="984" spans="1:4" ht="14.25" customHeight="1">
      <c r="A984" s="744" t="s">
        <v>9177</v>
      </c>
      <c r="B984" s="745" t="s">
        <v>9178</v>
      </c>
      <c r="C984" s="744" t="s">
        <v>7572</v>
      </c>
      <c r="D984" s="747">
        <v>1222.98</v>
      </c>
    </row>
    <row r="985" spans="1:4" ht="14.25" customHeight="1">
      <c r="A985" s="744" t="s">
        <v>9179</v>
      </c>
      <c r="B985" s="745" t="s">
        <v>9180</v>
      </c>
      <c r="C985" s="746"/>
      <c r="D985" s="746"/>
    </row>
    <row r="986" spans="1:4" ht="14.25" customHeight="1">
      <c r="A986" s="744" t="s">
        <v>9181</v>
      </c>
      <c r="B986" s="745" t="s">
        <v>9182</v>
      </c>
      <c r="C986" s="744" t="s">
        <v>7572</v>
      </c>
      <c r="D986" s="747">
        <v>695.6</v>
      </c>
    </row>
    <row r="987" spans="1:4" ht="14.25" customHeight="1">
      <c r="A987" s="744" t="s">
        <v>9183</v>
      </c>
      <c r="B987" s="745" t="s">
        <v>9184</v>
      </c>
      <c r="C987" s="744" t="s">
        <v>7572</v>
      </c>
      <c r="D987" s="747">
        <v>218.6</v>
      </c>
    </row>
    <row r="988" spans="1:4" ht="14.25" customHeight="1">
      <c r="A988" s="744" t="s">
        <v>9185</v>
      </c>
      <c r="B988" s="745" t="s">
        <v>9186</v>
      </c>
      <c r="C988" s="744" t="s">
        <v>7572</v>
      </c>
      <c r="D988" s="747">
        <v>175.5</v>
      </c>
    </row>
    <row r="989" spans="1:4" ht="14.25" customHeight="1">
      <c r="A989" s="744" t="s">
        <v>9187</v>
      </c>
      <c r="B989" s="745" t="s">
        <v>9188</v>
      </c>
      <c r="C989" s="744" t="s">
        <v>7572</v>
      </c>
      <c r="D989" s="747">
        <v>147.13</v>
      </c>
    </row>
    <row r="990" spans="1:4" ht="14.25" customHeight="1">
      <c r="A990" s="744" t="s">
        <v>9189</v>
      </c>
      <c r="B990" s="745" t="s">
        <v>9190</v>
      </c>
      <c r="C990" s="744" t="s">
        <v>7572</v>
      </c>
      <c r="D990" s="747">
        <v>164.44</v>
      </c>
    </row>
    <row r="991" spans="1:4" ht="14.25" customHeight="1">
      <c r="A991" s="744" t="s">
        <v>9191</v>
      </c>
      <c r="B991" s="745" t="s">
        <v>9192</v>
      </c>
      <c r="C991" s="744" t="s">
        <v>7572</v>
      </c>
      <c r="D991" s="747">
        <v>400.88</v>
      </c>
    </row>
    <row r="992" spans="1:4" ht="14.25" customHeight="1">
      <c r="A992" s="744" t="s">
        <v>9193</v>
      </c>
      <c r="B992" s="745" t="s">
        <v>9194</v>
      </c>
      <c r="C992" s="744" t="s">
        <v>7572</v>
      </c>
      <c r="D992" s="747">
        <v>125.36</v>
      </c>
    </row>
    <row r="993" spans="1:4" ht="14.25" customHeight="1">
      <c r="A993" s="744" t="s">
        <v>9195</v>
      </c>
      <c r="B993" s="745" t="s">
        <v>9196</v>
      </c>
      <c r="C993" s="744" t="s">
        <v>7572</v>
      </c>
      <c r="D993" s="747">
        <v>197.01</v>
      </c>
    </row>
    <row r="994" spans="1:4" ht="14.25" customHeight="1">
      <c r="A994" s="744" t="s">
        <v>9197</v>
      </c>
      <c r="B994" s="745" t="s">
        <v>9198</v>
      </c>
      <c r="C994" s="744" t="s">
        <v>7572</v>
      </c>
      <c r="D994" s="747">
        <v>174.26</v>
      </c>
    </row>
    <row r="995" spans="1:4" ht="14.25" customHeight="1">
      <c r="A995" s="744" t="s">
        <v>9199</v>
      </c>
      <c r="B995" s="745" t="s">
        <v>9200</v>
      </c>
      <c r="C995" s="744" t="s">
        <v>7572</v>
      </c>
      <c r="D995" s="747">
        <v>66.95</v>
      </c>
    </row>
    <row r="996" spans="1:4" ht="14.25" customHeight="1">
      <c r="A996" s="744" t="s">
        <v>9201</v>
      </c>
      <c r="B996" s="745" t="s">
        <v>9202</v>
      </c>
      <c r="C996" s="744" t="s">
        <v>7572</v>
      </c>
      <c r="D996" s="747">
        <v>43.76</v>
      </c>
    </row>
    <row r="997" spans="1:4" ht="14.25" customHeight="1">
      <c r="A997" s="744" t="s">
        <v>9203</v>
      </c>
      <c r="B997" s="745" t="s">
        <v>9204</v>
      </c>
      <c r="C997" s="744" t="s">
        <v>7572</v>
      </c>
      <c r="D997" s="747">
        <v>247.3</v>
      </c>
    </row>
    <row r="998" spans="1:4" ht="14.25" customHeight="1">
      <c r="A998" s="744" t="s">
        <v>9205</v>
      </c>
      <c r="B998" s="745" t="s">
        <v>9206</v>
      </c>
      <c r="C998" s="744" t="s">
        <v>7572</v>
      </c>
      <c r="D998" s="747">
        <v>300.18</v>
      </c>
    </row>
    <row r="999" spans="1:4" ht="14.25" customHeight="1">
      <c r="A999" s="744" t="s">
        <v>9207</v>
      </c>
      <c r="B999" s="745" t="s">
        <v>9208</v>
      </c>
      <c r="C999" s="744" t="s">
        <v>7572</v>
      </c>
      <c r="D999" s="747">
        <v>378.25</v>
      </c>
    </row>
    <row r="1000" spans="1:4" ht="15" customHeight="1">
      <c r="A1000" s="744" t="s">
        <v>9209</v>
      </c>
      <c r="B1000" s="745" t="s">
        <v>9210</v>
      </c>
      <c r="C1000" s="744" t="s">
        <v>7572</v>
      </c>
      <c r="D1000" s="747">
        <v>17.649999999999999</v>
      </c>
    </row>
    <row r="1001" spans="1:4" ht="14.25" customHeight="1">
      <c r="A1001" s="744" t="s">
        <v>9211</v>
      </c>
      <c r="B1001" s="745" t="s">
        <v>9212</v>
      </c>
      <c r="C1001" s="744" t="s">
        <v>7572</v>
      </c>
      <c r="D1001" s="747">
        <v>723.65</v>
      </c>
    </row>
    <row r="1002" spans="1:4" ht="14.25" customHeight="1">
      <c r="A1002" s="744" t="s">
        <v>9213</v>
      </c>
      <c r="B1002" s="745" t="s">
        <v>9214</v>
      </c>
      <c r="C1002" s="744" t="s">
        <v>7572</v>
      </c>
      <c r="D1002" s="747">
        <v>13.42</v>
      </c>
    </row>
    <row r="1003" spans="1:4" ht="14.25" customHeight="1">
      <c r="A1003" s="744" t="s">
        <v>9215</v>
      </c>
      <c r="B1003" s="745" t="s">
        <v>9216</v>
      </c>
      <c r="C1003" s="744" t="s">
        <v>7572</v>
      </c>
      <c r="D1003" s="747">
        <v>401.62</v>
      </c>
    </row>
    <row r="1004" spans="1:4" ht="14.25" customHeight="1">
      <c r="A1004" s="744" t="s">
        <v>9217</v>
      </c>
      <c r="B1004" s="745" t="s">
        <v>9218</v>
      </c>
      <c r="C1004" s="744" t="s">
        <v>7572</v>
      </c>
      <c r="D1004" s="747">
        <v>439.02</v>
      </c>
    </row>
    <row r="1005" spans="1:4" ht="14.25" customHeight="1">
      <c r="A1005" s="744" t="s">
        <v>9219</v>
      </c>
      <c r="B1005" s="745" t="s">
        <v>9220</v>
      </c>
      <c r="C1005" s="744" t="s">
        <v>7572</v>
      </c>
      <c r="D1005" s="747">
        <v>191.78</v>
      </c>
    </row>
    <row r="1006" spans="1:4" ht="14.25" customHeight="1">
      <c r="A1006" s="744" t="s">
        <v>9221</v>
      </c>
      <c r="B1006" s="745" t="s">
        <v>9222</v>
      </c>
      <c r="C1006" s="744" t="s">
        <v>7572</v>
      </c>
      <c r="D1006" s="747">
        <v>90.57</v>
      </c>
    </row>
    <row r="1007" spans="1:4" ht="14.25" customHeight="1">
      <c r="A1007" s="744" t="s">
        <v>9223</v>
      </c>
      <c r="B1007" s="745" t="s">
        <v>9224</v>
      </c>
      <c r="C1007" s="744" t="s">
        <v>7572</v>
      </c>
      <c r="D1007" s="747">
        <v>240.84</v>
      </c>
    </row>
    <row r="1008" spans="1:4" ht="14.25" customHeight="1">
      <c r="A1008" s="744" t="s">
        <v>9225</v>
      </c>
      <c r="B1008" s="745" t="s">
        <v>9226</v>
      </c>
      <c r="C1008" s="744" t="s">
        <v>7572</v>
      </c>
      <c r="D1008" s="747">
        <v>686.94</v>
      </c>
    </row>
    <row r="1009" spans="1:4" ht="14.25" customHeight="1">
      <c r="A1009" s="744" t="s">
        <v>9227</v>
      </c>
      <c r="B1009" s="745" t="s">
        <v>9228</v>
      </c>
      <c r="C1009" s="744" t="s">
        <v>7572</v>
      </c>
      <c r="D1009" s="747">
        <v>1476.42</v>
      </c>
    </row>
    <row r="1010" spans="1:4" ht="14.25" customHeight="1">
      <c r="A1010" s="744" t="s">
        <v>9229</v>
      </c>
      <c r="B1010" s="745" t="s">
        <v>9230</v>
      </c>
      <c r="C1010" s="744" t="s">
        <v>7572</v>
      </c>
      <c r="D1010" s="747">
        <v>35.380000000000003</v>
      </c>
    </row>
    <row r="1011" spans="1:4" ht="14.25" customHeight="1">
      <c r="A1011" s="744" t="s">
        <v>9231</v>
      </c>
      <c r="B1011" s="745" t="s">
        <v>9232</v>
      </c>
      <c r="C1011" s="744" t="s">
        <v>7572</v>
      </c>
      <c r="D1011" s="747">
        <v>61.72</v>
      </c>
    </row>
    <row r="1012" spans="1:4" ht="14.25" customHeight="1">
      <c r="A1012" s="744" t="s">
        <v>9233</v>
      </c>
      <c r="B1012" s="745" t="s">
        <v>9234</v>
      </c>
      <c r="C1012" s="744" t="s">
        <v>7572</v>
      </c>
      <c r="D1012" s="747">
        <v>233.54</v>
      </c>
    </row>
    <row r="1013" spans="1:4" ht="14.25" customHeight="1">
      <c r="A1013" s="744" t="s">
        <v>9235</v>
      </c>
      <c r="B1013" s="745" t="s">
        <v>9236</v>
      </c>
      <c r="C1013" s="744" t="s">
        <v>7572</v>
      </c>
      <c r="D1013" s="747">
        <v>730.78</v>
      </c>
    </row>
    <row r="1014" spans="1:4" ht="14.25" customHeight="1">
      <c r="A1014" s="744" t="s">
        <v>9237</v>
      </c>
      <c r="B1014" s="745" t="s">
        <v>9238</v>
      </c>
      <c r="C1014" s="744" t="s">
        <v>7572</v>
      </c>
      <c r="D1014" s="747">
        <v>2155.77</v>
      </c>
    </row>
    <row r="1015" spans="1:4" ht="14.25" customHeight="1">
      <c r="A1015" s="744" t="s">
        <v>9239</v>
      </c>
      <c r="B1015" s="745" t="s">
        <v>9240</v>
      </c>
      <c r="C1015" s="744" t="s">
        <v>7572</v>
      </c>
      <c r="D1015" s="747">
        <v>66.400000000000006</v>
      </c>
    </row>
    <row r="1016" spans="1:4" ht="14.25" customHeight="1">
      <c r="A1016" s="744" t="s">
        <v>9241</v>
      </c>
      <c r="B1016" s="745" t="s">
        <v>9242</v>
      </c>
      <c r="C1016" s="744" t="s">
        <v>7572</v>
      </c>
      <c r="D1016" s="747">
        <v>108.49</v>
      </c>
    </row>
    <row r="1017" spans="1:4" ht="14.25" customHeight="1">
      <c r="A1017" s="741" t="s">
        <v>9243</v>
      </c>
      <c r="B1017" s="742" t="s">
        <v>9244</v>
      </c>
      <c r="C1017" s="743"/>
      <c r="D1017" s="743"/>
    </row>
    <row r="1018" spans="1:4" ht="14.25" customHeight="1">
      <c r="A1018" s="744" t="s">
        <v>22369</v>
      </c>
      <c r="B1018" s="745" t="s">
        <v>22370</v>
      </c>
      <c r="C1018" s="746"/>
      <c r="D1018" s="746"/>
    </row>
    <row r="1019" spans="1:4" ht="14.25" customHeight="1">
      <c r="A1019" s="744" t="s">
        <v>22371</v>
      </c>
      <c r="B1019" s="745" t="s">
        <v>22372</v>
      </c>
      <c r="C1019" s="744" t="s">
        <v>7614</v>
      </c>
      <c r="D1019" s="747">
        <v>7.25</v>
      </c>
    </row>
    <row r="1020" spans="1:4" ht="14.25" customHeight="1">
      <c r="A1020" s="744" t="s">
        <v>22373</v>
      </c>
      <c r="B1020" s="745" t="s">
        <v>22374</v>
      </c>
      <c r="C1020" s="744" t="s">
        <v>7614</v>
      </c>
      <c r="D1020" s="747">
        <v>6.95</v>
      </c>
    </row>
    <row r="1021" spans="1:4" ht="14.25" customHeight="1">
      <c r="A1021" s="744" t="s">
        <v>22375</v>
      </c>
      <c r="B1021" s="745" t="s">
        <v>22376</v>
      </c>
      <c r="C1021" s="744" t="s">
        <v>7614</v>
      </c>
      <c r="D1021" s="747">
        <v>8.7200000000000006</v>
      </c>
    </row>
    <row r="1022" spans="1:4" ht="14.25" customHeight="1">
      <c r="A1022" s="744" t="s">
        <v>22377</v>
      </c>
      <c r="B1022" s="745" t="s">
        <v>22378</v>
      </c>
      <c r="C1022" s="744" t="s">
        <v>7614</v>
      </c>
      <c r="D1022" s="747">
        <v>7.72</v>
      </c>
    </row>
    <row r="1023" spans="1:4" ht="14.25" customHeight="1">
      <c r="A1023" s="744" t="s">
        <v>22379</v>
      </c>
      <c r="B1023" s="745" t="s">
        <v>22380</v>
      </c>
      <c r="C1023" s="744" t="s">
        <v>7614</v>
      </c>
      <c r="D1023" s="747">
        <v>7.85</v>
      </c>
    </row>
    <row r="1024" spans="1:4" ht="14.25" customHeight="1">
      <c r="A1024" s="744" t="s">
        <v>22381</v>
      </c>
      <c r="B1024" s="745" t="s">
        <v>22382</v>
      </c>
      <c r="C1024" s="744" t="s">
        <v>7614</v>
      </c>
      <c r="D1024" s="747">
        <v>8.17</v>
      </c>
    </row>
    <row r="1025" spans="1:4" ht="14.25" customHeight="1">
      <c r="A1025" s="744" t="s">
        <v>22383</v>
      </c>
      <c r="B1025" s="745" t="s">
        <v>22384</v>
      </c>
      <c r="C1025" s="744" t="s">
        <v>7614</v>
      </c>
      <c r="D1025" s="747">
        <v>7.51</v>
      </c>
    </row>
    <row r="1026" spans="1:4" ht="14.25" customHeight="1">
      <c r="A1026" s="744" t="s">
        <v>22385</v>
      </c>
      <c r="B1026" s="745" t="s">
        <v>22386</v>
      </c>
      <c r="C1026" s="744" t="s">
        <v>7614</v>
      </c>
      <c r="D1026" s="747">
        <v>8.9600000000000009</v>
      </c>
    </row>
    <row r="1027" spans="1:4" ht="14.25" customHeight="1">
      <c r="A1027" s="744" t="s">
        <v>22387</v>
      </c>
      <c r="B1027" s="745" t="s">
        <v>22388</v>
      </c>
      <c r="C1027" s="744" t="s">
        <v>7614</v>
      </c>
      <c r="D1027" s="747">
        <v>9.33</v>
      </c>
    </row>
    <row r="1028" spans="1:4" ht="14.25" customHeight="1">
      <c r="A1028" s="744" t="s">
        <v>22389</v>
      </c>
      <c r="B1028" s="745" t="s">
        <v>22390</v>
      </c>
      <c r="C1028" s="744" t="s">
        <v>7614</v>
      </c>
      <c r="D1028" s="747">
        <v>10.99</v>
      </c>
    </row>
    <row r="1029" spans="1:4" ht="14.25" customHeight="1">
      <c r="A1029" s="744" t="s">
        <v>22391</v>
      </c>
      <c r="B1029" s="745" t="s">
        <v>22392</v>
      </c>
      <c r="C1029" s="744" t="s">
        <v>7614</v>
      </c>
      <c r="D1029" s="747">
        <v>14.68</v>
      </c>
    </row>
    <row r="1030" spans="1:4" ht="14.25" customHeight="1">
      <c r="A1030" s="744" t="s">
        <v>22393</v>
      </c>
      <c r="B1030" s="745" t="s">
        <v>22394</v>
      </c>
      <c r="C1030" s="744" t="s">
        <v>7614</v>
      </c>
      <c r="D1030" s="747">
        <v>18.61</v>
      </c>
    </row>
    <row r="1031" spans="1:4" ht="14.25" customHeight="1">
      <c r="A1031" s="744" t="s">
        <v>22395</v>
      </c>
      <c r="B1031" s="745" t="s">
        <v>22396</v>
      </c>
      <c r="C1031" s="744" t="s">
        <v>7614</v>
      </c>
      <c r="D1031" s="747">
        <v>11.58</v>
      </c>
    </row>
    <row r="1032" spans="1:4" ht="14.25" customHeight="1">
      <c r="A1032" s="744" t="s">
        <v>22397</v>
      </c>
      <c r="B1032" s="745" t="s">
        <v>22398</v>
      </c>
      <c r="C1032" s="744" t="s">
        <v>7614</v>
      </c>
      <c r="D1032" s="747">
        <v>4.3099999999999996</v>
      </c>
    </row>
    <row r="1033" spans="1:4" ht="14.25" customHeight="1">
      <c r="A1033" s="744" t="s">
        <v>22399</v>
      </c>
      <c r="B1033" s="745" t="s">
        <v>22400</v>
      </c>
      <c r="C1033" s="744" t="s">
        <v>7614</v>
      </c>
      <c r="D1033" s="747">
        <v>6.13</v>
      </c>
    </row>
    <row r="1034" spans="1:4" ht="14.25" customHeight="1">
      <c r="A1034" s="744" t="s">
        <v>22401</v>
      </c>
      <c r="B1034" s="745" t="s">
        <v>22402</v>
      </c>
      <c r="C1034" s="744" t="s">
        <v>7614</v>
      </c>
      <c r="D1034" s="747">
        <v>5.12</v>
      </c>
    </row>
    <row r="1035" spans="1:4" ht="14.25" customHeight="1">
      <c r="A1035" s="744" t="s">
        <v>22403</v>
      </c>
      <c r="B1035" s="745" t="s">
        <v>22404</v>
      </c>
      <c r="C1035" s="744" t="s">
        <v>7614</v>
      </c>
      <c r="D1035" s="747">
        <v>5.21</v>
      </c>
    </row>
    <row r="1036" spans="1:4" ht="14.25" customHeight="1">
      <c r="A1036" s="744" t="s">
        <v>22405</v>
      </c>
      <c r="B1036" s="745" t="s">
        <v>22406</v>
      </c>
      <c r="C1036" s="744" t="s">
        <v>7614</v>
      </c>
      <c r="D1036" s="747">
        <v>5.58</v>
      </c>
    </row>
    <row r="1037" spans="1:4" ht="14.25" customHeight="1">
      <c r="A1037" s="744" t="s">
        <v>22407</v>
      </c>
      <c r="B1037" s="745" t="s">
        <v>22408</v>
      </c>
      <c r="C1037" s="744" t="s">
        <v>7614</v>
      </c>
      <c r="D1037" s="747">
        <v>4.92</v>
      </c>
    </row>
    <row r="1038" spans="1:4" ht="14.25" customHeight="1">
      <c r="A1038" s="744" t="s">
        <v>22409</v>
      </c>
      <c r="B1038" s="745" t="s">
        <v>22410</v>
      </c>
      <c r="C1038" s="744" t="s">
        <v>7614</v>
      </c>
      <c r="D1038" s="747">
        <v>6.33</v>
      </c>
    </row>
    <row r="1039" spans="1:4" ht="15" customHeight="1">
      <c r="A1039" s="744" t="s">
        <v>22411</v>
      </c>
      <c r="B1039" s="745" t="s">
        <v>22412</v>
      </c>
      <c r="C1039" s="744" t="s">
        <v>7614</v>
      </c>
      <c r="D1039" s="747">
        <v>8.35</v>
      </c>
    </row>
    <row r="1040" spans="1:4" ht="15" customHeight="1">
      <c r="A1040" s="744" t="s">
        <v>22413</v>
      </c>
      <c r="B1040" s="745" t="s">
        <v>22414</v>
      </c>
      <c r="C1040" s="744" t="s">
        <v>7614</v>
      </c>
      <c r="D1040" s="747">
        <v>10.01</v>
      </c>
    </row>
    <row r="1041" spans="1:4" ht="15" customHeight="1">
      <c r="A1041" s="744" t="s">
        <v>22415</v>
      </c>
      <c r="B1041" s="745" t="s">
        <v>22416</v>
      </c>
      <c r="C1041" s="744" t="s">
        <v>7614</v>
      </c>
      <c r="D1041" s="747">
        <v>13.71</v>
      </c>
    </row>
    <row r="1042" spans="1:4" ht="15" customHeight="1">
      <c r="A1042" s="744" t="s">
        <v>22417</v>
      </c>
      <c r="B1042" s="745" t="s">
        <v>22418</v>
      </c>
      <c r="C1042" s="744" t="s">
        <v>7614</v>
      </c>
      <c r="D1042" s="747">
        <v>17.600000000000001</v>
      </c>
    </row>
    <row r="1043" spans="1:4" ht="15" customHeight="1">
      <c r="A1043" s="744" t="s">
        <v>22419</v>
      </c>
      <c r="B1043" s="745" t="s">
        <v>22420</v>
      </c>
      <c r="C1043" s="744" t="s">
        <v>7614</v>
      </c>
      <c r="D1043" s="747">
        <v>6.97</v>
      </c>
    </row>
    <row r="1044" spans="1:4" ht="15" customHeight="1">
      <c r="A1044" s="744" t="s">
        <v>22421</v>
      </c>
      <c r="B1044" s="745" t="s">
        <v>22422</v>
      </c>
      <c r="C1044" s="744" t="s">
        <v>7614</v>
      </c>
      <c r="D1044" s="747">
        <v>6.7</v>
      </c>
    </row>
    <row r="1045" spans="1:4" ht="15" customHeight="1">
      <c r="A1045" s="744" t="s">
        <v>22423</v>
      </c>
      <c r="B1045" s="745" t="s">
        <v>22424</v>
      </c>
      <c r="C1045" s="744" t="s">
        <v>7614</v>
      </c>
      <c r="D1045" s="747">
        <v>8.42</v>
      </c>
    </row>
    <row r="1046" spans="1:4" ht="15" customHeight="1">
      <c r="A1046" s="744" t="s">
        <v>22425</v>
      </c>
      <c r="B1046" s="745" t="s">
        <v>22426</v>
      </c>
      <c r="C1046" s="744" t="s">
        <v>7614</v>
      </c>
      <c r="D1046" s="747">
        <v>7.41</v>
      </c>
    </row>
    <row r="1047" spans="1:4" ht="14.25" customHeight="1">
      <c r="A1047" s="744" t="s">
        <v>22427</v>
      </c>
      <c r="B1047" s="745" t="s">
        <v>22428</v>
      </c>
      <c r="C1047" s="744" t="s">
        <v>7614</v>
      </c>
      <c r="D1047" s="747">
        <v>7.54</v>
      </c>
    </row>
    <row r="1048" spans="1:4" ht="15" customHeight="1">
      <c r="A1048" s="744" t="s">
        <v>22429</v>
      </c>
      <c r="B1048" s="745" t="s">
        <v>22430</v>
      </c>
      <c r="C1048" s="744" t="s">
        <v>7614</v>
      </c>
      <c r="D1048" s="747">
        <v>7.91</v>
      </c>
    </row>
    <row r="1049" spans="1:4" ht="15" customHeight="1">
      <c r="A1049" s="744" t="s">
        <v>22431</v>
      </c>
      <c r="B1049" s="745" t="s">
        <v>22432</v>
      </c>
      <c r="C1049" s="744" t="s">
        <v>7614</v>
      </c>
      <c r="D1049" s="747">
        <v>7.3</v>
      </c>
    </row>
    <row r="1050" spans="1:4" ht="14.25" customHeight="1">
      <c r="A1050" s="744" t="s">
        <v>22433</v>
      </c>
      <c r="B1050" s="745" t="s">
        <v>22434</v>
      </c>
      <c r="C1050" s="744" t="s">
        <v>7614</v>
      </c>
      <c r="D1050" s="747">
        <v>8.65</v>
      </c>
    </row>
    <row r="1051" spans="1:4" ht="14.25" customHeight="1">
      <c r="A1051" s="744" t="s">
        <v>22435</v>
      </c>
      <c r="B1051" s="745" t="s">
        <v>22436</v>
      </c>
      <c r="C1051" s="744" t="s">
        <v>7614</v>
      </c>
      <c r="D1051" s="747">
        <v>11.65</v>
      </c>
    </row>
    <row r="1052" spans="1:4" ht="14.25" customHeight="1">
      <c r="A1052" s="744" t="s">
        <v>22437</v>
      </c>
      <c r="B1052" s="745" t="s">
        <v>22438</v>
      </c>
      <c r="C1052" s="744" t="s">
        <v>7614</v>
      </c>
      <c r="D1052" s="747">
        <v>13.31</v>
      </c>
    </row>
    <row r="1053" spans="1:4" ht="14.25" customHeight="1">
      <c r="A1053" s="744" t="s">
        <v>22439</v>
      </c>
      <c r="B1053" s="745" t="s">
        <v>22440</v>
      </c>
      <c r="C1053" s="744" t="s">
        <v>7614</v>
      </c>
      <c r="D1053" s="747">
        <v>17</v>
      </c>
    </row>
    <row r="1054" spans="1:4" ht="14.25" customHeight="1">
      <c r="A1054" s="744" t="s">
        <v>22441</v>
      </c>
      <c r="B1054" s="745" t="s">
        <v>22442</v>
      </c>
      <c r="C1054" s="744" t="s">
        <v>7614</v>
      </c>
      <c r="D1054" s="747">
        <v>20.89</v>
      </c>
    </row>
    <row r="1055" spans="1:4" ht="15" customHeight="1">
      <c r="A1055" s="744" t="s">
        <v>22443</v>
      </c>
      <c r="B1055" s="745" t="s">
        <v>22444</v>
      </c>
      <c r="C1055" s="744" t="s">
        <v>7614</v>
      </c>
      <c r="D1055" s="747">
        <v>1.86</v>
      </c>
    </row>
    <row r="1056" spans="1:4" ht="15" customHeight="1">
      <c r="A1056" s="744" t="s">
        <v>22445</v>
      </c>
      <c r="B1056" s="745" t="s">
        <v>22446</v>
      </c>
      <c r="C1056" s="746"/>
      <c r="D1056" s="746"/>
    </row>
    <row r="1057" spans="1:4" ht="15" customHeight="1">
      <c r="A1057" s="744" t="s">
        <v>22447</v>
      </c>
      <c r="B1057" s="745" t="s">
        <v>22448</v>
      </c>
      <c r="C1057" s="744" t="s">
        <v>7614</v>
      </c>
      <c r="D1057" s="747">
        <v>7.16</v>
      </c>
    </row>
    <row r="1058" spans="1:4" ht="15" customHeight="1">
      <c r="A1058" s="744" t="s">
        <v>22449</v>
      </c>
      <c r="B1058" s="745" t="s">
        <v>22450</v>
      </c>
      <c r="C1058" s="744" t="s">
        <v>7614</v>
      </c>
      <c r="D1058" s="747">
        <v>10.23</v>
      </c>
    </row>
    <row r="1059" spans="1:4" ht="15" customHeight="1">
      <c r="A1059" s="744" t="s">
        <v>22451</v>
      </c>
      <c r="B1059" s="745" t="s">
        <v>22452</v>
      </c>
      <c r="C1059" s="744" t="s">
        <v>7614</v>
      </c>
      <c r="D1059" s="747">
        <v>15.36</v>
      </c>
    </row>
    <row r="1060" spans="1:4" ht="15" customHeight="1">
      <c r="A1060" s="744" t="s">
        <v>22453</v>
      </c>
      <c r="B1060" s="1083" t="s">
        <v>22454</v>
      </c>
      <c r="C1060" s="744" t="s">
        <v>7614</v>
      </c>
      <c r="D1060" s="747">
        <v>24.2</v>
      </c>
    </row>
    <row r="1061" spans="1:4" ht="15" customHeight="1">
      <c r="B1061" s="1083"/>
    </row>
    <row r="1062" spans="1:4" ht="14.25" customHeight="1">
      <c r="A1062" s="744" t="s">
        <v>22455</v>
      </c>
      <c r="B1062" s="1083" t="s">
        <v>22456</v>
      </c>
      <c r="C1062" s="744" t="s">
        <v>7614</v>
      </c>
      <c r="D1062" s="747">
        <v>41.61</v>
      </c>
    </row>
    <row r="1063" spans="1:4" ht="14.25" customHeight="1">
      <c r="B1063" s="1083"/>
    </row>
    <row r="1064" spans="1:4" ht="14.25" customHeight="1">
      <c r="A1064" s="744" t="s">
        <v>22457</v>
      </c>
      <c r="B1064" s="1083" t="s">
        <v>22458</v>
      </c>
      <c r="C1064" s="744" t="s">
        <v>7614</v>
      </c>
      <c r="D1064" s="747">
        <v>58.75</v>
      </c>
    </row>
    <row r="1065" spans="1:4" ht="14.25" customHeight="1">
      <c r="B1065" s="1083"/>
    </row>
    <row r="1066" spans="1:4" ht="14.25" customHeight="1">
      <c r="A1066" s="744" t="s">
        <v>22459</v>
      </c>
      <c r="B1066" s="1083" t="s">
        <v>22460</v>
      </c>
      <c r="C1066" s="744" t="s">
        <v>7614</v>
      </c>
      <c r="D1066" s="747">
        <v>68.8</v>
      </c>
    </row>
    <row r="1067" spans="1:4" ht="14.25" customHeight="1">
      <c r="B1067" s="1083"/>
    </row>
    <row r="1068" spans="1:4" ht="14.25" customHeight="1">
      <c r="A1068" s="744" t="s">
        <v>22461</v>
      </c>
      <c r="B1068" s="745" t="s">
        <v>22462</v>
      </c>
      <c r="C1068" s="746"/>
      <c r="D1068" s="746"/>
    </row>
    <row r="1069" spans="1:4" ht="14.25" customHeight="1">
      <c r="A1069" s="744" t="s">
        <v>22463</v>
      </c>
      <c r="B1069" s="745" t="s">
        <v>22464</v>
      </c>
      <c r="C1069" s="744" t="s">
        <v>7614</v>
      </c>
      <c r="D1069" s="747">
        <v>7.33</v>
      </c>
    </row>
    <row r="1070" spans="1:4" ht="14.25" customHeight="1">
      <c r="A1070" s="744" t="s">
        <v>22465</v>
      </c>
      <c r="B1070" s="745" t="s">
        <v>22466</v>
      </c>
      <c r="C1070" s="744" t="s">
        <v>7614</v>
      </c>
      <c r="D1070" s="747">
        <v>11.11</v>
      </c>
    </row>
    <row r="1071" spans="1:4" ht="14.25" customHeight="1">
      <c r="A1071" s="744" t="s">
        <v>22467</v>
      </c>
      <c r="B1071" s="745" t="s">
        <v>22468</v>
      </c>
      <c r="C1071" s="744" t="s">
        <v>7614</v>
      </c>
      <c r="D1071" s="747">
        <v>14.76</v>
      </c>
    </row>
    <row r="1072" spans="1:4" ht="14.25" customHeight="1">
      <c r="A1072" s="744" t="s">
        <v>22469</v>
      </c>
      <c r="B1072" s="745" t="s">
        <v>22470</v>
      </c>
      <c r="C1072" s="744" t="s">
        <v>7614</v>
      </c>
      <c r="D1072" s="747">
        <v>18.38</v>
      </c>
    </row>
    <row r="1073" spans="1:4" ht="14.25" customHeight="1">
      <c r="A1073" s="744" t="s">
        <v>9245</v>
      </c>
      <c r="B1073" s="745" t="s">
        <v>9246</v>
      </c>
      <c r="C1073" s="746"/>
      <c r="D1073" s="746"/>
    </row>
    <row r="1074" spans="1:4" ht="14.25" customHeight="1">
      <c r="A1074" s="744" t="s">
        <v>22471</v>
      </c>
      <c r="B1074" s="745" t="s">
        <v>22472</v>
      </c>
      <c r="C1074" s="744" t="s">
        <v>7614</v>
      </c>
      <c r="D1074" s="747">
        <v>52.46</v>
      </c>
    </row>
    <row r="1075" spans="1:4" ht="14.25" customHeight="1">
      <c r="A1075" s="744" t="s">
        <v>22473</v>
      </c>
      <c r="B1075" s="745" t="s">
        <v>22474</v>
      </c>
      <c r="C1075" s="744" t="s">
        <v>7614</v>
      </c>
      <c r="D1075" s="747">
        <v>79.83</v>
      </c>
    </row>
    <row r="1076" spans="1:4" ht="14.25" customHeight="1">
      <c r="A1076" s="744" t="s">
        <v>22475</v>
      </c>
      <c r="B1076" s="745" t="s">
        <v>22476</v>
      </c>
      <c r="C1076" s="744" t="s">
        <v>7614</v>
      </c>
      <c r="D1076" s="747">
        <v>163.4</v>
      </c>
    </row>
    <row r="1077" spans="1:4" ht="14.25" customHeight="1">
      <c r="A1077" s="744" t="s">
        <v>22477</v>
      </c>
      <c r="B1077" s="745" t="s">
        <v>22478</v>
      </c>
      <c r="C1077" s="744" t="s">
        <v>7572</v>
      </c>
      <c r="D1077" s="747">
        <v>34.979999999999997</v>
      </c>
    </row>
    <row r="1078" spans="1:4" ht="14.25" customHeight="1">
      <c r="A1078" s="744" t="s">
        <v>22479</v>
      </c>
      <c r="B1078" s="745" t="s">
        <v>22480</v>
      </c>
      <c r="C1078" s="744" t="s">
        <v>7572</v>
      </c>
      <c r="D1078" s="747">
        <v>41.86</v>
      </c>
    </row>
    <row r="1079" spans="1:4" ht="14.25" customHeight="1">
      <c r="A1079" s="744" t="s">
        <v>22481</v>
      </c>
      <c r="B1079" s="745" t="s">
        <v>22482</v>
      </c>
      <c r="C1079" s="744" t="s">
        <v>7572</v>
      </c>
      <c r="D1079" s="747">
        <v>56.97</v>
      </c>
    </row>
    <row r="1080" spans="1:4" ht="14.25" customHeight="1">
      <c r="A1080" s="744" t="s">
        <v>22483</v>
      </c>
      <c r="B1080" s="745" t="s">
        <v>22484</v>
      </c>
      <c r="C1080" s="744" t="s">
        <v>7614</v>
      </c>
      <c r="D1080" s="747">
        <v>15.06</v>
      </c>
    </row>
    <row r="1081" spans="1:4" ht="14.25" customHeight="1">
      <c r="A1081" s="744" t="s">
        <v>22485</v>
      </c>
      <c r="B1081" s="745" t="s">
        <v>22486</v>
      </c>
      <c r="C1081" s="744" t="s">
        <v>7572</v>
      </c>
      <c r="D1081" s="747">
        <v>68.2</v>
      </c>
    </row>
    <row r="1082" spans="1:4" ht="14.25" customHeight="1">
      <c r="A1082" s="744" t="s">
        <v>22487</v>
      </c>
      <c r="B1082" s="745" t="s">
        <v>22488</v>
      </c>
      <c r="C1082" s="744" t="s">
        <v>7572</v>
      </c>
      <c r="D1082" s="747">
        <v>99.93</v>
      </c>
    </row>
    <row r="1083" spans="1:4" ht="14.25" customHeight="1">
      <c r="A1083" s="744" t="s">
        <v>22489</v>
      </c>
      <c r="B1083" s="745" t="s">
        <v>22490</v>
      </c>
      <c r="C1083" s="744" t="s">
        <v>7572</v>
      </c>
      <c r="D1083" s="747">
        <v>187.52</v>
      </c>
    </row>
    <row r="1084" spans="1:4" ht="14.25" customHeight="1">
      <c r="A1084" s="744" t="s">
        <v>22491</v>
      </c>
      <c r="B1084" s="745" t="s">
        <v>22492</v>
      </c>
      <c r="C1084" s="744" t="s">
        <v>7572</v>
      </c>
      <c r="D1084" s="747">
        <v>79.78</v>
      </c>
    </row>
    <row r="1085" spans="1:4" ht="14.25" customHeight="1">
      <c r="A1085" s="744" t="s">
        <v>22493</v>
      </c>
      <c r="B1085" s="745" t="s">
        <v>22494</v>
      </c>
      <c r="C1085" s="744" t="s">
        <v>7572</v>
      </c>
      <c r="D1085" s="747">
        <v>135.5</v>
      </c>
    </row>
    <row r="1086" spans="1:4" ht="14.25" customHeight="1">
      <c r="A1086" s="744" t="s">
        <v>22495</v>
      </c>
      <c r="B1086" s="745" t="s">
        <v>22496</v>
      </c>
      <c r="C1086" s="744" t="s">
        <v>7572</v>
      </c>
      <c r="D1086" s="747">
        <v>234.49</v>
      </c>
    </row>
    <row r="1087" spans="1:4" ht="14.25" customHeight="1">
      <c r="A1087" s="744" t="s">
        <v>9247</v>
      </c>
      <c r="B1087" s="745" t="s">
        <v>9248</v>
      </c>
      <c r="C1087" s="746"/>
      <c r="D1087" s="746"/>
    </row>
    <row r="1088" spans="1:4" ht="14.25" customHeight="1">
      <c r="A1088" s="744" t="s">
        <v>9249</v>
      </c>
      <c r="B1088" s="745" t="s">
        <v>22497</v>
      </c>
      <c r="C1088" s="744" t="s">
        <v>7572</v>
      </c>
      <c r="D1088" s="747">
        <v>61.38</v>
      </c>
    </row>
    <row r="1089" spans="1:4" ht="14.25" customHeight="1">
      <c r="A1089" s="744" t="s">
        <v>9250</v>
      </c>
      <c r="B1089" s="745" t="s">
        <v>22498</v>
      </c>
      <c r="C1089" s="744" t="s">
        <v>7572</v>
      </c>
      <c r="D1089" s="747">
        <v>101.79</v>
      </c>
    </row>
    <row r="1090" spans="1:4" ht="14.25" customHeight="1">
      <c r="A1090" s="744" t="s">
        <v>9251</v>
      </c>
      <c r="B1090" s="745" t="s">
        <v>22499</v>
      </c>
      <c r="C1090" s="744" t="s">
        <v>7572</v>
      </c>
      <c r="D1090" s="747">
        <v>114.04</v>
      </c>
    </row>
    <row r="1091" spans="1:4" ht="14.25" customHeight="1">
      <c r="A1091" s="744" t="s">
        <v>9252</v>
      </c>
      <c r="B1091" s="745" t="s">
        <v>22500</v>
      </c>
      <c r="C1091" s="744" t="s">
        <v>7572</v>
      </c>
      <c r="D1091" s="747">
        <v>238.69</v>
      </c>
    </row>
    <row r="1092" spans="1:4" ht="14.25" customHeight="1">
      <c r="A1092" s="744" t="s">
        <v>9255</v>
      </c>
      <c r="B1092" s="1083" t="s">
        <v>22501</v>
      </c>
      <c r="C1092" s="744" t="s">
        <v>7572</v>
      </c>
      <c r="D1092" s="747">
        <v>213.71</v>
      </c>
    </row>
    <row r="1093" spans="1:4" ht="14.25" customHeight="1">
      <c r="B1093" s="1083"/>
    </row>
    <row r="1094" spans="1:4" ht="14.25" customHeight="1">
      <c r="A1094" s="744" t="s">
        <v>9256</v>
      </c>
      <c r="B1094" s="1083" t="s">
        <v>22502</v>
      </c>
      <c r="C1094" s="744" t="s">
        <v>7572</v>
      </c>
      <c r="D1094" s="747">
        <v>674.08</v>
      </c>
    </row>
    <row r="1095" spans="1:4" ht="14.25" customHeight="1">
      <c r="B1095" s="1083"/>
    </row>
    <row r="1096" spans="1:4" ht="14.25" customHeight="1">
      <c r="A1096" s="744" t="s">
        <v>9257</v>
      </c>
      <c r="B1096" s="1083" t="s">
        <v>22503</v>
      </c>
      <c r="C1096" s="744" t="s">
        <v>7572</v>
      </c>
      <c r="D1096" s="747">
        <v>1474.19</v>
      </c>
    </row>
    <row r="1097" spans="1:4" ht="14.25" customHeight="1">
      <c r="B1097" s="1083"/>
    </row>
    <row r="1098" spans="1:4" ht="14.25" customHeight="1">
      <c r="A1098" s="744" t="s">
        <v>22504</v>
      </c>
      <c r="B1098" s="1083" t="s">
        <v>22505</v>
      </c>
      <c r="C1098" s="744" t="s">
        <v>7572</v>
      </c>
      <c r="D1098" s="747">
        <v>64.459999999999994</v>
      </c>
    </row>
    <row r="1099" spans="1:4" ht="14.25" customHeight="1">
      <c r="B1099" s="1083"/>
    </row>
    <row r="1100" spans="1:4" ht="14.25" customHeight="1">
      <c r="A1100" s="744" t="s">
        <v>22506</v>
      </c>
      <c r="B1100" s="745" t="s">
        <v>22507</v>
      </c>
      <c r="C1100" s="744" t="s">
        <v>7572</v>
      </c>
      <c r="D1100" s="747">
        <v>8.65</v>
      </c>
    </row>
    <row r="1101" spans="1:4" ht="14.25" customHeight="1">
      <c r="A1101" s="744" t="s">
        <v>22508</v>
      </c>
      <c r="B1101" s="745" t="s">
        <v>22509</v>
      </c>
      <c r="C1101" s="744" t="s">
        <v>7572</v>
      </c>
      <c r="D1101" s="747">
        <v>8.3699999999999992</v>
      </c>
    </row>
    <row r="1102" spans="1:4" ht="14.25" customHeight="1">
      <c r="A1102" s="744" t="s">
        <v>22510</v>
      </c>
      <c r="B1102" s="745" t="s">
        <v>22511</v>
      </c>
      <c r="C1102" s="744" t="s">
        <v>7572</v>
      </c>
      <c r="D1102" s="747">
        <v>10.76</v>
      </c>
    </row>
    <row r="1103" spans="1:4" ht="14.25" customHeight="1">
      <c r="A1103" s="744" t="s">
        <v>22512</v>
      </c>
      <c r="B1103" s="745" t="s">
        <v>22513</v>
      </c>
      <c r="C1103" s="744" t="s">
        <v>7572</v>
      </c>
      <c r="D1103" s="747">
        <v>9.92</v>
      </c>
    </row>
    <row r="1104" spans="1:4" ht="14.25" customHeight="1">
      <c r="A1104" s="744" t="s">
        <v>22514</v>
      </c>
      <c r="B1104" s="745" t="s">
        <v>22515</v>
      </c>
      <c r="C1104" s="744" t="s">
        <v>7572</v>
      </c>
      <c r="D1104" s="747">
        <v>12.12</v>
      </c>
    </row>
    <row r="1105" spans="1:4" ht="14.25" customHeight="1">
      <c r="A1105" s="744" t="s">
        <v>22516</v>
      </c>
      <c r="B1105" s="745" t="s">
        <v>22517</v>
      </c>
      <c r="C1105" s="744" t="s">
        <v>7572</v>
      </c>
      <c r="D1105" s="747">
        <v>13.08</v>
      </c>
    </row>
    <row r="1106" spans="1:4" ht="14.25" customHeight="1">
      <c r="A1106" s="744" t="s">
        <v>22518</v>
      </c>
      <c r="B1106" s="745" t="s">
        <v>22519</v>
      </c>
      <c r="C1106" s="744" t="s">
        <v>7572</v>
      </c>
      <c r="D1106" s="747">
        <v>22.02</v>
      </c>
    </row>
    <row r="1107" spans="1:4" ht="14.25" customHeight="1">
      <c r="A1107" s="744" t="s">
        <v>22520</v>
      </c>
      <c r="B1107" s="745" t="s">
        <v>22521</v>
      </c>
      <c r="C1107" s="744" t="s">
        <v>7572</v>
      </c>
      <c r="D1107" s="747">
        <v>31.54</v>
      </c>
    </row>
    <row r="1108" spans="1:4" ht="14.25" customHeight="1">
      <c r="A1108" s="744" t="s">
        <v>22522</v>
      </c>
      <c r="B1108" s="745" t="s">
        <v>22523</v>
      </c>
      <c r="C1108" s="744" t="s">
        <v>7572</v>
      </c>
      <c r="D1108" s="747">
        <v>56.55</v>
      </c>
    </row>
    <row r="1109" spans="1:4" ht="14.25" customHeight="1">
      <c r="A1109" s="744" t="s">
        <v>22524</v>
      </c>
      <c r="B1109" s="745" t="s">
        <v>22525</v>
      </c>
      <c r="C1109" s="744" t="s">
        <v>7572</v>
      </c>
      <c r="D1109" s="747">
        <v>20.48</v>
      </c>
    </row>
    <row r="1110" spans="1:4" ht="14.25" customHeight="1">
      <c r="A1110" s="744" t="s">
        <v>22526</v>
      </c>
      <c r="B1110" s="745" t="s">
        <v>22527</v>
      </c>
      <c r="C1110" s="744" t="s">
        <v>7572</v>
      </c>
      <c r="D1110" s="747">
        <v>22.47</v>
      </c>
    </row>
    <row r="1111" spans="1:4" ht="14.25" customHeight="1">
      <c r="A1111" s="744" t="s">
        <v>22528</v>
      </c>
      <c r="B1111" s="745" t="s">
        <v>22529</v>
      </c>
      <c r="C1111" s="744" t="s">
        <v>7572</v>
      </c>
      <c r="D1111" s="747">
        <v>23.39</v>
      </c>
    </row>
    <row r="1112" spans="1:4" ht="14.25" customHeight="1">
      <c r="A1112" s="744" t="s">
        <v>9258</v>
      </c>
      <c r="B1112" s="745" t="s">
        <v>9259</v>
      </c>
      <c r="C1112" s="746"/>
      <c r="D1112" s="746"/>
    </row>
    <row r="1113" spans="1:4" ht="14.25" customHeight="1">
      <c r="A1113" s="744" t="s">
        <v>9260</v>
      </c>
      <c r="B1113" s="745" t="s">
        <v>9261</v>
      </c>
      <c r="C1113" s="744" t="s">
        <v>7572</v>
      </c>
      <c r="D1113" s="747">
        <v>113.87</v>
      </c>
    </row>
    <row r="1114" spans="1:4" ht="14.25" customHeight="1">
      <c r="A1114" s="744" t="s">
        <v>9262</v>
      </c>
      <c r="B1114" s="745" t="s">
        <v>9263</v>
      </c>
      <c r="C1114" s="744" t="s">
        <v>7572</v>
      </c>
      <c r="D1114" s="747">
        <v>169.86</v>
      </c>
    </row>
    <row r="1115" spans="1:4" ht="14.25" customHeight="1">
      <c r="A1115" s="744" t="s">
        <v>9264</v>
      </c>
      <c r="B1115" s="745" t="s">
        <v>9265</v>
      </c>
      <c r="C1115" s="744" t="s">
        <v>7572</v>
      </c>
      <c r="D1115" s="747">
        <v>567.95000000000005</v>
      </c>
    </row>
    <row r="1116" spans="1:4" ht="14.25" customHeight="1">
      <c r="A1116" s="744" t="s">
        <v>9266</v>
      </c>
      <c r="B1116" s="745" t="s">
        <v>9267</v>
      </c>
      <c r="C1116" s="746"/>
      <c r="D1116" s="746"/>
    </row>
    <row r="1117" spans="1:4" ht="14.25" customHeight="1">
      <c r="A1117" s="744" t="s">
        <v>9268</v>
      </c>
      <c r="B1117" s="745" t="s">
        <v>9269</v>
      </c>
      <c r="C1117" s="744" t="s">
        <v>7572</v>
      </c>
      <c r="D1117" s="747">
        <v>39.54</v>
      </c>
    </row>
    <row r="1118" spans="1:4" ht="14.25" customHeight="1">
      <c r="A1118" s="744" t="s">
        <v>9270</v>
      </c>
      <c r="B1118" s="745" t="s">
        <v>9271</v>
      </c>
      <c r="C1118" s="744" t="s">
        <v>7572</v>
      </c>
      <c r="D1118" s="747">
        <v>53.87</v>
      </c>
    </row>
    <row r="1119" spans="1:4" ht="14.25" customHeight="1">
      <c r="A1119" s="744" t="s">
        <v>9272</v>
      </c>
      <c r="B1119" s="745" t="s">
        <v>9273</v>
      </c>
      <c r="C1119" s="744" t="s">
        <v>7572</v>
      </c>
      <c r="D1119" s="747">
        <v>106.13</v>
      </c>
    </row>
    <row r="1120" spans="1:4" ht="14.25" customHeight="1">
      <c r="A1120" s="744" t="s">
        <v>9274</v>
      </c>
      <c r="B1120" s="745" t="s">
        <v>9275</v>
      </c>
      <c r="C1120" s="744" t="s">
        <v>7572</v>
      </c>
      <c r="D1120" s="747">
        <v>124.18</v>
      </c>
    </row>
    <row r="1121" spans="1:4" ht="14.25" customHeight="1">
      <c r="A1121" s="744" t="s">
        <v>9276</v>
      </c>
      <c r="B1121" s="745" t="s">
        <v>9277</v>
      </c>
      <c r="C1121" s="744" t="s">
        <v>7572</v>
      </c>
      <c r="D1121" s="747">
        <v>109.87</v>
      </c>
    </row>
    <row r="1122" spans="1:4" ht="14.25" customHeight="1">
      <c r="A1122" s="744" t="s">
        <v>9278</v>
      </c>
      <c r="B1122" s="745" t="s">
        <v>9279</v>
      </c>
      <c r="C1122" s="744" t="s">
        <v>7572</v>
      </c>
      <c r="D1122" s="747">
        <v>135.09</v>
      </c>
    </row>
    <row r="1123" spans="1:4" ht="14.25" customHeight="1">
      <c r="A1123" s="744" t="s">
        <v>9280</v>
      </c>
      <c r="B1123" s="745" t="s">
        <v>9281</v>
      </c>
      <c r="C1123" s="744" t="s">
        <v>7572</v>
      </c>
      <c r="D1123" s="747">
        <v>149.19999999999999</v>
      </c>
    </row>
    <row r="1124" spans="1:4" ht="14.25" customHeight="1">
      <c r="A1124" s="744" t="s">
        <v>9282</v>
      </c>
      <c r="B1124" s="745" t="s">
        <v>9283</v>
      </c>
      <c r="C1124" s="744" t="s">
        <v>7572</v>
      </c>
      <c r="D1124" s="747">
        <v>156.69</v>
      </c>
    </row>
    <row r="1125" spans="1:4" ht="14.25" customHeight="1">
      <c r="A1125" s="744" t="s">
        <v>9284</v>
      </c>
      <c r="B1125" s="745" t="s">
        <v>9285</v>
      </c>
      <c r="C1125" s="744" t="s">
        <v>7572</v>
      </c>
      <c r="D1125" s="747">
        <v>422.31</v>
      </c>
    </row>
    <row r="1126" spans="1:4" ht="14.25" customHeight="1">
      <c r="A1126" s="744" t="s">
        <v>9286</v>
      </c>
      <c r="B1126" s="745" t="s">
        <v>9287</v>
      </c>
      <c r="C1126" s="744" t="s">
        <v>7572</v>
      </c>
      <c r="D1126" s="747">
        <v>428.72</v>
      </c>
    </row>
    <row r="1127" spans="1:4" ht="14.25" customHeight="1">
      <c r="A1127" s="744" t="s">
        <v>9288</v>
      </c>
      <c r="B1127" s="745" t="s">
        <v>9289</v>
      </c>
      <c r="C1127" s="744" t="s">
        <v>7572</v>
      </c>
      <c r="D1127" s="747">
        <v>428.72</v>
      </c>
    </row>
    <row r="1128" spans="1:4" ht="14.25" customHeight="1">
      <c r="A1128" s="744" t="s">
        <v>9290</v>
      </c>
      <c r="B1128" s="745" t="s">
        <v>9291</v>
      </c>
      <c r="C1128" s="744" t="s">
        <v>7572</v>
      </c>
      <c r="D1128" s="747">
        <v>435.05</v>
      </c>
    </row>
    <row r="1129" spans="1:4" ht="14.25" customHeight="1">
      <c r="A1129" s="744" t="s">
        <v>9292</v>
      </c>
      <c r="B1129" s="745" t="s">
        <v>9293</v>
      </c>
      <c r="C1129" s="746"/>
      <c r="D1129" s="746"/>
    </row>
    <row r="1130" spans="1:4" ht="14.25" customHeight="1">
      <c r="A1130" s="744" t="s">
        <v>9294</v>
      </c>
      <c r="B1130" s="745" t="s">
        <v>9295</v>
      </c>
      <c r="C1130" s="744" t="s">
        <v>7572</v>
      </c>
      <c r="D1130" s="747">
        <v>18.899999999999999</v>
      </c>
    </row>
    <row r="1131" spans="1:4" ht="14.25" customHeight="1">
      <c r="A1131" s="744" t="s">
        <v>9296</v>
      </c>
      <c r="B1131" s="745" t="s">
        <v>9297</v>
      </c>
      <c r="C1131" s="744" t="s">
        <v>7572</v>
      </c>
      <c r="D1131" s="747">
        <v>18.899999999999999</v>
      </c>
    </row>
    <row r="1132" spans="1:4" ht="14.25" customHeight="1">
      <c r="A1132" s="744" t="s">
        <v>9298</v>
      </c>
      <c r="B1132" s="745" t="s">
        <v>9299</v>
      </c>
      <c r="C1132" s="744" t="s">
        <v>7572</v>
      </c>
      <c r="D1132" s="747">
        <v>18.899999999999999</v>
      </c>
    </row>
    <row r="1133" spans="1:4" ht="14.25" customHeight="1">
      <c r="A1133" s="744" t="s">
        <v>9300</v>
      </c>
      <c r="B1133" s="745" t="s">
        <v>9301</v>
      </c>
      <c r="C1133" s="744" t="s">
        <v>7572</v>
      </c>
      <c r="D1133" s="747">
        <v>19.45</v>
      </c>
    </row>
    <row r="1134" spans="1:4" ht="14.25" customHeight="1">
      <c r="A1134" s="744" t="s">
        <v>9302</v>
      </c>
      <c r="B1134" s="745" t="s">
        <v>9303</v>
      </c>
      <c r="C1134" s="744" t="s">
        <v>7572</v>
      </c>
      <c r="D1134" s="747">
        <v>21.87</v>
      </c>
    </row>
    <row r="1135" spans="1:4" ht="14.25" customHeight="1">
      <c r="A1135" s="744" t="s">
        <v>9304</v>
      </c>
      <c r="B1135" s="745" t="s">
        <v>9305</v>
      </c>
      <c r="C1135" s="744" t="s">
        <v>7572</v>
      </c>
      <c r="D1135" s="747">
        <v>22.93</v>
      </c>
    </row>
    <row r="1136" spans="1:4" ht="14.25" customHeight="1">
      <c r="A1136" s="744" t="s">
        <v>9306</v>
      </c>
      <c r="B1136" s="745" t="s">
        <v>9307</v>
      </c>
      <c r="C1136" s="744" t="s">
        <v>7572</v>
      </c>
      <c r="D1136" s="747">
        <v>22.93</v>
      </c>
    </row>
    <row r="1137" spans="1:4" ht="14.25" customHeight="1">
      <c r="A1137" s="744" t="s">
        <v>9308</v>
      </c>
      <c r="B1137" s="745" t="s">
        <v>9309</v>
      </c>
      <c r="C1137" s="744" t="s">
        <v>7572</v>
      </c>
      <c r="D1137" s="747">
        <v>27.24</v>
      </c>
    </row>
    <row r="1138" spans="1:4" ht="14.25" customHeight="1">
      <c r="A1138" s="744" t="s">
        <v>9310</v>
      </c>
      <c r="B1138" s="745" t="s">
        <v>9311</v>
      </c>
      <c r="C1138" s="744" t="s">
        <v>7572</v>
      </c>
      <c r="D1138" s="747">
        <v>60.78</v>
      </c>
    </row>
    <row r="1139" spans="1:4" ht="14.25" customHeight="1">
      <c r="A1139" s="744" t="s">
        <v>9312</v>
      </c>
      <c r="B1139" s="745" t="s">
        <v>9313</v>
      </c>
      <c r="C1139" s="744" t="s">
        <v>7572</v>
      </c>
      <c r="D1139" s="747">
        <v>64.489999999999995</v>
      </c>
    </row>
    <row r="1140" spans="1:4" ht="14.25" customHeight="1">
      <c r="A1140" s="744" t="s">
        <v>9314</v>
      </c>
      <c r="B1140" s="745" t="s">
        <v>9315</v>
      </c>
      <c r="C1140" s="744" t="s">
        <v>7572</v>
      </c>
      <c r="D1140" s="747">
        <v>64.489999999999995</v>
      </c>
    </row>
    <row r="1141" spans="1:4" ht="14.25" customHeight="1">
      <c r="A1141" s="744" t="s">
        <v>9316</v>
      </c>
      <c r="B1141" s="745" t="s">
        <v>9317</v>
      </c>
      <c r="C1141" s="744" t="s">
        <v>7572</v>
      </c>
      <c r="D1141" s="747">
        <v>64.489999999999995</v>
      </c>
    </row>
    <row r="1142" spans="1:4" ht="14.25" customHeight="1">
      <c r="A1142" s="744" t="s">
        <v>9318</v>
      </c>
      <c r="B1142" s="745" t="s">
        <v>9319</v>
      </c>
      <c r="C1142" s="744" t="s">
        <v>7572</v>
      </c>
      <c r="D1142" s="747">
        <v>64.489999999999995</v>
      </c>
    </row>
    <row r="1143" spans="1:4" ht="14.25" customHeight="1">
      <c r="A1143" s="744" t="s">
        <v>9320</v>
      </c>
      <c r="B1143" s="745" t="s">
        <v>9321</v>
      </c>
      <c r="C1143" s="744" t="s">
        <v>7572</v>
      </c>
      <c r="D1143" s="747">
        <v>64.489999999999995</v>
      </c>
    </row>
    <row r="1144" spans="1:4" ht="14.25" customHeight="1">
      <c r="A1144" s="744" t="s">
        <v>9322</v>
      </c>
      <c r="B1144" s="745" t="s">
        <v>9323</v>
      </c>
      <c r="C1144" s="744" t="s">
        <v>7572</v>
      </c>
      <c r="D1144" s="747">
        <v>69.959999999999994</v>
      </c>
    </row>
    <row r="1145" spans="1:4" ht="14.25" customHeight="1">
      <c r="A1145" s="744" t="s">
        <v>9324</v>
      </c>
      <c r="B1145" s="745" t="s">
        <v>9325</v>
      </c>
      <c r="C1145" s="744" t="s">
        <v>7572</v>
      </c>
      <c r="D1145" s="747">
        <v>79.81</v>
      </c>
    </row>
    <row r="1146" spans="1:4" ht="14.25" customHeight="1">
      <c r="A1146" s="744" t="s">
        <v>9326</v>
      </c>
      <c r="B1146" s="745" t="s">
        <v>9327</v>
      </c>
      <c r="C1146" s="744" t="s">
        <v>7572</v>
      </c>
      <c r="D1146" s="747">
        <v>97.26</v>
      </c>
    </row>
    <row r="1147" spans="1:4" ht="14.25" customHeight="1">
      <c r="A1147" s="744" t="s">
        <v>9328</v>
      </c>
      <c r="B1147" s="745" t="s">
        <v>9329</v>
      </c>
      <c r="C1147" s="744" t="s">
        <v>7572</v>
      </c>
      <c r="D1147" s="747">
        <v>87.12</v>
      </c>
    </row>
    <row r="1148" spans="1:4" ht="14.25" customHeight="1">
      <c r="A1148" s="744" t="s">
        <v>9330</v>
      </c>
      <c r="B1148" s="745" t="s">
        <v>9331</v>
      </c>
      <c r="C1148" s="744" t="s">
        <v>7572</v>
      </c>
      <c r="D1148" s="747">
        <v>100.37</v>
      </c>
    </row>
    <row r="1149" spans="1:4" ht="14.25" customHeight="1">
      <c r="A1149" s="744" t="s">
        <v>9332</v>
      </c>
      <c r="B1149" s="745" t="s">
        <v>9333</v>
      </c>
      <c r="C1149" s="744" t="s">
        <v>7572</v>
      </c>
      <c r="D1149" s="747">
        <v>100.37</v>
      </c>
    </row>
    <row r="1150" spans="1:4" ht="14.25" customHeight="1">
      <c r="A1150" s="744" t="s">
        <v>9334</v>
      </c>
      <c r="B1150" s="745" t="s">
        <v>9335</v>
      </c>
      <c r="C1150" s="744" t="s">
        <v>7572</v>
      </c>
      <c r="D1150" s="747">
        <v>102.86</v>
      </c>
    </row>
    <row r="1151" spans="1:4" ht="14.25" customHeight="1">
      <c r="A1151" s="744" t="s">
        <v>9336</v>
      </c>
      <c r="B1151" s="745" t="s">
        <v>9337</v>
      </c>
      <c r="C1151" s="744" t="s">
        <v>7572</v>
      </c>
      <c r="D1151" s="747">
        <v>102.86</v>
      </c>
    </row>
    <row r="1152" spans="1:4" ht="14.25" customHeight="1">
      <c r="A1152" s="744" t="s">
        <v>9338</v>
      </c>
      <c r="B1152" s="745" t="s">
        <v>9339</v>
      </c>
      <c r="C1152" s="744" t="s">
        <v>7572</v>
      </c>
      <c r="D1152" s="747">
        <v>97.26</v>
      </c>
    </row>
    <row r="1153" spans="1:4" ht="14.25" customHeight="1">
      <c r="A1153" s="744" t="s">
        <v>9340</v>
      </c>
      <c r="B1153" s="745" t="s">
        <v>9341</v>
      </c>
      <c r="C1153" s="744" t="s">
        <v>7572</v>
      </c>
      <c r="D1153" s="747">
        <v>126.1</v>
      </c>
    </row>
    <row r="1154" spans="1:4" ht="14.25" customHeight="1">
      <c r="A1154" s="744" t="s">
        <v>9342</v>
      </c>
      <c r="B1154" s="745" t="s">
        <v>9343</v>
      </c>
      <c r="C1154" s="746"/>
      <c r="D1154" s="746"/>
    </row>
    <row r="1155" spans="1:4" ht="14.25" customHeight="1">
      <c r="A1155" s="744" t="s">
        <v>9344</v>
      </c>
      <c r="B1155" s="745" t="s">
        <v>9345</v>
      </c>
      <c r="C1155" s="744" t="s">
        <v>7572</v>
      </c>
      <c r="D1155" s="747">
        <v>113.89</v>
      </c>
    </row>
    <row r="1156" spans="1:4" ht="14.25" customHeight="1">
      <c r="A1156" s="744" t="s">
        <v>9346</v>
      </c>
      <c r="B1156" s="745" t="s">
        <v>9347</v>
      </c>
      <c r="C1156" s="744" t="s">
        <v>7572</v>
      </c>
      <c r="D1156" s="747">
        <v>133.03</v>
      </c>
    </row>
    <row r="1157" spans="1:4" ht="14.25" customHeight="1">
      <c r="A1157" s="744" t="s">
        <v>9348</v>
      </c>
      <c r="B1157" s="745" t="s">
        <v>9349</v>
      </c>
      <c r="C1157" s="746"/>
      <c r="D1157" s="746"/>
    </row>
    <row r="1158" spans="1:4" ht="14.25" customHeight="1">
      <c r="A1158" s="744" t="s">
        <v>9350</v>
      </c>
      <c r="B1158" s="745" t="s">
        <v>9351</v>
      </c>
      <c r="C1158" s="744" t="s">
        <v>7572</v>
      </c>
      <c r="D1158" s="747">
        <v>49.94</v>
      </c>
    </row>
    <row r="1159" spans="1:4" ht="14.25" customHeight="1">
      <c r="A1159" s="744" t="s">
        <v>9352</v>
      </c>
      <c r="B1159" s="745" t="s">
        <v>9353</v>
      </c>
      <c r="C1159" s="744" t="s">
        <v>7572</v>
      </c>
      <c r="D1159" s="747">
        <v>44.69</v>
      </c>
    </row>
    <row r="1160" spans="1:4" ht="14.25" customHeight="1">
      <c r="A1160" s="744" t="s">
        <v>9354</v>
      </c>
      <c r="B1160" s="745" t="s">
        <v>9355</v>
      </c>
      <c r="C1160" s="744" t="s">
        <v>7572</v>
      </c>
      <c r="D1160" s="747">
        <v>18.64</v>
      </c>
    </row>
    <row r="1161" spans="1:4" ht="14.25" customHeight="1">
      <c r="A1161" s="744" t="s">
        <v>9356</v>
      </c>
      <c r="B1161" s="745" t="s">
        <v>9357</v>
      </c>
      <c r="C1161" s="744" t="s">
        <v>7572</v>
      </c>
      <c r="D1161" s="747">
        <v>423.16</v>
      </c>
    </row>
    <row r="1162" spans="1:4" ht="14.25" customHeight="1">
      <c r="A1162" s="744" t="s">
        <v>9358</v>
      </c>
      <c r="B1162" s="745" t="s">
        <v>9359</v>
      </c>
      <c r="C1162" s="744" t="s">
        <v>7572</v>
      </c>
      <c r="D1162" s="747">
        <v>489.62</v>
      </c>
    </row>
    <row r="1163" spans="1:4" ht="14.25" customHeight="1">
      <c r="A1163" s="744" t="s">
        <v>9360</v>
      </c>
      <c r="B1163" s="745" t="s">
        <v>9361</v>
      </c>
      <c r="C1163" s="744" t="s">
        <v>7572</v>
      </c>
      <c r="D1163" s="747">
        <v>423.16</v>
      </c>
    </row>
    <row r="1164" spans="1:4" ht="14.25" customHeight="1">
      <c r="A1164" s="744" t="s">
        <v>9362</v>
      </c>
      <c r="B1164" s="745" t="s">
        <v>9363</v>
      </c>
      <c r="C1164" s="746"/>
      <c r="D1164" s="746"/>
    </row>
    <row r="1165" spans="1:4" ht="14.25" customHeight="1">
      <c r="A1165" s="744" t="s">
        <v>9364</v>
      </c>
      <c r="B1165" s="745" t="s">
        <v>9365</v>
      </c>
      <c r="C1165" s="744" t="s">
        <v>7614</v>
      </c>
      <c r="D1165" s="747">
        <v>1.78</v>
      </c>
    </row>
    <row r="1166" spans="1:4" ht="15" customHeight="1">
      <c r="A1166" s="744" t="s">
        <v>9366</v>
      </c>
      <c r="B1166" s="745" t="s">
        <v>9367</v>
      </c>
      <c r="C1166" s="744" t="s">
        <v>7614</v>
      </c>
      <c r="D1166" s="747">
        <v>2.92</v>
      </c>
    </row>
    <row r="1167" spans="1:4" ht="14.25" customHeight="1">
      <c r="A1167" s="744" t="s">
        <v>9368</v>
      </c>
      <c r="B1167" s="745" t="s">
        <v>9369</v>
      </c>
      <c r="C1167" s="744" t="s">
        <v>7614</v>
      </c>
      <c r="D1167" s="747">
        <v>4.17</v>
      </c>
    </row>
    <row r="1168" spans="1:4" ht="14.25" customHeight="1">
      <c r="A1168" s="744" t="s">
        <v>9370</v>
      </c>
      <c r="B1168" s="745" t="s">
        <v>9371</v>
      </c>
      <c r="C1168" s="744" t="s">
        <v>7614</v>
      </c>
      <c r="D1168" s="747">
        <v>5.13</v>
      </c>
    </row>
    <row r="1169" spans="1:4" ht="14.25" customHeight="1">
      <c r="A1169" s="744" t="s">
        <v>9372</v>
      </c>
      <c r="B1169" s="745" t="s">
        <v>9373</v>
      </c>
      <c r="C1169" s="744" t="s">
        <v>7614</v>
      </c>
      <c r="D1169" s="747">
        <v>8.14</v>
      </c>
    </row>
    <row r="1170" spans="1:4" ht="14.25" customHeight="1">
      <c r="A1170" s="744" t="s">
        <v>9374</v>
      </c>
      <c r="B1170" s="745" t="s">
        <v>9375</v>
      </c>
      <c r="C1170" s="746"/>
      <c r="D1170" s="746"/>
    </row>
    <row r="1171" spans="1:4" ht="14.25" customHeight="1">
      <c r="A1171" s="744" t="s">
        <v>9376</v>
      </c>
      <c r="B1171" s="745" t="s">
        <v>9377</v>
      </c>
      <c r="C1171" s="744" t="s">
        <v>7614</v>
      </c>
      <c r="D1171" s="747">
        <v>1.75</v>
      </c>
    </row>
    <row r="1172" spans="1:4" ht="14.25" customHeight="1">
      <c r="A1172" s="744" t="s">
        <v>9378</v>
      </c>
      <c r="B1172" s="745" t="s">
        <v>9379</v>
      </c>
      <c r="C1172" s="744" t="s">
        <v>7614</v>
      </c>
      <c r="D1172" s="747">
        <v>2.62</v>
      </c>
    </row>
    <row r="1173" spans="1:4" ht="14.25" customHeight="1">
      <c r="A1173" s="744" t="s">
        <v>9380</v>
      </c>
      <c r="B1173" s="745" t="s">
        <v>9381</v>
      </c>
      <c r="C1173" s="744" t="s">
        <v>7614</v>
      </c>
      <c r="D1173" s="747">
        <v>3.6</v>
      </c>
    </row>
    <row r="1174" spans="1:4" ht="14.25" customHeight="1">
      <c r="A1174" s="744" t="s">
        <v>9382</v>
      </c>
      <c r="B1174" s="745" t="s">
        <v>9383</v>
      </c>
      <c r="C1174" s="744" t="s">
        <v>7614</v>
      </c>
      <c r="D1174" s="747">
        <v>5.07</v>
      </c>
    </row>
    <row r="1175" spans="1:4" ht="14.25" customHeight="1">
      <c r="A1175" s="744" t="s">
        <v>9384</v>
      </c>
      <c r="B1175" s="745" t="s">
        <v>9385</v>
      </c>
      <c r="C1175" s="744" t="s">
        <v>7614</v>
      </c>
      <c r="D1175" s="747">
        <v>8.69</v>
      </c>
    </row>
    <row r="1176" spans="1:4" ht="14.25" customHeight="1">
      <c r="A1176" s="744" t="s">
        <v>9386</v>
      </c>
      <c r="B1176" s="745" t="s">
        <v>9387</v>
      </c>
      <c r="C1176" s="744" t="s">
        <v>7614</v>
      </c>
      <c r="D1176" s="747">
        <v>12.91</v>
      </c>
    </row>
    <row r="1177" spans="1:4" ht="14.25" customHeight="1">
      <c r="A1177" s="744" t="s">
        <v>9388</v>
      </c>
      <c r="B1177" s="745" t="s">
        <v>9389</v>
      </c>
      <c r="C1177" s="744" t="s">
        <v>7614</v>
      </c>
      <c r="D1177" s="747">
        <v>17.93</v>
      </c>
    </row>
    <row r="1178" spans="1:4" ht="14.25" customHeight="1">
      <c r="A1178" s="744" t="s">
        <v>9390</v>
      </c>
      <c r="B1178" s="745" t="s">
        <v>9391</v>
      </c>
      <c r="C1178" s="744" t="s">
        <v>7614</v>
      </c>
      <c r="D1178" s="747">
        <v>24.34</v>
      </c>
    </row>
    <row r="1179" spans="1:4" ht="14.25" customHeight="1">
      <c r="A1179" s="744" t="s">
        <v>9392</v>
      </c>
      <c r="B1179" s="745" t="s">
        <v>9393</v>
      </c>
      <c r="C1179" s="744" t="s">
        <v>7614</v>
      </c>
      <c r="D1179" s="747">
        <v>33.729999999999997</v>
      </c>
    </row>
    <row r="1180" spans="1:4" ht="14.25" customHeight="1">
      <c r="A1180" s="744" t="s">
        <v>9394</v>
      </c>
      <c r="B1180" s="745" t="s">
        <v>9395</v>
      </c>
      <c r="C1180" s="744" t="s">
        <v>7614</v>
      </c>
      <c r="D1180" s="747">
        <v>49.41</v>
      </c>
    </row>
    <row r="1181" spans="1:4" ht="14.25" customHeight="1">
      <c r="A1181" s="744" t="s">
        <v>9396</v>
      </c>
      <c r="B1181" s="745" t="s">
        <v>9397</v>
      </c>
      <c r="C1181" s="744" t="s">
        <v>7614</v>
      </c>
      <c r="D1181" s="747">
        <v>65.78</v>
      </c>
    </row>
    <row r="1182" spans="1:4" ht="14.25" customHeight="1">
      <c r="A1182" s="744" t="s">
        <v>9398</v>
      </c>
      <c r="B1182" s="745" t="s">
        <v>9399</v>
      </c>
      <c r="C1182" s="744" t="s">
        <v>7614</v>
      </c>
      <c r="D1182" s="747">
        <v>84.33</v>
      </c>
    </row>
    <row r="1183" spans="1:4" ht="14.25" customHeight="1">
      <c r="A1183" s="744" t="s">
        <v>9400</v>
      </c>
      <c r="B1183" s="745" t="s">
        <v>9401</v>
      </c>
      <c r="C1183" s="744" t="s">
        <v>7614</v>
      </c>
      <c r="D1183" s="747">
        <v>2.06</v>
      </c>
    </row>
    <row r="1184" spans="1:4" ht="14.25" customHeight="1">
      <c r="A1184" s="744" t="s">
        <v>9402</v>
      </c>
      <c r="B1184" s="745" t="s">
        <v>9403</v>
      </c>
      <c r="C1184" s="744" t="s">
        <v>7614</v>
      </c>
      <c r="D1184" s="747">
        <v>2.85</v>
      </c>
    </row>
    <row r="1185" spans="1:4" ht="14.25" customHeight="1">
      <c r="A1185" s="744" t="s">
        <v>9404</v>
      </c>
      <c r="B1185" s="745" t="s">
        <v>9405</v>
      </c>
      <c r="C1185" s="744" t="s">
        <v>7614</v>
      </c>
      <c r="D1185" s="747">
        <v>4.05</v>
      </c>
    </row>
    <row r="1186" spans="1:4" ht="14.25" customHeight="1">
      <c r="A1186" s="744" t="s">
        <v>9406</v>
      </c>
      <c r="B1186" s="745" t="s">
        <v>9407</v>
      </c>
      <c r="C1186" s="744" t="s">
        <v>7614</v>
      </c>
      <c r="D1186" s="747">
        <v>5.66</v>
      </c>
    </row>
    <row r="1187" spans="1:4" ht="14.25" customHeight="1">
      <c r="A1187" s="744" t="s">
        <v>9408</v>
      </c>
      <c r="B1187" s="745" t="s">
        <v>9409</v>
      </c>
      <c r="C1187" s="744" t="s">
        <v>7614</v>
      </c>
      <c r="D1187" s="747">
        <v>9.01</v>
      </c>
    </row>
    <row r="1188" spans="1:4" ht="14.25" customHeight="1">
      <c r="A1188" s="744" t="s">
        <v>9410</v>
      </c>
      <c r="B1188" s="745" t="s">
        <v>9411</v>
      </c>
      <c r="C1188" s="744" t="s">
        <v>7614</v>
      </c>
      <c r="D1188" s="747">
        <v>13.48</v>
      </c>
    </row>
    <row r="1189" spans="1:4" ht="14.25" customHeight="1">
      <c r="A1189" s="744" t="s">
        <v>9412</v>
      </c>
      <c r="B1189" s="745" t="s">
        <v>9413</v>
      </c>
      <c r="C1189" s="744" t="s">
        <v>7614</v>
      </c>
      <c r="D1189" s="747">
        <v>19.48</v>
      </c>
    </row>
    <row r="1190" spans="1:4" ht="14.25" customHeight="1">
      <c r="A1190" s="744" t="s">
        <v>9414</v>
      </c>
      <c r="B1190" s="745" t="s">
        <v>9415</v>
      </c>
      <c r="C1190" s="744" t="s">
        <v>7614</v>
      </c>
      <c r="D1190" s="747">
        <v>25.4</v>
      </c>
    </row>
    <row r="1191" spans="1:4" ht="14.25" customHeight="1">
      <c r="A1191" s="744" t="s">
        <v>9416</v>
      </c>
      <c r="B1191" s="745" t="s">
        <v>9417</v>
      </c>
      <c r="C1191" s="744" t="s">
        <v>7614</v>
      </c>
      <c r="D1191" s="747">
        <v>35.5</v>
      </c>
    </row>
    <row r="1192" spans="1:4" ht="14.25" customHeight="1">
      <c r="A1192" s="744" t="s">
        <v>9418</v>
      </c>
      <c r="B1192" s="745" t="s">
        <v>9419</v>
      </c>
      <c r="C1192" s="744" t="s">
        <v>7614</v>
      </c>
      <c r="D1192" s="747">
        <v>48.88</v>
      </c>
    </row>
    <row r="1193" spans="1:4" ht="14.25" customHeight="1">
      <c r="A1193" s="744" t="s">
        <v>9420</v>
      </c>
      <c r="B1193" s="745" t="s">
        <v>9421</v>
      </c>
      <c r="C1193" s="744" t="s">
        <v>7614</v>
      </c>
      <c r="D1193" s="747">
        <v>69.08</v>
      </c>
    </row>
    <row r="1194" spans="1:4" ht="14.25" customHeight="1">
      <c r="A1194" s="744" t="s">
        <v>9422</v>
      </c>
      <c r="B1194" s="745" t="s">
        <v>9423</v>
      </c>
      <c r="C1194" s="744" t="s">
        <v>7614</v>
      </c>
      <c r="D1194" s="747">
        <v>90.88</v>
      </c>
    </row>
    <row r="1195" spans="1:4" ht="14.25" customHeight="1">
      <c r="A1195" s="744" t="s">
        <v>9424</v>
      </c>
      <c r="B1195" s="745" t="s">
        <v>9425</v>
      </c>
      <c r="C1195" s="744" t="s">
        <v>7614</v>
      </c>
      <c r="D1195" s="747">
        <v>100.34</v>
      </c>
    </row>
    <row r="1196" spans="1:4" ht="14.25" customHeight="1">
      <c r="A1196" s="744" t="s">
        <v>9426</v>
      </c>
      <c r="B1196" s="745" t="s">
        <v>9427</v>
      </c>
      <c r="C1196" s="744" t="s">
        <v>7614</v>
      </c>
      <c r="D1196" s="747">
        <v>117.48</v>
      </c>
    </row>
    <row r="1197" spans="1:4" ht="14.25" customHeight="1">
      <c r="A1197" s="744" t="s">
        <v>9428</v>
      </c>
      <c r="B1197" s="745" t="s">
        <v>9429</v>
      </c>
      <c r="C1197" s="744" t="s">
        <v>7614</v>
      </c>
      <c r="D1197" s="747">
        <v>148.41</v>
      </c>
    </row>
    <row r="1198" spans="1:4" ht="14.25" customHeight="1">
      <c r="A1198" s="744" t="s">
        <v>9430</v>
      </c>
      <c r="B1198" s="745" t="s">
        <v>9431</v>
      </c>
      <c r="C1198" s="746"/>
      <c r="D1198" s="746"/>
    </row>
    <row r="1199" spans="1:4" ht="14.25" customHeight="1">
      <c r="A1199" s="744" t="s">
        <v>9432</v>
      </c>
      <c r="B1199" s="745" t="s">
        <v>9433</v>
      </c>
      <c r="C1199" s="744" t="s">
        <v>7572</v>
      </c>
      <c r="D1199" s="747">
        <v>10.49</v>
      </c>
    </row>
    <row r="1200" spans="1:4" ht="15" customHeight="1">
      <c r="A1200" s="744" t="s">
        <v>9434</v>
      </c>
      <c r="B1200" s="745" t="s">
        <v>9435</v>
      </c>
      <c r="C1200" s="744" t="s">
        <v>7572</v>
      </c>
      <c r="D1200" s="747">
        <v>11.1</v>
      </c>
    </row>
    <row r="1201" spans="1:4" ht="15" customHeight="1">
      <c r="A1201" s="744" t="s">
        <v>9436</v>
      </c>
      <c r="B1201" s="745" t="s">
        <v>9437</v>
      </c>
      <c r="C1201" s="744" t="s">
        <v>7572</v>
      </c>
      <c r="D1201" s="747">
        <v>10.19</v>
      </c>
    </row>
    <row r="1202" spans="1:4" ht="15" customHeight="1">
      <c r="A1202" s="744" t="s">
        <v>9438</v>
      </c>
      <c r="B1202" s="745" t="s">
        <v>9439</v>
      </c>
      <c r="C1202" s="744" t="s">
        <v>7572</v>
      </c>
      <c r="D1202" s="747">
        <v>14.61</v>
      </c>
    </row>
    <row r="1203" spans="1:4" ht="15" customHeight="1">
      <c r="A1203" s="744" t="s">
        <v>9440</v>
      </c>
      <c r="B1203" s="745" t="s">
        <v>9441</v>
      </c>
      <c r="C1203" s="744" t="s">
        <v>7572</v>
      </c>
      <c r="D1203" s="747">
        <v>20.43</v>
      </c>
    </row>
    <row r="1204" spans="1:4" ht="15" customHeight="1">
      <c r="A1204" s="744" t="s">
        <v>9442</v>
      </c>
      <c r="B1204" s="745" t="s">
        <v>9443</v>
      </c>
      <c r="C1204" s="744" t="s">
        <v>7572</v>
      </c>
      <c r="D1204" s="747">
        <v>21.68</v>
      </c>
    </row>
    <row r="1205" spans="1:4" ht="15" customHeight="1">
      <c r="A1205" s="744" t="s">
        <v>9444</v>
      </c>
      <c r="B1205" s="745" t="s">
        <v>9445</v>
      </c>
      <c r="C1205" s="744" t="s">
        <v>7572</v>
      </c>
      <c r="D1205" s="747">
        <v>22.78</v>
      </c>
    </row>
    <row r="1206" spans="1:4" ht="15" customHeight="1">
      <c r="A1206" s="744" t="s">
        <v>9446</v>
      </c>
      <c r="B1206" s="745" t="s">
        <v>9447</v>
      </c>
      <c r="C1206" s="744" t="s">
        <v>7572</v>
      </c>
      <c r="D1206" s="747">
        <v>27.43</v>
      </c>
    </row>
    <row r="1207" spans="1:4" ht="15" customHeight="1">
      <c r="A1207" s="744" t="s">
        <v>9448</v>
      </c>
      <c r="B1207" s="745" t="s">
        <v>9449</v>
      </c>
      <c r="C1207" s="744" t="s">
        <v>7572</v>
      </c>
      <c r="D1207" s="747">
        <v>25.15</v>
      </c>
    </row>
    <row r="1208" spans="1:4" ht="15" customHeight="1">
      <c r="A1208" s="744" t="s">
        <v>9450</v>
      </c>
      <c r="B1208" s="745" t="s">
        <v>9451</v>
      </c>
      <c r="C1208" s="744" t="s">
        <v>7572</v>
      </c>
      <c r="D1208" s="747">
        <v>27.81</v>
      </c>
    </row>
    <row r="1209" spans="1:4" ht="15" customHeight="1">
      <c r="A1209" s="744" t="s">
        <v>9452</v>
      </c>
      <c r="B1209" s="745" t="s">
        <v>9453</v>
      </c>
      <c r="C1209" s="744" t="s">
        <v>7572</v>
      </c>
      <c r="D1209" s="747">
        <v>27.98</v>
      </c>
    </row>
    <row r="1210" spans="1:4" ht="15" customHeight="1">
      <c r="A1210" s="744" t="s">
        <v>9454</v>
      </c>
      <c r="B1210" s="745" t="s">
        <v>22530</v>
      </c>
      <c r="C1210" s="744" t="s">
        <v>7572</v>
      </c>
      <c r="D1210" s="747">
        <v>8.0399999999999991</v>
      </c>
    </row>
    <row r="1211" spans="1:4" ht="15" customHeight="1">
      <c r="A1211" s="744" t="s">
        <v>9455</v>
      </c>
      <c r="B1211" s="745" t="s">
        <v>22531</v>
      </c>
      <c r="C1211" s="744" t="s">
        <v>7572</v>
      </c>
      <c r="D1211" s="747">
        <v>6.84</v>
      </c>
    </row>
    <row r="1212" spans="1:4" ht="15" customHeight="1">
      <c r="A1212" s="744" t="s">
        <v>9456</v>
      </c>
      <c r="B1212" s="745" t="s">
        <v>9457</v>
      </c>
      <c r="C1212" s="744" t="s">
        <v>7572</v>
      </c>
      <c r="D1212" s="747">
        <v>6.84</v>
      </c>
    </row>
    <row r="1213" spans="1:4" ht="15" customHeight="1">
      <c r="A1213" s="744" t="s">
        <v>9458</v>
      </c>
      <c r="B1213" s="745" t="s">
        <v>9459</v>
      </c>
      <c r="C1213" s="744" t="s">
        <v>7572</v>
      </c>
      <c r="D1213" s="747">
        <v>8.0399999999999991</v>
      </c>
    </row>
    <row r="1214" spans="1:4" ht="15" customHeight="1">
      <c r="A1214" s="744" t="s">
        <v>9460</v>
      </c>
      <c r="B1214" s="745" t="s">
        <v>9461</v>
      </c>
      <c r="C1214" s="746"/>
      <c r="D1214" s="746"/>
    </row>
    <row r="1215" spans="1:4" ht="15" customHeight="1">
      <c r="A1215" s="744" t="s">
        <v>9462</v>
      </c>
      <c r="B1215" s="745" t="s">
        <v>9463</v>
      </c>
      <c r="C1215" s="744" t="s">
        <v>7572</v>
      </c>
      <c r="D1215" s="747">
        <v>13.86</v>
      </c>
    </row>
    <row r="1216" spans="1:4" ht="14.25" customHeight="1">
      <c r="A1216" s="744" t="s">
        <v>9464</v>
      </c>
      <c r="B1216" s="745" t="s">
        <v>9465</v>
      </c>
      <c r="C1216" s="744" t="s">
        <v>7572</v>
      </c>
      <c r="D1216" s="747">
        <v>20.83</v>
      </c>
    </row>
    <row r="1217" spans="1:4" ht="14.25" customHeight="1">
      <c r="A1217" s="744" t="s">
        <v>9466</v>
      </c>
      <c r="B1217" s="745" t="s">
        <v>9467</v>
      </c>
      <c r="C1217" s="744" t="s">
        <v>7572</v>
      </c>
      <c r="D1217" s="747">
        <v>26.52</v>
      </c>
    </row>
    <row r="1218" spans="1:4" ht="14.25" customHeight="1">
      <c r="A1218" s="744" t="s">
        <v>9468</v>
      </c>
      <c r="B1218" s="745" t="s">
        <v>9469</v>
      </c>
      <c r="C1218" s="744" t="s">
        <v>7572</v>
      </c>
      <c r="D1218" s="747">
        <v>32.409999999999997</v>
      </c>
    </row>
    <row r="1219" spans="1:4" ht="14.25" customHeight="1">
      <c r="A1219" s="744" t="s">
        <v>9470</v>
      </c>
      <c r="B1219" s="745" t="s">
        <v>9471</v>
      </c>
      <c r="C1219" s="744" t="s">
        <v>7572</v>
      </c>
      <c r="D1219" s="747">
        <v>15.88</v>
      </c>
    </row>
    <row r="1220" spans="1:4" ht="14.25" customHeight="1">
      <c r="A1220" s="744" t="s">
        <v>9472</v>
      </c>
      <c r="B1220" s="745" t="s">
        <v>9473</v>
      </c>
      <c r="C1220" s="744" t="s">
        <v>7572</v>
      </c>
      <c r="D1220" s="747">
        <v>28.18</v>
      </c>
    </row>
    <row r="1221" spans="1:4" ht="14.25" customHeight="1">
      <c r="A1221" s="744" t="s">
        <v>9474</v>
      </c>
      <c r="B1221" s="745" t="s">
        <v>9475</v>
      </c>
      <c r="C1221" s="744" t="s">
        <v>7572</v>
      </c>
      <c r="D1221" s="747">
        <v>32.53</v>
      </c>
    </row>
    <row r="1222" spans="1:4" ht="14.25" customHeight="1">
      <c r="A1222" s="744" t="s">
        <v>9476</v>
      </c>
      <c r="B1222" s="745" t="s">
        <v>9477</v>
      </c>
      <c r="C1222" s="744" t="s">
        <v>7572</v>
      </c>
      <c r="D1222" s="747">
        <v>11.43</v>
      </c>
    </row>
    <row r="1223" spans="1:4" ht="14.25" customHeight="1">
      <c r="A1223" s="744" t="s">
        <v>9478</v>
      </c>
      <c r="B1223" s="745" t="s">
        <v>9479</v>
      </c>
      <c r="C1223" s="744" t="s">
        <v>7572</v>
      </c>
      <c r="D1223" s="747">
        <v>12.64</v>
      </c>
    </row>
    <row r="1224" spans="1:4" ht="14.25" customHeight="1">
      <c r="A1224" s="744" t="s">
        <v>9480</v>
      </c>
      <c r="B1224" s="745" t="s">
        <v>9481</v>
      </c>
      <c r="C1224" s="744" t="s">
        <v>7572</v>
      </c>
      <c r="D1224" s="747">
        <v>5.24</v>
      </c>
    </row>
    <row r="1225" spans="1:4" ht="14.25" customHeight="1">
      <c r="A1225" s="744" t="s">
        <v>9482</v>
      </c>
      <c r="B1225" s="745" t="s">
        <v>9483</v>
      </c>
      <c r="C1225" s="744" t="s">
        <v>7572</v>
      </c>
      <c r="D1225" s="747">
        <v>5.24</v>
      </c>
    </row>
    <row r="1226" spans="1:4" ht="14.25" customHeight="1">
      <c r="A1226" s="744" t="s">
        <v>9484</v>
      </c>
      <c r="B1226" s="745" t="s">
        <v>9485</v>
      </c>
      <c r="C1226" s="744" t="s">
        <v>7572</v>
      </c>
      <c r="D1226" s="747">
        <v>6.79</v>
      </c>
    </row>
    <row r="1227" spans="1:4" ht="14.25" customHeight="1">
      <c r="A1227" s="744" t="s">
        <v>9486</v>
      </c>
      <c r="B1227" s="745" t="s">
        <v>9487</v>
      </c>
      <c r="C1227" s="744" t="s">
        <v>7572</v>
      </c>
      <c r="D1227" s="747">
        <v>5.49</v>
      </c>
    </row>
    <row r="1228" spans="1:4" ht="14.25" customHeight="1">
      <c r="A1228" s="744" t="s">
        <v>9488</v>
      </c>
      <c r="B1228" s="745" t="s">
        <v>9489</v>
      </c>
      <c r="C1228" s="744" t="s">
        <v>7572</v>
      </c>
      <c r="D1228" s="747">
        <v>8.0399999999999991</v>
      </c>
    </row>
    <row r="1229" spans="1:4" ht="14.25" customHeight="1">
      <c r="A1229" s="744" t="s">
        <v>9490</v>
      </c>
      <c r="B1229" s="745" t="s">
        <v>9491</v>
      </c>
      <c r="C1229" s="746"/>
      <c r="D1229" s="746"/>
    </row>
    <row r="1230" spans="1:4" ht="14.25" customHeight="1">
      <c r="A1230" s="744" t="s">
        <v>9492</v>
      </c>
      <c r="B1230" s="745" t="s">
        <v>9493</v>
      </c>
      <c r="C1230" s="744" t="s">
        <v>7572</v>
      </c>
      <c r="D1230" s="747">
        <v>84.75</v>
      </c>
    </row>
    <row r="1231" spans="1:4" ht="14.25" customHeight="1">
      <c r="A1231" s="744" t="s">
        <v>9494</v>
      </c>
      <c r="B1231" s="745" t="s">
        <v>9495</v>
      </c>
      <c r="C1231" s="744" t="s">
        <v>7572</v>
      </c>
      <c r="D1231" s="747">
        <v>95.61</v>
      </c>
    </row>
    <row r="1232" spans="1:4" ht="14.25" customHeight="1">
      <c r="A1232" s="744" t="s">
        <v>9496</v>
      </c>
      <c r="B1232" s="745" t="s">
        <v>9497</v>
      </c>
      <c r="C1232" s="744" t="s">
        <v>7572</v>
      </c>
      <c r="D1232" s="747">
        <v>107.51</v>
      </c>
    </row>
    <row r="1233" spans="1:4" ht="14.25" customHeight="1">
      <c r="A1233" s="744" t="s">
        <v>9498</v>
      </c>
      <c r="B1233" s="745" t="s">
        <v>9499</v>
      </c>
      <c r="C1233" s="744" t="s">
        <v>7572</v>
      </c>
      <c r="D1233" s="747">
        <v>166.19</v>
      </c>
    </row>
    <row r="1234" spans="1:4" ht="14.25" customHeight="1">
      <c r="A1234" s="744" t="s">
        <v>9500</v>
      </c>
      <c r="B1234" s="745" t="s">
        <v>9501</v>
      </c>
      <c r="C1234" s="744" t="s">
        <v>7572</v>
      </c>
      <c r="D1234" s="747">
        <v>176.99</v>
      </c>
    </row>
    <row r="1235" spans="1:4" ht="14.25" customHeight="1">
      <c r="A1235" s="744" t="s">
        <v>9502</v>
      </c>
      <c r="B1235" s="745" t="s">
        <v>9503</v>
      </c>
      <c r="C1235" s="744" t="s">
        <v>7771</v>
      </c>
      <c r="D1235" s="747">
        <v>173.88</v>
      </c>
    </row>
    <row r="1236" spans="1:4" ht="14.25" customHeight="1">
      <c r="A1236" s="744" t="s">
        <v>9504</v>
      </c>
      <c r="B1236" s="745" t="s">
        <v>9505</v>
      </c>
      <c r="C1236" s="744" t="s">
        <v>7771</v>
      </c>
      <c r="D1236" s="747">
        <v>180.28</v>
      </c>
    </row>
    <row r="1237" spans="1:4" ht="14.25" customHeight="1">
      <c r="A1237" s="744" t="s">
        <v>9506</v>
      </c>
      <c r="B1237" s="745" t="s">
        <v>9507</v>
      </c>
      <c r="C1237" s="744" t="s">
        <v>7771</v>
      </c>
      <c r="D1237" s="747">
        <v>251.72</v>
      </c>
    </row>
    <row r="1238" spans="1:4" ht="14.25" customHeight="1">
      <c r="A1238" s="744" t="s">
        <v>9508</v>
      </c>
      <c r="B1238" s="745" t="s">
        <v>9509</v>
      </c>
      <c r="C1238" s="744" t="s">
        <v>7572</v>
      </c>
      <c r="D1238" s="747">
        <v>236.96</v>
      </c>
    </row>
    <row r="1239" spans="1:4" ht="14.25" customHeight="1">
      <c r="A1239" s="744" t="s">
        <v>9510</v>
      </c>
      <c r="B1239" s="745" t="s">
        <v>9511</v>
      </c>
      <c r="C1239" s="744" t="s">
        <v>7572</v>
      </c>
      <c r="D1239" s="747">
        <v>113.2</v>
      </c>
    </row>
    <row r="1240" spans="1:4" ht="14.25" customHeight="1">
      <c r="A1240" s="744" t="s">
        <v>9512</v>
      </c>
      <c r="B1240" s="745" t="s">
        <v>9513</v>
      </c>
      <c r="C1240" s="744" t="s">
        <v>7572</v>
      </c>
      <c r="D1240" s="747">
        <v>125.42</v>
      </c>
    </row>
    <row r="1241" spans="1:4" ht="14.25" customHeight="1">
      <c r="A1241" s="744" t="s">
        <v>9514</v>
      </c>
      <c r="B1241" s="745" t="s">
        <v>9515</v>
      </c>
      <c r="C1241" s="744" t="s">
        <v>7572</v>
      </c>
      <c r="D1241" s="747">
        <v>129.91999999999999</v>
      </c>
    </row>
    <row r="1242" spans="1:4" ht="14.25" customHeight="1">
      <c r="A1242" s="744" t="s">
        <v>9516</v>
      </c>
      <c r="B1242" s="745" t="s">
        <v>9517</v>
      </c>
      <c r="C1242" s="746"/>
      <c r="D1242" s="746"/>
    </row>
    <row r="1243" spans="1:4" ht="14.25" customHeight="1">
      <c r="A1243" s="744" t="s">
        <v>9518</v>
      </c>
      <c r="B1243" s="745" t="s">
        <v>9519</v>
      </c>
      <c r="C1243" s="744" t="s">
        <v>7572</v>
      </c>
      <c r="D1243" s="747">
        <v>57.69</v>
      </c>
    </row>
    <row r="1244" spans="1:4" ht="14.25" customHeight="1">
      <c r="A1244" s="744" t="s">
        <v>9520</v>
      </c>
      <c r="B1244" s="745" t="s">
        <v>9521</v>
      </c>
      <c r="C1244" s="744" t="s">
        <v>7572</v>
      </c>
      <c r="D1244" s="747">
        <v>79.5</v>
      </c>
    </row>
    <row r="1245" spans="1:4" ht="14.25" customHeight="1">
      <c r="A1245" s="744" t="s">
        <v>9522</v>
      </c>
      <c r="B1245" s="745" t="s">
        <v>9523</v>
      </c>
      <c r="C1245" s="744" t="s">
        <v>7572</v>
      </c>
      <c r="D1245" s="747">
        <v>113.34</v>
      </c>
    </row>
    <row r="1246" spans="1:4" ht="14.25" customHeight="1">
      <c r="A1246" s="744" t="s">
        <v>9524</v>
      </c>
      <c r="B1246" s="745" t="s">
        <v>9525</v>
      </c>
      <c r="C1246" s="744" t="s">
        <v>7572</v>
      </c>
      <c r="D1246" s="747">
        <v>78.38</v>
      </c>
    </row>
    <row r="1247" spans="1:4" ht="14.25" customHeight="1">
      <c r="A1247" s="744" t="s">
        <v>9526</v>
      </c>
      <c r="B1247" s="745" t="s">
        <v>9527</v>
      </c>
      <c r="C1247" s="744" t="s">
        <v>7572</v>
      </c>
      <c r="D1247" s="747">
        <v>78.38</v>
      </c>
    </row>
    <row r="1248" spans="1:4" ht="14.25" customHeight="1">
      <c r="A1248" s="744" t="s">
        <v>9528</v>
      </c>
      <c r="B1248" s="745" t="s">
        <v>9529</v>
      </c>
      <c r="C1248" s="744" t="s">
        <v>7572</v>
      </c>
      <c r="D1248" s="747">
        <v>111.63</v>
      </c>
    </row>
    <row r="1249" spans="1:4" ht="14.25" customHeight="1">
      <c r="A1249" s="744" t="s">
        <v>9530</v>
      </c>
      <c r="B1249" s="745" t="s">
        <v>9531</v>
      </c>
      <c r="C1249" s="744" t="s">
        <v>7572</v>
      </c>
      <c r="D1249" s="747">
        <v>111.63</v>
      </c>
    </row>
    <row r="1250" spans="1:4" ht="14.25" customHeight="1">
      <c r="A1250" s="744" t="s">
        <v>9532</v>
      </c>
      <c r="B1250" s="745" t="s">
        <v>9503</v>
      </c>
      <c r="C1250" s="744" t="s">
        <v>7572</v>
      </c>
      <c r="D1250" s="747">
        <v>156.65</v>
      </c>
    </row>
    <row r="1251" spans="1:4" ht="14.25" customHeight="1">
      <c r="A1251" s="744" t="s">
        <v>9533</v>
      </c>
      <c r="B1251" s="745" t="s">
        <v>9505</v>
      </c>
      <c r="C1251" s="744" t="s">
        <v>7572</v>
      </c>
      <c r="D1251" s="747">
        <v>151.15</v>
      </c>
    </row>
    <row r="1252" spans="1:4" ht="14.25" customHeight="1">
      <c r="A1252" s="744" t="s">
        <v>9534</v>
      </c>
      <c r="B1252" s="745" t="s">
        <v>9507</v>
      </c>
      <c r="C1252" s="744" t="s">
        <v>7572</v>
      </c>
      <c r="D1252" s="747">
        <v>186.36</v>
      </c>
    </row>
    <row r="1253" spans="1:4" ht="14.25" customHeight="1">
      <c r="A1253" s="744" t="s">
        <v>9535</v>
      </c>
      <c r="B1253" s="745" t="s">
        <v>9536</v>
      </c>
      <c r="C1253" s="746"/>
      <c r="D1253" s="746"/>
    </row>
    <row r="1254" spans="1:4" ht="14.25" customHeight="1">
      <c r="A1254" s="744" t="s">
        <v>9537</v>
      </c>
      <c r="B1254" s="745" t="s">
        <v>9538</v>
      </c>
      <c r="C1254" s="744" t="s">
        <v>7572</v>
      </c>
      <c r="D1254" s="747">
        <v>48.39</v>
      </c>
    </row>
    <row r="1255" spans="1:4" ht="14.25" customHeight="1">
      <c r="A1255" s="744" t="s">
        <v>9539</v>
      </c>
      <c r="B1255" s="745" t="s">
        <v>9540</v>
      </c>
      <c r="C1255" s="746"/>
      <c r="D1255" s="746"/>
    </row>
    <row r="1256" spans="1:4" ht="14.25" customHeight="1">
      <c r="A1256" s="744" t="s">
        <v>9541</v>
      </c>
      <c r="B1256" s="745" t="s">
        <v>9542</v>
      </c>
      <c r="C1256" s="744" t="s">
        <v>7572</v>
      </c>
      <c r="D1256" s="747">
        <v>129.88999999999999</v>
      </c>
    </row>
    <row r="1257" spans="1:4" ht="14.25" customHeight="1">
      <c r="A1257" s="744" t="s">
        <v>9543</v>
      </c>
      <c r="B1257" s="745" t="s">
        <v>9544</v>
      </c>
      <c r="C1257" s="744" t="s">
        <v>7572</v>
      </c>
      <c r="D1257" s="747">
        <v>43.43</v>
      </c>
    </row>
    <row r="1258" spans="1:4" ht="14.25" customHeight="1">
      <c r="A1258" s="744" t="s">
        <v>9545</v>
      </c>
      <c r="B1258" s="745" t="s">
        <v>9546</v>
      </c>
      <c r="C1258" s="744" t="s">
        <v>7572</v>
      </c>
      <c r="D1258" s="747">
        <v>56.25</v>
      </c>
    </row>
    <row r="1259" spans="1:4" ht="14.25" customHeight="1">
      <c r="A1259" s="744" t="s">
        <v>9547</v>
      </c>
      <c r="B1259" s="745" t="s">
        <v>9548</v>
      </c>
      <c r="C1259" s="746"/>
      <c r="D1259" s="746"/>
    </row>
    <row r="1260" spans="1:4" ht="14.25" customHeight="1">
      <c r="A1260" s="744" t="s">
        <v>9549</v>
      </c>
      <c r="B1260" s="745" t="s">
        <v>9550</v>
      </c>
      <c r="C1260" s="744" t="s">
        <v>7572</v>
      </c>
      <c r="D1260" s="747">
        <v>126.99</v>
      </c>
    </row>
    <row r="1261" spans="1:4" ht="14.25" customHeight="1">
      <c r="A1261" s="744" t="s">
        <v>9551</v>
      </c>
      <c r="B1261" s="745" t="s">
        <v>9552</v>
      </c>
      <c r="C1261" s="744" t="s">
        <v>7572</v>
      </c>
      <c r="D1261" s="747">
        <v>150.99</v>
      </c>
    </row>
    <row r="1262" spans="1:4" ht="14.25" customHeight="1">
      <c r="A1262" s="744" t="s">
        <v>9553</v>
      </c>
      <c r="B1262" s="745" t="s">
        <v>9554</v>
      </c>
      <c r="C1262" s="746"/>
      <c r="D1262" s="746"/>
    </row>
    <row r="1263" spans="1:4" ht="14.25" customHeight="1">
      <c r="A1263" s="744" t="s">
        <v>9555</v>
      </c>
      <c r="B1263" s="745" t="s">
        <v>9556</v>
      </c>
      <c r="C1263" s="744" t="s">
        <v>7572</v>
      </c>
      <c r="D1263" s="747">
        <v>14.2</v>
      </c>
    </row>
    <row r="1264" spans="1:4" ht="14.25" customHeight="1">
      <c r="A1264" s="744" t="s">
        <v>9557</v>
      </c>
      <c r="B1264" s="745" t="s">
        <v>9558</v>
      </c>
      <c r="C1264" s="744" t="s">
        <v>7572</v>
      </c>
      <c r="D1264" s="747">
        <v>20.260000000000002</v>
      </c>
    </row>
    <row r="1265" spans="1:4" ht="14.25" customHeight="1">
      <c r="A1265" s="744" t="s">
        <v>9559</v>
      </c>
      <c r="B1265" s="745" t="s">
        <v>9560</v>
      </c>
      <c r="C1265" s="744" t="s">
        <v>7572</v>
      </c>
      <c r="D1265" s="747">
        <v>107</v>
      </c>
    </row>
    <row r="1266" spans="1:4" ht="14.25" customHeight="1">
      <c r="A1266" s="744" t="s">
        <v>9561</v>
      </c>
      <c r="B1266" s="745" t="s">
        <v>9562</v>
      </c>
      <c r="C1266" s="744" t="s">
        <v>7572</v>
      </c>
      <c r="D1266" s="747">
        <v>131</v>
      </c>
    </row>
    <row r="1267" spans="1:4" ht="14.25" customHeight="1">
      <c r="A1267" s="744" t="s">
        <v>9563</v>
      </c>
      <c r="B1267" s="745" t="s">
        <v>9564</v>
      </c>
      <c r="C1267" s="744" t="s">
        <v>7572</v>
      </c>
      <c r="D1267" s="747">
        <v>156</v>
      </c>
    </row>
    <row r="1268" spans="1:4" ht="14.25" customHeight="1">
      <c r="A1268" s="744" t="s">
        <v>9565</v>
      </c>
      <c r="B1268" s="745" t="s">
        <v>9566</v>
      </c>
      <c r="C1268" s="744" t="s">
        <v>7572</v>
      </c>
      <c r="D1268" s="747">
        <v>7.79</v>
      </c>
    </row>
    <row r="1269" spans="1:4" ht="14.25" customHeight="1">
      <c r="A1269" s="744" t="s">
        <v>9567</v>
      </c>
      <c r="B1269" s="745" t="s">
        <v>9568</v>
      </c>
      <c r="C1269" s="746"/>
      <c r="D1269" s="746"/>
    </row>
    <row r="1270" spans="1:4" ht="14.25" customHeight="1">
      <c r="A1270" s="744" t="s">
        <v>9569</v>
      </c>
      <c r="B1270" s="745" t="s">
        <v>9570</v>
      </c>
      <c r="C1270" s="744" t="s">
        <v>7572</v>
      </c>
      <c r="D1270" s="747">
        <v>931.42</v>
      </c>
    </row>
    <row r="1271" spans="1:4" ht="14.25" customHeight="1">
      <c r="A1271" s="744" t="s">
        <v>9571</v>
      </c>
      <c r="B1271" s="745" t="s">
        <v>9572</v>
      </c>
      <c r="C1271" s="744" t="s">
        <v>7572</v>
      </c>
      <c r="D1271" s="747">
        <v>1456.42</v>
      </c>
    </row>
    <row r="1272" spans="1:4" ht="14.25" customHeight="1">
      <c r="A1272" s="744" t="s">
        <v>9573</v>
      </c>
      <c r="B1272" s="745" t="s">
        <v>9574</v>
      </c>
      <c r="C1272" s="744" t="s">
        <v>7572</v>
      </c>
      <c r="D1272" s="747">
        <v>2254.42</v>
      </c>
    </row>
    <row r="1273" spans="1:4" ht="14.25" customHeight="1">
      <c r="A1273" s="744" t="s">
        <v>9575</v>
      </c>
      <c r="B1273" s="745" t="s">
        <v>9576</v>
      </c>
      <c r="C1273" s="746"/>
      <c r="D1273" s="746"/>
    </row>
    <row r="1274" spans="1:4" ht="14.25" customHeight="1">
      <c r="A1274" s="744" t="s">
        <v>9577</v>
      </c>
      <c r="B1274" s="745" t="s">
        <v>9578</v>
      </c>
      <c r="C1274" s="744" t="s">
        <v>7572</v>
      </c>
      <c r="D1274" s="747">
        <v>11.2</v>
      </c>
    </row>
    <row r="1275" spans="1:4" ht="14.25" customHeight="1">
      <c r="A1275" s="744" t="s">
        <v>9579</v>
      </c>
      <c r="B1275" s="745" t="s">
        <v>9580</v>
      </c>
      <c r="C1275" s="744" t="s">
        <v>7572</v>
      </c>
      <c r="D1275" s="747">
        <v>12.11</v>
      </c>
    </row>
    <row r="1276" spans="1:4" ht="14.25" customHeight="1">
      <c r="A1276" s="744" t="s">
        <v>9581</v>
      </c>
      <c r="B1276" s="745" t="s">
        <v>9582</v>
      </c>
      <c r="C1276" s="744" t="s">
        <v>7572</v>
      </c>
      <c r="D1276" s="747">
        <v>19.73</v>
      </c>
    </row>
    <row r="1277" spans="1:4" ht="14.25" customHeight="1">
      <c r="A1277" s="744" t="s">
        <v>9583</v>
      </c>
      <c r="B1277" s="745" t="s">
        <v>9584</v>
      </c>
      <c r="C1277" s="744" t="s">
        <v>7572</v>
      </c>
      <c r="D1277" s="747">
        <v>25.3</v>
      </c>
    </row>
    <row r="1278" spans="1:4" ht="14.25" customHeight="1">
      <c r="A1278" s="744" t="s">
        <v>9585</v>
      </c>
      <c r="B1278" s="745" t="s">
        <v>9586</v>
      </c>
      <c r="C1278" s="744" t="s">
        <v>7572</v>
      </c>
      <c r="D1278" s="747">
        <v>25.3</v>
      </c>
    </row>
    <row r="1279" spans="1:4" ht="14.25" customHeight="1">
      <c r="A1279" s="744" t="s">
        <v>9587</v>
      </c>
      <c r="B1279" s="745" t="s">
        <v>9588</v>
      </c>
      <c r="C1279" s="744" t="s">
        <v>7572</v>
      </c>
      <c r="D1279" s="747">
        <v>36.4</v>
      </c>
    </row>
    <row r="1280" spans="1:4" ht="14.25" customHeight="1">
      <c r="A1280" s="744" t="s">
        <v>9589</v>
      </c>
      <c r="B1280" s="745" t="s">
        <v>9590</v>
      </c>
      <c r="C1280" s="744" t="s">
        <v>7572</v>
      </c>
      <c r="D1280" s="747">
        <v>46.3</v>
      </c>
    </row>
    <row r="1281" spans="1:4" ht="14.25" customHeight="1">
      <c r="A1281" s="744" t="s">
        <v>9591</v>
      </c>
      <c r="B1281" s="745" t="s">
        <v>9592</v>
      </c>
      <c r="C1281" s="744" t="s">
        <v>7572</v>
      </c>
      <c r="D1281" s="747">
        <v>84.4</v>
      </c>
    </row>
    <row r="1282" spans="1:4" ht="14.25" customHeight="1">
      <c r="A1282" s="744" t="s">
        <v>9593</v>
      </c>
      <c r="B1282" s="745" t="s">
        <v>9594</v>
      </c>
      <c r="C1282" s="744" t="s">
        <v>7572</v>
      </c>
      <c r="D1282" s="747">
        <v>22.15</v>
      </c>
    </row>
    <row r="1283" spans="1:4" ht="14.25" customHeight="1">
      <c r="A1283" s="744" t="s">
        <v>9595</v>
      </c>
      <c r="B1283" s="745" t="s">
        <v>9596</v>
      </c>
      <c r="C1283" s="744" t="s">
        <v>7572</v>
      </c>
      <c r="D1283" s="747">
        <v>19.399999999999999</v>
      </c>
    </row>
    <row r="1284" spans="1:4" ht="14.25" customHeight="1">
      <c r="A1284" s="744" t="s">
        <v>9597</v>
      </c>
      <c r="B1284" s="745" t="s">
        <v>9598</v>
      </c>
      <c r="C1284" s="744" t="s">
        <v>7572</v>
      </c>
      <c r="D1284" s="747">
        <v>20.38</v>
      </c>
    </row>
    <row r="1285" spans="1:4" ht="14.25" customHeight="1">
      <c r="A1285" s="744" t="s">
        <v>9599</v>
      </c>
      <c r="B1285" s="745" t="s">
        <v>9600</v>
      </c>
      <c r="C1285" s="744" t="s">
        <v>7572</v>
      </c>
      <c r="D1285" s="747">
        <v>9.89</v>
      </c>
    </row>
    <row r="1286" spans="1:4" ht="14.25" customHeight="1">
      <c r="A1286" s="744" t="s">
        <v>9601</v>
      </c>
      <c r="B1286" s="745" t="s">
        <v>9602</v>
      </c>
      <c r="C1286" s="744" t="s">
        <v>7572</v>
      </c>
      <c r="D1286" s="747">
        <v>10.38</v>
      </c>
    </row>
    <row r="1287" spans="1:4" ht="14.25" customHeight="1">
      <c r="A1287" s="744" t="s">
        <v>9603</v>
      </c>
      <c r="B1287" s="745" t="s">
        <v>9604</v>
      </c>
      <c r="C1287" s="744" t="s">
        <v>7572</v>
      </c>
      <c r="D1287" s="747">
        <v>12.11</v>
      </c>
    </row>
    <row r="1288" spans="1:4" ht="14.25" customHeight="1">
      <c r="A1288" s="744" t="s">
        <v>9605</v>
      </c>
      <c r="B1288" s="745" t="s">
        <v>9606</v>
      </c>
      <c r="C1288" s="744" t="s">
        <v>7572</v>
      </c>
      <c r="D1288" s="747">
        <v>23.64</v>
      </c>
    </row>
    <row r="1289" spans="1:4" ht="14.25" customHeight="1">
      <c r="A1289" s="744" t="s">
        <v>9607</v>
      </c>
      <c r="B1289" s="745" t="s">
        <v>9594</v>
      </c>
      <c r="C1289" s="744" t="s">
        <v>7572</v>
      </c>
      <c r="D1289" s="747">
        <v>16.38</v>
      </c>
    </row>
    <row r="1290" spans="1:4" ht="14.25" customHeight="1">
      <c r="A1290" s="744" t="s">
        <v>9608</v>
      </c>
      <c r="B1290" s="745" t="s">
        <v>9609</v>
      </c>
      <c r="C1290" s="744" t="s">
        <v>7572</v>
      </c>
      <c r="D1290" s="747">
        <v>28.26</v>
      </c>
    </row>
    <row r="1291" spans="1:4" ht="14.25" customHeight="1">
      <c r="A1291" s="744" t="s">
        <v>9610</v>
      </c>
      <c r="B1291" s="745" t="s">
        <v>9611</v>
      </c>
      <c r="C1291" s="746"/>
      <c r="D1291" s="746"/>
    </row>
    <row r="1292" spans="1:4" ht="14.25" customHeight="1">
      <c r="A1292" s="744" t="s">
        <v>9612</v>
      </c>
      <c r="B1292" s="745" t="s">
        <v>9613</v>
      </c>
      <c r="C1292" s="744" t="s">
        <v>7572</v>
      </c>
      <c r="D1292" s="747">
        <v>1517.29</v>
      </c>
    </row>
    <row r="1293" spans="1:4" ht="14.25" customHeight="1">
      <c r="A1293" s="744" t="s">
        <v>9614</v>
      </c>
      <c r="B1293" s="745" t="s">
        <v>9615</v>
      </c>
      <c r="C1293" s="744" t="s">
        <v>7572</v>
      </c>
      <c r="D1293" s="747">
        <v>1556.71</v>
      </c>
    </row>
    <row r="1294" spans="1:4" ht="14.25" customHeight="1">
      <c r="A1294" s="744" t="s">
        <v>9616</v>
      </c>
      <c r="B1294" s="745" t="s">
        <v>9617</v>
      </c>
      <c r="C1294" s="744" t="s">
        <v>7572</v>
      </c>
      <c r="D1294" s="747">
        <v>1639.22</v>
      </c>
    </row>
    <row r="1295" spans="1:4" ht="14.25" customHeight="1">
      <c r="A1295" s="744" t="s">
        <v>9618</v>
      </c>
      <c r="B1295" s="745" t="s">
        <v>9619</v>
      </c>
      <c r="C1295" s="744" t="s">
        <v>7572</v>
      </c>
      <c r="D1295" s="747">
        <v>1765.53</v>
      </c>
    </row>
    <row r="1296" spans="1:4" ht="14.25" customHeight="1">
      <c r="A1296" s="744" t="s">
        <v>9620</v>
      </c>
      <c r="B1296" s="745" t="s">
        <v>9621</v>
      </c>
      <c r="C1296" s="744" t="s">
        <v>7572</v>
      </c>
      <c r="D1296" s="747">
        <v>1936.43</v>
      </c>
    </row>
    <row r="1297" spans="1:4" ht="14.25" customHeight="1">
      <c r="A1297" s="744" t="s">
        <v>9622</v>
      </c>
      <c r="B1297" s="745" t="s">
        <v>9623</v>
      </c>
      <c r="C1297" s="744" t="s">
        <v>7572</v>
      </c>
      <c r="D1297" s="747">
        <v>2101.2600000000002</v>
      </c>
    </row>
    <row r="1298" spans="1:4" ht="14.25" customHeight="1">
      <c r="A1298" s="744" t="s">
        <v>9624</v>
      </c>
      <c r="B1298" s="745" t="s">
        <v>9625</v>
      </c>
      <c r="C1298" s="744" t="s">
        <v>7572</v>
      </c>
      <c r="D1298" s="747">
        <v>2348.9899999999998</v>
      </c>
    </row>
    <row r="1299" spans="1:4" ht="14.25" customHeight="1">
      <c r="A1299" s="744" t="s">
        <v>9626</v>
      </c>
      <c r="B1299" s="745" t="s">
        <v>9627</v>
      </c>
      <c r="C1299" s="744" t="s">
        <v>7572</v>
      </c>
      <c r="D1299" s="747">
        <v>2662.01</v>
      </c>
    </row>
    <row r="1300" spans="1:4" ht="14.25" customHeight="1">
      <c r="A1300" s="744" t="s">
        <v>9628</v>
      </c>
      <c r="B1300" s="745" t="s">
        <v>9629</v>
      </c>
      <c r="C1300" s="744" t="s">
        <v>7572</v>
      </c>
      <c r="D1300" s="747">
        <v>3383.62</v>
      </c>
    </row>
    <row r="1301" spans="1:4" ht="14.25" customHeight="1">
      <c r="A1301" s="744" t="s">
        <v>9630</v>
      </c>
      <c r="B1301" s="745" t="s">
        <v>9631</v>
      </c>
      <c r="C1301" s="744" t="s">
        <v>7572</v>
      </c>
      <c r="D1301" s="747">
        <v>4057.18</v>
      </c>
    </row>
    <row r="1302" spans="1:4" ht="14.25" customHeight="1">
      <c r="A1302" s="744" t="s">
        <v>9632</v>
      </c>
      <c r="B1302" s="745" t="s">
        <v>9633</v>
      </c>
      <c r="C1302" s="744" t="s">
        <v>7572</v>
      </c>
      <c r="D1302" s="747">
        <v>5548.89</v>
      </c>
    </row>
    <row r="1303" spans="1:4" ht="14.25" customHeight="1">
      <c r="A1303" s="744" t="s">
        <v>9634</v>
      </c>
      <c r="B1303" s="745" t="s">
        <v>9635</v>
      </c>
      <c r="C1303" s="744" t="s">
        <v>7572</v>
      </c>
      <c r="D1303" s="747">
        <v>6167.67</v>
      </c>
    </row>
    <row r="1304" spans="1:4" ht="14.25" customHeight="1">
      <c r="A1304" s="744" t="s">
        <v>9636</v>
      </c>
      <c r="B1304" s="745" t="s">
        <v>9637</v>
      </c>
      <c r="C1304" s="744" t="s">
        <v>7572</v>
      </c>
      <c r="D1304" s="747">
        <v>6174</v>
      </c>
    </row>
    <row r="1305" spans="1:4" ht="14.25" customHeight="1">
      <c r="A1305" s="744" t="s">
        <v>9638</v>
      </c>
      <c r="B1305" s="745" t="s">
        <v>9639</v>
      </c>
      <c r="C1305" s="746"/>
      <c r="D1305" s="746"/>
    </row>
    <row r="1306" spans="1:4" ht="14.25" customHeight="1">
      <c r="A1306" s="744" t="s">
        <v>9640</v>
      </c>
      <c r="B1306" s="745" t="s">
        <v>9613</v>
      </c>
      <c r="C1306" s="744" t="s">
        <v>7572</v>
      </c>
      <c r="D1306" s="747">
        <v>1246.69</v>
      </c>
    </row>
    <row r="1307" spans="1:4" ht="14.25" customHeight="1">
      <c r="A1307" s="744" t="s">
        <v>9641</v>
      </c>
      <c r="B1307" s="745" t="s">
        <v>9615</v>
      </c>
      <c r="C1307" s="744" t="s">
        <v>7572</v>
      </c>
      <c r="D1307" s="747">
        <v>1286.1099999999999</v>
      </c>
    </row>
    <row r="1308" spans="1:4" ht="14.25" customHeight="1">
      <c r="A1308" s="744" t="s">
        <v>9642</v>
      </c>
      <c r="B1308" s="745" t="s">
        <v>9617</v>
      </c>
      <c r="C1308" s="744" t="s">
        <v>7572</v>
      </c>
      <c r="D1308" s="747">
        <v>1368.62</v>
      </c>
    </row>
    <row r="1309" spans="1:4" ht="14.25" customHeight="1">
      <c r="A1309" s="744" t="s">
        <v>9643</v>
      </c>
      <c r="B1309" s="745" t="s">
        <v>9619</v>
      </c>
      <c r="C1309" s="744" t="s">
        <v>7572</v>
      </c>
      <c r="D1309" s="747">
        <v>1494.93</v>
      </c>
    </row>
    <row r="1310" spans="1:4" ht="14.25" customHeight="1">
      <c r="A1310" s="744" t="s">
        <v>9644</v>
      </c>
      <c r="B1310" s="745" t="s">
        <v>9621</v>
      </c>
      <c r="C1310" s="744" t="s">
        <v>7572</v>
      </c>
      <c r="D1310" s="747">
        <v>1665.83</v>
      </c>
    </row>
    <row r="1311" spans="1:4" ht="14.25" customHeight="1">
      <c r="A1311" s="744" t="s">
        <v>9645</v>
      </c>
      <c r="B1311" s="745" t="s">
        <v>9623</v>
      </c>
      <c r="C1311" s="744" t="s">
        <v>7572</v>
      </c>
      <c r="D1311" s="747">
        <v>1830.66</v>
      </c>
    </row>
    <row r="1312" spans="1:4" ht="14.25" customHeight="1">
      <c r="A1312" s="744" t="s">
        <v>9646</v>
      </c>
      <c r="B1312" s="745" t="s">
        <v>9625</v>
      </c>
      <c r="C1312" s="744" t="s">
        <v>7572</v>
      </c>
      <c r="D1312" s="747">
        <v>2078.39</v>
      </c>
    </row>
    <row r="1313" spans="1:4" ht="14.25" customHeight="1">
      <c r="A1313" s="744" t="s">
        <v>9647</v>
      </c>
      <c r="B1313" s="745" t="s">
        <v>9627</v>
      </c>
      <c r="C1313" s="744" t="s">
        <v>7572</v>
      </c>
      <c r="D1313" s="747">
        <v>2391.41</v>
      </c>
    </row>
    <row r="1314" spans="1:4" ht="14.25" customHeight="1">
      <c r="A1314" s="744" t="s">
        <v>9648</v>
      </c>
      <c r="B1314" s="745" t="s">
        <v>9629</v>
      </c>
      <c r="C1314" s="744" t="s">
        <v>7572</v>
      </c>
      <c r="D1314" s="747">
        <v>2813.52</v>
      </c>
    </row>
    <row r="1315" spans="1:4" ht="14.25" customHeight="1">
      <c r="A1315" s="744" t="s">
        <v>9649</v>
      </c>
      <c r="B1315" s="745" t="s">
        <v>9631</v>
      </c>
      <c r="C1315" s="744" t="s">
        <v>7572</v>
      </c>
      <c r="D1315" s="747">
        <v>3487.08</v>
      </c>
    </row>
    <row r="1316" spans="1:4" ht="14.25" customHeight="1">
      <c r="A1316" s="744" t="s">
        <v>9650</v>
      </c>
      <c r="B1316" s="745" t="s">
        <v>9633</v>
      </c>
      <c r="C1316" s="744" t="s">
        <v>7572</v>
      </c>
      <c r="D1316" s="747">
        <v>4969.55</v>
      </c>
    </row>
    <row r="1317" spans="1:4" ht="15" customHeight="1">
      <c r="A1317" s="744" t="s">
        <v>9651</v>
      </c>
      <c r="B1317" s="745" t="s">
        <v>9635</v>
      </c>
      <c r="C1317" s="744" t="s">
        <v>7572</v>
      </c>
      <c r="D1317" s="747">
        <v>5588.33</v>
      </c>
    </row>
    <row r="1318" spans="1:4" ht="14.25" customHeight="1">
      <c r="A1318" s="744" t="s">
        <v>9652</v>
      </c>
      <c r="B1318" s="745" t="s">
        <v>9637</v>
      </c>
      <c r="C1318" s="744" t="s">
        <v>7572</v>
      </c>
      <c r="D1318" s="747">
        <v>5594.66</v>
      </c>
    </row>
    <row r="1319" spans="1:4" ht="14.25" customHeight="1">
      <c r="A1319" s="744" t="s">
        <v>9653</v>
      </c>
      <c r="B1319" s="745" t="s">
        <v>9654</v>
      </c>
      <c r="C1319" s="746"/>
      <c r="D1319" s="746"/>
    </row>
    <row r="1320" spans="1:4" ht="14.25" customHeight="1">
      <c r="A1320" s="744" t="s">
        <v>9655</v>
      </c>
      <c r="B1320" s="745" t="s">
        <v>9656</v>
      </c>
      <c r="C1320" s="744" t="s">
        <v>7614</v>
      </c>
      <c r="D1320" s="747">
        <v>2.5</v>
      </c>
    </row>
    <row r="1321" spans="1:4" ht="14.25" customHeight="1">
      <c r="A1321" s="744" t="s">
        <v>9657</v>
      </c>
      <c r="B1321" s="745" t="s">
        <v>9658</v>
      </c>
      <c r="C1321" s="744" t="s">
        <v>7614</v>
      </c>
      <c r="D1321" s="747">
        <v>8.61</v>
      </c>
    </row>
    <row r="1322" spans="1:4" ht="14.25" customHeight="1">
      <c r="A1322" s="744" t="s">
        <v>9659</v>
      </c>
      <c r="B1322" s="745" t="s">
        <v>9660</v>
      </c>
      <c r="C1322" s="744" t="s">
        <v>7614</v>
      </c>
      <c r="D1322" s="747">
        <v>18.579999999999998</v>
      </c>
    </row>
    <row r="1323" spans="1:4" ht="14.25" customHeight="1">
      <c r="A1323" s="744" t="s">
        <v>9661</v>
      </c>
      <c r="B1323" s="745" t="s">
        <v>9662</v>
      </c>
      <c r="C1323" s="744" t="s">
        <v>7614</v>
      </c>
      <c r="D1323" s="747">
        <v>23.8</v>
      </c>
    </row>
    <row r="1324" spans="1:4" ht="14.25" customHeight="1">
      <c r="A1324" s="744" t="s">
        <v>9663</v>
      </c>
      <c r="B1324" s="745" t="s">
        <v>9664</v>
      </c>
      <c r="C1324" s="744" t="s">
        <v>7614</v>
      </c>
      <c r="D1324" s="747">
        <v>34.33</v>
      </c>
    </row>
    <row r="1325" spans="1:4" ht="14.25" customHeight="1">
      <c r="A1325" s="744" t="s">
        <v>9665</v>
      </c>
      <c r="B1325" s="745" t="s">
        <v>9666</v>
      </c>
      <c r="C1325" s="744" t="s">
        <v>7614</v>
      </c>
      <c r="D1325" s="747">
        <v>3.28</v>
      </c>
    </row>
    <row r="1326" spans="1:4" ht="14.25" customHeight="1">
      <c r="A1326" s="744" t="s">
        <v>9667</v>
      </c>
      <c r="B1326" s="745" t="s">
        <v>9668</v>
      </c>
      <c r="C1326" s="744" t="s">
        <v>7614</v>
      </c>
      <c r="D1326" s="747">
        <v>4.99</v>
      </c>
    </row>
    <row r="1327" spans="1:4" ht="14.25" customHeight="1">
      <c r="A1327" s="744" t="s">
        <v>9669</v>
      </c>
      <c r="B1327" s="745" t="s">
        <v>9670</v>
      </c>
      <c r="C1327" s="744" t="s">
        <v>7614</v>
      </c>
      <c r="D1327" s="747">
        <v>7.55</v>
      </c>
    </row>
    <row r="1328" spans="1:4" ht="14.25" customHeight="1">
      <c r="A1328" s="744" t="s">
        <v>9671</v>
      </c>
      <c r="B1328" s="745" t="s">
        <v>9672</v>
      </c>
      <c r="C1328" s="744" t="s">
        <v>7614</v>
      </c>
      <c r="D1328" s="747">
        <v>16.899999999999999</v>
      </c>
    </row>
    <row r="1329" spans="1:4" ht="14.25" customHeight="1">
      <c r="A1329" s="744" t="s">
        <v>9673</v>
      </c>
      <c r="B1329" s="745" t="s">
        <v>9674</v>
      </c>
      <c r="C1329" s="744" t="s">
        <v>7614</v>
      </c>
      <c r="D1329" s="747">
        <v>19.23</v>
      </c>
    </row>
    <row r="1330" spans="1:4" ht="14.25" customHeight="1">
      <c r="A1330" s="744" t="s">
        <v>9675</v>
      </c>
      <c r="B1330" s="745" t="s">
        <v>9676</v>
      </c>
      <c r="C1330" s="744" t="s">
        <v>7614</v>
      </c>
      <c r="D1330" s="747">
        <v>30.18</v>
      </c>
    </row>
    <row r="1331" spans="1:4" ht="14.25" customHeight="1">
      <c r="A1331" s="744" t="s">
        <v>9677</v>
      </c>
      <c r="B1331" s="745" t="s">
        <v>9678</v>
      </c>
      <c r="C1331" s="744" t="s">
        <v>7614</v>
      </c>
      <c r="D1331" s="747">
        <v>46.18</v>
      </c>
    </row>
    <row r="1332" spans="1:4" ht="14.25" customHeight="1">
      <c r="A1332" s="744" t="s">
        <v>9679</v>
      </c>
      <c r="B1332" s="745" t="s">
        <v>9680</v>
      </c>
      <c r="C1332" s="744" t="s">
        <v>7614</v>
      </c>
      <c r="D1332" s="747">
        <v>6.58</v>
      </c>
    </row>
    <row r="1333" spans="1:4" ht="14.25" customHeight="1">
      <c r="A1333" s="744" t="s">
        <v>9681</v>
      </c>
      <c r="B1333" s="745" t="s">
        <v>9682</v>
      </c>
      <c r="C1333" s="746"/>
      <c r="D1333" s="746"/>
    </row>
    <row r="1334" spans="1:4" ht="14.25" customHeight="1">
      <c r="A1334" s="744" t="s">
        <v>9683</v>
      </c>
      <c r="B1334" s="745" t="s">
        <v>9684</v>
      </c>
      <c r="C1334" s="744" t="s">
        <v>7572</v>
      </c>
      <c r="D1334" s="747">
        <v>17.989999999999998</v>
      </c>
    </row>
    <row r="1335" spans="1:4" ht="14.25" customHeight="1">
      <c r="A1335" s="744" t="s">
        <v>9685</v>
      </c>
      <c r="B1335" s="745" t="s">
        <v>9686</v>
      </c>
      <c r="C1335" s="744" t="s">
        <v>7572</v>
      </c>
      <c r="D1335" s="747">
        <v>18.2</v>
      </c>
    </row>
    <row r="1336" spans="1:4" ht="14.25" customHeight="1">
      <c r="A1336" s="744" t="s">
        <v>9687</v>
      </c>
      <c r="B1336" s="745" t="s">
        <v>9688</v>
      </c>
      <c r="C1336" s="744" t="s">
        <v>7572</v>
      </c>
      <c r="D1336" s="747">
        <v>6.84</v>
      </c>
    </row>
    <row r="1337" spans="1:4" ht="14.25" customHeight="1">
      <c r="A1337" s="744" t="s">
        <v>9689</v>
      </c>
      <c r="B1337" s="745" t="s">
        <v>9690</v>
      </c>
      <c r="C1337" s="746"/>
      <c r="D1337" s="746"/>
    </row>
    <row r="1338" spans="1:4" ht="14.25" customHeight="1">
      <c r="A1338" s="744" t="s">
        <v>9691</v>
      </c>
      <c r="B1338" s="745" t="s">
        <v>9692</v>
      </c>
      <c r="C1338" s="744" t="s">
        <v>7572</v>
      </c>
      <c r="D1338" s="747">
        <v>4.6100000000000003</v>
      </c>
    </row>
    <row r="1339" spans="1:4" ht="14.25" customHeight="1">
      <c r="A1339" s="744" t="s">
        <v>9693</v>
      </c>
      <c r="B1339" s="745" t="s">
        <v>9694</v>
      </c>
      <c r="C1339" s="744" t="s">
        <v>7572</v>
      </c>
      <c r="D1339" s="747">
        <v>4.6100000000000003</v>
      </c>
    </row>
    <row r="1340" spans="1:4" ht="14.25" customHeight="1">
      <c r="A1340" s="744" t="s">
        <v>9695</v>
      </c>
      <c r="B1340" s="745" t="s">
        <v>9696</v>
      </c>
      <c r="C1340" s="744" t="s">
        <v>7614</v>
      </c>
      <c r="D1340" s="747">
        <v>4.53</v>
      </c>
    </row>
    <row r="1341" spans="1:4" ht="14.25" customHeight="1">
      <c r="A1341" s="744" t="s">
        <v>9697</v>
      </c>
      <c r="B1341" s="745" t="s">
        <v>9698</v>
      </c>
      <c r="C1341" s="744" t="s">
        <v>7614</v>
      </c>
      <c r="D1341" s="747">
        <v>6.4</v>
      </c>
    </row>
    <row r="1342" spans="1:4" ht="14.25" customHeight="1">
      <c r="A1342" s="744" t="s">
        <v>9699</v>
      </c>
      <c r="B1342" s="745" t="s">
        <v>9700</v>
      </c>
      <c r="C1342" s="744" t="s">
        <v>7572</v>
      </c>
      <c r="D1342" s="747">
        <v>14.63</v>
      </c>
    </row>
    <row r="1343" spans="1:4" ht="14.25" customHeight="1">
      <c r="A1343" s="744" t="s">
        <v>9701</v>
      </c>
      <c r="B1343" s="745" t="s">
        <v>9702</v>
      </c>
      <c r="C1343" s="744" t="s">
        <v>7572</v>
      </c>
      <c r="D1343" s="747">
        <v>1.98</v>
      </c>
    </row>
    <row r="1344" spans="1:4" ht="14.25" customHeight="1">
      <c r="A1344" s="744" t="s">
        <v>9703</v>
      </c>
      <c r="B1344" s="745" t="s">
        <v>9704</v>
      </c>
      <c r="C1344" s="744" t="s">
        <v>7572</v>
      </c>
      <c r="D1344" s="747">
        <v>2.06</v>
      </c>
    </row>
    <row r="1345" spans="1:4" ht="14.25" customHeight="1">
      <c r="A1345" s="744" t="s">
        <v>9705</v>
      </c>
      <c r="B1345" s="745" t="s">
        <v>9706</v>
      </c>
      <c r="C1345" s="744" t="s">
        <v>7572</v>
      </c>
      <c r="D1345" s="747">
        <v>2.0099999999999998</v>
      </c>
    </row>
    <row r="1346" spans="1:4" ht="14.25" customHeight="1">
      <c r="A1346" s="744" t="s">
        <v>9707</v>
      </c>
      <c r="B1346" s="745" t="s">
        <v>9708</v>
      </c>
      <c r="C1346" s="744" t="s">
        <v>7572</v>
      </c>
      <c r="D1346" s="747">
        <v>2.2599999999999998</v>
      </c>
    </row>
    <row r="1347" spans="1:4" ht="14.25" customHeight="1">
      <c r="A1347" s="744" t="s">
        <v>9709</v>
      </c>
      <c r="B1347" s="745" t="s">
        <v>9710</v>
      </c>
      <c r="C1347" s="744" t="s">
        <v>7572</v>
      </c>
      <c r="D1347" s="747">
        <v>4.43</v>
      </c>
    </row>
    <row r="1348" spans="1:4" ht="14.25" customHeight="1">
      <c r="A1348" s="744" t="s">
        <v>9711</v>
      </c>
      <c r="B1348" s="745" t="s">
        <v>9712</v>
      </c>
      <c r="C1348" s="744" t="s">
        <v>7572</v>
      </c>
      <c r="D1348" s="747">
        <v>14.5</v>
      </c>
    </row>
    <row r="1349" spans="1:4" ht="14.25" customHeight="1">
      <c r="A1349" s="744" t="s">
        <v>9713</v>
      </c>
      <c r="B1349" s="745" t="s">
        <v>9714</v>
      </c>
      <c r="C1349" s="744" t="s">
        <v>7572</v>
      </c>
      <c r="D1349" s="747">
        <v>45.19</v>
      </c>
    </row>
    <row r="1350" spans="1:4" ht="14.25" customHeight="1">
      <c r="A1350" s="744" t="s">
        <v>9715</v>
      </c>
      <c r="B1350" s="745" t="s">
        <v>9716</v>
      </c>
      <c r="C1350" s="744" t="s">
        <v>7572</v>
      </c>
      <c r="D1350" s="747">
        <v>34.99</v>
      </c>
    </row>
    <row r="1351" spans="1:4" ht="14.25" customHeight="1">
      <c r="A1351" s="744" t="s">
        <v>9717</v>
      </c>
      <c r="B1351" s="745" t="s">
        <v>9718</v>
      </c>
      <c r="C1351" s="744" t="s">
        <v>7572</v>
      </c>
      <c r="D1351" s="747">
        <v>138.46</v>
      </c>
    </row>
    <row r="1352" spans="1:4" ht="14.25" customHeight="1">
      <c r="A1352" s="744" t="s">
        <v>9719</v>
      </c>
      <c r="B1352" s="745" t="s">
        <v>9720</v>
      </c>
      <c r="C1352" s="744" t="s">
        <v>7572</v>
      </c>
      <c r="D1352" s="747">
        <v>107.75</v>
      </c>
    </row>
    <row r="1353" spans="1:4" ht="14.25" customHeight="1">
      <c r="A1353" s="744" t="s">
        <v>9721</v>
      </c>
      <c r="B1353" s="745" t="s">
        <v>9722</v>
      </c>
      <c r="C1353" s="744" t="s">
        <v>7572</v>
      </c>
      <c r="D1353" s="747">
        <v>101.1</v>
      </c>
    </row>
    <row r="1354" spans="1:4" ht="14.25" customHeight="1">
      <c r="A1354" s="744" t="s">
        <v>9723</v>
      </c>
      <c r="B1354" s="745" t="s">
        <v>9724</v>
      </c>
      <c r="C1354" s="744" t="s">
        <v>7572</v>
      </c>
      <c r="D1354" s="747">
        <v>29.02</v>
      </c>
    </row>
    <row r="1355" spans="1:4" ht="14.25" customHeight="1">
      <c r="A1355" s="744" t="s">
        <v>9725</v>
      </c>
      <c r="B1355" s="745" t="s">
        <v>9726</v>
      </c>
      <c r="C1355" s="744" t="s">
        <v>7572</v>
      </c>
      <c r="D1355" s="747">
        <v>30.8</v>
      </c>
    </row>
    <row r="1356" spans="1:4" ht="14.25" customHeight="1">
      <c r="A1356" s="744" t="s">
        <v>9727</v>
      </c>
      <c r="B1356" s="745" t="s">
        <v>9728</v>
      </c>
      <c r="C1356" s="744" t="s">
        <v>7572</v>
      </c>
      <c r="D1356" s="747">
        <v>871.98</v>
      </c>
    </row>
    <row r="1357" spans="1:4" ht="14.25" customHeight="1">
      <c r="A1357" s="744" t="s">
        <v>9729</v>
      </c>
      <c r="B1357" s="745" t="s">
        <v>9730</v>
      </c>
      <c r="C1357" s="744" t="s">
        <v>7572</v>
      </c>
      <c r="D1357" s="747">
        <v>33.229999999999997</v>
      </c>
    </row>
    <row r="1358" spans="1:4" ht="14.25" customHeight="1">
      <c r="A1358" s="744" t="s">
        <v>9731</v>
      </c>
      <c r="B1358" s="745" t="s">
        <v>22532</v>
      </c>
      <c r="C1358" s="744" t="s">
        <v>7572</v>
      </c>
      <c r="D1358" s="747">
        <v>69.78</v>
      </c>
    </row>
    <row r="1359" spans="1:4" ht="14.25" customHeight="1">
      <c r="A1359" s="744" t="s">
        <v>9732</v>
      </c>
      <c r="B1359" s="745" t="s">
        <v>22533</v>
      </c>
      <c r="C1359" s="744" t="s">
        <v>7572</v>
      </c>
      <c r="D1359" s="747">
        <v>238.98</v>
      </c>
    </row>
    <row r="1360" spans="1:4" ht="14.25" customHeight="1">
      <c r="A1360" s="744" t="s">
        <v>9733</v>
      </c>
      <c r="B1360" s="745" t="s">
        <v>22534</v>
      </c>
      <c r="C1360" s="744" t="s">
        <v>7572</v>
      </c>
      <c r="D1360" s="747">
        <v>1070.98</v>
      </c>
    </row>
    <row r="1361" spans="1:4" ht="14.25" customHeight="1">
      <c r="A1361" s="744" t="s">
        <v>9734</v>
      </c>
      <c r="B1361" s="745" t="s">
        <v>9735</v>
      </c>
      <c r="C1361" s="744" t="s">
        <v>7572</v>
      </c>
      <c r="D1361" s="747">
        <v>25</v>
      </c>
    </row>
    <row r="1362" spans="1:4" ht="14.25" customHeight="1">
      <c r="A1362" s="744" t="s">
        <v>9736</v>
      </c>
      <c r="B1362" s="745" t="s">
        <v>9737</v>
      </c>
      <c r="C1362" s="746"/>
      <c r="D1362" s="746"/>
    </row>
    <row r="1363" spans="1:4" ht="14.25" customHeight="1">
      <c r="A1363" s="744" t="s">
        <v>9738</v>
      </c>
      <c r="B1363" s="745" t="s">
        <v>9739</v>
      </c>
      <c r="C1363" s="744" t="s">
        <v>7572</v>
      </c>
      <c r="D1363" s="747">
        <v>132.13</v>
      </c>
    </row>
    <row r="1364" spans="1:4" ht="14.25" customHeight="1">
      <c r="A1364" s="744" t="s">
        <v>9740</v>
      </c>
      <c r="B1364" s="745" t="s">
        <v>9741</v>
      </c>
      <c r="C1364" s="744" t="s">
        <v>7572</v>
      </c>
      <c r="D1364" s="747">
        <v>19.670000000000002</v>
      </c>
    </row>
    <row r="1365" spans="1:4" ht="14.25" customHeight="1">
      <c r="A1365" s="744" t="s">
        <v>9742</v>
      </c>
      <c r="B1365" s="745" t="s">
        <v>9743</v>
      </c>
      <c r="C1365" s="744" t="s">
        <v>7572</v>
      </c>
      <c r="D1365" s="747">
        <v>266.14999999999998</v>
      </c>
    </row>
    <row r="1366" spans="1:4" ht="14.25" customHeight="1">
      <c r="A1366" s="744" t="s">
        <v>9744</v>
      </c>
      <c r="B1366" s="745" t="s">
        <v>9745</v>
      </c>
      <c r="C1366" s="744" t="s">
        <v>7572</v>
      </c>
      <c r="D1366" s="747">
        <v>109.66</v>
      </c>
    </row>
    <row r="1367" spans="1:4" ht="14.25" customHeight="1">
      <c r="A1367" s="744" t="s">
        <v>9746</v>
      </c>
      <c r="B1367" s="745" t="s">
        <v>9747</v>
      </c>
      <c r="C1367" s="744" t="s">
        <v>7572</v>
      </c>
      <c r="D1367" s="747">
        <v>167.06</v>
      </c>
    </row>
    <row r="1368" spans="1:4" ht="14.25" customHeight="1">
      <c r="A1368" s="744" t="s">
        <v>9748</v>
      </c>
      <c r="B1368" s="745" t="s">
        <v>9749</v>
      </c>
      <c r="C1368" s="746"/>
      <c r="D1368" s="746"/>
    </row>
    <row r="1369" spans="1:4" ht="14.25" customHeight="1">
      <c r="A1369" s="744" t="s">
        <v>9750</v>
      </c>
      <c r="B1369" s="745" t="s">
        <v>9751</v>
      </c>
      <c r="C1369" s="744" t="s">
        <v>7572</v>
      </c>
      <c r="D1369" s="747">
        <v>372.13</v>
      </c>
    </row>
    <row r="1370" spans="1:4" ht="14.25" customHeight="1">
      <c r="A1370" s="744" t="s">
        <v>9752</v>
      </c>
      <c r="B1370" s="745" t="s">
        <v>9753</v>
      </c>
      <c r="C1370" s="744" t="s">
        <v>7572</v>
      </c>
      <c r="D1370" s="747">
        <v>911.76</v>
      </c>
    </row>
    <row r="1371" spans="1:4" ht="14.25" customHeight="1">
      <c r="A1371" s="744" t="s">
        <v>9754</v>
      </c>
      <c r="B1371" s="745" t="s">
        <v>9755</v>
      </c>
      <c r="C1371" s="744" t="s">
        <v>7572</v>
      </c>
      <c r="D1371" s="747">
        <v>1442.08</v>
      </c>
    </row>
    <row r="1372" spans="1:4" ht="14.25" customHeight="1">
      <c r="A1372" s="744" t="s">
        <v>9756</v>
      </c>
      <c r="B1372" s="745" t="s">
        <v>9757</v>
      </c>
      <c r="C1372" s="746"/>
      <c r="D1372" s="746"/>
    </row>
    <row r="1373" spans="1:4" ht="14.25" customHeight="1">
      <c r="A1373" s="744" t="s">
        <v>9758</v>
      </c>
      <c r="B1373" s="745" t="s">
        <v>9759</v>
      </c>
      <c r="C1373" s="744" t="s">
        <v>7572</v>
      </c>
      <c r="D1373" s="747">
        <v>79.430000000000007</v>
      </c>
    </row>
    <row r="1374" spans="1:4" ht="14.25" customHeight="1">
      <c r="A1374" s="744" t="s">
        <v>9760</v>
      </c>
      <c r="B1374" s="745" t="s">
        <v>9761</v>
      </c>
      <c r="C1374" s="744" t="s">
        <v>7572</v>
      </c>
      <c r="D1374" s="747">
        <v>157.66</v>
      </c>
    </row>
    <row r="1375" spans="1:4" ht="14.25" customHeight="1">
      <c r="A1375" s="744" t="s">
        <v>9762</v>
      </c>
      <c r="B1375" s="745" t="s">
        <v>9763</v>
      </c>
      <c r="C1375" s="744" t="s">
        <v>7572</v>
      </c>
      <c r="D1375" s="747">
        <v>205.89</v>
      </c>
    </row>
    <row r="1376" spans="1:4" ht="14.25" customHeight="1">
      <c r="A1376" s="744" t="s">
        <v>9764</v>
      </c>
      <c r="B1376" s="745" t="s">
        <v>9765</v>
      </c>
      <c r="C1376" s="744" t="s">
        <v>7572</v>
      </c>
      <c r="D1376" s="747">
        <v>434.58</v>
      </c>
    </row>
    <row r="1377" spans="1:4" ht="14.25" customHeight="1">
      <c r="A1377" s="744" t="s">
        <v>9766</v>
      </c>
      <c r="B1377" s="745" t="s">
        <v>9767</v>
      </c>
      <c r="C1377" s="744" t="s">
        <v>7572</v>
      </c>
      <c r="D1377" s="747">
        <v>716.16</v>
      </c>
    </row>
    <row r="1378" spans="1:4" ht="14.25" customHeight="1">
      <c r="A1378" s="744" t="s">
        <v>9768</v>
      </c>
      <c r="B1378" s="745" t="s">
        <v>9769</v>
      </c>
      <c r="C1378" s="746"/>
      <c r="D1378" s="746"/>
    </row>
    <row r="1379" spans="1:4" ht="14.25" customHeight="1">
      <c r="A1379" s="744" t="s">
        <v>9770</v>
      </c>
      <c r="B1379" s="745" t="s">
        <v>9771</v>
      </c>
      <c r="C1379" s="744" t="s">
        <v>7614</v>
      </c>
      <c r="D1379" s="747">
        <v>10.93</v>
      </c>
    </row>
    <row r="1380" spans="1:4" ht="14.25" customHeight="1">
      <c r="A1380" s="744" t="s">
        <v>9772</v>
      </c>
      <c r="B1380" s="745" t="s">
        <v>9773</v>
      </c>
      <c r="C1380" s="744" t="s">
        <v>7614</v>
      </c>
      <c r="D1380" s="747">
        <v>14.92</v>
      </c>
    </row>
    <row r="1381" spans="1:4" ht="14.25" customHeight="1">
      <c r="A1381" s="744" t="s">
        <v>9774</v>
      </c>
      <c r="B1381" s="745" t="s">
        <v>9775</v>
      </c>
      <c r="C1381" s="744" t="s">
        <v>7614</v>
      </c>
      <c r="D1381" s="747">
        <v>21.42</v>
      </c>
    </row>
    <row r="1382" spans="1:4" ht="14.25" customHeight="1">
      <c r="A1382" s="744" t="s">
        <v>9776</v>
      </c>
      <c r="B1382" s="745" t="s">
        <v>9777</v>
      </c>
      <c r="C1382" s="744" t="s">
        <v>7614</v>
      </c>
      <c r="D1382" s="747">
        <v>29.02</v>
      </c>
    </row>
    <row r="1383" spans="1:4" ht="15" customHeight="1">
      <c r="A1383" s="744" t="s">
        <v>9778</v>
      </c>
      <c r="B1383" s="745" t="s">
        <v>9779</v>
      </c>
      <c r="C1383" s="744" t="s">
        <v>7614</v>
      </c>
      <c r="D1383" s="747">
        <v>40.43</v>
      </c>
    </row>
    <row r="1384" spans="1:4" ht="15" customHeight="1">
      <c r="A1384" s="744" t="s">
        <v>9780</v>
      </c>
      <c r="B1384" s="745" t="s">
        <v>9781</v>
      </c>
      <c r="C1384" s="744" t="s">
        <v>7614</v>
      </c>
      <c r="D1384" s="747">
        <v>56.14</v>
      </c>
    </row>
    <row r="1385" spans="1:4" ht="15" customHeight="1">
      <c r="A1385" s="744" t="s">
        <v>9782</v>
      </c>
      <c r="B1385" s="745" t="s">
        <v>9783</v>
      </c>
      <c r="C1385" s="746"/>
      <c r="D1385" s="746"/>
    </row>
    <row r="1386" spans="1:4" ht="15" customHeight="1">
      <c r="A1386" s="744" t="s">
        <v>9784</v>
      </c>
      <c r="B1386" s="745" t="s">
        <v>9785</v>
      </c>
      <c r="C1386" s="744" t="s">
        <v>7572</v>
      </c>
      <c r="D1386" s="747">
        <v>12.77</v>
      </c>
    </row>
    <row r="1387" spans="1:4" ht="14.25" customHeight="1">
      <c r="A1387" s="744" t="s">
        <v>9786</v>
      </c>
      <c r="B1387" s="745" t="s">
        <v>9787</v>
      </c>
      <c r="C1387" s="744" t="s">
        <v>7572</v>
      </c>
      <c r="D1387" s="747">
        <v>23</v>
      </c>
    </row>
    <row r="1388" spans="1:4" ht="14.25" customHeight="1">
      <c r="A1388" s="744" t="s">
        <v>9788</v>
      </c>
      <c r="B1388" s="745" t="s">
        <v>9789</v>
      </c>
      <c r="C1388" s="744" t="s">
        <v>7572</v>
      </c>
      <c r="D1388" s="747">
        <v>189.77</v>
      </c>
    </row>
    <row r="1389" spans="1:4" ht="14.25" customHeight="1">
      <c r="A1389" s="744" t="s">
        <v>9790</v>
      </c>
      <c r="B1389" s="745" t="s">
        <v>9791</v>
      </c>
      <c r="C1389" s="744" t="s">
        <v>7572</v>
      </c>
      <c r="D1389" s="747">
        <v>204.99</v>
      </c>
    </row>
    <row r="1390" spans="1:4" ht="14.25" customHeight="1">
      <c r="A1390" s="744" t="s">
        <v>9792</v>
      </c>
      <c r="B1390" s="745" t="s">
        <v>9793</v>
      </c>
      <c r="C1390" s="744" t="s">
        <v>7572</v>
      </c>
      <c r="D1390" s="747">
        <v>36.89</v>
      </c>
    </row>
    <row r="1391" spans="1:4" ht="14.25" customHeight="1">
      <c r="A1391" s="744" t="s">
        <v>9794</v>
      </c>
      <c r="B1391" s="745" t="s">
        <v>9795</v>
      </c>
      <c r="C1391" s="744" t="s">
        <v>7572</v>
      </c>
      <c r="D1391" s="747">
        <v>2.75</v>
      </c>
    </row>
    <row r="1392" spans="1:4" ht="14.25" customHeight="1">
      <c r="A1392" s="744" t="s">
        <v>9796</v>
      </c>
      <c r="B1392" s="745" t="s">
        <v>9797</v>
      </c>
      <c r="C1392" s="744" t="s">
        <v>7572</v>
      </c>
      <c r="D1392" s="747">
        <v>35.67</v>
      </c>
    </row>
    <row r="1393" spans="1:4" ht="14.25" customHeight="1">
      <c r="A1393" s="744" t="s">
        <v>9798</v>
      </c>
      <c r="B1393" s="745" t="s">
        <v>9799</v>
      </c>
      <c r="C1393" s="744" t="s">
        <v>7572</v>
      </c>
      <c r="D1393" s="747">
        <v>510.33</v>
      </c>
    </row>
    <row r="1394" spans="1:4" ht="14.25" customHeight="1">
      <c r="A1394" s="744" t="s">
        <v>9800</v>
      </c>
      <c r="B1394" s="745" t="s">
        <v>9801</v>
      </c>
      <c r="C1394" s="744" t="s">
        <v>7572</v>
      </c>
      <c r="D1394" s="747">
        <v>15.83</v>
      </c>
    </row>
    <row r="1395" spans="1:4" ht="14.25" customHeight="1">
      <c r="A1395" s="744" t="s">
        <v>9802</v>
      </c>
      <c r="B1395" s="745" t="s">
        <v>9803</v>
      </c>
      <c r="C1395" s="744" t="s">
        <v>7572</v>
      </c>
      <c r="D1395" s="747">
        <v>4.8</v>
      </c>
    </row>
    <row r="1396" spans="1:4" ht="14.25" customHeight="1">
      <c r="A1396" s="744" t="s">
        <v>9804</v>
      </c>
      <c r="B1396" s="745" t="s">
        <v>9805</v>
      </c>
      <c r="C1396" s="744" t="s">
        <v>7572</v>
      </c>
      <c r="D1396" s="747">
        <v>25</v>
      </c>
    </row>
    <row r="1397" spans="1:4" ht="14.25" customHeight="1">
      <c r="A1397" s="744" t="s">
        <v>9806</v>
      </c>
      <c r="B1397" s="745" t="s">
        <v>9807</v>
      </c>
      <c r="C1397" s="744" t="s">
        <v>7572</v>
      </c>
      <c r="D1397" s="747">
        <v>4.41</v>
      </c>
    </row>
    <row r="1398" spans="1:4" ht="14.25" customHeight="1">
      <c r="A1398" s="744" t="s">
        <v>9808</v>
      </c>
      <c r="B1398" s="745" t="s">
        <v>9809</v>
      </c>
      <c r="C1398" s="744" t="s">
        <v>7572</v>
      </c>
      <c r="D1398" s="747">
        <v>4.6900000000000004</v>
      </c>
    </row>
    <row r="1399" spans="1:4" ht="14.25" customHeight="1">
      <c r="A1399" s="744" t="s">
        <v>9810</v>
      </c>
      <c r="B1399" s="745" t="s">
        <v>9811</v>
      </c>
      <c r="C1399" s="744" t="s">
        <v>7572</v>
      </c>
      <c r="D1399" s="747">
        <v>33.9</v>
      </c>
    </row>
    <row r="1400" spans="1:4" ht="14.25" customHeight="1">
      <c r="A1400" s="744" t="s">
        <v>9812</v>
      </c>
      <c r="B1400" s="745" t="s">
        <v>9813</v>
      </c>
      <c r="C1400" s="744" t="s">
        <v>7572</v>
      </c>
      <c r="D1400" s="747">
        <v>3.71</v>
      </c>
    </row>
    <row r="1401" spans="1:4" ht="14.25" customHeight="1">
      <c r="A1401" s="744" t="s">
        <v>9814</v>
      </c>
      <c r="B1401" s="745" t="s">
        <v>9815</v>
      </c>
      <c r="C1401" s="744" t="s">
        <v>7572</v>
      </c>
      <c r="D1401" s="747">
        <v>282.99</v>
      </c>
    </row>
    <row r="1402" spans="1:4" ht="14.25" customHeight="1">
      <c r="A1402" s="744" t="s">
        <v>9816</v>
      </c>
      <c r="B1402" s="745" t="s">
        <v>9817</v>
      </c>
      <c r="C1402" s="744" t="s">
        <v>7572</v>
      </c>
      <c r="D1402" s="747">
        <v>130</v>
      </c>
    </row>
    <row r="1403" spans="1:4" ht="14.25" customHeight="1">
      <c r="A1403" s="744" t="s">
        <v>9818</v>
      </c>
      <c r="B1403" s="745" t="s">
        <v>9819</v>
      </c>
      <c r="C1403" s="744" t="s">
        <v>7572</v>
      </c>
      <c r="D1403" s="747">
        <v>6.57</v>
      </c>
    </row>
    <row r="1404" spans="1:4" ht="14.25" customHeight="1">
      <c r="A1404" s="744" t="s">
        <v>9820</v>
      </c>
      <c r="B1404" s="745" t="s">
        <v>9821</v>
      </c>
      <c r="C1404" s="744" t="s">
        <v>7572</v>
      </c>
      <c r="D1404" s="747">
        <v>5.69</v>
      </c>
    </row>
    <row r="1405" spans="1:4" ht="14.25" customHeight="1">
      <c r="A1405" s="744" t="s">
        <v>9822</v>
      </c>
      <c r="B1405" s="745" t="s">
        <v>9823</v>
      </c>
      <c r="C1405" s="744" t="s">
        <v>7572</v>
      </c>
      <c r="D1405" s="747">
        <v>2.88</v>
      </c>
    </row>
    <row r="1406" spans="1:4" ht="14.25" customHeight="1">
      <c r="A1406" s="744" t="s">
        <v>9824</v>
      </c>
      <c r="B1406" s="745" t="s">
        <v>9825</v>
      </c>
      <c r="C1406" s="744" t="s">
        <v>7572</v>
      </c>
      <c r="D1406" s="747">
        <v>2.29</v>
      </c>
    </row>
    <row r="1407" spans="1:4" ht="14.25" customHeight="1">
      <c r="A1407" s="744" t="s">
        <v>9826</v>
      </c>
      <c r="B1407" s="745" t="s">
        <v>9827</v>
      </c>
      <c r="C1407" s="744" t="s">
        <v>7572</v>
      </c>
      <c r="D1407" s="747">
        <v>2.38</v>
      </c>
    </row>
    <row r="1408" spans="1:4" ht="14.25" customHeight="1">
      <c r="A1408" s="744" t="s">
        <v>9828</v>
      </c>
      <c r="B1408" s="745" t="s">
        <v>9829</v>
      </c>
      <c r="C1408" s="744" t="s">
        <v>7572</v>
      </c>
      <c r="D1408" s="747">
        <v>4.3499999999999996</v>
      </c>
    </row>
    <row r="1409" spans="1:4" ht="14.25" customHeight="1">
      <c r="A1409" s="744" t="s">
        <v>9830</v>
      </c>
      <c r="B1409" s="745" t="s">
        <v>9831</v>
      </c>
      <c r="C1409" s="744" t="s">
        <v>7572</v>
      </c>
      <c r="D1409" s="747">
        <v>38.99</v>
      </c>
    </row>
    <row r="1410" spans="1:4" ht="14.25" customHeight="1">
      <c r="A1410" s="744" t="s">
        <v>9832</v>
      </c>
      <c r="B1410" s="745" t="s">
        <v>9833</v>
      </c>
      <c r="C1410" s="744" t="s">
        <v>7572</v>
      </c>
      <c r="D1410" s="747">
        <v>191.32</v>
      </c>
    </row>
    <row r="1411" spans="1:4" ht="14.25" customHeight="1">
      <c r="A1411" s="744" t="s">
        <v>9834</v>
      </c>
      <c r="B1411" s="745" t="s">
        <v>9835</v>
      </c>
      <c r="C1411" s="744" t="s">
        <v>7572</v>
      </c>
      <c r="D1411" s="747">
        <v>103.77</v>
      </c>
    </row>
    <row r="1412" spans="1:4" ht="14.25" customHeight="1">
      <c r="A1412" s="744" t="s">
        <v>9836</v>
      </c>
      <c r="B1412" s="745" t="s">
        <v>9837</v>
      </c>
      <c r="C1412" s="744" t="s">
        <v>7572</v>
      </c>
      <c r="D1412" s="747">
        <v>2.2000000000000002</v>
      </c>
    </row>
    <row r="1413" spans="1:4" ht="14.25" customHeight="1">
      <c r="A1413" s="744" t="s">
        <v>9838</v>
      </c>
      <c r="B1413" s="745" t="s">
        <v>9839</v>
      </c>
      <c r="C1413" s="744" t="s">
        <v>7572</v>
      </c>
      <c r="D1413" s="747">
        <v>104.34</v>
      </c>
    </row>
    <row r="1414" spans="1:4" ht="14.25" customHeight="1">
      <c r="A1414" s="744" t="s">
        <v>9840</v>
      </c>
      <c r="B1414" s="745" t="s">
        <v>22535</v>
      </c>
      <c r="C1414" s="744" t="s">
        <v>7572</v>
      </c>
      <c r="D1414" s="747">
        <v>14.34</v>
      </c>
    </row>
    <row r="1415" spans="1:4" ht="14.25" customHeight="1">
      <c r="A1415" s="744" t="s">
        <v>9841</v>
      </c>
      <c r="B1415" s="745" t="s">
        <v>9842</v>
      </c>
      <c r="C1415" s="744" t="s">
        <v>7572</v>
      </c>
      <c r="D1415" s="747">
        <v>43.05</v>
      </c>
    </row>
    <row r="1416" spans="1:4" ht="14.25" customHeight="1">
      <c r="A1416" s="744" t="s">
        <v>9843</v>
      </c>
      <c r="B1416" s="745" t="s">
        <v>9844</v>
      </c>
      <c r="C1416" s="744" t="s">
        <v>7572</v>
      </c>
      <c r="D1416" s="747">
        <v>17.899999999999999</v>
      </c>
    </row>
    <row r="1417" spans="1:4" ht="14.25" customHeight="1">
      <c r="A1417" s="744" t="s">
        <v>9845</v>
      </c>
      <c r="B1417" s="745" t="s">
        <v>9846</v>
      </c>
      <c r="C1417" s="744" t="s">
        <v>7572</v>
      </c>
      <c r="D1417" s="747">
        <v>21.21</v>
      </c>
    </row>
    <row r="1418" spans="1:4" ht="14.25" customHeight="1">
      <c r="A1418" s="744" t="s">
        <v>9847</v>
      </c>
      <c r="B1418" s="745" t="s">
        <v>9848</v>
      </c>
      <c r="C1418" s="744" t="s">
        <v>7572</v>
      </c>
      <c r="D1418" s="747">
        <v>554.65</v>
      </c>
    </row>
    <row r="1419" spans="1:4" ht="14.25" customHeight="1">
      <c r="A1419" s="744" t="s">
        <v>9849</v>
      </c>
      <c r="B1419" s="745" t="s">
        <v>9850</v>
      </c>
      <c r="C1419" s="744" t="s">
        <v>7572</v>
      </c>
      <c r="D1419" s="747">
        <v>98.99</v>
      </c>
    </row>
    <row r="1420" spans="1:4" ht="14.25" customHeight="1">
      <c r="A1420" s="744" t="s">
        <v>9851</v>
      </c>
      <c r="B1420" s="745" t="s">
        <v>9852</v>
      </c>
      <c r="C1420" s="744" t="s">
        <v>7572</v>
      </c>
      <c r="D1420" s="747">
        <v>18.88</v>
      </c>
    </row>
    <row r="1421" spans="1:4" ht="14.25" customHeight="1">
      <c r="A1421" s="744" t="s">
        <v>9853</v>
      </c>
      <c r="B1421" s="745" t="s">
        <v>28548</v>
      </c>
      <c r="C1421" s="744" t="s">
        <v>7572</v>
      </c>
      <c r="D1421" s="747">
        <v>92</v>
      </c>
    </row>
    <row r="1422" spans="1:4" ht="14.25" customHeight="1">
      <c r="A1422" s="744" t="s">
        <v>9854</v>
      </c>
      <c r="B1422" s="745" t="s">
        <v>9855</v>
      </c>
      <c r="C1422" s="744" t="s">
        <v>7572</v>
      </c>
      <c r="D1422" s="747">
        <v>38.99</v>
      </c>
    </row>
    <row r="1423" spans="1:4" ht="14.25" customHeight="1">
      <c r="A1423" s="744" t="s">
        <v>9856</v>
      </c>
      <c r="B1423" s="745" t="s">
        <v>9857</v>
      </c>
      <c r="C1423" s="744" t="s">
        <v>7572</v>
      </c>
      <c r="D1423" s="747">
        <v>8.06</v>
      </c>
    </row>
    <row r="1424" spans="1:4" ht="14.25" customHeight="1">
      <c r="A1424" s="744" t="s">
        <v>9858</v>
      </c>
      <c r="B1424" s="745" t="s">
        <v>9859</v>
      </c>
      <c r="C1424" s="744" t="s">
        <v>7572</v>
      </c>
      <c r="D1424" s="747">
        <v>28.34</v>
      </c>
    </row>
    <row r="1425" spans="1:4" ht="14.25" customHeight="1">
      <c r="A1425" s="744" t="s">
        <v>9860</v>
      </c>
      <c r="B1425" s="745" t="s">
        <v>9861</v>
      </c>
      <c r="C1425" s="746"/>
      <c r="D1425" s="746"/>
    </row>
    <row r="1426" spans="1:4" ht="14.25" customHeight="1">
      <c r="A1426" s="744" t="s">
        <v>9862</v>
      </c>
      <c r="B1426" s="745" t="s">
        <v>9863</v>
      </c>
      <c r="C1426" s="744" t="s">
        <v>7572</v>
      </c>
      <c r="D1426" s="747">
        <v>81.38</v>
      </c>
    </row>
    <row r="1427" spans="1:4" ht="14.25" customHeight="1">
      <c r="A1427" s="741" t="s">
        <v>9864</v>
      </c>
      <c r="B1427" s="742" t="s">
        <v>9865</v>
      </c>
      <c r="C1427" s="743"/>
      <c r="D1427" s="743"/>
    </row>
    <row r="1428" spans="1:4" ht="14.25" customHeight="1">
      <c r="A1428" s="744" t="s">
        <v>20872</v>
      </c>
      <c r="B1428" s="745" t="s">
        <v>20873</v>
      </c>
      <c r="C1428" s="746"/>
      <c r="D1428" s="746"/>
    </row>
    <row r="1429" spans="1:4" ht="14.25" customHeight="1">
      <c r="A1429" s="744" t="s">
        <v>20874</v>
      </c>
      <c r="B1429" s="1083" t="s">
        <v>20875</v>
      </c>
      <c r="C1429" s="744" t="s">
        <v>7572</v>
      </c>
      <c r="D1429" s="747">
        <v>950.91</v>
      </c>
    </row>
    <row r="1430" spans="1:4" ht="14.25" customHeight="1">
      <c r="B1430" s="1083"/>
    </row>
    <row r="1431" spans="1:4" ht="14.25" customHeight="1">
      <c r="A1431" s="744" t="s">
        <v>20876</v>
      </c>
      <c r="B1431" s="1083" t="s">
        <v>20877</v>
      </c>
      <c r="C1431" s="744" t="s">
        <v>7572</v>
      </c>
      <c r="D1431" s="747">
        <v>987.69</v>
      </c>
    </row>
    <row r="1432" spans="1:4" ht="14.25" customHeight="1">
      <c r="B1432" s="1083"/>
    </row>
    <row r="1433" spans="1:4" ht="14.25" customHeight="1">
      <c r="A1433" s="744" t="s">
        <v>20878</v>
      </c>
      <c r="B1433" s="1083" t="s">
        <v>20879</v>
      </c>
      <c r="C1433" s="744" t="s">
        <v>7572</v>
      </c>
      <c r="D1433" s="747">
        <v>1024.27</v>
      </c>
    </row>
    <row r="1434" spans="1:4" ht="14.25" customHeight="1">
      <c r="B1434" s="1083"/>
    </row>
    <row r="1435" spans="1:4" ht="14.25" customHeight="1">
      <c r="A1435" s="744" t="s">
        <v>20880</v>
      </c>
      <c r="B1435" s="1083" t="s">
        <v>20881</v>
      </c>
      <c r="C1435" s="744" t="s">
        <v>7572</v>
      </c>
      <c r="D1435" s="747">
        <v>1114.94</v>
      </c>
    </row>
    <row r="1436" spans="1:4" ht="14.25" customHeight="1">
      <c r="B1436" s="1083"/>
    </row>
    <row r="1437" spans="1:4" ht="14.25" customHeight="1">
      <c r="A1437" s="744" t="s">
        <v>9866</v>
      </c>
      <c r="B1437" s="745" t="s">
        <v>9867</v>
      </c>
      <c r="C1437" s="746"/>
      <c r="D1437" s="746"/>
    </row>
    <row r="1438" spans="1:4" ht="14.25" customHeight="1">
      <c r="A1438" s="744" t="s">
        <v>9868</v>
      </c>
      <c r="B1438" s="1083" t="s">
        <v>9869</v>
      </c>
      <c r="C1438" s="744" t="s">
        <v>7572</v>
      </c>
      <c r="D1438" s="747">
        <v>819.73</v>
      </c>
    </row>
    <row r="1439" spans="1:4" ht="14.25" customHeight="1">
      <c r="B1439" s="1083"/>
    </row>
    <row r="1440" spans="1:4" ht="14.25" customHeight="1">
      <c r="A1440" s="744" t="s">
        <v>9870</v>
      </c>
      <c r="B1440" s="1083" t="s">
        <v>9871</v>
      </c>
      <c r="C1440" s="744" t="s">
        <v>7572</v>
      </c>
      <c r="D1440" s="747">
        <v>839.51</v>
      </c>
    </row>
    <row r="1441" spans="1:4" ht="14.25" customHeight="1">
      <c r="B1441" s="1083"/>
    </row>
    <row r="1442" spans="1:4" ht="14.25" customHeight="1">
      <c r="A1442" s="744" t="s">
        <v>9872</v>
      </c>
      <c r="B1442" s="1083" t="s">
        <v>9873</v>
      </c>
      <c r="C1442" s="744" t="s">
        <v>7572</v>
      </c>
      <c r="D1442" s="747">
        <v>845.95</v>
      </c>
    </row>
    <row r="1443" spans="1:4" ht="14.25" customHeight="1">
      <c r="B1443" s="1083"/>
    </row>
    <row r="1444" spans="1:4" ht="14.25" customHeight="1">
      <c r="A1444" s="744" t="s">
        <v>9874</v>
      </c>
      <c r="B1444" s="1083" t="s">
        <v>9875</v>
      </c>
      <c r="C1444" s="744" t="s">
        <v>7572</v>
      </c>
      <c r="D1444" s="747">
        <v>869.38</v>
      </c>
    </row>
    <row r="1445" spans="1:4" ht="14.25" customHeight="1">
      <c r="B1445" s="1083"/>
    </row>
    <row r="1446" spans="1:4" ht="14.25" customHeight="1">
      <c r="A1446" s="744" t="s">
        <v>9876</v>
      </c>
      <c r="B1446" s="745" t="s">
        <v>9877</v>
      </c>
      <c r="C1446" s="746"/>
      <c r="D1446" s="746"/>
    </row>
    <row r="1447" spans="1:4" ht="14.25" customHeight="1">
      <c r="A1447" s="744" t="s">
        <v>9878</v>
      </c>
      <c r="B1447" s="1083" t="s">
        <v>9879</v>
      </c>
      <c r="C1447" s="744" t="s">
        <v>7572</v>
      </c>
      <c r="D1447" s="747">
        <v>250.33</v>
      </c>
    </row>
    <row r="1448" spans="1:4" ht="14.25" customHeight="1">
      <c r="B1448" s="1083"/>
    </row>
    <row r="1449" spans="1:4" ht="14.25" customHeight="1">
      <c r="A1449" s="744" t="s">
        <v>9880</v>
      </c>
      <c r="B1449" s="1083" t="s">
        <v>9881</v>
      </c>
      <c r="C1449" s="744" t="s">
        <v>7572</v>
      </c>
      <c r="D1449" s="747">
        <v>267.86</v>
      </c>
    </row>
    <row r="1450" spans="1:4" ht="14.25" customHeight="1">
      <c r="B1450" s="1083"/>
    </row>
    <row r="1451" spans="1:4" ht="14.25" customHeight="1">
      <c r="A1451" s="744" t="s">
        <v>9882</v>
      </c>
      <c r="B1451" s="1083" t="s">
        <v>9883</v>
      </c>
      <c r="C1451" s="744" t="s">
        <v>7572</v>
      </c>
      <c r="D1451" s="747">
        <v>272.05</v>
      </c>
    </row>
    <row r="1452" spans="1:4" ht="14.25" customHeight="1">
      <c r="B1452" s="1083"/>
    </row>
    <row r="1453" spans="1:4" ht="14.25" customHeight="1">
      <c r="A1453" s="744" t="s">
        <v>9884</v>
      </c>
      <c r="B1453" s="1083" t="s">
        <v>9885</v>
      </c>
      <c r="C1453" s="744" t="s">
        <v>7572</v>
      </c>
      <c r="D1453" s="747">
        <v>293.23</v>
      </c>
    </row>
    <row r="1454" spans="1:4" ht="14.25" customHeight="1">
      <c r="B1454" s="1083"/>
    </row>
    <row r="1455" spans="1:4" ht="14.25" customHeight="1">
      <c r="A1455" s="744" t="s">
        <v>9886</v>
      </c>
      <c r="B1455" s="745" t="s">
        <v>9887</v>
      </c>
      <c r="C1455" s="746"/>
      <c r="D1455" s="746"/>
    </row>
    <row r="1456" spans="1:4" ht="14.25" customHeight="1">
      <c r="A1456" s="744" t="s">
        <v>9888</v>
      </c>
      <c r="B1456" s="1083" t="s">
        <v>9889</v>
      </c>
      <c r="C1456" s="744" t="s">
        <v>7572</v>
      </c>
      <c r="D1456" s="747">
        <v>286.05</v>
      </c>
    </row>
    <row r="1457" spans="1:4" ht="14.25" customHeight="1">
      <c r="B1457" s="1083"/>
    </row>
    <row r="1458" spans="1:4" ht="14.25" customHeight="1">
      <c r="A1458" s="744" t="s">
        <v>9890</v>
      </c>
      <c r="B1458" s="745" t="s">
        <v>9891</v>
      </c>
      <c r="C1458" s="744" t="s">
        <v>7614</v>
      </c>
      <c r="D1458" s="747">
        <v>11.26</v>
      </c>
    </row>
    <row r="1459" spans="1:4" ht="14.25" customHeight="1">
      <c r="A1459" s="744" t="s">
        <v>9892</v>
      </c>
      <c r="B1459" s="745" t="s">
        <v>9893</v>
      </c>
      <c r="C1459" s="746"/>
      <c r="D1459" s="746"/>
    </row>
    <row r="1460" spans="1:4" ht="14.25" customHeight="1">
      <c r="A1460" s="744" t="s">
        <v>9894</v>
      </c>
      <c r="B1460" s="745" t="s">
        <v>9895</v>
      </c>
      <c r="C1460" s="744" t="s">
        <v>7572</v>
      </c>
      <c r="D1460" s="747">
        <v>229.35</v>
      </c>
    </row>
    <row r="1461" spans="1:4" ht="14.25" customHeight="1">
      <c r="A1461" s="744" t="s">
        <v>9896</v>
      </c>
      <c r="B1461" s="745" t="s">
        <v>9897</v>
      </c>
      <c r="C1461" s="744" t="s">
        <v>7572</v>
      </c>
      <c r="D1461" s="747">
        <v>184.92</v>
      </c>
    </row>
    <row r="1462" spans="1:4" ht="14.25" customHeight="1">
      <c r="A1462" s="744" t="s">
        <v>9898</v>
      </c>
      <c r="B1462" s="745" t="s">
        <v>9899</v>
      </c>
      <c r="C1462" s="744" t="s">
        <v>7572</v>
      </c>
      <c r="D1462" s="747">
        <v>201.55</v>
      </c>
    </row>
    <row r="1463" spans="1:4" ht="14.25" customHeight="1">
      <c r="A1463" s="744" t="s">
        <v>9900</v>
      </c>
      <c r="B1463" s="745" t="s">
        <v>9901</v>
      </c>
      <c r="C1463" s="744" t="s">
        <v>7572</v>
      </c>
      <c r="D1463" s="747">
        <v>175.25</v>
      </c>
    </row>
    <row r="1464" spans="1:4" ht="14.25" customHeight="1">
      <c r="A1464" s="744" t="s">
        <v>9902</v>
      </c>
      <c r="B1464" s="745" t="s">
        <v>9903</v>
      </c>
      <c r="C1464" s="744" t="s">
        <v>7572</v>
      </c>
      <c r="D1464" s="747">
        <v>34.58</v>
      </c>
    </row>
    <row r="1465" spans="1:4" ht="14.25" customHeight="1">
      <c r="A1465" s="744" t="s">
        <v>9904</v>
      </c>
      <c r="B1465" s="745" t="s">
        <v>9905</v>
      </c>
      <c r="C1465" s="744" t="s">
        <v>7572</v>
      </c>
      <c r="D1465" s="747">
        <v>76.8</v>
      </c>
    </row>
    <row r="1466" spans="1:4" ht="14.25" customHeight="1">
      <c r="A1466" s="741" t="s">
        <v>9906</v>
      </c>
      <c r="B1466" s="742" t="s">
        <v>9907</v>
      </c>
      <c r="C1466" s="743"/>
      <c r="D1466" s="743"/>
    </row>
    <row r="1467" spans="1:4" ht="14.25" customHeight="1">
      <c r="A1467" s="744" t="s">
        <v>20882</v>
      </c>
      <c r="B1467" s="745" t="s">
        <v>20883</v>
      </c>
      <c r="C1467" s="746"/>
      <c r="D1467" s="746"/>
    </row>
    <row r="1468" spans="1:4" ht="14.25" customHeight="1">
      <c r="A1468" s="744" t="s">
        <v>20884</v>
      </c>
      <c r="B1468" s="745" t="s">
        <v>20885</v>
      </c>
      <c r="C1468" s="744" t="s">
        <v>7584</v>
      </c>
      <c r="D1468" s="747">
        <v>967.06</v>
      </c>
    </row>
    <row r="1469" spans="1:4" ht="14.25" customHeight="1">
      <c r="A1469" s="744" t="s">
        <v>20886</v>
      </c>
      <c r="B1469" s="745" t="s">
        <v>20887</v>
      </c>
      <c r="C1469" s="744" t="s">
        <v>7584</v>
      </c>
      <c r="D1469" s="747">
        <v>364.36</v>
      </c>
    </row>
    <row r="1470" spans="1:4" ht="14.25" customHeight="1">
      <c r="A1470" s="744" t="s">
        <v>20888</v>
      </c>
      <c r="B1470" s="1083" t="s">
        <v>20889</v>
      </c>
      <c r="C1470" s="744" t="s">
        <v>7584</v>
      </c>
      <c r="D1470" s="747">
        <v>492.91</v>
      </c>
    </row>
    <row r="1471" spans="1:4" ht="14.25" customHeight="1">
      <c r="B1471" s="1083"/>
    </row>
    <row r="1472" spans="1:4" ht="14.25" customHeight="1">
      <c r="A1472" s="744" t="s">
        <v>20890</v>
      </c>
      <c r="B1472" s="745" t="s">
        <v>20891</v>
      </c>
      <c r="C1472" s="744" t="s">
        <v>7584</v>
      </c>
      <c r="D1472" s="747">
        <v>397.17</v>
      </c>
    </row>
    <row r="1473" spans="1:4" ht="14.25" customHeight="1">
      <c r="A1473" s="744" t="s">
        <v>20892</v>
      </c>
      <c r="B1473" s="1083" t="s">
        <v>20893</v>
      </c>
      <c r="C1473" s="744" t="s">
        <v>7584</v>
      </c>
      <c r="D1473" s="747">
        <v>597.32000000000005</v>
      </c>
    </row>
    <row r="1474" spans="1:4" ht="14.25" customHeight="1">
      <c r="B1474" s="1083"/>
    </row>
    <row r="1475" spans="1:4" ht="14.25" customHeight="1">
      <c r="A1475" s="744" t="s">
        <v>20894</v>
      </c>
      <c r="B1475" s="745" t="s">
        <v>20895</v>
      </c>
      <c r="C1475" s="744" t="s">
        <v>7614</v>
      </c>
      <c r="D1475" s="747">
        <v>27.76</v>
      </c>
    </row>
    <row r="1476" spans="1:4" ht="14.25" customHeight="1">
      <c r="A1476" s="744" t="s">
        <v>20896</v>
      </c>
      <c r="B1476" s="745" t="s">
        <v>20897</v>
      </c>
      <c r="C1476" s="746"/>
      <c r="D1476" s="746"/>
    </row>
    <row r="1477" spans="1:4" ht="14.25" customHeight="1">
      <c r="A1477" s="744" t="s">
        <v>20898</v>
      </c>
      <c r="B1477" s="745" t="s">
        <v>20899</v>
      </c>
      <c r="C1477" s="744" t="s">
        <v>7584</v>
      </c>
      <c r="D1477" s="747">
        <v>1284.67</v>
      </c>
    </row>
    <row r="1478" spans="1:4" ht="14.25" customHeight="1">
      <c r="A1478" s="744" t="s">
        <v>9908</v>
      </c>
      <c r="B1478" s="745" t="s">
        <v>9909</v>
      </c>
      <c r="C1478" s="746"/>
      <c r="D1478" s="746"/>
    </row>
    <row r="1479" spans="1:4" ht="14.25" customHeight="1">
      <c r="A1479" s="744" t="s">
        <v>20900</v>
      </c>
      <c r="B1479" s="745" t="s">
        <v>20901</v>
      </c>
      <c r="C1479" s="744" t="s">
        <v>7584</v>
      </c>
      <c r="D1479" s="747">
        <v>302.83999999999997</v>
      </c>
    </row>
    <row r="1480" spans="1:4" ht="14.25" customHeight="1">
      <c r="A1480" s="744" t="s">
        <v>20902</v>
      </c>
      <c r="B1480" s="745" t="s">
        <v>20903</v>
      </c>
      <c r="C1480" s="744" t="s">
        <v>7584</v>
      </c>
      <c r="D1480" s="747">
        <v>291.01</v>
      </c>
    </row>
    <row r="1481" spans="1:4" ht="14.25" customHeight="1">
      <c r="A1481" s="744" t="s">
        <v>20904</v>
      </c>
      <c r="B1481" s="745" t="s">
        <v>20905</v>
      </c>
      <c r="C1481" s="744" t="s">
        <v>7584</v>
      </c>
      <c r="D1481" s="747">
        <v>316.33</v>
      </c>
    </row>
    <row r="1482" spans="1:4" ht="14.25" customHeight="1">
      <c r="A1482" s="744" t="s">
        <v>20906</v>
      </c>
      <c r="B1482" s="745" t="s">
        <v>20907</v>
      </c>
      <c r="C1482" s="744" t="s">
        <v>7584</v>
      </c>
      <c r="D1482" s="747">
        <v>229.89</v>
      </c>
    </row>
    <row r="1483" spans="1:4" ht="14.25" customHeight="1">
      <c r="A1483" s="744" t="s">
        <v>20908</v>
      </c>
      <c r="B1483" s="745" t="s">
        <v>20909</v>
      </c>
      <c r="C1483" s="744" t="s">
        <v>7572</v>
      </c>
      <c r="D1483" s="747">
        <v>647.14</v>
      </c>
    </row>
    <row r="1484" spans="1:4" ht="14.25" customHeight="1">
      <c r="A1484" s="744" t="s">
        <v>20910</v>
      </c>
      <c r="B1484" s="745" t="s">
        <v>20911</v>
      </c>
      <c r="C1484" s="744" t="s">
        <v>7572</v>
      </c>
      <c r="D1484" s="747">
        <v>1405.82</v>
      </c>
    </row>
    <row r="1485" spans="1:4" ht="14.25" customHeight="1">
      <c r="A1485" s="744" t="s">
        <v>20912</v>
      </c>
      <c r="B1485" s="745" t="s">
        <v>20913</v>
      </c>
      <c r="C1485" s="744" t="s">
        <v>7572</v>
      </c>
      <c r="D1485" s="747">
        <v>19.52</v>
      </c>
    </row>
    <row r="1486" spans="1:4" ht="14.25" customHeight="1">
      <c r="A1486" s="744" t="s">
        <v>9910</v>
      </c>
      <c r="B1486" s="745" t="s">
        <v>9911</v>
      </c>
      <c r="C1486" s="746"/>
      <c r="D1486" s="746"/>
    </row>
    <row r="1487" spans="1:4" ht="14.25" customHeight="1">
      <c r="A1487" s="744" t="s">
        <v>20914</v>
      </c>
      <c r="B1487" s="745" t="s">
        <v>20915</v>
      </c>
      <c r="C1487" s="744" t="s">
        <v>7584</v>
      </c>
      <c r="D1487" s="747">
        <v>460.55</v>
      </c>
    </row>
    <row r="1488" spans="1:4" ht="14.25" customHeight="1">
      <c r="A1488" s="744" t="s">
        <v>9912</v>
      </c>
      <c r="B1488" s="745" t="s">
        <v>9913</v>
      </c>
      <c r="C1488" s="744" t="s">
        <v>7614</v>
      </c>
      <c r="D1488" s="747">
        <v>254.66</v>
      </c>
    </row>
    <row r="1489" spans="1:4" ht="14.25" customHeight="1">
      <c r="A1489" s="744" t="s">
        <v>9914</v>
      </c>
      <c r="B1489" s="745" t="s">
        <v>9915</v>
      </c>
      <c r="C1489" s="744" t="s">
        <v>7614</v>
      </c>
      <c r="D1489" s="747">
        <v>334.4</v>
      </c>
    </row>
    <row r="1490" spans="1:4" ht="14.25" customHeight="1">
      <c r="A1490" s="744" t="s">
        <v>9916</v>
      </c>
      <c r="B1490" s="745" t="s">
        <v>9917</v>
      </c>
      <c r="C1490" s="744" t="s">
        <v>7614</v>
      </c>
      <c r="D1490" s="747">
        <v>394.36</v>
      </c>
    </row>
    <row r="1491" spans="1:4" ht="14.25" customHeight="1">
      <c r="A1491" s="744" t="s">
        <v>9918</v>
      </c>
      <c r="B1491" s="745" t="s">
        <v>9919</v>
      </c>
      <c r="C1491" s="744" t="s">
        <v>7614</v>
      </c>
      <c r="D1491" s="747">
        <v>482.68</v>
      </c>
    </row>
    <row r="1492" spans="1:4">
      <c r="A1492" s="744" t="s">
        <v>9920</v>
      </c>
      <c r="B1492" s="745" t="s">
        <v>9921</v>
      </c>
      <c r="C1492" s="746"/>
      <c r="D1492" s="746"/>
    </row>
    <row r="1493" spans="1:4" ht="14.25" customHeight="1">
      <c r="A1493" s="744" t="s">
        <v>9922</v>
      </c>
      <c r="B1493" s="745" t="s">
        <v>9923</v>
      </c>
      <c r="C1493" s="744" t="s">
        <v>7572</v>
      </c>
      <c r="D1493" s="747">
        <v>218.54</v>
      </c>
    </row>
    <row r="1494" spans="1:4" ht="14.25" customHeight="1">
      <c r="A1494" s="744" t="s">
        <v>9924</v>
      </c>
      <c r="B1494" s="745" t="s">
        <v>9925</v>
      </c>
      <c r="C1494" s="744" t="s">
        <v>7572</v>
      </c>
      <c r="D1494" s="747">
        <v>89.34</v>
      </c>
    </row>
    <row r="1495" spans="1:4" ht="15" customHeight="1">
      <c r="A1495" s="744" t="s">
        <v>9926</v>
      </c>
      <c r="B1495" s="745" t="s">
        <v>9927</v>
      </c>
      <c r="C1495" s="744" t="s">
        <v>7572</v>
      </c>
      <c r="D1495" s="747">
        <v>144.88999999999999</v>
      </c>
    </row>
    <row r="1496" spans="1:4" ht="14.25" customHeight="1">
      <c r="A1496" s="744" t="s">
        <v>9928</v>
      </c>
      <c r="B1496" s="745" t="s">
        <v>9929</v>
      </c>
      <c r="C1496" s="744" t="s">
        <v>7572</v>
      </c>
      <c r="D1496" s="747">
        <v>230.26</v>
      </c>
    </row>
    <row r="1497" spans="1:4" ht="15" customHeight="1">
      <c r="A1497" s="744" t="s">
        <v>9930</v>
      </c>
      <c r="B1497" s="745" t="s">
        <v>9931</v>
      </c>
      <c r="C1497" s="744" t="s">
        <v>7572</v>
      </c>
      <c r="D1497" s="747">
        <v>272.54000000000002</v>
      </c>
    </row>
    <row r="1498" spans="1:4" ht="14.25" customHeight="1">
      <c r="A1498" s="744" t="s">
        <v>9932</v>
      </c>
      <c r="B1498" s="745" t="s">
        <v>9933</v>
      </c>
      <c r="C1498" s="744" t="s">
        <v>7572</v>
      </c>
      <c r="D1498" s="747">
        <v>76.89</v>
      </c>
    </row>
    <row r="1499" spans="1:4" ht="15" customHeight="1">
      <c r="A1499" s="744" t="s">
        <v>9934</v>
      </c>
      <c r="B1499" s="745" t="s">
        <v>9935</v>
      </c>
      <c r="C1499" s="744" t="s">
        <v>7614</v>
      </c>
      <c r="D1499" s="747">
        <v>151.09</v>
      </c>
    </row>
    <row r="1500" spans="1:4" ht="14.25" customHeight="1">
      <c r="A1500" s="744" t="s">
        <v>9936</v>
      </c>
      <c r="B1500" s="1083" t="s">
        <v>9937</v>
      </c>
      <c r="C1500" s="744" t="s">
        <v>7614</v>
      </c>
      <c r="D1500" s="747">
        <v>328.84</v>
      </c>
    </row>
    <row r="1501" spans="1:4" ht="14.25" customHeight="1">
      <c r="B1501" s="1083"/>
    </row>
    <row r="1502" spans="1:4" ht="14.25" customHeight="1">
      <c r="A1502" s="744" t="s">
        <v>9938</v>
      </c>
      <c r="B1502" s="1083" t="s">
        <v>9939</v>
      </c>
      <c r="C1502" s="744" t="s">
        <v>7614</v>
      </c>
      <c r="D1502" s="747">
        <v>395.69</v>
      </c>
    </row>
    <row r="1503" spans="1:4" ht="14.25" customHeight="1">
      <c r="B1503" s="1083"/>
    </row>
    <row r="1504" spans="1:4" ht="14.25" customHeight="1">
      <c r="A1504" s="744" t="s">
        <v>9940</v>
      </c>
      <c r="B1504" s="1083" t="s">
        <v>9941</v>
      </c>
      <c r="C1504" s="744" t="s">
        <v>7614</v>
      </c>
      <c r="D1504" s="747">
        <v>431.48</v>
      </c>
    </row>
    <row r="1505" spans="1:4" ht="14.25" customHeight="1">
      <c r="B1505" s="1083"/>
    </row>
    <row r="1506" spans="1:4" ht="15" customHeight="1">
      <c r="A1506" s="744" t="s">
        <v>9942</v>
      </c>
      <c r="B1506" s="1083" t="s">
        <v>9943</v>
      </c>
      <c r="C1506" s="744" t="s">
        <v>7614</v>
      </c>
      <c r="D1506" s="747">
        <v>312.75</v>
      </c>
    </row>
    <row r="1507" spans="1:4" ht="14.25" customHeight="1">
      <c r="B1507" s="1083"/>
    </row>
    <row r="1508" spans="1:4" ht="15" customHeight="1">
      <c r="A1508" s="744" t="s">
        <v>9944</v>
      </c>
      <c r="B1508" s="1083" t="s">
        <v>9945</v>
      </c>
      <c r="C1508" s="744" t="s">
        <v>7614</v>
      </c>
      <c r="D1508" s="747">
        <v>364.12</v>
      </c>
    </row>
    <row r="1509" spans="1:4" ht="14.25" customHeight="1">
      <c r="B1509" s="1083"/>
    </row>
    <row r="1510" spans="1:4" ht="14.25" customHeight="1">
      <c r="A1510" s="744" t="s">
        <v>9946</v>
      </c>
      <c r="B1510" s="745" t="s">
        <v>9947</v>
      </c>
      <c r="C1510" s="746"/>
      <c r="D1510" s="746"/>
    </row>
    <row r="1511" spans="1:4" ht="15" customHeight="1">
      <c r="A1511" s="744" t="s">
        <v>9948</v>
      </c>
      <c r="B1511" s="745" t="s">
        <v>9949</v>
      </c>
      <c r="C1511" s="744" t="s">
        <v>7572</v>
      </c>
      <c r="D1511" s="747">
        <v>269.29000000000002</v>
      </c>
    </row>
    <row r="1512" spans="1:4" ht="14.25" customHeight="1">
      <c r="A1512" s="744" t="s">
        <v>9950</v>
      </c>
      <c r="B1512" s="745" t="s">
        <v>9951</v>
      </c>
      <c r="C1512" s="744" t="s">
        <v>7572</v>
      </c>
      <c r="D1512" s="747">
        <v>350.35</v>
      </c>
    </row>
    <row r="1513" spans="1:4" ht="14.25" customHeight="1">
      <c r="A1513" s="744" t="s">
        <v>9952</v>
      </c>
      <c r="B1513" s="745" t="s">
        <v>9953</v>
      </c>
      <c r="C1513" s="744" t="s">
        <v>7614</v>
      </c>
      <c r="D1513" s="747">
        <v>581.77</v>
      </c>
    </row>
    <row r="1514" spans="1:4" ht="14.25" customHeight="1">
      <c r="A1514" s="744" t="s">
        <v>9954</v>
      </c>
      <c r="B1514" s="745" t="s">
        <v>9955</v>
      </c>
      <c r="C1514" s="744" t="s">
        <v>7572</v>
      </c>
      <c r="D1514" s="747">
        <v>272.10000000000002</v>
      </c>
    </row>
    <row r="1515" spans="1:4" ht="14.25" customHeight="1">
      <c r="A1515" s="744" t="s">
        <v>9956</v>
      </c>
      <c r="B1515" s="745" t="s">
        <v>7888</v>
      </c>
      <c r="C1515" s="746"/>
      <c r="D1515" s="746"/>
    </row>
    <row r="1516" spans="1:4" ht="14.25" customHeight="1">
      <c r="A1516" s="744" t="s">
        <v>9957</v>
      </c>
      <c r="B1516" s="745" t="s">
        <v>20916</v>
      </c>
      <c r="C1516" s="744" t="s">
        <v>7584</v>
      </c>
      <c r="D1516" s="747">
        <v>129.83000000000001</v>
      </c>
    </row>
    <row r="1517" spans="1:4" ht="14.25" customHeight="1">
      <c r="A1517" s="744" t="s">
        <v>9958</v>
      </c>
      <c r="B1517" s="745" t="s">
        <v>9959</v>
      </c>
      <c r="C1517" s="746"/>
      <c r="D1517" s="746"/>
    </row>
    <row r="1518" spans="1:4" ht="14.25" customHeight="1">
      <c r="A1518" s="744" t="s">
        <v>9960</v>
      </c>
      <c r="B1518" s="745" t="s">
        <v>9961</v>
      </c>
      <c r="C1518" s="744" t="s">
        <v>7572</v>
      </c>
      <c r="D1518" s="747">
        <v>1017.08</v>
      </c>
    </row>
    <row r="1519" spans="1:4" ht="14.25" customHeight="1">
      <c r="A1519" s="744" t="s">
        <v>9962</v>
      </c>
      <c r="B1519" s="745" t="s">
        <v>9963</v>
      </c>
      <c r="C1519" s="744" t="s">
        <v>7572</v>
      </c>
      <c r="D1519" s="747">
        <v>1085.99</v>
      </c>
    </row>
    <row r="1520" spans="1:4" ht="14.25" customHeight="1">
      <c r="A1520" s="744" t="s">
        <v>9964</v>
      </c>
      <c r="B1520" s="745" t="s">
        <v>9965</v>
      </c>
      <c r="C1520" s="744" t="s">
        <v>7572</v>
      </c>
      <c r="D1520" s="747">
        <v>1251.8699999999999</v>
      </c>
    </row>
    <row r="1521" spans="1:4" ht="14.25" customHeight="1">
      <c r="A1521" s="744" t="s">
        <v>9966</v>
      </c>
      <c r="B1521" s="745" t="s">
        <v>9967</v>
      </c>
      <c r="C1521" s="744" t="s">
        <v>7572</v>
      </c>
      <c r="D1521" s="747">
        <v>1603.82</v>
      </c>
    </row>
    <row r="1522" spans="1:4" ht="14.25" customHeight="1">
      <c r="A1522" s="744" t="s">
        <v>9968</v>
      </c>
      <c r="B1522" s="745" t="s">
        <v>9969</v>
      </c>
      <c r="C1522" s="744" t="s">
        <v>7572</v>
      </c>
      <c r="D1522" s="747">
        <v>1865.47</v>
      </c>
    </row>
    <row r="1523" spans="1:4" ht="14.25" customHeight="1">
      <c r="A1523" s="741" t="s">
        <v>9970</v>
      </c>
      <c r="B1523" s="742" t="s">
        <v>68</v>
      </c>
      <c r="C1523" s="743"/>
      <c r="D1523" s="743"/>
    </row>
    <row r="1524" spans="1:4" ht="14.25" customHeight="1">
      <c r="A1524" s="744" t="s">
        <v>9971</v>
      </c>
      <c r="B1524" s="745" t="s">
        <v>9972</v>
      </c>
      <c r="C1524" s="746"/>
      <c r="D1524" s="746"/>
    </row>
    <row r="1525" spans="1:4" ht="14.25" customHeight="1">
      <c r="A1525" s="744" t="s">
        <v>9973</v>
      </c>
      <c r="B1525" s="745" t="s">
        <v>9974</v>
      </c>
      <c r="C1525" s="744" t="s">
        <v>7584</v>
      </c>
      <c r="D1525" s="747">
        <v>8.32</v>
      </c>
    </row>
    <row r="1526" spans="1:4" ht="14.25" customHeight="1">
      <c r="A1526" s="744" t="s">
        <v>9975</v>
      </c>
      <c r="B1526" s="745" t="s">
        <v>9976</v>
      </c>
      <c r="C1526" s="744" t="s">
        <v>7584</v>
      </c>
      <c r="D1526" s="747">
        <v>12.43</v>
      </c>
    </row>
    <row r="1527" spans="1:4" ht="14.25" customHeight="1">
      <c r="A1527" s="744" t="s">
        <v>9977</v>
      </c>
      <c r="B1527" s="745" t="s">
        <v>9978</v>
      </c>
      <c r="C1527" s="744" t="s">
        <v>7584</v>
      </c>
      <c r="D1527" s="747">
        <v>27.46</v>
      </c>
    </row>
    <row r="1528" spans="1:4" ht="14.25" customHeight="1">
      <c r="A1528" s="744" t="s">
        <v>9979</v>
      </c>
      <c r="B1528" s="745" t="s">
        <v>9980</v>
      </c>
      <c r="C1528" s="744" t="s">
        <v>7584</v>
      </c>
      <c r="D1528" s="747">
        <v>35.96</v>
      </c>
    </row>
    <row r="1529" spans="1:4" ht="14.25" customHeight="1">
      <c r="A1529" s="744" t="s">
        <v>9981</v>
      </c>
      <c r="B1529" s="745" t="s">
        <v>9982</v>
      </c>
      <c r="C1529" s="744" t="s">
        <v>7584</v>
      </c>
      <c r="D1529" s="747">
        <v>38.31</v>
      </c>
    </row>
    <row r="1530" spans="1:4" ht="14.25" customHeight="1">
      <c r="A1530" s="744" t="s">
        <v>9983</v>
      </c>
      <c r="B1530" s="745" t="s">
        <v>9984</v>
      </c>
      <c r="C1530" s="744" t="s">
        <v>7584</v>
      </c>
      <c r="D1530" s="747">
        <v>41.08</v>
      </c>
    </row>
    <row r="1531" spans="1:4" ht="14.25" customHeight="1">
      <c r="A1531" s="744" t="s">
        <v>9985</v>
      </c>
      <c r="B1531" s="745" t="s">
        <v>9986</v>
      </c>
      <c r="C1531" s="744" t="s">
        <v>7584</v>
      </c>
      <c r="D1531" s="747">
        <v>44.13</v>
      </c>
    </row>
    <row r="1532" spans="1:4" ht="14.25" customHeight="1">
      <c r="A1532" s="744" t="s">
        <v>9987</v>
      </c>
      <c r="B1532" s="745" t="s">
        <v>9988</v>
      </c>
      <c r="C1532" s="744" t="s">
        <v>7584</v>
      </c>
      <c r="D1532" s="747">
        <v>21.16</v>
      </c>
    </row>
    <row r="1533" spans="1:4" ht="14.25" customHeight="1">
      <c r="A1533" s="744" t="s">
        <v>9989</v>
      </c>
      <c r="B1533" s="745" t="s">
        <v>9990</v>
      </c>
      <c r="C1533" s="744" t="s">
        <v>7614</v>
      </c>
      <c r="D1533" s="747">
        <v>10.5</v>
      </c>
    </row>
    <row r="1534" spans="1:4" ht="14.25" customHeight="1">
      <c r="A1534" s="744" t="s">
        <v>9991</v>
      </c>
      <c r="B1534" s="745" t="s">
        <v>9992</v>
      </c>
      <c r="C1534" s="744" t="s">
        <v>7614</v>
      </c>
      <c r="D1534" s="747">
        <v>10.5</v>
      </c>
    </row>
    <row r="1535" spans="1:4" ht="14.25" customHeight="1">
      <c r="A1535" s="744" t="s">
        <v>9993</v>
      </c>
      <c r="B1535" s="745" t="s">
        <v>9994</v>
      </c>
      <c r="C1535" s="746"/>
      <c r="D1535" s="746"/>
    </row>
    <row r="1536" spans="1:4" ht="14.25" customHeight="1">
      <c r="A1536" s="744" t="s">
        <v>9995</v>
      </c>
      <c r="B1536" s="745" t="s">
        <v>9996</v>
      </c>
      <c r="C1536" s="744" t="s">
        <v>7584</v>
      </c>
      <c r="D1536" s="747">
        <v>57.74</v>
      </c>
    </row>
    <row r="1537" spans="1:4" ht="14.25" customHeight="1">
      <c r="A1537" s="744" t="s">
        <v>9997</v>
      </c>
      <c r="B1537" s="745" t="s">
        <v>9998</v>
      </c>
      <c r="C1537" s="746"/>
      <c r="D1537" s="746"/>
    </row>
    <row r="1538" spans="1:4" ht="15" customHeight="1">
      <c r="A1538" s="744" t="s">
        <v>9999</v>
      </c>
      <c r="B1538" s="745" t="s">
        <v>10000</v>
      </c>
      <c r="C1538" s="744" t="s">
        <v>7584</v>
      </c>
      <c r="D1538" s="747">
        <v>20.95</v>
      </c>
    </row>
    <row r="1539" spans="1:4" ht="14.25" customHeight="1">
      <c r="A1539" s="744" t="s">
        <v>10001</v>
      </c>
      <c r="B1539" s="745" t="s">
        <v>10002</v>
      </c>
      <c r="C1539" s="746"/>
      <c r="D1539" s="746"/>
    </row>
    <row r="1540" spans="1:4" ht="14.25" customHeight="1">
      <c r="A1540" s="744" t="s">
        <v>10003</v>
      </c>
      <c r="B1540" s="745" t="s">
        <v>10004</v>
      </c>
      <c r="C1540" s="744" t="s">
        <v>7584</v>
      </c>
      <c r="D1540" s="747">
        <v>52.57</v>
      </c>
    </row>
    <row r="1541" spans="1:4" ht="14.25" customHeight="1">
      <c r="A1541" s="744" t="s">
        <v>10005</v>
      </c>
      <c r="B1541" s="745" t="s">
        <v>10006</v>
      </c>
      <c r="C1541" s="744" t="s">
        <v>7584</v>
      </c>
      <c r="D1541" s="747">
        <v>132.37</v>
      </c>
    </row>
    <row r="1542" spans="1:4" ht="14.25" customHeight="1">
      <c r="A1542" s="744" t="s">
        <v>10007</v>
      </c>
      <c r="B1542" s="745" t="s">
        <v>10008</v>
      </c>
      <c r="C1542" s="746"/>
      <c r="D1542" s="746"/>
    </row>
    <row r="1543" spans="1:4" ht="14.25" customHeight="1">
      <c r="A1543" s="744" t="s">
        <v>10009</v>
      </c>
      <c r="B1543" s="745" t="s">
        <v>10010</v>
      </c>
      <c r="C1543" s="744" t="s">
        <v>7614</v>
      </c>
      <c r="D1543" s="747">
        <v>22.25</v>
      </c>
    </row>
    <row r="1544" spans="1:4" ht="14.25" customHeight="1">
      <c r="A1544" s="744" t="s">
        <v>10011</v>
      </c>
      <c r="B1544" s="745" t="s">
        <v>10012</v>
      </c>
      <c r="C1544" s="744" t="s">
        <v>7584</v>
      </c>
      <c r="D1544" s="747">
        <v>71.959999999999994</v>
      </c>
    </row>
    <row r="1545" spans="1:4" ht="14.25" customHeight="1">
      <c r="A1545" s="744" t="s">
        <v>10013</v>
      </c>
      <c r="B1545" s="745" t="s">
        <v>10014</v>
      </c>
      <c r="C1545" s="744" t="s">
        <v>7584</v>
      </c>
      <c r="D1545" s="747">
        <v>280.04000000000002</v>
      </c>
    </row>
    <row r="1546" spans="1:4" ht="14.25" customHeight="1">
      <c r="A1546" s="744" t="s">
        <v>10015</v>
      </c>
      <c r="B1546" s="745" t="s">
        <v>10016</v>
      </c>
      <c r="C1546" s="744" t="s">
        <v>7584</v>
      </c>
      <c r="D1546" s="747">
        <v>638.79</v>
      </c>
    </row>
    <row r="1547" spans="1:4" ht="14.25" customHeight="1">
      <c r="A1547" s="744" t="s">
        <v>10017</v>
      </c>
      <c r="B1547" s="745" t="s">
        <v>10018</v>
      </c>
      <c r="C1547" s="746"/>
      <c r="D1547" s="746"/>
    </row>
    <row r="1548" spans="1:4" ht="14.25" customHeight="1">
      <c r="A1548" s="744" t="s">
        <v>10019</v>
      </c>
      <c r="B1548" s="745" t="s">
        <v>10020</v>
      </c>
      <c r="C1548" s="744" t="s">
        <v>7614</v>
      </c>
      <c r="D1548" s="747">
        <v>17.100000000000001</v>
      </c>
    </row>
    <row r="1549" spans="1:4" ht="14.25" customHeight="1">
      <c r="A1549" s="741" t="s">
        <v>10021</v>
      </c>
      <c r="B1549" s="742" t="s">
        <v>10022</v>
      </c>
      <c r="C1549" s="743"/>
      <c r="D1549" s="743"/>
    </row>
    <row r="1550" spans="1:4" ht="14.25" customHeight="1">
      <c r="A1550" s="744" t="s">
        <v>10023</v>
      </c>
      <c r="B1550" s="745" t="s">
        <v>10024</v>
      </c>
      <c r="C1550" s="746"/>
      <c r="D1550" s="746"/>
    </row>
    <row r="1551" spans="1:4" ht="14.25" customHeight="1">
      <c r="A1551" s="744" t="s">
        <v>10025</v>
      </c>
      <c r="B1551" s="745" t="s">
        <v>10026</v>
      </c>
      <c r="C1551" s="744" t="s">
        <v>7584</v>
      </c>
      <c r="D1551" s="747">
        <v>54.88</v>
      </c>
    </row>
    <row r="1552" spans="1:4" ht="14.25" customHeight="1">
      <c r="A1552" s="744" t="s">
        <v>10027</v>
      </c>
      <c r="B1552" s="745" t="s">
        <v>10028</v>
      </c>
      <c r="C1552" s="744" t="s">
        <v>7584</v>
      </c>
      <c r="D1552" s="747">
        <v>69.400000000000006</v>
      </c>
    </row>
    <row r="1553" spans="1:4" ht="15" customHeight="1">
      <c r="A1553" s="744" t="s">
        <v>10029</v>
      </c>
      <c r="B1553" s="745" t="s">
        <v>10030</v>
      </c>
      <c r="C1553" s="744" t="s">
        <v>7584</v>
      </c>
      <c r="D1553" s="747">
        <v>83.92</v>
      </c>
    </row>
    <row r="1554" spans="1:4" ht="14.25" customHeight="1">
      <c r="A1554" s="744" t="s">
        <v>10031</v>
      </c>
      <c r="B1554" s="745" t="s">
        <v>10032</v>
      </c>
      <c r="C1554" s="744" t="s">
        <v>7584</v>
      </c>
      <c r="D1554" s="747">
        <v>66.08</v>
      </c>
    </row>
    <row r="1555" spans="1:4" ht="15" customHeight="1">
      <c r="A1555" s="744" t="s">
        <v>10033</v>
      </c>
      <c r="B1555" s="745" t="s">
        <v>10034</v>
      </c>
      <c r="C1555" s="744" t="s">
        <v>7584</v>
      </c>
      <c r="D1555" s="747">
        <v>82.33</v>
      </c>
    </row>
    <row r="1556" spans="1:4" ht="14.25" customHeight="1">
      <c r="A1556" s="744" t="s">
        <v>10035</v>
      </c>
      <c r="B1556" s="745" t="s">
        <v>10036</v>
      </c>
      <c r="C1556" s="744" t="s">
        <v>7584</v>
      </c>
      <c r="D1556" s="747">
        <v>98.58</v>
      </c>
    </row>
    <row r="1557" spans="1:4">
      <c r="A1557" s="744" t="s">
        <v>10037</v>
      </c>
      <c r="B1557" s="745" t="s">
        <v>10038</v>
      </c>
      <c r="C1557" s="746"/>
      <c r="D1557" s="746"/>
    </row>
    <row r="1558" spans="1:4" ht="14.25" customHeight="1">
      <c r="A1558" s="744" t="s">
        <v>10039</v>
      </c>
      <c r="B1558" s="745" t="s">
        <v>10040</v>
      </c>
      <c r="C1558" s="744" t="s">
        <v>7584</v>
      </c>
      <c r="D1558" s="747">
        <v>37.46</v>
      </c>
    </row>
    <row r="1559" spans="1:4" ht="15" customHeight="1">
      <c r="A1559" s="744" t="s">
        <v>10041</v>
      </c>
      <c r="B1559" s="745" t="s">
        <v>10042</v>
      </c>
      <c r="C1559" s="744" t="s">
        <v>7584</v>
      </c>
      <c r="D1559" s="747">
        <v>40.619999999999997</v>
      </c>
    </row>
    <row r="1560" spans="1:4" ht="14.25" customHeight="1">
      <c r="A1560" s="744" t="s">
        <v>10043</v>
      </c>
      <c r="B1560" s="745" t="s">
        <v>10044</v>
      </c>
      <c r="C1560" s="744" t="s">
        <v>7584</v>
      </c>
      <c r="D1560" s="747">
        <v>43.79</v>
      </c>
    </row>
    <row r="1561" spans="1:4" ht="15" customHeight="1">
      <c r="A1561" s="744" t="s">
        <v>10045</v>
      </c>
      <c r="B1561" s="745" t="s">
        <v>10046</v>
      </c>
      <c r="C1561" s="746"/>
      <c r="D1561" s="746"/>
    </row>
    <row r="1562" spans="1:4" ht="14.25" customHeight="1">
      <c r="A1562" s="744" t="s">
        <v>10047</v>
      </c>
      <c r="B1562" s="745" t="s">
        <v>10048</v>
      </c>
      <c r="C1562" s="744" t="s">
        <v>7584</v>
      </c>
      <c r="D1562" s="747">
        <v>48.02</v>
      </c>
    </row>
    <row r="1563" spans="1:4" ht="14.25" customHeight="1">
      <c r="A1563" s="744" t="s">
        <v>10049</v>
      </c>
      <c r="B1563" s="745" t="s">
        <v>10050</v>
      </c>
      <c r="C1563" s="744" t="s">
        <v>7584</v>
      </c>
      <c r="D1563" s="747">
        <v>51.19</v>
      </c>
    </row>
    <row r="1564" spans="1:4" ht="14.25" customHeight="1">
      <c r="A1564" s="744" t="s">
        <v>10051</v>
      </c>
      <c r="B1564" s="745" t="s">
        <v>10052</v>
      </c>
      <c r="C1564" s="744" t="s">
        <v>7584</v>
      </c>
      <c r="D1564" s="747">
        <v>50.22</v>
      </c>
    </row>
    <row r="1565" spans="1:4" ht="14.25" customHeight="1">
      <c r="A1565" s="744" t="s">
        <v>10053</v>
      </c>
      <c r="B1565" s="745" t="s">
        <v>10054</v>
      </c>
      <c r="C1565" s="744" t="s">
        <v>7584</v>
      </c>
      <c r="D1565" s="747">
        <v>53.39</v>
      </c>
    </row>
    <row r="1566" spans="1:4" ht="14.25" customHeight="1">
      <c r="A1566" s="744" t="s">
        <v>10055</v>
      </c>
      <c r="B1566" s="745" t="s">
        <v>10056</v>
      </c>
      <c r="C1566" s="744" t="s">
        <v>7584</v>
      </c>
      <c r="D1566" s="747">
        <v>53.16</v>
      </c>
    </row>
    <row r="1567" spans="1:4" ht="14.25" customHeight="1">
      <c r="A1567" s="744" t="s">
        <v>10057</v>
      </c>
      <c r="B1567" s="745" t="s">
        <v>10058</v>
      </c>
      <c r="C1567" s="744" t="s">
        <v>7584</v>
      </c>
      <c r="D1567" s="747">
        <v>56.33</v>
      </c>
    </row>
    <row r="1568" spans="1:4" ht="14.25" customHeight="1">
      <c r="A1568" s="744" t="s">
        <v>10059</v>
      </c>
      <c r="B1568" s="745" t="s">
        <v>10060</v>
      </c>
      <c r="C1568" s="746"/>
      <c r="D1568" s="746"/>
    </row>
    <row r="1569" spans="1:4" ht="14.25" customHeight="1">
      <c r="A1569" s="744" t="s">
        <v>10061</v>
      </c>
      <c r="B1569" s="745" t="s">
        <v>10040</v>
      </c>
      <c r="C1569" s="744" t="s">
        <v>7584</v>
      </c>
      <c r="D1569" s="747">
        <v>42.14</v>
      </c>
    </row>
    <row r="1570" spans="1:4" ht="14.25" customHeight="1">
      <c r="A1570" s="744" t="s">
        <v>10062</v>
      </c>
      <c r="B1570" s="745" t="s">
        <v>10042</v>
      </c>
      <c r="C1570" s="744" t="s">
        <v>7584</v>
      </c>
      <c r="D1570" s="747">
        <v>45.3</v>
      </c>
    </row>
    <row r="1571" spans="1:4" ht="14.25" customHeight="1">
      <c r="A1571" s="744" t="s">
        <v>10063</v>
      </c>
      <c r="B1571" s="745" t="s">
        <v>10044</v>
      </c>
      <c r="C1571" s="744" t="s">
        <v>7584</v>
      </c>
      <c r="D1571" s="747">
        <v>48.47</v>
      </c>
    </row>
    <row r="1572" spans="1:4" ht="14.25" customHeight="1">
      <c r="A1572" s="744" t="s">
        <v>10064</v>
      </c>
      <c r="B1572" s="745" t="s">
        <v>10065</v>
      </c>
      <c r="C1572" s="746"/>
      <c r="D1572" s="746"/>
    </row>
    <row r="1573" spans="1:4" ht="14.25" customHeight="1">
      <c r="A1573" s="744" t="s">
        <v>10066</v>
      </c>
      <c r="B1573" s="745" t="s">
        <v>10067</v>
      </c>
      <c r="C1573" s="744" t="s">
        <v>7584</v>
      </c>
      <c r="D1573" s="747">
        <v>51.49</v>
      </c>
    </row>
    <row r="1574" spans="1:4" ht="14.25" customHeight="1">
      <c r="A1574" s="744" t="s">
        <v>10068</v>
      </c>
      <c r="B1574" s="745" t="s">
        <v>10069</v>
      </c>
      <c r="C1574" s="744" t="s">
        <v>7584</v>
      </c>
      <c r="D1574" s="747">
        <v>54.66</v>
      </c>
    </row>
    <row r="1575" spans="1:4" ht="14.25" customHeight="1">
      <c r="A1575" s="744" t="s">
        <v>10070</v>
      </c>
      <c r="B1575" s="745" t="s">
        <v>10071</v>
      </c>
      <c r="C1575" s="744" t="s">
        <v>7584</v>
      </c>
      <c r="D1575" s="747">
        <v>53.69</v>
      </c>
    </row>
    <row r="1576" spans="1:4" ht="14.25" customHeight="1">
      <c r="A1576" s="744" t="s">
        <v>10072</v>
      </c>
      <c r="B1576" s="745" t="s">
        <v>10073</v>
      </c>
      <c r="C1576" s="744" t="s">
        <v>7584</v>
      </c>
      <c r="D1576" s="747">
        <v>56.86</v>
      </c>
    </row>
    <row r="1577" spans="1:4" ht="14.25" customHeight="1">
      <c r="A1577" s="744" t="s">
        <v>10074</v>
      </c>
      <c r="B1577" s="745" t="s">
        <v>10075</v>
      </c>
      <c r="C1577" s="744" t="s">
        <v>7584</v>
      </c>
      <c r="D1577" s="747">
        <v>56.63</v>
      </c>
    </row>
    <row r="1578" spans="1:4" ht="14.25" customHeight="1">
      <c r="A1578" s="744" t="s">
        <v>10076</v>
      </c>
      <c r="B1578" s="745" t="s">
        <v>10077</v>
      </c>
      <c r="C1578" s="744" t="s">
        <v>7584</v>
      </c>
      <c r="D1578" s="747">
        <v>59.8</v>
      </c>
    </row>
    <row r="1579" spans="1:4" ht="14.25" customHeight="1">
      <c r="A1579" s="744" t="s">
        <v>10078</v>
      </c>
      <c r="B1579" s="745" t="s">
        <v>10079</v>
      </c>
      <c r="C1579" s="746"/>
      <c r="D1579" s="746"/>
    </row>
    <row r="1580" spans="1:4" ht="14.25" customHeight="1">
      <c r="A1580" s="744" t="s">
        <v>10080</v>
      </c>
      <c r="B1580" s="745" t="s">
        <v>10040</v>
      </c>
      <c r="C1580" s="744" t="s">
        <v>7584</v>
      </c>
      <c r="D1580" s="747">
        <v>43.53</v>
      </c>
    </row>
    <row r="1581" spans="1:4" ht="14.25" customHeight="1">
      <c r="A1581" s="744" t="s">
        <v>10081</v>
      </c>
      <c r="B1581" s="745" t="s">
        <v>10044</v>
      </c>
      <c r="C1581" s="744" t="s">
        <v>7584</v>
      </c>
      <c r="D1581" s="747">
        <v>51.74</v>
      </c>
    </row>
    <row r="1582" spans="1:4" ht="14.25" customHeight="1">
      <c r="A1582" s="744" t="s">
        <v>10082</v>
      </c>
      <c r="B1582" s="745" t="s">
        <v>115</v>
      </c>
      <c r="C1582" s="746"/>
      <c r="D1582" s="746"/>
    </row>
    <row r="1583" spans="1:4" ht="14.25" customHeight="1">
      <c r="A1583" s="744" t="s">
        <v>10083</v>
      </c>
      <c r="B1583" s="745" t="s">
        <v>10084</v>
      </c>
      <c r="C1583" s="744" t="s">
        <v>7584</v>
      </c>
      <c r="D1583" s="747">
        <v>231.87</v>
      </c>
    </row>
    <row r="1584" spans="1:4" ht="14.25" customHeight="1">
      <c r="A1584" s="744" t="s">
        <v>10085</v>
      </c>
      <c r="B1584" s="745" t="s">
        <v>10086</v>
      </c>
      <c r="C1584" s="746"/>
      <c r="D1584" s="746"/>
    </row>
    <row r="1585" spans="1:4" ht="14.25" customHeight="1">
      <c r="A1585" s="744" t="s">
        <v>10087</v>
      </c>
      <c r="B1585" s="745" t="s">
        <v>10088</v>
      </c>
      <c r="C1585" s="744" t="s">
        <v>7584</v>
      </c>
      <c r="D1585" s="747">
        <v>58.3</v>
      </c>
    </row>
    <row r="1586" spans="1:4" ht="14.25" customHeight="1">
      <c r="A1586" s="744" t="s">
        <v>10089</v>
      </c>
      <c r="B1586" s="745" t="s">
        <v>10090</v>
      </c>
      <c r="C1586" s="744" t="s">
        <v>7584</v>
      </c>
      <c r="D1586" s="747">
        <v>52.87</v>
      </c>
    </row>
    <row r="1587" spans="1:4" ht="14.25" customHeight="1">
      <c r="A1587" s="744" t="s">
        <v>10091</v>
      </c>
      <c r="B1587" s="745" t="s">
        <v>10092</v>
      </c>
      <c r="C1587" s="744" t="s">
        <v>7584</v>
      </c>
      <c r="D1587" s="747">
        <v>47.28</v>
      </c>
    </row>
    <row r="1588" spans="1:4" ht="14.25" customHeight="1">
      <c r="A1588" s="744" t="s">
        <v>10093</v>
      </c>
      <c r="B1588" s="745" t="s">
        <v>10094</v>
      </c>
      <c r="C1588" s="746"/>
      <c r="D1588" s="746"/>
    </row>
    <row r="1589" spans="1:4" ht="14.25" customHeight="1">
      <c r="A1589" s="744" t="s">
        <v>10095</v>
      </c>
      <c r="B1589" s="745" t="s">
        <v>10012</v>
      </c>
      <c r="C1589" s="744" t="s">
        <v>7584</v>
      </c>
      <c r="D1589" s="747">
        <v>74.2</v>
      </c>
    </row>
    <row r="1590" spans="1:4" ht="14.25" customHeight="1">
      <c r="A1590" s="744" t="s">
        <v>10096</v>
      </c>
      <c r="B1590" s="745" t="s">
        <v>10097</v>
      </c>
      <c r="C1590" s="744" t="s">
        <v>7584</v>
      </c>
      <c r="D1590" s="747">
        <v>272.74</v>
      </c>
    </row>
    <row r="1591" spans="1:4" ht="14.25" customHeight="1">
      <c r="A1591" s="744" t="s">
        <v>10098</v>
      </c>
      <c r="B1591" s="745" t="s">
        <v>10099</v>
      </c>
      <c r="C1591" s="744" t="s">
        <v>7584</v>
      </c>
      <c r="D1591" s="747">
        <v>229.94</v>
      </c>
    </row>
    <row r="1592" spans="1:4" ht="14.25" customHeight="1">
      <c r="A1592" s="744" t="s">
        <v>10100</v>
      </c>
      <c r="B1592" s="745" t="s">
        <v>10101</v>
      </c>
      <c r="C1592" s="746"/>
      <c r="D1592" s="746"/>
    </row>
    <row r="1593" spans="1:4" ht="14.25" customHeight="1">
      <c r="A1593" s="744" t="s">
        <v>10102</v>
      </c>
      <c r="B1593" s="745" t="s">
        <v>10103</v>
      </c>
      <c r="C1593" s="744" t="s">
        <v>7584</v>
      </c>
      <c r="D1593" s="747">
        <v>105.1</v>
      </c>
    </row>
    <row r="1594" spans="1:4" ht="14.25" customHeight="1">
      <c r="A1594" s="744" t="s">
        <v>10104</v>
      </c>
      <c r="B1594" s="745" t="s">
        <v>10105</v>
      </c>
      <c r="C1594" s="744" t="s">
        <v>7584</v>
      </c>
      <c r="D1594" s="747">
        <v>113.39</v>
      </c>
    </row>
    <row r="1595" spans="1:4" ht="14.25" customHeight="1">
      <c r="A1595" s="744" t="s">
        <v>10106</v>
      </c>
      <c r="B1595" s="745" t="s">
        <v>10107</v>
      </c>
      <c r="C1595" s="744" t="s">
        <v>7584</v>
      </c>
      <c r="D1595" s="747">
        <v>120.55</v>
      </c>
    </row>
    <row r="1596" spans="1:4" ht="14.25" customHeight="1">
      <c r="A1596" s="744" t="s">
        <v>10108</v>
      </c>
      <c r="B1596" s="745" t="s">
        <v>10109</v>
      </c>
      <c r="C1596" s="746"/>
      <c r="D1596" s="746"/>
    </row>
    <row r="1597" spans="1:4" ht="14.25" customHeight="1">
      <c r="A1597" s="744" t="s">
        <v>10110</v>
      </c>
      <c r="B1597" s="745" t="s">
        <v>10111</v>
      </c>
      <c r="C1597" s="744" t="s">
        <v>7584</v>
      </c>
      <c r="D1597" s="747">
        <v>119.22</v>
      </c>
    </row>
    <row r="1598" spans="1:4" ht="14.25" customHeight="1">
      <c r="A1598" s="744" t="s">
        <v>10112</v>
      </c>
      <c r="B1598" s="745" t="s">
        <v>10113</v>
      </c>
      <c r="C1598" s="744" t="s">
        <v>7584</v>
      </c>
      <c r="D1598" s="747">
        <v>85.71</v>
      </c>
    </row>
    <row r="1599" spans="1:4" ht="14.25" customHeight="1">
      <c r="A1599" s="744" t="s">
        <v>10114</v>
      </c>
      <c r="B1599" s="745" t="s">
        <v>21210</v>
      </c>
      <c r="C1599" s="744" t="s">
        <v>7584</v>
      </c>
      <c r="D1599" s="747">
        <v>177.22</v>
      </c>
    </row>
    <row r="1600" spans="1:4" ht="14.25" customHeight="1">
      <c r="A1600" s="744" t="s">
        <v>22536</v>
      </c>
      <c r="B1600" s="745" t="s">
        <v>22537</v>
      </c>
      <c r="C1600" s="744" t="s">
        <v>7584</v>
      </c>
      <c r="D1600" s="747">
        <v>696.63</v>
      </c>
    </row>
    <row r="1601" spans="1:4" ht="14.25" customHeight="1">
      <c r="A1601" s="744" t="s">
        <v>10115</v>
      </c>
      <c r="B1601" s="745" t="s">
        <v>10116</v>
      </c>
      <c r="C1601" s="746"/>
      <c r="D1601" s="746"/>
    </row>
    <row r="1602" spans="1:4" ht="14.25" customHeight="1">
      <c r="A1602" s="744" t="s">
        <v>10117</v>
      </c>
      <c r="B1602" s="745" t="s">
        <v>10118</v>
      </c>
      <c r="C1602" s="744" t="s">
        <v>7584</v>
      </c>
      <c r="D1602" s="747">
        <v>94.74</v>
      </c>
    </row>
    <row r="1603" spans="1:4" ht="14.25" customHeight="1">
      <c r="A1603" s="744" t="s">
        <v>10119</v>
      </c>
      <c r="B1603" s="745" t="s">
        <v>10120</v>
      </c>
      <c r="C1603" s="746"/>
      <c r="D1603" s="746"/>
    </row>
    <row r="1604" spans="1:4" ht="14.25" customHeight="1">
      <c r="A1604" s="744" t="s">
        <v>10121</v>
      </c>
      <c r="B1604" s="745" t="s">
        <v>10122</v>
      </c>
      <c r="C1604" s="744" t="s">
        <v>7584</v>
      </c>
      <c r="D1604" s="747">
        <v>63.26</v>
      </c>
    </row>
    <row r="1605" spans="1:4" ht="14.25" customHeight="1">
      <c r="A1605" s="744" t="s">
        <v>10123</v>
      </c>
      <c r="B1605" s="745" t="s">
        <v>10124</v>
      </c>
      <c r="C1605" s="744" t="s">
        <v>7584</v>
      </c>
      <c r="D1605" s="747">
        <v>83.22</v>
      </c>
    </row>
    <row r="1606" spans="1:4" ht="14.25" customHeight="1">
      <c r="A1606" s="744" t="s">
        <v>10125</v>
      </c>
      <c r="B1606" s="745" t="s">
        <v>10126</v>
      </c>
      <c r="C1606" s="744" t="s">
        <v>7584</v>
      </c>
      <c r="D1606" s="747">
        <v>118.57</v>
      </c>
    </row>
    <row r="1607" spans="1:4" ht="14.25" customHeight="1">
      <c r="A1607" s="744" t="s">
        <v>10127</v>
      </c>
      <c r="B1607" s="745" t="s">
        <v>10128</v>
      </c>
      <c r="C1607" s="744" t="s">
        <v>7584</v>
      </c>
      <c r="D1607" s="747">
        <v>113.05</v>
      </c>
    </row>
    <row r="1608" spans="1:4" ht="14.25" customHeight="1">
      <c r="A1608" s="744" t="s">
        <v>10129</v>
      </c>
      <c r="B1608" s="745" t="s">
        <v>10130</v>
      </c>
      <c r="C1608" s="744" t="s">
        <v>7584</v>
      </c>
      <c r="D1608" s="747">
        <v>123.52</v>
      </c>
    </row>
    <row r="1609" spans="1:4" ht="14.25" customHeight="1">
      <c r="A1609" s="744" t="s">
        <v>10131</v>
      </c>
      <c r="B1609" s="745" t="s">
        <v>10132</v>
      </c>
      <c r="C1609" s="744" t="s">
        <v>7584</v>
      </c>
      <c r="D1609" s="747">
        <v>1.6</v>
      </c>
    </row>
    <row r="1610" spans="1:4" ht="14.25" customHeight="1">
      <c r="A1610" s="744" t="s">
        <v>10133</v>
      </c>
      <c r="B1610" s="745" t="s">
        <v>10134</v>
      </c>
      <c r="C1610" s="744" t="s">
        <v>7584</v>
      </c>
      <c r="D1610" s="747">
        <v>2.16</v>
      </c>
    </row>
    <row r="1611" spans="1:4" ht="14.25" customHeight="1">
      <c r="A1611" s="744" t="s">
        <v>10135</v>
      </c>
      <c r="B1611" s="745" t="s">
        <v>7808</v>
      </c>
      <c r="C1611" s="746"/>
      <c r="D1611" s="746"/>
    </row>
    <row r="1612" spans="1:4" ht="14.25" customHeight="1">
      <c r="A1612" s="744" t="s">
        <v>10136</v>
      </c>
      <c r="B1612" s="745" t="s">
        <v>10137</v>
      </c>
      <c r="C1612" s="744" t="s">
        <v>7584</v>
      </c>
      <c r="D1612" s="747">
        <v>193.12</v>
      </c>
    </row>
    <row r="1613" spans="1:4" ht="14.25" customHeight="1">
      <c r="A1613" s="744" t="s">
        <v>10138</v>
      </c>
      <c r="B1613" s="745" t="s">
        <v>10139</v>
      </c>
      <c r="C1613" s="744" t="s">
        <v>7584</v>
      </c>
      <c r="D1613" s="747">
        <v>43.64</v>
      </c>
    </row>
    <row r="1614" spans="1:4" ht="14.25" customHeight="1">
      <c r="A1614" s="744" t="s">
        <v>10140</v>
      </c>
      <c r="B1614" s="745" t="s">
        <v>10141</v>
      </c>
      <c r="C1614" s="746"/>
      <c r="D1614" s="746"/>
    </row>
    <row r="1615" spans="1:4" ht="14.25" customHeight="1">
      <c r="A1615" s="744" t="s">
        <v>10142</v>
      </c>
      <c r="B1615" s="745" t="s">
        <v>10143</v>
      </c>
      <c r="C1615" s="744" t="s">
        <v>7614</v>
      </c>
      <c r="D1615" s="747">
        <v>45.71</v>
      </c>
    </row>
    <row r="1616" spans="1:4" ht="14.25" customHeight="1">
      <c r="A1616" s="744" t="s">
        <v>10144</v>
      </c>
      <c r="B1616" s="745" t="s">
        <v>10145</v>
      </c>
      <c r="C1616" s="746"/>
      <c r="D1616" s="746"/>
    </row>
    <row r="1617" spans="1:4" ht="14.25" customHeight="1">
      <c r="A1617" s="744" t="s">
        <v>10146</v>
      </c>
      <c r="B1617" s="745" t="s">
        <v>10147</v>
      </c>
      <c r="C1617" s="744" t="s">
        <v>7614</v>
      </c>
      <c r="D1617" s="747">
        <v>21.93</v>
      </c>
    </row>
    <row r="1618" spans="1:4" ht="14.25" customHeight="1">
      <c r="A1618" s="744" t="s">
        <v>10148</v>
      </c>
      <c r="B1618" s="745" t="s">
        <v>10149</v>
      </c>
      <c r="C1618" s="744" t="s">
        <v>7614</v>
      </c>
      <c r="D1618" s="747">
        <v>22.25</v>
      </c>
    </row>
    <row r="1619" spans="1:4" ht="14.25" customHeight="1">
      <c r="A1619" s="744" t="s">
        <v>10150</v>
      </c>
      <c r="B1619" s="745" t="s">
        <v>10151</v>
      </c>
      <c r="C1619" s="744" t="s">
        <v>7614</v>
      </c>
      <c r="D1619" s="747">
        <v>49.06</v>
      </c>
    </row>
    <row r="1620" spans="1:4" ht="14.25" customHeight="1">
      <c r="A1620" s="744" t="s">
        <v>10152</v>
      </c>
      <c r="B1620" s="745" t="s">
        <v>10153</v>
      </c>
      <c r="C1620" s="746"/>
      <c r="D1620" s="746"/>
    </row>
    <row r="1621" spans="1:4" ht="14.25" customHeight="1">
      <c r="A1621" s="744" t="s">
        <v>10154</v>
      </c>
      <c r="B1621" s="745" t="s">
        <v>10155</v>
      </c>
      <c r="C1621" s="744" t="s">
        <v>7614</v>
      </c>
      <c r="D1621" s="747">
        <v>12.4</v>
      </c>
    </row>
    <row r="1622" spans="1:4" ht="14.25" customHeight="1">
      <c r="A1622" s="744" t="s">
        <v>10156</v>
      </c>
      <c r="B1622" s="745" t="s">
        <v>10157</v>
      </c>
      <c r="C1622" s="744" t="s">
        <v>7614</v>
      </c>
      <c r="D1622" s="747">
        <v>12.66</v>
      </c>
    </row>
    <row r="1623" spans="1:4" ht="14.25" customHeight="1">
      <c r="A1623" s="744" t="s">
        <v>10158</v>
      </c>
      <c r="B1623" s="745" t="s">
        <v>10159</v>
      </c>
      <c r="C1623" s="746"/>
      <c r="D1623" s="746"/>
    </row>
    <row r="1624" spans="1:4" ht="14.25" customHeight="1">
      <c r="A1624" s="744" t="s">
        <v>10160</v>
      </c>
      <c r="B1624" s="745" t="s">
        <v>10161</v>
      </c>
      <c r="C1624" s="744" t="s">
        <v>7584</v>
      </c>
      <c r="D1624" s="747">
        <v>283.02999999999997</v>
      </c>
    </row>
    <row r="1625" spans="1:4" ht="14.25" customHeight="1">
      <c r="A1625" s="744" t="s">
        <v>10162</v>
      </c>
      <c r="B1625" s="745" t="s">
        <v>10163</v>
      </c>
      <c r="C1625" s="744" t="s">
        <v>7584</v>
      </c>
      <c r="D1625" s="747">
        <v>243.03</v>
      </c>
    </row>
    <row r="1626" spans="1:4" ht="14.25" customHeight="1">
      <c r="A1626" s="744" t="s">
        <v>10164</v>
      </c>
      <c r="B1626" s="745" t="s">
        <v>10165</v>
      </c>
      <c r="C1626" s="744" t="s">
        <v>7584</v>
      </c>
      <c r="D1626" s="747">
        <v>193.81</v>
      </c>
    </row>
    <row r="1627" spans="1:4" ht="14.25" customHeight="1">
      <c r="A1627" s="744" t="s">
        <v>10166</v>
      </c>
      <c r="B1627" s="745" t="s">
        <v>10167</v>
      </c>
      <c r="C1627" s="744" t="s">
        <v>7584</v>
      </c>
      <c r="D1627" s="747">
        <v>372.9</v>
      </c>
    </row>
    <row r="1628" spans="1:4" ht="14.25" customHeight="1">
      <c r="A1628" s="744" t="s">
        <v>10168</v>
      </c>
      <c r="B1628" s="745" t="s">
        <v>10169</v>
      </c>
      <c r="C1628" s="746"/>
      <c r="D1628" s="746"/>
    </row>
    <row r="1629" spans="1:4" ht="14.25" customHeight="1">
      <c r="A1629" s="744" t="s">
        <v>10170</v>
      </c>
      <c r="B1629" s="745" t="s">
        <v>10171</v>
      </c>
      <c r="C1629" s="744" t="s">
        <v>7584</v>
      </c>
      <c r="D1629" s="747">
        <v>283.02999999999997</v>
      </c>
    </row>
    <row r="1630" spans="1:4" ht="14.25" customHeight="1">
      <c r="A1630" s="744" t="s">
        <v>10172</v>
      </c>
      <c r="B1630" s="745" t="s">
        <v>10173</v>
      </c>
      <c r="C1630" s="744" t="s">
        <v>7584</v>
      </c>
      <c r="D1630" s="747">
        <v>243.03</v>
      </c>
    </row>
    <row r="1631" spans="1:4" ht="14.25" customHeight="1">
      <c r="A1631" s="744" t="s">
        <v>10174</v>
      </c>
      <c r="B1631" s="745" t="s">
        <v>10175</v>
      </c>
      <c r="C1631" s="744" t="s">
        <v>7584</v>
      </c>
      <c r="D1631" s="747">
        <v>193.81</v>
      </c>
    </row>
    <row r="1632" spans="1:4" ht="14.25" customHeight="1">
      <c r="A1632" s="744" t="s">
        <v>10176</v>
      </c>
      <c r="B1632" s="745" t="s">
        <v>116</v>
      </c>
      <c r="C1632" s="746"/>
      <c r="D1632" s="746"/>
    </row>
    <row r="1633" spans="1:4" ht="14.25" customHeight="1">
      <c r="A1633" s="744" t="s">
        <v>10177</v>
      </c>
      <c r="B1633" s="745" t="s">
        <v>10178</v>
      </c>
      <c r="C1633" s="744" t="s">
        <v>7614</v>
      </c>
      <c r="D1633" s="747">
        <v>44.04</v>
      </c>
    </row>
    <row r="1634" spans="1:4" ht="14.25" customHeight="1">
      <c r="A1634" s="744" t="s">
        <v>10179</v>
      </c>
      <c r="B1634" s="745" t="s">
        <v>10180</v>
      </c>
      <c r="C1634" s="744" t="s">
        <v>7614</v>
      </c>
      <c r="D1634" s="747">
        <v>53.45</v>
      </c>
    </row>
    <row r="1635" spans="1:4" ht="14.25" customHeight="1">
      <c r="A1635" s="744" t="s">
        <v>10181</v>
      </c>
      <c r="B1635" s="745" t="s">
        <v>10182</v>
      </c>
      <c r="C1635" s="744" t="s">
        <v>7614</v>
      </c>
      <c r="D1635" s="747">
        <v>69.47</v>
      </c>
    </row>
    <row r="1636" spans="1:4" ht="14.25" customHeight="1">
      <c r="A1636" s="744" t="s">
        <v>10183</v>
      </c>
      <c r="B1636" s="745" t="s">
        <v>10184</v>
      </c>
      <c r="C1636" s="744" t="s">
        <v>7614</v>
      </c>
      <c r="D1636" s="747">
        <v>77.209999999999994</v>
      </c>
    </row>
    <row r="1637" spans="1:4" ht="14.25" customHeight="1">
      <c r="A1637" s="744" t="s">
        <v>10185</v>
      </c>
      <c r="B1637" s="745" t="s">
        <v>10186</v>
      </c>
      <c r="C1637" s="744" t="s">
        <v>7614</v>
      </c>
      <c r="D1637" s="747">
        <v>113.59</v>
      </c>
    </row>
    <row r="1638" spans="1:4" ht="14.25" customHeight="1">
      <c r="A1638" s="744" t="s">
        <v>10187</v>
      </c>
      <c r="B1638" s="745" t="s">
        <v>10188</v>
      </c>
      <c r="C1638" s="744" t="s">
        <v>7614</v>
      </c>
      <c r="D1638" s="747">
        <v>178.46</v>
      </c>
    </row>
    <row r="1639" spans="1:4" ht="14.25" customHeight="1">
      <c r="A1639" s="744" t="s">
        <v>10189</v>
      </c>
      <c r="B1639" s="745" t="s">
        <v>10190</v>
      </c>
      <c r="C1639" s="744" t="s">
        <v>7614</v>
      </c>
      <c r="D1639" s="747">
        <v>259.60000000000002</v>
      </c>
    </row>
    <row r="1640" spans="1:4" ht="14.25" customHeight="1">
      <c r="A1640" s="744" t="s">
        <v>10191</v>
      </c>
      <c r="B1640" s="745" t="s">
        <v>10192</v>
      </c>
      <c r="C1640" s="746"/>
      <c r="D1640" s="746"/>
    </row>
    <row r="1641" spans="1:4" ht="14.25" customHeight="1">
      <c r="A1641" s="744" t="s">
        <v>10193</v>
      </c>
      <c r="B1641" s="745" t="s">
        <v>10194</v>
      </c>
      <c r="C1641" s="744" t="s">
        <v>7823</v>
      </c>
      <c r="D1641" s="747">
        <v>16.48</v>
      </c>
    </row>
    <row r="1642" spans="1:4" ht="15" customHeight="1">
      <c r="A1642" s="741" t="s">
        <v>10195</v>
      </c>
      <c r="B1642" s="742" t="s">
        <v>10196</v>
      </c>
      <c r="C1642" s="743"/>
      <c r="D1642" s="743"/>
    </row>
    <row r="1643" spans="1:4" ht="14.25" customHeight="1">
      <c r="A1643" s="744" t="s">
        <v>10197</v>
      </c>
      <c r="B1643" s="745" t="s">
        <v>20917</v>
      </c>
      <c r="C1643" s="746"/>
      <c r="D1643" s="746"/>
    </row>
    <row r="1644" spans="1:4" ht="14.25" customHeight="1">
      <c r="A1644" s="744" t="s">
        <v>20918</v>
      </c>
      <c r="B1644" s="1083" t="s">
        <v>20919</v>
      </c>
      <c r="C1644" s="744" t="s">
        <v>7584</v>
      </c>
      <c r="D1644" s="747">
        <v>173.53</v>
      </c>
    </row>
    <row r="1645" spans="1:4" ht="15" customHeight="1">
      <c r="B1645" s="1083"/>
    </row>
    <row r="1646" spans="1:4">
      <c r="A1646" s="744" t="s">
        <v>20920</v>
      </c>
      <c r="B1646" s="1083" t="s">
        <v>20921</v>
      </c>
      <c r="C1646" s="744" t="s">
        <v>7584</v>
      </c>
      <c r="D1646" s="747">
        <v>182.39</v>
      </c>
    </row>
    <row r="1647" spans="1:4" ht="15" customHeight="1">
      <c r="B1647" s="1083"/>
    </row>
    <row r="1648" spans="1:4" ht="14.25" customHeight="1">
      <c r="A1648" s="744" t="s">
        <v>20922</v>
      </c>
      <c r="B1648" s="1083" t="s">
        <v>20923</v>
      </c>
      <c r="C1648" s="744" t="s">
        <v>7584</v>
      </c>
      <c r="D1648" s="747">
        <v>211.5</v>
      </c>
    </row>
    <row r="1649" spans="1:4" ht="14.25" customHeight="1">
      <c r="B1649" s="1083"/>
    </row>
    <row r="1650" spans="1:4" ht="14.25" customHeight="1">
      <c r="A1650" s="744" t="s">
        <v>20924</v>
      </c>
      <c r="B1650" s="1083" t="s">
        <v>20925</v>
      </c>
      <c r="C1650" s="744" t="s">
        <v>7584</v>
      </c>
      <c r="D1650" s="747">
        <v>198.53</v>
      </c>
    </row>
    <row r="1651" spans="1:4" ht="14.25" customHeight="1">
      <c r="B1651" s="1083"/>
    </row>
    <row r="1652" spans="1:4" ht="14.25" customHeight="1">
      <c r="A1652" s="744" t="s">
        <v>20926</v>
      </c>
      <c r="B1652" s="1083" t="s">
        <v>20927</v>
      </c>
      <c r="C1652" s="744" t="s">
        <v>7584</v>
      </c>
      <c r="D1652" s="747">
        <v>338.64</v>
      </c>
    </row>
    <row r="1653" spans="1:4" ht="14.25" customHeight="1">
      <c r="B1653" s="1083"/>
    </row>
    <row r="1654" spans="1:4" ht="14.25" customHeight="1">
      <c r="A1654" s="744" t="s">
        <v>20928</v>
      </c>
      <c r="B1654" s="1083" t="s">
        <v>20929</v>
      </c>
      <c r="C1654" s="744" t="s">
        <v>7584</v>
      </c>
      <c r="D1654" s="747">
        <v>337.45</v>
      </c>
    </row>
    <row r="1655" spans="1:4" ht="14.25" customHeight="1">
      <c r="B1655" s="1083"/>
    </row>
    <row r="1656" spans="1:4" ht="15" customHeight="1">
      <c r="A1656" s="744" t="s">
        <v>20930</v>
      </c>
      <c r="B1656" s="1083" t="s">
        <v>20931</v>
      </c>
      <c r="C1656" s="744" t="s">
        <v>7584</v>
      </c>
      <c r="D1656" s="747">
        <v>525.91999999999996</v>
      </c>
    </row>
    <row r="1657" spans="1:4" ht="15" customHeight="1">
      <c r="B1657" s="1083"/>
    </row>
    <row r="1658" spans="1:4" ht="15" customHeight="1">
      <c r="A1658" s="744" t="s">
        <v>20932</v>
      </c>
      <c r="B1658" s="1083" t="s">
        <v>20933</v>
      </c>
      <c r="C1658" s="744" t="s">
        <v>7584</v>
      </c>
      <c r="D1658" s="747">
        <v>521.79999999999995</v>
      </c>
    </row>
    <row r="1659" spans="1:4" ht="14.25" customHeight="1">
      <c r="B1659" s="1083"/>
    </row>
    <row r="1660" spans="1:4" ht="14.25" customHeight="1">
      <c r="A1660" s="744" t="s">
        <v>20934</v>
      </c>
      <c r="B1660" s="1083" t="s">
        <v>20935</v>
      </c>
      <c r="C1660" s="744" t="s">
        <v>7584</v>
      </c>
      <c r="D1660" s="747">
        <v>678.06</v>
      </c>
    </row>
    <row r="1661" spans="1:4" ht="14.25" customHeight="1">
      <c r="B1661" s="1083"/>
    </row>
    <row r="1662" spans="1:4" ht="14.25" customHeight="1">
      <c r="A1662" s="744" t="s">
        <v>20936</v>
      </c>
      <c r="B1662" s="745" t="s">
        <v>20937</v>
      </c>
      <c r="C1662" s="744" t="s">
        <v>7584</v>
      </c>
      <c r="D1662" s="747">
        <v>692.91</v>
      </c>
    </row>
    <row r="1663" spans="1:4" ht="14.25" customHeight="1">
      <c r="A1663" s="744" t="s">
        <v>20938</v>
      </c>
      <c r="B1663" s="745" t="s">
        <v>20939</v>
      </c>
      <c r="C1663" s="744" t="s">
        <v>7584</v>
      </c>
      <c r="D1663" s="747">
        <v>668.3</v>
      </c>
    </row>
    <row r="1664" spans="1:4" ht="14.25" customHeight="1">
      <c r="A1664" s="744" t="s">
        <v>20940</v>
      </c>
      <c r="B1664" s="745" t="s">
        <v>20941</v>
      </c>
      <c r="C1664" s="744" t="s">
        <v>7584</v>
      </c>
      <c r="D1664" s="747">
        <v>809.06</v>
      </c>
    </row>
    <row r="1665" spans="1:4" ht="14.25" customHeight="1">
      <c r="A1665" s="744" t="s">
        <v>20942</v>
      </c>
      <c r="B1665" s="745" t="s">
        <v>20943</v>
      </c>
      <c r="C1665" s="744" t="s">
        <v>7584</v>
      </c>
      <c r="D1665" s="747">
        <v>406.23</v>
      </c>
    </row>
    <row r="1666" spans="1:4" ht="14.25" customHeight="1">
      <c r="A1666" s="744" t="s">
        <v>20944</v>
      </c>
      <c r="B1666" s="745" t="s">
        <v>20945</v>
      </c>
      <c r="C1666" s="744" t="s">
        <v>7584</v>
      </c>
      <c r="D1666" s="747">
        <v>439.35</v>
      </c>
    </row>
    <row r="1667" spans="1:4" ht="15" customHeight="1">
      <c r="A1667" s="744" t="s">
        <v>20946</v>
      </c>
      <c r="B1667" s="745" t="s">
        <v>20947</v>
      </c>
      <c r="C1667" s="744" t="s">
        <v>7584</v>
      </c>
      <c r="D1667" s="747">
        <v>521.11</v>
      </c>
    </row>
    <row r="1668" spans="1:4" ht="15" customHeight="1">
      <c r="A1668" s="744" t="s">
        <v>10198</v>
      </c>
      <c r="B1668" s="745" t="s">
        <v>20948</v>
      </c>
      <c r="C1668" s="746"/>
      <c r="D1668" s="746"/>
    </row>
    <row r="1669" spans="1:4" ht="14.25" customHeight="1">
      <c r="A1669" s="744" t="s">
        <v>20949</v>
      </c>
      <c r="B1669" s="1083" t="s">
        <v>20950</v>
      </c>
      <c r="C1669" s="744" t="s">
        <v>7584</v>
      </c>
      <c r="D1669" s="747">
        <v>415.04</v>
      </c>
    </row>
    <row r="1670" spans="1:4" ht="14.25" customHeight="1">
      <c r="B1670" s="1083"/>
    </row>
    <row r="1671" spans="1:4" ht="14.25" customHeight="1">
      <c r="A1671" s="744" t="s">
        <v>20951</v>
      </c>
      <c r="B1671" s="1083" t="s">
        <v>20952</v>
      </c>
      <c r="C1671" s="744" t="s">
        <v>7584</v>
      </c>
      <c r="D1671" s="747">
        <v>405.99</v>
      </c>
    </row>
    <row r="1672" spans="1:4" ht="14.25" customHeight="1">
      <c r="B1672" s="1083"/>
    </row>
    <row r="1673" spans="1:4" ht="14.25" customHeight="1">
      <c r="A1673" s="744" t="s">
        <v>20953</v>
      </c>
      <c r="B1673" s="745" t="s">
        <v>20954</v>
      </c>
      <c r="C1673" s="744" t="s">
        <v>7584</v>
      </c>
      <c r="D1673" s="747">
        <v>396.21</v>
      </c>
    </row>
    <row r="1674" spans="1:4" ht="14.25" customHeight="1">
      <c r="A1674" s="741" t="s">
        <v>10199</v>
      </c>
      <c r="B1674" s="742" t="s">
        <v>119</v>
      </c>
      <c r="C1674" s="743"/>
      <c r="D1674" s="743"/>
    </row>
    <row r="1675" spans="1:4" ht="14.25" customHeight="1">
      <c r="A1675" s="744" t="s">
        <v>10200</v>
      </c>
      <c r="B1675" s="745" t="s">
        <v>10201</v>
      </c>
      <c r="C1675" s="746"/>
      <c r="D1675" s="746"/>
    </row>
    <row r="1676" spans="1:4" ht="14.25" customHeight="1">
      <c r="A1676" s="744" t="s">
        <v>10202</v>
      </c>
      <c r="B1676" s="745" t="s">
        <v>10203</v>
      </c>
      <c r="C1676" s="744" t="s">
        <v>7584</v>
      </c>
      <c r="D1676" s="747">
        <v>18.25</v>
      </c>
    </row>
    <row r="1677" spans="1:4" ht="14.25" customHeight="1">
      <c r="A1677" s="744" t="s">
        <v>10204</v>
      </c>
      <c r="B1677" s="745" t="s">
        <v>10205</v>
      </c>
      <c r="C1677" s="744" t="s">
        <v>7584</v>
      </c>
      <c r="D1677" s="747">
        <v>25.32</v>
      </c>
    </row>
    <row r="1678" spans="1:4" ht="14.25" customHeight="1">
      <c r="A1678" s="744" t="s">
        <v>10206</v>
      </c>
      <c r="B1678" s="745" t="s">
        <v>10207</v>
      </c>
      <c r="C1678" s="744" t="s">
        <v>7584</v>
      </c>
      <c r="D1678" s="747">
        <v>3.19</v>
      </c>
    </row>
    <row r="1679" spans="1:4" ht="14.25" customHeight="1">
      <c r="A1679" s="744" t="s">
        <v>10208</v>
      </c>
      <c r="B1679" s="745" t="s">
        <v>10209</v>
      </c>
      <c r="C1679" s="744" t="s">
        <v>7584</v>
      </c>
      <c r="D1679" s="747">
        <v>4.42</v>
      </c>
    </row>
    <row r="1680" spans="1:4" ht="14.25" customHeight="1">
      <c r="A1680" s="744" t="s">
        <v>10210</v>
      </c>
      <c r="B1680" s="745" t="s">
        <v>10211</v>
      </c>
      <c r="C1680" s="744" t="s">
        <v>7584</v>
      </c>
      <c r="D1680" s="747">
        <v>13.92</v>
      </c>
    </row>
    <row r="1681" spans="1:4" ht="14.25" customHeight="1">
      <c r="A1681" s="744" t="s">
        <v>10212</v>
      </c>
      <c r="B1681" s="745" t="s">
        <v>10213</v>
      </c>
      <c r="C1681" s="744" t="s">
        <v>7584</v>
      </c>
      <c r="D1681" s="747">
        <v>16.3</v>
      </c>
    </row>
    <row r="1682" spans="1:4" ht="14.25" customHeight="1">
      <c r="A1682" s="744" t="s">
        <v>10214</v>
      </c>
      <c r="B1682" s="1083" t="s">
        <v>10215</v>
      </c>
      <c r="C1682" s="744" t="s">
        <v>7584</v>
      </c>
      <c r="D1682" s="747">
        <v>17.27</v>
      </c>
    </row>
    <row r="1683" spans="1:4" ht="14.25" customHeight="1">
      <c r="B1683" s="1083"/>
    </row>
    <row r="1684" spans="1:4" ht="14.25" customHeight="1">
      <c r="A1684" s="744" t="s">
        <v>10216</v>
      </c>
      <c r="B1684" s="745" t="s">
        <v>10217</v>
      </c>
      <c r="C1684" s="746"/>
      <c r="D1684" s="746"/>
    </row>
    <row r="1685" spans="1:4" ht="14.25" customHeight="1">
      <c r="A1685" s="744" t="s">
        <v>10218</v>
      </c>
      <c r="B1685" s="745" t="s">
        <v>10219</v>
      </c>
      <c r="C1685" s="744" t="s">
        <v>7584</v>
      </c>
      <c r="D1685" s="747">
        <v>19.04</v>
      </c>
    </row>
    <row r="1686" spans="1:4" ht="14.25" customHeight="1">
      <c r="A1686" s="744" t="s">
        <v>10220</v>
      </c>
      <c r="B1686" s="745" t="s">
        <v>10221</v>
      </c>
      <c r="C1686" s="744" t="s">
        <v>7584</v>
      </c>
      <c r="D1686" s="747">
        <v>26.05</v>
      </c>
    </row>
    <row r="1687" spans="1:4" ht="14.25" customHeight="1">
      <c r="A1687" s="744" t="s">
        <v>10222</v>
      </c>
      <c r="B1687" s="745" t="s">
        <v>10223</v>
      </c>
      <c r="C1687" s="744" t="s">
        <v>7584</v>
      </c>
      <c r="D1687" s="747">
        <v>12.48</v>
      </c>
    </row>
    <row r="1688" spans="1:4" ht="14.25" customHeight="1">
      <c r="A1688" s="744" t="s">
        <v>10224</v>
      </c>
      <c r="B1688" s="745" t="s">
        <v>10225</v>
      </c>
      <c r="C1688" s="744" t="s">
        <v>7584</v>
      </c>
      <c r="D1688" s="747">
        <v>15.4</v>
      </c>
    </row>
    <row r="1689" spans="1:4" ht="14.25" customHeight="1">
      <c r="A1689" s="744" t="s">
        <v>10226</v>
      </c>
      <c r="B1689" s="745" t="s">
        <v>10227</v>
      </c>
      <c r="C1689" s="744" t="s">
        <v>7584</v>
      </c>
      <c r="D1689" s="747">
        <v>3.2</v>
      </c>
    </row>
    <row r="1690" spans="1:4" ht="14.25" customHeight="1">
      <c r="A1690" s="744" t="s">
        <v>10228</v>
      </c>
      <c r="B1690" s="745" t="s">
        <v>10229</v>
      </c>
      <c r="C1690" s="744" t="s">
        <v>7584</v>
      </c>
      <c r="D1690" s="747">
        <v>2.84</v>
      </c>
    </row>
    <row r="1691" spans="1:4" ht="14.25" customHeight="1">
      <c r="A1691" s="744" t="s">
        <v>10230</v>
      </c>
      <c r="B1691" s="745" t="s">
        <v>10231</v>
      </c>
      <c r="C1691" s="744" t="s">
        <v>7584</v>
      </c>
      <c r="D1691" s="747">
        <v>4.43</v>
      </c>
    </row>
    <row r="1692" spans="1:4" ht="14.25" customHeight="1">
      <c r="A1692" s="744" t="s">
        <v>10232</v>
      </c>
      <c r="B1692" s="745" t="s">
        <v>10233</v>
      </c>
      <c r="C1692" s="744" t="s">
        <v>7584</v>
      </c>
      <c r="D1692" s="747">
        <v>4.07</v>
      </c>
    </row>
    <row r="1693" spans="1:4" ht="14.25" customHeight="1">
      <c r="A1693" s="744" t="s">
        <v>10234</v>
      </c>
      <c r="B1693" s="745" t="s">
        <v>10235</v>
      </c>
      <c r="C1693" s="744" t="s">
        <v>7584</v>
      </c>
      <c r="D1693" s="747">
        <v>14.5</v>
      </c>
    </row>
    <row r="1694" spans="1:4" ht="14.25" customHeight="1">
      <c r="A1694" s="744" t="s">
        <v>10236</v>
      </c>
      <c r="B1694" s="745" t="s">
        <v>10237</v>
      </c>
      <c r="C1694" s="744" t="s">
        <v>7584</v>
      </c>
      <c r="D1694" s="747">
        <v>12.83</v>
      </c>
    </row>
    <row r="1695" spans="1:4" ht="14.25" customHeight="1">
      <c r="A1695" s="744" t="s">
        <v>10238</v>
      </c>
      <c r="B1695" s="1083" t="s">
        <v>10239</v>
      </c>
      <c r="C1695" s="744" t="s">
        <v>7584</v>
      </c>
      <c r="D1695" s="747">
        <v>18.420000000000002</v>
      </c>
    </row>
    <row r="1696" spans="1:4" ht="14.25" customHeight="1">
      <c r="B1696" s="1083"/>
    </row>
    <row r="1697" spans="1:4" ht="14.25" customHeight="1">
      <c r="A1697" s="744" t="s">
        <v>10240</v>
      </c>
      <c r="B1697" s="745" t="s">
        <v>10241</v>
      </c>
      <c r="C1697" s="744" t="s">
        <v>7584</v>
      </c>
      <c r="D1697" s="747">
        <v>16.75</v>
      </c>
    </row>
    <row r="1698" spans="1:4" ht="14.25" customHeight="1">
      <c r="A1698" s="744" t="s">
        <v>10242</v>
      </c>
      <c r="B1698" s="745" t="s">
        <v>10243</v>
      </c>
      <c r="C1698" s="744" t="s">
        <v>7584</v>
      </c>
      <c r="D1698" s="747">
        <v>19.07</v>
      </c>
    </row>
    <row r="1699" spans="1:4" ht="14.25" customHeight="1">
      <c r="A1699" s="744" t="s">
        <v>10244</v>
      </c>
      <c r="B1699" s="745" t="s">
        <v>10245</v>
      </c>
      <c r="C1699" s="746"/>
      <c r="D1699" s="746"/>
    </row>
    <row r="1700" spans="1:4" ht="14.25" customHeight="1">
      <c r="A1700" s="744" t="s">
        <v>10246</v>
      </c>
      <c r="B1700" s="745" t="s">
        <v>10247</v>
      </c>
      <c r="C1700" s="744" t="s">
        <v>7584</v>
      </c>
      <c r="D1700" s="747">
        <v>6.1</v>
      </c>
    </row>
    <row r="1701" spans="1:4" ht="14.25" customHeight="1">
      <c r="A1701" s="744" t="s">
        <v>10248</v>
      </c>
      <c r="B1701" s="745" t="s">
        <v>10249</v>
      </c>
      <c r="C1701" s="744" t="s">
        <v>7584</v>
      </c>
      <c r="D1701" s="747">
        <v>54.01</v>
      </c>
    </row>
    <row r="1702" spans="1:4" ht="14.25" customHeight="1">
      <c r="A1702" s="744" t="s">
        <v>10250</v>
      </c>
      <c r="B1702" s="745" t="s">
        <v>10251</v>
      </c>
      <c r="C1702" s="744" t="s">
        <v>7584</v>
      </c>
      <c r="D1702" s="747">
        <v>19.559999999999999</v>
      </c>
    </row>
    <row r="1703" spans="1:4" ht="14.25" customHeight="1">
      <c r="A1703" s="744" t="s">
        <v>10252</v>
      </c>
      <c r="B1703" s="745" t="s">
        <v>10253</v>
      </c>
      <c r="C1703" s="744" t="s">
        <v>7584</v>
      </c>
      <c r="D1703" s="747">
        <v>22.28</v>
      </c>
    </row>
    <row r="1704" spans="1:4" ht="14.25" customHeight="1">
      <c r="A1704" s="744" t="s">
        <v>10254</v>
      </c>
      <c r="B1704" s="745" t="s">
        <v>10255</v>
      </c>
      <c r="C1704" s="746"/>
      <c r="D1704" s="746"/>
    </row>
    <row r="1705" spans="1:4" ht="14.25" customHeight="1">
      <c r="A1705" s="744" t="s">
        <v>10256</v>
      </c>
      <c r="B1705" s="745" t="s">
        <v>10257</v>
      </c>
      <c r="C1705" s="744" t="s">
        <v>7584</v>
      </c>
      <c r="D1705" s="747">
        <v>7.82</v>
      </c>
    </row>
    <row r="1706" spans="1:4" ht="14.25" customHeight="1">
      <c r="A1706" s="744" t="s">
        <v>10258</v>
      </c>
      <c r="B1706" s="745" t="s">
        <v>10259</v>
      </c>
      <c r="C1706" s="744" t="s">
        <v>7584</v>
      </c>
      <c r="D1706" s="747">
        <v>11.62</v>
      </c>
    </row>
    <row r="1707" spans="1:4" ht="15" customHeight="1">
      <c r="A1707" s="744" t="s">
        <v>10260</v>
      </c>
      <c r="B1707" s="1083" t="s">
        <v>10261</v>
      </c>
      <c r="C1707" s="744" t="s">
        <v>7584</v>
      </c>
      <c r="D1707" s="747">
        <v>24.71</v>
      </c>
    </row>
    <row r="1708" spans="1:4" ht="15" customHeight="1">
      <c r="B1708" s="1083"/>
    </row>
    <row r="1709" spans="1:4" ht="14.25" customHeight="1">
      <c r="A1709" s="744" t="s">
        <v>10262</v>
      </c>
      <c r="B1709" s="745" t="s">
        <v>10263</v>
      </c>
      <c r="C1709" s="744" t="s">
        <v>7584</v>
      </c>
      <c r="D1709" s="747">
        <v>43.16</v>
      </c>
    </row>
    <row r="1710" spans="1:4" ht="14.25" customHeight="1">
      <c r="A1710" s="744" t="s">
        <v>10264</v>
      </c>
      <c r="B1710" s="1083" t="s">
        <v>10265</v>
      </c>
      <c r="C1710" s="744" t="s">
        <v>7584</v>
      </c>
      <c r="D1710" s="747">
        <v>43.01</v>
      </c>
    </row>
    <row r="1711" spans="1:4" ht="14.25" customHeight="1">
      <c r="B1711" s="1083"/>
    </row>
    <row r="1712" spans="1:4" ht="14.25" customHeight="1">
      <c r="A1712" s="744" t="s">
        <v>10266</v>
      </c>
      <c r="B1712" s="1083" t="s">
        <v>10267</v>
      </c>
      <c r="C1712" s="744" t="s">
        <v>7584</v>
      </c>
      <c r="D1712" s="747">
        <v>42.46</v>
      </c>
    </row>
    <row r="1713" spans="1:4" ht="14.25" customHeight="1">
      <c r="B1713" s="1083"/>
    </row>
    <row r="1714" spans="1:4" ht="14.25" customHeight="1">
      <c r="A1714" s="744" t="s">
        <v>10268</v>
      </c>
      <c r="B1714" s="745" t="s">
        <v>10269</v>
      </c>
      <c r="C1714" s="746"/>
      <c r="D1714" s="746"/>
    </row>
    <row r="1715" spans="1:4" ht="14.25" customHeight="1">
      <c r="A1715" s="744" t="s">
        <v>10270</v>
      </c>
      <c r="B1715" s="745" t="s">
        <v>10271</v>
      </c>
      <c r="C1715" s="744" t="s">
        <v>7584</v>
      </c>
      <c r="D1715" s="747">
        <v>1.71</v>
      </c>
    </row>
    <row r="1716" spans="1:4" ht="14.25" customHeight="1">
      <c r="A1716" s="744" t="s">
        <v>10272</v>
      </c>
      <c r="B1716" s="745" t="s">
        <v>10273</v>
      </c>
      <c r="C1716" s="744" t="s">
        <v>7584</v>
      </c>
      <c r="D1716" s="747">
        <v>12.64</v>
      </c>
    </row>
    <row r="1717" spans="1:4" ht="14.25" customHeight="1">
      <c r="A1717" s="744" t="s">
        <v>10274</v>
      </c>
      <c r="B1717" s="745" t="s">
        <v>10275</v>
      </c>
      <c r="C1717" s="744" t="s">
        <v>7584</v>
      </c>
      <c r="D1717" s="747">
        <v>18.190000000000001</v>
      </c>
    </row>
    <row r="1718" spans="1:4" ht="14.25" customHeight="1">
      <c r="A1718" s="744" t="s">
        <v>10276</v>
      </c>
      <c r="B1718" s="745" t="s">
        <v>10277</v>
      </c>
      <c r="C1718" s="744" t="s">
        <v>7584</v>
      </c>
      <c r="D1718" s="747">
        <v>18.37</v>
      </c>
    </row>
    <row r="1719" spans="1:4" ht="14.25" customHeight="1">
      <c r="A1719" s="744" t="s">
        <v>10278</v>
      </c>
      <c r="B1719" s="745" t="s">
        <v>10279</v>
      </c>
      <c r="C1719" s="744" t="s">
        <v>7584</v>
      </c>
      <c r="D1719" s="747">
        <v>16.87</v>
      </c>
    </row>
    <row r="1720" spans="1:4" ht="14.25" customHeight="1">
      <c r="A1720" s="744" t="s">
        <v>10280</v>
      </c>
      <c r="B1720" s="745" t="s">
        <v>10281</v>
      </c>
      <c r="C1720" s="744" t="s">
        <v>7584</v>
      </c>
      <c r="D1720" s="747">
        <v>19.239999999999998</v>
      </c>
    </row>
    <row r="1721" spans="1:4" ht="14.25" customHeight="1">
      <c r="A1721" s="744" t="s">
        <v>10282</v>
      </c>
      <c r="B1721" s="1083" t="s">
        <v>10283</v>
      </c>
      <c r="C1721" s="744" t="s">
        <v>7584</v>
      </c>
      <c r="D1721" s="747">
        <v>12.99</v>
      </c>
    </row>
    <row r="1722" spans="1:4" ht="14.25" customHeight="1">
      <c r="B1722" s="1083"/>
    </row>
    <row r="1723" spans="1:4" ht="14.25" customHeight="1">
      <c r="A1723" s="744" t="s">
        <v>10284</v>
      </c>
      <c r="B1723" s="1083" t="s">
        <v>10285</v>
      </c>
      <c r="C1723" s="744" t="s">
        <v>7584</v>
      </c>
      <c r="D1723" s="747">
        <v>15.08</v>
      </c>
    </row>
    <row r="1724" spans="1:4" ht="14.25" customHeight="1">
      <c r="B1724" s="1083"/>
    </row>
    <row r="1725" spans="1:4" ht="14.25" customHeight="1">
      <c r="A1725" s="744" t="s">
        <v>10286</v>
      </c>
      <c r="B1725" s="1083" t="s">
        <v>10287</v>
      </c>
      <c r="C1725" s="744" t="s">
        <v>7584</v>
      </c>
      <c r="D1725" s="747">
        <v>14.15</v>
      </c>
    </row>
    <row r="1726" spans="1:4" ht="14.25" customHeight="1">
      <c r="B1726" s="1083"/>
    </row>
    <row r="1727" spans="1:4" ht="15" customHeight="1">
      <c r="A1727" s="744" t="s">
        <v>10288</v>
      </c>
      <c r="B1727" s="745" t="s">
        <v>10289</v>
      </c>
      <c r="C1727" s="746"/>
      <c r="D1727" s="746"/>
    </row>
    <row r="1728" spans="1:4" ht="14.25" customHeight="1">
      <c r="A1728" s="744" t="s">
        <v>10290</v>
      </c>
      <c r="B1728" s="745" t="s">
        <v>10291</v>
      </c>
      <c r="C1728" s="744" t="s">
        <v>7584</v>
      </c>
      <c r="D1728" s="747">
        <v>16.79</v>
      </c>
    </row>
    <row r="1729" spans="1:4" ht="14.25" customHeight="1">
      <c r="A1729" s="744" t="s">
        <v>10292</v>
      </c>
      <c r="B1729" s="745" t="s">
        <v>10293</v>
      </c>
      <c r="C1729" s="744" t="s">
        <v>7584</v>
      </c>
      <c r="D1729" s="747">
        <v>20.73</v>
      </c>
    </row>
    <row r="1730" spans="1:4" ht="14.25" customHeight="1">
      <c r="A1730" s="744" t="s">
        <v>10294</v>
      </c>
      <c r="B1730" s="745" t="s">
        <v>10295</v>
      </c>
      <c r="C1730" s="744" t="s">
        <v>7584</v>
      </c>
      <c r="D1730" s="747">
        <v>17.3</v>
      </c>
    </row>
    <row r="1731" spans="1:4" ht="14.25" customHeight="1">
      <c r="A1731" s="744" t="s">
        <v>10296</v>
      </c>
      <c r="B1731" s="745" t="s">
        <v>10297</v>
      </c>
      <c r="C1731" s="744" t="s">
        <v>7584</v>
      </c>
      <c r="D1731" s="747">
        <v>18.239999999999998</v>
      </c>
    </row>
    <row r="1732" spans="1:4" ht="14.25" customHeight="1">
      <c r="A1732" s="741" t="s">
        <v>10298</v>
      </c>
      <c r="B1732" s="742" t="s">
        <v>10299</v>
      </c>
      <c r="C1732" s="743"/>
      <c r="D1732" s="743"/>
    </row>
    <row r="1733" spans="1:4" ht="14.25" customHeight="1">
      <c r="A1733" s="744" t="s">
        <v>10300</v>
      </c>
      <c r="B1733" s="745" t="s">
        <v>10301</v>
      </c>
      <c r="C1733" s="746"/>
      <c r="D1733" s="746"/>
    </row>
    <row r="1734" spans="1:4" ht="14.25" customHeight="1">
      <c r="A1734" s="744" t="s">
        <v>10302</v>
      </c>
      <c r="B1734" s="745" t="s">
        <v>10303</v>
      </c>
      <c r="C1734" s="744" t="s">
        <v>7572</v>
      </c>
      <c r="D1734" s="747">
        <v>2141.6999999999998</v>
      </c>
    </row>
    <row r="1735" spans="1:4" ht="14.25" customHeight="1">
      <c r="A1735" s="744" t="s">
        <v>10304</v>
      </c>
      <c r="B1735" s="745" t="s">
        <v>10305</v>
      </c>
      <c r="C1735" s="744" t="s">
        <v>7572</v>
      </c>
      <c r="D1735" s="747">
        <v>4076.96</v>
      </c>
    </row>
    <row r="1736" spans="1:4" ht="14.25" customHeight="1">
      <c r="A1736" s="744" t="s">
        <v>10306</v>
      </c>
      <c r="B1736" s="745" t="s">
        <v>10307</v>
      </c>
      <c r="C1736" s="744" t="s">
        <v>7771</v>
      </c>
      <c r="D1736" s="747">
        <v>1673.57</v>
      </c>
    </row>
    <row r="1737" spans="1:4" ht="14.25" customHeight="1">
      <c r="A1737" s="744" t="s">
        <v>10308</v>
      </c>
      <c r="B1737" s="745" t="s">
        <v>10309</v>
      </c>
      <c r="C1737" s="744" t="s">
        <v>7771</v>
      </c>
      <c r="D1737" s="747">
        <v>1724.07</v>
      </c>
    </row>
    <row r="1738" spans="1:4" ht="14.25" customHeight="1">
      <c r="A1738" s="744" t="s">
        <v>10310</v>
      </c>
      <c r="B1738" s="745" t="s">
        <v>10311</v>
      </c>
      <c r="C1738" s="744" t="s">
        <v>7572</v>
      </c>
      <c r="D1738" s="747">
        <v>2387.6999999999998</v>
      </c>
    </row>
    <row r="1739" spans="1:4" ht="14.25" customHeight="1">
      <c r="A1739" s="744" t="s">
        <v>10312</v>
      </c>
      <c r="B1739" s="745" t="s">
        <v>10313</v>
      </c>
      <c r="C1739" s="746"/>
      <c r="D1739" s="746"/>
    </row>
    <row r="1740" spans="1:4" ht="14.25" customHeight="1">
      <c r="A1740" s="744" t="s">
        <v>10314</v>
      </c>
      <c r="B1740" s="745" t="s">
        <v>10315</v>
      </c>
      <c r="C1740" s="744" t="s">
        <v>7572</v>
      </c>
      <c r="D1740" s="747">
        <v>104.12</v>
      </c>
    </row>
    <row r="1741" spans="1:4">
      <c r="A1741" s="744" t="s">
        <v>10316</v>
      </c>
      <c r="B1741" s="745" t="s">
        <v>10317</v>
      </c>
      <c r="C1741" s="744" t="s">
        <v>7572</v>
      </c>
      <c r="D1741" s="747">
        <v>514.99</v>
      </c>
    </row>
    <row r="1742" spans="1:4" ht="15" customHeight="1">
      <c r="A1742" s="744" t="s">
        <v>10318</v>
      </c>
      <c r="B1742" s="745" t="s">
        <v>10319</v>
      </c>
      <c r="C1742" s="744" t="s">
        <v>7572</v>
      </c>
      <c r="D1742" s="747">
        <v>13.75</v>
      </c>
    </row>
    <row r="1743" spans="1:4" ht="14.25" customHeight="1">
      <c r="A1743" s="744" t="s">
        <v>10320</v>
      </c>
      <c r="B1743" s="745" t="s">
        <v>10321</v>
      </c>
      <c r="C1743" s="744" t="s">
        <v>7572</v>
      </c>
      <c r="D1743" s="747">
        <v>3.82</v>
      </c>
    </row>
    <row r="1744" spans="1:4" ht="14.25" customHeight="1">
      <c r="A1744" s="744" t="s">
        <v>10322</v>
      </c>
      <c r="B1744" s="745" t="s">
        <v>10323</v>
      </c>
      <c r="C1744" s="744" t="s">
        <v>7572</v>
      </c>
      <c r="D1744" s="747">
        <v>135.19</v>
      </c>
    </row>
    <row r="1745" spans="1:4" ht="14.25" customHeight="1">
      <c r="A1745" s="744" t="s">
        <v>10324</v>
      </c>
      <c r="B1745" s="745" t="s">
        <v>10325</v>
      </c>
      <c r="C1745" s="744" t="s">
        <v>7572</v>
      </c>
      <c r="D1745" s="747">
        <v>65.19</v>
      </c>
    </row>
    <row r="1746" spans="1:4" ht="14.25" customHeight="1">
      <c r="A1746" s="744" t="s">
        <v>10326</v>
      </c>
      <c r="B1746" s="745" t="s">
        <v>10327</v>
      </c>
      <c r="C1746" s="744" t="s">
        <v>7572</v>
      </c>
      <c r="D1746" s="747">
        <v>589.98</v>
      </c>
    </row>
    <row r="1747" spans="1:4" ht="14.25" customHeight="1">
      <c r="A1747" s="744" t="s">
        <v>10328</v>
      </c>
      <c r="B1747" s="745" t="s">
        <v>10329</v>
      </c>
      <c r="C1747" s="744" t="s">
        <v>7572</v>
      </c>
      <c r="D1747" s="747">
        <v>974.98</v>
      </c>
    </row>
    <row r="1748" spans="1:4" ht="14.25" customHeight="1">
      <c r="A1748" s="744" t="s">
        <v>10330</v>
      </c>
      <c r="B1748" s="745" t="s">
        <v>10331</v>
      </c>
      <c r="C1748" s="744" t="s">
        <v>7572</v>
      </c>
      <c r="D1748" s="747">
        <v>974.98</v>
      </c>
    </row>
    <row r="1749" spans="1:4" ht="14.25" customHeight="1">
      <c r="A1749" s="744" t="s">
        <v>10332</v>
      </c>
      <c r="B1749" s="745" t="s">
        <v>10333</v>
      </c>
      <c r="C1749" s="744" t="s">
        <v>7572</v>
      </c>
      <c r="D1749" s="747">
        <v>433.98</v>
      </c>
    </row>
    <row r="1750" spans="1:4" ht="14.25" customHeight="1">
      <c r="A1750" s="744" t="s">
        <v>10334</v>
      </c>
      <c r="B1750" s="745" t="s">
        <v>10335</v>
      </c>
      <c r="C1750" s="744" t="s">
        <v>7572</v>
      </c>
      <c r="D1750" s="747">
        <v>649.98</v>
      </c>
    </row>
    <row r="1751" spans="1:4" ht="14.25" customHeight="1">
      <c r="A1751" s="744" t="s">
        <v>10336</v>
      </c>
      <c r="B1751" s="745" t="s">
        <v>10337</v>
      </c>
      <c r="C1751" s="744" t="s">
        <v>7572</v>
      </c>
      <c r="D1751" s="747">
        <v>44.12</v>
      </c>
    </row>
    <row r="1752" spans="1:4" ht="14.25" customHeight="1">
      <c r="A1752" s="744" t="s">
        <v>10338</v>
      </c>
      <c r="B1752" s="745" t="s">
        <v>10339</v>
      </c>
      <c r="C1752" s="746"/>
      <c r="D1752" s="746"/>
    </row>
    <row r="1753" spans="1:4" ht="14.25" customHeight="1">
      <c r="A1753" s="744" t="s">
        <v>10340</v>
      </c>
      <c r="B1753" s="745" t="s">
        <v>10341</v>
      </c>
      <c r="C1753" s="744" t="s">
        <v>7572</v>
      </c>
      <c r="D1753" s="747">
        <v>63.76</v>
      </c>
    </row>
    <row r="1754" spans="1:4" ht="14.25" customHeight="1">
      <c r="A1754" s="744" t="s">
        <v>10342</v>
      </c>
      <c r="B1754" s="745" t="s">
        <v>10343</v>
      </c>
      <c r="C1754" s="744" t="s">
        <v>7572</v>
      </c>
      <c r="D1754" s="747">
        <v>58.76</v>
      </c>
    </row>
    <row r="1755" spans="1:4" ht="14.25" customHeight="1">
      <c r="A1755" s="744" t="s">
        <v>10344</v>
      </c>
      <c r="B1755" s="745" t="s">
        <v>10345</v>
      </c>
      <c r="C1755" s="744" t="s">
        <v>7572</v>
      </c>
      <c r="D1755" s="747">
        <v>58.76</v>
      </c>
    </row>
    <row r="1756" spans="1:4" ht="14.25" customHeight="1">
      <c r="A1756" s="744" t="s">
        <v>10346</v>
      </c>
      <c r="B1756" s="745" t="s">
        <v>10347</v>
      </c>
      <c r="C1756" s="744" t="s">
        <v>7572</v>
      </c>
      <c r="D1756" s="747">
        <v>18.760000000000002</v>
      </c>
    </row>
    <row r="1757" spans="1:4" ht="14.25" customHeight="1">
      <c r="A1757" s="744" t="s">
        <v>10348</v>
      </c>
      <c r="B1757" s="745" t="s">
        <v>10349</v>
      </c>
      <c r="C1757" s="744" t="s">
        <v>7572</v>
      </c>
      <c r="D1757" s="747">
        <v>23.76</v>
      </c>
    </row>
    <row r="1758" spans="1:4" ht="14.25" customHeight="1">
      <c r="A1758" s="744" t="s">
        <v>10350</v>
      </c>
      <c r="B1758" s="745" t="s">
        <v>10351</v>
      </c>
      <c r="C1758" s="744" t="s">
        <v>7572</v>
      </c>
      <c r="D1758" s="747">
        <v>18.260000000000002</v>
      </c>
    </row>
    <row r="1759" spans="1:4" ht="14.25" customHeight="1">
      <c r="A1759" s="744" t="s">
        <v>10352</v>
      </c>
      <c r="B1759" s="745" t="s">
        <v>10353</v>
      </c>
      <c r="C1759" s="744" t="s">
        <v>7572</v>
      </c>
      <c r="D1759" s="747">
        <v>14.88</v>
      </c>
    </row>
    <row r="1760" spans="1:4" ht="14.25" customHeight="1">
      <c r="A1760" s="744" t="s">
        <v>10354</v>
      </c>
      <c r="B1760" s="745" t="s">
        <v>10355</v>
      </c>
      <c r="C1760" s="744" t="s">
        <v>7572</v>
      </c>
      <c r="D1760" s="747">
        <v>16.38</v>
      </c>
    </row>
    <row r="1761" spans="1:4" ht="14.25" customHeight="1">
      <c r="A1761" s="744" t="s">
        <v>10356</v>
      </c>
      <c r="B1761" s="745" t="s">
        <v>10357</v>
      </c>
      <c r="C1761" s="744" t="s">
        <v>7572</v>
      </c>
      <c r="D1761" s="747">
        <v>14.88</v>
      </c>
    </row>
    <row r="1762" spans="1:4" ht="14.25" customHeight="1">
      <c r="A1762" s="744" t="s">
        <v>10358</v>
      </c>
      <c r="B1762" s="745" t="s">
        <v>10359</v>
      </c>
      <c r="C1762" s="744" t="s">
        <v>7572</v>
      </c>
      <c r="D1762" s="747">
        <v>10.76</v>
      </c>
    </row>
    <row r="1763" spans="1:4" ht="14.25" customHeight="1">
      <c r="A1763" s="744" t="s">
        <v>10360</v>
      </c>
      <c r="B1763" s="745" t="s">
        <v>10361</v>
      </c>
      <c r="C1763" s="744" t="s">
        <v>7572</v>
      </c>
      <c r="D1763" s="747">
        <v>9.81</v>
      </c>
    </row>
    <row r="1764" spans="1:4" ht="14.25" customHeight="1">
      <c r="A1764" s="744" t="s">
        <v>10362</v>
      </c>
      <c r="B1764" s="745" t="s">
        <v>10363</v>
      </c>
      <c r="C1764" s="746"/>
      <c r="D1764" s="746"/>
    </row>
    <row r="1765" spans="1:4" ht="14.25" customHeight="1">
      <c r="A1765" s="744" t="s">
        <v>10364</v>
      </c>
      <c r="B1765" s="745" t="s">
        <v>10365</v>
      </c>
      <c r="C1765" s="744" t="s">
        <v>7584</v>
      </c>
      <c r="D1765" s="747">
        <v>176.26</v>
      </c>
    </row>
    <row r="1766" spans="1:4" ht="14.25" customHeight="1">
      <c r="A1766" s="744" t="s">
        <v>10366</v>
      </c>
      <c r="B1766" s="745" t="s">
        <v>10367</v>
      </c>
      <c r="C1766" s="744" t="s">
        <v>7584</v>
      </c>
      <c r="D1766" s="747">
        <v>196.54</v>
      </c>
    </row>
    <row r="1767" spans="1:4" ht="14.25" customHeight="1">
      <c r="A1767" s="744" t="s">
        <v>10368</v>
      </c>
      <c r="B1767" s="745" t="s">
        <v>10369</v>
      </c>
      <c r="C1767" s="744" t="s">
        <v>7584</v>
      </c>
      <c r="D1767" s="747">
        <v>302.55</v>
      </c>
    </row>
    <row r="1768" spans="1:4" ht="14.25" customHeight="1">
      <c r="A1768" s="744" t="s">
        <v>10370</v>
      </c>
      <c r="B1768" s="745" t="s">
        <v>10371</v>
      </c>
      <c r="C1768" s="744" t="s">
        <v>7584</v>
      </c>
      <c r="D1768" s="747">
        <v>313.88</v>
      </c>
    </row>
    <row r="1769" spans="1:4" ht="14.25" customHeight="1">
      <c r="A1769" s="744" t="s">
        <v>10372</v>
      </c>
      <c r="B1769" s="745" t="s">
        <v>10373</v>
      </c>
      <c r="C1769" s="744" t="s">
        <v>7584</v>
      </c>
      <c r="D1769" s="747">
        <v>273.57</v>
      </c>
    </row>
    <row r="1770" spans="1:4" ht="14.25" customHeight="1">
      <c r="A1770" s="744" t="s">
        <v>10374</v>
      </c>
      <c r="B1770" s="745" t="s">
        <v>10375</v>
      </c>
      <c r="C1770" s="744" t="s">
        <v>7584</v>
      </c>
      <c r="D1770" s="747">
        <v>331.49</v>
      </c>
    </row>
    <row r="1771" spans="1:4" ht="14.25" customHeight="1">
      <c r="A1771" s="744" t="s">
        <v>10376</v>
      </c>
      <c r="B1771" s="745" t="s">
        <v>10377</v>
      </c>
      <c r="C1771" s="744" t="s">
        <v>7584</v>
      </c>
      <c r="D1771" s="747">
        <v>310.01</v>
      </c>
    </row>
    <row r="1772" spans="1:4" ht="14.25" customHeight="1">
      <c r="A1772" s="744" t="s">
        <v>10378</v>
      </c>
      <c r="B1772" s="745" t="s">
        <v>10379</v>
      </c>
      <c r="C1772" s="744" t="s">
        <v>7614</v>
      </c>
      <c r="D1772" s="747">
        <v>22.25</v>
      </c>
    </row>
    <row r="1773" spans="1:4" ht="14.25" customHeight="1">
      <c r="A1773" s="744" t="s">
        <v>10380</v>
      </c>
      <c r="B1773" s="745" t="s">
        <v>10381</v>
      </c>
      <c r="C1773" s="744" t="s">
        <v>7614</v>
      </c>
      <c r="D1773" s="747">
        <v>49.06</v>
      </c>
    </row>
    <row r="1774" spans="1:4" ht="14.25" customHeight="1">
      <c r="A1774" s="744" t="s">
        <v>10382</v>
      </c>
      <c r="B1774" s="745" t="s">
        <v>10383</v>
      </c>
      <c r="C1774" s="744" t="s">
        <v>7614</v>
      </c>
      <c r="D1774" s="747">
        <v>43.28</v>
      </c>
    </row>
    <row r="1775" spans="1:4" ht="14.25" customHeight="1">
      <c r="A1775" s="744" t="s">
        <v>10384</v>
      </c>
      <c r="B1775" s="745" t="s">
        <v>10385</v>
      </c>
      <c r="C1775" s="746"/>
      <c r="D1775" s="746"/>
    </row>
    <row r="1776" spans="1:4" ht="14.25" customHeight="1">
      <c r="A1776" s="744" t="s">
        <v>10386</v>
      </c>
      <c r="B1776" s="745" t="s">
        <v>10387</v>
      </c>
      <c r="C1776" s="744" t="s">
        <v>7584</v>
      </c>
      <c r="D1776" s="747">
        <v>254.74</v>
      </c>
    </row>
    <row r="1777" spans="1:4" ht="14.25" customHeight="1">
      <c r="A1777" s="744" t="s">
        <v>10388</v>
      </c>
      <c r="B1777" s="745" t="s">
        <v>10389</v>
      </c>
      <c r="C1777" s="744" t="s">
        <v>7584</v>
      </c>
      <c r="D1777" s="747">
        <v>295.05</v>
      </c>
    </row>
    <row r="1778" spans="1:4" ht="14.25" customHeight="1">
      <c r="A1778" s="744" t="s">
        <v>10390</v>
      </c>
      <c r="B1778" s="745" t="s">
        <v>10391</v>
      </c>
      <c r="C1778" s="744" t="s">
        <v>7584</v>
      </c>
      <c r="D1778" s="747">
        <v>342.55</v>
      </c>
    </row>
    <row r="1779" spans="1:4" ht="14.25" customHeight="1">
      <c r="A1779" s="744" t="s">
        <v>10392</v>
      </c>
      <c r="B1779" s="745" t="s">
        <v>10393</v>
      </c>
      <c r="C1779" s="744" t="s">
        <v>7584</v>
      </c>
      <c r="D1779" s="747">
        <v>452.64</v>
      </c>
    </row>
    <row r="1780" spans="1:4" ht="14.25" customHeight="1">
      <c r="A1780" s="744" t="s">
        <v>10394</v>
      </c>
      <c r="B1780" s="745" t="s">
        <v>10395</v>
      </c>
      <c r="C1780" s="744" t="s">
        <v>7584</v>
      </c>
      <c r="D1780" s="747">
        <v>272.60000000000002</v>
      </c>
    </row>
    <row r="1781" spans="1:4" ht="14.25" customHeight="1">
      <c r="A1781" s="744" t="s">
        <v>10396</v>
      </c>
      <c r="B1781" s="745" t="s">
        <v>10397</v>
      </c>
      <c r="C1781" s="746"/>
      <c r="D1781" s="746"/>
    </row>
    <row r="1782" spans="1:4" ht="14.25" customHeight="1">
      <c r="A1782" s="744" t="s">
        <v>10398</v>
      </c>
      <c r="B1782" s="745" t="s">
        <v>10399</v>
      </c>
      <c r="C1782" s="744" t="s">
        <v>7614</v>
      </c>
      <c r="D1782" s="747">
        <v>247.14</v>
      </c>
    </row>
    <row r="1783" spans="1:4" ht="14.25" customHeight="1">
      <c r="A1783" s="744" t="s">
        <v>10400</v>
      </c>
      <c r="B1783" s="745" t="s">
        <v>10401</v>
      </c>
      <c r="C1783" s="744" t="s">
        <v>7572</v>
      </c>
      <c r="D1783" s="747">
        <v>160.32</v>
      </c>
    </row>
    <row r="1784" spans="1:4" ht="14.25" customHeight="1">
      <c r="A1784" s="744" t="s">
        <v>10402</v>
      </c>
      <c r="B1784" s="745" t="s">
        <v>10403</v>
      </c>
      <c r="C1784" s="744" t="s">
        <v>7572</v>
      </c>
      <c r="D1784" s="747">
        <v>397.44</v>
      </c>
    </row>
    <row r="1785" spans="1:4" ht="14.25" customHeight="1">
      <c r="A1785" s="744" t="s">
        <v>10404</v>
      </c>
      <c r="B1785" s="745" t="s">
        <v>10405</v>
      </c>
      <c r="C1785" s="744" t="s">
        <v>7614</v>
      </c>
      <c r="D1785" s="747">
        <v>237.97</v>
      </c>
    </row>
    <row r="1786" spans="1:4" ht="14.25" customHeight="1">
      <c r="A1786" s="744" t="s">
        <v>10406</v>
      </c>
      <c r="B1786" s="745" t="s">
        <v>10407</v>
      </c>
      <c r="C1786" s="744" t="s">
        <v>7771</v>
      </c>
      <c r="D1786" s="747">
        <v>775</v>
      </c>
    </row>
    <row r="1787" spans="1:4" ht="14.25" customHeight="1">
      <c r="A1787" s="744" t="s">
        <v>10408</v>
      </c>
      <c r="B1787" s="745" t="s">
        <v>10409</v>
      </c>
      <c r="C1787" s="744" t="s">
        <v>7771</v>
      </c>
      <c r="D1787" s="747">
        <v>1288.5</v>
      </c>
    </row>
    <row r="1788" spans="1:4" ht="14.25" customHeight="1">
      <c r="A1788" s="744" t="s">
        <v>10410</v>
      </c>
      <c r="B1788" s="745" t="s">
        <v>10411</v>
      </c>
      <c r="C1788" s="746"/>
      <c r="D1788" s="746"/>
    </row>
    <row r="1789" spans="1:4" ht="14.25" customHeight="1">
      <c r="A1789" s="744" t="s">
        <v>10412</v>
      </c>
      <c r="B1789" s="745" t="s">
        <v>10413</v>
      </c>
      <c r="C1789" s="744" t="s">
        <v>7572</v>
      </c>
      <c r="D1789" s="747">
        <v>2769.53</v>
      </c>
    </row>
    <row r="1790" spans="1:4" ht="14.25" customHeight="1">
      <c r="A1790" s="744" t="s">
        <v>10414</v>
      </c>
      <c r="B1790" s="745" t="s">
        <v>10415</v>
      </c>
      <c r="C1790" s="744" t="s">
        <v>7572</v>
      </c>
      <c r="D1790" s="747">
        <v>5236.6499999999996</v>
      </c>
    </row>
    <row r="1791" spans="1:4" ht="14.25" customHeight="1">
      <c r="A1791" s="744" t="s">
        <v>10416</v>
      </c>
      <c r="B1791" s="745" t="s">
        <v>10417</v>
      </c>
      <c r="C1791" s="744" t="s">
        <v>7572</v>
      </c>
      <c r="D1791" s="747">
        <v>3821.8</v>
      </c>
    </row>
    <row r="1792" spans="1:4" ht="14.25" customHeight="1">
      <c r="A1792" s="744" t="s">
        <v>10418</v>
      </c>
      <c r="B1792" s="745" t="s">
        <v>10419</v>
      </c>
      <c r="C1792" s="744" t="s">
        <v>7572</v>
      </c>
      <c r="D1792" s="747">
        <v>4061.13</v>
      </c>
    </row>
    <row r="1793" spans="1:4" ht="14.25" customHeight="1">
      <c r="A1793" s="744" t="s">
        <v>10420</v>
      </c>
      <c r="B1793" s="745" t="s">
        <v>10421</v>
      </c>
      <c r="C1793" s="744" t="s">
        <v>7572</v>
      </c>
      <c r="D1793" s="747">
        <v>2165.81</v>
      </c>
    </row>
    <row r="1794" spans="1:4" ht="14.25" customHeight="1">
      <c r="A1794" s="744" t="s">
        <v>10422</v>
      </c>
      <c r="B1794" s="745" t="s">
        <v>10423</v>
      </c>
      <c r="C1794" s="746"/>
      <c r="D1794" s="746"/>
    </row>
    <row r="1795" spans="1:4" ht="14.25" customHeight="1">
      <c r="A1795" s="744" t="s">
        <v>10424</v>
      </c>
      <c r="B1795" s="745" t="s">
        <v>10425</v>
      </c>
      <c r="C1795" s="744" t="s">
        <v>7572</v>
      </c>
      <c r="D1795" s="747">
        <v>34.770000000000003</v>
      </c>
    </row>
    <row r="1796" spans="1:4" ht="14.25" customHeight="1">
      <c r="A1796" s="744" t="s">
        <v>10426</v>
      </c>
      <c r="B1796" s="745" t="s">
        <v>10427</v>
      </c>
      <c r="C1796" s="746"/>
      <c r="D1796" s="746"/>
    </row>
    <row r="1797" spans="1:4" ht="14.25" customHeight="1">
      <c r="A1797" s="744" t="s">
        <v>10428</v>
      </c>
      <c r="B1797" s="1083" t="s">
        <v>10429</v>
      </c>
      <c r="C1797" s="744" t="s">
        <v>7614</v>
      </c>
      <c r="D1797" s="747">
        <v>48.07</v>
      </c>
    </row>
    <row r="1798" spans="1:4" ht="14.25" customHeight="1">
      <c r="B1798" s="1083"/>
    </row>
    <row r="1799" spans="1:4" ht="14.25" customHeight="1">
      <c r="A1799" s="744" t="s">
        <v>10430</v>
      </c>
      <c r="B1799" s="1083" t="s">
        <v>10431</v>
      </c>
      <c r="C1799" s="744" t="s">
        <v>7614</v>
      </c>
      <c r="D1799" s="747">
        <v>66.86</v>
      </c>
    </row>
    <row r="1800" spans="1:4" ht="14.25" customHeight="1">
      <c r="B1800" s="1083"/>
    </row>
    <row r="1801" spans="1:4" ht="14.25" customHeight="1">
      <c r="A1801" s="744" t="s">
        <v>10432</v>
      </c>
      <c r="B1801" s="745" t="s">
        <v>10433</v>
      </c>
      <c r="C1801" s="744" t="s">
        <v>7614</v>
      </c>
      <c r="D1801" s="747">
        <v>36.299999999999997</v>
      </c>
    </row>
    <row r="1802" spans="1:4" ht="14.25" customHeight="1">
      <c r="A1802" s="744" t="s">
        <v>20955</v>
      </c>
      <c r="B1802" s="745" t="s">
        <v>20956</v>
      </c>
      <c r="C1802" s="744" t="s">
        <v>7614</v>
      </c>
      <c r="D1802" s="747">
        <v>29.27</v>
      </c>
    </row>
    <row r="1803" spans="1:4" ht="14.25" customHeight="1">
      <c r="A1803" s="744" t="s">
        <v>20957</v>
      </c>
      <c r="B1803" s="745" t="s">
        <v>20958</v>
      </c>
      <c r="C1803" s="744" t="s">
        <v>7614</v>
      </c>
      <c r="D1803" s="747">
        <v>205.03</v>
      </c>
    </row>
    <row r="1804" spans="1:4" ht="14.25" customHeight="1">
      <c r="A1804" s="744" t="s">
        <v>10434</v>
      </c>
      <c r="B1804" s="745" t="s">
        <v>10435</v>
      </c>
      <c r="C1804" s="746"/>
      <c r="D1804" s="746"/>
    </row>
    <row r="1805" spans="1:4" ht="14.25" customHeight="1">
      <c r="A1805" s="744" t="s">
        <v>10436</v>
      </c>
      <c r="B1805" s="745" t="s">
        <v>7837</v>
      </c>
      <c r="C1805" s="744" t="s">
        <v>7614</v>
      </c>
      <c r="D1805" s="747">
        <v>32.72</v>
      </c>
    </row>
    <row r="1806" spans="1:4" ht="14.25" customHeight="1">
      <c r="A1806" s="744" t="s">
        <v>10437</v>
      </c>
      <c r="B1806" s="745" t="s">
        <v>10438</v>
      </c>
      <c r="C1806" s="744" t="s">
        <v>7614</v>
      </c>
      <c r="D1806" s="747">
        <v>48.74</v>
      </c>
    </row>
    <row r="1807" spans="1:4" ht="14.25" customHeight="1">
      <c r="A1807" s="744" t="s">
        <v>10439</v>
      </c>
      <c r="B1807" s="745" t="s">
        <v>8494</v>
      </c>
      <c r="C1807" s="746"/>
      <c r="D1807" s="746"/>
    </row>
    <row r="1808" spans="1:4" ht="14.25" customHeight="1">
      <c r="A1808" s="744" t="s">
        <v>10440</v>
      </c>
      <c r="B1808" s="745" t="s">
        <v>8496</v>
      </c>
      <c r="C1808" s="744" t="s">
        <v>7614</v>
      </c>
      <c r="D1808" s="747">
        <v>26.49</v>
      </c>
    </row>
    <row r="1809" spans="1:4" ht="14.25" customHeight="1">
      <c r="A1809" s="744" t="s">
        <v>10441</v>
      </c>
      <c r="B1809" s="745" t="s">
        <v>22538</v>
      </c>
      <c r="C1809" s="746"/>
      <c r="D1809" s="746"/>
    </row>
    <row r="1810" spans="1:4" ht="14.25" customHeight="1">
      <c r="A1810" s="744" t="s">
        <v>10442</v>
      </c>
      <c r="B1810" s="745" t="s">
        <v>10443</v>
      </c>
      <c r="C1810" s="744" t="s">
        <v>7614</v>
      </c>
      <c r="D1810" s="747">
        <v>251.13</v>
      </c>
    </row>
    <row r="1811" spans="1:4" ht="14.25" customHeight="1">
      <c r="A1811" s="744" t="s">
        <v>10444</v>
      </c>
      <c r="B1811" s="745" t="s">
        <v>10445</v>
      </c>
      <c r="C1811" s="744" t="s">
        <v>7614</v>
      </c>
      <c r="D1811" s="747">
        <v>245.66</v>
      </c>
    </row>
    <row r="1812" spans="1:4" ht="14.25" customHeight="1">
      <c r="A1812" s="744" t="s">
        <v>22539</v>
      </c>
      <c r="B1812" s="745" t="s">
        <v>22540</v>
      </c>
      <c r="C1812" s="744" t="s">
        <v>7614</v>
      </c>
      <c r="D1812" s="747">
        <v>19.23</v>
      </c>
    </row>
    <row r="1813" spans="1:4" ht="14.25" customHeight="1">
      <c r="A1813" s="744" t="s">
        <v>10446</v>
      </c>
      <c r="B1813" s="745" t="s">
        <v>10447</v>
      </c>
      <c r="C1813" s="746"/>
      <c r="D1813" s="746"/>
    </row>
    <row r="1814" spans="1:4" ht="14.25" customHeight="1">
      <c r="A1814" s="744" t="s">
        <v>10448</v>
      </c>
      <c r="B1814" s="745" t="s">
        <v>10449</v>
      </c>
      <c r="C1814" s="744" t="s">
        <v>7572</v>
      </c>
      <c r="D1814" s="747">
        <v>298.3</v>
      </c>
    </row>
    <row r="1815" spans="1:4" ht="14.25" customHeight="1">
      <c r="A1815" s="744" t="s">
        <v>10450</v>
      </c>
      <c r="B1815" s="745" t="s">
        <v>10451</v>
      </c>
      <c r="C1815" s="744" t="s">
        <v>7572</v>
      </c>
      <c r="D1815" s="747">
        <v>268.3</v>
      </c>
    </row>
    <row r="1816" spans="1:4" ht="14.25" customHeight="1">
      <c r="A1816" s="744" t="s">
        <v>10452</v>
      </c>
      <c r="B1816" s="745" t="s">
        <v>10453</v>
      </c>
      <c r="C1816" s="744" t="s">
        <v>7572</v>
      </c>
      <c r="D1816" s="747">
        <v>663.25</v>
      </c>
    </row>
    <row r="1817" spans="1:4" ht="14.25" customHeight="1">
      <c r="A1817" s="744" t="s">
        <v>10454</v>
      </c>
      <c r="B1817" s="745" t="s">
        <v>10455</v>
      </c>
      <c r="C1817" s="744" t="s">
        <v>7572</v>
      </c>
      <c r="D1817" s="747">
        <v>1023.25</v>
      </c>
    </row>
    <row r="1818" spans="1:4" ht="14.25" customHeight="1">
      <c r="A1818" s="741" t="s">
        <v>10456</v>
      </c>
      <c r="B1818" s="742" t="s">
        <v>122</v>
      </c>
      <c r="C1818" s="743"/>
      <c r="D1818" s="743"/>
    </row>
    <row r="1819" spans="1:4" ht="14.25" customHeight="1">
      <c r="A1819" s="744" t="s">
        <v>10457</v>
      </c>
      <c r="B1819" s="1083" t="s">
        <v>10458</v>
      </c>
      <c r="C1819" s="746"/>
      <c r="D1819" s="746"/>
    </row>
    <row r="1820" spans="1:4" ht="14.25" customHeight="1">
      <c r="B1820" s="1083"/>
    </row>
    <row r="1821" spans="1:4" ht="14.25" customHeight="1">
      <c r="A1821" s="744" t="s">
        <v>10459</v>
      </c>
      <c r="B1821" s="745" t="s">
        <v>10460</v>
      </c>
      <c r="C1821" s="744" t="s">
        <v>7614</v>
      </c>
      <c r="D1821" s="747">
        <v>171.46</v>
      </c>
    </row>
    <row r="1822" spans="1:4" ht="14.25" customHeight="1">
      <c r="A1822" s="744" t="s">
        <v>10461</v>
      </c>
      <c r="B1822" s="745" t="s">
        <v>10462</v>
      </c>
      <c r="C1822" s="744" t="s">
        <v>7614</v>
      </c>
      <c r="D1822" s="747">
        <v>708.03</v>
      </c>
    </row>
    <row r="1823" spans="1:4" ht="14.25" customHeight="1">
      <c r="A1823" s="744" t="s">
        <v>10463</v>
      </c>
      <c r="B1823" s="745" t="s">
        <v>10464</v>
      </c>
      <c r="C1823" s="744" t="s">
        <v>7614</v>
      </c>
      <c r="D1823" s="747">
        <v>1863.14</v>
      </c>
    </row>
    <row r="1824" spans="1:4" ht="14.25" customHeight="1">
      <c r="A1824" s="744" t="s">
        <v>10465</v>
      </c>
      <c r="B1824" s="745" t="s">
        <v>10466</v>
      </c>
      <c r="C1824" s="744" t="s">
        <v>7614</v>
      </c>
      <c r="D1824" s="747">
        <v>293.33999999999997</v>
      </c>
    </row>
    <row r="1825" spans="1:4" ht="14.25" customHeight="1">
      <c r="A1825" s="744" t="s">
        <v>10467</v>
      </c>
      <c r="B1825" s="745" t="s">
        <v>10468</v>
      </c>
      <c r="C1825" s="744" t="s">
        <v>7614</v>
      </c>
      <c r="D1825" s="747">
        <v>1012.1</v>
      </c>
    </row>
    <row r="1826" spans="1:4" ht="14.25" customHeight="1">
      <c r="A1826" s="744" t="s">
        <v>10469</v>
      </c>
      <c r="B1826" s="745" t="s">
        <v>10470</v>
      </c>
      <c r="C1826" s="746"/>
      <c r="D1826" s="746"/>
    </row>
    <row r="1827" spans="1:4" ht="14.25" customHeight="1">
      <c r="A1827" s="744" t="s">
        <v>10471</v>
      </c>
      <c r="B1827" s="745" t="s">
        <v>10472</v>
      </c>
      <c r="C1827" s="744" t="s">
        <v>7614</v>
      </c>
      <c r="D1827" s="747">
        <v>175.62</v>
      </c>
    </row>
    <row r="1828" spans="1:4" ht="14.25" customHeight="1">
      <c r="A1828" s="744" t="s">
        <v>10473</v>
      </c>
      <c r="B1828" s="745" t="s">
        <v>10474</v>
      </c>
      <c r="C1828" s="744" t="s">
        <v>7614</v>
      </c>
      <c r="D1828" s="747">
        <v>216.58</v>
      </c>
    </row>
    <row r="1829" spans="1:4" ht="14.25" customHeight="1">
      <c r="A1829" s="744" t="s">
        <v>10475</v>
      </c>
      <c r="B1829" s="745" t="s">
        <v>10476</v>
      </c>
      <c r="C1829" s="744" t="s">
        <v>7614</v>
      </c>
      <c r="D1829" s="747">
        <v>312.12</v>
      </c>
    </row>
    <row r="1830" spans="1:4" ht="14.25" customHeight="1">
      <c r="A1830" s="744" t="s">
        <v>10477</v>
      </c>
      <c r="B1830" s="745" t="s">
        <v>10478</v>
      </c>
      <c r="C1830" s="744" t="s">
        <v>7614</v>
      </c>
      <c r="D1830" s="747">
        <v>503.9</v>
      </c>
    </row>
    <row r="1831" spans="1:4" ht="14.25" customHeight="1">
      <c r="A1831" s="744" t="s">
        <v>10479</v>
      </c>
      <c r="B1831" s="745" t="s">
        <v>10480</v>
      </c>
      <c r="C1831" s="744" t="s">
        <v>7614</v>
      </c>
      <c r="D1831" s="747">
        <v>658.96</v>
      </c>
    </row>
    <row r="1832" spans="1:4" ht="14.25" customHeight="1">
      <c r="A1832" s="744" t="s">
        <v>10481</v>
      </c>
      <c r="B1832" s="745" t="s">
        <v>10482</v>
      </c>
      <c r="C1832" s="744" t="s">
        <v>7614</v>
      </c>
      <c r="D1832" s="747">
        <v>957.4</v>
      </c>
    </row>
    <row r="1833" spans="1:4" ht="15" customHeight="1">
      <c r="A1833" s="744" t="s">
        <v>10483</v>
      </c>
      <c r="B1833" s="745" t="s">
        <v>10484</v>
      </c>
      <c r="C1833" s="744" t="s">
        <v>7614</v>
      </c>
      <c r="D1833" s="747">
        <v>1388.49</v>
      </c>
    </row>
    <row r="1834" spans="1:4" ht="14.25" customHeight="1">
      <c r="A1834" s="744" t="s">
        <v>10485</v>
      </c>
      <c r="B1834" s="745" t="s">
        <v>10486</v>
      </c>
      <c r="C1834" s="746"/>
      <c r="D1834" s="746"/>
    </row>
    <row r="1835" spans="1:4" ht="14.25" customHeight="1">
      <c r="A1835" s="744" t="s">
        <v>10487</v>
      </c>
      <c r="B1835" s="745" t="s">
        <v>10472</v>
      </c>
      <c r="C1835" s="744" t="s">
        <v>7614</v>
      </c>
      <c r="D1835" s="747">
        <v>182.54</v>
      </c>
    </row>
    <row r="1836" spans="1:4" ht="14.25" customHeight="1">
      <c r="A1836" s="744" t="s">
        <v>10488</v>
      </c>
      <c r="B1836" s="745" t="s">
        <v>10474</v>
      </c>
      <c r="C1836" s="744" t="s">
        <v>7614</v>
      </c>
      <c r="D1836" s="747">
        <v>227.44</v>
      </c>
    </row>
    <row r="1837" spans="1:4" ht="14.25" customHeight="1">
      <c r="A1837" s="744" t="s">
        <v>10489</v>
      </c>
      <c r="B1837" s="745" t="s">
        <v>10476</v>
      </c>
      <c r="C1837" s="744" t="s">
        <v>7614</v>
      </c>
      <c r="D1837" s="747">
        <v>296.31</v>
      </c>
    </row>
    <row r="1838" spans="1:4" ht="14.25" customHeight="1">
      <c r="A1838" s="744" t="s">
        <v>10490</v>
      </c>
      <c r="B1838" s="745" t="s">
        <v>10478</v>
      </c>
      <c r="C1838" s="744" t="s">
        <v>7614</v>
      </c>
      <c r="D1838" s="747">
        <v>513.54</v>
      </c>
    </row>
    <row r="1839" spans="1:4" ht="14.25" customHeight="1">
      <c r="A1839" s="744" t="s">
        <v>10491</v>
      </c>
      <c r="B1839" s="745" t="s">
        <v>10480</v>
      </c>
      <c r="C1839" s="744" t="s">
        <v>7614</v>
      </c>
      <c r="D1839" s="747">
        <v>704.38</v>
      </c>
    </row>
    <row r="1840" spans="1:4" ht="14.25" customHeight="1">
      <c r="A1840" s="744" t="s">
        <v>10492</v>
      </c>
      <c r="B1840" s="745" t="s">
        <v>10482</v>
      </c>
      <c r="C1840" s="744" t="s">
        <v>7614</v>
      </c>
      <c r="D1840" s="747">
        <v>1011.71</v>
      </c>
    </row>
    <row r="1841" spans="1:4" ht="14.25" customHeight="1">
      <c r="A1841" s="744" t="s">
        <v>10493</v>
      </c>
      <c r="B1841" s="745" t="s">
        <v>10484</v>
      </c>
      <c r="C1841" s="744" t="s">
        <v>7614</v>
      </c>
      <c r="D1841" s="747">
        <v>1457.61</v>
      </c>
    </row>
    <row r="1842" spans="1:4" ht="14.25" customHeight="1">
      <c r="A1842" s="744" t="s">
        <v>10494</v>
      </c>
      <c r="B1842" s="745" t="s">
        <v>10495</v>
      </c>
      <c r="C1842" s="746"/>
      <c r="D1842" s="746"/>
    </row>
    <row r="1843" spans="1:4" ht="14.25" customHeight="1">
      <c r="A1843" s="744" t="s">
        <v>10496</v>
      </c>
      <c r="B1843" s="745" t="s">
        <v>10476</v>
      </c>
      <c r="C1843" s="744" t="s">
        <v>7614</v>
      </c>
      <c r="D1843" s="747">
        <v>365.42</v>
      </c>
    </row>
    <row r="1844" spans="1:4" ht="14.25" customHeight="1">
      <c r="A1844" s="744" t="s">
        <v>10497</v>
      </c>
      <c r="B1844" s="745" t="s">
        <v>10478</v>
      </c>
      <c r="C1844" s="744" t="s">
        <v>7614</v>
      </c>
      <c r="D1844" s="747">
        <v>623.5</v>
      </c>
    </row>
    <row r="1845" spans="1:4" ht="14.25" customHeight="1">
      <c r="A1845" s="744" t="s">
        <v>10498</v>
      </c>
      <c r="B1845" s="745" t="s">
        <v>10480</v>
      </c>
      <c r="C1845" s="744" t="s">
        <v>7614</v>
      </c>
      <c r="D1845" s="747">
        <v>835.21</v>
      </c>
    </row>
    <row r="1846" spans="1:4" ht="14.25" customHeight="1">
      <c r="A1846" s="744" t="s">
        <v>10499</v>
      </c>
      <c r="B1846" s="745" t="s">
        <v>10482</v>
      </c>
      <c r="C1846" s="744" t="s">
        <v>7614</v>
      </c>
      <c r="D1846" s="747">
        <v>1196.1400000000001</v>
      </c>
    </row>
    <row r="1847" spans="1:4" ht="14.25" customHeight="1">
      <c r="A1847" s="744" t="s">
        <v>10500</v>
      </c>
      <c r="B1847" s="745" t="s">
        <v>10484</v>
      </c>
      <c r="C1847" s="744" t="s">
        <v>7614</v>
      </c>
      <c r="D1847" s="747">
        <v>1947.36</v>
      </c>
    </row>
    <row r="1848" spans="1:4" ht="14.25" customHeight="1">
      <c r="A1848" s="744" t="s">
        <v>10501</v>
      </c>
      <c r="B1848" s="745" t="s">
        <v>10502</v>
      </c>
      <c r="C1848" s="746"/>
      <c r="D1848" s="746"/>
    </row>
    <row r="1849" spans="1:4" ht="14.25" customHeight="1">
      <c r="A1849" s="744" t="s">
        <v>10503</v>
      </c>
      <c r="B1849" s="745" t="s">
        <v>10504</v>
      </c>
      <c r="C1849" s="744" t="s">
        <v>7823</v>
      </c>
      <c r="D1849" s="747">
        <v>641.02</v>
      </c>
    </row>
    <row r="1850" spans="1:4" ht="14.25" customHeight="1">
      <c r="A1850" s="744" t="s">
        <v>10505</v>
      </c>
      <c r="B1850" s="745" t="s">
        <v>10506</v>
      </c>
      <c r="C1850" s="746"/>
      <c r="D1850" s="746"/>
    </row>
    <row r="1851" spans="1:4" ht="14.25" customHeight="1">
      <c r="A1851" s="744" t="s">
        <v>21211</v>
      </c>
      <c r="B1851" s="745" t="s">
        <v>21212</v>
      </c>
      <c r="C1851" s="744" t="s">
        <v>7584</v>
      </c>
      <c r="D1851" s="747">
        <v>31.55</v>
      </c>
    </row>
    <row r="1852" spans="1:4" ht="14.25" customHeight="1">
      <c r="A1852" s="744" t="s">
        <v>10507</v>
      </c>
      <c r="B1852" s="745" t="s">
        <v>10508</v>
      </c>
      <c r="C1852" s="746"/>
      <c r="D1852" s="746"/>
    </row>
    <row r="1853" spans="1:4" ht="14.25" customHeight="1">
      <c r="A1853" s="744" t="s">
        <v>10509</v>
      </c>
      <c r="B1853" s="745" t="s">
        <v>10510</v>
      </c>
      <c r="C1853" s="744" t="s">
        <v>7584</v>
      </c>
      <c r="D1853" s="747">
        <v>45.28</v>
      </c>
    </row>
    <row r="1854" spans="1:4" ht="14.25" customHeight="1">
      <c r="A1854" s="744" t="s">
        <v>10511</v>
      </c>
      <c r="B1854" s="745" t="s">
        <v>10512</v>
      </c>
      <c r="C1854" s="746"/>
      <c r="D1854" s="746"/>
    </row>
    <row r="1855" spans="1:4" ht="14.25" customHeight="1">
      <c r="A1855" s="744" t="s">
        <v>10513</v>
      </c>
      <c r="B1855" s="745" t="s">
        <v>20959</v>
      </c>
      <c r="C1855" s="744" t="s">
        <v>7572</v>
      </c>
      <c r="D1855" s="747">
        <v>1162.3800000000001</v>
      </c>
    </row>
    <row r="1856" spans="1:4" ht="14.25" customHeight="1">
      <c r="A1856" s="744" t="s">
        <v>10515</v>
      </c>
      <c r="B1856" s="745" t="s">
        <v>20960</v>
      </c>
      <c r="C1856" s="744" t="s">
        <v>7572</v>
      </c>
      <c r="D1856" s="747">
        <v>1270.5</v>
      </c>
    </row>
    <row r="1857" spans="1:4" ht="14.25" customHeight="1">
      <c r="A1857" s="744" t="s">
        <v>10517</v>
      </c>
      <c r="B1857" s="745" t="s">
        <v>20961</v>
      </c>
      <c r="C1857" s="744" t="s">
        <v>7572</v>
      </c>
      <c r="D1857" s="747">
        <v>1383.92</v>
      </c>
    </row>
    <row r="1858" spans="1:4">
      <c r="A1858" s="744" t="s">
        <v>10519</v>
      </c>
      <c r="B1858" s="745" t="s">
        <v>20962</v>
      </c>
      <c r="C1858" s="744" t="s">
        <v>7572</v>
      </c>
      <c r="D1858" s="747">
        <v>1500.02</v>
      </c>
    </row>
    <row r="1859" spans="1:4" ht="14.25" customHeight="1">
      <c r="A1859" s="744" t="s">
        <v>10521</v>
      </c>
      <c r="B1859" s="745" t="s">
        <v>20963</v>
      </c>
      <c r="C1859" s="744" t="s">
        <v>7572</v>
      </c>
      <c r="D1859" s="747">
        <v>1626.7</v>
      </c>
    </row>
    <row r="1860" spans="1:4" ht="14.25" customHeight="1">
      <c r="A1860" s="744" t="s">
        <v>10523</v>
      </c>
      <c r="B1860" s="745" t="s">
        <v>20964</v>
      </c>
      <c r="C1860" s="744" t="s">
        <v>7572</v>
      </c>
      <c r="D1860" s="747">
        <v>1749.94</v>
      </c>
    </row>
    <row r="1861" spans="1:4" ht="14.25" customHeight="1">
      <c r="A1861" s="744" t="s">
        <v>10525</v>
      </c>
      <c r="B1861" s="745" t="s">
        <v>20965</v>
      </c>
      <c r="C1861" s="744" t="s">
        <v>7572</v>
      </c>
      <c r="D1861" s="747">
        <v>2425.5700000000002</v>
      </c>
    </row>
    <row r="1862" spans="1:4" ht="14.25" customHeight="1">
      <c r="A1862" s="744" t="s">
        <v>10527</v>
      </c>
      <c r="B1862" s="745" t="s">
        <v>20966</v>
      </c>
      <c r="C1862" s="744" t="s">
        <v>7572</v>
      </c>
      <c r="D1862" s="747">
        <v>2574.44</v>
      </c>
    </row>
    <row r="1863" spans="1:4" ht="14.25" customHeight="1">
      <c r="A1863" s="744" t="s">
        <v>10529</v>
      </c>
      <c r="B1863" s="745" t="s">
        <v>20967</v>
      </c>
      <c r="C1863" s="744" t="s">
        <v>7572</v>
      </c>
      <c r="D1863" s="747">
        <v>2925.75</v>
      </c>
    </row>
    <row r="1864" spans="1:4" ht="14.25" customHeight="1">
      <c r="A1864" s="744" t="s">
        <v>10531</v>
      </c>
      <c r="B1864" s="745" t="s">
        <v>20968</v>
      </c>
      <c r="C1864" s="744" t="s">
        <v>7572</v>
      </c>
      <c r="D1864" s="747">
        <v>3261.2</v>
      </c>
    </row>
    <row r="1865" spans="1:4" ht="14.25" customHeight="1">
      <c r="A1865" s="744" t="s">
        <v>20969</v>
      </c>
      <c r="B1865" s="1083" t="s">
        <v>20970</v>
      </c>
      <c r="C1865" s="744" t="s">
        <v>7584</v>
      </c>
      <c r="D1865" s="747">
        <v>66.44</v>
      </c>
    </row>
    <row r="1866" spans="1:4" ht="14.25" customHeight="1">
      <c r="B1866" s="1083"/>
    </row>
    <row r="1867" spans="1:4" ht="14.25" customHeight="1">
      <c r="A1867" s="744" t="s">
        <v>10533</v>
      </c>
      <c r="B1867" s="745" t="s">
        <v>10534</v>
      </c>
      <c r="C1867" s="746"/>
      <c r="D1867" s="746"/>
    </row>
    <row r="1868" spans="1:4" ht="14.25" customHeight="1">
      <c r="A1868" s="744" t="s">
        <v>10535</v>
      </c>
      <c r="B1868" s="745" t="s">
        <v>10536</v>
      </c>
      <c r="C1868" s="744" t="s">
        <v>7572</v>
      </c>
      <c r="D1868" s="747">
        <v>1026.44</v>
      </c>
    </row>
    <row r="1869" spans="1:4">
      <c r="A1869" s="744" t="s">
        <v>10537</v>
      </c>
      <c r="B1869" s="745" t="s">
        <v>10538</v>
      </c>
      <c r="C1869" s="744" t="s">
        <v>7572</v>
      </c>
      <c r="D1869" s="747">
        <v>1743.27</v>
      </c>
    </row>
    <row r="1870" spans="1:4" ht="14.25" customHeight="1">
      <c r="A1870" s="744" t="s">
        <v>10539</v>
      </c>
      <c r="B1870" s="745" t="s">
        <v>10540</v>
      </c>
      <c r="C1870" s="746"/>
      <c r="D1870" s="746"/>
    </row>
    <row r="1871" spans="1:4" ht="14.25" customHeight="1">
      <c r="A1871" s="744" t="s">
        <v>10541</v>
      </c>
      <c r="B1871" s="745" t="s">
        <v>10542</v>
      </c>
      <c r="C1871" s="744" t="s">
        <v>7614</v>
      </c>
      <c r="D1871" s="747">
        <v>894.67</v>
      </c>
    </row>
    <row r="1872" spans="1:4" ht="14.25" customHeight="1">
      <c r="A1872" s="744" t="s">
        <v>10543</v>
      </c>
      <c r="B1872" s="745" t="s">
        <v>10544</v>
      </c>
      <c r="C1872" s="744" t="s">
        <v>7614</v>
      </c>
      <c r="D1872" s="747">
        <v>1497.5</v>
      </c>
    </row>
    <row r="1873" spans="1:4" ht="14.25" customHeight="1">
      <c r="A1873" s="744" t="s">
        <v>10545</v>
      </c>
      <c r="B1873" s="745" t="s">
        <v>10546</v>
      </c>
      <c r="C1873" s="746"/>
      <c r="D1873" s="746"/>
    </row>
    <row r="1874" spans="1:4" ht="14.25" customHeight="1">
      <c r="A1874" s="744" t="s">
        <v>10547</v>
      </c>
      <c r="B1874" s="745" t="s">
        <v>10548</v>
      </c>
      <c r="C1874" s="744" t="s">
        <v>7572</v>
      </c>
      <c r="D1874" s="747">
        <v>732.08</v>
      </c>
    </row>
    <row r="1875" spans="1:4" ht="14.25" customHeight="1">
      <c r="A1875" s="744" t="s">
        <v>10549</v>
      </c>
      <c r="B1875" s="745" t="s">
        <v>10550</v>
      </c>
      <c r="C1875" s="744" t="s">
        <v>7572</v>
      </c>
      <c r="D1875" s="747">
        <v>373.23</v>
      </c>
    </row>
    <row r="1876" spans="1:4" ht="14.25" customHeight="1">
      <c r="A1876" s="744" t="s">
        <v>10551</v>
      </c>
      <c r="B1876" s="745" t="s">
        <v>10552</v>
      </c>
      <c r="C1876" s="746"/>
      <c r="D1876" s="746"/>
    </row>
    <row r="1877" spans="1:4" ht="14.25" customHeight="1">
      <c r="A1877" s="744" t="s">
        <v>10553</v>
      </c>
      <c r="B1877" s="745" t="s">
        <v>10548</v>
      </c>
      <c r="C1877" s="744" t="s">
        <v>7572</v>
      </c>
      <c r="D1877" s="747">
        <v>1212.51</v>
      </c>
    </row>
    <row r="1878" spans="1:4" ht="14.25" customHeight="1">
      <c r="A1878" s="744" t="s">
        <v>10554</v>
      </c>
      <c r="B1878" s="745" t="s">
        <v>10550</v>
      </c>
      <c r="C1878" s="744" t="s">
        <v>7572</v>
      </c>
      <c r="D1878" s="747">
        <v>123.73</v>
      </c>
    </row>
    <row r="1879" spans="1:4" ht="14.25" customHeight="1">
      <c r="A1879" s="744" t="s">
        <v>10555</v>
      </c>
      <c r="B1879" s="745" t="s">
        <v>10556</v>
      </c>
      <c r="C1879" s="746"/>
      <c r="D1879" s="746"/>
    </row>
    <row r="1880" spans="1:4" ht="14.25" customHeight="1">
      <c r="A1880" s="744" t="s">
        <v>10557</v>
      </c>
      <c r="B1880" s="745" t="s">
        <v>10514</v>
      </c>
      <c r="C1880" s="744" t="s">
        <v>7572</v>
      </c>
      <c r="D1880" s="747">
        <v>1495.7</v>
      </c>
    </row>
    <row r="1881" spans="1:4" ht="14.25" customHeight="1">
      <c r="A1881" s="744" t="s">
        <v>10558</v>
      </c>
      <c r="B1881" s="745" t="s">
        <v>10516</v>
      </c>
      <c r="C1881" s="744" t="s">
        <v>7572</v>
      </c>
      <c r="D1881" s="747">
        <v>1717.36</v>
      </c>
    </row>
    <row r="1882" spans="1:4" ht="14.25" customHeight="1">
      <c r="A1882" s="744" t="s">
        <v>10559</v>
      </c>
      <c r="B1882" s="745" t="s">
        <v>10518</v>
      </c>
      <c r="C1882" s="744" t="s">
        <v>7572</v>
      </c>
      <c r="D1882" s="747">
        <v>1946.89</v>
      </c>
    </row>
    <row r="1883" spans="1:4" ht="14.25" customHeight="1">
      <c r="A1883" s="744" t="s">
        <v>10560</v>
      </c>
      <c r="B1883" s="745" t="s">
        <v>10520</v>
      </c>
      <c r="C1883" s="744" t="s">
        <v>7572</v>
      </c>
      <c r="D1883" s="747">
        <v>2408.2600000000002</v>
      </c>
    </row>
    <row r="1884" spans="1:4">
      <c r="A1884" s="744" t="s">
        <v>10561</v>
      </c>
      <c r="B1884" s="745" t="s">
        <v>10522</v>
      </c>
      <c r="C1884" s="744" t="s">
        <v>7572</v>
      </c>
      <c r="D1884" s="747">
        <v>2840.9</v>
      </c>
    </row>
    <row r="1885" spans="1:4" ht="14.25" customHeight="1">
      <c r="A1885" s="744" t="s">
        <v>10562</v>
      </c>
      <c r="B1885" s="745" t="s">
        <v>10524</v>
      </c>
      <c r="C1885" s="744" t="s">
        <v>7572</v>
      </c>
      <c r="D1885" s="747">
        <v>3124.74</v>
      </c>
    </row>
    <row r="1886" spans="1:4">
      <c r="A1886" s="744" t="s">
        <v>10563</v>
      </c>
      <c r="B1886" s="745" t="s">
        <v>10526</v>
      </c>
      <c r="C1886" s="744" t="s">
        <v>7572</v>
      </c>
      <c r="D1886" s="747">
        <v>3682.5</v>
      </c>
    </row>
    <row r="1887" spans="1:4" ht="14.25" customHeight="1">
      <c r="A1887" s="744" t="s">
        <v>10564</v>
      </c>
      <c r="B1887" s="745" t="s">
        <v>10528</v>
      </c>
      <c r="C1887" s="744" t="s">
        <v>7572</v>
      </c>
      <c r="D1887" s="747">
        <v>4032.07</v>
      </c>
    </row>
    <row r="1888" spans="1:4" ht="14.25" customHeight="1">
      <c r="A1888" s="744" t="s">
        <v>10565</v>
      </c>
      <c r="B1888" s="745" t="s">
        <v>10530</v>
      </c>
      <c r="C1888" s="744" t="s">
        <v>7572</v>
      </c>
      <c r="D1888" s="747">
        <v>4352.4799999999996</v>
      </c>
    </row>
    <row r="1889" spans="1:4" ht="14.25" customHeight="1">
      <c r="A1889" s="744" t="s">
        <v>10566</v>
      </c>
      <c r="B1889" s="745" t="s">
        <v>10532</v>
      </c>
      <c r="C1889" s="744" t="s">
        <v>7572</v>
      </c>
      <c r="D1889" s="747">
        <v>5063.74</v>
      </c>
    </row>
    <row r="1890" spans="1:4" ht="14.25" customHeight="1">
      <c r="A1890" s="744" t="s">
        <v>10567</v>
      </c>
      <c r="B1890" s="745" t="s">
        <v>10568</v>
      </c>
      <c r="C1890" s="746"/>
      <c r="D1890" s="746"/>
    </row>
    <row r="1891" spans="1:4" ht="14.25" customHeight="1">
      <c r="A1891" s="744" t="s">
        <v>10569</v>
      </c>
      <c r="B1891" s="745" t="s">
        <v>10514</v>
      </c>
      <c r="C1891" s="744" t="s">
        <v>7572</v>
      </c>
      <c r="D1891" s="747">
        <v>1944.4</v>
      </c>
    </row>
    <row r="1892" spans="1:4" ht="14.25" customHeight="1">
      <c r="A1892" s="744" t="s">
        <v>10570</v>
      </c>
      <c r="B1892" s="745" t="s">
        <v>10516</v>
      </c>
      <c r="C1892" s="744" t="s">
        <v>7572</v>
      </c>
      <c r="D1892" s="747">
        <v>2308.36</v>
      </c>
    </row>
    <row r="1893" spans="1:4" ht="14.25" customHeight="1">
      <c r="A1893" s="744" t="s">
        <v>10571</v>
      </c>
      <c r="B1893" s="745" t="s">
        <v>10518</v>
      </c>
      <c r="C1893" s="744" t="s">
        <v>7572</v>
      </c>
      <c r="D1893" s="747">
        <v>2580.41</v>
      </c>
    </row>
    <row r="1894" spans="1:4" ht="14.25" customHeight="1">
      <c r="A1894" s="744" t="s">
        <v>10572</v>
      </c>
      <c r="B1894" s="745" t="s">
        <v>10520</v>
      </c>
      <c r="C1894" s="744" t="s">
        <v>7572</v>
      </c>
      <c r="D1894" s="747">
        <v>2846.91</v>
      </c>
    </row>
    <row r="1895" spans="1:4" ht="14.25" customHeight="1">
      <c r="A1895" s="744" t="s">
        <v>10573</v>
      </c>
      <c r="B1895" s="745" t="s">
        <v>10522</v>
      </c>
      <c r="C1895" s="744" t="s">
        <v>7572</v>
      </c>
      <c r="D1895" s="747">
        <v>3427.49</v>
      </c>
    </row>
    <row r="1896" spans="1:4" ht="14.25" customHeight="1">
      <c r="A1896" s="744" t="s">
        <v>10574</v>
      </c>
      <c r="B1896" s="745" t="s">
        <v>10524</v>
      </c>
      <c r="C1896" s="744" t="s">
        <v>7572</v>
      </c>
      <c r="D1896" s="747">
        <v>3734.37</v>
      </c>
    </row>
    <row r="1897" spans="1:4">
      <c r="A1897" s="744" t="s">
        <v>10575</v>
      </c>
      <c r="B1897" s="745" t="s">
        <v>10526</v>
      </c>
      <c r="C1897" s="744" t="s">
        <v>7572</v>
      </c>
      <c r="D1897" s="747">
        <v>4033.23</v>
      </c>
    </row>
    <row r="1898" spans="1:4" ht="14.25" customHeight="1">
      <c r="A1898" s="744" t="s">
        <v>10576</v>
      </c>
      <c r="B1898" s="745" t="s">
        <v>10528</v>
      </c>
      <c r="C1898" s="744" t="s">
        <v>7572</v>
      </c>
      <c r="D1898" s="747">
        <v>4362.7299999999996</v>
      </c>
    </row>
    <row r="1899" spans="1:4" ht="15" customHeight="1">
      <c r="A1899" s="744" t="s">
        <v>10577</v>
      </c>
      <c r="B1899" s="745" t="s">
        <v>10530</v>
      </c>
      <c r="C1899" s="744" t="s">
        <v>7572</v>
      </c>
      <c r="D1899" s="747">
        <v>4694.12</v>
      </c>
    </row>
    <row r="1900" spans="1:4">
      <c r="A1900" s="744" t="s">
        <v>10578</v>
      </c>
      <c r="B1900" s="745" t="s">
        <v>10532</v>
      </c>
      <c r="C1900" s="744" t="s">
        <v>7572</v>
      </c>
      <c r="D1900" s="747">
        <v>5421.26</v>
      </c>
    </row>
    <row r="1901" spans="1:4">
      <c r="A1901" s="744" t="s">
        <v>10579</v>
      </c>
      <c r="B1901" s="745" t="s">
        <v>10580</v>
      </c>
      <c r="C1901" s="746"/>
      <c r="D1901" s="746"/>
    </row>
    <row r="1902" spans="1:4">
      <c r="A1902" s="744" t="s">
        <v>10581</v>
      </c>
      <c r="B1902" s="745" t="s">
        <v>10514</v>
      </c>
      <c r="C1902" s="744" t="s">
        <v>7572</v>
      </c>
      <c r="D1902" s="747">
        <v>2383.0100000000002</v>
      </c>
    </row>
    <row r="1903" spans="1:4">
      <c r="A1903" s="744" t="s">
        <v>10582</v>
      </c>
      <c r="B1903" s="745" t="s">
        <v>10516</v>
      </c>
      <c r="C1903" s="744" t="s">
        <v>7572</v>
      </c>
      <c r="D1903" s="747">
        <v>2655.16</v>
      </c>
    </row>
    <row r="1904" spans="1:4">
      <c r="A1904" s="744" t="s">
        <v>10583</v>
      </c>
      <c r="B1904" s="745" t="s">
        <v>10518</v>
      </c>
      <c r="C1904" s="744" t="s">
        <v>7572</v>
      </c>
      <c r="D1904" s="747">
        <v>2941.98</v>
      </c>
    </row>
    <row r="1905" spans="1:4" ht="14.25" customHeight="1">
      <c r="A1905" s="744" t="s">
        <v>10584</v>
      </c>
      <c r="B1905" s="745" t="s">
        <v>10520</v>
      </c>
      <c r="C1905" s="744" t="s">
        <v>7572</v>
      </c>
      <c r="D1905" s="747">
        <v>3373.37</v>
      </c>
    </row>
    <row r="1906" spans="1:4">
      <c r="A1906" s="744" t="s">
        <v>10585</v>
      </c>
      <c r="B1906" s="745" t="s">
        <v>10522</v>
      </c>
      <c r="C1906" s="744" t="s">
        <v>7572</v>
      </c>
      <c r="D1906" s="747">
        <v>3849.19</v>
      </c>
    </row>
    <row r="1907" spans="1:4">
      <c r="A1907" s="744" t="s">
        <v>10586</v>
      </c>
      <c r="B1907" s="745" t="s">
        <v>10524</v>
      </c>
      <c r="C1907" s="744" t="s">
        <v>7572</v>
      </c>
      <c r="D1907" s="747">
        <v>4172.93</v>
      </c>
    </row>
    <row r="1908" spans="1:4">
      <c r="A1908" s="744" t="s">
        <v>10587</v>
      </c>
      <c r="B1908" s="745" t="s">
        <v>10526</v>
      </c>
      <c r="C1908" s="744" t="s">
        <v>7572</v>
      </c>
      <c r="D1908" s="747">
        <v>4525.1000000000004</v>
      </c>
    </row>
    <row r="1909" spans="1:4">
      <c r="A1909" s="744" t="s">
        <v>10588</v>
      </c>
      <c r="B1909" s="745" t="s">
        <v>10528</v>
      </c>
      <c r="C1909" s="744" t="s">
        <v>7572</v>
      </c>
      <c r="D1909" s="747">
        <v>4875.1899999999996</v>
      </c>
    </row>
    <row r="1910" spans="1:4" ht="15" customHeight="1">
      <c r="A1910" s="744" t="s">
        <v>10589</v>
      </c>
      <c r="B1910" s="745" t="s">
        <v>10530</v>
      </c>
      <c r="C1910" s="744" t="s">
        <v>7572</v>
      </c>
      <c r="D1910" s="747">
        <v>5225.66</v>
      </c>
    </row>
    <row r="1911" spans="1:4">
      <c r="A1911" s="744" t="s">
        <v>10590</v>
      </c>
      <c r="B1911" s="745" t="s">
        <v>10532</v>
      </c>
      <c r="C1911" s="744" t="s">
        <v>7572</v>
      </c>
      <c r="D1911" s="747">
        <v>5996.43</v>
      </c>
    </row>
    <row r="1912" spans="1:4">
      <c r="A1912" s="744" t="s">
        <v>10591</v>
      </c>
      <c r="B1912" s="745" t="s">
        <v>10592</v>
      </c>
      <c r="C1912" s="746"/>
      <c r="D1912" s="746"/>
    </row>
    <row r="1913" spans="1:4" ht="14.25" customHeight="1">
      <c r="A1913" s="744" t="s">
        <v>10593</v>
      </c>
      <c r="B1913" s="745" t="s">
        <v>10514</v>
      </c>
      <c r="C1913" s="744" t="s">
        <v>7572</v>
      </c>
      <c r="D1913" s="747">
        <v>2271.0700000000002</v>
      </c>
    </row>
    <row r="1914" spans="1:4">
      <c r="A1914" s="744" t="s">
        <v>10594</v>
      </c>
      <c r="B1914" s="745" t="s">
        <v>10516</v>
      </c>
      <c r="C1914" s="744" t="s">
        <v>7572</v>
      </c>
      <c r="D1914" s="747">
        <v>2377.89</v>
      </c>
    </row>
    <row r="1915" spans="1:4">
      <c r="A1915" s="744" t="s">
        <v>10595</v>
      </c>
      <c r="B1915" s="745" t="s">
        <v>10518</v>
      </c>
      <c r="C1915" s="744" t="s">
        <v>7572</v>
      </c>
      <c r="D1915" s="747">
        <v>2472.42</v>
      </c>
    </row>
    <row r="1916" spans="1:4">
      <c r="A1916" s="744" t="s">
        <v>10596</v>
      </c>
      <c r="B1916" s="745" t="s">
        <v>10520</v>
      </c>
      <c r="C1916" s="744" t="s">
        <v>7572</v>
      </c>
      <c r="D1916" s="747">
        <v>2793.78</v>
      </c>
    </row>
    <row r="1917" spans="1:4">
      <c r="A1917" s="744" t="s">
        <v>10597</v>
      </c>
      <c r="B1917" s="745" t="s">
        <v>10522</v>
      </c>
      <c r="C1917" s="744" t="s">
        <v>7572</v>
      </c>
      <c r="D1917" s="747">
        <v>3015.36</v>
      </c>
    </row>
    <row r="1918" spans="1:4">
      <c r="A1918" s="744" t="s">
        <v>10598</v>
      </c>
      <c r="B1918" s="745" t="s">
        <v>10524</v>
      </c>
      <c r="C1918" s="744" t="s">
        <v>7572</v>
      </c>
      <c r="D1918" s="747">
        <v>3338.81</v>
      </c>
    </row>
    <row r="1919" spans="1:4">
      <c r="A1919" s="744" t="s">
        <v>10599</v>
      </c>
      <c r="B1919" s="745" t="s">
        <v>10526</v>
      </c>
      <c r="C1919" s="744" t="s">
        <v>7572</v>
      </c>
      <c r="D1919" s="747">
        <v>3994.03</v>
      </c>
    </row>
    <row r="1920" spans="1:4">
      <c r="A1920" s="744" t="s">
        <v>10600</v>
      </c>
      <c r="B1920" s="745" t="s">
        <v>10528</v>
      </c>
      <c r="C1920" s="744" t="s">
        <v>7572</v>
      </c>
      <c r="D1920" s="747">
        <v>4312.1099999999997</v>
      </c>
    </row>
    <row r="1921" spans="1:4" ht="14.25" customHeight="1">
      <c r="A1921" s="744" t="s">
        <v>10601</v>
      </c>
      <c r="B1921" s="745" t="s">
        <v>10530</v>
      </c>
      <c r="C1921" s="744" t="s">
        <v>7572</v>
      </c>
      <c r="D1921" s="747">
        <v>4655.49</v>
      </c>
    </row>
    <row r="1922" spans="1:4" ht="15" customHeight="1">
      <c r="A1922" s="744" t="s">
        <v>10602</v>
      </c>
      <c r="B1922" s="745" t="s">
        <v>10532</v>
      </c>
      <c r="C1922" s="744" t="s">
        <v>7572</v>
      </c>
      <c r="D1922" s="747">
        <v>5343.91</v>
      </c>
    </row>
    <row r="1923" spans="1:4" ht="15" customHeight="1">
      <c r="A1923" s="744" t="s">
        <v>10603</v>
      </c>
      <c r="B1923" s="745" t="s">
        <v>10604</v>
      </c>
      <c r="C1923" s="746"/>
      <c r="D1923" s="746"/>
    </row>
    <row r="1924" spans="1:4" ht="15" customHeight="1">
      <c r="A1924" s="744" t="s">
        <v>10605</v>
      </c>
      <c r="B1924" s="745" t="s">
        <v>10514</v>
      </c>
      <c r="C1924" s="744" t="s">
        <v>7572</v>
      </c>
      <c r="D1924" s="747">
        <v>2769.01</v>
      </c>
    </row>
    <row r="1925" spans="1:4" ht="15" customHeight="1">
      <c r="A1925" s="744" t="s">
        <v>10606</v>
      </c>
      <c r="B1925" s="745" t="s">
        <v>10516</v>
      </c>
      <c r="C1925" s="744" t="s">
        <v>7572</v>
      </c>
      <c r="D1925" s="747">
        <v>3017.66</v>
      </c>
    </row>
    <row r="1926" spans="1:4" ht="15" customHeight="1">
      <c r="A1926" s="744" t="s">
        <v>10607</v>
      </c>
      <c r="B1926" s="745" t="s">
        <v>10518</v>
      </c>
      <c r="C1926" s="744" t="s">
        <v>7572</v>
      </c>
      <c r="D1926" s="747">
        <v>3127.49</v>
      </c>
    </row>
    <row r="1927" spans="1:4" ht="14.25" customHeight="1">
      <c r="A1927" s="744" t="s">
        <v>10608</v>
      </c>
      <c r="B1927" s="745" t="s">
        <v>10520</v>
      </c>
      <c r="C1927" s="744" t="s">
        <v>7572</v>
      </c>
      <c r="D1927" s="747">
        <v>3230.05</v>
      </c>
    </row>
    <row r="1928" spans="1:4" ht="14.25" customHeight="1">
      <c r="A1928" s="744" t="s">
        <v>10609</v>
      </c>
      <c r="B1928" s="745" t="s">
        <v>10522</v>
      </c>
      <c r="C1928" s="744" t="s">
        <v>7572</v>
      </c>
      <c r="D1928" s="747">
        <v>3620.73</v>
      </c>
    </row>
    <row r="1929" spans="1:4" ht="14.25" customHeight="1">
      <c r="A1929" s="744" t="s">
        <v>10610</v>
      </c>
      <c r="B1929" s="745" t="s">
        <v>10524</v>
      </c>
      <c r="C1929" s="744" t="s">
        <v>7572</v>
      </c>
      <c r="D1929" s="747">
        <v>3984.38</v>
      </c>
    </row>
    <row r="1930" spans="1:4" ht="14.25" customHeight="1">
      <c r="A1930" s="744" t="s">
        <v>10611</v>
      </c>
      <c r="B1930" s="745" t="s">
        <v>10526</v>
      </c>
      <c r="C1930" s="744" t="s">
        <v>7572</v>
      </c>
      <c r="D1930" s="747">
        <v>4319.03</v>
      </c>
    </row>
    <row r="1931" spans="1:4" ht="14.25" customHeight="1">
      <c r="A1931" s="744" t="s">
        <v>10612</v>
      </c>
      <c r="B1931" s="745" t="s">
        <v>10528</v>
      </c>
      <c r="C1931" s="744" t="s">
        <v>7572</v>
      </c>
      <c r="D1931" s="747">
        <v>4643.17</v>
      </c>
    </row>
    <row r="1932" spans="1:4" ht="14.25" customHeight="1">
      <c r="A1932" s="744" t="s">
        <v>10613</v>
      </c>
      <c r="B1932" s="745" t="s">
        <v>10530</v>
      </c>
      <c r="C1932" s="744" t="s">
        <v>7572</v>
      </c>
      <c r="D1932" s="747">
        <v>5001.38</v>
      </c>
    </row>
    <row r="1933" spans="1:4" ht="14.25" customHeight="1">
      <c r="A1933" s="744" t="s">
        <v>10614</v>
      </c>
      <c r="B1933" s="745" t="s">
        <v>10532</v>
      </c>
      <c r="C1933" s="744" t="s">
        <v>7572</v>
      </c>
      <c r="D1933" s="747">
        <v>5736.78</v>
      </c>
    </row>
    <row r="1934" spans="1:4">
      <c r="A1934" s="744" t="s">
        <v>10615</v>
      </c>
      <c r="B1934" s="745" t="s">
        <v>10616</v>
      </c>
      <c r="C1934" s="746"/>
      <c r="D1934" s="746"/>
    </row>
    <row r="1935" spans="1:4">
      <c r="A1935" s="744" t="s">
        <v>10617</v>
      </c>
      <c r="B1935" s="745" t="s">
        <v>10514</v>
      </c>
      <c r="C1935" s="744" t="s">
        <v>7572</v>
      </c>
      <c r="D1935" s="747">
        <v>3368.12</v>
      </c>
    </row>
    <row r="1936" spans="1:4">
      <c r="A1936" s="744" t="s">
        <v>10618</v>
      </c>
      <c r="B1936" s="745" t="s">
        <v>10516</v>
      </c>
      <c r="C1936" s="744" t="s">
        <v>7572</v>
      </c>
      <c r="D1936" s="747">
        <v>3491.73</v>
      </c>
    </row>
    <row r="1937" spans="1:4">
      <c r="A1937" s="744" t="s">
        <v>10619</v>
      </c>
      <c r="B1937" s="745" t="s">
        <v>10518</v>
      </c>
      <c r="C1937" s="744" t="s">
        <v>7572</v>
      </c>
      <c r="D1937" s="747">
        <v>3601.56</v>
      </c>
    </row>
    <row r="1938" spans="1:4">
      <c r="A1938" s="744" t="s">
        <v>10620</v>
      </c>
      <c r="B1938" s="745" t="s">
        <v>10520</v>
      </c>
      <c r="C1938" s="744" t="s">
        <v>7572</v>
      </c>
      <c r="D1938" s="747">
        <v>3836.4</v>
      </c>
    </row>
    <row r="1939" spans="1:4" ht="15" customHeight="1">
      <c r="A1939" s="744" t="s">
        <v>10621</v>
      </c>
      <c r="B1939" s="745" t="s">
        <v>10522</v>
      </c>
      <c r="C1939" s="744" t="s">
        <v>7572</v>
      </c>
      <c r="D1939" s="747">
        <v>4098.72</v>
      </c>
    </row>
    <row r="1940" spans="1:4">
      <c r="A1940" s="744" t="s">
        <v>10622</v>
      </c>
      <c r="B1940" s="745" t="s">
        <v>10524</v>
      </c>
      <c r="C1940" s="744" t="s">
        <v>7572</v>
      </c>
      <c r="D1940" s="747">
        <v>4477.29</v>
      </c>
    </row>
    <row r="1941" spans="1:4">
      <c r="A1941" s="744" t="s">
        <v>10623</v>
      </c>
      <c r="B1941" s="745" t="s">
        <v>10526</v>
      </c>
      <c r="C1941" s="744" t="s">
        <v>7572</v>
      </c>
      <c r="D1941" s="747">
        <v>4841.43</v>
      </c>
    </row>
    <row r="1942" spans="1:4">
      <c r="A1942" s="744" t="s">
        <v>10624</v>
      </c>
      <c r="B1942" s="745" t="s">
        <v>10528</v>
      </c>
      <c r="C1942" s="744" t="s">
        <v>7572</v>
      </c>
      <c r="D1942" s="747">
        <v>5187.79</v>
      </c>
    </row>
    <row r="1943" spans="1:4">
      <c r="A1943" s="744" t="s">
        <v>10625</v>
      </c>
      <c r="B1943" s="745" t="s">
        <v>10530</v>
      </c>
      <c r="C1943" s="744" t="s">
        <v>7572</v>
      </c>
      <c r="D1943" s="747">
        <v>5560.94</v>
      </c>
    </row>
    <row r="1944" spans="1:4" ht="14.25" customHeight="1">
      <c r="A1944" s="744" t="s">
        <v>10626</v>
      </c>
      <c r="B1944" s="745" t="s">
        <v>10532</v>
      </c>
      <c r="C1944" s="744" t="s">
        <v>7572</v>
      </c>
      <c r="D1944" s="747">
        <v>6348.04</v>
      </c>
    </row>
    <row r="1945" spans="1:4">
      <c r="A1945" s="744" t="s">
        <v>10627</v>
      </c>
      <c r="B1945" s="745" t="s">
        <v>10628</v>
      </c>
      <c r="C1945" s="746"/>
      <c r="D1945" s="746"/>
    </row>
    <row r="1946" spans="1:4">
      <c r="A1946" s="744" t="s">
        <v>10629</v>
      </c>
      <c r="B1946" s="745" t="s">
        <v>10630</v>
      </c>
      <c r="C1946" s="744" t="s">
        <v>7614</v>
      </c>
      <c r="D1946" s="747">
        <v>994.48</v>
      </c>
    </row>
    <row r="1947" spans="1:4" ht="14.25" customHeight="1">
      <c r="A1947" s="744" t="s">
        <v>10631</v>
      </c>
      <c r="B1947" s="745" t="s">
        <v>10632</v>
      </c>
      <c r="C1947" s="744" t="s">
        <v>7614</v>
      </c>
      <c r="D1947" s="747">
        <v>540.88</v>
      </c>
    </row>
    <row r="1948" spans="1:4">
      <c r="A1948" s="744" t="s">
        <v>10633</v>
      </c>
      <c r="B1948" s="745" t="s">
        <v>10634</v>
      </c>
      <c r="C1948" s="746"/>
      <c r="D1948" s="746"/>
    </row>
    <row r="1949" spans="1:4">
      <c r="A1949" s="744" t="s">
        <v>10635</v>
      </c>
      <c r="B1949" s="745" t="s">
        <v>10636</v>
      </c>
      <c r="C1949" s="744" t="s">
        <v>7572</v>
      </c>
      <c r="D1949" s="747">
        <v>1067.0999999999999</v>
      </c>
    </row>
    <row r="1950" spans="1:4" ht="14.25" customHeight="1">
      <c r="A1950" s="744" t="s">
        <v>10637</v>
      </c>
      <c r="B1950" s="745" t="s">
        <v>10638</v>
      </c>
      <c r="C1950" s="744" t="s">
        <v>7572</v>
      </c>
      <c r="D1950" s="747">
        <v>126.06</v>
      </c>
    </row>
    <row r="1951" spans="1:4" ht="14.25" customHeight="1">
      <c r="A1951" s="744" t="s">
        <v>10639</v>
      </c>
      <c r="B1951" s="745" t="s">
        <v>10640</v>
      </c>
      <c r="C1951" s="744" t="s">
        <v>7572</v>
      </c>
      <c r="D1951" s="747">
        <v>296.56</v>
      </c>
    </row>
    <row r="1952" spans="1:4" ht="14.25" customHeight="1">
      <c r="A1952" s="744" t="s">
        <v>10641</v>
      </c>
      <c r="B1952" s="745" t="s">
        <v>10642</v>
      </c>
      <c r="C1952" s="746"/>
      <c r="D1952" s="746"/>
    </row>
    <row r="1953" spans="1:4" ht="14.25" customHeight="1">
      <c r="A1953" s="744" t="s">
        <v>10643</v>
      </c>
      <c r="B1953" s="745" t="s">
        <v>10514</v>
      </c>
      <c r="C1953" s="744" t="s">
        <v>7614</v>
      </c>
      <c r="D1953" s="747">
        <v>730.96</v>
      </c>
    </row>
    <row r="1954" spans="1:4" ht="14.25" customHeight="1">
      <c r="A1954" s="744" t="s">
        <v>10644</v>
      </c>
      <c r="B1954" s="745" t="s">
        <v>10516</v>
      </c>
      <c r="C1954" s="744" t="s">
        <v>7614</v>
      </c>
      <c r="D1954" s="747">
        <v>828.04</v>
      </c>
    </row>
    <row r="1955" spans="1:4" ht="14.25" customHeight="1">
      <c r="A1955" s="744" t="s">
        <v>10645</v>
      </c>
      <c r="B1955" s="745" t="s">
        <v>10518</v>
      </c>
      <c r="C1955" s="744" t="s">
        <v>7614</v>
      </c>
      <c r="D1955" s="747">
        <v>919.08</v>
      </c>
    </row>
    <row r="1956" spans="1:4" ht="14.25" customHeight="1">
      <c r="A1956" s="744" t="s">
        <v>10646</v>
      </c>
      <c r="B1956" s="745" t="s">
        <v>10520</v>
      </c>
      <c r="C1956" s="744" t="s">
        <v>7614</v>
      </c>
      <c r="D1956" s="747">
        <v>1018.62</v>
      </c>
    </row>
    <row r="1957" spans="1:4" ht="15" customHeight="1">
      <c r="A1957" s="744" t="s">
        <v>10647</v>
      </c>
      <c r="B1957" s="745" t="s">
        <v>10522</v>
      </c>
      <c r="C1957" s="744" t="s">
        <v>7614</v>
      </c>
      <c r="D1957" s="747">
        <v>1112.1300000000001</v>
      </c>
    </row>
    <row r="1958" spans="1:4" ht="15" customHeight="1">
      <c r="A1958" s="744" t="s">
        <v>10648</v>
      </c>
      <c r="B1958" s="745" t="s">
        <v>10524</v>
      </c>
      <c r="C1958" s="744" t="s">
        <v>7614</v>
      </c>
      <c r="D1958" s="747">
        <v>1214.1500000000001</v>
      </c>
    </row>
    <row r="1959" spans="1:4" ht="15" customHeight="1">
      <c r="A1959" s="744" t="s">
        <v>10649</v>
      </c>
      <c r="B1959" s="745" t="s">
        <v>10526</v>
      </c>
      <c r="C1959" s="744" t="s">
        <v>7614</v>
      </c>
      <c r="D1959" s="747">
        <v>1520.92</v>
      </c>
    </row>
    <row r="1960" spans="1:4" ht="15" customHeight="1">
      <c r="A1960" s="744" t="s">
        <v>10650</v>
      </c>
      <c r="B1960" s="745" t="s">
        <v>10528</v>
      </c>
      <c r="C1960" s="744" t="s">
        <v>7614</v>
      </c>
      <c r="D1960" s="747">
        <v>1632.93</v>
      </c>
    </row>
    <row r="1961" spans="1:4" ht="15" customHeight="1">
      <c r="A1961" s="744" t="s">
        <v>10651</v>
      </c>
      <c r="B1961" s="745" t="s">
        <v>10530</v>
      </c>
      <c r="C1961" s="744" t="s">
        <v>7614</v>
      </c>
      <c r="D1961" s="747">
        <v>1746.62</v>
      </c>
    </row>
    <row r="1962" spans="1:4" ht="15" customHeight="1">
      <c r="A1962" s="744" t="s">
        <v>10652</v>
      </c>
      <c r="B1962" s="745" t="s">
        <v>10532</v>
      </c>
      <c r="C1962" s="744" t="s">
        <v>7614</v>
      </c>
      <c r="D1962" s="747">
        <v>2440.11</v>
      </c>
    </row>
    <row r="1963" spans="1:4" ht="15" customHeight="1">
      <c r="A1963" s="744" t="s">
        <v>10653</v>
      </c>
      <c r="B1963" s="745" t="s">
        <v>10654</v>
      </c>
      <c r="C1963" s="746"/>
      <c r="D1963" s="746"/>
    </row>
    <row r="1964" spans="1:4" ht="15" customHeight="1">
      <c r="A1964" s="744" t="s">
        <v>10655</v>
      </c>
      <c r="B1964" s="745" t="s">
        <v>10514</v>
      </c>
      <c r="C1964" s="744" t="s">
        <v>7614</v>
      </c>
      <c r="D1964" s="747">
        <v>483.88</v>
      </c>
    </row>
    <row r="1965" spans="1:4" ht="15" customHeight="1">
      <c r="A1965" s="744" t="s">
        <v>10656</v>
      </c>
      <c r="B1965" s="745" t="s">
        <v>10516</v>
      </c>
      <c r="C1965" s="744" t="s">
        <v>7614</v>
      </c>
      <c r="D1965" s="747">
        <v>575.46</v>
      </c>
    </row>
    <row r="1966" spans="1:4" ht="15" customHeight="1">
      <c r="A1966" s="744" t="s">
        <v>10657</v>
      </c>
      <c r="B1966" s="745" t="s">
        <v>10518</v>
      </c>
      <c r="C1966" s="744" t="s">
        <v>7614</v>
      </c>
      <c r="D1966" s="747">
        <v>660.77</v>
      </c>
    </row>
    <row r="1967" spans="1:4" ht="14.25" customHeight="1">
      <c r="A1967" s="744" t="s">
        <v>10658</v>
      </c>
      <c r="B1967" s="745" t="s">
        <v>10520</v>
      </c>
      <c r="C1967" s="744" t="s">
        <v>7614</v>
      </c>
      <c r="D1967" s="747">
        <v>755.33</v>
      </c>
    </row>
    <row r="1968" spans="1:4" ht="15" customHeight="1">
      <c r="A1968" s="744" t="s">
        <v>10659</v>
      </c>
      <c r="B1968" s="745" t="s">
        <v>10522</v>
      </c>
      <c r="C1968" s="744" t="s">
        <v>7614</v>
      </c>
      <c r="D1968" s="747">
        <v>843.1</v>
      </c>
    </row>
    <row r="1969" spans="1:4" ht="15" customHeight="1">
      <c r="A1969" s="744" t="s">
        <v>10660</v>
      </c>
      <c r="B1969" s="745" t="s">
        <v>10524</v>
      </c>
      <c r="C1969" s="744" t="s">
        <v>7614</v>
      </c>
      <c r="D1969" s="747">
        <v>932.86</v>
      </c>
    </row>
    <row r="1970" spans="1:4" ht="15" customHeight="1">
      <c r="A1970" s="744" t="s">
        <v>10661</v>
      </c>
      <c r="B1970" s="745" t="s">
        <v>10526</v>
      </c>
      <c r="C1970" s="744" t="s">
        <v>7614</v>
      </c>
      <c r="D1970" s="747">
        <v>1217.6099999999999</v>
      </c>
    </row>
    <row r="1971" spans="1:4" ht="15" customHeight="1">
      <c r="A1971" s="744" t="s">
        <v>10662</v>
      </c>
      <c r="B1971" s="745" t="s">
        <v>10528</v>
      </c>
      <c r="C1971" s="744" t="s">
        <v>7614</v>
      </c>
      <c r="D1971" s="747">
        <v>1324.87</v>
      </c>
    </row>
    <row r="1972" spans="1:4" ht="15" customHeight="1">
      <c r="A1972" s="744" t="s">
        <v>10663</v>
      </c>
      <c r="B1972" s="745" t="s">
        <v>10530</v>
      </c>
      <c r="C1972" s="744" t="s">
        <v>7614</v>
      </c>
      <c r="D1972" s="747">
        <v>1433.63</v>
      </c>
    </row>
    <row r="1973" spans="1:4" ht="15" customHeight="1">
      <c r="A1973" s="744" t="s">
        <v>10664</v>
      </c>
      <c r="B1973" s="745" t="s">
        <v>10532</v>
      </c>
      <c r="C1973" s="744" t="s">
        <v>7614</v>
      </c>
      <c r="D1973" s="747">
        <v>2085.33</v>
      </c>
    </row>
    <row r="1974" spans="1:4" ht="15" customHeight="1">
      <c r="A1974" s="744" t="s">
        <v>10665</v>
      </c>
      <c r="B1974" s="745" t="s">
        <v>10666</v>
      </c>
      <c r="C1974" s="746"/>
      <c r="D1974" s="746"/>
    </row>
    <row r="1975" spans="1:4" ht="15" customHeight="1">
      <c r="A1975" s="744" t="s">
        <v>10667</v>
      </c>
      <c r="B1975" s="745" t="s">
        <v>10668</v>
      </c>
      <c r="C1975" s="744" t="s">
        <v>7614</v>
      </c>
      <c r="D1975" s="747">
        <v>140.4</v>
      </c>
    </row>
    <row r="1976" spans="1:4" ht="15" customHeight="1">
      <c r="A1976" s="744" t="s">
        <v>10669</v>
      </c>
      <c r="B1976" s="745" t="s">
        <v>10670</v>
      </c>
      <c r="C1976" s="744" t="s">
        <v>7614</v>
      </c>
      <c r="D1976" s="747">
        <v>109.46</v>
      </c>
    </row>
    <row r="1977" spans="1:4" ht="15" customHeight="1">
      <c r="A1977" s="744" t="s">
        <v>10671</v>
      </c>
      <c r="B1977" s="745" t="s">
        <v>10672</v>
      </c>
      <c r="C1977" s="744" t="s">
        <v>7614</v>
      </c>
      <c r="D1977" s="747">
        <v>136.18</v>
      </c>
    </row>
    <row r="1978" spans="1:4" ht="14.25" customHeight="1">
      <c r="A1978" s="744" t="s">
        <v>10673</v>
      </c>
      <c r="B1978" s="745" t="s">
        <v>10674</v>
      </c>
      <c r="C1978" s="746"/>
      <c r="D1978" s="746"/>
    </row>
    <row r="1979" spans="1:4" ht="15" customHeight="1">
      <c r="A1979" s="744" t="s">
        <v>10675</v>
      </c>
      <c r="B1979" s="745" t="s">
        <v>10676</v>
      </c>
      <c r="C1979" s="744" t="s">
        <v>7823</v>
      </c>
      <c r="D1979" s="747">
        <v>123.52</v>
      </c>
    </row>
    <row r="1980" spans="1:4" ht="15" customHeight="1">
      <c r="A1980" s="744" t="s">
        <v>10677</v>
      </c>
      <c r="B1980" s="745" t="s">
        <v>10678</v>
      </c>
      <c r="C1980" s="744" t="s">
        <v>7823</v>
      </c>
      <c r="D1980" s="747">
        <v>226.44</v>
      </c>
    </row>
    <row r="1981" spans="1:4" ht="15" customHeight="1">
      <c r="A1981" s="744" t="s">
        <v>10679</v>
      </c>
      <c r="B1981" s="745" t="s">
        <v>10680</v>
      </c>
      <c r="C1981" s="746"/>
      <c r="D1981" s="746"/>
    </row>
    <row r="1982" spans="1:4" ht="15" customHeight="1">
      <c r="A1982" s="744" t="s">
        <v>10681</v>
      </c>
      <c r="B1982" s="745" t="s">
        <v>10682</v>
      </c>
      <c r="C1982" s="744" t="s">
        <v>7614</v>
      </c>
      <c r="D1982" s="747">
        <v>37.54</v>
      </c>
    </row>
    <row r="1983" spans="1:4" ht="15" customHeight="1">
      <c r="A1983" s="744" t="s">
        <v>10683</v>
      </c>
      <c r="B1983" s="745" t="s">
        <v>10684</v>
      </c>
      <c r="C1983" s="744" t="s">
        <v>7614</v>
      </c>
      <c r="D1983" s="747">
        <v>37.54</v>
      </c>
    </row>
    <row r="1984" spans="1:4" ht="15" customHeight="1">
      <c r="A1984" s="744" t="s">
        <v>10685</v>
      </c>
      <c r="B1984" s="745" t="s">
        <v>10686</v>
      </c>
      <c r="C1984" s="744" t="s">
        <v>7614</v>
      </c>
      <c r="D1984" s="747">
        <v>38.619999999999997</v>
      </c>
    </row>
    <row r="1985" spans="1:4" ht="15" customHeight="1">
      <c r="A1985" s="744" t="s">
        <v>10687</v>
      </c>
      <c r="B1985" s="745" t="s">
        <v>10688</v>
      </c>
      <c r="C1985" s="746"/>
      <c r="D1985" s="746"/>
    </row>
    <row r="1986" spans="1:4" ht="15" customHeight="1">
      <c r="A1986" s="744" t="s">
        <v>10689</v>
      </c>
      <c r="B1986" s="745" t="s">
        <v>10690</v>
      </c>
      <c r="C1986" s="744" t="s">
        <v>7614</v>
      </c>
      <c r="D1986" s="747">
        <v>246.83</v>
      </c>
    </row>
    <row r="1987" spans="1:4" ht="15" customHeight="1">
      <c r="A1987" s="744" t="s">
        <v>10691</v>
      </c>
      <c r="B1987" s="745" t="s">
        <v>10692</v>
      </c>
      <c r="C1987" s="744" t="s">
        <v>7614</v>
      </c>
      <c r="D1987" s="747">
        <v>80.33</v>
      </c>
    </row>
    <row r="1988" spans="1:4" ht="15" customHeight="1">
      <c r="A1988" s="744" t="s">
        <v>10693</v>
      </c>
      <c r="B1988" s="745" t="s">
        <v>10694</v>
      </c>
      <c r="C1988" s="744" t="s">
        <v>7614</v>
      </c>
      <c r="D1988" s="747">
        <v>105.16</v>
      </c>
    </row>
    <row r="1989" spans="1:4" ht="14.25" customHeight="1">
      <c r="A1989" s="744" t="s">
        <v>10695</v>
      </c>
      <c r="B1989" s="745" t="s">
        <v>10696</v>
      </c>
      <c r="C1989" s="744" t="s">
        <v>7614</v>
      </c>
      <c r="D1989" s="747">
        <v>131.06</v>
      </c>
    </row>
    <row r="1990" spans="1:4" ht="15" customHeight="1">
      <c r="A1990" s="744" t="s">
        <v>10697</v>
      </c>
      <c r="B1990" s="745" t="s">
        <v>10698</v>
      </c>
      <c r="C1990" s="744" t="s">
        <v>7614</v>
      </c>
      <c r="D1990" s="747">
        <v>166.19</v>
      </c>
    </row>
    <row r="1991" spans="1:4" ht="15" customHeight="1">
      <c r="A1991" s="744" t="s">
        <v>10699</v>
      </c>
      <c r="B1991" s="745" t="s">
        <v>10700</v>
      </c>
      <c r="C1991" s="744" t="s">
        <v>7614</v>
      </c>
      <c r="D1991" s="747">
        <v>464.62</v>
      </c>
    </row>
    <row r="1992" spans="1:4" ht="15" customHeight="1">
      <c r="A1992" s="744" t="s">
        <v>10701</v>
      </c>
      <c r="B1992" s="745" t="s">
        <v>10702</v>
      </c>
      <c r="C1992" s="744" t="s">
        <v>7614</v>
      </c>
      <c r="D1992" s="747">
        <v>206.06</v>
      </c>
    </row>
    <row r="1993" spans="1:4" ht="15" customHeight="1">
      <c r="A1993" s="744" t="s">
        <v>10703</v>
      </c>
      <c r="B1993" s="745" t="s">
        <v>22541</v>
      </c>
      <c r="C1993" s="744" t="s">
        <v>7614</v>
      </c>
      <c r="D1993" s="747">
        <v>214.06</v>
      </c>
    </row>
    <row r="1994" spans="1:4" ht="15" customHeight="1">
      <c r="A1994" s="744" t="s">
        <v>10704</v>
      </c>
      <c r="B1994" s="745" t="s">
        <v>10705</v>
      </c>
      <c r="C1994" s="744" t="s">
        <v>7614</v>
      </c>
      <c r="D1994" s="747">
        <v>147.06</v>
      </c>
    </row>
    <row r="1995" spans="1:4" ht="15" customHeight="1">
      <c r="A1995" s="744" t="s">
        <v>10706</v>
      </c>
      <c r="B1995" s="745" t="s">
        <v>10707</v>
      </c>
      <c r="C1995" s="744" t="s">
        <v>7614</v>
      </c>
      <c r="D1995" s="747">
        <v>206.42</v>
      </c>
    </row>
    <row r="1996" spans="1:4" ht="15" customHeight="1">
      <c r="A1996" s="744" t="s">
        <v>10708</v>
      </c>
      <c r="B1996" s="745" t="s">
        <v>10709</v>
      </c>
      <c r="C1996" s="746"/>
      <c r="D1996" s="746"/>
    </row>
    <row r="1997" spans="1:4" ht="15" customHeight="1">
      <c r="A1997" s="744" t="s">
        <v>10710</v>
      </c>
      <c r="B1997" s="745" t="s">
        <v>10711</v>
      </c>
      <c r="C1997" s="744" t="s">
        <v>7584</v>
      </c>
      <c r="D1997" s="747">
        <v>17.239999999999998</v>
      </c>
    </row>
    <row r="1998" spans="1:4" ht="15" customHeight="1">
      <c r="A1998" s="744" t="s">
        <v>10712</v>
      </c>
      <c r="B1998" s="745" t="s">
        <v>10713</v>
      </c>
      <c r="C1998" s="744" t="s">
        <v>7584</v>
      </c>
      <c r="D1998" s="747">
        <v>38.43</v>
      </c>
    </row>
    <row r="1999" spans="1:4" ht="15" customHeight="1">
      <c r="A1999" s="744" t="s">
        <v>10714</v>
      </c>
      <c r="B1999" s="745" t="s">
        <v>10715</v>
      </c>
      <c r="C1999" s="746"/>
      <c r="D1999" s="746"/>
    </row>
    <row r="2000" spans="1:4" ht="14.25" customHeight="1">
      <c r="A2000" s="744" t="s">
        <v>10716</v>
      </c>
      <c r="B2000" s="745" t="s">
        <v>10717</v>
      </c>
      <c r="C2000" s="744" t="s">
        <v>7584</v>
      </c>
      <c r="D2000" s="747">
        <v>110.79</v>
      </c>
    </row>
    <row r="2001" spans="1:4">
      <c r="A2001" s="744" t="s">
        <v>10718</v>
      </c>
      <c r="B2001" s="745" t="s">
        <v>10719</v>
      </c>
      <c r="C2001" s="744" t="s">
        <v>7584</v>
      </c>
      <c r="D2001" s="747">
        <v>184.63</v>
      </c>
    </row>
    <row r="2002" spans="1:4">
      <c r="A2002" s="744" t="s">
        <v>10720</v>
      </c>
      <c r="B2002" s="745" t="s">
        <v>10721</v>
      </c>
      <c r="C2002" s="746"/>
      <c r="D2002" s="746"/>
    </row>
    <row r="2003" spans="1:4">
      <c r="A2003" s="744" t="s">
        <v>10722</v>
      </c>
      <c r="B2003" s="745" t="s">
        <v>10723</v>
      </c>
      <c r="C2003" s="744" t="s">
        <v>7584</v>
      </c>
      <c r="D2003" s="747">
        <v>11.21</v>
      </c>
    </row>
    <row r="2004" spans="1:4">
      <c r="A2004" s="744" t="s">
        <v>10724</v>
      </c>
      <c r="B2004" s="745" t="s">
        <v>10725</v>
      </c>
      <c r="C2004" s="746"/>
      <c r="D2004" s="746"/>
    </row>
    <row r="2005" spans="1:4">
      <c r="A2005" s="744" t="s">
        <v>10726</v>
      </c>
      <c r="B2005" s="745" t="s">
        <v>10727</v>
      </c>
      <c r="C2005" s="744" t="s">
        <v>7572</v>
      </c>
      <c r="D2005" s="747">
        <v>1107.1199999999999</v>
      </c>
    </row>
    <row r="2006" spans="1:4">
      <c r="A2006" s="744" t="s">
        <v>10728</v>
      </c>
      <c r="B2006" s="745" t="s">
        <v>10729</v>
      </c>
      <c r="C2006" s="744" t="s">
        <v>7614</v>
      </c>
      <c r="D2006" s="747">
        <v>322.64999999999998</v>
      </c>
    </row>
    <row r="2007" spans="1:4" ht="15" customHeight="1">
      <c r="A2007" s="744" t="s">
        <v>10730</v>
      </c>
      <c r="B2007" s="745" t="s">
        <v>10731</v>
      </c>
      <c r="C2007" s="744" t="s">
        <v>7572</v>
      </c>
      <c r="D2007" s="747">
        <v>1965.75</v>
      </c>
    </row>
    <row r="2008" spans="1:4">
      <c r="A2008" s="744" t="s">
        <v>10732</v>
      </c>
      <c r="B2008" s="745" t="s">
        <v>10733</v>
      </c>
      <c r="C2008" s="744" t="s">
        <v>7614</v>
      </c>
      <c r="D2008" s="747">
        <v>364.86</v>
      </c>
    </row>
    <row r="2009" spans="1:4">
      <c r="A2009" s="744" t="s">
        <v>10734</v>
      </c>
      <c r="B2009" s="745" t="s">
        <v>10735</v>
      </c>
      <c r="C2009" s="746"/>
      <c r="D2009" s="746"/>
    </row>
    <row r="2010" spans="1:4">
      <c r="A2010" s="744" t="s">
        <v>10736</v>
      </c>
      <c r="B2010" s="745" t="s">
        <v>10737</v>
      </c>
      <c r="C2010" s="744" t="s">
        <v>7823</v>
      </c>
      <c r="D2010" s="747">
        <v>210.49</v>
      </c>
    </row>
    <row r="2011" spans="1:4" ht="14.25" customHeight="1">
      <c r="A2011" s="744" t="s">
        <v>10738</v>
      </c>
      <c r="B2011" s="745" t="s">
        <v>10739</v>
      </c>
      <c r="C2011" s="746"/>
      <c r="D2011" s="746"/>
    </row>
    <row r="2012" spans="1:4" ht="15" customHeight="1">
      <c r="A2012" s="744" t="s">
        <v>10740</v>
      </c>
      <c r="B2012" s="745" t="s">
        <v>10741</v>
      </c>
      <c r="C2012" s="744" t="s">
        <v>7572</v>
      </c>
      <c r="D2012" s="747">
        <v>186.4</v>
      </c>
    </row>
    <row r="2013" spans="1:4" ht="15" customHeight="1">
      <c r="A2013" s="744" t="s">
        <v>10742</v>
      </c>
      <c r="B2013" s="745" t="s">
        <v>10743</v>
      </c>
      <c r="C2013" s="744" t="s">
        <v>7572</v>
      </c>
      <c r="D2013" s="747">
        <v>255.45</v>
      </c>
    </row>
    <row r="2014" spans="1:4" ht="15" customHeight="1">
      <c r="A2014" s="744" t="s">
        <v>10744</v>
      </c>
      <c r="B2014" s="745" t="s">
        <v>10745</v>
      </c>
      <c r="C2014" s="744" t="s">
        <v>7614</v>
      </c>
      <c r="D2014" s="747">
        <v>120.8</v>
      </c>
    </row>
    <row r="2015" spans="1:4" ht="15" customHeight="1">
      <c r="A2015" s="744" t="s">
        <v>10746</v>
      </c>
      <c r="B2015" s="745" t="s">
        <v>10747</v>
      </c>
      <c r="C2015" s="744" t="s">
        <v>7614</v>
      </c>
      <c r="D2015" s="747">
        <v>173.95</v>
      </c>
    </row>
    <row r="2016" spans="1:4" ht="15" customHeight="1">
      <c r="A2016" s="744" t="s">
        <v>10748</v>
      </c>
      <c r="B2016" s="745" t="s">
        <v>10749</v>
      </c>
      <c r="C2016" s="746"/>
      <c r="D2016" s="746"/>
    </row>
    <row r="2017" spans="1:4" ht="15" customHeight="1">
      <c r="A2017" s="744" t="s">
        <v>10750</v>
      </c>
      <c r="B2017" s="745" t="s">
        <v>28549</v>
      </c>
      <c r="C2017" s="744" t="s">
        <v>7572</v>
      </c>
      <c r="D2017" s="747">
        <v>218.4</v>
      </c>
    </row>
    <row r="2018" spans="1:4" ht="15" customHeight="1">
      <c r="A2018" s="744" t="s">
        <v>10751</v>
      </c>
      <c r="B2018" s="745" t="s">
        <v>28550</v>
      </c>
      <c r="C2018" s="744" t="s">
        <v>7572</v>
      </c>
      <c r="D2018" s="747">
        <v>243.33</v>
      </c>
    </row>
    <row r="2019" spans="1:4" ht="15" customHeight="1">
      <c r="A2019" s="744" t="s">
        <v>10752</v>
      </c>
      <c r="B2019" s="745" t="s">
        <v>28551</v>
      </c>
      <c r="C2019" s="744" t="s">
        <v>7572</v>
      </c>
      <c r="D2019" s="747">
        <v>356.87</v>
      </c>
    </row>
    <row r="2020" spans="1:4" ht="15" customHeight="1">
      <c r="A2020" s="744" t="s">
        <v>10753</v>
      </c>
      <c r="B2020" s="745" t="s">
        <v>10754</v>
      </c>
      <c r="C2020" s="746"/>
      <c r="D2020" s="746"/>
    </row>
    <row r="2021" spans="1:4" ht="15" customHeight="1">
      <c r="A2021" s="744" t="s">
        <v>10755</v>
      </c>
      <c r="B2021" s="745" t="s">
        <v>28552</v>
      </c>
      <c r="C2021" s="744" t="s">
        <v>7614</v>
      </c>
      <c r="D2021" s="747">
        <v>89</v>
      </c>
    </row>
    <row r="2022" spans="1:4" ht="14.25" customHeight="1">
      <c r="A2022" s="744" t="s">
        <v>10756</v>
      </c>
      <c r="B2022" s="1083" t="s">
        <v>28553</v>
      </c>
      <c r="C2022" s="744" t="s">
        <v>7614</v>
      </c>
      <c r="D2022" s="747">
        <v>136.04</v>
      </c>
    </row>
    <row r="2023" spans="1:4" ht="14.25" customHeight="1">
      <c r="B2023" s="1083"/>
    </row>
    <row r="2024" spans="1:4" ht="14.25" customHeight="1">
      <c r="A2024" s="744" t="s">
        <v>10757</v>
      </c>
      <c r="B2024" s="1083" t="s">
        <v>28554</v>
      </c>
      <c r="C2024" s="744" t="s">
        <v>7614</v>
      </c>
      <c r="D2024" s="747">
        <v>190.96</v>
      </c>
    </row>
    <row r="2025" spans="1:4" ht="14.25" customHeight="1">
      <c r="B2025" s="1083"/>
    </row>
    <row r="2026" spans="1:4" ht="14.25" customHeight="1">
      <c r="A2026" s="744" t="s">
        <v>10758</v>
      </c>
      <c r="B2026" s="745" t="s">
        <v>10759</v>
      </c>
      <c r="C2026" s="746"/>
      <c r="D2026" s="746"/>
    </row>
    <row r="2027" spans="1:4" ht="14.25" customHeight="1">
      <c r="A2027" s="744" t="s">
        <v>10760</v>
      </c>
      <c r="B2027" s="745" t="s">
        <v>10761</v>
      </c>
      <c r="C2027" s="744" t="s">
        <v>7614</v>
      </c>
      <c r="D2027" s="747">
        <v>16.86</v>
      </c>
    </row>
    <row r="2028" spans="1:4" ht="14.25" customHeight="1">
      <c r="A2028" s="744" t="s">
        <v>10762</v>
      </c>
      <c r="B2028" s="745" t="s">
        <v>10763</v>
      </c>
      <c r="C2028" s="744" t="s">
        <v>7614</v>
      </c>
      <c r="D2028" s="747">
        <v>33.659999999999997</v>
      </c>
    </row>
    <row r="2029" spans="1:4" ht="14.25" customHeight="1">
      <c r="A2029" s="744" t="s">
        <v>10764</v>
      </c>
      <c r="B2029" s="745" t="s">
        <v>10765</v>
      </c>
      <c r="C2029" s="744" t="s">
        <v>7614</v>
      </c>
      <c r="D2029" s="747">
        <v>74.77</v>
      </c>
    </row>
    <row r="2030" spans="1:4" ht="15" customHeight="1">
      <c r="A2030" s="744" t="s">
        <v>10766</v>
      </c>
      <c r="B2030" s="745" t="s">
        <v>10767</v>
      </c>
      <c r="C2030" s="744" t="s">
        <v>7614</v>
      </c>
      <c r="D2030" s="747">
        <v>126.86</v>
      </c>
    </row>
    <row r="2031" spans="1:4">
      <c r="A2031" s="744" t="s">
        <v>10768</v>
      </c>
      <c r="B2031" s="745" t="s">
        <v>10769</v>
      </c>
      <c r="C2031" s="744" t="s">
        <v>7614</v>
      </c>
      <c r="D2031" s="747">
        <v>199.18</v>
      </c>
    </row>
    <row r="2032" spans="1:4">
      <c r="A2032" s="744" t="s">
        <v>10770</v>
      </c>
      <c r="B2032" s="745" t="s">
        <v>10771</v>
      </c>
      <c r="C2032" s="744" t="s">
        <v>7614</v>
      </c>
      <c r="D2032" s="747">
        <v>220.52</v>
      </c>
    </row>
    <row r="2033" spans="1:4">
      <c r="A2033" s="744" t="s">
        <v>10772</v>
      </c>
      <c r="B2033" s="745" t="s">
        <v>10773</v>
      </c>
      <c r="C2033" s="746"/>
      <c r="D2033" s="746"/>
    </row>
    <row r="2034" spans="1:4" ht="15" customHeight="1">
      <c r="A2034" s="744" t="s">
        <v>10774</v>
      </c>
      <c r="B2034" s="745" t="s">
        <v>8219</v>
      </c>
      <c r="C2034" s="744" t="s">
        <v>7823</v>
      </c>
      <c r="D2034" s="747">
        <v>202.04</v>
      </c>
    </row>
    <row r="2035" spans="1:4" ht="15" customHeight="1">
      <c r="A2035" s="744" t="s">
        <v>10775</v>
      </c>
      <c r="B2035" s="745" t="s">
        <v>10776</v>
      </c>
      <c r="C2035" s="744" t="s">
        <v>7823</v>
      </c>
      <c r="D2035" s="747">
        <v>226.31</v>
      </c>
    </row>
    <row r="2036" spans="1:4" ht="15" customHeight="1">
      <c r="A2036" s="744" t="s">
        <v>10777</v>
      </c>
      <c r="B2036" s="745" t="s">
        <v>10778</v>
      </c>
      <c r="C2036" s="744" t="s">
        <v>7823</v>
      </c>
      <c r="D2036" s="747">
        <v>226.31</v>
      </c>
    </row>
    <row r="2037" spans="1:4" ht="15" customHeight="1">
      <c r="A2037" s="741" t="s">
        <v>10779</v>
      </c>
      <c r="B2037" s="742" t="s">
        <v>10780</v>
      </c>
      <c r="C2037" s="743"/>
      <c r="D2037" s="743"/>
    </row>
    <row r="2038" spans="1:4" ht="15" customHeight="1">
      <c r="A2038" s="744" t="s">
        <v>10781</v>
      </c>
      <c r="B2038" s="745" t="s">
        <v>10782</v>
      </c>
      <c r="C2038" s="746"/>
      <c r="D2038" s="746"/>
    </row>
    <row r="2039" spans="1:4" ht="15" customHeight="1">
      <c r="A2039" s="744" t="s">
        <v>10783</v>
      </c>
      <c r="B2039" s="745" t="s">
        <v>10784</v>
      </c>
      <c r="C2039" s="744" t="s">
        <v>7584</v>
      </c>
      <c r="D2039" s="747">
        <v>2.93</v>
      </c>
    </row>
    <row r="2040" spans="1:4" ht="14.25" customHeight="1">
      <c r="A2040" s="744" t="s">
        <v>10785</v>
      </c>
      <c r="B2040" s="745" t="s">
        <v>10786</v>
      </c>
      <c r="C2040" s="744" t="s">
        <v>7584</v>
      </c>
      <c r="D2040" s="747">
        <v>4.63</v>
      </c>
    </row>
    <row r="2041" spans="1:4" ht="15" customHeight="1">
      <c r="A2041" s="744" t="s">
        <v>10787</v>
      </c>
      <c r="B2041" s="745" t="s">
        <v>10788</v>
      </c>
      <c r="C2041" s="746"/>
      <c r="D2041" s="746"/>
    </row>
    <row r="2042" spans="1:4" ht="15" customHeight="1">
      <c r="A2042" s="744" t="s">
        <v>10789</v>
      </c>
      <c r="B2042" s="745" t="s">
        <v>10790</v>
      </c>
      <c r="C2042" s="744" t="s">
        <v>7823</v>
      </c>
      <c r="D2042" s="747">
        <v>17.22</v>
      </c>
    </row>
    <row r="2043" spans="1:4">
      <c r="A2043" s="744" t="s">
        <v>10791</v>
      </c>
      <c r="B2043" s="745" t="s">
        <v>10792</v>
      </c>
      <c r="C2043" s="746"/>
      <c r="D2043" s="746"/>
    </row>
    <row r="2044" spans="1:4" ht="15" customHeight="1">
      <c r="A2044" s="744" t="s">
        <v>10793</v>
      </c>
      <c r="B2044" s="745" t="s">
        <v>10794</v>
      </c>
      <c r="C2044" s="744" t="s">
        <v>7823</v>
      </c>
      <c r="D2044" s="747">
        <v>291.95999999999998</v>
      </c>
    </row>
    <row r="2045" spans="1:4" ht="15" customHeight="1">
      <c r="A2045" s="744" t="s">
        <v>10795</v>
      </c>
      <c r="B2045" s="745" t="s">
        <v>10796</v>
      </c>
      <c r="C2045" s="744" t="s">
        <v>7823</v>
      </c>
      <c r="D2045" s="747">
        <v>291.95999999999998</v>
      </c>
    </row>
    <row r="2046" spans="1:4" ht="15" customHeight="1">
      <c r="A2046" s="744" t="s">
        <v>10797</v>
      </c>
      <c r="B2046" s="745" t="s">
        <v>10798</v>
      </c>
      <c r="C2046" s="746"/>
      <c r="D2046" s="746"/>
    </row>
    <row r="2047" spans="1:4" ht="15" customHeight="1">
      <c r="A2047" s="744" t="s">
        <v>10799</v>
      </c>
      <c r="B2047" s="745" t="s">
        <v>10794</v>
      </c>
      <c r="C2047" s="744" t="s">
        <v>7823</v>
      </c>
      <c r="D2047" s="747">
        <v>310.25</v>
      </c>
    </row>
    <row r="2048" spans="1:4" ht="15" customHeight="1">
      <c r="A2048" s="744" t="s">
        <v>10800</v>
      </c>
      <c r="B2048" s="745" t="s">
        <v>10796</v>
      </c>
      <c r="C2048" s="744" t="s">
        <v>7823</v>
      </c>
      <c r="D2048" s="747">
        <v>310.25</v>
      </c>
    </row>
    <row r="2049" spans="1:4" ht="15" customHeight="1">
      <c r="A2049" s="744" t="s">
        <v>10801</v>
      </c>
      <c r="B2049" s="745" t="s">
        <v>10802</v>
      </c>
      <c r="C2049" s="746"/>
      <c r="D2049" s="746"/>
    </row>
    <row r="2050" spans="1:4" ht="15" customHeight="1">
      <c r="A2050" s="744" t="s">
        <v>10803</v>
      </c>
      <c r="B2050" s="745" t="s">
        <v>10794</v>
      </c>
      <c r="C2050" s="744" t="s">
        <v>7823</v>
      </c>
      <c r="D2050" s="747">
        <v>298.72000000000003</v>
      </c>
    </row>
    <row r="2051" spans="1:4" ht="14.25" customHeight="1">
      <c r="A2051" s="744" t="s">
        <v>10804</v>
      </c>
      <c r="B2051" s="745" t="s">
        <v>10805</v>
      </c>
      <c r="C2051" s="744" t="s">
        <v>7823</v>
      </c>
      <c r="D2051" s="747">
        <v>26.58</v>
      </c>
    </row>
    <row r="2052" spans="1:4" ht="14.25" customHeight="1">
      <c r="A2052" s="744" t="s">
        <v>10806</v>
      </c>
      <c r="B2052" s="745" t="s">
        <v>10807</v>
      </c>
      <c r="C2052" s="744" t="s">
        <v>7823</v>
      </c>
      <c r="D2052" s="747">
        <v>395.35</v>
      </c>
    </row>
    <row r="2053" spans="1:4" ht="14.25" customHeight="1">
      <c r="A2053" s="744" t="s">
        <v>10808</v>
      </c>
      <c r="B2053" s="745" t="s">
        <v>10809</v>
      </c>
      <c r="C2053" s="744" t="s">
        <v>7823</v>
      </c>
      <c r="D2053" s="747">
        <v>25.74</v>
      </c>
    </row>
    <row r="2054" spans="1:4" ht="14.25" customHeight="1">
      <c r="A2054" s="744" t="s">
        <v>10810</v>
      </c>
      <c r="B2054" s="745" t="s">
        <v>10811</v>
      </c>
      <c r="C2054" s="746"/>
      <c r="D2054" s="746"/>
    </row>
    <row r="2055" spans="1:4" ht="14.25" customHeight="1">
      <c r="A2055" s="744" t="s">
        <v>10812</v>
      </c>
      <c r="B2055" s="745" t="s">
        <v>10794</v>
      </c>
      <c r="C2055" s="744" t="s">
        <v>7823</v>
      </c>
      <c r="D2055" s="747">
        <v>310.70999999999998</v>
      </c>
    </row>
    <row r="2056" spans="1:4" ht="14.25" customHeight="1">
      <c r="A2056" s="744" t="s">
        <v>10813</v>
      </c>
      <c r="B2056" s="745" t="s">
        <v>7944</v>
      </c>
      <c r="C2056" s="746"/>
      <c r="D2056" s="746"/>
    </row>
    <row r="2057" spans="1:4" ht="14.25" customHeight="1">
      <c r="A2057" s="744" t="s">
        <v>10814</v>
      </c>
      <c r="B2057" s="745" t="s">
        <v>10815</v>
      </c>
      <c r="C2057" s="744" t="s">
        <v>130</v>
      </c>
      <c r="D2057" s="747">
        <v>1.6</v>
      </c>
    </row>
    <row r="2058" spans="1:4" ht="14.25" customHeight="1">
      <c r="A2058" s="744" t="s">
        <v>10816</v>
      </c>
      <c r="B2058" s="745" t="s">
        <v>10817</v>
      </c>
      <c r="C2058" s="744" t="s">
        <v>130</v>
      </c>
      <c r="D2058" s="747">
        <v>1.1299999999999999</v>
      </c>
    </row>
    <row r="2059" spans="1:4" ht="14.25" customHeight="1">
      <c r="A2059" s="744" t="s">
        <v>10818</v>
      </c>
      <c r="B2059" s="745" t="s">
        <v>119</v>
      </c>
      <c r="C2059" s="746"/>
      <c r="D2059" s="746"/>
    </row>
    <row r="2060" spans="1:4" ht="14.25" customHeight="1">
      <c r="A2060" s="744" t="s">
        <v>10819</v>
      </c>
      <c r="B2060" s="745" t="s">
        <v>10820</v>
      </c>
      <c r="C2060" s="744" t="s">
        <v>7584</v>
      </c>
      <c r="D2060" s="747">
        <v>2.31</v>
      </c>
    </row>
    <row r="2061" spans="1:4" ht="14.25" customHeight="1">
      <c r="A2061" s="744" t="s">
        <v>10821</v>
      </c>
      <c r="B2061" s="745" t="s">
        <v>10822</v>
      </c>
      <c r="C2061" s="746"/>
      <c r="D2061" s="746"/>
    </row>
    <row r="2062" spans="1:4" ht="15" customHeight="1">
      <c r="A2062" s="744" t="s">
        <v>10823</v>
      </c>
      <c r="B2062" s="745" t="s">
        <v>10824</v>
      </c>
      <c r="C2062" s="744" t="s">
        <v>7584</v>
      </c>
      <c r="D2062" s="747">
        <v>61.63</v>
      </c>
    </row>
    <row r="2063" spans="1:4" ht="15" customHeight="1">
      <c r="A2063" s="744" t="s">
        <v>10825</v>
      </c>
      <c r="B2063" s="745" t="s">
        <v>10826</v>
      </c>
      <c r="C2063" s="746"/>
      <c r="D2063" s="746"/>
    </row>
    <row r="2064" spans="1:4" ht="14.25" customHeight="1">
      <c r="A2064" s="744" t="s">
        <v>10827</v>
      </c>
      <c r="B2064" s="745" t="s">
        <v>10824</v>
      </c>
      <c r="C2064" s="744" t="s">
        <v>7584</v>
      </c>
      <c r="D2064" s="747">
        <v>60.18</v>
      </c>
    </row>
    <row r="2065" spans="1:4" ht="14.25" customHeight="1">
      <c r="A2065" s="744" t="s">
        <v>10828</v>
      </c>
      <c r="B2065" s="745" t="s">
        <v>10829</v>
      </c>
      <c r="C2065" s="746"/>
      <c r="D2065" s="746"/>
    </row>
    <row r="2066" spans="1:4" ht="14.25" customHeight="1">
      <c r="A2066" s="744" t="s">
        <v>10830</v>
      </c>
      <c r="B2066" s="745" t="s">
        <v>10831</v>
      </c>
      <c r="C2066" s="744" t="s">
        <v>7584</v>
      </c>
      <c r="D2066" s="747">
        <v>99.56</v>
      </c>
    </row>
    <row r="2067" spans="1:4" ht="14.25" customHeight="1">
      <c r="A2067" s="744" t="s">
        <v>10832</v>
      </c>
      <c r="B2067" s="745" t="s">
        <v>10833</v>
      </c>
      <c r="C2067" s="744" t="s">
        <v>7584</v>
      </c>
      <c r="D2067" s="747">
        <v>88.93</v>
      </c>
    </row>
    <row r="2068" spans="1:4" ht="14.25" customHeight="1">
      <c r="A2068" s="744" t="s">
        <v>10834</v>
      </c>
      <c r="B2068" s="745" t="s">
        <v>10835</v>
      </c>
      <c r="C2068" s="744" t="s">
        <v>7584</v>
      </c>
      <c r="D2068" s="747">
        <v>108.37</v>
      </c>
    </row>
    <row r="2069" spans="1:4" ht="14.25" customHeight="1">
      <c r="A2069" s="744" t="s">
        <v>10836</v>
      </c>
      <c r="B2069" s="745" t="s">
        <v>10837</v>
      </c>
      <c r="C2069" s="746"/>
      <c r="D2069" s="746"/>
    </row>
    <row r="2070" spans="1:4" ht="14.25" customHeight="1">
      <c r="A2070" s="744" t="s">
        <v>10838</v>
      </c>
      <c r="B2070" s="745" t="s">
        <v>10839</v>
      </c>
      <c r="C2070" s="744" t="s">
        <v>7584</v>
      </c>
      <c r="D2070" s="747">
        <v>18.12</v>
      </c>
    </row>
    <row r="2071" spans="1:4" ht="14.25" customHeight="1">
      <c r="A2071" s="744" t="s">
        <v>10840</v>
      </c>
      <c r="B2071" s="745" t="s">
        <v>10841</v>
      </c>
      <c r="C2071" s="744" t="s">
        <v>7584</v>
      </c>
      <c r="D2071" s="747">
        <v>22.13</v>
      </c>
    </row>
    <row r="2072" spans="1:4" ht="14.25" customHeight="1">
      <c r="A2072" s="741" t="s">
        <v>10842</v>
      </c>
      <c r="B2072" s="742" t="s">
        <v>10843</v>
      </c>
      <c r="C2072" s="743"/>
      <c r="D2072" s="743"/>
    </row>
    <row r="2073" spans="1:4" ht="14.25" customHeight="1">
      <c r="A2073" s="744" t="s">
        <v>10844</v>
      </c>
      <c r="B2073" s="745" t="s">
        <v>10845</v>
      </c>
      <c r="C2073" s="746"/>
      <c r="D2073" s="746"/>
    </row>
    <row r="2074" spans="1:4" ht="14.25" customHeight="1">
      <c r="A2074" s="744" t="s">
        <v>10846</v>
      </c>
      <c r="B2074" s="745" t="s">
        <v>10847</v>
      </c>
      <c r="C2074" s="744" t="s">
        <v>7584</v>
      </c>
      <c r="D2074" s="747">
        <v>25.18</v>
      </c>
    </row>
    <row r="2075" spans="1:4" ht="14.25" customHeight="1">
      <c r="A2075" s="744" t="s">
        <v>10848</v>
      </c>
      <c r="B2075" s="745" t="s">
        <v>10849</v>
      </c>
      <c r="C2075" s="744" t="s">
        <v>7584</v>
      </c>
      <c r="D2075" s="747">
        <v>25.18</v>
      </c>
    </row>
    <row r="2076" spans="1:4" ht="14.25" customHeight="1">
      <c r="A2076" s="744" t="s">
        <v>10850</v>
      </c>
      <c r="B2076" s="745" t="s">
        <v>10851</v>
      </c>
      <c r="C2076" s="744" t="s">
        <v>7584</v>
      </c>
      <c r="D2076" s="747">
        <v>33.43</v>
      </c>
    </row>
    <row r="2077" spans="1:4" ht="14.25" customHeight="1">
      <c r="A2077" s="744" t="s">
        <v>10852</v>
      </c>
      <c r="B2077" s="745" t="s">
        <v>10853</v>
      </c>
      <c r="C2077" s="746"/>
      <c r="D2077" s="746"/>
    </row>
    <row r="2078" spans="1:4" ht="14.25" customHeight="1">
      <c r="A2078" s="744" t="s">
        <v>10854</v>
      </c>
      <c r="B2078" s="745" t="s">
        <v>10855</v>
      </c>
      <c r="C2078" s="744" t="s">
        <v>7572</v>
      </c>
      <c r="D2078" s="747">
        <v>21.59</v>
      </c>
    </row>
    <row r="2079" spans="1:4" ht="14.25" customHeight="1">
      <c r="A2079" s="744" t="s">
        <v>10856</v>
      </c>
      <c r="B2079" s="745" t="s">
        <v>10857</v>
      </c>
      <c r="C2079" s="744" t="s">
        <v>7572</v>
      </c>
      <c r="D2079" s="747">
        <v>43.16</v>
      </c>
    </row>
    <row r="2080" spans="1:4" ht="14.25" customHeight="1">
      <c r="A2080" s="744" t="s">
        <v>10858</v>
      </c>
      <c r="B2080" s="745" t="s">
        <v>10859</v>
      </c>
      <c r="C2080" s="744" t="s">
        <v>7572</v>
      </c>
      <c r="D2080" s="747">
        <v>9.19</v>
      </c>
    </row>
    <row r="2081" spans="1:4" ht="14.25" customHeight="1">
      <c r="A2081" s="744" t="s">
        <v>10860</v>
      </c>
      <c r="B2081" s="745" t="s">
        <v>10861</v>
      </c>
      <c r="C2081" s="744" t="s">
        <v>7584</v>
      </c>
      <c r="D2081" s="747">
        <v>25.81</v>
      </c>
    </row>
    <row r="2082" spans="1:4" ht="14.25" customHeight="1">
      <c r="A2082" s="744" t="s">
        <v>10862</v>
      </c>
      <c r="B2082" s="745" t="s">
        <v>10863</v>
      </c>
      <c r="C2082" s="746"/>
      <c r="D2082" s="746"/>
    </row>
    <row r="2083" spans="1:4" ht="14.25" customHeight="1">
      <c r="A2083" s="744" t="s">
        <v>10864</v>
      </c>
      <c r="B2083" s="745" t="s">
        <v>10865</v>
      </c>
      <c r="C2083" s="744" t="s">
        <v>7823</v>
      </c>
      <c r="D2083" s="747">
        <v>181.25</v>
      </c>
    </row>
    <row r="2084" spans="1:4" ht="14.25" customHeight="1">
      <c r="A2084" s="744" t="s">
        <v>10866</v>
      </c>
      <c r="B2084" s="745" t="s">
        <v>10867</v>
      </c>
      <c r="C2084" s="744" t="s">
        <v>7823</v>
      </c>
      <c r="D2084" s="747">
        <v>460</v>
      </c>
    </row>
    <row r="2085" spans="1:4" ht="14.25" customHeight="1">
      <c r="A2085" s="744" t="s">
        <v>10868</v>
      </c>
      <c r="B2085" s="745" t="s">
        <v>10869</v>
      </c>
      <c r="C2085" s="744" t="s">
        <v>8100</v>
      </c>
      <c r="D2085" s="747">
        <v>2.57</v>
      </c>
    </row>
    <row r="2086" spans="1:4" ht="14.25" customHeight="1">
      <c r="A2086" s="744" t="s">
        <v>10870</v>
      </c>
      <c r="B2086" s="745" t="s">
        <v>10871</v>
      </c>
      <c r="C2086" s="744" t="s">
        <v>8100</v>
      </c>
      <c r="D2086" s="747">
        <v>3.76</v>
      </c>
    </row>
    <row r="2087" spans="1:4" ht="14.25" customHeight="1">
      <c r="A2087" s="744" t="s">
        <v>10872</v>
      </c>
      <c r="B2087" s="745" t="s">
        <v>10873</v>
      </c>
      <c r="C2087" s="744" t="s">
        <v>8100</v>
      </c>
      <c r="D2087" s="747">
        <v>0.18</v>
      </c>
    </row>
    <row r="2088" spans="1:4" ht="14.25" customHeight="1">
      <c r="A2088" s="744" t="s">
        <v>10874</v>
      </c>
      <c r="B2088" s="745" t="s">
        <v>10875</v>
      </c>
      <c r="C2088" s="746"/>
      <c r="D2088" s="746"/>
    </row>
    <row r="2089" spans="1:4" ht="14.25" customHeight="1">
      <c r="A2089" s="744" t="s">
        <v>10876</v>
      </c>
      <c r="B2089" s="745" t="s">
        <v>10877</v>
      </c>
      <c r="C2089" s="744" t="s">
        <v>7572</v>
      </c>
      <c r="D2089" s="747">
        <v>140</v>
      </c>
    </row>
    <row r="2090" spans="1:4" ht="14.25" customHeight="1">
      <c r="A2090" s="744" t="s">
        <v>10878</v>
      </c>
      <c r="B2090" s="745" t="s">
        <v>10879</v>
      </c>
      <c r="C2090" s="744" t="s">
        <v>7572</v>
      </c>
      <c r="D2090" s="747">
        <v>140</v>
      </c>
    </row>
    <row r="2091" spans="1:4" ht="14.25" customHeight="1">
      <c r="A2091" s="744" t="s">
        <v>10880</v>
      </c>
      <c r="B2091" s="745" t="s">
        <v>10881</v>
      </c>
      <c r="C2091" s="744" t="s">
        <v>7572</v>
      </c>
      <c r="D2091" s="747">
        <v>140</v>
      </c>
    </row>
    <row r="2092" spans="1:4" ht="14.25" customHeight="1">
      <c r="A2092" s="744" t="s">
        <v>10882</v>
      </c>
      <c r="B2092" s="745" t="s">
        <v>10883</v>
      </c>
      <c r="C2092" s="744" t="s">
        <v>7572</v>
      </c>
      <c r="D2092" s="747">
        <v>140</v>
      </c>
    </row>
    <row r="2093" spans="1:4" ht="14.25" customHeight="1">
      <c r="A2093" s="744" t="s">
        <v>10884</v>
      </c>
      <c r="B2093" s="745" t="s">
        <v>10885</v>
      </c>
      <c r="C2093" s="744" t="s">
        <v>7572</v>
      </c>
      <c r="D2093" s="747">
        <v>140</v>
      </c>
    </row>
    <row r="2094" spans="1:4" ht="14.25" customHeight="1">
      <c r="A2094" s="744" t="s">
        <v>10886</v>
      </c>
      <c r="B2094" s="745" t="s">
        <v>10887</v>
      </c>
      <c r="C2094" s="744" t="s">
        <v>7572</v>
      </c>
      <c r="D2094" s="747">
        <v>2.5</v>
      </c>
    </row>
    <row r="2095" spans="1:4" ht="14.25" customHeight="1">
      <c r="A2095" s="744" t="s">
        <v>10888</v>
      </c>
      <c r="B2095" s="745" t="s">
        <v>10889</v>
      </c>
      <c r="C2095" s="744" t="s">
        <v>7572</v>
      </c>
      <c r="D2095" s="747">
        <v>2.66</v>
      </c>
    </row>
    <row r="2096" spans="1:4" ht="14.25" customHeight="1">
      <c r="A2096" s="744" t="s">
        <v>10890</v>
      </c>
      <c r="B2096" s="745" t="s">
        <v>10891</v>
      </c>
      <c r="C2096" s="744" t="s">
        <v>7572</v>
      </c>
      <c r="D2096" s="747">
        <v>1.63</v>
      </c>
    </row>
    <row r="2097" spans="1:4" ht="14.25" customHeight="1">
      <c r="A2097" s="744" t="s">
        <v>10892</v>
      </c>
      <c r="B2097" s="745" t="s">
        <v>10893</v>
      </c>
      <c r="C2097" s="744" t="s">
        <v>7572</v>
      </c>
      <c r="D2097" s="747">
        <v>3.33</v>
      </c>
    </row>
    <row r="2098" spans="1:4" ht="14.25" customHeight="1">
      <c r="A2098" s="744" t="s">
        <v>10894</v>
      </c>
      <c r="B2098" s="745" t="s">
        <v>10895</v>
      </c>
      <c r="C2098" s="744" t="s">
        <v>7572</v>
      </c>
      <c r="D2098" s="747">
        <v>2.39</v>
      </c>
    </row>
    <row r="2099" spans="1:4" ht="14.25" customHeight="1">
      <c r="A2099" s="744" t="s">
        <v>10896</v>
      </c>
      <c r="B2099" s="745" t="s">
        <v>10897</v>
      </c>
      <c r="C2099" s="744" t="s">
        <v>7572</v>
      </c>
      <c r="D2099" s="747">
        <v>125</v>
      </c>
    </row>
    <row r="2100" spans="1:4" ht="14.25" customHeight="1">
      <c r="A2100" s="744" t="s">
        <v>10898</v>
      </c>
      <c r="B2100" s="745" t="s">
        <v>10899</v>
      </c>
      <c r="C2100" s="746"/>
      <c r="D2100" s="746"/>
    </row>
    <row r="2101" spans="1:4" ht="14.25" customHeight="1">
      <c r="A2101" s="744" t="s">
        <v>10900</v>
      </c>
      <c r="B2101" s="745" t="s">
        <v>10901</v>
      </c>
      <c r="C2101" s="744" t="s">
        <v>7572</v>
      </c>
      <c r="D2101" s="747">
        <v>80.84</v>
      </c>
    </row>
    <row r="2102" spans="1:4" ht="14.25" customHeight="1">
      <c r="A2102" s="744" t="s">
        <v>10902</v>
      </c>
      <c r="B2102" s="745" t="s">
        <v>10903</v>
      </c>
      <c r="C2102" s="746"/>
      <c r="D2102" s="746"/>
    </row>
    <row r="2103" spans="1:4" ht="14.25" customHeight="1">
      <c r="A2103" s="744" t="s">
        <v>10904</v>
      </c>
      <c r="B2103" s="745" t="s">
        <v>10905</v>
      </c>
      <c r="C2103" s="744" t="s">
        <v>7572</v>
      </c>
      <c r="D2103" s="747">
        <v>175.68</v>
      </c>
    </row>
    <row r="2104" spans="1:4" ht="14.25" customHeight="1">
      <c r="A2104" s="744" t="s">
        <v>10906</v>
      </c>
      <c r="B2104" s="745" t="s">
        <v>10907</v>
      </c>
      <c r="C2104" s="744" t="s">
        <v>7572</v>
      </c>
      <c r="D2104" s="747">
        <v>284.12</v>
      </c>
    </row>
    <row r="2105" spans="1:4" ht="14.25" customHeight="1">
      <c r="A2105" s="744" t="s">
        <v>10908</v>
      </c>
      <c r="B2105" s="745" t="s">
        <v>10909</v>
      </c>
      <c r="C2105" s="744" t="s">
        <v>7572</v>
      </c>
      <c r="D2105" s="747">
        <v>433.76</v>
      </c>
    </row>
    <row r="2106" spans="1:4" ht="14.25" customHeight="1">
      <c r="A2106" s="741" t="s">
        <v>10910</v>
      </c>
      <c r="B2106" s="742" t="s">
        <v>10911</v>
      </c>
      <c r="C2106" s="743"/>
      <c r="D2106" s="743"/>
    </row>
    <row r="2107" spans="1:4" ht="14.25" customHeight="1">
      <c r="A2107" s="744" t="s">
        <v>10912</v>
      </c>
      <c r="B2107" s="745" t="s">
        <v>10913</v>
      </c>
      <c r="C2107" s="746"/>
      <c r="D2107" s="746"/>
    </row>
    <row r="2108" spans="1:4" ht="15" customHeight="1">
      <c r="A2108" s="744" t="s">
        <v>10914</v>
      </c>
      <c r="B2108" s="745" t="s">
        <v>10915</v>
      </c>
      <c r="C2108" s="744" t="s">
        <v>7823</v>
      </c>
      <c r="D2108" s="747">
        <v>524.22</v>
      </c>
    </row>
    <row r="2109" spans="1:4" ht="15" customHeight="1">
      <c r="A2109" s="744" t="s">
        <v>10916</v>
      </c>
      <c r="B2109" s="745" t="s">
        <v>10917</v>
      </c>
      <c r="C2109" s="744" t="s">
        <v>7823</v>
      </c>
      <c r="D2109" s="747">
        <v>542.37</v>
      </c>
    </row>
    <row r="2110" spans="1:4" ht="15" customHeight="1">
      <c r="A2110" s="744" t="s">
        <v>10918</v>
      </c>
      <c r="B2110" s="745" t="s">
        <v>10919</v>
      </c>
      <c r="C2110" s="746"/>
      <c r="D2110" s="746"/>
    </row>
    <row r="2111" spans="1:4" ht="15" customHeight="1">
      <c r="A2111" s="744" t="s">
        <v>10920</v>
      </c>
      <c r="B2111" s="745" t="s">
        <v>10921</v>
      </c>
      <c r="C2111" s="744" t="s">
        <v>7823</v>
      </c>
      <c r="D2111" s="747">
        <v>457.3</v>
      </c>
    </row>
    <row r="2112" spans="1:4" ht="15" customHeight="1">
      <c r="A2112" s="744" t="s">
        <v>10922</v>
      </c>
      <c r="B2112" s="745" t="s">
        <v>10923</v>
      </c>
      <c r="C2112" s="744" t="s">
        <v>7823</v>
      </c>
      <c r="D2112" s="747">
        <v>469.84</v>
      </c>
    </row>
    <row r="2113" spans="1:4" ht="15" customHeight="1">
      <c r="A2113" s="744" t="s">
        <v>10924</v>
      </c>
      <c r="B2113" s="745" t="s">
        <v>10925</v>
      </c>
      <c r="C2113" s="744" t="s">
        <v>7823</v>
      </c>
      <c r="D2113" s="747">
        <v>569.28</v>
      </c>
    </row>
    <row r="2114" spans="1:4" ht="14.25" customHeight="1">
      <c r="A2114" s="744" t="s">
        <v>10926</v>
      </c>
      <c r="B2114" s="745" t="s">
        <v>10927</v>
      </c>
      <c r="C2114" s="744" t="s">
        <v>7823</v>
      </c>
      <c r="D2114" s="747">
        <v>569.28</v>
      </c>
    </row>
    <row r="2115" spans="1:4" ht="14.25" customHeight="1">
      <c r="A2115" s="744" t="s">
        <v>10928</v>
      </c>
      <c r="B2115" s="745" t="s">
        <v>10929</v>
      </c>
      <c r="C2115" s="744" t="s">
        <v>7823</v>
      </c>
      <c r="D2115" s="747">
        <v>609.23</v>
      </c>
    </row>
    <row r="2116" spans="1:4" ht="14.25" customHeight="1">
      <c r="A2116" s="744" t="s">
        <v>10930</v>
      </c>
      <c r="B2116" s="745" t="s">
        <v>10931</v>
      </c>
      <c r="C2116" s="744" t="s">
        <v>7823</v>
      </c>
      <c r="D2116" s="747">
        <v>629.92999999999995</v>
      </c>
    </row>
    <row r="2117" spans="1:4" ht="14.25" customHeight="1">
      <c r="A2117" s="744" t="s">
        <v>10932</v>
      </c>
      <c r="B2117" s="745" t="s">
        <v>10933</v>
      </c>
      <c r="C2117" s="744" t="s">
        <v>7823</v>
      </c>
      <c r="D2117" s="747">
        <v>685.07</v>
      </c>
    </row>
    <row r="2118" spans="1:4" ht="14.25" customHeight="1">
      <c r="A2118" s="744" t="s">
        <v>10934</v>
      </c>
      <c r="B2118" s="745" t="s">
        <v>10935</v>
      </c>
      <c r="C2118" s="746"/>
      <c r="D2118" s="746"/>
    </row>
    <row r="2119" spans="1:4" ht="14.25" customHeight="1">
      <c r="A2119" s="744" t="s">
        <v>10936</v>
      </c>
      <c r="B2119" s="745" t="s">
        <v>10937</v>
      </c>
      <c r="C2119" s="744" t="s">
        <v>7823</v>
      </c>
      <c r="D2119" s="747">
        <v>588.04999999999995</v>
      </c>
    </row>
    <row r="2120" spans="1:4" ht="14.25" customHeight="1">
      <c r="A2120" s="744" t="s">
        <v>10938</v>
      </c>
      <c r="B2120" s="745" t="s">
        <v>10939</v>
      </c>
      <c r="C2120" s="744" t="s">
        <v>7823</v>
      </c>
      <c r="D2120" s="747">
        <v>602.22</v>
      </c>
    </row>
    <row r="2121" spans="1:4" ht="14.25" customHeight="1">
      <c r="A2121" s="744" t="s">
        <v>10940</v>
      </c>
      <c r="B2121" s="745" t="s">
        <v>10941</v>
      </c>
      <c r="C2121" s="744" t="s">
        <v>7823</v>
      </c>
      <c r="D2121" s="747">
        <v>725.97</v>
      </c>
    </row>
    <row r="2122" spans="1:4" ht="14.25" customHeight="1">
      <c r="A2122" s="744" t="s">
        <v>10942</v>
      </c>
      <c r="B2122" s="745" t="s">
        <v>10943</v>
      </c>
      <c r="C2122" s="744" t="s">
        <v>7823</v>
      </c>
      <c r="D2122" s="747">
        <v>725.97</v>
      </c>
    </row>
    <row r="2123" spans="1:4" ht="14.25" customHeight="1">
      <c r="A2123" s="744" t="s">
        <v>10944</v>
      </c>
      <c r="B2123" s="745" t="s">
        <v>10945</v>
      </c>
      <c r="C2123" s="744" t="s">
        <v>7823</v>
      </c>
      <c r="D2123" s="747">
        <v>771.91</v>
      </c>
    </row>
    <row r="2124" spans="1:4" ht="14.25" customHeight="1">
      <c r="A2124" s="744" t="s">
        <v>10946</v>
      </c>
      <c r="B2124" s="745" t="s">
        <v>10947</v>
      </c>
      <c r="C2124" s="744" t="s">
        <v>7823</v>
      </c>
      <c r="D2124" s="747">
        <v>795.72</v>
      </c>
    </row>
    <row r="2125" spans="1:4" ht="14.25" customHeight="1">
      <c r="A2125" s="744" t="s">
        <v>10948</v>
      </c>
      <c r="B2125" s="745" t="s">
        <v>10949</v>
      </c>
      <c r="C2125" s="744" t="s">
        <v>7823</v>
      </c>
      <c r="D2125" s="747">
        <v>859.13</v>
      </c>
    </row>
    <row r="2126" spans="1:4" ht="14.25" customHeight="1">
      <c r="A2126" s="744" t="s">
        <v>10950</v>
      </c>
      <c r="B2126" s="745" t="s">
        <v>10951</v>
      </c>
      <c r="C2126" s="746"/>
      <c r="D2126" s="746"/>
    </row>
    <row r="2127" spans="1:4" ht="14.25" customHeight="1">
      <c r="A2127" s="744" t="s">
        <v>10952</v>
      </c>
      <c r="B2127" s="745" t="s">
        <v>10953</v>
      </c>
      <c r="C2127" s="744" t="s">
        <v>7823</v>
      </c>
      <c r="D2127" s="747">
        <v>727.45</v>
      </c>
    </row>
    <row r="2128" spans="1:4" ht="14.25" customHeight="1">
      <c r="A2128" s="744" t="s">
        <v>10954</v>
      </c>
      <c r="B2128" s="745" t="s">
        <v>10955</v>
      </c>
      <c r="C2128" s="744" t="s">
        <v>7823</v>
      </c>
      <c r="D2128" s="747">
        <v>771.39</v>
      </c>
    </row>
    <row r="2129" spans="1:4" ht="14.25" customHeight="1">
      <c r="A2129" s="744" t="s">
        <v>10956</v>
      </c>
      <c r="B2129" s="745" t="s">
        <v>10957</v>
      </c>
      <c r="C2129" s="744" t="s">
        <v>7823</v>
      </c>
      <c r="D2129" s="747">
        <v>794.16</v>
      </c>
    </row>
    <row r="2130" spans="1:4" ht="14.25" customHeight="1">
      <c r="A2130" s="744" t="s">
        <v>10958</v>
      </c>
      <c r="B2130" s="745" t="s">
        <v>10959</v>
      </c>
      <c r="C2130" s="744" t="s">
        <v>7823</v>
      </c>
      <c r="D2130" s="747">
        <v>854.82</v>
      </c>
    </row>
    <row r="2131" spans="1:4" ht="14.25" customHeight="1">
      <c r="A2131" s="744" t="s">
        <v>10960</v>
      </c>
      <c r="B2131" s="745" t="s">
        <v>10961</v>
      </c>
      <c r="C2131" s="746"/>
      <c r="D2131" s="746"/>
    </row>
    <row r="2132" spans="1:4" ht="14.25" customHeight="1">
      <c r="A2132" s="744" t="s">
        <v>10962</v>
      </c>
      <c r="B2132" s="745" t="s">
        <v>10963</v>
      </c>
      <c r="C2132" s="744" t="s">
        <v>7823</v>
      </c>
      <c r="D2132" s="747">
        <v>332.62</v>
      </c>
    </row>
    <row r="2133" spans="1:4" ht="14.25" customHeight="1">
      <c r="A2133" s="744" t="s">
        <v>10964</v>
      </c>
      <c r="B2133" s="745" t="s">
        <v>10965</v>
      </c>
      <c r="C2133" s="746"/>
      <c r="D2133" s="746"/>
    </row>
    <row r="2134" spans="1:4" ht="15" customHeight="1">
      <c r="A2134" s="744" t="s">
        <v>10966</v>
      </c>
      <c r="B2134" s="745" t="s">
        <v>10967</v>
      </c>
      <c r="C2134" s="744" t="s">
        <v>7823</v>
      </c>
      <c r="D2134" s="747">
        <v>71.3</v>
      </c>
    </row>
    <row r="2135" spans="1:4" ht="15" customHeight="1">
      <c r="A2135" s="744" t="s">
        <v>10968</v>
      </c>
      <c r="B2135" s="745" t="s">
        <v>10969</v>
      </c>
      <c r="C2135" s="744" t="s">
        <v>7823</v>
      </c>
      <c r="D2135" s="747">
        <v>29.04</v>
      </c>
    </row>
    <row r="2136" spans="1:4" ht="15" customHeight="1">
      <c r="A2136" s="744" t="s">
        <v>10970</v>
      </c>
      <c r="B2136" s="745" t="s">
        <v>10971</v>
      </c>
      <c r="C2136" s="744" t="s">
        <v>7823</v>
      </c>
      <c r="D2136" s="747">
        <v>101.24</v>
      </c>
    </row>
    <row r="2137" spans="1:4" ht="14.25" customHeight="1">
      <c r="A2137" s="744" t="s">
        <v>10972</v>
      </c>
      <c r="B2137" s="745" t="s">
        <v>10973</v>
      </c>
      <c r="C2137" s="744" t="s">
        <v>7823</v>
      </c>
      <c r="D2137" s="747">
        <v>58.79</v>
      </c>
    </row>
    <row r="2138" spans="1:4" ht="14.25" customHeight="1">
      <c r="A2138" s="744" t="s">
        <v>10974</v>
      </c>
      <c r="B2138" s="745" t="s">
        <v>10975</v>
      </c>
      <c r="C2138" s="746"/>
      <c r="D2138" s="746"/>
    </row>
    <row r="2139" spans="1:4" ht="14.25" customHeight="1">
      <c r="A2139" s="744" t="s">
        <v>10976</v>
      </c>
      <c r="B2139" s="745" t="s">
        <v>10977</v>
      </c>
      <c r="C2139" s="744" t="s">
        <v>7584</v>
      </c>
      <c r="D2139" s="747">
        <v>86.1</v>
      </c>
    </row>
    <row r="2140" spans="1:4" ht="14.25" customHeight="1">
      <c r="A2140" s="744" t="s">
        <v>10978</v>
      </c>
      <c r="B2140" s="745" t="s">
        <v>10979</v>
      </c>
      <c r="C2140" s="744" t="s">
        <v>7584</v>
      </c>
      <c r="D2140" s="747">
        <v>79.150000000000006</v>
      </c>
    </row>
    <row r="2141" spans="1:4" ht="15" customHeight="1">
      <c r="A2141" s="744" t="s">
        <v>10980</v>
      </c>
      <c r="B2141" s="745" t="s">
        <v>10981</v>
      </c>
      <c r="C2141" s="744" t="s">
        <v>7584</v>
      </c>
      <c r="D2141" s="747">
        <v>31.61</v>
      </c>
    </row>
    <row r="2142" spans="1:4">
      <c r="A2142" s="744" t="s">
        <v>10982</v>
      </c>
      <c r="B2142" s="745" t="s">
        <v>10983</v>
      </c>
      <c r="C2142" s="744" t="s">
        <v>7584</v>
      </c>
      <c r="D2142" s="747">
        <v>81.58</v>
      </c>
    </row>
    <row r="2143" spans="1:4" ht="14.25" customHeight="1">
      <c r="A2143" s="744" t="s">
        <v>10984</v>
      </c>
      <c r="B2143" s="745" t="s">
        <v>10985</v>
      </c>
      <c r="C2143" s="744" t="s">
        <v>7584</v>
      </c>
      <c r="D2143" s="747">
        <v>75.02</v>
      </c>
    </row>
    <row r="2144" spans="1:4" ht="14.25" customHeight="1">
      <c r="A2144" s="744" t="s">
        <v>10986</v>
      </c>
      <c r="B2144" s="745" t="s">
        <v>10987</v>
      </c>
      <c r="C2144" s="744" t="s">
        <v>7584</v>
      </c>
      <c r="D2144" s="747">
        <v>81.03</v>
      </c>
    </row>
    <row r="2145" spans="1:4" ht="14.25" customHeight="1">
      <c r="A2145" s="744" t="s">
        <v>10988</v>
      </c>
      <c r="B2145" s="745" t="s">
        <v>10989</v>
      </c>
      <c r="C2145" s="744" t="s">
        <v>7584</v>
      </c>
      <c r="D2145" s="747">
        <v>78.180000000000007</v>
      </c>
    </row>
    <row r="2146" spans="1:4" ht="14.25" customHeight="1">
      <c r="A2146" s="744" t="s">
        <v>10990</v>
      </c>
      <c r="B2146" s="745" t="s">
        <v>10991</v>
      </c>
      <c r="C2146" s="744" t="s">
        <v>7584</v>
      </c>
      <c r="D2146" s="747">
        <v>16.170000000000002</v>
      </c>
    </row>
    <row r="2147" spans="1:4" ht="14.25" customHeight="1">
      <c r="A2147" s="744" t="s">
        <v>10992</v>
      </c>
      <c r="B2147" s="745" t="s">
        <v>10993</v>
      </c>
      <c r="C2147" s="744" t="s">
        <v>7584</v>
      </c>
      <c r="D2147" s="747">
        <v>38.43</v>
      </c>
    </row>
    <row r="2148" spans="1:4" ht="14.25" customHeight="1">
      <c r="A2148" s="744" t="s">
        <v>10994</v>
      </c>
      <c r="B2148" s="745" t="s">
        <v>10995</v>
      </c>
      <c r="C2148" s="744" t="s">
        <v>7584</v>
      </c>
      <c r="D2148" s="747">
        <v>110.79</v>
      </c>
    </row>
    <row r="2149" spans="1:4" ht="14.25" customHeight="1">
      <c r="A2149" s="744" t="s">
        <v>10996</v>
      </c>
      <c r="B2149" s="745" t="s">
        <v>10997</v>
      </c>
      <c r="C2149" s="744" t="s">
        <v>7584</v>
      </c>
      <c r="D2149" s="747">
        <v>184.63</v>
      </c>
    </row>
    <row r="2150" spans="1:4" ht="14.25" customHeight="1">
      <c r="A2150" s="744" t="s">
        <v>10998</v>
      </c>
      <c r="B2150" s="745" t="s">
        <v>10999</v>
      </c>
      <c r="C2150" s="746"/>
      <c r="D2150" s="746"/>
    </row>
    <row r="2151" spans="1:4" ht="15" customHeight="1">
      <c r="A2151" s="744" t="s">
        <v>11000</v>
      </c>
      <c r="B2151" s="745" t="s">
        <v>11001</v>
      </c>
      <c r="C2151" s="744" t="s">
        <v>8100</v>
      </c>
      <c r="D2151" s="747">
        <v>10.75</v>
      </c>
    </row>
    <row r="2152" spans="1:4" ht="14.25" customHeight="1">
      <c r="A2152" s="744" t="s">
        <v>11002</v>
      </c>
      <c r="B2152" s="745" t="s">
        <v>11003</v>
      </c>
      <c r="C2152" s="744" t="s">
        <v>8100</v>
      </c>
      <c r="D2152" s="747">
        <v>11.11</v>
      </c>
    </row>
    <row r="2153" spans="1:4" ht="14.25" customHeight="1">
      <c r="A2153" s="744" t="s">
        <v>11004</v>
      </c>
      <c r="B2153" s="745" t="s">
        <v>11005</v>
      </c>
      <c r="C2153" s="744" t="s">
        <v>8100</v>
      </c>
      <c r="D2153" s="747">
        <v>11.01</v>
      </c>
    </row>
    <row r="2154" spans="1:4" ht="14.25" customHeight="1">
      <c r="A2154" s="744" t="s">
        <v>11006</v>
      </c>
      <c r="B2154" s="745" t="s">
        <v>11007</v>
      </c>
      <c r="C2154" s="744" t="s">
        <v>8100</v>
      </c>
      <c r="D2154" s="747">
        <v>11.69</v>
      </c>
    </row>
    <row r="2155" spans="1:4" ht="14.25" customHeight="1">
      <c r="A2155" s="744" t="s">
        <v>11008</v>
      </c>
      <c r="B2155" s="745" t="s">
        <v>11009</v>
      </c>
      <c r="C2155" s="744" t="s">
        <v>8100</v>
      </c>
      <c r="D2155" s="747">
        <v>11.23</v>
      </c>
    </row>
    <row r="2156" spans="1:4" ht="14.25" customHeight="1">
      <c r="A2156" s="744" t="s">
        <v>11010</v>
      </c>
      <c r="B2156" s="745" t="s">
        <v>11011</v>
      </c>
      <c r="C2156" s="746"/>
      <c r="D2156" s="746"/>
    </row>
    <row r="2157" spans="1:4" ht="15" customHeight="1">
      <c r="A2157" s="744" t="s">
        <v>11012</v>
      </c>
      <c r="B2157" s="745" t="s">
        <v>11013</v>
      </c>
      <c r="C2157" s="744" t="s">
        <v>7823</v>
      </c>
      <c r="D2157" s="747">
        <v>984.79</v>
      </c>
    </row>
    <row r="2158" spans="1:4" ht="14.25" customHeight="1">
      <c r="A2158" s="744" t="s">
        <v>11014</v>
      </c>
      <c r="B2158" s="745" t="s">
        <v>11015</v>
      </c>
      <c r="C2158" s="744" t="s">
        <v>7823</v>
      </c>
      <c r="D2158" s="747">
        <v>777.59</v>
      </c>
    </row>
    <row r="2159" spans="1:4" ht="15" customHeight="1">
      <c r="A2159" s="744" t="s">
        <v>11016</v>
      </c>
      <c r="B2159" s="745" t="s">
        <v>11017</v>
      </c>
      <c r="C2159" s="744" t="s">
        <v>7823</v>
      </c>
      <c r="D2159" s="747">
        <v>633.29</v>
      </c>
    </row>
    <row r="2160" spans="1:4" ht="14.25" customHeight="1">
      <c r="A2160" s="744" t="s">
        <v>11018</v>
      </c>
      <c r="B2160" s="745" t="s">
        <v>11019</v>
      </c>
      <c r="C2160" s="744" t="s">
        <v>7823</v>
      </c>
      <c r="D2160" s="747">
        <v>578.16</v>
      </c>
    </row>
    <row r="2161" spans="1:4" ht="14.25" customHeight="1">
      <c r="A2161" s="744" t="s">
        <v>11020</v>
      </c>
      <c r="B2161" s="745" t="s">
        <v>11021</v>
      </c>
      <c r="C2161" s="744" t="s">
        <v>7823</v>
      </c>
      <c r="D2161" s="747">
        <v>535.79</v>
      </c>
    </row>
    <row r="2162" spans="1:4" ht="14.25" customHeight="1">
      <c r="A2162" s="744" t="s">
        <v>11022</v>
      </c>
      <c r="B2162" s="745" t="s">
        <v>11023</v>
      </c>
      <c r="C2162" s="744" t="s">
        <v>7823</v>
      </c>
      <c r="D2162" s="747">
        <v>506.19</v>
      </c>
    </row>
    <row r="2163" spans="1:4" ht="14.25" customHeight="1">
      <c r="A2163" s="744" t="s">
        <v>11024</v>
      </c>
      <c r="B2163" s="745" t="s">
        <v>11025</v>
      </c>
      <c r="C2163" s="744" t="s">
        <v>7823</v>
      </c>
      <c r="D2163" s="747">
        <v>471.21</v>
      </c>
    </row>
    <row r="2164" spans="1:4" ht="15" customHeight="1">
      <c r="A2164" s="744" t="s">
        <v>11026</v>
      </c>
      <c r="B2164" s="745" t="s">
        <v>11027</v>
      </c>
      <c r="C2164" s="744" t="s">
        <v>7823</v>
      </c>
      <c r="D2164" s="747">
        <v>442.35</v>
      </c>
    </row>
    <row r="2165" spans="1:4" ht="15" customHeight="1">
      <c r="A2165" s="744" t="s">
        <v>11028</v>
      </c>
      <c r="B2165" s="745" t="s">
        <v>22542</v>
      </c>
      <c r="C2165" s="744" t="s">
        <v>7823</v>
      </c>
      <c r="D2165" s="747">
        <v>754.66</v>
      </c>
    </row>
    <row r="2166" spans="1:4" ht="14.25" customHeight="1">
      <c r="A2166" s="744" t="s">
        <v>11029</v>
      </c>
      <c r="B2166" s="745" t="s">
        <v>11030</v>
      </c>
      <c r="C2166" s="746"/>
      <c r="D2166" s="746"/>
    </row>
    <row r="2167" spans="1:4" ht="14.25" customHeight="1">
      <c r="A2167" s="744" t="s">
        <v>11031</v>
      </c>
      <c r="B2167" s="745" t="s">
        <v>11032</v>
      </c>
      <c r="C2167" s="744" t="s">
        <v>7823</v>
      </c>
      <c r="D2167" s="747">
        <v>632.87</v>
      </c>
    </row>
    <row r="2168" spans="1:4" ht="14.25" customHeight="1">
      <c r="A2168" s="744" t="s">
        <v>11033</v>
      </c>
      <c r="B2168" s="745" t="s">
        <v>11034</v>
      </c>
      <c r="C2168" s="746"/>
      <c r="D2168" s="746"/>
    </row>
    <row r="2169" spans="1:4" ht="15" customHeight="1">
      <c r="A2169" s="744" t="s">
        <v>11035</v>
      </c>
      <c r="B2169" s="745" t="s">
        <v>11036</v>
      </c>
      <c r="C2169" s="744" t="s">
        <v>7584</v>
      </c>
      <c r="D2169" s="747">
        <v>76.23</v>
      </c>
    </row>
    <row r="2170" spans="1:4" ht="15" customHeight="1">
      <c r="A2170" s="744" t="s">
        <v>11037</v>
      </c>
      <c r="B2170" s="745" t="s">
        <v>11038</v>
      </c>
      <c r="C2170" s="744" t="s">
        <v>7584</v>
      </c>
      <c r="D2170" s="747">
        <v>140.1</v>
      </c>
    </row>
    <row r="2171" spans="1:4" ht="15" customHeight="1">
      <c r="A2171" s="744" t="s">
        <v>11039</v>
      </c>
      <c r="B2171" s="745" t="s">
        <v>11040</v>
      </c>
      <c r="C2171" s="744" t="s">
        <v>7584</v>
      </c>
      <c r="D2171" s="747">
        <v>252.63</v>
      </c>
    </row>
    <row r="2172" spans="1:4" ht="14.25" customHeight="1">
      <c r="A2172" s="744" t="s">
        <v>11041</v>
      </c>
      <c r="B2172" s="745" t="s">
        <v>11042</v>
      </c>
      <c r="C2172" s="744" t="s">
        <v>7584</v>
      </c>
      <c r="D2172" s="747">
        <v>80.23</v>
      </c>
    </row>
    <row r="2173" spans="1:4" ht="14.25" customHeight="1">
      <c r="A2173" s="744" t="s">
        <v>11043</v>
      </c>
      <c r="B2173" s="745" t="s">
        <v>11044</v>
      </c>
      <c r="C2173" s="744" t="s">
        <v>7584</v>
      </c>
      <c r="D2173" s="747">
        <v>148.09</v>
      </c>
    </row>
    <row r="2174" spans="1:4" ht="14.25" customHeight="1">
      <c r="A2174" s="744" t="s">
        <v>11045</v>
      </c>
      <c r="B2174" s="745" t="s">
        <v>11046</v>
      </c>
      <c r="C2174" s="744" t="s">
        <v>7584</v>
      </c>
      <c r="D2174" s="747">
        <v>262.63</v>
      </c>
    </row>
    <row r="2175" spans="1:4" ht="14.25" customHeight="1">
      <c r="A2175" s="744" t="s">
        <v>11047</v>
      </c>
      <c r="B2175" s="745" t="s">
        <v>11048</v>
      </c>
      <c r="C2175" s="744" t="s">
        <v>7584</v>
      </c>
      <c r="D2175" s="747">
        <v>53.13</v>
      </c>
    </row>
    <row r="2176" spans="1:4" ht="15" customHeight="1">
      <c r="A2176" s="744" t="s">
        <v>11049</v>
      </c>
      <c r="B2176" s="745" t="s">
        <v>11050</v>
      </c>
      <c r="C2176" s="744" t="s">
        <v>7584</v>
      </c>
      <c r="D2176" s="747">
        <v>70.17</v>
      </c>
    </row>
    <row r="2177" spans="1:4" ht="14.25" customHeight="1">
      <c r="A2177" s="744" t="s">
        <v>11051</v>
      </c>
      <c r="B2177" s="745" t="s">
        <v>11052</v>
      </c>
      <c r="C2177" s="744" t="s">
        <v>7584</v>
      </c>
      <c r="D2177" s="747">
        <v>85.94</v>
      </c>
    </row>
    <row r="2178" spans="1:4" ht="14.25" customHeight="1">
      <c r="A2178" s="744" t="s">
        <v>11053</v>
      </c>
      <c r="B2178" s="745" t="s">
        <v>11054</v>
      </c>
      <c r="C2178" s="744" t="s">
        <v>7584</v>
      </c>
      <c r="D2178" s="747">
        <v>60.89</v>
      </c>
    </row>
    <row r="2179" spans="1:4" ht="14.25" customHeight="1">
      <c r="A2179" s="744" t="s">
        <v>11055</v>
      </c>
      <c r="B2179" s="745" t="s">
        <v>11056</v>
      </c>
      <c r="C2179" s="744" t="s">
        <v>7584</v>
      </c>
      <c r="D2179" s="747">
        <v>72.44</v>
      </c>
    </row>
    <row r="2180" spans="1:4" ht="14.25" customHeight="1">
      <c r="A2180" s="744" t="s">
        <v>11057</v>
      </c>
      <c r="B2180" s="745" t="s">
        <v>11058</v>
      </c>
      <c r="C2180" s="744" t="s">
        <v>7584</v>
      </c>
      <c r="D2180" s="747">
        <v>84.65</v>
      </c>
    </row>
    <row r="2181" spans="1:4" ht="14.25" customHeight="1">
      <c r="A2181" s="744" t="s">
        <v>11059</v>
      </c>
      <c r="B2181" s="745" t="s">
        <v>11060</v>
      </c>
      <c r="C2181" s="744" t="s">
        <v>7584</v>
      </c>
      <c r="D2181" s="747">
        <v>65.69</v>
      </c>
    </row>
    <row r="2182" spans="1:4" ht="14.25" customHeight="1">
      <c r="A2182" s="744" t="s">
        <v>11061</v>
      </c>
      <c r="B2182" s="745" t="s">
        <v>11062</v>
      </c>
      <c r="C2182" s="744" t="s">
        <v>7584</v>
      </c>
      <c r="D2182" s="747">
        <v>78.430000000000007</v>
      </c>
    </row>
    <row r="2183" spans="1:4" ht="14.25" customHeight="1">
      <c r="A2183" s="744" t="s">
        <v>11063</v>
      </c>
      <c r="B2183" s="745" t="s">
        <v>11064</v>
      </c>
      <c r="C2183" s="744" t="s">
        <v>7584</v>
      </c>
      <c r="D2183" s="747">
        <v>90.65</v>
      </c>
    </row>
    <row r="2184" spans="1:4" ht="14.25" customHeight="1">
      <c r="A2184" s="744" t="s">
        <v>11065</v>
      </c>
      <c r="B2184" s="745" t="s">
        <v>68</v>
      </c>
      <c r="C2184" s="746"/>
      <c r="D2184" s="746"/>
    </row>
    <row r="2185" spans="1:4" ht="14.25" customHeight="1">
      <c r="A2185" s="744" t="s">
        <v>11066</v>
      </c>
      <c r="B2185" s="745" t="s">
        <v>11067</v>
      </c>
      <c r="C2185" s="744" t="s">
        <v>7584</v>
      </c>
      <c r="D2185" s="747">
        <v>8.32</v>
      </c>
    </row>
    <row r="2186" spans="1:4" ht="14.25" customHeight="1">
      <c r="A2186" s="744" t="s">
        <v>11068</v>
      </c>
      <c r="B2186" s="745" t="s">
        <v>11069</v>
      </c>
      <c r="C2186" s="744" t="s">
        <v>7584</v>
      </c>
      <c r="D2186" s="747">
        <v>12.43</v>
      </c>
    </row>
    <row r="2187" spans="1:4" ht="14.25" customHeight="1">
      <c r="A2187" s="744" t="s">
        <v>11070</v>
      </c>
      <c r="B2187" s="745" t="s">
        <v>11071</v>
      </c>
      <c r="C2187" s="744" t="s">
        <v>7584</v>
      </c>
      <c r="D2187" s="747">
        <v>12.43</v>
      </c>
    </row>
    <row r="2188" spans="1:4" ht="14.25" customHeight="1">
      <c r="A2188" s="744" t="s">
        <v>11072</v>
      </c>
      <c r="B2188" s="745" t="s">
        <v>11073</v>
      </c>
      <c r="C2188" s="744" t="s">
        <v>7584</v>
      </c>
      <c r="D2188" s="747">
        <v>27.46</v>
      </c>
    </row>
    <row r="2189" spans="1:4" ht="14.25" customHeight="1">
      <c r="A2189" s="744" t="s">
        <v>11074</v>
      </c>
      <c r="B2189" s="745" t="s">
        <v>11075</v>
      </c>
      <c r="C2189" s="744" t="s">
        <v>7584</v>
      </c>
      <c r="D2189" s="747">
        <v>35.96</v>
      </c>
    </row>
    <row r="2190" spans="1:4" ht="14.25" customHeight="1">
      <c r="A2190" s="744" t="s">
        <v>11076</v>
      </c>
      <c r="B2190" s="745" t="s">
        <v>11077</v>
      </c>
      <c r="C2190" s="744" t="s">
        <v>7584</v>
      </c>
      <c r="D2190" s="747">
        <v>38.31</v>
      </c>
    </row>
    <row r="2191" spans="1:4" ht="15" customHeight="1">
      <c r="A2191" s="744" t="s">
        <v>11078</v>
      </c>
      <c r="B2191" s="745" t="s">
        <v>11079</v>
      </c>
      <c r="C2191" s="744" t="s">
        <v>7584</v>
      </c>
      <c r="D2191" s="747">
        <v>63.37</v>
      </c>
    </row>
    <row r="2192" spans="1:4" ht="14.25" customHeight="1">
      <c r="A2192" s="744" t="s">
        <v>11080</v>
      </c>
      <c r="B2192" s="745" t="s">
        <v>11081</v>
      </c>
      <c r="C2192" s="746"/>
      <c r="D2192" s="746"/>
    </row>
    <row r="2193" spans="1:4" ht="14.25" customHeight="1">
      <c r="A2193" s="744" t="s">
        <v>11082</v>
      </c>
      <c r="B2193" s="745" t="s">
        <v>11083</v>
      </c>
      <c r="C2193" s="744" t="s">
        <v>7823</v>
      </c>
      <c r="D2193" s="747">
        <v>49.44</v>
      </c>
    </row>
    <row r="2194" spans="1:4" ht="14.25" customHeight="1">
      <c r="A2194" s="744" t="s">
        <v>11084</v>
      </c>
      <c r="B2194" s="745" t="s">
        <v>11085</v>
      </c>
      <c r="C2194" s="744" t="s">
        <v>7823</v>
      </c>
      <c r="D2194" s="747">
        <v>65.92</v>
      </c>
    </row>
    <row r="2195" spans="1:4" ht="14.25" customHeight="1">
      <c r="A2195" s="744" t="s">
        <v>11086</v>
      </c>
      <c r="B2195" s="745" t="s">
        <v>11087</v>
      </c>
      <c r="C2195" s="744" t="s">
        <v>7823</v>
      </c>
      <c r="D2195" s="747">
        <v>82.4</v>
      </c>
    </row>
    <row r="2196" spans="1:4" ht="14.25" customHeight="1">
      <c r="A2196" s="744" t="s">
        <v>11088</v>
      </c>
      <c r="B2196" s="745" t="s">
        <v>11089</v>
      </c>
      <c r="C2196" s="744" t="s">
        <v>7823</v>
      </c>
      <c r="D2196" s="747">
        <v>5.72</v>
      </c>
    </row>
    <row r="2197" spans="1:4" ht="14.25" customHeight="1">
      <c r="A2197" s="744" t="s">
        <v>11090</v>
      </c>
      <c r="B2197" s="745" t="s">
        <v>11091</v>
      </c>
      <c r="C2197" s="744" t="s">
        <v>7823</v>
      </c>
      <c r="D2197" s="747">
        <v>7.26</v>
      </c>
    </row>
    <row r="2198" spans="1:4" ht="14.25" customHeight="1">
      <c r="A2198" s="744" t="s">
        <v>11092</v>
      </c>
      <c r="B2198" s="745" t="s">
        <v>11093</v>
      </c>
      <c r="C2198" s="744" t="s">
        <v>7823</v>
      </c>
      <c r="D2198" s="747">
        <v>8.48</v>
      </c>
    </row>
    <row r="2199" spans="1:4" ht="14.25" customHeight="1">
      <c r="A2199" s="744" t="s">
        <v>11094</v>
      </c>
      <c r="B2199" s="745" t="s">
        <v>11095</v>
      </c>
      <c r="C2199" s="744" t="s">
        <v>7823</v>
      </c>
      <c r="D2199" s="747">
        <v>9.09</v>
      </c>
    </row>
    <row r="2200" spans="1:4" ht="14.25" customHeight="1">
      <c r="A2200" s="744" t="s">
        <v>11096</v>
      </c>
      <c r="B2200" s="745" t="s">
        <v>11097</v>
      </c>
      <c r="C2200" s="744" t="s">
        <v>7823</v>
      </c>
      <c r="D2200" s="747">
        <v>7.13</v>
      </c>
    </row>
    <row r="2201" spans="1:4" ht="14.25" customHeight="1">
      <c r="A2201" s="744" t="s">
        <v>11098</v>
      </c>
      <c r="B2201" s="745" t="s">
        <v>11099</v>
      </c>
      <c r="C2201" s="744" t="s">
        <v>7823</v>
      </c>
      <c r="D2201" s="747">
        <v>8.8800000000000008</v>
      </c>
    </row>
    <row r="2202" spans="1:4" ht="14.25" customHeight="1">
      <c r="A2202" s="744" t="s">
        <v>11100</v>
      </c>
      <c r="B2202" s="745" t="s">
        <v>11101</v>
      </c>
      <c r="C2202" s="744" t="s">
        <v>7823</v>
      </c>
      <c r="D2202" s="747">
        <v>10.63</v>
      </c>
    </row>
    <row r="2203" spans="1:4" ht="14.25" customHeight="1">
      <c r="A2203" s="744" t="s">
        <v>11102</v>
      </c>
      <c r="B2203" s="745" t="s">
        <v>11103</v>
      </c>
      <c r="C2203" s="744" t="s">
        <v>7823</v>
      </c>
      <c r="D2203" s="747">
        <v>11.2</v>
      </c>
    </row>
    <row r="2204" spans="1:4" ht="15" customHeight="1">
      <c r="A2204" s="744" t="s">
        <v>11104</v>
      </c>
      <c r="B2204" s="745" t="s">
        <v>11105</v>
      </c>
      <c r="C2204" s="744" t="s">
        <v>7584</v>
      </c>
      <c r="D2204" s="747">
        <v>5.44</v>
      </c>
    </row>
    <row r="2205" spans="1:4" ht="14.25" customHeight="1">
      <c r="A2205" s="744" t="s">
        <v>11106</v>
      </c>
      <c r="B2205" s="745" t="s">
        <v>11107</v>
      </c>
      <c r="C2205" s="744" t="s">
        <v>7584</v>
      </c>
      <c r="D2205" s="747">
        <v>4.63</v>
      </c>
    </row>
    <row r="2206" spans="1:4" ht="14.25" customHeight="1">
      <c r="A2206" s="744" t="s">
        <v>11108</v>
      </c>
      <c r="B2206" s="745" t="s">
        <v>11109</v>
      </c>
      <c r="C2206" s="744" t="s">
        <v>7823</v>
      </c>
      <c r="D2206" s="747">
        <v>49.44</v>
      </c>
    </row>
    <row r="2207" spans="1:4" ht="14.25" customHeight="1">
      <c r="A2207" s="744" t="s">
        <v>11110</v>
      </c>
      <c r="B2207" s="745" t="s">
        <v>11111</v>
      </c>
      <c r="C2207" s="744" t="s">
        <v>7823</v>
      </c>
      <c r="D2207" s="747">
        <v>22.33</v>
      </c>
    </row>
    <row r="2208" spans="1:4" ht="14.25" customHeight="1">
      <c r="A2208" s="744" t="s">
        <v>11112</v>
      </c>
      <c r="B2208" s="745" t="s">
        <v>11113</v>
      </c>
      <c r="C2208" s="744" t="s">
        <v>7823</v>
      </c>
      <c r="D2208" s="747">
        <v>5.62</v>
      </c>
    </row>
    <row r="2209" spans="1:4" ht="14.25" customHeight="1">
      <c r="A2209" s="744" t="s">
        <v>11114</v>
      </c>
      <c r="B2209" s="745" t="s">
        <v>11115</v>
      </c>
      <c r="C2209" s="744" t="s">
        <v>7823</v>
      </c>
      <c r="D2209" s="747">
        <v>28.56</v>
      </c>
    </row>
    <row r="2210" spans="1:4" ht="14.25" customHeight="1">
      <c r="A2210" s="744" t="s">
        <v>11116</v>
      </c>
      <c r="B2210" s="745" t="s">
        <v>11117</v>
      </c>
      <c r="C2210" s="744" t="s">
        <v>7823</v>
      </c>
      <c r="D2210" s="747">
        <v>2.89</v>
      </c>
    </row>
    <row r="2211" spans="1:4" ht="14.25" customHeight="1">
      <c r="A2211" s="744" t="s">
        <v>11118</v>
      </c>
      <c r="B2211" s="745" t="s">
        <v>11119</v>
      </c>
      <c r="C2211" s="746"/>
      <c r="D2211" s="746"/>
    </row>
    <row r="2212" spans="1:4" ht="14.25" customHeight="1">
      <c r="A2212" s="744" t="s">
        <v>11120</v>
      </c>
      <c r="B2212" s="745" t="s">
        <v>11121</v>
      </c>
      <c r="C2212" s="744" t="s">
        <v>7823</v>
      </c>
      <c r="D2212" s="747">
        <v>681</v>
      </c>
    </row>
    <row r="2213" spans="1:4" ht="14.25" customHeight="1">
      <c r="A2213" s="744" t="s">
        <v>11122</v>
      </c>
      <c r="B2213" s="745" t="s">
        <v>11123</v>
      </c>
      <c r="C2213" s="746"/>
      <c r="D2213" s="746"/>
    </row>
    <row r="2214" spans="1:4" ht="14.25" customHeight="1">
      <c r="A2214" s="744" t="s">
        <v>11124</v>
      </c>
      <c r="B2214" s="745" t="s">
        <v>11125</v>
      </c>
      <c r="C2214" s="744" t="s">
        <v>130</v>
      </c>
      <c r="D2214" s="747">
        <v>1.6</v>
      </c>
    </row>
    <row r="2215" spans="1:4" ht="14.25" customHeight="1">
      <c r="A2215" s="744" t="s">
        <v>11126</v>
      </c>
      <c r="B2215" s="745" t="s">
        <v>11127</v>
      </c>
      <c r="C2215" s="744" t="s">
        <v>130</v>
      </c>
      <c r="D2215" s="747">
        <v>1.1299999999999999</v>
      </c>
    </row>
    <row r="2216" spans="1:4" ht="14.25" customHeight="1">
      <c r="A2216" s="744" t="s">
        <v>11128</v>
      </c>
      <c r="B2216" s="745" t="s">
        <v>11129</v>
      </c>
      <c r="C2216" s="746"/>
      <c r="D2216" s="746"/>
    </row>
    <row r="2217" spans="1:4" ht="14.25" customHeight="1">
      <c r="A2217" s="744" t="s">
        <v>11130</v>
      </c>
      <c r="B2217" s="745" t="s">
        <v>11131</v>
      </c>
      <c r="C2217" s="744" t="s">
        <v>7584</v>
      </c>
      <c r="D2217" s="747">
        <v>3.54</v>
      </c>
    </row>
    <row r="2218" spans="1:4" ht="14.25" customHeight="1">
      <c r="A2218" s="744" t="s">
        <v>11132</v>
      </c>
      <c r="B2218" s="745" t="s">
        <v>11133</v>
      </c>
      <c r="C2218" s="744" t="s">
        <v>7823</v>
      </c>
      <c r="D2218" s="747">
        <v>27.12</v>
      </c>
    </row>
    <row r="2219" spans="1:4" ht="14.25" customHeight="1">
      <c r="A2219" s="744" t="s">
        <v>11134</v>
      </c>
      <c r="B2219" s="745" t="s">
        <v>11135</v>
      </c>
      <c r="C2219" s="744" t="s">
        <v>7823</v>
      </c>
      <c r="D2219" s="747">
        <v>8.64</v>
      </c>
    </row>
    <row r="2220" spans="1:4" ht="14.25" customHeight="1">
      <c r="A2220" s="744" t="s">
        <v>11136</v>
      </c>
      <c r="B2220" s="745" t="s">
        <v>11137</v>
      </c>
      <c r="C2220" s="744" t="s">
        <v>7916</v>
      </c>
      <c r="D2220" s="747">
        <v>48.35</v>
      </c>
    </row>
    <row r="2221" spans="1:4" ht="14.25" customHeight="1">
      <c r="A2221" s="744" t="s">
        <v>11138</v>
      </c>
      <c r="B2221" s="745" t="s">
        <v>11139</v>
      </c>
      <c r="C2221" s="744" t="s">
        <v>7916</v>
      </c>
      <c r="D2221" s="747">
        <v>98.18</v>
      </c>
    </row>
    <row r="2222" spans="1:4" ht="14.25" customHeight="1">
      <c r="A2222" s="744" t="s">
        <v>11140</v>
      </c>
      <c r="B2222" s="745" t="s">
        <v>11141</v>
      </c>
      <c r="C2222" s="744" t="s">
        <v>7916</v>
      </c>
      <c r="D2222" s="747">
        <v>146.53</v>
      </c>
    </row>
    <row r="2223" spans="1:4" ht="14.25" customHeight="1">
      <c r="A2223" s="744" t="s">
        <v>11142</v>
      </c>
      <c r="B2223" s="745" t="s">
        <v>11143</v>
      </c>
      <c r="C2223" s="744" t="s">
        <v>7916</v>
      </c>
      <c r="D2223" s="747">
        <v>194.88</v>
      </c>
    </row>
    <row r="2224" spans="1:4" ht="14.25" customHeight="1">
      <c r="A2224" s="744" t="s">
        <v>11144</v>
      </c>
      <c r="B2224" s="745" t="s">
        <v>11145</v>
      </c>
      <c r="C2224" s="746"/>
      <c r="D2224" s="746"/>
    </row>
    <row r="2225" spans="1:4" ht="15" customHeight="1">
      <c r="A2225" s="744" t="s">
        <v>11146</v>
      </c>
      <c r="B2225" s="745" t="s">
        <v>8221</v>
      </c>
      <c r="C2225" s="744" t="s">
        <v>7823</v>
      </c>
      <c r="D2225" s="747">
        <v>226.31</v>
      </c>
    </row>
    <row r="2226" spans="1:4" ht="14.25" customHeight="1">
      <c r="A2226" s="744" t="s">
        <v>11147</v>
      </c>
      <c r="B2226" s="745" t="s">
        <v>8223</v>
      </c>
      <c r="C2226" s="746"/>
      <c r="D2226" s="746"/>
    </row>
    <row r="2227" spans="1:4" ht="14.25" customHeight="1">
      <c r="A2227" s="744" t="s">
        <v>11148</v>
      </c>
      <c r="B2227" s="745" t="s">
        <v>11149</v>
      </c>
      <c r="C2227" s="744" t="s">
        <v>7584</v>
      </c>
      <c r="D2227" s="747">
        <v>5.65</v>
      </c>
    </row>
    <row r="2228" spans="1:4" ht="14.25" customHeight="1">
      <c r="A2228" s="744" t="s">
        <v>11150</v>
      </c>
      <c r="B2228" s="745" t="s">
        <v>11151</v>
      </c>
      <c r="C2228" s="746"/>
      <c r="D2228" s="746"/>
    </row>
    <row r="2229" spans="1:4" ht="14.25" customHeight="1">
      <c r="A2229" s="744" t="s">
        <v>11152</v>
      </c>
      <c r="B2229" s="745" t="s">
        <v>8231</v>
      </c>
      <c r="C2229" s="744" t="s">
        <v>7572</v>
      </c>
      <c r="D2229" s="747">
        <v>9.73</v>
      </c>
    </row>
    <row r="2230" spans="1:4" ht="14.25" customHeight="1">
      <c r="A2230" s="744" t="s">
        <v>11153</v>
      </c>
      <c r="B2230" s="745" t="s">
        <v>11154</v>
      </c>
      <c r="C2230" s="746"/>
      <c r="D2230" s="746"/>
    </row>
    <row r="2231" spans="1:4" ht="14.25" customHeight="1">
      <c r="A2231" s="744" t="s">
        <v>11155</v>
      </c>
      <c r="B2231" s="745" t="s">
        <v>7818</v>
      </c>
      <c r="C2231" s="744" t="s">
        <v>7614</v>
      </c>
      <c r="D2231" s="747">
        <v>2.09</v>
      </c>
    </row>
    <row r="2232" spans="1:4" ht="14.25" customHeight="1">
      <c r="A2232" s="744" t="s">
        <v>11174</v>
      </c>
      <c r="B2232" s="745" t="s">
        <v>11175</v>
      </c>
      <c r="C2232" s="746"/>
      <c r="D2232" s="746"/>
    </row>
    <row r="2233" spans="1:4" ht="14.25" customHeight="1">
      <c r="A2233" s="744" t="s">
        <v>11176</v>
      </c>
      <c r="B2233" s="745" t="s">
        <v>11177</v>
      </c>
      <c r="C2233" s="744" t="s">
        <v>7614</v>
      </c>
      <c r="D2233" s="747">
        <v>93.4</v>
      </c>
    </row>
    <row r="2234" spans="1:4" ht="14.25" customHeight="1">
      <c r="A2234" s="744" t="s">
        <v>11178</v>
      </c>
      <c r="B2234" s="745" t="s">
        <v>11179</v>
      </c>
      <c r="C2234" s="744" t="s">
        <v>7572</v>
      </c>
      <c r="D2234" s="747">
        <v>579.30999999999995</v>
      </c>
    </row>
    <row r="2235" spans="1:4" ht="14.25" customHeight="1">
      <c r="A2235" s="744" t="s">
        <v>11180</v>
      </c>
      <c r="B2235" s="745" t="s">
        <v>10737</v>
      </c>
      <c r="C2235" s="744" t="s">
        <v>7823</v>
      </c>
      <c r="D2235" s="747">
        <v>210.49</v>
      </c>
    </row>
    <row r="2236" spans="1:4" ht="14.25" customHeight="1">
      <c r="A2236" s="744" t="s">
        <v>11181</v>
      </c>
      <c r="B2236" s="745" t="s">
        <v>10723</v>
      </c>
      <c r="C2236" s="744" t="s">
        <v>7584</v>
      </c>
      <c r="D2236" s="747">
        <v>11.21</v>
      </c>
    </row>
    <row r="2237" spans="1:4" ht="14.25" customHeight="1">
      <c r="A2237" s="744" t="s">
        <v>11182</v>
      </c>
      <c r="B2237" s="745" t="s">
        <v>11183</v>
      </c>
      <c r="C2237" s="744" t="s">
        <v>11184</v>
      </c>
      <c r="D2237" s="747">
        <v>138.29</v>
      </c>
    </row>
    <row r="2238" spans="1:4" ht="14.25" customHeight="1">
      <c r="A2238" s="744" t="s">
        <v>11185</v>
      </c>
      <c r="B2238" s="745" t="s">
        <v>11186</v>
      </c>
      <c r="C2238" s="746"/>
      <c r="D2238" s="746"/>
    </row>
    <row r="2239" spans="1:4" ht="14.25" customHeight="1">
      <c r="A2239" s="744" t="s">
        <v>11187</v>
      </c>
      <c r="B2239" s="745" t="s">
        <v>11188</v>
      </c>
      <c r="C2239" s="744" t="s">
        <v>7614</v>
      </c>
      <c r="D2239" s="747">
        <v>241.73</v>
      </c>
    </row>
    <row r="2240" spans="1:4" ht="14.25" customHeight="1">
      <c r="A2240" s="744" t="s">
        <v>11189</v>
      </c>
      <c r="B2240" s="745" t="s">
        <v>11190</v>
      </c>
      <c r="C2240" s="744" t="s">
        <v>7614</v>
      </c>
      <c r="D2240" s="747">
        <v>420.94</v>
      </c>
    </row>
    <row r="2241" spans="1:4" ht="14.25" customHeight="1">
      <c r="A2241" s="744" t="s">
        <v>11191</v>
      </c>
      <c r="B2241" s="745" t="s">
        <v>11192</v>
      </c>
      <c r="C2241" s="744" t="s">
        <v>7614</v>
      </c>
      <c r="D2241" s="747">
        <v>513.66</v>
      </c>
    </row>
    <row r="2242" spans="1:4" ht="14.25" customHeight="1">
      <c r="A2242" s="744" t="s">
        <v>11193</v>
      </c>
      <c r="B2242" s="745" t="s">
        <v>11194</v>
      </c>
      <c r="C2242" s="744" t="s">
        <v>7614</v>
      </c>
      <c r="D2242" s="747">
        <v>692.99</v>
      </c>
    </row>
    <row r="2243" spans="1:4" ht="14.25" customHeight="1">
      <c r="A2243" s="744" t="s">
        <v>11195</v>
      </c>
      <c r="B2243" s="745" t="s">
        <v>10480</v>
      </c>
      <c r="C2243" s="744" t="s">
        <v>7614</v>
      </c>
      <c r="D2243" s="747">
        <v>1050</v>
      </c>
    </row>
    <row r="2244" spans="1:4" ht="14.25" customHeight="1">
      <c r="A2244" s="744" t="s">
        <v>11196</v>
      </c>
      <c r="B2244" s="745" t="s">
        <v>10484</v>
      </c>
      <c r="C2244" s="744" t="s">
        <v>7614</v>
      </c>
      <c r="D2244" s="747">
        <v>1479.53</v>
      </c>
    </row>
    <row r="2245" spans="1:4" ht="14.25" customHeight="1">
      <c r="A2245" s="741" t="s">
        <v>11197</v>
      </c>
      <c r="B2245" s="742" t="s">
        <v>11198</v>
      </c>
      <c r="C2245" s="743"/>
      <c r="D2245" s="743"/>
    </row>
    <row r="2246" spans="1:4" ht="14.25" customHeight="1">
      <c r="A2246" s="744" t="s">
        <v>11199</v>
      </c>
      <c r="B2246" s="745" t="s">
        <v>11200</v>
      </c>
      <c r="C2246" s="746"/>
      <c r="D2246" s="746"/>
    </row>
    <row r="2247" spans="1:4" ht="14.25" customHeight="1">
      <c r="A2247" s="744" t="s">
        <v>11201</v>
      </c>
      <c r="B2247" s="745" t="s">
        <v>11202</v>
      </c>
      <c r="C2247" s="744" t="s">
        <v>7584</v>
      </c>
      <c r="D2247" s="747">
        <v>512.07000000000005</v>
      </c>
    </row>
    <row r="2248" spans="1:4" ht="14.25" customHeight="1">
      <c r="A2248" s="744" t="s">
        <v>11203</v>
      </c>
      <c r="B2248" s="745" t="s">
        <v>11204</v>
      </c>
      <c r="C2248" s="744" t="s">
        <v>7584</v>
      </c>
      <c r="D2248" s="747">
        <v>758.19</v>
      </c>
    </row>
    <row r="2249" spans="1:4" ht="14.25" customHeight="1">
      <c r="A2249" s="744" t="s">
        <v>11205</v>
      </c>
      <c r="B2249" s="745" t="s">
        <v>11206</v>
      </c>
      <c r="C2249" s="744" t="s">
        <v>7584</v>
      </c>
      <c r="D2249" s="747">
        <v>414.88</v>
      </c>
    </row>
    <row r="2250" spans="1:4" ht="14.25" customHeight="1">
      <c r="A2250" s="744" t="s">
        <v>11207</v>
      </c>
      <c r="B2250" s="745" t="s">
        <v>11208</v>
      </c>
      <c r="C2250" s="744" t="s">
        <v>7584</v>
      </c>
      <c r="D2250" s="747">
        <v>414.88</v>
      </c>
    </row>
    <row r="2251" spans="1:4" ht="14.25" customHeight="1">
      <c r="A2251" s="744" t="s">
        <v>11209</v>
      </c>
      <c r="B2251" s="745" t="s">
        <v>11210</v>
      </c>
      <c r="C2251" s="746"/>
      <c r="D2251" s="746"/>
    </row>
    <row r="2252" spans="1:4" ht="14.25" customHeight="1">
      <c r="A2252" s="744" t="s">
        <v>11211</v>
      </c>
      <c r="B2252" s="745" t="s">
        <v>11212</v>
      </c>
      <c r="C2252" s="744" t="s">
        <v>7572</v>
      </c>
      <c r="D2252" s="747">
        <v>261.33999999999997</v>
      </c>
    </row>
    <row r="2253" spans="1:4" ht="14.25" customHeight="1">
      <c r="A2253" s="741" t="s">
        <v>11213</v>
      </c>
      <c r="B2253" s="742" t="s">
        <v>11214</v>
      </c>
      <c r="C2253" s="743"/>
      <c r="D2253" s="743"/>
    </row>
    <row r="2254" spans="1:4" ht="14.25" customHeight="1">
      <c r="A2254" s="744" t="s">
        <v>11215</v>
      </c>
      <c r="B2254" s="745" t="s">
        <v>11216</v>
      </c>
      <c r="C2254" s="746"/>
      <c r="D2254" s="746"/>
    </row>
    <row r="2255" spans="1:4" ht="14.25" customHeight="1">
      <c r="A2255" s="744" t="s">
        <v>11217</v>
      </c>
      <c r="B2255" s="745" t="s">
        <v>11218</v>
      </c>
      <c r="C2255" s="744" t="s">
        <v>7572</v>
      </c>
      <c r="D2255" s="747">
        <v>4.01</v>
      </c>
    </row>
    <row r="2256" spans="1:4" ht="14.25" customHeight="1">
      <c r="A2256" s="744" t="s">
        <v>11219</v>
      </c>
      <c r="B2256" s="745" t="s">
        <v>11220</v>
      </c>
      <c r="C2256" s="744" t="s">
        <v>7572</v>
      </c>
      <c r="D2256" s="747">
        <v>0.25</v>
      </c>
    </row>
    <row r="2257" spans="1:4" ht="14.25" customHeight="1">
      <c r="A2257" s="741" t="s">
        <v>11221</v>
      </c>
      <c r="B2257" s="742" t="s">
        <v>11222</v>
      </c>
      <c r="C2257" s="743"/>
      <c r="D2257" s="743"/>
    </row>
    <row r="2258" spans="1:4" ht="14.25" customHeight="1">
      <c r="A2258" s="744" t="s">
        <v>11223</v>
      </c>
      <c r="B2258" s="745" t="s">
        <v>11224</v>
      </c>
      <c r="C2258" s="746"/>
      <c r="D2258" s="746"/>
    </row>
    <row r="2259" spans="1:4" ht="14.25" customHeight="1">
      <c r="A2259" s="744" t="s">
        <v>11225</v>
      </c>
      <c r="B2259" s="745" t="s">
        <v>11226</v>
      </c>
      <c r="C2259" s="744" t="s">
        <v>7667</v>
      </c>
      <c r="D2259" s="747">
        <v>17633.169999999998</v>
      </c>
    </row>
    <row r="2260" spans="1:4" ht="14.25" customHeight="1">
      <c r="A2260" s="744" t="s">
        <v>21213</v>
      </c>
      <c r="B2260" s="745" t="s">
        <v>21214</v>
      </c>
      <c r="C2260" s="744" t="s">
        <v>7572</v>
      </c>
      <c r="D2260" s="747">
        <v>51.64</v>
      </c>
    </row>
    <row r="2261" spans="1:4" ht="14.25" customHeight="1">
      <c r="A2261" s="744" t="s">
        <v>11227</v>
      </c>
      <c r="B2261" s="745" t="s">
        <v>11228</v>
      </c>
      <c r="C2261" s="744" t="s">
        <v>7667</v>
      </c>
      <c r="D2261" s="747">
        <v>19759</v>
      </c>
    </row>
    <row r="2262" spans="1:4" ht="14.25" customHeight="1">
      <c r="A2262" s="744" t="s">
        <v>21215</v>
      </c>
      <c r="B2262" s="745" t="s">
        <v>21216</v>
      </c>
      <c r="C2262" s="744" t="s">
        <v>11184</v>
      </c>
      <c r="D2262" s="747">
        <v>1.72</v>
      </c>
    </row>
    <row r="2263" spans="1:4" ht="14.25" customHeight="1">
      <c r="A2263" s="744" t="s">
        <v>11229</v>
      </c>
      <c r="B2263" s="745" t="s">
        <v>11230</v>
      </c>
      <c r="C2263" s="746"/>
      <c r="D2263" s="746"/>
    </row>
    <row r="2264" spans="1:4" ht="14.25" customHeight="1">
      <c r="A2264" s="744" t="s">
        <v>11231</v>
      </c>
      <c r="B2264" s="745" t="s">
        <v>11232</v>
      </c>
      <c r="C2264" s="744" t="s">
        <v>11233</v>
      </c>
      <c r="D2264" s="747">
        <v>2.4900000000000002</v>
      </c>
    </row>
    <row r="2265" spans="1:4" ht="14.25" customHeight="1">
      <c r="A2265" s="741" t="s">
        <v>11234</v>
      </c>
      <c r="B2265" s="742" t="s">
        <v>11235</v>
      </c>
      <c r="C2265" s="743"/>
      <c r="D2265" s="743"/>
    </row>
    <row r="2266" spans="1:4" ht="14.25" customHeight="1">
      <c r="A2266" s="744" t="s">
        <v>11236</v>
      </c>
      <c r="B2266" s="745" t="s">
        <v>11237</v>
      </c>
      <c r="C2266" s="746"/>
      <c r="D2266" s="746"/>
    </row>
    <row r="2267" spans="1:4" ht="14.25" customHeight="1">
      <c r="A2267" s="744" t="s">
        <v>11238</v>
      </c>
      <c r="B2267" s="745" t="s">
        <v>11239</v>
      </c>
      <c r="C2267" s="744" t="s">
        <v>7667</v>
      </c>
      <c r="D2267" s="747">
        <v>22471.439999999999</v>
      </c>
    </row>
    <row r="2268" spans="1:4" ht="14.25" customHeight="1">
      <c r="A2268" s="744" t="s">
        <v>11240</v>
      </c>
      <c r="B2268" s="745" t="s">
        <v>11241</v>
      </c>
      <c r="C2268" s="744" t="s">
        <v>7667</v>
      </c>
      <c r="D2268" s="747">
        <v>19878.580000000002</v>
      </c>
    </row>
    <row r="2269" spans="1:4" ht="14.25" customHeight="1">
      <c r="A2269" s="744" t="s">
        <v>11242</v>
      </c>
      <c r="B2269" s="745" t="s">
        <v>11243</v>
      </c>
      <c r="C2269" s="744" t="s">
        <v>7667</v>
      </c>
      <c r="D2269" s="747">
        <v>17285.73</v>
      </c>
    </row>
    <row r="2270" spans="1:4" ht="14.25" customHeight="1">
      <c r="A2270" s="744" t="s">
        <v>11244</v>
      </c>
      <c r="B2270" s="745" t="s">
        <v>11245</v>
      </c>
      <c r="C2270" s="744" t="s">
        <v>7667</v>
      </c>
      <c r="D2270" s="747">
        <v>12181.25</v>
      </c>
    </row>
    <row r="2271" spans="1:4" ht="14.25" customHeight="1">
      <c r="A2271" s="744" t="s">
        <v>11246</v>
      </c>
      <c r="B2271" s="745" t="s">
        <v>11247</v>
      </c>
      <c r="C2271" s="744" t="s">
        <v>7667</v>
      </c>
      <c r="D2271" s="747">
        <v>6665.55</v>
      </c>
    </row>
    <row r="2272" spans="1:4" ht="14.25" customHeight="1">
      <c r="A2272" s="744" t="s">
        <v>11248</v>
      </c>
      <c r="B2272" s="745" t="s">
        <v>11249</v>
      </c>
      <c r="C2272" s="744" t="s">
        <v>7667</v>
      </c>
      <c r="D2272" s="747">
        <v>14156.2</v>
      </c>
    </row>
    <row r="2273" spans="1:4" ht="14.25" customHeight="1">
      <c r="A2273" s="744" t="s">
        <v>11250</v>
      </c>
      <c r="B2273" s="745" t="s">
        <v>11251</v>
      </c>
      <c r="C2273" s="744" t="s">
        <v>7667</v>
      </c>
      <c r="D2273" s="747">
        <v>8843</v>
      </c>
    </row>
    <row r="2274" spans="1:4" ht="14.25" customHeight="1">
      <c r="A2274" s="744" t="s">
        <v>11252</v>
      </c>
      <c r="B2274" s="745" t="s">
        <v>11253</v>
      </c>
      <c r="C2274" s="744" t="s">
        <v>7667</v>
      </c>
      <c r="D2274" s="747">
        <v>4332.7</v>
      </c>
    </row>
    <row r="2275" spans="1:4" ht="15" customHeight="1">
      <c r="A2275" s="744" t="s">
        <v>11254</v>
      </c>
      <c r="B2275" s="745" t="s">
        <v>11255</v>
      </c>
      <c r="C2275" s="744" t="s">
        <v>7667</v>
      </c>
      <c r="D2275" s="747">
        <v>3851.7</v>
      </c>
    </row>
    <row r="2276" spans="1:4" ht="14.25" customHeight="1">
      <c r="A2276" s="744" t="s">
        <v>11256</v>
      </c>
      <c r="B2276" s="745" t="s">
        <v>11257</v>
      </c>
      <c r="C2276" s="744" t="s">
        <v>7667</v>
      </c>
      <c r="D2276" s="747">
        <v>3048.8</v>
      </c>
    </row>
    <row r="2277" spans="1:4" ht="14.25" customHeight="1">
      <c r="A2277" s="744" t="s">
        <v>11258</v>
      </c>
      <c r="B2277" s="745" t="s">
        <v>11259</v>
      </c>
      <c r="C2277" s="744" t="s">
        <v>7667</v>
      </c>
      <c r="D2277" s="747">
        <v>9135.94</v>
      </c>
    </row>
    <row r="2278" spans="1:4" ht="14.25" customHeight="1">
      <c r="A2278" s="744" t="s">
        <v>11260</v>
      </c>
      <c r="B2278" s="745" t="s">
        <v>11261</v>
      </c>
      <c r="C2278" s="744" t="s">
        <v>7667</v>
      </c>
      <c r="D2278" s="747">
        <v>11039.26</v>
      </c>
    </row>
    <row r="2279" spans="1:4" ht="14.25" customHeight="1">
      <c r="A2279" s="744" t="s">
        <v>11262</v>
      </c>
      <c r="B2279" s="745" t="s">
        <v>11263</v>
      </c>
      <c r="C2279" s="744" t="s">
        <v>7667</v>
      </c>
      <c r="D2279" s="747">
        <v>12964.29</v>
      </c>
    </row>
    <row r="2280" spans="1:4" ht="14.25" customHeight="1">
      <c r="A2280" s="744" t="s">
        <v>11264</v>
      </c>
      <c r="B2280" s="745" t="s">
        <v>11265</v>
      </c>
      <c r="C2280" s="744" t="s">
        <v>7667</v>
      </c>
      <c r="D2280" s="747">
        <v>15665.19</v>
      </c>
    </row>
    <row r="2281" spans="1:4" ht="14.25" customHeight="1">
      <c r="A2281" s="744" t="s">
        <v>11266</v>
      </c>
      <c r="B2281" s="745" t="s">
        <v>11267</v>
      </c>
      <c r="C2281" s="744" t="s">
        <v>7667</v>
      </c>
      <c r="D2281" s="747">
        <v>14908.94</v>
      </c>
    </row>
    <row r="2282" spans="1:4" ht="14.25" customHeight="1">
      <c r="A2282" s="744" t="s">
        <v>11268</v>
      </c>
      <c r="B2282" s="745" t="s">
        <v>11269</v>
      </c>
      <c r="C2282" s="744" t="s">
        <v>7667</v>
      </c>
      <c r="D2282" s="747">
        <v>18014.97</v>
      </c>
    </row>
    <row r="2283" spans="1:4" ht="14.25" customHeight="1">
      <c r="A2283" s="744" t="s">
        <v>11270</v>
      </c>
      <c r="B2283" s="745" t="s">
        <v>11271</v>
      </c>
      <c r="C2283" s="744" t="s">
        <v>7667</v>
      </c>
      <c r="D2283" s="747">
        <v>16853.580000000002</v>
      </c>
    </row>
    <row r="2284" spans="1:4" ht="14.25" customHeight="1">
      <c r="A2284" s="744" t="s">
        <v>11272</v>
      </c>
      <c r="B2284" s="745" t="s">
        <v>11273</v>
      </c>
      <c r="C2284" s="744" t="s">
        <v>7667</v>
      </c>
      <c r="D2284" s="747">
        <v>20364.75</v>
      </c>
    </row>
    <row r="2285" spans="1:4" ht="14.25" customHeight="1">
      <c r="A2285" s="744" t="s">
        <v>11274</v>
      </c>
      <c r="B2285" s="1083" t="s">
        <v>11275</v>
      </c>
      <c r="C2285" s="744" t="s">
        <v>7667</v>
      </c>
      <c r="D2285" s="747">
        <v>11590.82</v>
      </c>
    </row>
    <row r="2286" spans="1:4" ht="14.25" customHeight="1">
      <c r="B2286" s="1083"/>
    </row>
    <row r="2287" spans="1:4" ht="14.25" customHeight="1">
      <c r="A2287" s="744" t="s">
        <v>11276</v>
      </c>
      <c r="B2287" s="745" t="s">
        <v>11277</v>
      </c>
      <c r="C2287" s="744" t="s">
        <v>7667</v>
      </c>
      <c r="D2287" s="747">
        <v>15645.18</v>
      </c>
    </row>
    <row r="2288" spans="1:4" ht="14.25" customHeight="1">
      <c r="A2288" s="741" t="s">
        <v>11278</v>
      </c>
      <c r="B2288" s="742" t="s">
        <v>11279</v>
      </c>
      <c r="C2288" s="743"/>
      <c r="D2288" s="743"/>
    </row>
    <row r="2289" spans="1:4" ht="14.25" customHeight="1">
      <c r="A2289" s="744" t="s">
        <v>11280</v>
      </c>
      <c r="B2289" s="745" t="s">
        <v>11281</v>
      </c>
      <c r="C2289" s="746"/>
      <c r="D2289" s="746"/>
    </row>
    <row r="2290" spans="1:4" ht="14.25" customHeight="1">
      <c r="A2290" s="744" t="s">
        <v>11282</v>
      </c>
      <c r="B2290" s="745" t="s">
        <v>11283</v>
      </c>
      <c r="C2290" s="744" t="s">
        <v>7667</v>
      </c>
      <c r="D2290" s="747">
        <v>2108.23</v>
      </c>
    </row>
    <row r="2291" spans="1:4" ht="14.25" customHeight="1">
      <c r="A2291" s="744" t="s">
        <v>11284</v>
      </c>
      <c r="B2291" s="745" t="s">
        <v>11285</v>
      </c>
      <c r="C2291" s="744" t="s">
        <v>7667</v>
      </c>
      <c r="D2291" s="747">
        <v>2860</v>
      </c>
    </row>
    <row r="2292" spans="1:4" ht="30">
      <c r="A2292" s="744" t="s">
        <v>11286</v>
      </c>
      <c r="B2292" s="745" t="s">
        <v>11287</v>
      </c>
      <c r="C2292" s="744" t="s">
        <v>7667</v>
      </c>
      <c r="D2292" s="747">
        <v>4060</v>
      </c>
    </row>
    <row r="2293" spans="1:4" ht="14.25" customHeight="1">
      <c r="A2293" s="744" t="s">
        <v>11288</v>
      </c>
      <c r="B2293" s="745" t="s">
        <v>11289</v>
      </c>
      <c r="C2293" s="746"/>
      <c r="D2293" s="746"/>
    </row>
    <row r="2294" spans="1:4" ht="14.25" customHeight="1">
      <c r="A2294" s="744" t="s">
        <v>11290</v>
      </c>
      <c r="B2294" s="745" t="s">
        <v>11291</v>
      </c>
      <c r="C2294" s="744" t="s">
        <v>39</v>
      </c>
      <c r="D2294" s="747">
        <v>4.8499999999999996</v>
      </c>
    </row>
    <row r="2295" spans="1:4" ht="14.25" customHeight="1">
      <c r="A2295" s="744" t="s">
        <v>11292</v>
      </c>
      <c r="B2295" s="745" t="s">
        <v>11293</v>
      </c>
      <c r="C2295" s="744" t="s">
        <v>39</v>
      </c>
      <c r="D2295" s="747">
        <v>2.86</v>
      </c>
    </row>
    <row r="2296" spans="1:4" ht="14.25" customHeight="1">
      <c r="A2296" s="744" t="s">
        <v>11294</v>
      </c>
      <c r="B2296" s="745" t="s">
        <v>11295</v>
      </c>
      <c r="C2296" s="744" t="s">
        <v>39</v>
      </c>
      <c r="D2296" s="747">
        <v>5.37</v>
      </c>
    </row>
    <row r="2297" spans="1:4" ht="14.25" customHeight="1">
      <c r="A2297" s="741" t="s">
        <v>11298</v>
      </c>
      <c r="B2297" s="742" t="s">
        <v>11299</v>
      </c>
      <c r="C2297" s="743"/>
      <c r="D2297" s="743"/>
    </row>
    <row r="2298" spans="1:4" ht="14.25" customHeight="1">
      <c r="A2298" s="744" t="s">
        <v>11300</v>
      </c>
      <c r="B2298" s="745" t="s">
        <v>11301</v>
      </c>
      <c r="C2298" s="746"/>
      <c r="D2298" s="746"/>
    </row>
    <row r="2299" spans="1:4" ht="14.25" customHeight="1">
      <c r="A2299" s="744" t="s">
        <v>11302</v>
      </c>
      <c r="B2299" s="1083" t="s">
        <v>22543</v>
      </c>
      <c r="C2299" s="744" t="s">
        <v>11184</v>
      </c>
      <c r="D2299" s="747">
        <v>352.68</v>
      </c>
    </row>
    <row r="2300" spans="1:4" ht="14.25" customHeight="1">
      <c r="B2300" s="1083"/>
    </row>
    <row r="2301" spans="1:4" ht="14.25" customHeight="1">
      <c r="A2301" s="744" t="s">
        <v>11303</v>
      </c>
      <c r="B2301" s="1083" t="s">
        <v>22544</v>
      </c>
      <c r="C2301" s="744" t="s">
        <v>11184</v>
      </c>
      <c r="D2301" s="747">
        <v>15.34</v>
      </c>
    </row>
    <row r="2302" spans="1:4" ht="14.25" customHeight="1">
      <c r="B2302" s="1083"/>
    </row>
    <row r="2303" spans="1:4" ht="14.25" customHeight="1">
      <c r="A2303" s="744" t="s">
        <v>11304</v>
      </c>
      <c r="B2303" s="1083" t="s">
        <v>22545</v>
      </c>
      <c r="C2303" s="744" t="s">
        <v>11184</v>
      </c>
      <c r="D2303" s="747">
        <v>11.34</v>
      </c>
    </row>
    <row r="2304" spans="1:4" ht="14.25" customHeight="1">
      <c r="B2304" s="1083"/>
    </row>
    <row r="2305" spans="1:4" ht="14.25" customHeight="1">
      <c r="A2305" s="744" t="s">
        <v>11305</v>
      </c>
      <c r="B2305" s="745" t="s">
        <v>22546</v>
      </c>
      <c r="C2305" s="744" t="s">
        <v>11184</v>
      </c>
      <c r="D2305" s="747">
        <v>1537.43</v>
      </c>
    </row>
    <row r="2306" spans="1:4" ht="14.25" customHeight="1">
      <c r="A2306" s="744" t="s">
        <v>11306</v>
      </c>
      <c r="B2306" s="745" t="s">
        <v>11307</v>
      </c>
      <c r="C2306" s="746"/>
      <c r="D2306" s="746"/>
    </row>
    <row r="2307" spans="1:4" ht="14.25" customHeight="1">
      <c r="A2307" s="744" t="s">
        <v>11308</v>
      </c>
      <c r="B2307" s="745" t="s">
        <v>11309</v>
      </c>
      <c r="C2307" s="744" t="s">
        <v>11184</v>
      </c>
      <c r="D2307" s="747">
        <v>3.25</v>
      </c>
    </row>
    <row r="2308" spans="1:4" ht="14.25" customHeight="1">
      <c r="A2308" s="744" t="s">
        <v>11310</v>
      </c>
      <c r="B2308" s="745" t="s">
        <v>11311</v>
      </c>
      <c r="C2308" s="744" t="s">
        <v>11184</v>
      </c>
      <c r="D2308" s="747">
        <v>0.71</v>
      </c>
    </row>
    <row r="2309" spans="1:4" ht="14.25" customHeight="1">
      <c r="A2309" s="744" t="s">
        <v>11312</v>
      </c>
      <c r="B2309" s="745" t="s">
        <v>11313</v>
      </c>
      <c r="C2309" s="746"/>
      <c r="D2309" s="746"/>
    </row>
    <row r="2310" spans="1:4" ht="14.25" customHeight="1">
      <c r="A2310" s="744" t="s">
        <v>11314</v>
      </c>
      <c r="B2310" s="745" t="s">
        <v>11315</v>
      </c>
      <c r="C2310" s="744" t="s">
        <v>11184</v>
      </c>
      <c r="D2310" s="747">
        <v>8.4700000000000006</v>
      </c>
    </row>
    <row r="2311" spans="1:4" ht="14.25" customHeight="1">
      <c r="A2311" s="744" t="s">
        <v>11316</v>
      </c>
      <c r="B2311" s="745" t="s">
        <v>11317</v>
      </c>
      <c r="C2311" s="744" t="s">
        <v>11184</v>
      </c>
      <c r="D2311" s="747">
        <v>6.18</v>
      </c>
    </row>
    <row r="2312" spans="1:4" ht="14.25" customHeight="1">
      <c r="A2312" s="744" t="s">
        <v>11318</v>
      </c>
      <c r="B2312" s="745" t="s">
        <v>11319</v>
      </c>
      <c r="C2312" s="744" t="s">
        <v>11184</v>
      </c>
      <c r="D2312" s="747">
        <v>11.02</v>
      </c>
    </row>
    <row r="2313" spans="1:4" ht="14.25" customHeight="1">
      <c r="A2313" s="744" t="s">
        <v>11320</v>
      </c>
      <c r="B2313" s="745" t="s">
        <v>11321</v>
      </c>
      <c r="C2313" s="744" t="s">
        <v>11184</v>
      </c>
      <c r="D2313" s="747">
        <v>6.73</v>
      </c>
    </row>
    <row r="2314" spans="1:4" ht="14.25" customHeight="1">
      <c r="A2314" s="744" t="s">
        <v>11322</v>
      </c>
      <c r="B2314" s="745" t="s">
        <v>11323</v>
      </c>
      <c r="C2314" s="746"/>
      <c r="D2314" s="746"/>
    </row>
    <row r="2315" spans="1:4" ht="14.25" customHeight="1">
      <c r="A2315" s="744" t="s">
        <v>11324</v>
      </c>
      <c r="B2315" s="745" t="s">
        <v>21075</v>
      </c>
      <c r="C2315" s="744" t="s">
        <v>11184</v>
      </c>
      <c r="D2315" s="747">
        <v>146.53</v>
      </c>
    </row>
    <row r="2316" spans="1:4" ht="14.25" customHeight="1">
      <c r="A2316" s="744" t="s">
        <v>11325</v>
      </c>
      <c r="B2316" s="745" t="s">
        <v>21076</v>
      </c>
      <c r="C2316" s="744" t="s">
        <v>11184</v>
      </c>
      <c r="D2316" s="747">
        <v>75.53</v>
      </c>
    </row>
    <row r="2317" spans="1:4" ht="14.25" customHeight="1">
      <c r="A2317" s="744" t="s">
        <v>11326</v>
      </c>
      <c r="B2317" s="745" t="s">
        <v>21075</v>
      </c>
      <c r="C2317" s="744" t="s">
        <v>11184</v>
      </c>
      <c r="D2317" s="747">
        <v>177.25</v>
      </c>
    </row>
    <row r="2318" spans="1:4" ht="14.25" customHeight="1">
      <c r="A2318" s="744" t="s">
        <v>11327</v>
      </c>
      <c r="B2318" s="745" t="s">
        <v>21076</v>
      </c>
      <c r="C2318" s="744" t="s">
        <v>11184</v>
      </c>
      <c r="D2318" s="747">
        <v>89.58</v>
      </c>
    </row>
    <row r="2319" spans="1:4" ht="14.25" customHeight="1">
      <c r="A2319" s="744" t="s">
        <v>11328</v>
      </c>
      <c r="B2319" s="745" t="s">
        <v>21077</v>
      </c>
      <c r="C2319" s="744" t="s">
        <v>11184</v>
      </c>
      <c r="D2319" s="747">
        <v>160.83000000000001</v>
      </c>
    </row>
    <row r="2320" spans="1:4" ht="14.25" customHeight="1">
      <c r="A2320" s="744" t="s">
        <v>11329</v>
      </c>
      <c r="B2320" s="745" t="s">
        <v>21078</v>
      </c>
      <c r="C2320" s="744" t="s">
        <v>11184</v>
      </c>
      <c r="D2320" s="747">
        <v>78.03</v>
      </c>
    </row>
    <row r="2321" spans="1:4" ht="14.25" customHeight="1">
      <c r="A2321" s="744" t="s">
        <v>11330</v>
      </c>
      <c r="B2321" s="745" t="s">
        <v>11331</v>
      </c>
      <c r="C2321" s="744" t="s">
        <v>11184</v>
      </c>
      <c r="D2321" s="747">
        <v>159.09</v>
      </c>
    </row>
    <row r="2322" spans="1:4" ht="14.25" customHeight="1">
      <c r="A2322" s="744" t="s">
        <v>11332</v>
      </c>
      <c r="B2322" s="745" t="s">
        <v>22547</v>
      </c>
      <c r="C2322" s="744" t="s">
        <v>11184</v>
      </c>
      <c r="D2322" s="747">
        <v>77.05</v>
      </c>
    </row>
    <row r="2323" spans="1:4" ht="14.25" customHeight="1">
      <c r="A2323" s="744" t="s">
        <v>11333</v>
      </c>
      <c r="B2323" s="745" t="s">
        <v>21079</v>
      </c>
      <c r="C2323" s="744" t="s">
        <v>11184</v>
      </c>
      <c r="D2323" s="747">
        <v>152.16</v>
      </c>
    </row>
    <row r="2324" spans="1:4" ht="14.25" customHeight="1">
      <c r="A2324" s="744" t="s">
        <v>11334</v>
      </c>
      <c r="B2324" s="745" t="s">
        <v>11491</v>
      </c>
      <c r="C2324" s="744" t="s">
        <v>11184</v>
      </c>
      <c r="D2324" s="747">
        <v>73.150000000000006</v>
      </c>
    </row>
    <row r="2325" spans="1:4" ht="14.25" customHeight="1">
      <c r="A2325" s="744" t="s">
        <v>11335</v>
      </c>
      <c r="B2325" s="1083" t="s">
        <v>11336</v>
      </c>
      <c r="C2325" s="744" t="s">
        <v>11184</v>
      </c>
      <c r="D2325" s="747">
        <v>15.88</v>
      </c>
    </row>
    <row r="2326" spans="1:4" ht="14.25" customHeight="1">
      <c r="B2326" s="1083"/>
    </row>
    <row r="2327" spans="1:4" ht="14.25" customHeight="1">
      <c r="A2327" s="744" t="s">
        <v>11337</v>
      </c>
      <c r="B2327" s="1083" t="s">
        <v>11338</v>
      </c>
      <c r="C2327" s="744" t="s">
        <v>11184</v>
      </c>
      <c r="D2327" s="747">
        <v>10.92</v>
      </c>
    </row>
    <row r="2328" spans="1:4" ht="14.25" customHeight="1">
      <c r="B2328" s="1083"/>
    </row>
    <row r="2329" spans="1:4" ht="14.25" customHeight="1">
      <c r="A2329" s="744" t="s">
        <v>11339</v>
      </c>
      <c r="B2329" s="745" t="s">
        <v>11492</v>
      </c>
      <c r="C2329" s="744" t="s">
        <v>11184</v>
      </c>
      <c r="D2329" s="747">
        <v>168.04</v>
      </c>
    </row>
    <row r="2330" spans="1:4" ht="14.25" customHeight="1">
      <c r="A2330" s="744" t="s">
        <v>11340</v>
      </c>
      <c r="B2330" s="745" t="s">
        <v>11493</v>
      </c>
      <c r="C2330" s="744" t="s">
        <v>11184</v>
      </c>
      <c r="D2330" s="747">
        <v>82.08</v>
      </c>
    </row>
    <row r="2331" spans="1:4" ht="14.25" customHeight="1">
      <c r="A2331" s="744" t="s">
        <v>11341</v>
      </c>
      <c r="B2331" s="745" t="s">
        <v>11342</v>
      </c>
      <c r="C2331" s="746"/>
      <c r="D2331" s="746"/>
    </row>
    <row r="2332" spans="1:4" ht="14.25" customHeight="1">
      <c r="A2332" s="744" t="s">
        <v>11343</v>
      </c>
      <c r="B2332" s="745" t="s">
        <v>11344</v>
      </c>
      <c r="C2332" s="744" t="s">
        <v>11184</v>
      </c>
      <c r="D2332" s="747">
        <v>498.01</v>
      </c>
    </row>
    <row r="2333" spans="1:4" ht="14.25" customHeight="1">
      <c r="A2333" s="744" t="s">
        <v>11345</v>
      </c>
      <c r="B2333" s="745" t="s">
        <v>11346</v>
      </c>
      <c r="C2333" s="744" t="s">
        <v>11184</v>
      </c>
      <c r="D2333" s="747">
        <v>211.07</v>
      </c>
    </row>
    <row r="2334" spans="1:4" ht="14.25" customHeight="1">
      <c r="A2334" s="744" t="s">
        <v>11347</v>
      </c>
      <c r="B2334" s="745" t="s">
        <v>11348</v>
      </c>
      <c r="C2334" s="744" t="s">
        <v>11184</v>
      </c>
      <c r="D2334" s="747">
        <v>214.79</v>
      </c>
    </row>
    <row r="2335" spans="1:4" ht="14.25" customHeight="1">
      <c r="A2335" s="744" t="s">
        <v>11349</v>
      </c>
      <c r="B2335" s="745" t="s">
        <v>11350</v>
      </c>
      <c r="C2335" s="744" t="s">
        <v>11184</v>
      </c>
      <c r="D2335" s="747">
        <v>89.47</v>
      </c>
    </row>
    <row r="2336" spans="1:4" ht="14.25" customHeight="1">
      <c r="A2336" s="744" t="s">
        <v>11351</v>
      </c>
      <c r="B2336" s="745" t="s">
        <v>11352</v>
      </c>
      <c r="C2336" s="744" t="s">
        <v>11184</v>
      </c>
      <c r="D2336" s="747">
        <v>161.44999999999999</v>
      </c>
    </row>
    <row r="2337" spans="1:4" ht="14.25" customHeight="1">
      <c r="A2337" s="744" t="s">
        <v>11353</v>
      </c>
      <c r="B2337" s="745" t="s">
        <v>11354</v>
      </c>
      <c r="C2337" s="744" t="s">
        <v>11184</v>
      </c>
      <c r="D2337" s="747">
        <v>83.74</v>
      </c>
    </row>
    <row r="2338" spans="1:4" ht="14.25" customHeight="1">
      <c r="A2338" s="744" t="s">
        <v>11355</v>
      </c>
      <c r="B2338" s="745" t="s">
        <v>11356</v>
      </c>
      <c r="C2338" s="746"/>
      <c r="D2338" s="746"/>
    </row>
    <row r="2339" spans="1:4" ht="14.25" customHeight="1">
      <c r="A2339" s="744" t="s">
        <v>11357</v>
      </c>
      <c r="B2339" s="1083" t="s">
        <v>11358</v>
      </c>
      <c r="C2339" s="744" t="s">
        <v>11184</v>
      </c>
      <c r="D2339" s="747">
        <v>196</v>
      </c>
    </row>
    <row r="2340" spans="1:4" ht="14.25" customHeight="1">
      <c r="B2340" s="1083"/>
    </row>
    <row r="2341" spans="1:4" ht="14.25" customHeight="1">
      <c r="A2341" s="744" t="s">
        <v>11359</v>
      </c>
      <c r="B2341" s="1083" t="s">
        <v>11360</v>
      </c>
      <c r="C2341" s="744" t="s">
        <v>11184</v>
      </c>
      <c r="D2341" s="747">
        <v>95.14</v>
      </c>
    </row>
    <row r="2342" spans="1:4" ht="14.25" customHeight="1">
      <c r="B2342" s="1083"/>
    </row>
    <row r="2343" spans="1:4" ht="14.25" customHeight="1">
      <c r="A2343" s="744" t="s">
        <v>11361</v>
      </c>
      <c r="B2343" s="1083" t="s">
        <v>22548</v>
      </c>
      <c r="C2343" s="744" t="s">
        <v>11184</v>
      </c>
      <c r="D2343" s="747">
        <v>255.23</v>
      </c>
    </row>
    <row r="2344" spans="1:4" ht="14.25" customHeight="1">
      <c r="B2344" s="1083"/>
    </row>
    <row r="2345" spans="1:4" ht="14.25" customHeight="1">
      <c r="A2345" s="744" t="s">
        <v>11362</v>
      </c>
      <c r="B2345" s="1083" t="s">
        <v>22549</v>
      </c>
      <c r="C2345" s="744" t="s">
        <v>11184</v>
      </c>
      <c r="D2345" s="747">
        <v>102.25</v>
      </c>
    </row>
    <row r="2346" spans="1:4" ht="14.25" customHeight="1">
      <c r="B2346" s="1083"/>
    </row>
    <row r="2347" spans="1:4" ht="14.25" customHeight="1">
      <c r="A2347" s="744" t="s">
        <v>11363</v>
      </c>
      <c r="B2347" s="745" t="s">
        <v>11364</v>
      </c>
      <c r="C2347" s="744" t="s">
        <v>11184</v>
      </c>
      <c r="D2347" s="747">
        <v>259.07</v>
      </c>
    </row>
    <row r="2348" spans="1:4" ht="14.25" customHeight="1">
      <c r="A2348" s="744" t="s">
        <v>11365</v>
      </c>
      <c r="B2348" s="745" t="s">
        <v>11366</v>
      </c>
      <c r="C2348" s="744" t="s">
        <v>11184</v>
      </c>
      <c r="D2348" s="747">
        <v>104.66</v>
      </c>
    </row>
    <row r="2349" spans="1:4" ht="14.25" customHeight="1">
      <c r="A2349" s="744" t="s">
        <v>11367</v>
      </c>
      <c r="B2349" s="745" t="s">
        <v>11368</v>
      </c>
      <c r="C2349" s="744" t="s">
        <v>11184</v>
      </c>
      <c r="D2349" s="747">
        <v>191.45</v>
      </c>
    </row>
    <row r="2350" spans="1:4" ht="14.25" customHeight="1">
      <c r="A2350" s="744" t="s">
        <v>11369</v>
      </c>
      <c r="B2350" s="745" t="s">
        <v>11370</v>
      </c>
      <c r="C2350" s="744" t="s">
        <v>11184</v>
      </c>
      <c r="D2350" s="747">
        <v>81.430000000000007</v>
      </c>
    </row>
    <row r="2351" spans="1:4" ht="14.25" customHeight="1">
      <c r="A2351" s="744" t="s">
        <v>11371</v>
      </c>
      <c r="B2351" s="745" t="s">
        <v>11372</v>
      </c>
      <c r="C2351" s="744" t="s">
        <v>11184</v>
      </c>
      <c r="D2351" s="747">
        <v>195.27</v>
      </c>
    </row>
    <row r="2352" spans="1:4" ht="14.25" customHeight="1">
      <c r="A2352" s="744" t="s">
        <v>11373</v>
      </c>
      <c r="B2352" s="745" t="s">
        <v>11374</v>
      </c>
      <c r="C2352" s="744" t="s">
        <v>11184</v>
      </c>
      <c r="D2352" s="747">
        <v>83.81</v>
      </c>
    </row>
    <row r="2353" spans="1:4" ht="14.25" customHeight="1">
      <c r="A2353" s="744" t="s">
        <v>11375</v>
      </c>
      <c r="B2353" s="745" t="s">
        <v>11376</v>
      </c>
      <c r="C2353" s="744" t="s">
        <v>11184</v>
      </c>
      <c r="D2353" s="747">
        <v>75.67</v>
      </c>
    </row>
    <row r="2354" spans="1:4" ht="14.25" customHeight="1">
      <c r="A2354" s="744" t="s">
        <v>11377</v>
      </c>
      <c r="B2354" s="745" t="s">
        <v>11378</v>
      </c>
      <c r="C2354" s="744" t="s">
        <v>11184</v>
      </c>
      <c r="D2354" s="747">
        <v>48.63</v>
      </c>
    </row>
    <row r="2355" spans="1:4" ht="14.25" customHeight="1">
      <c r="A2355" s="744" t="s">
        <v>11379</v>
      </c>
      <c r="B2355" s="745" t="s">
        <v>11380</v>
      </c>
      <c r="C2355" s="744" t="s">
        <v>11184</v>
      </c>
      <c r="D2355" s="747">
        <v>269.68</v>
      </c>
    </row>
    <row r="2356" spans="1:4" ht="14.25" customHeight="1">
      <c r="A2356" s="744" t="s">
        <v>11381</v>
      </c>
      <c r="B2356" s="745" t="s">
        <v>11382</v>
      </c>
      <c r="C2356" s="744" t="s">
        <v>11184</v>
      </c>
      <c r="D2356" s="747">
        <v>115.28</v>
      </c>
    </row>
    <row r="2357" spans="1:4" ht="14.25" customHeight="1">
      <c r="A2357" s="744" t="s">
        <v>11383</v>
      </c>
      <c r="B2357" s="745" t="s">
        <v>11384</v>
      </c>
      <c r="C2357" s="744" t="s">
        <v>11184</v>
      </c>
      <c r="D2357" s="747">
        <v>11.84</v>
      </c>
    </row>
    <row r="2358" spans="1:4" ht="14.25" customHeight="1">
      <c r="A2358" s="744" t="s">
        <v>11385</v>
      </c>
      <c r="B2358" s="745" t="s">
        <v>11386</v>
      </c>
      <c r="C2358" s="744" t="s">
        <v>11184</v>
      </c>
      <c r="D2358" s="747">
        <v>3.67</v>
      </c>
    </row>
    <row r="2359" spans="1:4" ht="14.25" customHeight="1">
      <c r="A2359" s="744" t="s">
        <v>11387</v>
      </c>
      <c r="B2359" s="745" t="s">
        <v>11388</v>
      </c>
      <c r="C2359" s="744" t="s">
        <v>11184</v>
      </c>
      <c r="D2359" s="747">
        <v>6.73</v>
      </c>
    </row>
    <row r="2360" spans="1:4" ht="14.25" customHeight="1">
      <c r="A2360" s="744" t="s">
        <v>11389</v>
      </c>
      <c r="B2360" s="745" t="s">
        <v>11390</v>
      </c>
      <c r="C2360" s="744" t="s">
        <v>11184</v>
      </c>
      <c r="D2360" s="747">
        <v>1.38</v>
      </c>
    </row>
    <row r="2361" spans="1:4" ht="14.25" customHeight="1">
      <c r="A2361" s="744" t="s">
        <v>11391</v>
      </c>
      <c r="B2361" s="745" t="s">
        <v>11392</v>
      </c>
      <c r="C2361" s="746"/>
      <c r="D2361" s="746"/>
    </row>
    <row r="2362" spans="1:4" ht="14.25" customHeight="1">
      <c r="A2362" s="744" t="s">
        <v>11393</v>
      </c>
      <c r="B2362" s="745" t="s">
        <v>11394</v>
      </c>
      <c r="C2362" s="744" t="s">
        <v>11184</v>
      </c>
      <c r="D2362" s="747">
        <v>117.2</v>
      </c>
    </row>
    <row r="2363" spans="1:4" ht="14.25" customHeight="1">
      <c r="A2363" s="744" t="s">
        <v>11395</v>
      </c>
      <c r="B2363" s="745" t="s">
        <v>11396</v>
      </c>
      <c r="C2363" s="744" t="s">
        <v>11184</v>
      </c>
      <c r="D2363" s="747">
        <v>35.51</v>
      </c>
    </row>
    <row r="2364" spans="1:4" ht="14.25" customHeight="1">
      <c r="A2364" s="744" t="s">
        <v>11397</v>
      </c>
      <c r="B2364" s="745" t="s">
        <v>11398</v>
      </c>
      <c r="C2364" s="746"/>
      <c r="D2364" s="746"/>
    </row>
    <row r="2365" spans="1:4" ht="14.25" customHeight="1">
      <c r="A2365" s="744" t="s">
        <v>11399</v>
      </c>
      <c r="B2365" s="745" t="s">
        <v>11400</v>
      </c>
      <c r="C2365" s="744" t="s">
        <v>11184</v>
      </c>
      <c r="D2365" s="747">
        <v>334.94</v>
      </c>
    </row>
    <row r="2366" spans="1:4" ht="14.25" customHeight="1">
      <c r="A2366" s="744" t="s">
        <v>11401</v>
      </c>
      <c r="B2366" s="745" t="s">
        <v>11402</v>
      </c>
      <c r="C2366" s="744" t="s">
        <v>11184</v>
      </c>
      <c r="D2366" s="747">
        <v>169.49</v>
      </c>
    </row>
    <row r="2367" spans="1:4" ht="14.25" customHeight="1">
      <c r="A2367" s="744" t="s">
        <v>11403</v>
      </c>
      <c r="B2367" s="745" t="s">
        <v>11404</v>
      </c>
      <c r="C2367" s="746"/>
      <c r="D2367" s="746"/>
    </row>
    <row r="2368" spans="1:4" ht="14.25" customHeight="1">
      <c r="A2368" s="744" t="s">
        <v>11405</v>
      </c>
      <c r="B2368" s="745" t="s">
        <v>11406</v>
      </c>
      <c r="C2368" s="744" t="s">
        <v>11184</v>
      </c>
      <c r="D2368" s="747">
        <v>23.86</v>
      </c>
    </row>
    <row r="2369" spans="1:4" ht="14.25" customHeight="1">
      <c r="A2369" s="744" t="s">
        <v>11407</v>
      </c>
      <c r="B2369" s="745" t="s">
        <v>11408</v>
      </c>
      <c r="C2369" s="744" t="s">
        <v>11184</v>
      </c>
      <c r="D2369" s="747">
        <v>23.44</v>
      </c>
    </row>
    <row r="2370" spans="1:4" ht="14.25" customHeight="1">
      <c r="A2370" s="744" t="s">
        <v>11409</v>
      </c>
      <c r="B2370" s="1083" t="s">
        <v>11410</v>
      </c>
      <c r="C2370" s="744" t="s">
        <v>11184</v>
      </c>
      <c r="D2370" s="747">
        <v>3.67</v>
      </c>
    </row>
    <row r="2371" spans="1:4" ht="14.25" customHeight="1">
      <c r="B2371" s="1083"/>
    </row>
    <row r="2372" spans="1:4" ht="14.25" customHeight="1">
      <c r="A2372" s="744" t="s">
        <v>11411</v>
      </c>
      <c r="B2372" s="745" t="s">
        <v>11412</v>
      </c>
      <c r="C2372" s="746"/>
      <c r="D2372" s="746"/>
    </row>
    <row r="2373" spans="1:4" ht="14.25" customHeight="1">
      <c r="A2373" s="744" t="s">
        <v>11413</v>
      </c>
      <c r="B2373" s="745" t="s">
        <v>11414</v>
      </c>
      <c r="C2373" s="744" t="s">
        <v>11184</v>
      </c>
      <c r="D2373" s="747">
        <v>155.12</v>
      </c>
    </row>
    <row r="2374" spans="1:4" ht="14.25" customHeight="1">
      <c r="A2374" s="744" t="s">
        <v>11415</v>
      </c>
      <c r="B2374" s="745" t="s">
        <v>11416</v>
      </c>
      <c r="C2374" s="744" t="s">
        <v>11184</v>
      </c>
      <c r="D2374" s="747">
        <v>79.36</v>
      </c>
    </row>
    <row r="2375" spans="1:4" ht="14.25" customHeight="1">
      <c r="A2375" s="744" t="s">
        <v>22550</v>
      </c>
      <c r="B2375" s="1083" t="s">
        <v>22551</v>
      </c>
      <c r="C2375" s="744" t="s">
        <v>11184</v>
      </c>
      <c r="D2375" s="747">
        <v>150.08000000000001</v>
      </c>
    </row>
    <row r="2376" spans="1:4" ht="14.25" customHeight="1">
      <c r="B2376" s="1083"/>
    </row>
    <row r="2377" spans="1:4" ht="14.25" customHeight="1">
      <c r="A2377" s="744" t="s">
        <v>22552</v>
      </c>
      <c r="B2377" s="1083" t="s">
        <v>22553</v>
      </c>
      <c r="C2377" s="744" t="s">
        <v>11184</v>
      </c>
      <c r="D2377" s="747">
        <v>69.069999999999993</v>
      </c>
    </row>
    <row r="2378" spans="1:4" ht="14.25" customHeight="1">
      <c r="B2378" s="1083"/>
    </row>
    <row r="2379" spans="1:4" ht="14.25" customHeight="1">
      <c r="A2379" s="744" t="s">
        <v>22554</v>
      </c>
      <c r="B2379" s="745" t="s">
        <v>22555</v>
      </c>
      <c r="C2379" s="744" t="s">
        <v>11184</v>
      </c>
      <c r="D2379" s="747">
        <v>117.5</v>
      </c>
    </row>
    <row r="2380" spans="1:4" ht="14.25" customHeight="1">
      <c r="A2380" s="744" t="s">
        <v>22556</v>
      </c>
      <c r="B2380" s="745" t="s">
        <v>22557</v>
      </c>
      <c r="C2380" s="744" t="s">
        <v>11184</v>
      </c>
      <c r="D2380" s="747">
        <v>67.87</v>
      </c>
    </row>
    <row r="2381" spans="1:4" ht="14.25" customHeight="1">
      <c r="A2381" s="744" t="s">
        <v>11417</v>
      </c>
      <c r="B2381" s="1083" t="s">
        <v>11418</v>
      </c>
      <c r="C2381" s="744" t="s">
        <v>11184</v>
      </c>
      <c r="D2381" s="747">
        <v>212.14</v>
      </c>
    </row>
    <row r="2382" spans="1:4">
      <c r="B2382" s="1083"/>
    </row>
    <row r="2383" spans="1:4" ht="14.25" customHeight="1">
      <c r="A2383" s="744" t="s">
        <v>11419</v>
      </c>
      <c r="B2383" s="1083" t="s">
        <v>11420</v>
      </c>
      <c r="C2383" s="744" t="s">
        <v>11184</v>
      </c>
      <c r="D2383" s="747">
        <v>99.77</v>
      </c>
    </row>
    <row r="2384" spans="1:4" ht="14.25" customHeight="1">
      <c r="B2384" s="1083"/>
    </row>
    <row r="2385" spans="1:4" ht="14.25" customHeight="1">
      <c r="A2385" s="744" t="s">
        <v>11421</v>
      </c>
      <c r="B2385" s="1083" t="s">
        <v>11422</v>
      </c>
      <c r="C2385" s="744" t="s">
        <v>11184</v>
      </c>
      <c r="D2385" s="747">
        <v>307.75</v>
      </c>
    </row>
    <row r="2386" spans="1:4" ht="14.25" customHeight="1">
      <c r="B2386" s="1083"/>
    </row>
    <row r="2387" spans="1:4" ht="14.25" customHeight="1">
      <c r="A2387" s="744" t="s">
        <v>11423</v>
      </c>
      <c r="B2387" s="1083" t="s">
        <v>11424</v>
      </c>
      <c r="C2387" s="744" t="s">
        <v>11184</v>
      </c>
      <c r="D2387" s="747">
        <v>130.84</v>
      </c>
    </row>
    <row r="2388" spans="1:4" ht="14.25" customHeight="1">
      <c r="B2388" s="1083"/>
    </row>
    <row r="2389" spans="1:4" ht="14.25" customHeight="1">
      <c r="A2389" s="744" t="s">
        <v>11425</v>
      </c>
      <c r="B2389" s="745" t="s">
        <v>11426</v>
      </c>
      <c r="C2389" s="746"/>
      <c r="D2389" s="746"/>
    </row>
    <row r="2390" spans="1:4" ht="14.25" customHeight="1">
      <c r="A2390" s="744" t="s">
        <v>11427</v>
      </c>
      <c r="B2390" s="745" t="s">
        <v>11428</v>
      </c>
      <c r="C2390" s="744" t="s">
        <v>11184</v>
      </c>
      <c r="D2390" s="747">
        <v>22.92</v>
      </c>
    </row>
    <row r="2391" spans="1:4" ht="14.25" customHeight="1">
      <c r="A2391" s="744" t="s">
        <v>11429</v>
      </c>
      <c r="B2391" s="745" t="s">
        <v>11430</v>
      </c>
      <c r="C2391" s="744" t="s">
        <v>11184</v>
      </c>
      <c r="D2391" s="747">
        <v>19.78</v>
      </c>
    </row>
    <row r="2392" spans="1:4" ht="14.25" customHeight="1">
      <c r="A2392" s="744" t="s">
        <v>11431</v>
      </c>
      <c r="B2392" s="745" t="s">
        <v>11432</v>
      </c>
      <c r="C2392" s="746"/>
      <c r="D2392" s="746"/>
    </row>
    <row r="2393" spans="1:4" ht="14.25" customHeight="1">
      <c r="A2393" s="744" t="s">
        <v>11433</v>
      </c>
      <c r="B2393" s="745" t="s">
        <v>11434</v>
      </c>
      <c r="C2393" s="744" t="s">
        <v>11184</v>
      </c>
      <c r="D2393" s="747">
        <v>9.52</v>
      </c>
    </row>
    <row r="2394" spans="1:4" ht="14.25" customHeight="1">
      <c r="A2394" s="744" t="s">
        <v>11435</v>
      </c>
      <c r="B2394" s="745" t="s">
        <v>11436</v>
      </c>
      <c r="C2394" s="744" t="s">
        <v>11184</v>
      </c>
      <c r="D2394" s="747">
        <v>7.14</v>
      </c>
    </row>
    <row r="2395" spans="1:4" ht="14.25" customHeight="1">
      <c r="A2395" s="744" t="s">
        <v>11437</v>
      </c>
      <c r="B2395" s="745" t="s">
        <v>11438</v>
      </c>
      <c r="C2395" s="746"/>
      <c r="D2395" s="746"/>
    </row>
    <row r="2396" spans="1:4" ht="14.25" customHeight="1">
      <c r="A2396" s="744" t="s">
        <v>11439</v>
      </c>
      <c r="B2396" s="1083" t="s">
        <v>11494</v>
      </c>
      <c r="C2396" s="744" t="s">
        <v>11184</v>
      </c>
      <c r="D2396" s="747">
        <v>455.88</v>
      </c>
    </row>
    <row r="2397" spans="1:4" ht="14.25" customHeight="1">
      <c r="B2397" s="1083"/>
    </row>
    <row r="2398" spans="1:4" ht="15" customHeight="1">
      <c r="A2398" s="744" t="s">
        <v>11440</v>
      </c>
      <c r="B2398" s="1083" t="s">
        <v>11495</v>
      </c>
      <c r="C2398" s="744" t="s">
        <v>11184</v>
      </c>
      <c r="D2398" s="747">
        <v>245.99</v>
      </c>
    </row>
    <row r="2399" spans="1:4" ht="15" customHeight="1">
      <c r="B2399" s="1083"/>
    </row>
    <row r="2400" spans="1:4">
      <c r="A2400" s="744" t="s">
        <v>11441</v>
      </c>
      <c r="B2400" s="745" t="s">
        <v>11442</v>
      </c>
      <c r="C2400" s="746"/>
      <c r="D2400" s="746"/>
    </row>
    <row r="2401" spans="1:4" ht="15" customHeight="1">
      <c r="A2401" s="744" t="s">
        <v>11443</v>
      </c>
      <c r="B2401" s="1083" t="s">
        <v>11444</v>
      </c>
      <c r="C2401" s="744" t="s">
        <v>11184</v>
      </c>
      <c r="D2401" s="747">
        <v>112.17</v>
      </c>
    </row>
    <row r="2402" spans="1:4">
      <c r="B2402" s="1083"/>
    </row>
    <row r="2403" spans="1:4" ht="15" customHeight="1">
      <c r="A2403" s="744" t="s">
        <v>11445</v>
      </c>
      <c r="B2403" s="1083" t="s">
        <v>11446</v>
      </c>
      <c r="C2403" s="744" t="s">
        <v>11184</v>
      </c>
      <c r="D2403" s="747">
        <v>51.16</v>
      </c>
    </row>
    <row r="2404" spans="1:4" ht="14.25" customHeight="1">
      <c r="B2404" s="1083"/>
    </row>
    <row r="2405" spans="1:4">
      <c r="A2405" s="744" t="s">
        <v>11447</v>
      </c>
      <c r="B2405" s="745" t="s">
        <v>11448</v>
      </c>
      <c r="C2405" s="746"/>
      <c r="D2405" s="746"/>
    </row>
    <row r="2406" spans="1:4" ht="14.25" customHeight="1">
      <c r="A2406" s="744" t="s">
        <v>11449</v>
      </c>
      <c r="B2406" s="1083" t="s">
        <v>11450</v>
      </c>
      <c r="C2406" s="744" t="s">
        <v>11184</v>
      </c>
      <c r="D2406" s="747">
        <v>313.89</v>
      </c>
    </row>
    <row r="2407" spans="1:4" ht="14.25" customHeight="1">
      <c r="B2407" s="1083"/>
    </row>
    <row r="2408" spans="1:4" ht="14.25" customHeight="1">
      <c r="A2408" s="744" t="s">
        <v>11451</v>
      </c>
      <c r="B2408" s="1083" t="s">
        <v>11452</v>
      </c>
      <c r="C2408" s="744" t="s">
        <v>11184</v>
      </c>
      <c r="D2408" s="747">
        <v>156.31</v>
      </c>
    </row>
    <row r="2409" spans="1:4" ht="14.25" customHeight="1">
      <c r="B2409" s="1083"/>
    </row>
    <row r="2410" spans="1:4" ht="14.25" customHeight="1">
      <c r="A2410" s="744" t="s">
        <v>11453</v>
      </c>
      <c r="B2410" s="745" t="s">
        <v>11454</v>
      </c>
      <c r="C2410" s="746"/>
      <c r="D2410" s="746"/>
    </row>
    <row r="2411" spans="1:4" ht="14.25" customHeight="1">
      <c r="A2411" s="744" t="s">
        <v>11455</v>
      </c>
      <c r="B2411" s="1083" t="s">
        <v>11496</v>
      </c>
      <c r="C2411" s="744" t="s">
        <v>11184</v>
      </c>
      <c r="D2411" s="747">
        <v>957.95</v>
      </c>
    </row>
    <row r="2412" spans="1:4" ht="14.25" customHeight="1">
      <c r="B2412" s="1083"/>
    </row>
    <row r="2413" spans="1:4" ht="14.25" customHeight="1">
      <c r="A2413" s="744" t="s">
        <v>11456</v>
      </c>
      <c r="B2413" s="1083" t="s">
        <v>11497</v>
      </c>
      <c r="C2413" s="744" t="s">
        <v>11184</v>
      </c>
      <c r="D2413" s="747">
        <v>474.1</v>
      </c>
    </row>
    <row r="2414" spans="1:4" ht="14.25" customHeight="1">
      <c r="B2414" s="1083"/>
    </row>
    <row r="2415" spans="1:4" ht="14.25" customHeight="1">
      <c r="A2415" s="744" t="s">
        <v>11457</v>
      </c>
      <c r="B2415" s="1083" t="s">
        <v>11458</v>
      </c>
      <c r="C2415" s="744" t="s">
        <v>11184</v>
      </c>
      <c r="D2415" s="747">
        <v>327.08999999999997</v>
      </c>
    </row>
    <row r="2416" spans="1:4" ht="14.25" customHeight="1">
      <c r="B2416" s="1083"/>
    </row>
    <row r="2417" spans="1:4" ht="14.25" customHeight="1">
      <c r="A2417" s="744" t="s">
        <v>11459</v>
      </c>
      <c r="B2417" s="1083" t="s">
        <v>11460</v>
      </c>
      <c r="C2417" s="744" t="s">
        <v>11184</v>
      </c>
      <c r="D2417" s="747">
        <v>144.47999999999999</v>
      </c>
    </row>
    <row r="2418" spans="1:4" ht="14.25" customHeight="1">
      <c r="B2418" s="1083"/>
    </row>
    <row r="2419" spans="1:4" ht="15" customHeight="1">
      <c r="A2419" s="744" t="s">
        <v>11461</v>
      </c>
      <c r="B2419" s="745" t="s">
        <v>11462</v>
      </c>
      <c r="C2419" s="744" t="s">
        <v>11184</v>
      </c>
      <c r="D2419" s="747">
        <v>169.73</v>
      </c>
    </row>
    <row r="2420" spans="1:4" ht="14.25" customHeight="1">
      <c r="A2420" s="744" t="s">
        <v>11463</v>
      </c>
      <c r="B2420" s="745" t="s">
        <v>11464</v>
      </c>
      <c r="C2420" s="744" t="s">
        <v>11184</v>
      </c>
      <c r="D2420" s="747">
        <v>52.55</v>
      </c>
    </row>
    <row r="2421" spans="1:4" ht="14.25" customHeight="1">
      <c r="A2421" s="744" t="s">
        <v>11465</v>
      </c>
      <c r="B2421" s="745" t="s">
        <v>11466</v>
      </c>
      <c r="C2421" s="746"/>
      <c r="D2421" s="746"/>
    </row>
    <row r="2422" spans="1:4" ht="14.25" customHeight="1">
      <c r="A2422" s="744" t="s">
        <v>11467</v>
      </c>
      <c r="B2422" s="745" t="s">
        <v>11468</v>
      </c>
      <c r="C2422" s="744" t="s">
        <v>11184</v>
      </c>
      <c r="D2422" s="747">
        <v>3.41</v>
      </c>
    </row>
    <row r="2423" spans="1:4" ht="14.25" customHeight="1">
      <c r="A2423" s="744" t="s">
        <v>11469</v>
      </c>
      <c r="B2423" s="745" t="s">
        <v>11470</v>
      </c>
      <c r="C2423" s="744" t="s">
        <v>11184</v>
      </c>
      <c r="D2423" s="747">
        <v>1.36</v>
      </c>
    </row>
    <row r="2424" spans="1:4" ht="14.25" customHeight="1">
      <c r="A2424" s="744" t="s">
        <v>11471</v>
      </c>
      <c r="B2424" s="745" t="s">
        <v>11472</v>
      </c>
      <c r="C2424" s="746"/>
      <c r="D2424" s="746"/>
    </row>
    <row r="2425" spans="1:4" ht="14.25" customHeight="1">
      <c r="A2425" s="744" t="s">
        <v>11473</v>
      </c>
      <c r="B2425" s="745" t="s">
        <v>11474</v>
      </c>
      <c r="C2425" s="744" t="s">
        <v>11184</v>
      </c>
      <c r="D2425" s="747">
        <v>36.31</v>
      </c>
    </row>
    <row r="2426" spans="1:4" ht="14.25" customHeight="1">
      <c r="A2426" s="744" t="s">
        <v>11475</v>
      </c>
      <c r="B2426" s="745" t="s">
        <v>11476</v>
      </c>
      <c r="C2426" s="744" t="s">
        <v>11184</v>
      </c>
      <c r="D2426" s="747">
        <v>30.93</v>
      </c>
    </row>
    <row r="2427" spans="1:4" ht="14.25" customHeight="1">
      <c r="A2427" s="744" t="s">
        <v>11477</v>
      </c>
      <c r="B2427" s="745" t="s">
        <v>11478</v>
      </c>
      <c r="C2427" s="744" t="s">
        <v>11184</v>
      </c>
      <c r="D2427" s="747">
        <v>9.07</v>
      </c>
    </row>
    <row r="2428" spans="1:4" ht="14.25" customHeight="1">
      <c r="A2428" s="744" t="s">
        <v>11479</v>
      </c>
      <c r="B2428" s="745" t="s">
        <v>11480</v>
      </c>
      <c r="C2428" s="744" t="s">
        <v>11184</v>
      </c>
      <c r="D2428" s="747">
        <v>1.59</v>
      </c>
    </row>
    <row r="2429" spans="1:4" ht="14.25" customHeight="1">
      <c r="A2429" s="744" t="s">
        <v>11481</v>
      </c>
      <c r="B2429" s="745" t="s">
        <v>11482</v>
      </c>
      <c r="C2429" s="744" t="s">
        <v>11184</v>
      </c>
      <c r="D2429" s="747">
        <v>0.34</v>
      </c>
    </row>
    <row r="2430" spans="1:4" ht="14.25" customHeight="1">
      <c r="A2430" s="744" t="s">
        <v>11483</v>
      </c>
      <c r="B2430" s="745" t="s">
        <v>11484</v>
      </c>
      <c r="C2430" s="744" t="s">
        <v>11184</v>
      </c>
      <c r="D2430" s="747">
        <v>0.24</v>
      </c>
    </row>
    <row r="2431" spans="1:4" ht="14.25" customHeight="1">
      <c r="A2431" s="744" t="s">
        <v>11485</v>
      </c>
      <c r="B2431" s="745" t="s">
        <v>11486</v>
      </c>
      <c r="C2431" s="746"/>
      <c r="D2431" s="746"/>
    </row>
    <row r="2432" spans="1:4" ht="15" customHeight="1">
      <c r="A2432" s="744" t="s">
        <v>11487</v>
      </c>
      <c r="B2432" s="745" t="s">
        <v>11488</v>
      </c>
      <c r="C2432" s="744" t="s">
        <v>11184</v>
      </c>
      <c r="D2432" s="747">
        <v>1.88</v>
      </c>
    </row>
    <row r="2433" spans="1:4" ht="15" customHeight="1">
      <c r="A2433" s="744" t="s">
        <v>11489</v>
      </c>
      <c r="B2433" s="745" t="s">
        <v>11490</v>
      </c>
      <c r="C2433" s="744" t="s">
        <v>11184</v>
      </c>
      <c r="D2433" s="747">
        <v>7.0000000000000007E-2</v>
      </c>
    </row>
    <row r="2434" spans="1:4" ht="15" customHeight="1">
      <c r="A2434" s="744" t="s">
        <v>21217</v>
      </c>
      <c r="B2434" s="745" t="s">
        <v>11486</v>
      </c>
      <c r="C2434" s="746"/>
      <c r="D2434" s="746"/>
    </row>
    <row r="2435" spans="1:4" ht="14.25" customHeight="1">
      <c r="A2435" s="744" t="s">
        <v>21218</v>
      </c>
      <c r="B2435" s="745" t="s">
        <v>21219</v>
      </c>
      <c r="C2435" s="744" t="s">
        <v>11184</v>
      </c>
      <c r="D2435" s="747">
        <v>0.43</v>
      </c>
    </row>
    <row r="2436" spans="1:4" ht="14.25" customHeight="1">
      <c r="A2436" s="744" t="s">
        <v>21220</v>
      </c>
      <c r="B2436" s="745" t="s">
        <v>21221</v>
      </c>
      <c r="C2436" s="744" t="s">
        <v>11184</v>
      </c>
      <c r="D2436" s="747">
        <v>0.37</v>
      </c>
    </row>
    <row r="2437" spans="1:4" ht="14.25" customHeight="1">
      <c r="A2437" s="744" t="s">
        <v>11498</v>
      </c>
      <c r="B2437" s="745" t="s">
        <v>11499</v>
      </c>
      <c r="C2437" s="744" t="s">
        <v>11184</v>
      </c>
      <c r="D2437" s="747">
        <v>33.130000000000003</v>
      </c>
    </row>
    <row r="2438" spans="1:4" ht="14.25" customHeight="1">
      <c r="A2438" s="744" t="s">
        <v>11500</v>
      </c>
      <c r="B2438" s="745" t="s">
        <v>11501</v>
      </c>
      <c r="C2438" s="744" t="s">
        <v>7572</v>
      </c>
      <c r="D2438" s="747">
        <v>2959440.91</v>
      </c>
    </row>
    <row r="2439" spans="1:4" ht="14.25" customHeight="1">
      <c r="A2439" s="744" t="s">
        <v>11502</v>
      </c>
      <c r="B2439" s="745" t="s">
        <v>11503</v>
      </c>
      <c r="C2439" s="744" t="s">
        <v>7572</v>
      </c>
      <c r="D2439" s="747">
        <v>419700.91</v>
      </c>
    </row>
    <row r="2440" spans="1:4" ht="14.25" customHeight="1">
      <c r="A2440" s="744" t="s">
        <v>11504</v>
      </c>
      <c r="B2440" s="745" t="s">
        <v>11505</v>
      </c>
      <c r="C2440" s="744" t="s">
        <v>7572</v>
      </c>
      <c r="D2440" s="747">
        <v>3517101.97</v>
      </c>
    </row>
    <row r="2441" spans="1:4" ht="14.25" customHeight="1">
      <c r="A2441" s="744" t="s">
        <v>11506</v>
      </c>
      <c r="B2441" s="745" t="s">
        <v>11507</v>
      </c>
      <c r="C2441" s="744" t="s">
        <v>7572</v>
      </c>
      <c r="D2441" s="747">
        <v>66709.570000000007</v>
      </c>
    </row>
    <row r="2442" spans="1:4" ht="14.25" customHeight="1">
      <c r="A2442" s="744" t="s">
        <v>28555</v>
      </c>
      <c r="B2442" s="745" t="s">
        <v>28556</v>
      </c>
      <c r="C2442" s="744" t="s">
        <v>7572</v>
      </c>
      <c r="D2442" s="747">
        <v>138000</v>
      </c>
    </row>
    <row r="2443" spans="1:4" ht="14.25" customHeight="1">
      <c r="A2443" s="744" t="s">
        <v>11508</v>
      </c>
      <c r="B2443" s="745" t="s">
        <v>11509</v>
      </c>
      <c r="C2443" s="744" t="s">
        <v>7572</v>
      </c>
      <c r="D2443" s="747">
        <v>4199</v>
      </c>
    </row>
    <row r="2444" spans="1:4" ht="15" customHeight="1">
      <c r="A2444" s="744" t="s">
        <v>11510</v>
      </c>
      <c r="B2444" s="745" t="s">
        <v>11511</v>
      </c>
      <c r="C2444" s="744" t="s">
        <v>7572</v>
      </c>
      <c r="D2444" s="747">
        <v>5464.52</v>
      </c>
    </row>
    <row r="2445" spans="1:4" ht="14.25" customHeight="1">
      <c r="A2445" s="744" t="s">
        <v>11512</v>
      </c>
      <c r="B2445" s="745" t="s">
        <v>11513</v>
      </c>
      <c r="C2445" s="744" t="s">
        <v>7572</v>
      </c>
      <c r="D2445" s="747">
        <v>7150</v>
      </c>
    </row>
    <row r="2446" spans="1:4" ht="14.25" customHeight="1">
      <c r="A2446" s="744" t="s">
        <v>11514</v>
      </c>
      <c r="B2446" s="745" t="s">
        <v>11515</v>
      </c>
      <c r="C2446" s="744" t="s">
        <v>7572</v>
      </c>
      <c r="D2446" s="747">
        <v>426643.99</v>
      </c>
    </row>
    <row r="2447" spans="1:4" ht="14.25" customHeight="1">
      <c r="A2447" s="744" t="s">
        <v>11516</v>
      </c>
      <c r="B2447" s="745" t="s">
        <v>11517</v>
      </c>
      <c r="C2447" s="744" t="s">
        <v>7572</v>
      </c>
      <c r="D2447" s="747">
        <v>582773.68999999994</v>
      </c>
    </row>
    <row r="2448" spans="1:4" ht="14.25" customHeight="1">
      <c r="A2448" s="744" t="s">
        <v>11518</v>
      </c>
      <c r="B2448" s="745" t="s">
        <v>11519</v>
      </c>
      <c r="C2448" s="744" t="s">
        <v>7572</v>
      </c>
      <c r="D2448" s="747">
        <v>99264.639999999999</v>
      </c>
    </row>
    <row r="2449" spans="1:4" ht="15" customHeight="1">
      <c r="A2449" s="744" t="s">
        <v>11520</v>
      </c>
      <c r="B2449" s="745" t="s">
        <v>11521</v>
      </c>
      <c r="C2449" s="744" t="s">
        <v>7572</v>
      </c>
      <c r="D2449" s="747">
        <v>2043660.74</v>
      </c>
    </row>
    <row r="2450" spans="1:4" ht="15" customHeight="1">
      <c r="A2450" s="744" t="s">
        <v>11522</v>
      </c>
      <c r="B2450" s="745" t="s">
        <v>11523</v>
      </c>
      <c r="C2450" s="744" t="s">
        <v>7572</v>
      </c>
      <c r="D2450" s="747">
        <v>692528.28</v>
      </c>
    </row>
    <row r="2451" spans="1:4" ht="15" customHeight="1">
      <c r="A2451" s="744" t="s">
        <v>11524</v>
      </c>
      <c r="B2451" s="745" t="s">
        <v>11525</v>
      </c>
      <c r="C2451" s="744" t="s">
        <v>7572</v>
      </c>
      <c r="D2451" s="747">
        <v>738571.44</v>
      </c>
    </row>
    <row r="2452" spans="1:4" ht="14.25" customHeight="1">
      <c r="A2452" s="744" t="s">
        <v>11526</v>
      </c>
      <c r="B2452" s="745" t="s">
        <v>11527</v>
      </c>
      <c r="C2452" s="744" t="s">
        <v>7572</v>
      </c>
      <c r="D2452" s="747">
        <v>809735.96</v>
      </c>
    </row>
    <row r="2453" spans="1:4" ht="14.25" customHeight="1">
      <c r="A2453" s="744" t="s">
        <v>11528</v>
      </c>
      <c r="B2453" s="745" t="s">
        <v>11529</v>
      </c>
      <c r="C2453" s="744" t="s">
        <v>7572</v>
      </c>
      <c r="D2453" s="747">
        <v>833762.51</v>
      </c>
    </row>
    <row r="2454" spans="1:4" ht="14.25" customHeight="1">
      <c r="A2454" s="744" t="s">
        <v>11530</v>
      </c>
      <c r="B2454" s="745" t="s">
        <v>11531</v>
      </c>
      <c r="C2454" s="744" t="s">
        <v>7572</v>
      </c>
      <c r="D2454" s="747">
        <v>601465.48</v>
      </c>
    </row>
    <row r="2455" spans="1:4" ht="14.25" customHeight="1">
      <c r="A2455" s="744" t="s">
        <v>11532</v>
      </c>
      <c r="B2455" s="745" t="s">
        <v>11533</v>
      </c>
      <c r="C2455" s="744" t="s">
        <v>7572</v>
      </c>
      <c r="D2455" s="747">
        <v>625341.67000000004</v>
      </c>
    </row>
    <row r="2456" spans="1:4" ht="15" customHeight="1">
      <c r="A2456" s="744" t="s">
        <v>11534</v>
      </c>
      <c r="B2456" s="745" t="s">
        <v>11535</v>
      </c>
      <c r="C2456" s="744" t="s">
        <v>7572</v>
      </c>
      <c r="D2456" s="747">
        <v>273509.37</v>
      </c>
    </row>
    <row r="2457" spans="1:4" ht="14.25" customHeight="1">
      <c r="A2457" s="744" t="s">
        <v>11536</v>
      </c>
      <c r="B2457" s="745" t="s">
        <v>11537</v>
      </c>
      <c r="C2457" s="744" t="s">
        <v>7572</v>
      </c>
      <c r="D2457" s="747">
        <v>940000</v>
      </c>
    </row>
    <row r="2458" spans="1:4" ht="15" customHeight="1">
      <c r="A2458" s="744" t="s">
        <v>11538</v>
      </c>
      <c r="B2458" s="745" t="s">
        <v>11539</v>
      </c>
      <c r="C2458" s="744" t="s">
        <v>7572</v>
      </c>
      <c r="D2458" s="747">
        <v>17486.080000000002</v>
      </c>
    </row>
    <row r="2459" spans="1:4" ht="14.25" customHeight="1">
      <c r="A2459" s="744" t="s">
        <v>11540</v>
      </c>
      <c r="B2459" s="745" t="s">
        <v>11541</v>
      </c>
      <c r="C2459" s="744" t="s">
        <v>7572</v>
      </c>
      <c r="D2459" s="747">
        <v>6552.4</v>
      </c>
    </row>
    <row r="2460" spans="1:4" ht="14.25" customHeight="1">
      <c r="A2460" s="744" t="s">
        <v>11542</v>
      </c>
      <c r="B2460" s="745" t="s">
        <v>11543</v>
      </c>
      <c r="C2460" s="744" t="s">
        <v>7572</v>
      </c>
      <c r="D2460" s="747">
        <v>130040.95</v>
      </c>
    </row>
    <row r="2461" spans="1:4" ht="14.25" customHeight="1">
      <c r="A2461" s="744" t="s">
        <v>11544</v>
      </c>
      <c r="B2461" s="745" t="s">
        <v>11545</v>
      </c>
      <c r="C2461" s="744" t="s">
        <v>7572</v>
      </c>
      <c r="D2461" s="747">
        <v>246246.87</v>
      </c>
    </row>
    <row r="2462" spans="1:4" ht="14.25" customHeight="1">
      <c r="A2462" s="744" t="s">
        <v>11546</v>
      </c>
      <c r="B2462" s="745" t="s">
        <v>11547</v>
      </c>
      <c r="C2462" s="744" t="s">
        <v>7572</v>
      </c>
      <c r="D2462" s="747">
        <v>5314.72</v>
      </c>
    </row>
    <row r="2463" spans="1:4" ht="14.25" customHeight="1">
      <c r="A2463" s="744" t="s">
        <v>11548</v>
      </c>
      <c r="B2463" s="745" t="s">
        <v>11410</v>
      </c>
      <c r="C2463" s="744" t="s">
        <v>11549</v>
      </c>
      <c r="D2463" s="747">
        <v>680</v>
      </c>
    </row>
    <row r="2464" spans="1:4" ht="14.25" customHeight="1">
      <c r="A2464" s="744" t="s">
        <v>11550</v>
      </c>
      <c r="B2464" s="745" t="s">
        <v>11551</v>
      </c>
      <c r="C2464" s="744" t="s">
        <v>7572</v>
      </c>
      <c r="D2464" s="747">
        <v>510882.45</v>
      </c>
    </row>
    <row r="2465" spans="1:4" ht="14.25" customHeight="1">
      <c r="A2465" s="744" t="s">
        <v>22558</v>
      </c>
      <c r="B2465" s="745" t="s">
        <v>22559</v>
      </c>
      <c r="C2465" s="744" t="s">
        <v>7572</v>
      </c>
      <c r="D2465" s="747">
        <v>502743.87</v>
      </c>
    </row>
    <row r="2466" spans="1:4" ht="14.25" customHeight="1">
      <c r="A2466" s="744" t="s">
        <v>22560</v>
      </c>
      <c r="B2466" s="745" t="s">
        <v>22561</v>
      </c>
      <c r="C2466" s="744" t="s">
        <v>7572</v>
      </c>
      <c r="D2466" s="747">
        <v>485757.92</v>
      </c>
    </row>
    <row r="2467" spans="1:4" ht="14.25" customHeight="1">
      <c r="A2467" s="744" t="s">
        <v>11552</v>
      </c>
      <c r="B2467" s="745" t="s">
        <v>11553</v>
      </c>
      <c r="C2467" s="744" t="s">
        <v>7572</v>
      </c>
      <c r="D2467" s="747">
        <v>829866.45</v>
      </c>
    </row>
    <row r="2468" spans="1:4" ht="14.25" customHeight="1">
      <c r="A2468" s="744" t="s">
        <v>11554</v>
      </c>
      <c r="B2468" s="745" t="s">
        <v>11555</v>
      </c>
      <c r="C2468" s="744" t="s">
        <v>7572</v>
      </c>
      <c r="D2468" s="747">
        <v>1218306.3400000001</v>
      </c>
    </row>
    <row r="2469" spans="1:4" ht="14.25" customHeight="1">
      <c r="A2469" s="744" t="s">
        <v>11556</v>
      </c>
      <c r="B2469" s="745" t="s">
        <v>11557</v>
      </c>
      <c r="C2469" s="744" t="s">
        <v>7572</v>
      </c>
      <c r="D2469" s="747">
        <v>39685.97</v>
      </c>
    </row>
    <row r="2470" spans="1:4" ht="14.25" customHeight="1">
      <c r="A2470" s="744" t="s">
        <v>11558</v>
      </c>
      <c r="B2470" s="745" t="s">
        <v>11559</v>
      </c>
      <c r="C2470" s="744" t="s">
        <v>7572</v>
      </c>
      <c r="D2470" s="747">
        <v>1258165.24</v>
      </c>
    </row>
    <row r="2471" spans="1:4" ht="14.25" customHeight="1">
      <c r="A2471" s="744" t="s">
        <v>11560</v>
      </c>
      <c r="B2471" s="745" t="s">
        <v>11561</v>
      </c>
      <c r="C2471" s="744" t="s">
        <v>7572</v>
      </c>
      <c r="D2471" s="747">
        <v>212898.11</v>
      </c>
    </row>
    <row r="2472" spans="1:4" ht="14.25" customHeight="1">
      <c r="A2472" s="744" t="s">
        <v>11562</v>
      </c>
      <c r="B2472" s="745" t="s">
        <v>11563</v>
      </c>
      <c r="C2472" s="744" t="s">
        <v>7572</v>
      </c>
      <c r="D2472" s="747">
        <v>1347297.31</v>
      </c>
    </row>
    <row r="2473" spans="1:4" ht="14.25" customHeight="1">
      <c r="A2473" s="744" t="s">
        <v>11564</v>
      </c>
      <c r="B2473" s="745" t="s">
        <v>11565</v>
      </c>
      <c r="C2473" s="744" t="s">
        <v>7572</v>
      </c>
      <c r="D2473" s="747">
        <v>596.04</v>
      </c>
    </row>
    <row r="2474" spans="1:4" ht="14.25" customHeight="1">
      <c r="A2474" s="744" t="s">
        <v>11566</v>
      </c>
      <c r="B2474" s="745" t="s">
        <v>11567</v>
      </c>
      <c r="C2474" s="744" t="s">
        <v>7572</v>
      </c>
      <c r="D2474" s="747">
        <v>969</v>
      </c>
    </row>
    <row r="2475" spans="1:4" ht="14.25" customHeight="1">
      <c r="A2475" s="744" t="s">
        <v>11568</v>
      </c>
      <c r="B2475" s="745" t="s">
        <v>11569</v>
      </c>
      <c r="C2475" s="744" t="s">
        <v>7572</v>
      </c>
      <c r="D2475" s="747">
        <v>4846794.22</v>
      </c>
    </row>
    <row r="2476" spans="1:4" ht="14.25" customHeight="1">
      <c r="A2476" s="744" t="s">
        <v>11570</v>
      </c>
      <c r="B2476" s="745" t="s">
        <v>11571</v>
      </c>
      <c r="C2476" s="744" t="s">
        <v>7572</v>
      </c>
      <c r="D2476" s="747">
        <v>1332402.95</v>
      </c>
    </row>
    <row r="2477" spans="1:4" ht="14.25" customHeight="1">
      <c r="A2477" s="744" t="s">
        <v>11572</v>
      </c>
      <c r="B2477" s="745" t="s">
        <v>11573</v>
      </c>
      <c r="C2477" s="744" t="s">
        <v>7572</v>
      </c>
      <c r="D2477" s="747">
        <v>271161.46999999997</v>
      </c>
    </row>
    <row r="2478" spans="1:4" ht="14.25" customHeight="1">
      <c r="A2478" s="744" t="s">
        <v>11574</v>
      </c>
      <c r="B2478" s="745" t="s">
        <v>11575</v>
      </c>
      <c r="C2478" s="744" t="s">
        <v>7572</v>
      </c>
      <c r="D2478" s="747">
        <v>1479.28</v>
      </c>
    </row>
    <row r="2479" spans="1:4" ht="14.25" customHeight="1">
      <c r="A2479" s="744" t="s">
        <v>11576</v>
      </c>
      <c r="B2479" s="745" t="s">
        <v>11577</v>
      </c>
      <c r="C2479" s="744" t="s">
        <v>7572</v>
      </c>
      <c r="D2479" s="747">
        <v>4176.5</v>
      </c>
    </row>
    <row r="2480" spans="1:4" ht="14.25" customHeight="1">
      <c r="A2480" s="744" t="s">
        <v>11578</v>
      </c>
      <c r="B2480" s="745" t="s">
        <v>11579</v>
      </c>
      <c r="C2480" s="744" t="s">
        <v>7667</v>
      </c>
      <c r="D2480" s="747">
        <v>2860</v>
      </c>
    </row>
    <row r="2481" spans="1:4" ht="14.25" customHeight="1">
      <c r="A2481" s="744" t="s">
        <v>11580</v>
      </c>
      <c r="B2481" s="745" t="s">
        <v>11581</v>
      </c>
      <c r="C2481" s="744" t="s">
        <v>7667</v>
      </c>
      <c r="D2481" s="747">
        <v>4060</v>
      </c>
    </row>
    <row r="2482" spans="1:4" ht="14.25" customHeight="1">
      <c r="A2482" s="744" t="s">
        <v>11582</v>
      </c>
      <c r="B2482" s="745" t="s">
        <v>11583</v>
      </c>
      <c r="C2482" s="744" t="s">
        <v>7667</v>
      </c>
      <c r="D2482" s="747">
        <v>2108.23</v>
      </c>
    </row>
    <row r="2483" spans="1:4" ht="14.25" customHeight="1">
      <c r="A2483" s="744" t="s">
        <v>11584</v>
      </c>
      <c r="B2483" s="745" t="s">
        <v>11585</v>
      </c>
      <c r="C2483" s="744" t="s">
        <v>7572</v>
      </c>
      <c r="D2483" s="747">
        <v>48.87</v>
      </c>
    </row>
    <row r="2484" spans="1:4" ht="14.25" customHeight="1">
      <c r="A2484" s="744" t="s">
        <v>11586</v>
      </c>
      <c r="B2484" s="745" t="s">
        <v>11587</v>
      </c>
      <c r="C2484" s="744" t="s">
        <v>7572</v>
      </c>
      <c r="D2484" s="747">
        <v>460.23</v>
      </c>
    </row>
    <row r="2485" spans="1:4" ht="14.25" customHeight="1">
      <c r="A2485" s="744" t="s">
        <v>11588</v>
      </c>
      <c r="B2485" s="745" t="s">
        <v>11589</v>
      </c>
      <c r="C2485" s="744" t="s">
        <v>7572</v>
      </c>
      <c r="D2485" s="747">
        <v>2162.0100000000002</v>
      </c>
    </row>
    <row r="2486" spans="1:4" ht="14.25" customHeight="1">
      <c r="A2486" s="744" t="s">
        <v>11590</v>
      </c>
      <c r="B2486" s="745" t="s">
        <v>11591</v>
      </c>
      <c r="C2486" s="744" t="s">
        <v>7572</v>
      </c>
      <c r="D2486" s="747">
        <v>6621.47</v>
      </c>
    </row>
    <row r="2487" spans="1:4" ht="14.25" customHeight="1">
      <c r="A2487" s="744" t="s">
        <v>11592</v>
      </c>
      <c r="B2487" s="745" t="s">
        <v>11593</v>
      </c>
      <c r="C2487" s="744" t="s">
        <v>7572</v>
      </c>
      <c r="D2487" s="747">
        <v>5800</v>
      </c>
    </row>
    <row r="2488" spans="1:4" ht="14.25" customHeight="1">
      <c r="A2488" s="744" t="s">
        <v>21080</v>
      </c>
      <c r="B2488" s="745" t="s">
        <v>21081</v>
      </c>
      <c r="C2488" s="744" t="s">
        <v>11184</v>
      </c>
      <c r="D2488" s="747">
        <v>1.42</v>
      </c>
    </row>
    <row r="2489" spans="1:4" ht="14.25" customHeight="1">
      <c r="A2489" s="744" t="s">
        <v>21082</v>
      </c>
      <c r="B2489" s="745" t="s">
        <v>21083</v>
      </c>
      <c r="C2489" s="744" t="s">
        <v>11184</v>
      </c>
      <c r="D2489" s="747">
        <v>3.69</v>
      </c>
    </row>
    <row r="2490" spans="1:4" ht="14.25" customHeight="1">
      <c r="A2490" s="744" t="s">
        <v>11594</v>
      </c>
      <c r="B2490" s="745" t="s">
        <v>11595</v>
      </c>
      <c r="C2490" s="744" t="s">
        <v>7572</v>
      </c>
      <c r="D2490" s="747">
        <v>1111.0999999999999</v>
      </c>
    </row>
    <row r="2491" spans="1:4" ht="14.25" customHeight="1">
      <c r="A2491" s="744" t="s">
        <v>11596</v>
      </c>
      <c r="B2491" s="745" t="s">
        <v>11597</v>
      </c>
      <c r="C2491" s="744" t="s">
        <v>7667</v>
      </c>
      <c r="D2491" s="747">
        <v>50656.17</v>
      </c>
    </row>
    <row r="2492" spans="1:4" ht="14.25" customHeight="1">
      <c r="A2492" s="744" t="s">
        <v>11598</v>
      </c>
      <c r="B2492" s="745" t="s">
        <v>11599</v>
      </c>
      <c r="C2492" s="744" t="s">
        <v>11184</v>
      </c>
      <c r="D2492" s="747">
        <v>30.86</v>
      </c>
    </row>
    <row r="2493" spans="1:4" ht="14.25" customHeight="1">
      <c r="A2493" s="744" t="s">
        <v>11600</v>
      </c>
      <c r="B2493" s="745" t="s">
        <v>11601</v>
      </c>
      <c r="C2493" s="744" t="s">
        <v>11184</v>
      </c>
      <c r="D2493" s="747">
        <v>22.77</v>
      </c>
    </row>
    <row r="2494" spans="1:4" ht="14.25" customHeight="1">
      <c r="A2494" s="744" t="s">
        <v>11602</v>
      </c>
      <c r="B2494" s="745" t="s">
        <v>11603</v>
      </c>
      <c r="C2494" s="744" t="s">
        <v>11184</v>
      </c>
      <c r="D2494" s="747">
        <v>22.43</v>
      </c>
    </row>
    <row r="2495" spans="1:4" ht="14.25" customHeight="1">
      <c r="A2495" s="744" t="s">
        <v>11604</v>
      </c>
      <c r="B2495" s="745" t="s">
        <v>11605</v>
      </c>
      <c r="C2495" s="744" t="s">
        <v>11184</v>
      </c>
      <c r="D2495" s="747">
        <v>24.29</v>
      </c>
    </row>
    <row r="2496" spans="1:4" ht="14.25" customHeight="1">
      <c r="A2496" s="744" t="s">
        <v>11606</v>
      </c>
      <c r="B2496" s="745" t="s">
        <v>11607</v>
      </c>
      <c r="C2496" s="744" t="s">
        <v>11184</v>
      </c>
      <c r="D2496" s="747">
        <v>31.14</v>
      </c>
    </row>
    <row r="2497" spans="1:4" ht="14.25" customHeight="1">
      <c r="A2497" s="744" t="s">
        <v>11608</v>
      </c>
      <c r="B2497" s="745" t="s">
        <v>11609</v>
      </c>
      <c r="C2497" s="744" t="s">
        <v>11184</v>
      </c>
      <c r="D2497" s="747">
        <v>27.14</v>
      </c>
    </row>
    <row r="2498" spans="1:4" ht="14.25" customHeight="1">
      <c r="A2498" s="744" t="s">
        <v>11610</v>
      </c>
      <c r="B2498" s="745" t="s">
        <v>11611</v>
      </c>
      <c r="C2498" s="744" t="s">
        <v>11184</v>
      </c>
      <c r="D2498" s="747">
        <v>27.14</v>
      </c>
    </row>
    <row r="2499" spans="1:4" ht="14.25" customHeight="1">
      <c r="A2499" s="744" t="s">
        <v>11612</v>
      </c>
      <c r="B2499" s="745" t="s">
        <v>11613</v>
      </c>
      <c r="C2499" s="744" t="s">
        <v>11184</v>
      </c>
      <c r="D2499" s="747">
        <v>22.51</v>
      </c>
    </row>
    <row r="2500" spans="1:4" ht="14.25" customHeight="1">
      <c r="A2500" s="744" t="s">
        <v>11614</v>
      </c>
      <c r="B2500" s="745" t="s">
        <v>11615</v>
      </c>
      <c r="C2500" s="744" t="s">
        <v>11184</v>
      </c>
      <c r="D2500" s="747">
        <v>32.1</v>
      </c>
    </row>
    <row r="2501" spans="1:4" ht="14.25" customHeight="1">
      <c r="A2501" s="744" t="s">
        <v>11616</v>
      </c>
      <c r="B2501" s="745" t="s">
        <v>11617</v>
      </c>
      <c r="C2501" s="744" t="s">
        <v>11184</v>
      </c>
      <c r="D2501" s="747">
        <v>30.86</v>
      </c>
    </row>
    <row r="2502" spans="1:4" ht="14.25" customHeight="1">
      <c r="A2502" s="744" t="s">
        <v>11618</v>
      </c>
      <c r="B2502" s="745" t="s">
        <v>11619</v>
      </c>
      <c r="C2502" s="744" t="s">
        <v>11184</v>
      </c>
      <c r="D2502" s="747">
        <v>35.049999999999997</v>
      </c>
    </row>
    <row r="2503" spans="1:4" ht="14.25" customHeight="1">
      <c r="A2503" s="744" t="s">
        <v>11620</v>
      </c>
      <c r="B2503" s="745" t="s">
        <v>11621</v>
      </c>
      <c r="C2503" s="744" t="s">
        <v>11184</v>
      </c>
      <c r="D2503" s="747">
        <v>33.380000000000003</v>
      </c>
    </row>
    <row r="2504" spans="1:4" ht="14.25" customHeight="1">
      <c r="A2504" s="744" t="s">
        <v>11622</v>
      </c>
      <c r="B2504" s="745" t="s">
        <v>11623</v>
      </c>
      <c r="C2504" s="744" t="s">
        <v>11184</v>
      </c>
      <c r="D2504" s="747">
        <v>33.380000000000003</v>
      </c>
    </row>
    <row r="2505" spans="1:4" ht="14.25" customHeight="1">
      <c r="A2505" s="744" t="s">
        <v>11624</v>
      </c>
      <c r="B2505" s="745" t="s">
        <v>11625</v>
      </c>
      <c r="C2505" s="744" t="s">
        <v>11184</v>
      </c>
      <c r="D2505" s="747">
        <v>19.54</v>
      </c>
    </row>
    <row r="2506" spans="1:4" ht="14.25" customHeight="1">
      <c r="A2506" s="744" t="s">
        <v>11626</v>
      </c>
      <c r="B2506" s="745" t="s">
        <v>11627</v>
      </c>
      <c r="C2506" s="744" t="s">
        <v>11184</v>
      </c>
      <c r="D2506" s="747">
        <v>21.28</v>
      </c>
    </row>
    <row r="2507" spans="1:4" ht="14.25" customHeight="1">
      <c r="A2507" s="744" t="s">
        <v>11628</v>
      </c>
      <c r="B2507" s="745" t="s">
        <v>11629</v>
      </c>
      <c r="C2507" s="744" t="s">
        <v>11184</v>
      </c>
      <c r="D2507" s="747">
        <v>37.89</v>
      </c>
    </row>
    <row r="2508" spans="1:4" ht="14.25" customHeight="1">
      <c r="A2508" s="744" t="s">
        <v>11630</v>
      </c>
      <c r="B2508" s="745" t="s">
        <v>11631</v>
      </c>
      <c r="C2508" s="744" t="s">
        <v>11184</v>
      </c>
      <c r="D2508" s="747">
        <v>35.049999999999997</v>
      </c>
    </row>
    <row r="2509" spans="1:4" ht="14.25" customHeight="1">
      <c r="A2509" s="744" t="s">
        <v>11632</v>
      </c>
      <c r="B2509" s="745" t="s">
        <v>11633</v>
      </c>
      <c r="C2509" s="744" t="s">
        <v>11184</v>
      </c>
      <c r="D2509" s="747">
        <v>16.48</v>
      </c>
    </row>
    <row r="2510" spans="1:4" ht="14.25" customHeight="1">
      <c r="A2510" s="744" t="s">
        <v>11634</v>
      </c>
      <c r="B2510" s="745" t="s">
        <v>11635</v>
      </c>
      <c r="C2510" s="744" t="s">
        <v>11184</v>
      </c>
      <c r="D2510" s="747">
        <v>38.22</v>
      </c>
    </row>
    <row r="2511" spans="1:4" ht="14.25" customHeight="1">
      <c r="A2511" s="744" t="s">
        <v>11636</v>
      </c>
      <c r="B2511" s="745" t="s">
        <v>11253</v>
      </c>
      <c r="C2511" s="744" t="s">
        <v>11184</v>
      </c>
      <c r="D2511" s="747">
        <v>23.42</v>
      </c>
    </row>
    <row r="2512" spans="1:4" ht="14.25" customHeight="1">
      <c r="A2512" s="744" t="s">
        <v>11637</v>
      </c>
      <c r="B2512" s="745" t="s">
        <v>11255</v>
      </c>
      <c r="C2512" s="744" t="s">
        <v>11184</v>
      </c>
      <c r="D2512" s="747">
        <v>20.82</v>
      </c>
    </row>
    <row r="2513" spans="1:4" ht="14.25" customHeight="1">
      <c r="A2513" s="744" t="s">
        <v>11638</v>
      </c>
      <c r="B2513" s="745" t="s">
        <v>11639</v>
      </c>
      <c r="C2513" s="744" t="s">
        <v>11184</v>
      </c>
      <c r="D2513" s="747">
        <v>16.48</v>
      </c>
    </row>
    <row r="2514" spans="1:4" ht="14.25" customHeight="1">
      <c r="A2514" s="744" t="s">
        <v>11640</v>
      </c>
      <c r="B2514" s="745" t="s">
        <v>11641</v>
      </c>
      <c r="C2514" s="744" t="s">
        <v>11184</v>
      </c>
      <c r="D2514" s="747">
        <v>21.14</v>
      </c>
    </row>
    <row r="2515" spans="1:4" ht="14.25" customHeight="1">
      <c r="A2515" s="744" t="s">
        <v>11642</v>
      </c>
      <c r="B2515" s="745" t="s">
        <v>11643</v>
      </c>
      <c r="C2515" s="744" t="s">
        <v>11184</v>
      </c>
      <c r="D2515" s="747">
        <v>47.8</v>
      </c>
    </row>
    <row r="2516" spans="1:4" ht="14.25" customHeight="1">
      <c r="A2516" s="744" t="s">
        <v>11644</v>
      </c>
      <c r="B2516" s="745" t="s">
        <v>11645</v>
      </c>
      <c r="C2516" s="744" t="s">
        <v>11184</v>
      </c>
      <c r="D2516" s="747">
        <v>29.44</v>
      </c>
    </row>
    <row r="2517" spans="1:4" ht="14.25" customHeight="1">
      <c r="A2517" s="744" t="s">
        <v>11646</v>
      </c>
      <c r="B2517" s="745" t="s">
        <v>11647</v>
      </c>
      <c r="C2517" s="744" t="s">
        <v>11184</v>
      </c>
      <c r="D2517" s="747">
        <v>23.5</v>
      </c>
    </row>
    <row r="2518" spans="1:4" ht="14.25" customHeight="1">
      <c r="A2518" s="744" t="s">
        <v>11648</v>
      </c>
      <c r="B2518" s="745" t="s">
        <v>11649</v>
      </c>
      <c r="C2518" s="744" t="s">
        <v>11184</v>
      </c>
      <c r="D2518" s="747">
        <v>23.48</v>
      </c>
    </row>
    <row r="2519" spans="1:4" ht="14.25" customHeight="1">
      <c r="A2519" s="744" t="s">
        <v>11650</v>
      </c>
      <c r="B2519" s="745" t="s">
        <v>11651</v>
      </c>
      <c r="C2519" s="744" t="s">
        <v>11184</v>
      </c>
      <c r="D2519" s="747">
        <v>16.559999999999999</v>
      </c>
    </row>
    <row r="2520" spans="1:4" ht="14.25" customHeight="1">
      <c r="A2520" s="744" t="s">
        <v>11652</v>
      </c>
      <c r="B2520" s="745" t="s">
        <v>11653</v>
      </c>
      <c r="C2520" s="744" t="s">
        <v>11184</v>
      </c>
      <c r="D2520" s="747">
        <v>23.5</v>
      </c>
    </row>
    <row r="2521" spans="1:4" ht="14.25" customHeight="1">
      <c r="A2521" s="744" t="s">
        <v>11654</v>
      </c>
      <c r="B2521" s="745" t="s">
        <v>11655</v>
      </c>
      <c r="C2521" s="744" t="s">
        <v>11184</v>
      </c>
      <c r="D2521" s="747">
        <v>22.85</v>
      </c>
    </row>
    <row r="2522" spans="1:4" ht="14.25" customHeight="1">
      <c r="A2522" s="744" t="s">
        <v>11656</v>
      </c>
      <c r="B2522" s="745" t="s">
        <v>11657</v>
      </c>
      <c r="C2522" s="744" t="s">
        <v>11184</v>
      </c>
      <c r="D2522" s="747">
        <v>23.5</v>
      </c>
    </row>
    <row r="2523" spans="1:4" ht="14.25" customHeight="1">
      <c r="A2523" s="744" t="s">
        <v>11658</v>
      </c>
      <c r="B2523" s="745" t="s">
        <v>11659</v>
      </c>
      <c r="C2523" s="744" t="s">
        <v>11184</v>
      </c>
      <c r="D2523" s="747">
        <v>20.09</v>
      </c>
    </row>
    <row r="2524" spans="1:4" ht="14.25" customHeight="1">
      <c r="A2524" s="744" t="s">
        <v>11660</v>
      </c>
      <c r="B2524" s="745" t="s">
        <v>11661</v>
      </c>
      <c r="C2524" s="744" t="s">
        <v>11184</v>
      </c>
      <c r="D2524" s="747">
        <v>23.44</v>
      </c>
    </row>
    <row r="2525" spans="1:4" ht="14.25" customHeight="1">
      <c r="A2525" s="744" t="s">
        <v>11662</v>
      </c>
      <c r="B2525" s="745" t="s">
        <v>11663</v>
      </c>
      <c r="C2525" s="744" t="s">
        <v>11184</v>
      </c>
      <c r="D2525" s="747">
        <v>21.94</v>
      </c>
    </row>
    <row r="2526" spans="1:4" ht="14.25" customHeight="1">
      <c r="A2526" s="744" t="s">
        <v>11664</v>
      </c>
      <c r="B2526" s="745" t="s">
        <v>11665</v>
      </c>
      <c r="C2526" s="744" t="s">
        <v>11184</v>
      </c>
      <c r="D2526" s="747">
        <v>23.5</v>
      </c>
    </row>
    <row r="2527" spans="1:4" ht="14.25" customHeight="1">
      <c r="A2527" s="744" t="s">
        <v>22562</v>
      </c>
      <c r="B2527" s="745" t="s">
        <v>22563</v>
      </c>
      <c r="C2527" s="744" t="s">
        <v>11184</v>
      </c>
      <c r="D2527" s="747">
        <v>23.42</v>
      </c>
    </row>
    <row r="2528" spans="1:4" ht="14.25" customHeight="1">
      <c r="A2528" s="744" t="s">
        <v>11666</v>
      </c>
      <c r="B2528" s="745" t="s">
        <v>11667</v>
      </c>
      <c r="C2528" s="744" t="s">
        <v>11184</v>
      </c>
      <c r="D2528" s="747">
        <v>21.17</v>
      </c>
    </row>
    <row r="2529" spans="1:4" ht="14.25" customHeight="1">
      <c r="A2529" s="744" t="s">
        <v>11668</v>
      </c>
      <c r="B2529" s="745" t="s">
        <v>11669</v>
      </c>
      <c r="C2529" s="744" t="s">
        <v>11184</v>
      </c>
      <c r="D2529" s="747">
        <v>23.5</v>
      </c>
    </row>
    <row r="2530" spans="1:4" ht="14.25" customHeight="1">
      <c r="A2530" s="744" t="s">
        <v>11670</v>
      </c>
      <c r="B2530" s="745" t="s">
        <v>11671</v>
      </c>
      <c r="C2530" s="744" t="s">
        <v>11184</v>
      </c>
      <c r="D2530" s="747">
        <v>16.48</v>
      </c>
    </row>
    <row r="2531" spans="1:4" ht="14.25" customHeight="1">
      <c r="A2531" s="744" t="s">
        <v>11672</v>
      </c>
      <c r="B2531" s="745" t="s">
        <v>11249</v>
      </c>
      <c r="C2531" s="744" t="s">
        <v>11184</v>
      </c>
      <c r="D2531" s="747">
        <v>76.52</v>
      </c>
    </row>
    <row r="2532" spans="1:4" ht="14.25" customHeight="1">
      <c r="A2532" s="744" t="s">
        <v>11673</v>
      </c>
      <c r="B2532" s="745" t="s">
        <v>11674</v>
      </c>
      <c r="C2532" s="744" t="s">
        <v>11184</v>
      </c>
      <c r="D2532" s="747">
        <v>23.42</v>
      </c>
    </row>
    <row r="2533" spans="1:4" ht="14.25" customHeight="1">
      <c r="A2533" s="744" t="s">
        <v>21084</v>
      </c>
      <c r="B2533" s="745" t="s">
        <v>21085</v>
      </c>
      <c r="C2533" s="744" t="s">
        <v>11184</v>
      </c>
      <c r="D2533" s="747">
        <v>16.48</v>
      </c>
    </row>
    <row r="2534" spans="1:4" ht="14.25" customHeight="1">
      <c r="A2534" s="744" t="s">
        <v>11675</v>
      </c>
      <c r="B2534" s="745" t="s">
        <v>11257</v>
      </c>
      <c r="C2534" s="744" t="s">
        <v>11184</v>
      </c>
      <c r="D2534" s="747">
        <v>16.48</v>
      </c>
    </row>
    <row r="2535" spans="1:4" ht="14.25" customHeight="1">
      <c r="A2535" s="744" t="s">
        <v>11676</v>
      </c>
      <c r="B2535" s="745" t="s">
        <v>11677</v>
      </c>
      <c r="C2535" s="744" t="s">
        <v>11184</v>
      </c>
      <c r="D2535" s="747">
        <v>23.48</v>
      </c>
    </row>
    <row r="2536" spans="1:4" ht="14.25" customHeight="1">
      <c r="A2536" s="744" t="s">
        <v>11678</v>
      </c>
      <c r="B2536" s="745" t="s">
        <v>11679</v>
      </c>
      <c r="C2536" s="744" t="s">
        <v>11184</v>
      </c>
      <c r="D2536" s="747">
        <v>19.91</v>
      </c>
    </row>
    <row r="2537" spans="1:4" ht="14.25" customHeight="1">
      <c r="A2537" s="744" t="s">
        <v>11680</v>
      </c>
      <c r="B2537" s="745" t="s">
        <v>11681</v>
      </c>
      <c r="C2537" s="744" t="s">
        <v>11184</v>
      </c>
      <c r="D2537" s="747">
        <v>42.69</v>
      </c>
    </row>
    <row r="2538" spans="1:4" ht="14.25" customHeight="1">
      <c r="A2538" s="744" t="s">
        <v>11682</v>
      </c>
      <c r="B2538" s="745" t="s">
        <v>11683</v>
      </c>
      <c r="C2538" s="744" t="s">
        <v>11184</v>
      </c>
      <c r="D2538" s="747">
        <v>19.670000000000002</v>
      </c>
    </row>
    <row r="2539" spans="1:4" ht="14.25" customHeight="1">
      <c r="A2539" s="744" t="s">
        <v>11684</v>
      </c>
      <c r="B2539" s="745" t="s">
        <v>11685</v>
      </c>
      <c r="C2539" s="744" t="s">
        <v>11184</v>
      </c>
      <c r="D2539" s="747">
        <v>25.66</v>
      </c>
    </row>
    <row r="2540" spans="1:4" ht="14.25" customHeight="1">
      <c r="A2540" s="744" t="s">
        <v>11686</v>
      </c>
      <c r="B2540" s="745" t="s">
        <v>11687</v>
      </c>
      <c r="C2540" s="744" t="s">
        <v>11184</v>
      </c>
      <c r="D2540" s="747">
        <v>36.03</v>
      </c>
    </row>
    <row r="2541" spans="1:4" ht="14.25" customHeight="1">
      <c r="A2541" s="744" t="s">
        <v>11688</v>
      </c>
      <c r="B2541" s="745" t="s">
        <v>11689</v>
      </c>
      <c r="C2541" s="744" t="s">
        <v>11184</v>
      </c>
      <c r="D2541" s="747">
        <v>43.73</v>
      </c>
    </row>
    <row r="2542" spans="1:4" ht="14.25" customHeight="1">
      <c r="A2542" s="744" t="s">
        <v>11690</v>
      </c>
      <c r="B2542" s="745" t="s">
        <v>11691</v>
      </c>
      <c r="C2542" s="744" t="s">
        <v>11184</v>
      </c>
      <c r="D2542" s="747">
        <v>39.1</v>
      </c>
    </row>
    <row r="2543" spans="1:4" ht="14.25" customHeight="1">
      <c r="A2543" s="744" t="s">
        <v>11692</v>
      </c>
      <c r="B2543" s="745" t="s">
        <v>11693</v>
      </c>
      <c r="C2543" s="744" t="s">
        <v>11184</v>
      </c>
      <c r="D2543" s="747">
        <v>34.46</v>
      </c>
    </row>
    <row r="2544" spans="1:4" ht="14.25" customHeight="1">
      <c r="A2544" s="744" t="s">
        <v>11694</v>
      </c>
      <c r="B2544" s="745" t="s">
        <v>11695</v>
      </c>
      <c r="C2544" s="744" t="s">
        <v>7667</v>
      </c>
      <c r="D2544" s="747">
        <v>17285.73</v>
      </c>
    </row>
    <row r="2545" spans="1:4" ht="14.25" customHeight="1">
      <c r="A2545" s="744" t="s">
        <v>11696</v>
      </c>
      <c r="B2545" s="745" t="s">
        <v>11697</v>
      </c>
      <c r="C2545" s="744" t="s">
        <v>7667</v>
      </c>
      <c r="D2545" s="747">
        <v>22471.439999999999</v>
      </c>
    </row>
    <row r="2546" spans="1:4" ht="14.25" customHeight="1">
      <c r="A2546" s="744" t="s">
        <v>11698</v>
      </c>
      <c r="B2546" s="745" t="s">
        <v>11699</v>
      </c>
      <c r="C2546" s="744" t="s">
        <v>7667</v>
      </c>
      <c r="D2546" s="747">
        <v>19878.580000000002</v>
      </c>
    </row>
    <row r="2547" spans="1:4" ht="14.25" customHeight="1">
      <c r="A2547" s="744" t="s">
        <v>11700</v>
      </c>
      <c r="B2547" s="745" t="s">
        <v>11701</v>
      </c>
      <c r="C2547" s="744" t="s">
        <v>7667</v>
      </c>
      <c r="D2547" s="747">
        <v>12181.25</v>
      </c>
    </row>
    <row r="2548" spans="1:4" ht="14.25" customHeight="1">
      <c r="A2548" s="744" t="s">
        <v>11702</v>
      </c>
      <c r="B2548" s="745" t="s">
        <v>11259</v>
      </c>
      <c r="C2548" s="744" t="s">
        <v>7667</v>
      </c>
      <c r="D2548" s="747">
        <v>9135.94</v>
      </c>
    </row>
    <row r="2549" spans="1:4" ht="14.25" customHeight="1">
      <c r="A2549" s="744" t="s">
        <v>11703</v>
      </c>
      <c r="B2549" s="745" t="s">
        <v>11261</v>
      </c>
      <c r="C2549" s="744" t="s">
        <v>7667</v>
      </c>
      <c r="D2549" s="747">
        <v>11039.26</v>
      </c>
    </row>
    <row r="2550" spans="1:4" ht="14.25" customHeight="1">
      <c r="A2550" s="744" t="s">
        <v>11704</v>
      </c>
      <c r="B2550" s="745" t="s">
        <v>11263</v>
      </c>
      <c r="C2550" s="744" t="s">
        <v>7667</v>
      </c>
      <c r="D2550" s="747">
        <v>12964.29</v>
      </c>
    </row>
    <row r="2551" spans="1:4" ht="14.25" customHeight="1">
      <c r="A2551" s="744" t="s">
        <v>11705</v>
      </c>
      <c r="B2551" s="745" t="s">
        <v>11265</v>
      </c>
      <c r="C2551" s="744" t="s">
        <v>7667</v>
      </c>
      <c r="D2551" s="747">
        <v>15665.19</v>
      </c>
    </row>
    <row r="2552" spans="1:4" ht="14.25" customHeight="1">
      <c r="A2552" s="744" t="s">
        <v>11706</v>
      </c>
      <c r="B2552" s="745" t="s">
        <v>11267</v>
      </c>
      <c r="C2552" s="744" t="s">
        <v>7667</v>
      </c>
      <c r="D2552" s="747">
        <v>14908.94</v>
      </c>
    </row>
    <row r="2553" spans="1:4" ht="14.25" customHeight="1">
      <c r="A2553" s="744" t="s">
        <v>11707</v>
      </c>
      <c r="B2553" s="745" t="s">
        <v>11269</v>
      </c>
      <c r="C2553" s="744" t="s">
        <v>7667</v>
      </c>
      <c r="D2553" s="747">
        <v>18014.97</v>
      </c>
    </row>
    <row r="2554" spans="1:4" ht="14.25" customHeight="1">
      <c r="A2554" s="744" t="s">
        <v>11708</v>
      </c>
      <c r="B2554" s="745" t="s">
        <v>11271</v>
      </c>
      <c r="C2554" s="744" t="s">
        <v>7667</v>
      </c>
      <c r="D2554" s="747">
        <v>16853.580000000002</v>
      </c>
    </row>
    <row r="2555" spans="1:4" ht="14.25" customHeight="1">
      <c r="A2555" s="744" t="s">
        <v>11709</v>
      </c>
      <c r="B2555" s="745" t="s">
        <v>11273</v>
      </c>
      <c r="C2555" s="744" t="s">
        <v>7667</v>
      </c>
      <c r="D2555" s="747">
        <v>20364.75</v>
      </c>
    </row>
    <row r="2556" spans="1:4" ht="14.25" customHeight="1">
      <c r="A2556" s="744" t="s">
        <v>11710</v>
      </c>
      <c r="B2556" s="745" t="s">
        <v>11711</v>
      </c>
      <c r="C2556" s="744" t="s">
        <v>11184</v>
      </c>
      <c r="D2556" s="747">
        <v>189.14</v>
      </c>
    </row>
    <row r="2557" spans="1:4" ht="14.25" customHeight="1">
      <c r="A2557" s="744" t="s">
        <v>11712</v>
      </c>
      <c r="B2557" s="745" t="s">
        <v>11713</v>
      </c>
      <c r="C2557" s="744" t="s">
        <v>11184</v>
      </c>
      <c r="D2557" s="747">
        <v>172.96</v>
      </c>
    </row>
    <row r="2558" spans="1:4" ht="14.25" customHeight="1">
      <c r="A2558" s="744" t="s">
        <v>11714</v>
      </c>
      <c r="B2558" s="745" t="s">
        <v>11715</v>
      </c>
      <c r="C2558" s="744" t="s">
        <v>11184</v>
      </c>
      <c r="D2558" s="747">
        <v>156.78</v>
      </c>
    </row>
    <row r="2559" spans="1:4" ht="14.25" customHeight="1">
      <c r="A2559" s="744" t="s">
        <v>11716</v>
      </c>
      <c r="B2559" s="745" t="s">
        <v>11717</v>
      </c>
      <c r="C2559" s="744" t="s">
        <v>11184</v>
      </c>
      <c r="D2559" s="747">
        <v>140.61000000000001</v>
      </c>
    </row>
    <row r="2560" spans="1:4" ht="14.25" customHeight="1">
      <c r="A2560" s="744" t="s">
        <v>11718</v>
      </c>
      <c r="B2560" s="745" t="s">
        <v>11719</v>
      </c>
      <c r="C2560" s="744" t="s">
        <v>11184</v>
      </c>
      <c r="D2560" s="747">
        <v>124.43</v>
      </c>
    </row>
    <row r="2561" spans="1:4" ht="14.25" customHeight="1">
      <c r="A2561" s="744" t="s">
        <v>11720</v>
      </c>
      <c r="B2561" s="745" t="s">
        <v>11721</v>
      </c>
      <c r="C2561" s="744" t="s">
        <v>11184</v>
      </c>
      <c r="D2561" s="747">
        <v>111.56</v>
      </c>
    </row>
    <row r="2562" spans="1:4" ht="14.25" customHeight="1">
      <c r="A2562" s="744" t="s">
        <v>11722</v>
      </c>
      <c r="B2562" s="745" t="s">
        <v>11723</v>
      </c>
      <c r="C2562" s="744" t="s">
        <v>11184</v>
      </c>
      <c r="D2562" s="747">
        <v>79.709999999999994</v>
      </c>
    </row>
    <row r="2563" spans="1:4" ht="14.25" customHeight="1">
      <c r="A2563" s="744" t="s">
        <v>11724</v>
      </c>
      <c r="B2563" s="745" t="s">
        <v>11725</v>
      </c>
      <c r="C2563" s="744" t="s">
        <v>11184</v>
      </c>
      <c r="D2563" s="747">
        <v>189.14</v>
      </c>
    </row>
    <row r="2564" spans="1:4" ht="14.25" customHeight="1">
      <c r="A2564" s="744" t="s">
        <v>11726</v>
      </c>
      <c r="B2564" s="745" t="s">
        <v>11727</v>
      </c>
      <c r="C2564" s="744" t="s">
        <v>11184</v>
      </c>
      <c r="D2564" s="747">
        <v>172.96</v>
      </c>
    </row>
    <row r="2565" spans="1:4" ht="14.25" customHeight="1">
      <c r="A2565" s="744" t="s">
        <v>11728</v>
      </c>
      <c r="B2565" s="745" t="s">
        <v>11729</v>
      </c>
      <c r="C2565" s="744" t="s">
        <v>11184</v>
      </c>
      <c r="D2565" s="747">
        <v>156.78</v>
      </c>
    </row>
    <row r="2566" spans="1:4" ht="14.25" customHeight="1">
      <c r="A2566" s="744" t="s">
        <v>11730</v>
      </c>
      <c r="B2566" s="745" t="s">
        <v>11731</v>
      </c>
      <c r="C2566" s="744" t="s">
        <v>11184</v>
      </c>
      <c r="D2566" s="747">
        <v>140.61000000000001</v>
      </c>
    </row>
    <row r="2567" spans="1:4" ht="14.25" customHeight="1">
      <c r="A2567" s="744" t="s">
        <v>11732</v>
      </c>
      <c r="B2567" s="745" t="s">
        <v>11733</v>
      </c>
      <c r="C2567" s="744" t="s">
        <v>11184</v>
      </c>
      <c r="D2567" s="747">
        <v>124.43</v>
      </c>
    </row>
    <row r="2568" spans="1:4" ht="14.25" customHeight="1">
      <c r="A2568" s="744" t="s">
        <v>11734</v>
      </c>
      <c r="B2568" s="745" t="s">
        <v>11735</v>
      </c>
      <c r="C2568" s="744" t="s">
        <v>11184</v>
      </c>
      <c r="D2568" s="747">
        <v>111.56</v>
      </c>
    </row>
    <row r="2569" spans="1:4" ht="14.25" customHeight="1">
      <c r="A2569" s="744" t="s">
        <v>11736</v>
      </c>
      <c r="B2569" s="745" t="s">
        <v>11737</v>
      </c>
      <c r="C2569" s="744" t="s">
        <v>11184</v>
      </c>
      <c r="D2569" s="747">
        <v>79.709999999999994</v>
      </c>
    </row>
    <row r="2570" spans="1:4" ht="14.25" customHeight="1">
      <c r="A2570" s="744" t="s">
        <v>11738</v>
      </c>
      <c r="B2570" s="745" t="s">
        <v>11739</v>
      </c>
      <c r="C2570" s="744" t="s">
        <v>11184</v>
      </c>
      <c r="D2570" s="747">
        <v>57.67</v>
      </c>
    </row>
    <row r="2571" spans="1:4" ht="14.25" customHeight="1">
      <c r="A2571" s="744" t="s">
        <v>11740</v>
      </c>
      <c r="B2571" s="745" t="s">
        <v>11741</v>
      </c>
      <c r="C2571" s="744" t="s">
        <v>11184</v>
      </c>
      <c r="D2571" s="747">
        <v>87.55</v>
      </c>
    </row>
    <row r="2572" spans="1:4" ht="14.25" customHeight="1">
      <c r="A2572" s="744" t="s">
        <v>11742</v>
      </c>
      <c r="B2572" s="745" t="s">
        <v>11743</v>
      </c>
      <c r="C2572" s="744" t="s">
        <v>11184</v>
      </c>
      <c r="D2572" s="747">
        <v>10.15</v>
      </c>
    </row>
    <row r="2573" spans="1:4" ht="14.25" customHeight="1">
      <c r="A2573" s="744" t="s">
        <v>11744</v>
      </c>
      <c r="B2573" s="745" t="s">
        <v>11745</v>
      </c>
      <c r="C2573" s="744" t="s">
        <v>11184</v>
      </c>
      <c r="D2573" s="747">
        <v>25.6</v>
      </c>
    </row>
    <row r="2574" spans="1:4" ht="14.25" customHeight="1">
      <c r="A2574" s="744" t="s">
        <v>11746</v>
      </c>
      <c r="B2574" s="745" t="s">
        <v>11747</v>
      </c>
      <c r="C2574" s="744" t="s">
        <v>11184</v>
      </c>
      <c r="D2574" s="747">
        <v>23.55</v>
      </c>
    </row>
    <row r="2575" spans="1:4" ht="14.25" customHeight="1">
      <c r="A2575" s="744" t="s">
        <v>11748</v>
      </c>
      <c r="B2575" s="745" t="s">
        <v>11749</v>
      </c>
      <c r="C2575" s="744" t="s">
        <v>11184</v>
      </c>
      <c r="D2575" s="747">
        <v>36.07</v>
      </c>
    </row>
    <row r="2576" spans="1:4" ht="14.25" customHeight="1">
      <c r="A2576" s="744" t="s">
        <v>11750</v>
      </c>
      <c r="B2576" s="745" t="s">
        <v>11751</v>
      </c>
      <c r="C2576" s="744" t="s">
        <v>11184</v>
      </c>
      <c r="D2576" s="747">
        <v>32.369999999999997</v>
      </c>
    </row>
    <row r="2577" spans="1:4" ht="14.25" customHeight="1">
      <c r="A2577" s="744" t="s">
        <v>11752</v>
      </c>
      <c r="B2577" s="745" t="s">
        <v>11753</v>
      </c>
      <c r="C2577" s="744" t="s">
        <v>11184</v>
      </c>
      <c r="D2577" s="747">
        <v>29.06</v>
      </c>
    </row>
    <row r="2578" spans="1:4" ht="14.25" customHeight="1">
      <c r="A2578" s="744" t="s">
        <v>11754</v>
      </c>
      <c r="B2578" s="745" t="s">
        <v>11755</v>
      </c>
      <c r="C2578" s="744" t="s">
        <v>11184</v>
      </c>
      <c r="D2578" s="747">
        <v>36.07</v>
      </c>
    </row>
    <row r="2579" spans="1:4" ht="14.25" customHeight="1">
      <c r="A2579" s="744" t="s">
        <v>11756</v>
      </c>
      <c r="B2579" s="745" t="s">
        <v>11757</v>
      </c>
      <c r="C2579" s="744" t="s">
        <v>11184</v>
      </c>
      <c r="D2579" s="747">
        <v>49.83</v>
      </c>
    </row>
    <row r="2580" spans="1:4" ht="14.25" customHeight="1">
      <c r="A2580" s="744" t="s">
        <v>11758</v>
      </c>
      <c r="B2580" s="745" t="s">
        <v>11759</v>
      </c>
      <c r="C2580" s="744" t="s">
        <v>11184</v>
      </c>
      <c r="D2580" s="747">
        <v>44.74</v>
      </c>
    </row>
    <row r="2581" spans="1:4" ht="14.25" customHeight="1">
      <c r="A2581" s="744" t="s">
        <v>11760</v>
      </c>
      <c r="B2581" s="745" t="s">
        <v>11761</v>
      </c>
      <c r="C2581" s="744" t="s">
        <v>11184</v>
      </c>
      <c r="D2581" s="747">
        <v>39.64</v>
      </c>
    </row>
    <row r="2582" spans="1:4" ht="14.25" customHeight="1">
      <c r="A2582" s="744" t="s">
        <v>11762</v>
      </c>
      <c r="B2582" s="745" t="s">
        <v>11763</v>
      </c>
      <c r="C2582" s="744" t="s">
        <v>11184</v>
      </c>
      <c r="D2582" s="747">
        <v>32.369999999999997</v>
      </c>
    </row>
    <row r="2583" spans="1:4" ht="14.25" customHeight="1">
      <c r="A2583" s="744" t="s">
        <v>11764</v>
      </c>
      <c r="B2583" s="745" t="s">
        <v>11765</v>
      </c>
      <c r="C2583" s="744" t="s">
        <v>11184</v>
      </c>
      <c r="D2583" s="747">
        <v>29.06</v>
      </c>
    </row>
    <row r="2584" spans="1:4" ht="14.25" customHeight="1">
      <c r="A2584" s="744" t="s">
        <v>11766</v>
      </c>
      <c r="B2584" s="745" t="s">
        <v>11767</v>
      </c>
      <c r="C2584" s="744" t="s">
        <v>11184</v>
      </c>
      <c r="D2584" s="747">
        <v>20.71</v>
      </c>
    </row>
    <row r="2585" spans="1:4" ht="14.25" customHeight="1">
      <c r="A2585" s="744" t="s">
        <v>11768</v>
      </c>
      <c r="B2585" s="745" t="s">
        <v>11769</v>
      </c>
      <c r="C2585" s="744" t="s">
        <v>11184</v>
      </c>
      <c r="D2585" s="747">
        <v>25.21</v>
      </c>
    </row>
    <row r="2586" spans="1:4" ht="14.25" customHeight="1">
      <c r="A2586" s="744" t="s">
        <v>11770</v>
      </c>
      <c r="B2586" s="745" t="s">
        <v>11771</v>
      </c>
      <c r="C2586" s="744" t="s">
        <v>11184</v>
      </c>
      <c r="D2586" s="747">
        <v>22.96</v>
      </c>
    </row>
    <row r="2587" spans="1:4" ht="15" customHeight="1">
      <c r="A2587" s="744" t="s">
        <v>11772</v>
      </c>
      <c r="B2587" s="745" t="s">
        <v>11773</v>
      </c>
      <c r="C2587" s="744" t="s">
        <v>11184</v>
      </c>
      <c r="D2587" s="747">
        <v>20.71</v>
      </c>
    </row>
    <row r="2588" spans="1:4" ht="14.25" customHeight="1">
      <c r="A2588" s="744" t="s">
        <v>11774</v>
      </c>
      <c r="B2588" s="745" t="s">
        <v>11775</v>
      </c>
      <c r="C2588" s="744" t="s">
        <v>11184</v>
      </c>
      <c r="D2588" s="747">
        <v>34.01</v>
      </c>
    </row>
    <row r="2589" spans="1:4" ht="14.25" customHeight="1">
      <c r="A2589" s="744" t="s">
        <v>11776</v>
      </c>
      <c r="B2589" s="745" t="s">
        <v>11777</v>
      </c>
      <c r="C2589" s="744" t="s">
        <v>11184</v>
      </c>
      <c r="D2589" s="747">
        <v>157.24</v>
      </c>
    </row>
    <row r="2590" spans="1:4" ht="14.25" customHeight="1">
      <c r="A2590" s="744" t="s">
        <v>11778</v>
      </c>
      <c r="B2590" s="745" t="s">
        <v>11779</v>
      </c>
      <c r="C2590" s="744" t="s">
        <v>11184</v>
      </c>
      <c r="D2590" s="747">
        <v>142.53</v>
      </c>
    </row>
    <row r="2591" spans="1:4" ht="14.25" customHeight="1">
      <c r="A2591" s="744" t="s">
        <v>11780</v>
      </c>
      <c r="B2591" s="745" t="s">
        <v>11781</v>
      </c>
      <c r="C2591" s="744" t="s">
        <v>11184</v>
      </c>
      <c r="D2591" s="747">
        <v>127.82</v>
      </c>
    </row>
    <row r="2592" spans="1:4" ht="14.25" customHeight="1">
      <c r="A2592" s="744" t="s">
        <v>11782</v>
      </c>
      <c r="B2592" s="745" t="s">
        <v>11783</v>
      </c>
      <c r="C2592" s="744" t="s">
        <v>11184</v>
      </c>
      <c r="D2592" s="747">
        <v>113.12</v>
      </c>
    </row>
    <row r="2593" spans="1:4" ht="14.25" customHeight="1">
      <c r="A2593" s="744" t="s">
        <v>11784</v>
      </c>
      <c r="B2593" s="745" t="s">
        <v>11785</v>
      </c>
      <c r="C2593" s="744" t="s">
        <v>11184</v>
      </c>
      <c r="D2593" s="747">
        <v>101.42</v>
      </c>
    </row>
    <row r="2594" spans="1:4" ht="14.25" customHeight="1">
      <c r="A2594" s="744" t="s">
        <v>11786</v>
      </c>
      <c r="B2594" s="745" t="s">
        <v>11787</v>
      </c>
      <c r="C2594" s="744" t="s">
        <v>11184</v>
      </c>
      <c r="D2594" s="747">
        <v>72.47</v>
      </c>
    </row>
    <row r="2595" spans="1:4" ht="14.25" customHeight="1">
      <c r="A2595" s="744" t="s">
        <v>11788</v>
      </c>
      <c r="B2595" s="745" t="s">
        <v>11789</v>
      </c>
      <c r="C2595" s="744" t="s">
        <v>11184</v>
      </c>
      <c r="D2595" s="747">
        <v>157.24</v>
      </c>
    </row>
    <row r="2596" spans="1:4" ht="14.25" customHeight="1">
      <c r="A2596" s="744" t="s">
        <v>11790</v>
      </c>
      <c r="B2596" s="745" t="s">
        <v>11791</v>
      </c>
      <c r="C2596" s="744" t="s">
        <v>11184</v>
      </c>
      <c r="D2596" s="747">
        <v>142.53</v>
      </c>
    </row>
    <row r="2597" spans="1:4" ht="14.25" customHeight="1">
      <c r="A2597" s="744" t="s">
        <v>11792</v>
      </c>
      <c r="B2597" s="745" t="s">
        <v>11793</v>
      </c>
      <c r="C2597" s="744" t="s">
        <v>11184</v>
      </c>
      <c r="D2597" s="747">
        <v>127.82</v>
      </c>
    </row>
    <row r="2598" spans="1:4" ht="14.25" customHeight="1">
      <c r="A2598" s="744" t="s">
        <v>11794</v>
      </c>
      <c r="B2598" s="745" t="s">
        <v>11795</v>
      </c>
      <c r="C2598" s="744" t="s">
        <v>11184</v>
      </c>
      <c r="D2598" s="747">
        <v>113.12</v>
      </c>
    </row>
    <row r="2599" spans="1:4" ht="14.25" customHeight="1">
      <c r="A2599" s="744" t="s">
        <v>11796</v>
      </c>
      <c r="B2599" s="745" t="s">
        <v>11797</v>
      </c>
      <c r="C2599" s="744" t="s">
        <v>11184</v>
      </c>
      <c r="D2599" s="747">
        <v>101.42</v>
      </c>
    </row>
    <row r="2600" spans="1:4" ht="14.25" customHeight="1">
      <c r="A2600" s="744" t="s">
        <v>11798</v>
      </c>
      <c r="B2600" s="745" t="s">
        <v>11799</v>
      </c>
      <c r="C2600" s="744" t="s">
        <v>11184</v>
      </c>
      <c r="D2600" s="747">
        <v>72.47</v>
      </c>
    </row>
    <row r="2601" spans="1:4" ht="14.25" customHeight="1">
      <c r="A2601" s="744" t="s">
        <v>11800</v>
      </c>
      <c r="B2601" s="745" t="s">
        <v>11801</v>
      </c>
      <c r="C2601" s="744" t="s">
        <v>11184</v>
      </c>
      <c r="D2601" s="747">
        <v>23.28</v>
      </c>
    </row>
    <row r="2602" spans="1:4" ht="14.25" customHeight="1">
      <c r="A2602" s="744" t="s">
        <v>11802</v>
      </c>
      <c r="B2602" s="745" t="s">
        <v>11803</v>
      </c>
      <c r="C2602" s="744" t="s">
        <v>11184</v>
      </c>
      <c r="D2602" s="747">
        <v>21.41</v>
      </c>
    </row>
    <row r="2603" spans="1:4" ht="14.25" customHeight="1">
      <c r="A2603" s="744" t="s">
        <v>11804</v>
      </c>
      <c r="B2603" s="745" t="s">
        <v>11805</v>
      </c>
      <c r="C2603" s="744" t="s">
        <v>11184</v>
      </c>
      <c r="D2603" s="747">
        <v>45.3</v>
      </c>
    </row>
    <row r="2604" spans="1:4" ht="14.25" customHeight="1">
      <c r="A2604" s="744" t="s">
        <v>11806</v>
      </c>
      <c r="B2604" s="745" t="s">
        <v>11807</v>
      </c>
      <c r="C2604" s="744" t="s">
        <v>11184</v>
      </c>
      <c r="D2604" s="747">
        <v>40.67</v>
      </c>
    </row>
    <row r="2605" spans="1:4" ht="14.25" customHeight="1">
      <c r="A2605" s="744" t="s">
        <v>11808</v>
      </c>
      <c r="B2605" s="745" t="s">
        <v>11809</v>
      </c>
      <c r="C2605" s="744" t="s">
        <v>11184</v>
      </c>
      <c r="D2605" s="747">
        <v>36.04</v>
      </c>
    </row>
    <row r="2606" spans="1:4" ht="14.25" customHeight="1">
      <c r="A2606" s="744" t="s">
        <v>11810</v>
      </c>
      <c r="B2606" s="745" t="s">
        <v>11811</v>
      </c>
      <c r="C2606" s="744" t="s">
        <v>11184</v>
      </c>
      <c r="D2606" s="747">
        <v>29.43</v>
      </c>
    </row>
    <row r="2607" spans="1:4">
      <c r="A2607" s="744" t="s">
        <v>11812</v>
      </c>
      <c r="B2607" s="745" t="s">
        <v>11813</v>
      </c>
      <c r="C2607" s="744" t="s">
        <v>11184</v>
      </c>
      <c r="D2607" s="747">
        <v>26.42</v>
      </c>
    </row>
    <row r="2608" spans="1:4" ht="14.25" customHeight="1">
      <c r="A2608" s="744" t="s">
        <v>11814</v>
      </c>
      <c r="B2608" s="745" t="s">
        <v>11815</v>
      </c>
      <c r="C2608" s="744" t="s">
        <v>11184</v>
      </c>
      <c r="D2608" s="747">
        <v>18.82</v>
      </c>
    </row>
    <row r="2609" spans="1:4" ht="15" customHeight="1">
      <c r="A2609" s="744" t="s">
        <v>11816</v>
      </c>
      <c r="B2609" s="745" t="s">
        <v>11817</v>
      </c>
      <c r="C2609" s="744" t="s">
        <v>11184</v>
      </c>
      <c r="D2609" s="747">
        <v>33.24</v>
      </c>
    </row>
    <row r="2610" spans="1:4" ht="14.25" customHeight="1">
      <c r="A2610" s="744" t="s">
        <v>11818</v>
      </c>
      <c r="B2610" s="745" t="s">
        <v>11819</v>
      </c>
      <c r="C2610" s="744" t="s">
        <v>11184</v>
      </c>
      <c r="D2610" s="747">
        <v>30</v>
      </c>
    </row>
    <row r="2611" spans="1:4" ht="14.25" customHeight="1">
      <c r="A2611" s="744" t="s">
        <v>11820</v>
      </c>
      <c r="B2611" s="745" t="s">
        <v>11821</v>
      </c>
      <c r="C2611" s="744" t="s">
        <v>11184</v>
      </c>
      <c r="D2611" s="747">
        <v>26.76</v>
      </c>
    </row>
    <row r="2612" spans="1:4" ht="14.25" customHeight="1">
      <c r="A2612" s="744" t="s">
        <v>11822</v>
      </c>
      <c r="B2612" s="745" t="s">
        <v>11823</v>
      </c>
      <c r="C2612" s="744" t="s">
        <v>11184</v>
      </c>
      <c r="D2612" s="747">
        <v>26.42</v>
      </c>
    </row>
    <row r="2613" spans="1:4" ht="14.25" customHeight="1">
      <c r="A2613" s="744" t="s">
        <v>11824</v>
      </c>
      <c r="B2613" s="745" t="s">
        <v>11825</v>
      </c>
      <c r="C2613" s="744" t="s">
        <v>11184</v>
      </c>
      <c r="D2613" s="747">
        <v>18.82</v>
      </c>
    </row>
    <row r="2614" spans="1:4" ht="14.25" customHeight="1">
      <c r="A2614" s="744" t="s">
        <v>11826</v>
      </c>
      <c r="B2614" s="745" t="s">
        <v>11827</v>
      </c>
      <c r="C2614" s="744" t="s">
        <v>11184</v>
      </c>
      <c r="D2614" s="747">
        <v>18.09</v>
      </c>
    </row>
    <row r="2615" spans="1:4" ht="14.25" customHeight="1">
      <c r="A2615" s="744" t="s">
        <v>11828</v>
      </c>
      <c r="B2615" s="745" t="s">
        <v>11829</v>
      </c>
      <c r="C2615" s="744" t="s">
        <v>11184</v>
      </c>
      <c r="D2615" s="747">
        <v>32.79</v>
      </c>
    </row>
    <row r="2616" spans="1:4" ht="14.25" customHeight="1">
      <c r="A2616" s="744" t="s">
        <v>11830</v>
      </c>
      <c r="B2616" s="745" t="s">
        <v>11831</v>
      </c>
      <c r="C2616" s="744" t="s">
        <v>11184</v>
      </c>
      <c r="D2616" s="747">
        <v>26.42</v>
      </c>
    </row>
    <row r="2617" spans="1:4" ht="14.25" customHeight="1">
      <c r="A2617" s="744" t="s">
        <v>11832</v>
      </c>
      <c r="B2617" s="745" t="s">
        <v>11833</v>
      </c>
      <c r="C2617" s="744" t="s">
        <v>11184</v>
      </c>
      <c r="D2617" s="747">
        <v>18.82</v>
      </c>
    </row>
    <row r="2618" spans="1:4" ht="14.25" customHeight="1">
      <c r="A2618" s="744" t="s">
        <v>11834</v>
      </c>
      <c r="B2618" s="745" t="s">
        <v>11835</v>
      </c>
      <c r="C2618" s="744" t="s">
        <v>11184</v>
      </c>
      <c r="D2618" s="747">
        <v>26.13</v>
      </c>
    </row>
    <row r="2619" spans="1:4" ht="14.25" customHeight="1">
      <c r="A2619" s="744" t="s">
        <v>11836</v>
      </c>
      <c r="B2619" s="745" t="s">
        <v>11837</v>
      </c>
      <c r="C2619" s="744" t="s">
        <v>11184</v>
      </c>
      <c r="D2619" s="747">
        <v>18.09</v>
      </c>
    </row>
    <row r="2620" spans="1:4" ht="14.25" customHeight="1">
      <c r="A2620" s="744" t="s">
        <v>11838</v>
      </c>
      <c r="B2620" s="745" t="s">
        <v>11839</v>
      </c>
      <c r="C2620" s="744" t="s">
        <v>11184</v>
      </c>
      <c r="D2620" s="747">
        <v>18.09</v>
      </c>
    </row>
    <row r="2621" spans="1:4" ht="15" customHeight="1">
      <c r="A2621" s="744" t="s">
        <v>11840</v>
      </c>
      <c r="B2621" s="745" t="s">
        <v>22564</v>
      </c>
      <c r="C2621" s="744" t="s">
        <v>8100</v>
      </c>
      <c r="D2621" s="747">
        <v>6.14</v>
      </c>
    </row>
    <row r="2622" spans="1:4" ht="14.25" customHeight="1">
      <c r="A2622" s="744" t="s">
        <v>11841</v>
      </c>
      <c r="B2622" s="745" t="s">
        <v>11842</v>
      </c>
      <c r="C2622" s="744" t="s">
        <v>8100</v>
      </c>
      <c r="D2622" s="747">
        <v>6.54</v>
      </c>
    </row>
    <row r="2623" spans="1:4" ht="15" customHeight="1">
      <c r="A2623" s="744" t="s">
        <v>11843</v>
      </c>
      <c r="B2623" s="745" t="s">
        <v>11844</v>
      </c>
      <c r="C2623" s="744" t="s">
        <v>8100</v>
      </c>
      <c r="D2623" s="747">
        <v>6.54</v>
      </c>
    </row>
    <row r="2624" spans="1:4" ht="14.25" customHeight="1">
      <c r="A2624" s="744" t="s">
        <v>11845</v>
      </c>
      <c r="B2624" s="745" t="s">
        <v>11846</v>
      </c>
      <c r="C2624" s="744" t="s">
        <v>8100</v>
      </c>
      <c r="D2624" s="747">
        <v>6.23</v>
      </c>
    </row>
    <row r="2625" spans="1:4" ht="14.25" customHeight="1">
      <c r="A2625" s="744" t="s">
        <v>11847</v>
      </c>
      <c r="B2625" s="745" t="s">
        <v>11848</v>
      </c>
      <c r="C2625" s="744" t="s">
        <v>8100</v>
      </c>
      <c r="D2625" s="747">
        <v>6.14</v>
      </c>
    </row>
    <row r="2626" spans="1:4" ht="14.25" customHeight="1">
      <c r="A2626" s="744" t="s">
        <v>11849</v>
      </c>
      <c r="B2626" s="745" t="s">
        <v>11850</v>
      </c>
      <c r="C2626" s="744" t="s">
        <v>8100</v>
      </c>
      <c r="D2626" s="747">
        <v>6.14</v>
      </c>
    </row>
    <row r="2627" spans="1:4" ht="14.25" customHeight="1">
      <c r="A2627" s="744" t="s">
        <v>11851</v>
      </c>
      <c r="B2627" s="745" t="s">
        <v>11852</v>
      </c>
      <c r="C2627" s="744" t="s">
        <v>8100</v>
      </c>
      <c r="D2627" s="747">
        <v>6.14</v>
      </c>
    </row>
    <row r="2628" spans="1:4" ht="14.25" customHeight="1">
      <c r="A2628" s="744" t="s">
        <v>11853</v>
      </c>
      <c r="B2628" s="745" t="s">
        <v>11854</v>
      </c>
      <c r="C2628" s="744" t="s">
        <v>8100</v>
      </c>
      <c r="D2628" s="747">
        <v>6.14</v>
      </c>
    </row>
    <row r="2629" spans="1:4" ht="14.25" customHeight="1">
      <c r="A2629" s="744" t="s">
        <v>11855</v>
      </c>
      <c r="B2629" s="745" t="s">
        <v>11856</v>
      </c>
      <c r="C2629" s="744" t="s">
        <v>8100</v>
      </c>
      <c r="D2629" s="747">
        <v>7.83</v>
      </c>
    </row>
    <row r="2630" spans="1:4" ht="14.25" customHeight="1">
      <c r="A2630" s="744" t="s">
        <v>11857</v>
      </c>
      <c r="B2630" s="745" t="s">
        <v>11858</v>
      </c>
      <c r="C2630" s="744" t="s">
        <v>8100</v>
      </c>
      <c r="D2630" s="747">
        <v>6.75</v>
      </c>
    </row>
    <row r="2631" spans="1:4" ht="14.25" customHeight="1">
      <c r="A2631" s="744" t="s">
        <v>11859</v>
      </c>
      <c r="B2631" s="745" t="s">
        <v>11860</v>
      </c>
      <c r="C2631" s="744" t="s">
        <v>8100</v>
      </c>
      <c r="D2631" s="747">
        <v>6.75</v>
      </c>
    </row>
    <row r="2632" spans="1:4" ht="14.25" customHeight="1">
      <c r="A2632" s="744" t="s">
        <v>11861</v>
      </c>
      <c r="B2632" s="745" t="s">
        <v>11862</v>
      </c>
      <c r="C2632" s="744" t="s">
        <v>8100</v>
      </c>
      <c r="D2632" s="747">
        <v>6.75</v>
      </c>
    </row>
    <row r="2633" spans="1:4" ht="14.25" customHeight="1">
      <c r="A2633" s="744" t="s">
        <v>11863</v>
      </c>
      <c r="B2633" s="745" t="s">
        <v>11864</v>
      </c>
      <c r="C2633" s="744" t="s">
        <v>8100</v>
      </c>
      <c r="D2633" s="747">
        <v>7.24</v>
      </c>
    </row>
    <row r="2634" spans="1:4" ht="14.25" customHeight="1">
      <c r="A2634" s="744" t="s">
        <v>11865</v>
      </c>
      <c r="B2634" s="745" t="s">
        <v>11866</v>
      </c>
      <c r="C2634" s="744" t="s">
        <v>8100</v>
      </c>
      <c r="D2634" s="747">
        <v>7.24</v>
      </c>
    </row>
    <row r="2635" spans="1:4" ht="14.25" customHeight="1">
      <c r="A2635" s="744" t="s">
        <v>11867</v>
      </c>
      <c r="B2635" s="745" t="s">
        <v>11868</v>
      </c>
      <c r="C2635" s="744" t="s">
        <v>8100</v>
      </c>
      <c r="D2635" s="747">
        <v>6.93</v>
      </c>
    </row>
    <row r="2636" spans="1:4" ht="14.25" customHeight="1">
      <c r="A2636" s="744" t="s">
        <v>11869</v>
      </c>
      <c r="B2636" s="745" t="s">
        <v>11870</v>
      </c>
      <c r="C2636" s="744" t="s">
        <v>8100</v>
      </c>
      <c r="D2636" s="747">
        <v>6.84</v>
      </c>
    </row>
    <row r="2637" spans="1:4" ht="14.25" customHeight="1">
      <c r="A2637" s="744" t="s">
        <v>11871</v>
      </c>
      <c r="B2637" s="745" t="s">
        <v>11872</v>
      </c>
      <c r="C2637" s="744" t="s">
        <v>8100</v>
      </c>
      <c r="D2637" s="747">
        <v>6.84</v>
      </c>
    </row>
    <row r="2638" spans="1:4" ht="14.25" customHeight="1">
      <c r="A2638" s="744" t="s">
        <v>11873</v>
      </c>
      <c r="B2638" s="745" t="s">
        <v>11874</v>
      </c>
      <c r="C2638" s="744" t="s">
        <v>8100</v>
      </c>
      <c r="D2638" s="747">
        <v>6.84</v>
      </c>
    </row>
    <row r="2639" spans="1:4" ht="14.25" customHeight="1">
      <c r="A2639" s="744" t="s">
        <v>11875</v>
      </c>
      <c r="B2639" s="745" t="s">
        <v>11876</v>
      </c>
      <c r="C2639" s="744" t="s">
        <v>8100</v>
      </c>
      <c r="D2639" s="747">
        <v>6.84</v>
      </c>
    </row>
    <row r="2640" spans="1:4" ht="14.25" customHeight="1">
      <c r="A2640" s="744" t="s">
        <v>11877</v>
      </c>
      <c r="B2640" s="745" t="s">
        <v>11878</v>
      </c>
      <c r="C2640" s="744" t="s">
        <v>8100</v>
      </c>
      <c r="D2640" s="747">
        <v>7.22</v>
      </c>
    </row>
    <row r="2641" spans="1:4" ht="14.25" customHeight="1">
      <c r="A2641" s="744" t="s">
        <v>11879</v>
      </c>
      <c r="B2641" s="745" t="s">
        <v>11880</v>
      </c>
      <c r="C2641" s="744" t="s">
        <v>8100</v>
      </c>
      <c r="D2641" s="747">
        <v>7.07</v>
      </c>
    </row>
    <row r="2642" spans="1:4" ht="14.25" customHeight="1">
      <c r="A2642" s="744" t="s">
        <v>11881</v>
      </c>
      <c r="B2642" s="745" t="s">
        <v>11882</v>
      </c>
      <c r="C2642" s="744" t="s">
        <v>8100</v>
      </c>
      <c r="D2642" s="747">
        <v>7.07</v>
      </c>
    </row>
    <row r="2643" spans="1:4" ht="14.25" customHeight="1">
      <c r="A2643" s="744" t="s">
        <v>11883</v>
      </c>
      <c r="B2643" s="745" t="s">
        <v>11884</v>
      </c>
      <c r="C2643" s="744" t="s">
        <v>8100</v>
      </c>
      <c r="D2643" s="747">
        <v>7.48</v>
      </c>
    </row>
    <row r="2644" spans="1:4" ht="14.25" customHeight="1">
      <c r="A2644" s="744" t="s">
        <v>11885</v>
      </c>
      <c r="B2644" s="745" t="s">
        <v>11886</v>
      </c>
      <c r="C2644" s="744" t="s">
        <v>7572</v>
      </c>
      <c r="D2644" s="747">
        <v>0.21</v>
      </c>
    </row>
    <row r="2645" spans="1:4" ht="14.25" customHeight="1">
      <c r="A2645" s="744" t="s">
        <v>11887</v>
      </c>
      <c r="B2645" s="745" t="s">
        <v>9933</v>
      </c>
      <c r="C2645" s="744" t="s">
        <v>7572</v>
      </c>
      <c r="D2645" s="747">
        <v>56.9</v>
      </c>
    </row>
    <row r="2646" spans="1:4" ht="14.25" customHeight="1">
      <c r="A2646" s="744" t="s">
        <v>11888</v>
      </c>
      <c r="B2646" s="745" t="s">
        <v>9923</v>
      </c>
      <c r="C2646" s="744" t="s">
        <v>7572</v>
      </c>
      <c r="D2646" s="747">
        <v>198.55</v>
      </c>
    </row>
    <row r="2647" spans="1:4" ht="14.25" customHeight="1">
      <c r="A2647" s="744" t="s">
        <v>11889</v>
      </c>
      <c r="B2647" s="745" t="s">
        <v>9927</v>
      </c>
      <c r="C2647" s="744" t="s">
        <v>7572</v>
      </c>
      <c r="D2647" s="747">
        <v>124.9</v>
      </c>
    </row>
    <row r="2648" spans="1:4" ht="14.25" customHeight="1">
      <c r="A2648" s="744" t="s">
        <v>11890</v>
      </c>
      <c r="B2648" s="745" t="s">
        <v>9929</v>
      </c>
      <c r="C2648" s="744" t="s">
        <v>7572</v>
      </c>
      <c r="D2648" s="747">
        <v>210.27</v>
      </c>
    </row>
    <row r="2649" spans="1:4" ht="14.25" customHeight="1">
      <c r="A2649" s="744" t="s">
        <v>11891</v>
      </c>
      <c r="B2649" s="745" t="s">
        <v>9925</v>
      </c>
      <c r="C2649" s="744" t="s">
        <v>7572</v>
      </c>
      <c r="D2649" s="747">
        <v>69.349999999999994</v>
      </c>
    </row>
    <row r="2650" spans="1:4" ht="14.25" customHeight="1">
      <c r="A2650" s="744" t="s">
        <v>11892</v>
      </c>
      <c r="B2650" s="745" t="s">
        <v>9931</v>
      </c>
      <c r="C2650" s="744" t="s">
        <v>7572</v>
      </c>
      <c r="D2650" s="747">
        <v>252.55</v>
      </c>
    </row>
    <row r="2651" spans="1:4" ht="14.25" customHeight="1">
      <c r="A2651" s="744" t="s">
        <v>11893</v>
      </c>
      <c r="B2651" s="745" t="s">
        <v>11894</v>
      </c>
      <c r="C2651" s="744" t="s">
        <v>8100</v>
      </c>
      <c r="D2651" s="747">
        <v>6.88</v>
      </c>
    </row>
    <row r="2652" spans="1:4" ht="15" customHeight="1">
      <c r="A2652" s="744" t="s">
        <v>11895</v>
      </c>
      <c r="B2652" s="745" t="s">
        <v>11896</v>
      </c>
      <c r="C2652" s="744" t="s">
        <v>8100</v>
      </c>
      <c r="D2652" s="747">
        <v>6.88</v>
      </c>
    </row>
    <row r="2653" spans="1:4" ht="14.25" customHeight="1">
      <c r="A2653" s="744" t="s">
        <v>11897</v>
      </c>
      <c r="B2653" s="745" t="s">
        <v>11898</v>
      </c>
      <c r="C2653" s="744" t="s">
        <v>8100</v>
      </c>
      <c r="D2653" s="747">
        <v>6.88</v>
      </c>
    </row>
    <row r="2654" spans="1:4" ht="14.25" customHeight="1">
      <c r="A2654" s="744" t="s">
        <v>11899</v>
      </c>
      <c r="B2654" s="745" t="s">
        <v>11900</v>
      </c>
      <c r="C2654" s="744" t="s">
        <v>7614</v>
      </c>
      <c r="D2654" s="747">
        <v>4.3600000000000003</v>
      </c>
    </row>
    <row r="2655" spans="1:4" ht="14.25" customHeight="1">
      <c r="A2655" s="744" t="s">
        <v>11901</v>
      </c>
      <c r="B2655" s="745" t="s">
        <v>11902</v>
      </c>
      <c r="C2655" s="744" t="s">
        <v>8100</v>
      </c>
      <c r="D2655" s="747">
        <v>7.18</v>
      </c>
    </row>
    <row r="2656" spans="1:4" ht="14.25" customHeight="1">
      <c r="A2656" s="744" t="s">
        <v>11903</v>
      </c>
      <c r="B2656" s="745" t="s">
        <v>11904</v>
      </c>
      <c r="C2656" s="744" t="s">
        <v>8100</v>
      </c>
      <c r="D2656" s="747">
        <v>6.88</v>
      </c>
    </row>
    <row r="2657" spans="1:4">
      <c r="A2657" s="744" t="s">
        <v>11905</v>
      </c>
      <c r="B2657" s="745" t="s">
        <v>11906</v>
      </c>
      <c r="C2657" s="744" t="s">
        <v>8100</v>
      </c>
      <c r="D2657" s="747">
        <v>6.88</v>
      </c>
    </row>
    <row r="2658" spans="1:4" ht="14.25" customHeight="1">
      <c r="A2658" s="744" t="s">
        <v>21086</v>
      </c>
      <c r="B2658" s="745" t="s">
        <v>21087</v>
      </c>
      <c r="C2658" s="744" t="s">
        <v>7614</v>
      </c>
      <c r="D2658" s="747">
        <v>1.76</v>
      </c>
    </row>
    <row r="2659" spans="1:4">
      <c r="A2659" s="744" t="s">
        <v>21088</v>
      </c>
      <c r="B2659" s="745" t="s">
        <v>21089</v>
      </c>
      <c r="C2659" s="744" t="s">
        <v>7614</v>
      </c>
      <c r="D2659" s="747">
        <v>4.24</v>
      </c>
    </row>
    <row r="2660" spans="1:4" ht="14.25" customHeight="1">
      <c r="A2660" s="744" t="s">
        <v>21090</v>
      </c>
      <c r="B2660" s="745" t="s">
        <v>21091</v>
      </c>
      <c r="C2660" s="744" t="s">
        <v>8100</v>
      </c>
      <c r="D2660" s="747">
        <v>8.25</v>
      </c>
    </row>
    <row r="2661" spans="1:4">
      <c r="A2661" s="744" t="s">
        <v>11907</v>
      </c>
      <c r="B2661" s="745" t="s">
        <v>11908</v>
      </c>
      <c r="C2661" s="744" t="s">
        <v>8100</v>
      </c>
      <c r="D2661" s="747">
        <v>6.88</v>
      </c>
    </row>
    <row r="2662" spans="1:4" ht="14.25" customHeight="1">
      <c r="A2662" s="744" t="s">
        <v>11909</v>
      </c>
      <c r="B2662" s="745" t="s">
        <v>11910</v>
      </c>
      <c r="C2662" s="744" t="s">
        <v>8100</v>
      </c>
      <c r="D2662" s="747">
        <v>6.88</v>
      </c>
    </row>
    <row r="2663" spans="1:4">
      <c r="A2663" s="744" t="s">
        <v>11911</v>
      </c>
      <c r="B2663" s="745" t="s">
        <v>11912</v>
      </c>
      <c r="C2663" s="744" t="s">
        <v>8100</v>
      </c>
      <c r="D2663" s="747">
        <v>6.88</v>
      </c>
    </row>
    <row r="2664" spans="1:4">
      <c r="A2664" s="744" t="s">
        <v>11913</v>
      </c>
      <c r="B2664" s="745" t="s">
        <v>11914</v>
      </c>
      <c r="C2664" s="744" t="s">
        <v>8100</v>
      </c>
      <c r="D2664" s="747">
        <v>6.88</v>
      </c>
    </row>
    <row r="2665" spans="1:4" ht="14.25" customHeight="1">
      <c r="A2665" s="744" t="s">
        <v>11915</v>
      </c>
      <c r="B2665" s="745" t="s">
        <v>11916</v>
      </c>
      <c r="C2665" s="744" t="s">
        <v>8100</v>
      </c>
      <c r="D2665" s="747">
        <v>6.88</v>
      </c>
    </row>
    <row r="2666" spans="1:4" ht="14.25" customHeight="1">
      <c r="A2666" s="744" t="s">
        <v>11917</v>
      </c>
      <c r="B2666" s="745" t="s">
        <v>11918</v>
      </c>
      <c r="C2666" s="744" t="s">
        <v>8100</v>
      </c>
      <c r="D2666" s="747">
        <v>8.11</v>
      </c>
    </row>
    <row r="2667" spans="1:4" ht="14.25" customHeight="1">
      <c r="A2667" s="744" t="s">
        <v>11919</v>
      </c>
      <c r="B2667" s="745" t="s">
        <v>22565</v>
      </c>
      <c r="C2667" s="744" t="s">
        <v>7572</v>
      </c>
      <c r="D2667" s="747">
        <v>447.28</v>
      </c>
    </row>
    <row r="2668" spans="1:4" ht="14.25" customHeight="1">
      <c r="A2668" s="744" t="s">
        <v>11920</v>
      </c>
      <c r="B2668" s="745" t="s">
        <v>22566</v>
      </c>
      <c r="C2668" s="744" t="s">
        <v>7572</v>
      </c>
      <c r="D2668" s="747">
        <v>566.5</v>
      </c>
    </row>
    <row r="2669" spans="1:4" ht="14.25" customHeight="1">
      <c r="A2669" s="744" t="s">
        <v>11921</v>
      </c>
      <c r="B2669" s="745" t="s">
        <v>22567</v>
      </c>
      <c r="C2669" s="744" t="s">
        <v>7572</v>
      </c>
      <c r="D2669" s="747">
        <v>822.76</v>
      </c>
    </row>
    <row r="2670" spans="1:4">
      <c r="A2670" s="744" t="s">
        <v>11922</v>
      </c>
      <c r="B2670" s="745" t="s">
        <v>22568</v>
      </c>
      <c r="C2670" s="744" t="s">
        <v>7572</v>
      </c>
      <c r="D2670" s="747">
        <v>753.8</v>
      </c>
    </row>
    <row r="2671" spans="1:4" ht="14.25" customHeight="1">
      <c r="A2671" s="744" t="s">
        <v>11923</v>
      </c>
      <c r="B2671" s="745" t="s">
        <v>22569</v>
      </c>
      <c r="C2671" s="744" t="s">
        <v>7572</v>
      </c>
      <c r="D2671" s="747">
        <v>784.7</v>
      </c>
    </row>
    <row r="2672" spans="1:4" ht="14.25" customHeight="1">
      <c r="A2672" s="744" t="s">
        <v>11924</v>
      </c>
      <c r="B2672" s="745" t="s">
        <v>22570</v>
      </c>
      <c r="C2672" s="744" t="s">
        <v>7572</v>
      </c>
      <c r="D2672" s="747">
        <v>863.17</v>
      </c>
    </row>
    <row r="2673" spans="1:4" ht="14.25" customHeight="1">
      <c r="A2673" s="744" t="s">
        <v>11925</v>
      </c>
      <c r="B2673" s="745" t="s">
        <v>22571</v>
      </c>
      <c r="C2673" s="744" t="s">
        <v>7572</v>
      </c>
      <c r="D2673" s="747">
        <v>941.64</v>
      </c>
    </row>
    <row r="2674" spans="1:4" ht="14.25" customHeight="1">
      <c r="A2674" s="744" t="s">
        <v>11926</v>
      </c>
      <c r="B2674" s="745" t="s">
        <v>22572</v>
      </c>
      <c r="C2674" s="744" t="s">
        <v>7572</v>
      </c>
      <c r="D2674" s="747">
        <v>277.58999999999997</v>
      </c>
    </row>
    <row r="2675" spans="1:4" ht="15" customHeight="1">
      <c r="A2675" s="744" t="s">
        <v>11927</v>
      </c>
      <c r="B2675" s="745" t="s">
        <v>11928</v>
      </c>
      <c r="C2675" s="744" t="s">
        <v>7584</v>
      </c>
      <c r="D2675" s="747">
        <v>6.15</v>
      </c>
    </row>
    <row r="2676" spans="1:4" ht="14.25" customHeight="1">
      <c r="A2676" s="744" t="s">
        <v>11929</v>
      </c>
      <c r="B2676" s="745" t="s">
        <v>11930</v>
      </c>
      <c r="C2676" s="744" t="s">
        <v>7584</v>
      </c>
      <c r="D2676" s="747">
        <v>8.14</v>
      </c>
    </row>
    <row r="2677" spans="1:4" ht="30">
      <c r="A2677" s="744" t="s">
        <v>11931</v>
      </c>
      <c r="B2677" s="745" t="s">
        <v>22573</v>
      </c>
      <c r="C2677" s="744" t="s">
        <v>7584</v>
      </c>
      <c r="D2677" s="747">
        <v>22.45</v>
      </c>
    </row>
    <row r="2678" spans="1:4" ht="14.25" customHeight="1">
      <c r="A2678" s="744" t="s">
        <v>11932</v>
      </c>
      <c r="B2678" s="745" t="s">
        <v>11933</v>
      </c>
      <c r="C2678" s="744" t="s">
        <v>7584</v>
      </c>
      <c r="D2678" s="747">
        <v>41.52</v>
      </c>
    </row>
    <row r="2679" spans="1:4" ht="14.25" customHeight="1">
      <c r="A2679" s="744" t="s">
        <v>22574</v>
      </c>
      <c r="B2679" s="745" t="s">
        <v>22575</v>
      </c>
      <c r="C2679" s="744" t="s">
        <v>7584</v>
      </c>
      <c r="D2679" s="747">
        <v>10.18</v>
      </c>
    </row>
    <row r="2680" spans="1:4" ht="15" customHeight="1">
      <c r="A2680" s="744" t="s">
        <v>11934</v>
      </c>
      <c r="B2680" s="745" t="s">
        <v>11935</v>
      </c>
      <c r="C2680" s="744" t="s">
        <v>7584</v>
      </c>
      <c r="D2680" s="747">
        <v>56</v>
      </c>
    </row>
    <row r="2681" spans="1:4" ht="14.25" customHeight="1">
      <c r="A2681" s="744" t="s">
        <v>11936</v>
      </c>
      <c r="B2681" s="745" t="s">
        <v>11937</v>
      </c>
      <c r="C2681" s="744" t="s">
        <v>8100</v>
      </c>
      <c r="D2681" s="747">
        <v>8.24</v>
      </c>
    </row>
    <row r="2682" spans="1:4" ht="15" customHeight="1">
      <c r="A2682" s="744" t="s">
        <v>11938</v>
      </c>
      <c r="B2682" s="745" t="s">
        <v>11939</v>
      </c>
      <c r="C2682" s="744" t="s">
        <v>8100</v>
      </c>
      <c r="D2682" s="747">
        <v>8.84</v>
      </c>
    </row>
    <row r="2683" spans="1:4" ht="15" customHeight="1">
      <c r="A2683" s="744" t="s">
        <v>11940</v>
      </c>
      <c r="B2683" s="745" t="s">
        <v>11941</v>
      </c>
      <c r="C2683" s="744" t="s">
        <v>8100</v>
      </c>
      <c r="D2683" s="747">
        <v>8.3800000000000008</v>
      </c>
    </row>
    <row r="2684" spans="1:4" ht="14.25" customHeight="1">
      <c r="A2684" s="744" t="s">
        <v>11942</v>
      </c>
      <c r="B2684" s="745" t="s">
        <v>11943</v>
      </c>
      <c r="C2684" s="744" t="s">
        <v>8100</v>
      </c>
      <c r="D2684" s="747">
        <v>8.31</v>
      </c>
    </row>
    <row r="2685" spans="1:4" ht="14.25" customHeight="1">
      <c r="A2685" s="744" t="s">
        <v>11944</v>
      </c>
      <c r="B2685" s="745" t="s">
        <v>11945</v>
      </c>
      <c r="C2685" s="744" t="s">
        <v>8100</v>
      </c>
      <c r="D2685" s="747">
        <v>8.24</v>
      </c>
    </row>
    <row r="2686" spans="1:4" ht="14.25" customHeight="1">
      <c r="A2686" s="744" t="s">
        <v>11946</v>
      </c>
      <c r="B2686" s="745" t="s">
        <v>11947</v>
      </c>
      <c r="C2686" s="744" t="s">
        <v>8100</v>
      </c>
      <c r="D2686" s="747">
        <v>8.24</v>
      </c>
    </row>
    <row r="2687" spans="1:4" ht="15" customHeight="1">
      <c r="A2687" s="744" t="s">
        <v>11948</v>
      </c>
      <c r="B2687" s="745" t="s">
        <v>11949</v>
      </c>
      <c r="C2687" s="744" t="s">
        <v>8100</v>
      </c>
      <c r="D2687" s="747">
        <v>9.1</v>
      </c>
    </row>
    <row r="2688" spans="1:4" ht="14.25" customHeight="1">
      <c r="A2688" s="744" t="s">
        <v>11950</v>
      </c>
      <c r="B2688" s="745" t="s">
        <v>11951</v>
      </c>
      <c r="C2688" s="744" t="s">
        <v>8100</v>
      </c>
      <c r="D2688" s="747">
        <v>8.85</v>
      </c>
    </row>
    <row r="2689" spans="1:4" ht="15" customHeight="1">
      <c r="A2689" s="744" t="s">
        <v>11952</v>
      </c>
      <c r="B2689" s="745" t="s">
        <v>11953</v>
      </c>
      <c r="C2689" s="744" t="s">
        <v>8100</v>
      </c>
      <c r="D2689" s="747">
        <v>8.8800000000000008</v>
      </c>
    </row>
    <row r="2690" spans="1:4" ht="14.25" customHeight="1">
      <c r="A2690" s="744" t="s">
        <v>11954</v>
      </c>
      <c r="B2690" s="745" t="s">
        <v>11955</v>
      </c>
      <c r="C2690" s="744" t="s">
        <v>8100</v>
      </c>
      <c r="D2690" s="747">
        <v>8.8800000000000008</v>
      </c>
    </row>
    <row r="2691" spans="1:4" ht="14.25" customHeight="1">
      <c r="A2691" s="744" t="s">
        <v>11956</v>
      </c>
      <c r="B2691" s="745" t="s">
        <v>11957</v>
      </c>
      <c r="C2691" s="744" t="s">
        <v>8100</v>
      </c>
      <c r="D2691" s="747">
        <v>9.2899999999999991</v>
      </c>
    </row>
    <row r="2692" spans="1:4" ht="14.25" customHeight="1">
      <c r="A2692" s="744" t="s">
        <v>11958</v>
      </c>
      <c r="B2692" s="745" t="s">
        <v>11959</v>
      </c>
      <c r="C2692" s="744" t="s">
        <v>8100</v>
      </c>
      <c r="D2692" s="747">
        <v>10.15</v>
      </c>
    </row>
    <row r="2693" spans="1:4" ht="14.25" customHeight="1">
      <c r="A2693" s="744" t="s">
        <v>11960</v>
      </c>
      <c r="B2693" s="745" t="s">
        <v>11961</v>
      </c>
      <c r="C2693" s="744" t="s">
        <v>8100</v>
      </c>
      <c r="D2693" s="747">
        <v>9.51</v>
      </c>
    </row>
    <row r="2694" spans="1:4" ht="14.25" customHeight="1">
      <c r="A2694" s="744" t="s">
        <v>11962</v>
      </c>
      <c r="B2694" s="745" t="s">
        <v>11963</v>
      </c>
      <c r="C2694" s="744" t="s">
        <v>8100</v>
      </c>
      <c r="D2694" s="747">
        <v>8.7799999999999994</v>
      </c>
    </row>
    <row r="2695" spans="1:4" ht="15" customHeight="1">
      <c r="A2695" s="744" t="s">
        <v>11964</v>
      </c>
      <c r="B2695" s="745" t="s">
        <v>22576</v>
      </c>
      <c r="C2695" s="744" t="s">
        <v>8100</v>
      </c>
      <c r="D2695" s="747">
        <v>13.92</v>
      </c>
    </row>
    <row r="2696" spans="1:4" ht="14.25" customHeight="1">
      <c r="A2696" s="744" t="s">
        <v>11965</v>
      </c>
      <c r="B2696" s="745" t="s">
        <v>22577</v>
      </c>
      <c r="C2696" s="744" t="s">
        <v>8100</v>
      </c>
      <c r="D2696" s="747">
        <v>15.21</v>
      </c>
    </row>
    <row r="2697" spans="1:4" ht="14.25" customHeight="1">
      <c r="A2697" s="744" t="s">
        <v>11966</v>
      </c>
      <c r="B2697" s="745" t="s">
        <v>22578</v>
      </c>
      <c r="C2697" s="744" t="s">
        <v>8100</v>
      </c>
      <c r="D2697" s="747">
        <v>18.13</v>
      </c>
    </row>
    <row r="2698" spans="1:4" ht="14.25" customHeight="1">
      <c r="A2698" s="744" t="s">
        <v>11967</v>
      </c>
      <c r="B2698" s="745" t="s">
        <v>22579</v>
      </c>
      <c r="C2698" s="744" t="s">
        <v>8100</v>
      </c>
      <c r="D2698" s="747">
        <v>17.97</v>
      </c>
    </row>
    <row r="2699" spans="1:4" ht="14.25" customHeight="1">
      <c r="A2699" s="744" t="s">
        <v>11968</v>
      </c>
      <c r="B2699" s="745" t="s">
        <v>11969</v>
      </c>
      <c r="C2699" s="744" t="s">
        <v>7614</v>
      </c>
      <c r="D2699" s="747">
        <v>0.77</v>
      </c>
    </row>
    <row r="2700" spans="1:4" ht="14.25" customHeight="1">
      <c r="A2700" s="744" t="s">
        <v>11970</v>
      </c>
      <c r="B2700" s="745" t="s">
        <v>11971</v>
      </c>
      <c r="C2700" s="744" t="s">
        <v>8100</v>
      </c>
      <c r="D2700" s="747">
        <v>11.55</v>
      </c>
    </row>
    <row r="2701" spans="1:4" ht="14.25" customHeight="1">
      <c r="A2701" s="744" t="s">
        <v>11972</v>
      </c>
      <c r="B2701" s="745" t="s">
        <v>22580</v>
      </c>
      <c r="C2701" s="744" t="s">
        <v>8100</v>
      </c>
      <c r="D2701" s="747">
        <v>13.1</v>
      </c>
    </row>
    <row r="2702" spans="1:4" ht="14.25" customHeight="1">
      <c r="A2702" s="744" t="s">
        <v>11973</v>
      </c>
      <c r="B2702" s="745" t="s">
        <v>11974</v>
      </c>
      <c r="C2702" s="744" t="s">
        <v>7614</v>
      </c>
      <c r="D2702" s="747">
        <v>0.82</v>
      </c>
    </row>
    <row r="2703" spans="1:4" ht="14.25" customHeight="1">
      <c r="A2703" s="744" t="s">
        <v>11975</v>
      </c>
      <c r="B2703" s="745" t="s">
        <v>11976</v>
      </c>
      <c r="C2703" s="744" t="s">
        <v>8100</v>
      </c>
      <c r="D2703" s="747">
        <v>15.68</v>
      </c>
    </row>
    <row r="2704" spans="1:4" ht="14.25" customHeight="1">
      <c r="A2704" s="744" t="s">
        <v>11977</v>
      </c>
      <c r="B2704" s="745" t="s">
        <v>11978</v>
      </c>
      <c r="C2704" s="744" t="s">
        <v>8100</v>
      </c>
      <c r="D2704" s="747">
        <v>24.4</v>
      </c>
    </row>
    <row r="2705" spans="1:4" ht="14.25" customHeight="1">
      <c r="A2705" s="744" t="s">
        <v>11979</v>
      </c>
      <c r="B2705" s="745" t="s">
        <v>11980</v>
      </c>
      <c r="C2705" s="744" t="s">
        <v>7614</v>
      </c>
      <c r="D2705" s="747">
        <v>23.75</v>
      </c>
    </row>
    <row r="2706" spans="1:4" ht="14.25" customHeight="1">
      <c r="A2706" s="744" t="s">
        <v>21092</v>
      </c>
      <c r="B2706" s="745" t="s">
        <v>21093</v>
      </c>
      <c r="C2706" s="744" t="s">
        <v>7614</v>
      </c>
      <c r="D2706" s="747">
        <v>11.46</v>
      </c>
    </row>
    <row r="2707" spans="1:4" ht="14.25" customHeight="1">
      <c r="A2707" s="744" t="s">
        <v>21094</v>
      </c>
      <c r="B2707" s="745" t="s">
        <v>21095</v>
      </c>
      <c r="C2707" s="744" t="s">
        <v>7614</v>
      </c>
      <c r="D2707" s="747">
        <v>13.87</v>
      </c>
    </row>
    <row r="2708" spans="1:4" ht="20.100000000000001" customHeight="1">
      <c r="A2708" s="744" t="s">
        <v>21096</v>
      </c>
      <c r="B2708" s="745" t="s">
        <v>21097</v>
      </c>
      <c r="C2708" s="744" t="s">
        <v>7614</v>
      </c>
      <c r="D2708" s="747">
        <v>20.93</v>
      </c>
    </row>
    <row r="2709" spans="1:4" ht="20.100000000000001" customHeight="1">
      <c r="A2709" s="744" t="s">
        <v>11981</v>
      </c>
      <c r="B2709" s="745" t="s">
        <v>11982</v>
      </c>
      <c r="C2709" s="744" t="s">
        <v>7614</v>
      </c>
      <c r="D2709" s="747">
        <v>2.04</v>
      </c>
    </row>
    <row r="2710" spans="1:4" ht="20.100000000000001" customHeight="1">
      <c r="A2710" s="744" t="s">
        <v>21098</v>
      </c>
      <c r="B2710" s="745" t="s">
        <v>21099</v>
      </c>
      <c r="C2710" s="744" t="s">
        <v>7614</v>
      </c>
      <c r="D2710" s="747">
        <v>22.2</v>
      </c>
    </row>
    <row r="2711" spans="1:4" ht="20.100000000000001" customHeight="1">
      <c r="A2711" s="744" t="s">
        <v>21100</v>
      </c>
      <c r="B2711" s="745" t="s">
        <v>21101</v>
      </c>
      <c r="C2711" s="744" t="s">
        <v>7614</v>
      </c>
      <c r="D2711" s="747">
        <v>26.42</v>
      </c>
    </row>
    <row r="2712" spans="1:4" ht="20.100000000000001" customHeight="1">
      <c r="A2712" s="744" t="s">
        <v>21102</v>
      </c>
      <c r="B2712" s="745" t="s">
        <v>21103</v>
      </c>
      <c r="C2712" s="744" t="s">
        <v>7614</v>
      </c>
      <c r="D2712" s="747">
        <v>33.76</v>
      </c>
    </row>
    <row r="2713" spans="1:4" ht="20.100000000000001" customHeight="1">
      <c r="A2713" s="744" t="s">
        <v>11983</v>
      </c>
      <c r="B2713" s="745" t="s">
        <v>11984</v>
      </c>
      <c r="C2713" s="744" t="s">
        <v>39</v>
      </c>
      <c r="D2713" s="747">
        <v>6.16</v>
      </c>
    </row>
    <row r="2714" spans="1:4" ht="20.100000000000001" customHeight="1">
      <c r="A2714" s="744" t="s">
        <v>11985</v>
      </c>
      <c r="B2714" s="745" t="s">
        <v>11986</v>
      </c>
      <c r="C2714" s="744" t="s">
        <v>7614</v>
      </c>
      <c r="D2714" s="747">
        <v>55</v>
      </c>
    </row>
    <row r="2715" spans="1:4" ht="20.100000000000001" customHeight="1">
      <c r="A2715" s="744" t="s">
        <v>11987</v>
      </c>
      <c r="B2715" s="745" t="s">
        <v>11988</v>
      </c>
      <c r="C2715" s="744" t="s">
        <v>7614</v>
      </c>
      <c r="D2715" s="747">
        <v>95</v>
      </c>
    </row>
    <row r="2716" spans="1:4" ht="20.100000000000001" customHeight="1">
      <c r="A2716" s="744" t="s">
        <v>22581</v>
      </c>
      <c r="B2716" s="745" t="s">
        <v>22582</v>
      </c>
      <c r="C2716" s="744" t="s">
        <v>7584</v>
      </c>
      <c r="D2716" s="747">
        <v>1.45</v>
      </c>
    </row>
    <row r="2717" spans="1:4" ht="20.100000000000001" customHeight="1">
      <c r="A2717" s="744" t="s">
        <v>11989</v>
      </c>
      <c r="B2717" s="745" t="s">
        <v>22583</v>
      </c>
      <c r="C2717" s="744" t="s">
        <v>7584</v>
      </c>
      <c r="D2717" s="747">
        <v>4.32</v>
      </c>
    </row>
    <row r="2718" spans="1:4" ht="20.100000000000001" customHeight="1">
      <c r="A2718" s="744" t="s">
        <v>11990</v>
      </c>
      <c r="B2718" s="745" t="s">
        <v>22584</v>
      </c>
      <c r="C2718" s="744" t="s">
        <v>7584</v>
      </c>
      <c r="D2718" s="747">
        <v>2.7</v>
      </c>
    </row>
    <row r="2719" spans="1:4" ht="20.100000000000001" customHeight="1">
      <c r="A2719" s="744" t="s">
        <v>11991</v>
      </c>
      <c r="B2719" s="745" t="s">
        <v>22585</v>
      </c>
      <c r="C2719" s="744" t="s">
        <v>7584</v>
      </c>
      <c r="D2719" s="747">
        <v>3</v>
      </c>
    </row>
    <row r="2720" spans="1:4" ht="20.100000000000001" customHeight="1">
      <c r="A2720" s="744" t="s">
        <v>11992</v>
      </c>
      <c r="B2720" s="745" t="s">
        <v>11993</v>
      </c>
      <c r="C2720" s="744" t="s">
        <v>8100</v>
      </c>
      <c r="D2720" s="747">
        <v>0.74</v>
      </c>
    </row>
    <row r="2721" spans="1:4" ht="20.100000000000001" customHeight="1">
      <c r="A2721" s="744" t="s">
        <v>11994</v>
      </c>
      <c r="B2721" s="745" t="s">
        <v>11995</v>
      </c>
      <c r="C2721" s="744" t="s">
        <v>8100</v>
      </c>
      <c r="D2721" s="747">
        <v>3.94</v>
      </c>
    </row>
    <row r="2722" spans="1:4" ht="20.100000000000001" customHeight="1">
      <c r="A2722" s="744" t="s">
        <v>11996</v>
      </c>
      <c r="B2722" s="745" t="s">
        <v>11997</v>
      </c>
      <c r="C2722" s="744" t="s">
        <v>8100</v>
      </c>
      <c r="D2722" s="747">
        <v>0.68</v>
      </c>
    </row>
    <row r="2723" spans="1:4" ht="20.100000000000001" customHeight="1">
      <c r="A2723" s="744" t="s">
        <v>11998</v>
      </c>
      <c r="B2723" s="745" t="s">
        <v>11999</v>
      </c>
      <c r="C2723" s="744" t="s">
        <v>8100</v>
      </c>
      <c r="D2723" s="747">
        <v>1.05</v>
      </c>
    </row>
    <row r="2724" spans="1:4" ht="20.100000000000001" customHeight="1">
      <c r="A2724" s="744" t="s">
        <v>12000</v>
      </c>
      <c r="B2724" s="745" t="s">
        <v>12001</v>
      </c>
      <c r="C2724" s="744" t="s">
        <v>8100</v>
      </c>
      <c r="D2724" s="747">
        <v>2.09</v>
      </c>
    </row>
    <row r="2725" spans="1:4" ht="20.100000000000001" customHeight="1">
      <c r="A2725" s="744" t="s">
        <v>12002</v>
      </c>
      <c r="B2725" s="745" t="s">
        <v>12003</v>
      </c>
      <c r="C2725" s="744" t="s">
        <v>8100</v>
      </c>
      <c r="D2725" s="747">
        <v>4.45</v>
      </c>
    </row>
    <row r="2726" spans="1:4" ht="20.100000000000001" customHeight="1">
      <c r="A2726" s="744" t="s">
        <v>12004</v>
      </c>
      <c r="B2726" s="745" t="s">
        <v>12005</v>
      </c>
      <c r="C2726" s="744" t="s">
        <v>8100</v>
      </c>
      <c r="D2726" s="747">
        <v>0.88</v>
      </c>
    </row>
    <row r="2727" spans="1:4" ht="20.100000000000001" customHeight="1">
      <c r="A2727" s="744" t="s">
        <v>12006</v>
      </c>
      <c r="B2727" s="745" t="s">
        <v>12007</v>
      </c>
      <c r="C2727" s="744" t="s">
        <v>8100</v>
      </c>
      <c r="D2727" s="747">
        <v>1.25</v>
      </c>
    </row>
    <row r="2728" spans="1:4" ht="20.100000000000001" customHeight="1">
      <c r="A2728" s="744" t="s">
        <v>12008</v>
      </c>
      <c r="B2728" s="745" t="s">
        <v>12009</v>
      </c>
      <c r="C2728" s="744" t="s">
        <v>8100</v>
      </c>
      <c r="D2728" s="747">
        <v>0.83</v>
      </c>
    </row>
    <row r="2729" spans="1:4" ht="20.100000000000001" customHeight="1">
      <c r="A2729" s="744" t="s">
        <v>12010</v>
      </c>
      <c r="B2729" s="745" t="s">
        <v>12011</v>
      </c>
      <c r="C2729" s="744" t="s">
        <v>8100</v>
      </c>
      <c r="D2729" s="747">
        <v>18.440000000000001</v>
      </c>
    </row>
    <row r="2730" spans="1:4" ht="20.100000000000001" customHeight="1">
      <c r="A2730" s="744" t="s">
        <v>12012</v>
      </c>
      <c r="B2730" s="745" t="s">
        <v>12013</v>
      </c>
      <c r="C2730" s="744" t="s">
        <v>7823</v>
      </c>
      <c r="D2730" s="747">
        <v>15.75</v>
      </c>
    </row>
    <row r="2731" spans="1:4" ht="20.100000000000001" customHeight="1">
      <c r="A2731" s="744" t="s">
        <v>12014</v>
      </c>
      <c r="B2731" s="745" t="s">
        <v>12015</v>
      </c>
      <c r="C2731" s="744" t="s">
        <v>7823</v>
      </c>
      <c r="D2731" s="747">
        <v>183.93</v>
      </c>
    </row>
    <row r="2732" spans="1:4" ht="20.100000000000001" customHeight="1">
      <c r="A2732" s="744" t="s">
        <v>12016</v>
      </c>
      <c r="B2732" s="745" t="s">
        <v>12017</v>
      </c>
      <c r="C2732" s="744" t="s">
        <v>7823</v>
      </c>
      <c r="D2732" s="747">
        <v>169.08</v>
      </c>
    </row>
    <row r="2733" spans="1:4" ht="20.100000000000001" customHeight="1">
      <c r="A2733" s="744" t="s">
        <v>12018</v>
      </c>
      <c r="B2733" s="745" t="s">
        <v>12019</v>
      </c>
      <c r="C2733" s="744" t="s">
        <v>7823</v>
      </c>
      <c r="D2733" s="747">
        <v>185.05</v>
      </c>
    </row>
    <row r="2734" spans="1:4" ht="20.100000000000001" customHeight="1">
      <c r="A2734" s="744" t="s">
        <v>12020</v>
      </c>
      <c r="B2734" s="745" t="s">
        <v>12021</v>
      </c>
      <c r="C2734" s="744" t="s">
        <v>7823</v>
      </c>
      <c r="D2734" s="747">
        <v>176.12</v>
      </c>
    </row>
    <row r="2735" spans="1:4" ht="20.100000000000001" customHeight="1">
      <c r="A2735" s="744" t="s">
        <v>12022</v>
      </c>
      <c r="B2735" s="745" t="s">
        <v>12023</v>
      </c>
      <c r="C2735" s="744" t="s">
        <v>7823</v>
      </c>
      <c r="D2735" s="747">
        <v>171.92</v>
      </c>
    </row>
    <row r="2736" spans="1:4" ht="20.100000000000001" customHeight="1">
      <c r="A2736" s="744" t="s">
        <v>12024</v>
      </c>
      <c r="B2736" s="745" t="s">
        <v>12025</v>
      </c>
      <c r="C2736" s="744" t="s">
        <v>7823</v>
      </c>
      <c r="D2736" s="747">
        <v>159.09</v>
      </c>
    </row>
    <row r="2737" spans="1:4" ht="20.100000000000001" customHeight="1">
      <c r="A2737" s="744" t="s">
        <v>12026</v>
      </c>
      <c r="B2737" s="745" t="s">
        <v>12027</v>
      </c>
      <c r="C2737" s="744" t="s">
        <v>7823</v>
      </c>
      <c r="D2737" s="747">
        <v>165.78</v>
      </c>
    </row>
    <row r="2738" spans="1:4" ht="20.100000000000001" customHeight="1">
      <c r="A2738" s="744" t="s">
        <v>12028</v>
      </c>
      <c r="B2738" s="745" t="s">
        <v>12029</v>
      </c>
      <c r="C2738" s="744" t="s">
        <v>7823</v>
      </c>
      <c r="D2738" s="747">
        <v>173.18</v>
      </c>
    </row>
    <row r="2739" spans="1:4" ht="20.100000000000001" customHeight="1">
      <c r="A2739" s="744" t="s">
        <v>12030</v>
      </c>
      <c r="B2739" s="745" t="s">
        <v>12031</v>
      </c>
      <c r="C2739" s="744" t="s">
        <v>7823</v>
      </c>
      <c r="D2739" s="747">
        <v>185.05</v>
      </c>
    </row>
    <row r="2740" spans="1:4" ht="20.100000000000001" customHeight="1">
      <c r="A2740" s="744" t="s">
        <v>12032</v>
      </c>
      <c r="B2740" s="745" t="s">
        <v>12033</v>
      </c>
      <c r="C2740" s="744" t="s">
        <v>8173</v>
      </c>
      <c r="D2740" s="747">
        <v>123.7</v>
      </c>
    </row>
    <row r="2741" spans="1:4" ht="20.100000000000001" customHeight="1">
      <c r="A2741" s="744" t="s">
        <v>12034</v>
      </c>
      <c r="B2741" s="745" t="s">
        <v>12035</v>
      </c>
      <c r="C2741" s="744" t="s">
        <v>8173</v>
      </c>
      <c r="D2741" s="747">
        <v>123.7</v>
      </c>
    </row>
    <row r="2742" spans="1:4" ht="20.100000000000001" customHeight="1">
      <c r="A2742" s="744" t="s">
        <v>12036</v>
      </c>
      <c r="B2742" s="745" t="s">
        <v>12037</v>
      </c>
      <c r="C2742" s="744" t="s">
        <v>7823</v>
      </c>
      <c r="D2742" s="747">
        <v>181.38</v>
      </c>
    </row>
    <row r="2743" spans="1:4" ht="20.100000000000001" customHeight="1">
      <c r="A2743" s="744" t="s">
        <v>12038</v>
      </c>
      <c r="B2743" s="745" t="s">
        <v>12039</v>
      </c>
      <c r="C2743" s="744" t="s">
        <v>7823</v>
      </c>
      <c r="D2743" s="747">
        <v>173.32</v>
      </c>
    </row>
    <row r="2744" spans="1:4" ht="20.100000000000001" customHeight="1">
      <c r="A2744" s="744" t="s">
        <v>12040</v>
      </c>
      <c r="B2744" s="745" t="s">
        <v>12041</v>
      </c>
      <c r="C2744" s="744" t="s">
        <v>7823</v>
      </c>
      <c r="D2744" s="747">
        <v>188.72</v>
      </c>
    </row>
    <row r="2745" spans="1:4" ht="20.100000000000001" customHeight="1">
      <c r="A2745" s="744" t="s">
        <v>12042</v>
      </c>
      <c r="B2745" s="745" t="s">
        <v>12043</v>
      </c>
      <c r="C2745" s="744" t="s">
        <v>7572</v>
      </c>
      <c r="D2745" s="747">
        <v>262.41000000000003</v>
      </c>
    </row>
    <row r="2746" spans="1:4" ht="20.100000000000001" customHeight="1">
      <c r="A2746" s="744" t="s">
        <v>12044</v>
      </c>
      <c r="B2746" s="745" t="s">
        <v>22586</v>
      </c>
      <c r="C2746" s="744" t="s">
        <v>7572</v>
      </c>
      <c r="D2746" s="747">
        <v>182.15</v>
      </c>
    </row>
    <row r="2747" spans="1:4" ht="20.100000000000001" customHeight="1">
      <c r="A2747" s="744" t="s">
        <v>12045</v>
      </c>
      <c r="B2747" s="745" t="s">
        <v>22587</v>
      </c>
      <c r="C2747" s="744" t="s">
        <v>7572</v>
      </c>
      <c r="D2747" s="747">
        <v>195.5</v>
      </c>
    </row>
    <row r="2748" spans="1:4" ht="20.100000000000001" customHeight="1">
      <c r="A2748" s="744" t="s">
        <v>12046</v>
      </c>
      <c r="B2748" s="745" t="s">
        <v>22588</v>
      </c>
      <c r="C2748" s="744" t="s">
        <v>7572</v>
      </c>
      <c r="D2748" s="747">
        <v>195.5</v>
      </c>
    </row>
    <row r="2749" spans="1:4" ht="20.100000000000001" customHeight="1">
      <c r="A2749" s="744" t="s">
        <v>12047</v>
      </c>
      <c r="B2749" s="745" t="s">
        <v>22589</v>
      </c>
      <c r="C2749" s="744" t="s">
        <v>7572</v>
      </c>
      <c r="D2749" s="747">
        <v>212.5</v>
      </c>
    </row>
    <row r="2750" spans="1:4" ht="20.100000000000001" customHeight="1">
      <c r="A2750" s="744" t="s">
        <v>21104</v>
      </c>
      <c r="B2750" s="745" t="s">
        <v>22590</v>
      </c>
      <c r="C2750" s="744" t="s">
        <v>7572</v>
      </c>
      <c r="D2750" s="747">
        <v>926.73</v>
      </c>
    </row>
    <row r="2751" spans="1:4" ht="20.100000000000001" customHeight="1">
      <c r="A2751" s="744" t="s">
        <v>21105</v>
      </c>
      <c r="B2751" s="745" t="s">
        <v>22591</v>
      </c>
      <c r="C2751" s="744" t="s">
        <v>7572</v>
      </c>
      <c r="D2751" s="747">
        <v>961.98</v>
      </c>
    </row>
    <row r="2752" spans="1:4" ht="20.100000000000001" customHeight="1">
      <c r="A2752" s="744" t="s">
        <v>21106</v>
      </c>
      <c r="B2752" s="745" t="s">
        <v>22592</v>
      </c>
      <c r="C2752" s="744" t="s">
        <v>7572</v>
      </c>
      <c r="D2752" s="747">
        <v>997.07</v>
      </c>
    </row>
    <row r="2753" spans="1:4" ht="20.100000000000001" customHeight="1">
      <c r="A2753" s="744" t="s">
        <v>21107</v>
      </c>
      <c r="B2753" s="745" t="s">
        <v>22593</v>
      </c>
      <c r="C2753" s="744" t="s">
        <v>7572</v>
      </c>
      <c r="D2753" s="747">
        <v>1064.4100000000001</v>
      </c>
    </row>
    <row r="2754" spans="1:4" ht="20.100000000000001" customHeight="1">
      <c r="A2754" s="744" t="s">
        <v>12048</v>
      </c>
      <c r="B2754" s="745" t="s">
        <v>22594</v>
      </c>
      <c r="C2754" s="744" t="s">
        <v>7572</v>
      </c>
      <c r="D2754" s="747">
        <v>205.37</v>
      </c>
    </row>
    <row r="2755" spans="1:4" ht="20.100000000000001" customHeight="1">
      <c r="A2755" s="744" t="s">
        <v>12049</v>
      </c>
      <c r="B2755" s="745" t="s">
        <v>12050</v>
      </c>
      <c r="C2755" s="744" t="s">
        <v>7614</v>
      </c>
      <c r="D2755" s="747">
        <v>7.69</v>
      </c>
    </row>
    <row r="2756" spans="1:4" ht="20.100000000000001" customHeight="1">
      <c r="A2756" s="744" t="s">
        <v>12051</v>
      </c>
      <c r="B2756" s="745" t="s">
        <v>12052</v>
      </c>
      <c r="C2756" s="744" t="s">
        <v>7584</v>
      </c>
      <c r="D2756" s="747">
        <v>110</v>
      </c>
    </row>
    <row r="2757" spans="1:4" ht="20.100000000000001" customHeight="1">
      <c r="A2757" s="744" t="s">
        <v>12053</v>
      </c>
      <c r="B2757" s="745" t="s">
        <v>12054</v>
      </c>
      <c r="C2757" s="744" t="s">
        <v>7572</v>
      </c>
      <c r="D2757" s="747">
        <v>88.33</v>
      </c>
    </row>
    <row r="2758" spans="1:4" ht="20.100000000000001" customHeight="1">
      <c r="A2758" s="744" t="s">
        <v>12055</v>
      </c>
      <c r="B2758" s="745" t="s">
        <v>12056</v>
      </c>
      <c r="C2758" s="744" t="s">
        <v>7572</v>
      </c>
      <c r="D2758" s="747">
        <v>135.33000000000001</v>
      </c>
    </row>
    <row r="2759" spans="1:4" ht="20.100000000000001" customHeight="1">
      <c r="A2759" s="744" t="s">
        <v>12057</v>
      </c>
      <c r="B2759" s="745" t="s">
        <v>12058</v>
      </c>
      <c r="C2759" s="744" t="s">
        <v>7572</v>
      </c>
      <c r="D2759" s="747">
        <v>197.6</v>
      </c>
    </row>
    <row r="2760" spans="1:4" ht="20.100000000000001" customHeight="1">
      <c r="A2760" s="744" t="s">
        <v>12059</v>
      </c>
      <c r="B2760" s="745" t="s">
        <v>12060</v>
      </c>
      <c r="C2760" s="744" t="s">
        <v>7572</v>
      </c>
      <c r="D2760" s="747">
        <v>145</v>
      </c>
    </row>
    <row r="2761" spans="1:4" ht="20.100000000000001" customHeight="1">
      <c r="A2761" s="744" t="s">
        <v>12061</v>
      </c>
      <c r="B2761" s="745" t="s">
        <v>12062</v>
      </c>
      <c r="C2761" s="744" t="s">
        <v>7572</v>
      </c>
      <c r="D2761" s="747">
        <v>169.8</v>
      </c>
    </row>
    <row r="2762" spans="1:4" ht="20.100000000000001" customHeight="1">
      <c r="A2762" s="744" t="s">
        <v>12063</v>
      </c>
      <c r="B2762" s="745" t="s">
        <v>12064</v>
      </c>
      <c r="C2762" s="744" t="s">
        <v>7572</v>
      </c>
      <c r="D2762" s="747">
        <v>5.63</v>
      </c>
    </row>
    <row r="2763" spans="1:4" ht="20.100000000000001" customHeight="1">
      <c r="A2763" s="744" t="s">
        <v>12065</v>
      </c>
      <c r="B2763" s="745" t="s">
        <v>12066</v>
      </c>
      <c r="C2763" s="744" t="s">
        <v>7572</v>
      </c>
      <c r="D2763" s="747">
        <v>47.85</v>
      </c>
    </row>
    <row r="2764" spans="1:4" ht="20.100000000000001" customHeight="1">
      <c r="A2764" s="744" t="s">
        <v>12067</v>
      </c>
      <c r="B2764" s="745" t="s">
        <v>12068</v>
      </c>
      <c r="C2764" s="744" t="s">
        <v>7572</v>
      </c>
      <c r="D2764" s="747">
        <v>8.5</v>
      </c>
    </row>
    <row r="2765" spans="1:4" ht="20.100000000000001" customHeight="1">
      <c r="A2765" s="744" t="s">
        <v>12069</v>
      </c>
      <c r="B2765" s="745" t="s">
        <v>12070</v>
      </c>
      <c r="C2765" s="744" t="s">
        <v>7572</v>
      </c>
      <c r="D2765" s="747">
        <v>9.19</v>
      </c>
    </row>
    <row r="2766" spans="1:4" ht="20.100000000000001" customHeight="1">
      <c r="A2766" s="744" t="s">
        <v>12071</v>
      </c>
      <c r="B2766" s="745" t="s">
        <v>12072</v>
      </c>
      <c r="C2766" s="744" t="s">
        <v>7572</v>
      </c>
      <c r="D2766" s="747">
        <v>109.99</v>
      </c>
    </row>
    <row r="2767" spans="1:4" ht="20.100000000000001" customHeight="1">
      <c r="A2767" s="744" t="s">
        <v>12073</v>
      </c>
      <c r="B2767" s="745" t="s">
        <v>12074</v>
      </c>
      <c r="C2767" s="744" t="s">
        <v>7572</v>
      </c>
      <c r="D2767" s="747">
        <v>3.05</v>
      </c>
    </row>
    <row r="2768" spans="1:4" ht="20.100000000000001" customHeight="1">
      <c r="A2768" s="744" t="s">
        <v>12075</v>
      </c>
      <c r="B2768" s="745" t="s">
        <v>12076</v>
      </c>
      <c r="C2768" s="744" t="s">
        <v>7572</v>
      </c>
      <c r="D2768" s="747">
        <v>27.71</v>
      </c>
    </row>
    <row r="2769" spans="1:4" ht="20.100000000000001" customHeight="1">
      <c r="A2769" s="744" t="s">
        <v>21108</v>
      </c>
      <c r="B2769" s="745" t="s">
        <v>21109</v>
      </c>
      <c r="C2769" s="744" t="s">
        <v>7572</v>
      </c>
      <c r="D2769" s="747">
        <v>11.53</v>
      </c>
    </row>
    <row r="2770" spans="1:4" ht="20.100000000000001" customHeight="1">
      <c r="A2770" s="744" t="s">
        <v>12077</v>
      </c>
      <c r="B2770" s="745" t="s">
        <v>12078</v>
      </c>
      <c r="C2770" s="744" t="s">
        <v>7572</v>
      </c>
      <c r="D2770" s="747">
        <v>15.29</v>
      </c>
    </row>
    <row r="2771" spans="1:4" ht="20.100000000000001" customHeight="1">
      <c r="A2771" s="744" t="s">
        <v>12079</v>
      </c>
      <c r="B2771" s="745" t="s">
        <v>12080</v>
      </c>
      <c r="C2771" s="744" t="s">
        <v>7572</v>
      </c>
      <c r="D2771" s="747">
        <v>5.27</v>
      </c>
    </row>
    <row r="2772" spans="1:4" ht="20.100000000000001" customHeight="1">
      <c r="A2772" s="744" t="s">
        <v>12081</v>
      </c>
      <c r="B2772" s="745" t="s">
        <v>12082</v>
      </c>
      <c r="C2772" s="744" t="s">
        <v>7572</v>
      </c>
      <c r="D2772" s="747">
        <v>124.98</v>
      </c>
    </row>
    <row r="2773" spans="1:4" ht="20.100000000000001" customHeight="1">
      <c r="A2773" s="744" t="s">
        <v>12083</v>
      </c>
      <c r="B2773" s="745" t="s">
        <v>12084</v>
      </c>
      <c r="C2773" s="744" t="s">
        <v>7572</v>
      </c>
      <c r="D2773" s="747">
        <v>7</v>
      </c>
    </row>
    <row r="2774" spans="1:4" ht="20.100000000000001" customHeight="1">
      <c r="A2774" s="744" t="s">
        <v>12085</v>
      </c>
      <c r="B2774" s="745" t="s">
        <v>12086</v>
      </c>
      <c r="C2774" s="744" t="s">
        <v>7572</v>
      </c>
      <c r="D2774" s="747">
        <v>43.4</v>
      </c>
    </row>
    <row r="2775" spans="1:4" ht="20.100000000000001" customHeight="1">
      <c r="A2775" s="744" t="s">
        <v>12087</v>
      </c>
      <c r="B2775" s="745" t="s">
        <v>12088</v>
      </c>
      <c r="C2775" s="744" t="s">
        <v>7572</v>
      </c>
      <c r="D2775" s="747">
        <v>11.5</v>
      </c>
    </row>
    <row r="2776" spans="1:4" ht="20.100000000000001" customHeight="1">
      <c r="A2776" s="744" t="s">
        <v>12089</v>
      </c>
      <c r="B2776" s="745" t="s">
        <v>12090</v>
      </c>
      <c r="C2776" s="744" t="s">
        <v>7572</v>
      </c>
      <c r="D2776" s="747">
        <v>52.5</v>
      </c>
    </row>
    <row r="2777" spans="1:4" ht="20.100000000000001" customHeight="1">
      <c r="A2777" s="744" t="s">
        <v>12091</v>
      </c>
      <c r="B2777" s="745" t="s">
        <v>12092</v>
      </c>
      <c r="C2777" s="744" t="s">
        <v>7572</v>
      </c>
      <c r="D2777" s="747">
        <v>71.3</v>
      </c>
    </row>
    <row r="2778" spans="1:4" ht="20.100000000000001" customHeight="1">
      <c r="A2778" s="744" t="s">
        <v>12093</v>
      </c>
      <c r="B2778" s="745" t="s">
        <v>12094</v>
      </c>
      <c r="C2778" s="744" t="s">
        <v>7614</v>
      </c>
      <c r="D2778" s="747">
        <v>13.33</v>
      </c>
    </row>
    <row r="2779" spans="1:4" ht="20.100000000000001" customHeight="1">
      <c r="A2779" s="744" t="s">
        <v>12095</v>
      </c>
      <c r="B2779" s="745" t="s">
        <v>12096</v>
      </c>
      <c r="C2779" s="744" t="s">
        <v>7718</v>
      </c>
      <c r="D2779" s="747">
        <v>15</v>
      </c>
    </row>
    <row r="2780" spans="1:4" ht="20.100000000000001" customHeight="1">
      <c r="A2780" s="744" t="s">
        <v>12097</v>
      </c>
      <c r="B2780" s="745" t="s">
        <v>7717</v>
      </c>
      <c r="C2780" s="744" t="s">
        <v>7718</v>
      </c>
      <c r="D2780" s="747">
        <v>11</v>
      </c>
    </row>
    <row r="2781" spans="1:4" ht="20.100000000000001" customHeight="1">
      <c r="A2781" s="744" t="s">
        <v>22595</v>
      </c>
      <c r="B2781" s="745" t="s">
        <v>22596</v>
      </c>
      <c r="C2781" s="744" t="s">
        <v>22597</v>
      </c>
      <c r="D2781" s="747">
        <v>24.89</v>
      </c>
    </row>
    <row r="2782" spans="1:4" ht="20.100000000000001" customHeight="1">
      <c r="A2782" s="744" t="s">
        <v>12098</v>
      </c>
      <c r="B2782" s="745" t="s">
        <v>12099</v>
      </c>
      <c r="C2782" s="744" t="s">
        <v>8100</v>
      </c>
      <c r="D2782" s="747">
        <v>11.63</v>
      </c>
    </row>
    <row r="2783" spans="1:4" ht="20.100000000000001" customHeight="1">
      <c r="A2783" s="744" t="s">
        <v>12100</v>
      </c>
      <c r="B2783" s="745" t="s">
        <v>12101</v>
      </c>
      <c r="C2783" s="744" t="s">
        <v>7684</v>
      </c>
      <c r="D2783" s="747">
        <v>17.75</v>
      </c>
    </row>
    <row r="2784" spans="1:4" ht="20.100000000000001" customHeight="1">
      <c r="A2784" s="744" t="s">
        <v>21110</v>
      </c>
      <c r="B2784" s="745" t="s">
        <v>21111</v>
      </c>
      <c r="C2784" s="744" t="s">
        <v>7684</v>
      </c>
      <c r="D2784" s="747">
        <v>15.31</v>
      </c>
    </row>
    <row r="2785" spans="1:4" ht="20.100000000000001" customHeight="1">
      <c r="A2785" s="744" t="s">
        <v>21112</v>
      </c>
      <c r="B2785" s="745" t="s">
        <v>21113</v>
      </c>
      <c r="C2785" s="744" t="s">
        <v>7684</v>
      </c>
      <c r="D2785" s="747">
        <v>5.89</v>
      </c>
    </row>
    <row r="2786" spans="1:4" ht="20.100000000000001" customHeight="1">
      <c r="A2786" s="744" t="s">
        <v>21114</v>
      </c>
      <c r="B2786" s="745" t="s">
        <v>21115</v>
      </c>
      <c r="C2786" s="744" t="s">
        <v>7684</v>
      </c>
      <c r="D2786" s="747">
        <v>16</v>
      </c>
    </row>
    <row r="2787" spans="1:4" ht="20.100000000000001" customHeight="1">
      <c r="A2787" s="744" t="s">
        <v>21116</v>
      </c>
      <c r="B2787" s="745" t="s">
        <v>21117</v>
      </c>
      <c r="C2787" s="744" t="s">
        <v>7684</v>
      </c>
      <c r="D2787" s="747">
        <v>5.37</v>
      </c>
    </row>
    <row r="2788" spans="1:4" ht="20.100000000000001" customHeight="1">
      <c r="A2788" s="744" t="s">
        <v>21118</v>
      </c>
      <c r="B2788" s="745" t="s">
        <v>21119</v>
      </c>
      <c r="C2788" s="744" t="s">
        <v>7614</v>
      </c>
      <c r="D2788" s="747">
        <v>126.05</v>
      </c>
    </row>
    <row r="2789" spans="1:4" ht="20.100000000000001" customHeight="1">
      <c r="A2789" s="744" t="s">
        <v>12102</v>
      </c>
      <c r="B2789" s="745" t="s">
        <v>12103</v>
      </c>
      <c r="C2789" s="744" t="s">
        <v>8100</v>
      </c>
      <c r="D2789" s="747">
        <v>11.49</v>
      </c>
    </row>
    <row r="2790" spans="1:4" ht="20.100000000000001" customHeight="1">
      <c r="A2790" s="744" t="s">
        <v>12104</v>
      </c>
      <c r="B2790" s="745" t="s">
        <v>12105</v>
      </c>
      <c r="C2790" s="744" t="s">
        <v>8100</v>
      </c>
      <c r="D2790" s="747">
        <v>16.71</v>
      </c>
    </row>
    <row r="2791" spans="1:4" ht="20.100000000000001" customHeight="1">
      <c r="A2791" s="744" t="s">
        <v>12106</v>
      </c>
      <c r="B2791" s="745" t="s">
        <v>12107</v>
      </c>
      <c r="C2791" s="744" t="s">
        <v>8100</v>
      </c>
      <c r="D2791" s="747">
        <v>8.68</v>
      </c>
    </row>
    <row r="2792" spans="1:4" ht="20.100000000000001" customHeight="1">
      <c r="A2792" s="744" t="s">
        <v>12108</v>
      </c>
      <c r="B2792" s="745" t="s">
        <v>12109</v>
      </c>
      <c r="C2792" s="744" t="s">
        <v>8100</v>
      </c>
      <c r="D2792" s="747">
        <v>9.26</v>
      </c>
    </row>
    <row r="2793" spans="1:4" ht="20.100000000000001" customHeight="1">
      <c r="A2793" s="744" t="s">
        <v>12110</v>
      </c>
      <c r="B2793" s="745" t="s">
        <v>12111</v>
      </c>
      <c r="C2793" s="744" t="s">
        <v>7572</v>
      </c>
      <c r="D2793" s="747">
        <v>3.25</v>
      </c>
    </row>
    <row r="2794" spans="1:4" ht="20.100000000000001" customHeight="1">
      <c r="A2794" s="744" t="s">
        <v>12112</v>
      </c>
      <c r="B2794" s="745" t="s">
        <v>12113</v>
      </c>
      <c r="C2794" s="744" t="s">
        <v>7572</v>
      </c>
      <c r="D2794" s="747">
        <v>2.58</v>
      </c>
    </row>
    <row r="2795" spans="1:4" ht="20.100000000000001" customHeight="1">
      <c r="A2795" s="744" t="s">
        <v>12114</v>
      </c>
      <c r="B2795" s="745" t="s">
        <v>12115</v>
      </c>
      <c r="C2795" s="744" t="s">
        <v>7572</v>
      </c>
      <c r="D2795" s="747">
        <v>1.79</v>
      </c>
    </row>
    <row r="2796" spans="1:4" ht="20.100000000000001" customHeight="1">
      <c r="A2796" s="744" t="s">
        <v>12116</v>
      </c>
      <c r="B2796" s="745" t="s">
        <v>12117</v>
      </c>
      <c r="C2796" s="744" t="s">
        <v>7584</v>
      </c>
      <c r="D2796" s="747">
        <v>17.34</v>
      </c>
    </row>
    <row r="2797" spans="1:4" ht="20.100000000000001" customHeight="1">
      <c r="A2797" s="744" t="s">
        <v>12118</v>
      </c>
      <c r="B2797" s="745" t="s">
        <v>22598</v>
      </c>
      <c r="C2797" s="744" t="s">
        <v>7584</v>
      </c>
      <c r="D2797" s="747">
        <v>15.52</v>
      </c>
    </row>
    <row r="2798" spans="1:4" ht="20.100000000000001" customHeight="1">
      <c r="A2798" s="744" t="s">
        <v>12119</v>
      </c>
      <c r="B2798" s="745" t="s">
        <v>12120</v>
      </c>
      <c r="C2798" s="744" t="s">
        <v>7584</v>
      </c>
      <c r="D2798" s="747">
        <v>27</v>
      </c>
    </row>
    <row r="2799" spans="1:4" ht="20.100000000000001" customHeight="1">
      <c r="A2799" s="744" t="s">
        <v>12121</v>
      </c>
      <c r="B2799" s="745" t="s">
        <v>12122</v>
      </c>
      <c r="C2799" s="744" t="s">
        <v>7584</v>
      </c>
      <c r="D2799" s="747">
        <v>27.08</v>
      </c>
    </row>
    <row r="2800" spans="1:4" ht="20.100000000000001" customHeight="1">
      <c r="A2800" s="744" t="s">
        <v>12123</v>
      </c>
      <c r="B2800" s="745" t="s">
        <v>12124</v>
      </c>
      <c r="C2800" s="744" t="s">
        <v>7584</v>
      </c>
      <c r="D2800" s="747">
        <v>26.44</v>
      </c>
    </row>
    <row r="2801" spans="1:4" ht="20.100000000000001" customHeight="1">
      <c r="A2801" s="744" t="s">
        <v>12125</v>
      </c>
      <c r="B2801" s="745" t="s">
        <v>12126</v>
      </c>
      <c r="C2801" s="744" t="s">
        <v>7584</v>
      </c>
      <c r="D2801" s="747">
        <v>59.9</v>
      </c>
    </row>
    <row r="2802" spans="1:4" ht="20.100000000000001" customHeight="1">
      <c r="A2802" s="744" t="s">
        <v>12127</v>
      </c>
      <c r="B2802" s="745" t="s">
        <v>22599</v>
      </c>
      <c r="C2802" s="744" t="s">
        <v>7584</v>
      </c>
      <c r="D2802" s="747">
        <v>43.2</v>
      </c>
    </row>
    <row r="2803" spans="1:4" ht="20.100000000000001" customHeight="1">
      <c r="A2803" s="744" t="s">
        <v>12128</v>
      </c>
      <c r="B2803" s="745" t="s">
        <v>12129</v>
      </c>
      <c r="C2803" s="744" t="s">
        <v>7584</v>
      </c>
      <c r="D2803" s="747">
        <v>66.55</v>
      </c>
    </row>
    <row r="2804" spans="1:4" ht="20.100000000000001" customHeight="1">
      <c r="A2804" s="744" t="s">
        <v>12130</v>
      </c>
      <c r="B2804" s="745" t="s">
        <v>22600</v>
      </c>
      <c r="C2804" s="744" t="s">
        <v>7572</v>
      </c>
      <c r="D2804" s="747">
        <v>3</v>
      </c>
    </row>
    <row r="2805" spans="1:4" ht="20.100000000000001" customHeight="1">
      <c r="A2805" s="744" t="s">
        <v>12131</v>
      </c>
      <c r="B2805" s="745" t="s">
        <v>22601</v>
      </c>
      <c r="C2805" s="744" t="s">
        <v>7572</v>
      </c>
      <c r="D2805" s="747">
        <v>48.42</v>
      </c>
    </row>
    <row r="2806" spans="1:4" ht="20.100000000000001" customHeight="1">
      <c r="A2806" s="744" t="s">
        <v>12132</v>
      </c>
      <c r="B2806" s="745" t="s">
        <v>12133</v>
      </c>
      <c r="C2806" s="744" t="s">
        <v>7572</v>
      </c>
      <c r="D2806" s="747">
        <v>140</v>
      </c>
    </row>
    <row r="2807" spans="1:4" ht="20.100000000000001" customHeight="1">
      <c r="A2807" s="744" t="s">
        <v>12134</v>
      </c>
      <c r="B2807" s="745" t="s">
        <v>12135</v>
      </c>
      <c r="C2807" s="744" t="s">
        <v>7572</v>
      </c>
      <c r="D2807" s="747">
        <v>40.79</v>
      </c>
    </row>
    <row r="2808" spans="1:4" ht="20.100000000000001" customHeight="1">
      <c r="A2808" s="744" t="s">
        <v>12136</v>
      </c>
      <c r="B2808" s="745" t="s">
        <v>12137</v>
      </c>
      <c r="C2808" s="744" t="s">
        <v>7771</v>
      </c>
      <c r="D2808" s="747">
        <v>1.54</v>
      </c>
    </row>
    <row r="2809" spans="1:4" ht="20.100000000000001" customHeight="1">
      <c r="A2809" s="744" t="s">
        <v>12138</v>
      </c>
      <c r="B2809" s="745" t="s">
        <v>12139</v>
      </c>
      <c r="C2809" s="744" t="s">
        <v>7572</v>
      </c>
      <c r="D2809" s="747">
        <v>0.61</v>
      </c>
    </row>
    <row r="2810" spans="1:4" ht="20.100000000000001" customHeight="1">
      <c r="A2810" s="744" t="s">
        <v>12140</v>
      </c>
      <c r="B2810" s="745" t="s">
        <v>12141</v>
      </c>
      <c r="C2810" s="744" t="s">
        <v>7572</v>
      </c>
      <c r="D2810" s="747">
        <v>0.71</v>
      </c>
    </row>
    <row r="2811" spans="1:4" ht="20.100000000000001" customHeight="1">
      <c r="A2811" s="744" t="s">
        <v>12142</v>
      </c>
      <c r="B2811" s="745" t="s">
        <v>12143</v>
      </c>
      <c r="C2811" s="744" t="s">
        <v>7572</v>
      </c>
      <c r="D2811" s="747">
        <v>0.91</v>
      </c>
    </row>
    <row r="2812" spans="1:4" ht="20.100000000000001" customHeight="1">
      <c r="A2812" s="744" t="s">
        <v>12144</v>
      </c>
      <c r="B2812" s="745" t="s">
        <v>12145</v>
      </c>
      <c r="C2812" s="744" t="s">
        <v>7572</v>
      </c>
      <c r="D2812" s="747">
        <v>0.36</v>
      </c>
    </row>
    <row r="2813" spans="1:4" ht="20.100000000000001" customHeight="1">
      <c r="A2813" s="744" t="s">
        <v>12146</v>
      </c>
      <c r="B2813" s="745" t="s">
        <v>12147</v>
      </c>
      <c r="C2813" s="744" t="s">
        <v>8100</v>
      </c>
      <c r="D2813" s="747">
        <v>23.52</v>
      </c>
    </row>
    <row r="2814" spans="1:4" ht="20.100000000000001" customHeight="1">
      <c r="A2814" s="744" t="s">
        <v>12148</v>
      </c>
      <c r="B2814" s="745" t="s">
        <v>12149</v>
      </c>
      <c r="C2814" s="744" t="s">
        <v>7584</v>
      </c>
      <c r="D2814" s="747">
        <v>58.53</v>
      </c>
    </row>
    <row r="2815" spans="1:4" ht="20.100000000000001" customHeight="1">
      <c r="A2815" s="744" t="s">
        <v>12150</v>
      </c>
      <c r="B2815" s="745" t="s">
        <v>12151</v>
      </c>
      <c r="C2815" s="744" t="s">
        <v>7584</v>
      </c>
      <c r="D2815" s="747">
        <v>69.5</v>
      </c>
    </row>
    <row r="2816" spans="1:4" ht="20.100000000000001" customHeight="1">
      <c r="A2816" s="744" t="s">
        <v>12152</v>
      </c>
      <c r="B2816" s="745" t="s">
        <v>12153</v>
      </c>
      <c r="C2816" s="744" t="s">
        <v>7614</v>
      </c>
      <c r="D2816" s="747">
        <v>175</v>
      </c>
    </row>
    <row r="2817" spans="1:4" ht="20.100000000000001" customHeight="1">
      <c r="A2817" s="744" t="s">
        <v>12154</v>
      </c>
      <c r="B2817" s="745" t="s">
        <v>12155</v>
      </c>
      <c r="C2817" s="744" t="s">
        <v>7614</v>
      </c>
      <c r="D2817" s="747">
        <v>141</v>
      </c>
    </row>
    <row r="2818" spans="1:4" ht="20.100000000000001" customHeight="1">
      <c r="A2818" s="744" t="s">
        <v>12156</v>
      </c>
      <c r="B2818" s="745" t="s">
        <v>12157</v>
      </c>
      <c r="C2818" s="744" t="s">
        <v>7614</v>
      </c>
      <c r="D2818" s="747">
        <v>105</v>
      </c>
    </row>
    <row r="2819" spans="1:4" ht="20.100000000000001" customHeight="1">
      <c r="A2819" s="744" t="s">
        <v>12158</v>
      </c>
      <c r="B2819" s="745" t="s">
        <v>12159</v>
      </c>
      <c r="C2819" s="744" t="s">
        <v>8100</v>
      </c>
      <c r="D2819" s="747">
        <v>80.97</v>
      </c>
    </row>
    <row r="2820" spans="1:4" ht="20.100000000000001" customHeight="1">
      <c r="A2820" s="744" t="s">
        <v>12160</v>
      </c>
      <c r="B2820" s="745" t="s">
        <v>12161</v>
      </c>
      <c r="C2820" s="744" t="s">
        <v>8100</v>
      </c>
      <c r="D2820" s="747">
        <v>124.99</v>
      </c>
    </row>
    <row r="2821" spans="1:4" ht="20.100000000000001" customHeight="1">
      <c r="A2821" s="744" t="s">
        <v>22602</v>
      </c>
      <c r="B2821" s="745" t="s">
        <v>22603</v>
      </c>
      <c r="C2821" s="744" t="s">
        <v>8100</v>
      </c>
      <c r="D2821" s="747">
        <v>7.62</v>
      </c>
    </row>
    <row r="2822" spans="1:4" ht="20.100000000000001" customHeight="1">
      <c r="A2822" s="744" t="s">
        <v>12162</v>
      </c>
      <c r="B2822" s="745" t="s">
        <v>11293</v>
      </c>
      <c r="C2822" s="744" t="s">
        <v>39</v>
      </c>
      <c r="D2822" s="747">
        <v>2.86</v>
      </c>
    </row>
    <row r="2823" spans="1:4" ht="20.100000000000001" customHeight="1">
      <c r="A2823" s="744" t="s">
        <v>12163</v>
      </c>
      <c r="B2823" s="745" t="s">
        <v>12164</v>
      </c>
      <c r="C2823" s="744" t="s">
        <v>39</v>
      </c>
      <c r="D2823" s="747">
        <v>4.8499999999999996</v>
      </c>
    </row>
    <row r="2824" spans="1:4" ht="20.100000000000001" customHeight="1">
      <c r="A2824" s="744" t="s">
        <v>12165</v>
      </c>
      <c r="B2824" s="745" t="s">
        <v>12166</v>
      </c>
      <c r="C2824" s="744" t="s">
        <v>39</v>
      </c>
      <c r="D2824" s="747">
        <v>5.37</v>
      </c>
    </row>
    <row r="2825" spans="1:4" ht="20.100000000000001" customHeight="1">
      <c r="A2825" s="744" t="s">
        <v>12167</v>
      </c>
      <c r="B2825" s="745" t="s">
        <v>12168</v>
      </c>
      <c r="C2825" s="744" t="s">
        <v>8173</v>
      </c>
      <c r="D2825" s="747">
        <v>3844.49</v>
      </c>
    </row>
    <row r="2826" spans="1:4" ht="20.100000000000001" customHeight="1">
      <c r="A2826" s="744" t="s">
        <v>12169</v>
      </c>
      <c r="B2826" s="745" t="s">
        <v>12170</v>
      </c>
      <c r="C2826" s="744" t="s">
        <v>8173</v>
      </c>
      <c r="D2826" s="747">
        <v>2987.66</v>
      </c>
    </row>
    <row r="2827" spans="1:4" ht="20.100000000000001" customHeight="1">
      <c r="A2827" s="744" t="s">
        <v>12171</v>
      </c>
      <c r="B2827" s="745" t="s">
        <v>12172</v>
      </c>
      <c r="C2827" s="744" t="s">
        <v>8173</v>
      </c>
      <c r="D2827" s="747">
        <v>2701.03</v>
      </c>
    </row>
    <row r="2828" spans="1:4" ht="20.100000000000001" customHeight="1">
      <c r="A2828" s="744" t="s">
        <v>12173</v>
      </c>
      <c r="B2828" s="745" t="s">
        <v>12174</v>
      </c>
      <c r="C2828" s="744" t="s">
        <v>7916</v>
      </c>
      <c r="D2828" s="747">
        <v>950</v>
      </c>
    </row>
    <row r="2829" spans="1:4" ht="20.100000000000001" customHeight="1">
      <c r="A2829" s="744" t="s">
        <v>12175</v>
      </c>
      <c r="B2829" s="745" t="s">
        <v>12176</v>
      </c>
      <c r="C2829" s="744" t="s">
        <v>7916</v>
      </c>
      <c r="D2829" s="747">
        <v>1700</v>
      </c>
    </row>
    <row r="2830" spans="1:4" ht="20.100000000000001" customHeight="1">
      <c r="A2830" s="744" t="s">
        <v>12177</v>
      </c>
      <c r="B2830" s="745" t="s">
        <v>22604</v>
      </c>
      <c r="C2830" s="744" t="s">
        <v>7584</v>
      </c>
      <c r="D2830" s="747">
        <v>78.53</v>
      </c>
    </row>
    <row r="2831" spans="1:4" ht="20.100000000000001" customHeight="1">
      <c r="A2831" s="744" t="s">
        <v>12178</v>
      </c>
      <c r="B2831" s="745" t="s">
        <v>12179</v>
      </c>
      <c r="C2831" s="744" t="s">
        <v>7584</v>
      </c>
      <c r="D2831" s="747">
        <v>34.53</v>
      </c>
    </row>
    <row r="2832" spans="1:4" ht="20.100000000000001" customHeight="1">
      <c r="A2832" s="744" t="s">
        <v>12180</v>
      </c>
      <c r="B2832" s="745" t="s">
        <v>12181</v>
      </c>
      <c r="C2832" s="744" t="s">
        <v>7614</v>
      </c>
      <c r="D2832" s="747">
        <v>2.67</v>
      </c>
    </row>
    <row r="2833" spans="1:4" ht="20.100000000000001" customHeight="1">
      <c r="A2833" s="744" t="s">
        <v>12182</v>
      </c>
      <c r="B2833" s="745" t="s">
        <v>12183</v>
      </c>
      <c r="C2833" s="744" t="s">
        <v>7614</v>
      </c>
      <c r="D2833" s="747">
        <v>6.87</v>
      </c>
    </row>
    <row r="2834" spans="1:4" ht="20.100000000000001" customHeight="1">
      <c r="A2834" s="744" t="s">
        <v>21120</v>
      </c>
      <c r="B2834" s="745" t="s">
        <v>22605</v>
      </c>
      <c r="C2834" s="744" t="s">
        <v>7584</v>
      </c>
      <c r="D2834" s="747">
        <v>34.53</v>
      </c>
    </row>
    <row r="2835" spans="1:4" ht="20.100000000000001" customHeight="1">
      <c r="A2835" s="744" t="s">
        <v>21121</v>
      </c>
      <c r="B2835" s="745" t="s">
        <v>21122</v>
      </c>
      <c r="C2835" s="744" t="s">
        <v>7584</v>
      </c>
      <c r="D2835" s="747">
        <v>29.15</v>
      </c>
    </row>
    <row r="2836" spans="1:4" ht="20.100000000000001" customHeight="1">
      <c r="A2836" s="744" t="s">
        <v>12184</v>
      </c>
      <c r="B2836" s="745" t="s">
        <v>12185</v>
      </c>
      <c r="C2836" s="744" t="s">
        <v>7823</v>
      </c>
      <c r="D2836" s="747">
        <v>6001.67</v>
      </c>
    </row>
    <row r="2837" spans="1:4" ht="20.100000000000001" customHeight="1">
      <c r="A2837" s="744" t="s">
        <v>12186</v>
      </c>
      <c r="B2837" s="745" t="s">
        <v>12187</v>
      </c>
      <c r="C2837" s="744" t="s">
        <v>7614</v>
      </c>
      <c r="D2837" s="747">
        <v>35.5</v>
      </c>
    </row>
    <row r="2838" spans="1:4" ht="20.100000000000001" customHeight="1">
      <c r="A2838" s="744" t="s">
        <v>12188</v>
      </c>
      <c r="B2838" s="745" t="s">
        <v>12189</v>
      </c>
      <c r="C2838" s="744" t="s">
        <v>7614</v>
      </c>
      <c r="D2838" s="747">
        <v>27</v>
      </c>
    </row>
    <row r="2839" spans="1:4" ht="20.100000000000001" customHeight="1">
      <c r="A2839" s="744" t="s">
        <v>12190</v>
      </c>
      <c r="B2839" s="745" t="s">
        <v>12191</v>
      </c>
      <c r="C2839" s="744" t="s">
        <v>7614</v>
      </c>
      <c r="D2839" s="747">
        <v>16</v>
      </c>
    </row>
    <row r="2840" spans="1:4" ht="20.100000000000001" customHeight="1">
      <c r="A2840" s="744" t="s">
        <v>12192</v>
      </c>
      <c r="B2840" s="745" t="s">
        <v>12193</v>
      </c>
      <c r="C2840" s="744" t="s">
        <v>7614</v>
      </c>
      <c r="D2840" s="747">
        <v>11.5</v>
      </c>
    </row>
    <row r="2841" spans="1:4" ht="20.100000000000001" customHeight="1">
      <c r="A2841" s="744" t="s">
        <v>12194</v>
      </c>
      <c r="B2841" s="745" t="s">
        <v>22606</v>
      </c>
      <c r="C2841" s="744" t="s">
        <v>7614</v>
      </c>
      <c r="D2841" s="747">
        <v>5</v>
      </c>
    </row>
    <row r="2842" spans="1:4" ht="20.100000000000001" customHeight="1">
      <c r="A2842" s="744" t="s">
        <v>12195</v>
      </c>
      <c r="B2842" s="745" t="s">
        <v>22607</v>
      </c>
      <c r="C2842" s="744" t="s">
        <v>7614</v>
      </c>
      <c r="D2842" s="747">
        <v>4</v>
      </c>
    </row>
    <row r="2843" spans="1:4" ht="20.100000000000001" customHeight="1">
      <c r="A2843" s="744" t="s">
        <v>21123</v>
      </c>
      <c r="B2843" s="745" t="s">
        <v>21124</v>
      </c>
      <c r="C2843" s="744" t="s">
        <v>7614</v>
      </c>
      <c r="D2843" s="747">
        <v>10.3</v>
      </c>
    </row>
    <row r="2844" spans="1:4" ht="20.100000000000001" customHeight="1">
      <c r="A2844" s="744" t="s">
        <v>21125</v>
      </c>
      <c r="B2844" s="745" t="s">
        <v>21126</v>
      </c>
      <c r="C2844" s="744" t="s">
        <v>7614</v>
      </c>
      <c r="D2844" s="747">
        <v>2.67</v>
      </c>
    </row>
    <row r="2845" spans="1:4" ht="20.100000000000001" customHeight="1">
      <c r="A2845" s="744" t="s">
        <v>12196</v>
      </c>
      <c r="B2845" s="745" t="s">
        <v>22608</v>
      </c>
      <c r="C2845" s="744" t="s">
        <v>7584</v>
      </c>
      <c r="D2845" s="747">
        <v>21.77</v>
      </c>
    </row>
    <row r="2846" spans="1:4" ht="20.100000000000001" customHeight="1">
      <c r="A2846" s="744" t="s">
        <v>12197</v>
      </c>
      <c r="B2846" s="745" t="s">
        <v>22609</v>
      </c>
      <c r="C2846" s="744" t="s">
        <v>7584</v>
      </c>
      <c r="D2846" s="747">
        <v>25.7</v>
      </c>
    </row>
    <row r="2847" spans="1:4" ht="20.100000000000001" customHeight="1">
      <c r="A2847" s="744" t="s">
        <v>12198</v>
      </c>
      <c r="B2847" s="745" t="s">
        <v>22610</v>
      </c>
      <c r="C2847" s="744" t="s">
        <v>7584</v>
      </c>
      <c r="D2847" s="747">
        <v>45.5</v>
      </c>
    </row>
    <row r="2848" spans="1:4" ht="20.100000000000001" customHeight="1">
      <c r="A2848" s="744" t="s">
        <v>21127</v>
      </c>
      <c r="B2848" s="745" t="s">
        <v>21128</v>
      </c>
      <c r="C2848" s="744" t="s">
        <v>7584</v>
      </c>
      <c r="D2848" s="747">
        <v>46</v>
      </c>
    </row>
    <row r="2849" spans="1:4" ht="20.100000000000001" customHeight="1">
      <c r="A2849" s="744" t="s">
        <v>12199</v>
      </c>
      <c r="B2849" s="745" t="s">
        <v>22611</v>
      </c>
      <c r="C2849" s="744" t="s">
        <v>7584</v>
      </c>
      <c r="D2849" s="747">
        <v>28</v>
      </c>
    </row>
    <row r="2850" spans="1:4" ht="20.100000000000001" customHeight="1">
      <c r="A2850" s="744" t="s">
        <v>21129</v>
      </c>
      <c r="B2850" s="745" t="s">
        <v>21130</v>
      </c>
      <c r="C2850" s="744" t="s">
        <v>7584</v>
      </c>
      <c r="D2850" s="747">
        <v>55.81</v>
      </c>
    </row>
    <row r="2851" spans="1:4" ht="20.100000000000001" customHeight="1">
      <c r="A2851" s="744" t="s">
        <v>12200</v>
      </c>
      <c r="B2851" s="745" t="s">
        <v>12201</v>
      </c>
      <c r="C2851" s="744" t="s">
        <v>7614</v>
      </c>
      <c r="D2851" s="747">
        <v>11.33</v>
      </c>
    </row>
    <row r="2852" spans="1:4" ht="20.100000000000001" customHeight="1">
      <c r="A2852" s="744" t="s">
        <v>12202</v>
      </c>
      <c r="B2852" s="745" t="s">
        <v>12203</v>
      </c>
      <c r="C2852" s="744" t="s">
        <v>7614</v>
      </c>
      <c r="D2852" s="747">
        <v>21.76</v>
      </c>
    </row>
    <row r="2853" spans="1:4" ht="20.100000000000001" customHeight="1">
      <c r="A2853" s="744" t="s">
        <v>12204</v>
      </c>
      <c r="B2853" s="745" t="s">
        <v>12205</v>
      </c>
      <c r="C2853" s="744" t="s">
        <v>7584</v>
      </c>
      <c r="D2853" s="747">
        <v>119.9</v>
      </c>
    </row>
    <row r="2854" spans="1:4" ht="20.100000000000001" customHeight="1">
      <c r="A2854" s="744" t="s">
        <v>12206</v>
      </c>
      <c r="B2854" s="745" t="s">
        <v>22612</v>
      </c>
      <c r="C2854" s="744" t="s">
        <v>7584</v>
      </c>
      <c r="D2854" s="747">
        <v>31.51</v>
      </c>
    </row>
    <row r="2855" spans="1:4" ht="20.100000000000001" customHeight="1">
      <c r="A2855" s="744" t="s">
        <v>12207</v>
      </c>
      <c r="B2855" s="745" t="s">
        <v>12208</v>
      </c>
      <c r="C2855" s="744" t="s">
        <v>7572</v>
      </c>
      <c r="D2855" s="747">
        <v>208.21</v>
      </c>
    </row>
    <row r="2856" spans="1:4" ht="20.100000000000001" customHeight="1">
      <c r="A2856" s="744" t="s">
        <v>12209</v>
      </c>
      <c r="B2856" s="745" t="s">
        <v>22613</v>
      </c>
      <c r="C2856" s="744" t="s">
        <v>7614</v>
      </c>
      <c r="D2856" s="747">
        <v>2.2799999999999998</v>
      </c>
    </row>
    <row r="2857" spans="1:4" ht="20.100000000000001" customHeight="1">
      <c r="A2857" s="744" t="s">
        <v>12210</v>
      </c>
      <c r="B2857" s="745" t="s">
        <v>22614</v>
      </c>
      <c r="C2857" s="744" t="s">
        <v>7614</v>
      </c>
      <c r="D2857" s="747">
        <v>2.91</v>
      </c>
    </row>
    <row r="2858" spans="1:4" ht="20.100000000000001" customHeight="1">
      <c r="A2858" s="744" t="s">
        <v>12211</v>
      </c>
      <c r="B2858" s="745" t="s">
        <v>22615</v>
      </c>
      <c r="C2858" s="744" t="s">
        <v>7614</v>
      </c>
      <c r="D2858" s="747">
        <v>6.02</v>
      </c>
    </row>
    <row r="2859" spans="1:4" ht="20.100000000000001" customHeight="1">
      <c r="A2859" s="744" t="s">
        <v>12212</v>
      </c>
      <c r="B2859" s="745" t="s">
        <v>22616</v>
      </c>
      <c r="C2859" s="744" t="s">
        <v>7614</v>
      </c>
      <c r="D2859" s="747">
        <v>8.7799999999999994</v>
      </c>
    </row>
    <row r="2860" spans="1:4" ht="20.100000000000001" customHeight="1">
      <c r="A2860" s="744" t="s">
        <v>12213</v>
      </c>
      <c r="B2860" s="745" t="s">
        <v>22617</v>
      </c>
      <c r="C2860" s="744" t="s">
        <v>7614</v>
      </c>
      <c r="D2860" s="747">
        <v>10.47</v>
      </c>
    </row>
    <row r="2861" spans="1:4" ht="20.100000000000001" customHeight="1">
      <c r="A2861" s="744" t="s">
        <v>12214</v>
      </c>
      <c r="B2861" s="745" t="s">
        <v>22618</v>
      </c>
      <c r="C2861" s="744" t="s">
        <v>7614</v>
      </c>
      <c r="D2861" s="747">
        <v>18.61</v>
      </c>
    </row>
    <row r="2862" spans="1:4" ht="20.100000000000001" customHeight="1">
      <c r="A2862" s="744" t="s">
        <v>12215</v>
      </c>
      <c r="B2862" s="745" t="s">
        <v>22619</v>
      </c>
      <c r="C2862" s="744" t="s">
        <v>7614</v>
      </c>
      <c r="D2862" s="747">
        <v>31.91</v>
      </c>
    </row>
    <row r="2863" spans="1:4" ht="20.100000000000001" customHeight="1">
      <c r="A2863" s="744" t="s">
        <v>12216</v>
      </c>
      <c r="B2863" s="745" t="s">
        <v>22620</v>
      </c>
      <c r="C2863" s="744" t="s">
        <v>7614</v>
      </c>
      <c r="D2863" s="747">
        <v>38.86</v>
      </c>
    </row>
    <row r="2864" spans="1:4" ht="20.100000000000001" customHeight="1">
      <c r="A2864" s="744" t="s">
        <v>12217</v>
      </c>
      <c r="B2864" s="745" t="s">
        <v>22621</v>
      </c>
      <c r="C2864" s="744" t="s">
        <v>7614</v>
      </c>
      <c r="D2864" s="747">
        <v>64.31</v>
      </c>
    </row>
    <row r="2865" spans="1:4" ht="20.100000000000001" customHeight="1">
      <c r="A2865" s="744" t="s">
        <v>12218</v>
      </c>
      <c r="B2865" s="745" t="s">
        <v>22622</v>
      </c>
      <c r="C2865" s="744" t="s">
        <v>7614</v>
      </c>
      <c r="D2865" s="747">
        <v>23.66</v>
      </c>
    </row>
    <row r="2866" spans="1:4" ht="20.100000000000001" customHeight="1">
      <c r="A2866" s="744" t="s">
        <v>12219</v>
      </c>
      <c r="B2866" s="745" t="s">
        <v>22623</v>
      </c>
      <c r="C2866" s="744" t="s">
        <v>7614</v>
      </c>
      <c r="D2866" s="747">
        <v>23.83</v>
      </c>
    </row>
    <row r="2867" spans="1:4" ht="20.100000000000001" customHeight="1">
      <c r="A2867" s="744" t="s">
        <v>12220</v>
      </c>
      <c r="B2867" s="745" t="s">
        <v>22624</v>
      </c>
      <c r="C2867" s="744" t="s">
        <v>7614</v>
      </c>
      <c r="D2867" s="747">
        <v>32.33</v>
      </c>
    </row>
    <row r="2868" spans="1:4" ht="20.100000000000001" customHeight="1">
      <c r="A2868" s="744" t="s">
        <v>12221</v>
      </c>
      <c r="B2868" s="745" t="s">
        <v>22625</v>
      </c>
      <c r="C2868" s="744" t="s">
        <v>7614</v>
      </c>
      <c r="D2868" s="747">
        <v>30.89</v>
      </c>
    </row>
    <row r="2869" spans="1:4" ht="20.100000000000001" customHeight="1">
      <c r="A2869" s="744" t="s">
        <v>12222</v>
      </c>
      <c r="B2869" s="745" t="s">
        <v>22626</v>
      </c>
      <c r="C2869" s="744" t="s">
        <v>7614</v>
      </c>
      <c r="D2869" s="747">
        <v>35.020000000000003</v>
      </c>
    </row>
    <row r="2870" spans="1:4" ht="20.100000000000001" customHeight="1">
      <c r="A2870" s="744" t="s">
        <v>12223</v>
      </c>
      <c r="B2870" s="745" t="s">
        <v>22627</v>
      </c>
      <c r="C2870" s="744" t="s">
        <v>7614</v>
      </c>
      <c r="D2870" s="747">
        <v>59.75</v>
      </c>
    </row>
    <row r="2871" spans="1:4" ht="20.100000000000001" customHeight="1">
      <c r="A2871" s="744" t="s">
        <v>12224</v>
      </c>
      <c r="B2871" s="745" t="s">
        <v>22628</v>
      </c>
      <c r="C2871" s="744" t="s">
        <v>7614</v>
      </c>
      <c r="D2871" s="747">
        <v>86.31</v>
      </c>
    </row>
    <row r="2872" spans="1:4" ht="20.100000000000001" customHeight="1">
      <c r="A2872" s="744" t="s">
        <v>12225</v>
      </c>
      <c r="B2872" s="745" t="s">
        <v>22629</v>
      </c>
      <c r="C2872" s="744" t="s">
        <v>7614</v>
      </c>
      <c r="D2872" s="747">
        <v>101.92</v>
      </c>
    </row>
    <row r="2873" spans="1:4" ht="20.100000000000001" customHeight="1">
      <c r="A2873" s="744" t="s">
        <v>12226</v>
      </c>
      <c r="B2873" s="745" t="s">
        <v>22630</v>
      </c>
      <c r="C2873" s="744" t="s">
        <v>7614</v>
      </c>
      <c r="D2873" s="747">
        <v>146.86000000000001</v>
      </c>
    </row>
    <row r="2874" spans="1:4" ht="20.100000000000001" customHeight="1">
      <c r="A2874" s="744" t="s">
        <v>12227</v>
      </c>
      <c r="B2874" s="745" t="s">
        <v>22631</v>
      </c>
      <c r="C2874" s="744" t="s">
        <v>7614</v>
      </c>
      <c r="D2874" s="747">
        <v>124.28</v>
      </c>
    </row>
    <row r="2875" spans="1:4" ht="20.100000000000001" customHeight="1">
      <c r="A2875" s="744" t="s">
        <v>12228</v>
      </c>
      <c r="B2875" s="745" t="s">
        <v>22632</v>
      </c>
      <c r="C2875" s="744" t="s">
        <v>7614</v>
      </c>
      <c r="D2875" s="747">
        <v>89.4</v>
      </c>
    </row>
    <row r="2876" spans="1:4" ht="20.100000000000001" customHeight="1">
      <c r="A2876" s="744" t="s">
        <v>12229</v>
      </c>
      <c r="B2876" s="745" t="s">
        <v>22633</v>
      </c>
      <c r="C2876" s="744" t="s">
        <v>7614</v>
      </c>
      <c r="D2876" s="747">
        <v>95</v>
      </c>
    </row>
    <row r="2877" spans="1:4" ht="20.100000000000001" customHeight="1">
      <c r="A2877" s="744" t="s">
        <v>12230</v>
      </c>
      <c r="B2877" s="745" t="s">
        <v>22634</v>
      </c>
      <c r="C2877" s="744" t="s">
        <v>7614</v>
      </c>
      <c r="D2877" s="747">
        <v>114</v>
      </c>
    </row>
    <row r="2878" spans="1:4" ht="20.100000000000001" customHeight="1">
      <c r="A2878" s="744" t="s">
        <v>12231</v>
      </c>
      <c r="B2878" s="745" t="s">
        <v>22635</v>
      </c>
      <c r="C2878" s="744" t="s">
        <v>7614</v>
      </c>
      <c r="D2878" s="747">
        <v>132</v>
      </c>
    </row>
    <row r="2879" spans="1:4" ht="20.100000000000001" customHeight="1">
      <c r="A2879" s="744" t="s">
        <v>12232</v>
      </c>
      <c r="B2879" s="745" t="s">
        <v>12233</v>
      </c>
      <c r="C2879" s="744" t="s">
        <v>7572</v>
      </c>
      <c r="D2879" s="747">
        <v>206.94</v>
      </c>
    </row>
    <row r="2880" spans="1:4" ht="20.100000000000001" customHeight="1">
      <c r="A2880" s="744" t="s">
        <v>12234</v>
      </c>
      <c r="B2880" s="745" t="s">
        <v>12235</v>
      </c>
      <c r="C2880" s="744" t="s">
        <v>7572</v>
      </c>
      <c r="D2880" s="747">
        <v>12.7</v>
      </c>
    </row>
    <row r="2881" spans="1:4" ht="20.100000000000001" customHeight="1">
      <c r="A2881" s="744" t="s">
        <v>12236</v>
      </c>
      <c r="B2881" s="745" t="s">
        <v>12237</v>
      </c>
      <c r="C2881" s="744" t="s">
        <v>7572</v>
      </c>
      <c r="D2881" s="747">
        <v>10.3</v>
      </c>
    </row>
    <row r="2882" spans="1:4" ht="20.100000000000001" customHeight="1">
      <c r="A2882" s="744" t="s">
        <v>12238</v>
      </c>
      <c r="B2882" s="745" t="s">
        <v>12239</v>
      </c>
      <c r="C2882" s="744" t="s">
        <v>7572</v>
      </c>
      <c r="D2882" s="747">
        <v>13.13</v>
      </c>
    </row>
    <row r="2883" spans="1:4" ht="20.100000000000001" customHeight="1">
      <c r="A2883" s="744" t="s">
        <v>12240</v>
      </c>
      <c r="B2883" s="745" t="s">
        <v>12241</v>
      </c>
      <c r="C2883" s="744" t="s">
        <v>7572</v>
      </c>
      <c r="D2883" s="747">
        <v>25</v>
      </c>
    </row>
    <row r="2884" spans="1:4" ht="20.100000000000001" customHeight="1">
      <c r="A2884" s="744" t="s">
        <v>12242</v>
      </c>
      <c r="B2884" s="745" t="s">
        <v>12243</v>
      </c>
      <c r="C2884" s="744" t="s">
        <v>7572</v>
      </c>
      <c r="D2884" s="747">
        <v>17.63</v>
      </c>
    </row>
    <row r="2885" spans="1:4" ht="20.100000000000001" customHeight="1">
      <c r="A2885" s="744" t="s">
        <v>12244</v>
      </c>
      <c r="B2885" s="745" t="s">
        <v>12245</v>
      </c>
      <c r="C2885" s="744" t="s">
        <v>7572</v>
      </c>
      <c r="D2885" s="747">
        <v>43.06</v>
      </c>
    </row>
    <row r="2886" spans="1:4" ht="20.100000000000001" customHeight="1">
      <c r="A2886" s="744" t="s">
        <v>12246</v>
      </c>
      <c r="B2886" s="745" t="s">
        <v>12247</v>
      </c>
      <c r="C2886" s="744" t="s">
        <v>7572</v>
      </c>
      <c r="D2886" s="747">
        <v>84.98</v>
      </c>
    </row>
    <row r="2887" spans="1:4" ht="20.100000000000001" customHeight="1">
      <c r="A2887" s="744" t="s">
        <v>12248</v>
      </c>
      <c r="B2887" s="745" t="s">
        <v>12249</v>
      </c>
      <c r="C2887" s="744" t="s">
        <v>7614</v>
      </c>
      <c r="D2887" s="747">
        <v>28.8</v>
      </c>
    </row>
    <row r="2888" spans="1:4" ht="20.100000000000001" customHeight="1">
      <c r="A2888" s="744" t="s">
        <v>12250</v>
      </c>
      <c r="B2888" s="745" t="s">
        <v>12251</v>
      </c>
      <c r="C2888" s="744" t="s">
        <v>7614</v>
      </c>
      <c r="D2888" s="747">
        <v>31.6</v>
      </c>
    </row>
    <row r="2889" spans="1:4" ht="20.100000000000001" customHeight="1">
      <c r="A2889" s="744" t="s">
        <v>12252</v>
      </c>
      <c r="B2889" s="745" t="s">
        <v>12253</v>
      </c>
      <c r="C2889" s="744" t="s">
        <v>7614</v>
      </c>
      <c r="D2889" s="747">
        <v>48.8</v>
      </c>
    </row>
    <row r="2890" spans="1:4" ht="20.100000000000001" customHeight="1">
      <c r="A2890" s="744" t="s">
        <v>12254</v>
      </c>
      <c r="B2890" s="745" t="s">
        <v>12255</v>
      </c>
      <c r="C2890" s="744" t="s">
        <v>7614</v>
      </c>
      <c r="D2890" s="747">
        <v>78.3</v>
      </c>
    </row>
    <row r="2891" spans="1:4" ht="20.100000000000001" customHeight="1">
      <c r="A2891" s="744" t="s">
        <v>12256</v>
      </c>
      <c r="B2891" s="745" t="s">
        <v>12257</v>
      </c>
      <c r="C2891" s="744" t="s">
        <v>7614</v>
      </c>
      <c r="D2891" s="747">
        <v>96.49</v>
      </c>
    </row>
    <row r="2892" spans="1:4" ht="20.100000000000001" customHeight="1">
      <c r="A2892" s="744" t="s">
        <v>12258</v>
      </c>
      <c r="B2892" s="745" t="s">
        <v>12259</v>
      </c>
      <c r="C2892" s="744" t="s">
        <v>7614</v>
      </c>
      <c r="D2892" s="747">
        <v>34.56</v>
      </c>
    </row>
    <row r="2893" spans="1:4" ht="20.100000000000001" customHeight="1">
      <c r="A2893" s="744" t="s">
        <v>12260</v>
      </c>
      <c r="B2893" s="745" t="s">
        <v>12261</v>
      </c>
      <c r="C2893" s="744" t="s">
        <v>7614</v>
      </c>
      <c r="D2893" s="747">
        <v>56.97</v>
      </c>
    </row>
    <row r="2894" spans="1:4" ht="20.100000000000001" customHeight="1">
      <c r="A2894" s="744" t="s">
        <v>12262</v>
      </c>
      <c r="B2894" s="745" t="s">
        <v>12263</v>
      </c>
      <c r="C2894" s="744" t="s">
        <v>7614</v>
      </c>
      <c r="D2894" s="747">
        <v>70.849999999999994</v>
      </c>
    </row>
    <row r="2895" spans="1:4" ht="20.100000000000001" customHeight="1">
      <c r="A2895" s="744" t="s">
        <v>12264</v>
      </c>
      <c r="B2895" s="745" t="s">
        <v>12265</v>
      </c>
      <c r="C2895" s="744" t="s">
        <v>7614</v>
      </c>
      <c r="D2895" s="747">
        <v>29.93</v>
      </c>
    </row>
    <row r="2896" spans="1:4" ht="20.100000000000001" customHeight="1">
      <c r="A2896" s="744" t="s">
        <v>12266</v>
      </c>
      <c r="B2896" s="745" t="s">
        <v>12267</v>
      </c>
      <c r="C2896" s="744" t="s">
        <v>7614</v>
      </c>
      <c r="D2896" s="747">
        <v>49.07</v>
      </c>
    </row>
    <row r="2897" spans="1:4" ht="20.100000000000001" customHeight="1">
      <c r="A2897" s="744" t="s">
        <v>12268</v>
      </c>
      <c r="B2897" s="745" t="s">
        <v>12269</v>
      </c>
      <c r="C2897" s="744" t="s">
        <v>7614</v>
      </c>
      <c r="D2897" s="747">
        <v>163.81</v>
      </c>
    </row>
    <row r="2898" spans="1:4" ht="20.100000000000001" customHeight="1">
      <c r="A2898" s="744" t="s">
        <v>12270</v>
      </c>
      <c r="B2898" s="745" t="s">
        <v>12271</v>
      </c>
      <c r="C2898" s="744" t="s">
        <v>7614</v>
      </c>
      <c r="D2898" s="747">
        <v>696.08</v>
      </c>
    </row>
    <row r="2899" spans="1:4" ht="20.100000000000001" customHeight="1">
      <c r="A2899" s="744" t="s">
        <v>12272</v>
      </c>
      <c r="B2899" s="745" t="s">
        <v>12273</v>
      </c>
      <c r="C2899" s="744" t="s">
        <v>7614</v>
      </c>
      <c r="D2899" s="747">
        <v>1842.95</v>
      </c>
    </row>
    <row r="2900" spans="1:4" ht="20.100000000000001" customHeight="1">
      <c r="A2900" s="744" t="s">
        <v>12274</v>
      </c>
      <c r="B2900" s="745" t="s">
        <v>12275</v>
      </c>
      <c r="C2900" s="744" t="s">
        <v>7614</v>
      </c>
      <c r="D2900" s="747">
        <v>281.56</v>
      </c>
    </row>
    <row r="2901" spans="1:4" ht="20.100000000000001" customHeight="1">
      <c r="A2901" s="744" t="s">
        <v>12276</v>
      </c>
      <c r="B2901" s="745" t="s">
        <v>12277</v>
      </c>
      <c r="C2901" s="744" t="s">
        <v>7614</v>
      </c>
      <c r="D2901" s="747">
        <v>998.26</v>
      </c>
    </row>
    <row r="2902" spans="1:4" ht="20.100000000000001" customHeight="1">
      <c r="A2902" s="744" t="s">
        <v>12278</v>
      </c>
      <c r="B2902" s="745" t="s">
        <v>12279</v>
      </c>
      <c r="C2902" s="744" t="s">
        <v>7572</v>
      </c>
      <c r="D2902" s="747">
        <v>60.4</v>
      </c>
    </row>
    <row r="2903" spans="1:4" ht="20.100000000000001" customHeight="1">
      <c r="A2903" s="744" t="s">
        <v>12280</v>
      </c>
      <c r="B2903" s="745" t="s">
        <v>12281</v>
      </c>
      <c r="C2903" s="744" t="s">
        <v>7572</v>
      </c>
      <c r="D2903" s="747">
        <v>92.4</v>
      </c>
    </row>
    <row r="2904" spans="1:4" ht="20.100000000000001" customHeight="1">
      <c r="A2904" s="744" t="s">
        <v>12282</v>
      </c>
      <c r="B2904" s="745" t="s">
        <v>12283</v>
      </c>
      <c r="C2904" s="744" t="s">
        <v>7572</v>
      </c>
      <c r="D2904" s="747">
        <v>92</v>
      </c>
    </row>
    <row r="2905" spans="1:4" ht="20.100000000000001" customHeight="1">
      <c r="A2905" s="744" t="s">
        <v>12284</v>
      </c>
      <c r="B2905" s="745" t="s">
        <v>12285</v>
      </c>
      <c r="C2905" s="744" t="s">
        <v>7572</v>
      </c>
      <c r="D2905" s="747">
        <v>222</v>
      </c>
    </row>
    <row r="2906" spans="1:4" ht="20.100000000000001" customHeight="1">
      <c r="A2906" s="744" t="s">
        <v>12286</v>
      </c>
      <c r="B2906" s="745" t="s">
        <v>12287</v>
      </c>
      <c r="C2906" s="744" t="s">
        <v>7572</v>
      </c>
      <c r="D2906" s="747">
        <v>506.8</v>
      </c>
    </row>
    <row r="2907" spans="1:4" ht="20.100000000000001" customHeight="1">
      <c r="A2907" s="744" t="s">
        <v>12288</v>
      </c>
      <c r="B2907" s="745" t="s">
        <v>12289</v>
      </c>
      <c r="C2907" s="744" t="s">
        <v>7572</v>
      </c>
      <c r="D2907" s="747">
        <v>501.2</v>
      </c>
    </row>
    <row r="2908" spans="1:4" ht="20.100000000000001" customHeight="1">
      <c r="A2908" s="744" t="s">
        <v>12290</v>
      </c>
      <c r="B2908" s="745" t="s">
        <v>12291</v>
      </c>
      <c r="C2908" s="744" t="s">
        <v>7572</v>
      </c>
      <c r="D2908" s="747">
        <v>26.8</v>
      </c>
    </row>
    <row r="2909" spans="1:4" ht="20.100000000000001" customHeight="1">
      <c r="A2909" s="744" t="s">
        <v>12292</v>
      </c>
      <c r="B2909" s="745" t="s">
        <v>12293</v>
      </c>
      <c r="C2909" s="744" t="s">
        <v>7572</v>
      </c>
      <c r="D2909" s="747">
        <v>108.9</v>
      </c>
    </row>
    <row r="2910" spans="1:4" ht="20.100000000000001" customHeight="1">
      <c r="A2910" s="744" t="s">
        <v>12294</v>
      </c>
      <c r="B2910" s="745" t="s">
        <v>12295</v>
      </c>
      <c r="C2910" s="744" t="s">
        <v>7572</v>
      </c>
      <c r="D2910" s="747">
        <v>78</v>
      </c>
    </row>
    <row r="2911" spans="1:4" ht="20.100000000000001" customHeight="1">
      <c r="A2911" s="744" t="s">
        <v>12296</v>
      </c>
      <c r="B2911" s="745" t="s">
        <v>12297</v>
      </c>
      <c r="C2911" s="744" t="s">
        <v>7572</v>
      </c>
      <c r="D2911" s="747">
        <v>201.49</v>
      </c>
    </row>
    <row r="2912" spans="1:4" ht="20.100000000000001" customHeight="1">
      <c r="A2912" s="744" t="s">
        <v>12298</v>
      </c>
      <c r="B2912" s="745" t="s">
        <v>12299</v>
      </c>
      <c r="C2912" s="744" t="s">
        <v>7572</v>
      </c>
      <c r="D2912" s="747">
        <v>24.6</v>
      </c>
    </row>
    <row r="2913" spans="1:4" ht="20.100000000000001" customHeight="1">
      <c r="A2913" s="744" t="s">
        <v>12300</v>
      </c>
      <c r="B2913" s="745" t="s">
        <v>12301</v>
      </c>
      <c r="C2913" s="744" t="s">
        <v>7572</v>
      </c>
      <c r="D2913" s="747">
        <v>38</v>
      </c>
    </row>
    <row r="2914" spans="1:4" ht="20.100000000000001" customHeight="1">
      <c r="A2914" s="744" t="s">
        <v>12302</v>
      </c>
      <c r="B2914" s="745" t="s">
        <v>12303</v>
      </c>
      <c r="C2914" s="744" t="s">
        <v>7572</v>
      </c>
      <c r="D2914" s="747">
        <v>54</v>
      </c>
    </row>
    <row r="2915" spans="1:4" ht="20.100000000000001" customHeight="1">
      <c r="A2915" s="744" t="s">
        <v>12304</v>
      </c>
      <c r="B2915" s="745" t="s">
        <v>12305</v>
      </c>
      <c r="C2915" s="744" t="s">
        <v>7572</v>
      </c>
      <c r="D2915" s="747">
        <v>80</v>
      </c>
    </row>
    <row r="2916" spans="1:4" ht="20.100000000000001" customHeight="1">
      <c r="A2916" s="744" t="s">
        <v>12306</v>
      </c>
      <c r="B2916" s="745" t="s">
        <v>12307</v>
      </c>
      <c r="C2916" s="744" t="s">
        <v>7572</v>
      </c>
      <c r="D2916" s="747">
        <v>168</v>
      </c>
    </row>
    <row r="2917" spans="1:4" ht="20.100000000000001" customHeight="1">
      <c r="A2917" s="744" t="s">
        <v>12308</v>
      </c>
      <c r="B2917" s="745" t="s">
        <v>12309</v>
      </c>
      <c r="C2917" s="744" t="s">
        <v>7572</v>
      </c>
      <c r="D2917" s="747">
        <v>412.5</v>
      </c>
    </row>
    <row r="2918" spans="1:4" ht="20.100000000000001" customHeight="1">
      <c r="A2918" s="744" t="s">
        <v>12310</v>
      </c>
      <c r="B2918" s="745" t="s">
        <v>12311</v>
      </c>
      <c r="C2918" s="744" t="s">
        <v>7572</v>
      </c>
      <c r="D2918" s="747">
        <v>690.6</v>
      </c>
    </row>
    <row r="2919" spans="1:4" ht="20.100000000000001" customHeight="1">
      <c r="A2919" s="744" t="s">
        <v>12312</v>
      </c>
      <c r="B2919" s="745" t="s">
        <v>12313</v>
      </c>
      <c r="C2919" s="744" t="s">
        <v>7572</v>
      </c>
      <c r="D2919" s="747">
        <v>1122.9000000000001</v>
      </c>
    </row>
    <row r="2920" spans="1:4" ht="20.100000000000001" customHeight="1">
      <c r="A2920" s="744" t="s">
        <v>12314</v>
      </c>
      <c r="B2920" s="745" t="s">
        <v>12315</v>
      </c>
      <c r="C2920" s="744" t="s">
        <v>7572</v>
      </c>
      <c r="D2920" s="747">
        <v>1249.5999999999999</v>
      </c>
    </row>
    <row r="2921" spans="1:4" ht="20.100000000000001" customHeight="1">
      <c r="A2921" s="744" t="s">
        <v>12316</v>
      </c>
      <c r="B2921" s="745" t="s">
        <v>12317</v>
      </c>
      <c r="C2921" s="744" t="s">
        <v>7572</v>
      </c>
      <c r="D2921" s="747">
        <v>0.55000000000000004</v>
      </c>
    </row>
    <row r="2922" spans="1:4" ht="20.100000000000001" customHeight="1">
      <c r="A2922" s="744" t="s">
        <v>12318</v>
      </c>
      <c r="B2922" s="745" t="s">
        <v>12319</v>
      </c>
      <c r="C2922" s="744" t="s">
        <v>7572</v>
      </c>
      <c r="D2922" s="747">
        <v>0.62</v>
      </c>
    </row>
    <row r="2923" spans="1:4" ht="20.100000000000001" customHeight="1">
      <c r="A2923" s="744" t="s">
        <v>12320</v>
      </c>
      <c r="B2923" s="745" t="s">
        <v>12321</v>
      </c>
      <c r="C2923" s="744" t="s">
        <v>7572</v>
      </c>
      <c r="D2923" s="747">
        <v>0.86</v>
      </c>
    </row>
    <row r="2924" spans="1:4" ht="20.100000000000001" customHeight="1">
      <c r="A2924" s="744" t="s">
        <v>12322</v>
      </c>
      <c r="B2924" s="745" t="s">
        <v>12323</v>
      </c>
      <c r="C2924" s="744" t="s">
        <v>7572</v>
      </c>
      <c r="D2924" s="747">
        <v>3.76</v>
      </c>
    </row>
    <row r="2925" spans="1:4" ht="20.100000000000001" customHeight="1">
      <c r="A2925" s="744" t="s">
        <v>12324</v>
      </c>
      <c r="B2925" s="745" t="s">
        <v>12325</v>
      </c>
      <c r="C2925" s="744" t="s">
        <v>7572</v>
      </c>
      <c r="D2925" s="747">
        <v>5.0199999999999996</v>
      </c>
    </row>
    <row r="2926" spans="1:4" ht="20.100000000000001" customHeight="1">
      <c r="A2926" s="744" t="s">
        <v>12326</v>
      </c>
      <c r="B2926" s="745" t="s">
        <v>12327</v>
      </c>
      <c r="C2926" s="744" t="s">
        <v>7572</v>
      </c>
      <c r="D2926" s="747">
        <v>199.9</v>
      </c>
    </row>
    <row r="2927" spans="1:4" ht="20.100000000000001" customHeight="1">
      <c r="A2927" s="744" t="s">
        <v>12328</v>
      </c>
      <c r="B2927" s="745" t="s">
        <v>12329</v>
      </c>
      <c r="C2927" s="744" t="s">
        <v>7572</v>
      </c>
      <c r="D2927" s="747">
        <v>254.9</v>
      </c>
    </row>
    <row r="2928" spans="1:4" ht="20.100000000000001" customHeight="1">
      <c r="A2928" s="744" t="s">
        <v>12330</v>
      </c>
      <c r="B2928" s="745" t="s">
        <v>12331</v>
      </c>
      <c r="C2928" s="744" t="s">
        <v>7572</v>
      </c>
      <c r="D2928" s="747">
        <v>389.9</v>
      </c>
    </row>
    <row r="2929" spans="1:4" ht="20.100000000000001" customHeight="1">
      <c r="A2929" s="744" t="s">
        <v>12332</v>
      </c>
      <c r="B2929" s="745" t="s">
        <v>12333</v>
      </c>
      <c r="C2929" s="744" t="s">
        <v>7572</v>
      </c>
      <c r="D2929" s="747">
        <v>4775.91</v>
      </c>
    </row>
    <row r="2930" spans="1:4" ht="20.100000000000001" customHeight="1">
      <c r="A2930" s="744" t="s">
        <v>12334</v>
      </c>
      <c r="B2930" s="745" t="s">
        <v>12335</v>
      </c>
      <c r="C2930" s="744" t="s">
        <v>7572</v>
      </c>
      <c r="D2930" s="747">
        <v>10.85</v>
      </c>
    </row>
    <row r="2931" spans="1:4" ht="20.100000000000001" customHeight="1">
      <c r="A2931" s="744" t="s">
        <v>12336</v>
      </c>
      <c r="B2931" s="745" t="s">
        <v>12337</v>
      </c>
      <c r="C2931" s="744" t="s">
        <v>7572</v>
      </c>
      <c r="D2931" s="747">
        <v>14.9</v>
      </c>
    </row>
    <row r="2932" spans="1:4" ht="20.100000000000001" customHeight="1">
      <c r="A2932" s="744" t="s">
        <v>12338</v>
      </c>
      <c r="B2932" s="745" t="s">
        <v>12339</v>
      </c>
      <c r="C2932" s="744" t="s">
        <v>7572</v>
      </c>
      <c r="D2932" s="747">
        <v>83.8</v>
      </c>
    </row>
    <row r="2933" spans="1:4" ht="20.100000000000001" customHeight="1">
      <c r="A2933" s="744" t="s">
        <v>12340</v>
      </c>
      <c r="B2933" s="745" t="s">
        <v>12341</v>
      </c>
      <c r="C2933" s="744" t="s">
        <v>7572</v>
      </c>
      <c r="D2933" s="747">
        <v>59.9</v>
      </c>
    </row>
    <row r="2934" spans="1:4" ht="20.100000000000001" customHeight="1">
      <c r="A2934" s="744" t="s">
        <v>12342</v>
      </c>
      <c r="B2934" s="745" t="s">
        <v>12343</v>
      </c>
      <c r="C2934" s="744" t="s">
        <v>7572</v>
      </c>
      <c r="D2934" s="747">
        <v>204.76</v>
      </c>
    </row>
    <row r="2935" spans="1:4" ht="20.100000000000001" customHeight="1">
      <c r="A2935" s="744" t="s">
        <v>12344</v>
      </c>
      <c r="B2935" s="745" t="s">
        <v>12345</v>
      </c>
      <c r="C2935" s="744" t="s">
        <v>7572</v>
      </c>
      <c r="D2935" s="747">
        <v>206.9</v>
      </c>
    </row>
    <row r="2936" spans="1:4" ht="20.100000000000001" customHeight="1">
      <c r="A2936" s="744" t="s">
        <v>12346</v>
      </c>
      <c r="B2936" s="745" t="s">
        <v>12347</v>
      </c>
      <c r="C2936" s="744" t="s">
        <v>7572</v>
      </c>
      <c r="D2936" s="747">
        <v>28.9</v>
      </c>
    </row>
    <row r="2937" spans="1:4" ht="20.100000000000001" customHeight="1">
      <c r="A2937" s="744" t="s">
        <v>12348</v>
      </c>
      <c r="B2937" s="745" t="s">
        <v>12349</v>
      </c>
      <c r="C2937" s="744" t="s">
        <v>7572</v>
      </c>
      <c r="D2937" s="747">
        <v>3.63</v>
      </c>
    </row>
    <row r="2938" spans="1:4" ht="20.100000000000001" customHeight="1">
      <c r="A2938" s="744" t="s">
        <v>12350</v>
      </c>
      <c r="B2938" s="745" t="s">
        <v>12351</v>
      </c>
      <c r="C2938" s="744" t="s">
        <v>7572</v>
      </c>
      <c r="D2938" s="747">
        <v>94.9</v>
      </c>
    </row>
    <row r="2939" spans="1:4" ht="20.100000000000001" customHeight="1">
      <c r="A2939" s="744" t="s">
        <v>12352</v>
      </c>
      <c r="B2939" s="745" t="s">
        <v>12353</v>
      </c>
      <c r="C2939" s="744" t="s">
        <v>7572</v>
      </c>
      <c r="D2939" s="747">
        <v>12.6</v>
      </c>
    </row>
    <row r="2940" spans="1:4" ht="20.100000000000001" customHeight="1">
      <c r="A2940" s="744" t="s">
        <v>12354</v>
      </c>
      <c r="B2940" s="745" t="s">
        <v>8871</v>
      </c>
      <c r="C2940" s="744" t="s">
        <v>7572</v>
      </c>
      <c r="D2940" s="747">
        <v>16.8</v>
      </c>
    </row>
    <row r="2941" spans="1:4" ht="20.100000000000001" customHeight="1">
      <c r="A2941" s="744" t="s">
        <v>12355</v>
      </c>
      <c r="B2941" s="745" t="s">
        <v>12356</v>
      </c>
      <c r="C2941" s="744" t="s">
        <v>7572</v>
      </c>
      <c r="D2941" s="747">
        <v>16.059999999999999</v>
      </c>
    </row>
    <row r="2942" spans="1:4" ht="20.100000000000001" customHeight="1">
      <c r="A2942" s="744" t="s">
        <v>12357</v>
      </c>
      <c r="B2942" s="745" t="s">
        <v>8875</v>
      </c>
      <c r="C2942" s="744" t="s">
        <v>7572</v>
      </c>
      <c r="D2942" s="747">
        <v>17.309999999999999</v>
      </c>
    </row>
    <row r="2943" spans="1:4" ht="20.100000000000001" customHeight="1">
      <c r="A2943" s="744" t="s">
        <v>12358</v>
      </c>
      <c r="B2943" s="745" t="s">
        <v>12359</v>
      </c>
      <c r="C2943" s="744" t="s">
        <v>7572</v>
      </c>
      <c r="D2943" s="747">
        <v>5.9</v>
      </c>
    </row>
    <row r="2944" spans="1:4" ht="20.100000000000001" customHeight="1">
      <c r="A2944" s="744" t="s">
        <v>12360</v>
      </c>
      <c r="B2944" s="745" t="s">
        <v>12361</v>
      </c>
      <c r="C2944" s="744" t="s">
        <v>7572</v>
      </c>
      <c r="D2944" s="747">
        <v>24.9</v>
      </c>
    </row>
    <row r="2945" spans="1:4" ht="20.100000000000001" customHeight="1">
      <c r="A2945" s="744" t="s">
        <v>12362</v>
      </c>
      <c r="B2945" s="745" t="s">
        <v>12363</v>
      </c>
      <c r="C2945" s="744" t="s">
        <v>7572</v>
      </c>
      <c r="D2945" s="747">
        <v>8.84</v>
      </c>
    </row>
    <row r="2946" spans="1:4" ht="20.100000000000001" customHeight="1">
      <c r="A2946" s="744" t="s">
        <v>12364</v>
      </c>
      <c r="B2946" s="745" t="s">
        <v>12365</v>
      </c>
      <c r="C2946" s="744" t="s">
        <v>7572</v>
      </c>
      <c r="D2946" s="747">
        <v>12.61</v>
      </c>
    </row>
    <row r="2947" spans="1:4" ht="20.100000000000001" customHeight="1">
      <c r="A2947" s="744" t="s">
        <v>12366</v>
      </c>
      <c r="B2947" s="745" t="s">
        <v>12367</v>
      </c>
      <c r="C2947" s="744" t="s">
        <v>7572</v>
      </c>
      <c r="D2947" s="747">
        <v>28.9</v>
      </c>
    </row>
    <row r="2948" spans="1:4" ht="20.100000000000001" customHeight="1">
      <c r="A2948" s="744" t="s">
        <v>12368</v>
      </c>
      <c r="B2948" s="745" t="s">
        <v>12369</v>
      </c>
      <c r="C2948" s="744" t="s">
        <v>7572</v>
      </c>
      <c r="D2948" s="747">
        <v>28.82</v>
      </c>
    </row>
    <row r="2949" spans="1:4" ht="20.100000000000001" customHeight="1">
      <c r="A2949" s="744" t="s">
        <v>12370</v>
      </c>
      <c r="B2949" s="745" t="s">
        <v>12371</v>
      </c>
      <c r="C2949" s="744" t="s">
        <v>7572</v>
      </c>
      <c r="D2949" s="747">
        <v>93.43</v>
      </c>
    </row>
    <row r="2950" spans="1:4" ht="20.100000000000001" customHeight="1">
      <c r="A2950" s="744" t="s">
        <v>12372</v>
      </c>
      <c r="B2950" s="745" t="s">
        <v>12373</v>
      </c>
      <c r="C2950" s="744" t="s">
        <v>7572</v>
      </c>
      <c r="D2950" s="747">
        <v>88.33</v>
      </c>
    </row>
    <row r="2951" spans="1:4" ht="20.100000000000001" customHeight="1">
      <c r="A2951" s="744" t="s">
        <v>12374</v>
      </c>
      <c r="B2951" s="745" t="s">
        <v>12375</v>
      </c>
      <c r="C2951" s="744" t="s">
        <v>7572</v>
      </c>
      <c r="D2951" s="747">
        <v>45.9</v>
      </c>
    </row>
    <row r="2952" spans="1:4" ht="20.100000000000001" customHeight="1">
      <c r="A2952" s="744" t="s">
        <v>22636</v>
      </c>
      <c r="B2952" s="745" t="s">
        <v>22637</v>
      </c>
      <c r="C2952" s="744" t="s">
        <v>7572</v>
      </c>
      <c r="D2952" s="747">
        <v>18.79</v>
      </c>
    </row>
    <row r="2953" spans="1:4" ht="20.100000000000001" customHeight="1">
      <c r="A2953" s="744" t="s">
        <v>12376</v>
      </c>
      <c r="B2953" s="745" t="s">
        <v>12377</v>
      </c>
      <c r="C2953" s="744" t="s">
        <v>7572</v>
      </c>
      <c r="D2953" s="747">
        <v>45.47</v>
      </c>
    </row>
    <row r="2954" spans="1:4" ht="20.100000000000001" customHeight="1">
      <c r="A2954" s="744" t="s">
        <v>12378</v>
      </c>
      <c r="B2954" s="745" t="s">
        <v>12379</v>
      </c>
      <c r="C2954" s="744" t="s">
        <v>7572</v>
      </c>
      <c r="D2954" s="747">
        <v>39.39</v>
      </c>
    </row>
    <row r="2955" spans="1:4" ht="20.100000000000001" customHeight="1">
      <c r="A2955" s="744" t="s">
        <v>12380</v>
      </c>
      <c r="B2955" s="745" t="s">
        <v>12381</v>
      </c>
      <c r="C2955" s="744" t="s">
        <v>7572</v>
      </c>
      <c r="D2955" s="747">
        <v>55.96</v>
      </c>
    </row>
    <row r="2956" spans="1:4" ht="20.100000000000001" customHeight="1">
      <c r="A2956" s="744" t="s">
        <v>12382</v>
      </c>
      <c r="B2956" s="745" t="s">
        <v>12383</v>
      </c>
      <c r="C2956" s="744" t="s">
        <v>7572</v>
      </c>
      <c r="D2956" s="747">
        <v>84.9</v>
      </c>
    </row>
    <row r="2957" spans="1:4" ht="20.100000000000001" customHeight="1">
      <c r="A2957" s="744" t="s">
        <v>12384</v>
      </c>
      <c r="B2957" s="745" t="s">
        <v>12385</v>
      </c>
      <c r="C2957" s="744" t="s">
        <v>7572</v>
      </c>
      <c r="D2957" s="747">
        <v>78</v>
      </c>
    </row>
    <row r="2958" spans="1:4" ht="20.100000000000001" customHeight="1">
      <c r="A2958" s="744" t="s">
        <v>12386</v>
      </c>
      <c r="B2958" s="745" t="s">
        <v>12387</v>
      </c>
      <c r="C2958" s="744" t="s">
        <v>7572</v>
      </c>
      <c r="D2958" s="747">
        <v>181.42</v>
      </c>
    </row>
    <row r="2959" spans="1:4" ht="20.100000000000001" customHeight="1">
      <c r="A2959" s="744" t="s">
        <v>12388</v>
      </c>
      <c r="B2959" s="745" t="s">
        <v>12389</v>
      </c>
      <c r="C2959" s="744" t="s">
        <v>7572</v>
      </c>
      <c r="D2959" s="747">
        <v>362.3</v>
      </c>
    </row>
    <row r="2960" spans="1:4" ht="20.100000000000001" customHeight="1">
      <c r="A2960" s="744" t="s">
        <v>12390</v>
      </c>
      <c r="B2960" s="745" t="s">
        <v>12391</v>
      </c>
      <c r="C2960" s="744" t="s">
        <v>7572</v>
      </c>
      <c r="D2960" s="747">
        <v>396.38</v>
      </c>
    </row>
    <row r="2961" spans="1:4" ht="20.100000000000001" customHeight="1">
      <c r="A2961" s="744" t="s">
        <v>12392</v>
      </c>
      <c r="B2961" s="745" t="s">
        <v>12393</v>
      </c>
      <c r="C2961" s="744" t="s">
        <v>7572</v>
      </c>
      <c r="D2961" s="747">
        <v>939.9</v>
      </c>
    </row>
    <row r="2962" spans="1:4" ht="20.100000000000001" customHeight="1">
      <c r="A2962" s="744" t="s">
        <v>12394</v>
      </c>
      <c r="B2962" s="745" t="s">
        <v>12395</v>
      </c>
      <c r="C2962" s="744" t="s">
        <v>7572</v>
      </c>
      <c r="D2962" s="747">
        <v>86.93</v>
      </c>
    </row>
    <row r="2963" spans="1:4" ht="20.100000000000001" customHeight="1">
      <c r="A2963" s="744" t="s">
        <v>12396</v>
      </c>
      <c r="B2963" s="745" t="s">
        <v>12397</v>
      </c>
      <c r="C2963" s="744" t="s">
        <v>7572</v>
      </c>
      <c r="D2963" s="747">
        <v>102.8</v>
      </c>
    </row>
    <row r="2964" spans="1:4" ht="20.100000000000001" customHeight="1">
      <c r="A2964" s="744" t="s">
        <v>12398</v>
      </c>
      <c r="B2964" s="745" t="s">
        <v>12399</v>
      </c>
      <c r="C2964" s="744" t="s">
        <v>7572</v>
      </c>
      <c r="D2964" s="747">
        <v>109.8</v>
      </c>
    </row>
    <row r="2965" spans="1:4" ht="20.100000000000001" customHeight="1">
      <c r="A2965" s="744" t="s">
        <v>12400</v>
      </c>
      <c r="B2965" s="745" t="s">
        <v>12401</v>
      </c>
      <c r="C2965" s="744" t="s">
        <v>7572</v>
      </c>
      <c r="D2965" s="747">
        <v>164.9</v>
      </c>
    </row>
    <row r="2966" spans="1:4" ht="20.100000000000001" customHeight="1">
      <c r="A2966" s="744" t="s">
        <v>12402</v>
      </c>
      <c r="B2966" s="745" t="s">
        <v>12403</v>
      </c>
      <c r="C2966" s="744" t="s">
        <v>7572</v>
      </c>
      <c r="D2966" s="747">
        <v>24</v>
      </c>
    </row>
    <row r="2967" spans="1:4" ht="20.100000000000001" customHeight="1">
      <c r="A2967" s="744" t="s">
        <v>12404</v>
      </c>
      <c r="B2967" s="745" t="s">
        <v>12405</v>
      </c>
      <c r="C2967" s="744" t="s">
        <v>7572</v>
      </c>
      <c r="D2967" s="747">
        <v>106.9</v>
      </c>
    </row>
    <row r="2968" spans="1:4" ht="20.100000000000001" customHeight="1">
      <c r="A2968" s="744" t="s">
        <v>12406</v>
      </c>
      <c r="B2968" s="745" t="s">
        <v>12407</v>
      </c>
      <c r="C2968" s="744" t="s">
        <v>7572</v>
      </c>
      <c r="D2968" s="747">
        <v>172.9</v>
      </c>
    </row>
    <row r="2969" spans="1:4" ht="20.100000000000001" customHeight="1">
      <c r="A2969" s="744" t="s">
        <v>12408</v>
      </c>
      <c r="B2969" s="745" t="s">
        <v>12409</v>
      </c>
      <c r="C2969" s="744" t="s">
        <v>7572</v>
      </c>
      <c r="D2969" s="747">
        <v>149.99</v>
      </c>
    </row>
    <row r="2970" spans="1:4" ht="20.100000000000001" customHeight="1">
      <c r="A2970" s="744" t="s">
        <v>12410</v>
      </c>
      <c r="B2970" s="745" t="s">
        <v>12411</v>
      </c>
      <c r="C2970" s="744" t="s">
        <v>7572</v>
      </c>
      <c r="D2970" s="747">
        <v>119.9</v>
      </c>
    </row>
    <row r="2971" spans="1:4" ht="20.100000000000001" customHeight="1">
      <c r="A2971" s="744" t="s">
        <v>12412</v>
      </c>
      <c r="B2971" s="745" t="s">
        <v>12413</v>
      </c>
      <c r="C2971" s="744" t="s">
        <v>7572</v>
      </c>
      <c r="D2971" s="747">
        <v>119.9</v>
      </c>
    </row>
    <row r="2972" spans="1:4" ht="20.100000000000001" customHeight="1">
      <c r="A2972" s="744" t="s">
        <v>12414</v>
      </c>
      <c r="B2972" s="745" t="s">
        <v>12415</v>
      </c>
      <c r="C2972" s="744" t="s">
        <v>7572</v>
      </c>
      <c r="D2972" s="747">
        <v>71.97</v>
      </c>
    </row>
    <row r="2973" spans="1:4" ht="20.100000000000001" customHeight="1">
      <c r="A2973" s="744" t="s">
        <v>12416</v>
      </c>
      <c r="B2973" s="745" t="s">
        <v>12417</v>
      </c>
      <c r="C2973" s="744" t="s">
        <v>7572</v>
      </c>
      <c r="D2973" s="747">
        <v>389.9</v>
      </c>
    </row>
    <row r="2974" spans="1:4" ht="20.100000000000001" customHeight="1">
      <c r="A2974" s="744" t="s">
        <v>12418</v>
      </c>
      <c r="B2974" s="745" t="s">
        <v>12419</v>
      </c>
      <c r="C2974" s="744" t="s">
        <v>7572</v>
      </c>
      <c r="D2974" s="747">
        <v>459.9</v>
      </c>
    </row>
    <row r="2975" spans="1:4" ht="20.100000000000001" customHeight="1">
      <c r="A2975" s="744" t="s">
        <v>12420</v>
      </c>
      <c r="B2975" s="745" t="s">
        <v>12421</v>
      </c>
      <c r="C2975" s="744" t="s">
        <v>7572</v>
      </c>
      <c r="D2975" s="747">
        <v>118.02</v>
      </c>
    </row>
    <row r="2976" spans="1:4" ht="20.100000000000001" customHeight="1">
      <c r="A2976" s="744" t="s">
        <v>12422</v>
      </c>
      <c r="B2976" s="745" t="s">
        <v>12423</v>
      </c>
      <c r="C2976" s="744" t="s">
        <v>7572</v>
      </c>
      <c r="D2976" s="747">
        <v>348.09</v>
      </c>
    </row>
    <row r="2977" spans="1:4" ht="20.100000000000001" customHeight="1">
      <c r="A2977" s="744" t="s">
        <v>12424</v>
      </c>
      <c r="B2977" s="745" t="s">
        <v>12425</v>
      </c>
      <c r="C2977" s="744" t="s">
        <v>7572</v>
      </c>
      <c r="D2977" s="747">
        <v>299.89999999999998</v>
      </c>
    </row>
    <row r="2978" spans="1:4" ht="20.100000000000001" customHeight="1">
      <c r="A2978" s="744" t="s">
        <v>12426</v>
      </c>
      <c r="B2978" s="745" t="s">
        <v>12427</v>
      </c>
      <c r="C2978" s="744" t="s">
        <v>7572</v>
      </c>
      <c r="D2978" s="747">
        <v>453.58</v>
      </c>
    </row>
    <row r="2979" spans="1:4" ht="20.100000000000001" customHeight="1">
      <c r="A2979" s="744" t="s">
        <v>12428</v>
      </c>
      <c r="B2979" s="745" t="s">
        <v>12429</v>
      </c>
      <c r="C2979" s="744" t="s">
        <v>7572</v>
      </c>
      <c r="D2979" s="747">
        <v>229.9</v>
      </c>
    </row>
    <row r="2980" spans="1:4" ht="20.100000000000001" customHeight="1">
      <c r="A2980" s="744" t="s">
        <v>12430</v>
      </c>
      <c r="B2980" s="745" t="s">
        <v>12431</v>
      </c>
      <c r="C2980" s="744" t="s">
        <v>7572</v>
      </c>
      <c r="D2980" s="747">
        <v>113.3</v>
      </c>
    </row>
    <row r="2981" spans="1:4" ht="20.100000000000001" customHeight="1">
      <c r="A2981" s="744" t="s">
        <v>12432</v>
      </c>
      <c r="B2981" s="745" t="s">
        <v>12433</v>
      </c>
      <c r="C2981" s="744" t="s">
        <v>7572</v>
      </c>
      <c r="D2981" s="747">
        <v>97.9</v>
      </c>
    </row>
    <row r="2982" spans="1:4" ht="20.100000000000001" customHeight="1">
      <c r="A2982" s="744" t="s">
        <v>12434</v>
      </c>
      <c r="B2982" s="745" t="s">
        <v>12435</v>
      </c>
      <c r="C2982" s="744" t="s">
        <v>7572</v>
      </c>
      <c r="D2982" s="747">
        <v>142.9</v>
      </c>
    </row>
    <row r="2983" spans="1:4" ht="20.100000000000001" customHeight="1">
      <c r="A2983" s="744" t="s">
        <v>12436</v>
      </c>
      <c r="B2983" s="745" t="s">
        <v>12437</v>
      </c>
      <c r="C2983" s="744" t="s">
        <v>7572</v>
      </c>
      <c r="D2983" s="747">
        <v>779.07</v>
      </c>
    </row>
    <row r="2984" spans="1:4" ht="20.100000000000001" customHeight="1">
      <c r="A2984" s="744" t="s">
        <v>12438</v>
      </c>
      <c r="B2984" s="745" t="s">
        <v>12439</v>
      </c>
      <c r="C2984" s="744" t="s">
        <v>7572</v>
      </c>
      <c r="D2984" s="747">
        <v>144.9</v>
      </c>
    </row>
    <row r="2985" spans="1:4" ht="20.100000000000001" customHeight="1">
      <c r="A2985" s="744" t="s">
        <v>12440</v>
      </c>
      <c r="B2985" s="745" t="s">
        <v>12441</v>
      </c>
      <c r="C2985" s="744" t="s">
        <v>7572</v>
      </c>
      <c r="D2985" s="747">
        <v>119.9</v>
      </c>
    </row>
    <row r="2986" spans="1:4" ht="20.100000000000001" customHeight="1">
      <c r="A2986" s="744" t="s">
        <v>12442</v>
      </c>
      <c r="B2986" s="745" t="s">
        <v>12443</v>
      </c>
      <c r="C2986" s="744" t="s">
        <v>7572</v>
      </c>
      <c r="D2986" s="747">
        <v>256.89999999999998</v>
      </c>
    </row>
    <row r="2987" spans="1:4" ht="20.100000000000001" customHeight="1">
      <c r="A2987" s="744" t="s">
        <v>12444</v>
      </c>
      <c r="B2987" s="745" t="s">
        <v>12445</v>
      </c>
      <c r="C2987" s="744" t="s">
        <v>7572</v>
      </c>
      <c r="D2987" s="747">
        <v>39.71</v>
      </c>
    </row>
    <row r="2988" spans="1:4" ht="20.100000000000001" customHeight="1">
      <c r="A2988" s="744" t="s">
        <v>12446</v>
      </c>
      <c r="B2988" s="745" t="s">
        <v>12447</v>
      </c>
      <c r="C2988" s="744" t="s">
        <v>7572</v>
      </c>
      <c r="D2988" s="747">
        <v>46.71</v>
      </c>
    </row>
    <row r="2989" spans="1:4" ht="20.100000000000001" customHeight="1">
      <c r="A2989" s="744" t="s">
        <v>12448</v>
      </c>
      <c r="B2989" s="745" t="s">
        <v>12449</v>
      </c>
      <c r="C2989" s="744" t="s">
        <v>7572</v>
      </c>
      <c r="D2989" s="747">
        <v>68.36</v>
      </c>
    </row>
    <row r="2990" spans="1:4" ht="20.100000000000001" customHeight="1">
      <c r="A2990" s="744" t="s">
        <v>12450</v>
      </c>
      <c r="B2990" s="745" t="s">
        <v>12451</v>
      </c>
      <c r="C2990" s="744" t="s">
        <v>7572</v>
      </c>
      <c r="D2990" s="747">
        <v>33.130000000000003</v>
      </c>
    </row>
    <row r="2991" spans="1:4" ht="20.100000000000001" customHeight="1">
      <c r="A2991" s="744" t="s">
        <v>12452</v>
      </c>
      <c r="B2991" s="745" t="s">
        <v>12453</v>
      </c>
      <c r="C2991" s="744" t="s">
        <v>7572</v>
      </c>
      <c r="D2991" s="747">
        <v>33.6</v>
      </c>
    </row>
    <row r="2992" spans="1:4" ht="20.100000000000001" customHeight="1">
      <c r="A2992" s="744" t="s">
        <v>12454</v>
      </c>
      <c r="B2992" s="745" t="s">
        <v>12455</v>
      </c>
      <c r="C2992" s="744" t="s">
        <v>7572</v>
      </c>
      <c r="D2992" s="747">
        <v>39</v>
      </c>
    </row>
    <row r="2993" spans="1:4" ht="20.100000000000001" customHeight="1">
      <c r="A2993" s="744" t="s">
        <v>12456</v>
      </c>
      <c r="B2993" s="745" t="s">
        <v>12457</v>
      </c>
      <c r="C2993" s="744" t="s">
        <v>7572</v>
      </c>
      <c r="D2993" s="747">
        <v>13.97</v>
      </c>
    </row>
    <row r="2994" spans="1:4" ht="20.100000000000001" customHeight="1">
      <c r="A2994" s="744" t="s">
        <v>12458</v>
      </c>
      <c r="B2994" s="745" t="s">
        <v>12459</v>
      </c>
      <c r="C2994" s="744" t="s">
        <v>7572</v>
      </c>
      <c r="D2994" s="747">
        <v>45.9</v>
      </c>
    </row>
    <row r="2995" spans="1:4" ht="20.100000000000001" customHeight="1">
      <c r="A2995" s="744" t="s">
        <v>12460</v>
      </c>
      <c r="B2995" s="745" t="s">
        <v>12461</v>
      </c>
      <c r="C2995" s="744" t="s">
        <v>7572</v>
      </c>
      <c r="D2995" s="747">
        <v>55.98</v>
      </c>
    </row>
    <row r="2996" spans="1:4" ht="20.100000000000001" customHeight="1">
      <c r="A2996" s="744" t="s">
        <v>12462</v>
      </c>
      <c r="B2996" s="745" t="s">
        <v>12463</v>
      </c>
      <c r="C2996" s="744" t="s">
        <v>7572</v>
      </c>
      <c r="D2996" s="747">
        <v>119.9</v>
      </c>
    </row>
    <row r="2997" spans="1:4" ht="20.100000000000001" customHeight="1">
      <c r="A2997" s="744" t="s">
        <v>12464</v>
      </c>
      <c r="B2997" s="745" t="s">
        <v>12465</v>
      </c>
      <c r="C2997" s="744" t="s">
        <v>7572</v>
      </c>
      <c r="D2997" s="747">
        <v>483.23</v>
      </c>
    </row>
    <row r="2998" spans="1:4" ht="20.100000000000001" customHeight="1">
      <c r="A2998" s="744" t="s">
        <v>12466</v>
      </c>
      <c r="B2998" s="745" t="s">
        <v>12467</v>
      </c>
      <c r="C2998" s="744" t="s">
        <v>7572</v>
      </c>
      <c r="D2998" s="747">
        <v>175.9</v>
      </c>
    </row>
    <row r="2999" spans="1:4" ht="20.100000000000001" customHeight="1">
      <c r="A2999" s="744" t="s">
        <v>12468</v>
      </c>
      <c r="B2999" s="745" t="s">
        <v>12469</v>
      </c>
      <c r="C2999" s="744" t="s">
        <v>7572</v>
      </c>
      <c r="D2999" s="747">
        <v>18.29</v>
      </c>
    </row>
    <row r="3000" spans="1:4" ht="20.100000000000001" customHeight="1">
      <c r="A3000" s="744" t="s">
        <v>12470</v>
      </c>
      <c r="B3000" s="745" t="s">
        <v>12471</v>
      </c>
      <c r="C3000" s="744" t="s">
        <v>7572</v>
      </c>
      <c r="D3000" s="747">
        <v>10.14</v>
      </c>
    </row>
    <row r="3001" spans="1:4" ht="20.100000000000001" customHeight="1">
      <c r="A3001" s="744" t="s">
        <v>12472</v>
      </c>
      <c r="B3001" s="745" t="s">
        <v>12473</v>
      </c>
      <c r="C3001" s="744" t="s">
        <v>7572</v>
      </c>
      <c r="D3001" s="747">
        <v>29.9</v>
      </c>
    </row>
    <row r="3002" spans="1:4" ht="20.100000000000001" customHeight="1">
      <c r="A3002" s="744" t="s">
        <v>12474</v>
      </c>
      <c r="B3002" s="745" t="s">
        <v>12475</v>
      </c>
      <c r="C3002" s="744" t="s">
        <v>7572</v>
      </c>
      <c r="D3002" s="747">
        <v>28.9</v>
      </c>
    </row>
    <row r="3003" spans="1:4" ht="20.100000000000001" customHeight="1">
      <c r="A3003" s="744" t="s">
        <v>12476</v>
      </c>
      <c r="B3003" s="745" t="s">
        <v>12477</v>
      </c>
      <c r="C3003" s="744" t="s">
        <v>7572</v>
      </c>
      <c r="D3003" s="747">
        <v>189.9</v>
      </c>
    </row>
    <row r="3004" spans="1:4" ht="20.100000000000001" customHeight="1">
      <c r="A3004" s="744" t="s">
        <v>12478</v>
      </c>
      <c r="B3004" s="745" t="s">
        <v>12479</v>
      </c>
      <c r="C3004" s="744" t="s">
        <v>7572</v>
      </c>
      <c r="D3004" s="747">
        <v>38.4</v>
      </c>
    </row>
    <row r="3005" spans="1:4" ht="20.100000000000001" customHeight="1">
      <c r="A3005" s="744" t="s">
        <v>12480</v>
      </c>
      <c r="B3005" s="745" t="s">
        <v>12481</v>
      </c>
      <c r="C3005" s="744" t="s">
        <v>7572</v>
      </c>
      <c r="D3005" s="747">
        <v>50</v>
      </c>
    </row>
    <row r="3006" spans="1:4" ht="20.100000000000001" customHeight="1">
      <c r="A3006" s="744" t="s">
        <v>12482</v>
      </c>
      <c r="B3006" s="745" t="s">
        <v>12483</v>
      </c>
      <c r="C3006" s="744" t="s">
        <v>7572</v>
      </c>
      <c r="D3006" s="747">
        <v>93.69</v>
      </c>
    </row>
    <row r="3007" spans="1:4" ht="20.100000000000001" customHeight="1">
      <c r="A3007" s="744" t="s">
        <v>12484</v>
      </c>
      <c r="B3007" s="745" t="s">
        <v>12485</v>
      </c>
      <c r="C3007" s="744" t="s">
        <v>7572</v>
      </c>
      <c r="D3007" s="747">
        <v>122.7</v>
      </c>
    </row>
    <row r="3008" spans="1:4" ht="20.100000000000001" customHeight="1">
      <c r="A3008" s="744" t="s">
        <v>12486</v>
      </c>
      <c r="B3008" s="745" t="s">
        <v>12487</v>
      </c>
      <c r="C3008" s="744" t="s">
        <v>7572</v>
      </c>
      <c r="D3008" s="747">
        <v>31.09</v>
      </c>
    </row>
    <row r="3009" spans="1:4" ht="20.100000000000001" customHeight="1">
      <c r="A3009" s="744" t="s">
        <v>12488</v>
      </c>
      <c r="B3009" s="745" t="s">
        <v>12489</v>
      </c>
      <c r="C3009" s="744" t="s">
        <v>7572</v>
      </c>
      <c r="D3009" s="747">
        <v>26.91</v>
      </c>
    </row>
    <row r="3010" spans="1:4" ht="20.100000000000001" customHeight="1">
      <c r="A3010" s="744" t="s">
        <v>12490</v>
      </c>
      <c r="B3010" s="745" t="s">
        <v>12491</v>
      </c>
      <c r="C3010" s="744" t="s">
        <v>7572</v>
      </c>
      <c r="D3010" s="747">
        <v>99.71</v>
      </c>
    </row>
    <row r="3011" spans="1:4" ht="20.100000000000001" customHeight="1">
      <c r="A3011" s="744" t="s">
        <v>12492</v>
      </c>
      <c r="B3011" s="745" t="s">
        <v>12493</v>
      </c>
      <c r="C3011" s="744" t="s">
        <v>7572</v>
      </c>
      <c r="D3011" s="747">
        <v>157.16999999999999</v>
      </c>
    </row>
    <row r="3012" spans="1:4" ht="20.100000000000001" customHeight="1">
      <c r="A3012" s="744" t="s">
        <v>12494</v>
      </c>
      <c r="B3012" s="745" t="s">
        <v>12495</v>
      </c>
      <c r="C3012" s="744" t="s">
        <v>7572</v>
      </c>
      <c r="D3012" s="747">
        <v>126.41</v>
      </c>
    </row>
    <row r="3013" spans="1:4" ht="20.100000000000001" customHeight="1">
      <c r="A3013" s="744" t="s">
        <v>12496</v>
      </c>
      <c r="B3013" s="745" t="s">
        <v>12497</v>
      </c>
      <c r="C3013" s="744" t="s">
        <v>7572</v>
      </c>
      <c r="D3013" s="747">
        <v>19.89</v>
      </c>
    </row>
    <row r="3014" spans="1:4" ht="20.100000000000001" customHeight="1">
      <c r="A3014" s="744" t="s">
        <v>12498</v>
      </c>
      <c r="B3014" s="745" t="s">
        <v>12499</v>
      </c>
      <c r="C3014" s="744" t="s">
        <v>7572</v>
      </c>
      <c r="D3014" s="747">
        <v>41.74</v>
      </c>
    </row>
    <row r="3015" spans="1:4" ht="20.100000000000001" customHeight="1">
      <c r="A3015" s="744" t="s">
        <v>12500</v>
      </c>
      <c r="B3015" s="745" t="s">
        <v>12501</v>
      </c>
      <c r="C3015" s="744" t="s">
        <v>7572</v>
      </c>
      <c r="D3015" s="747">
        <v>458.9</v>
      </c>
    </row>
    <row r="3016" spans="1:4" ht="20.100000000000001" customHeight="1">
      <c r="A3016" s="744" t="s">
        <v>12502</v>
      </c>
      <c r="B3016" s="745" t="s">
        <v>12503</v>
      </c>
      <c r="C3016" s="744" t="s">
        <v>7572</v>
      </c>
      <c r="D3016" s="747">
        <v>123.03</v>
      </c>
    </row>
    <row r="3017" spans="1:4" ht="20.100000000000001" customHeight="1">
      <c r="A3017" s="744" t="s">
        <v>12504</v>
      </c>
      <c r="B3017" s="745" t="s">
        <v>12505</v>
      </c>
      <c r="C3017" s="744" t="s">
        <v>7572</v>
      </c>
      <c r="D3017" s="747">
        <v>213.56</v>
      </c>
    </row>
    <row r="3018" spans="1:4" ht="20.100000000000001" customHeight="1">
      <c r="A3018" s="744" t="s">
        <v>12506</v>
      </c>
      <c r="B3018" s="745" t="s">
        <v>12507</v>
      </c>
      <c r="C3018" s="744" t="s">
        <v>7572</v>
      </c>
      <c r="D3018" s="747">
        <v>3.89</v>
      </c>
    </row>
    <row r="3019" spans="1:4" ht="20.100000000000001" customHeight="1">
      <c r="A3019" s="744" t="s">
        <v>12508</v>
      </c>
      <c r="B3019" s="745" t="s">
        <v>12509</v>
      </c>
      <c r="C3019" s="744" t="s">
        <v>7572</v>
      </c>
      <c r="D3019" s="747">
        <v>97.9</v>
      </c>
    </row>
    <row r="3020" spans="1:4" ht="20.100000000000001" customHeight="1">
      <c r="A3020" s="744" t="s">
        <v>12510</v>
      </c>
      <c r="B3020" s="745" t="s">
        <v>12511</v>
      </c>
      <c r="C3020" s="744" t="s">
        <v>7572</v>
      </c>
      <c r="D3020" s="747">
        <v>20.100000000000001</v>
      </c>
    </row>
    <row r="3021" spans="1:4" ht="20.100000000000001" customHeight="1">
      <c r="A3021" s="744" t="s">
        <v>12512</v>
      </c>
      <c r="B3021" s="745" t="s">
        <v>12513</v>
      </c>
      <c r="C3021" s="744" t="s">
        <v>7572</v>
      </c>
      <c r="D3021" s="747">
        <v>107.71</v>
      </c>
    </row>
    <row r="3022" spans="1:4" ht="20.100000000000001" customHeight="1">
      <c r="A3022" s="744" t="s">
        <v>12514</v>
      </c>
      <c r="B3022" s="745" t="s">
        <v>12515</v>
      </c>
      <c r="C3022" s="744" t="s">
        <v>7572</v>
      </c>
      <c r="D3022" s="747">
        <v>141.91</v>
      </c>
    </row>
    <row r="3023" spans="1:4" ht="20.100000000000001" customHeight="1">
      <c r="A3023" s="744" t="s">
        <v>12516</v>
      </c>
      <c r="B3023" s="745" t="s">
        <v>12517</v>
      </c>
      <c r="C3023" s="744" t="s">
        <v>7572</v>
      </c>
      <c r="D3023" s="747">
        <v>320.8</v>
      </c>
    </row>
    <row r="3024" spans="1:4" ht="20.100000000000001" customHeight="1">
      <c r="A3024" s="744" t="s">
        <v>12518</v>
      </c>
      <c r="B3024" s="745" t="s">
        <v>12519</v>
      </c>
      <c r="C3024" s="744" t="s">
        <v>7572</v>
      </c>
      <c r="D3024" s="747">
        <v>211.81</v>
      </c>
    </row>
    <row r="3025" spans="1:4" ht="20.100000000000001" customHeight="1">
      <c r="A3025" s="744" t="s">
        <v>12520</v>
      </c>
      <c r="B3025" s="745" t="s">
        <v>12521</v>
      </c>
      <c r="C3025" s="744" t="s">
        <v>7572</v>
      </c>
      <c r="D3025" s="747">
        <v>688.81</v>
      </c>
    </row>
    <row r="3026" spans="1:4" ht="20.100000000000001" customHeight="1">
      <c r="A3026" s="744" t="s">
        <v>12522</v>
      </c>
      <c r="B3026" s="745" t="s">
        <v>12523</v>
      </c>
      <c r="C3026" s="744" t="s">
        <v>7572</v>
      </c>
      <c r="D3026" s="747">
        <v>168.71</v>
      </c>
    </row>
    <row r="3027" spans="1:4" ht="20.100000000000001" customHeight="1">
      <c r="A3027" s="744" t="s">
        <v>12524</v>
      </c>
      <c r="B3027" s="745" t="s">
        <v>21131</v>
      </c>
      <c r="C3027" s="744" t="s">
        <v>7572</v>
      </c>
      <c r="D3027" s="747">
        <v>62.15</v>
      </c>
    </row>
    <row r="3028" spans="1:4" ht="20.100000000000001" customHeight="1">
      <c r="A3028" s="744" t="s">
        <v>12525</v>
      </c>
      <c r="B3028" s="745" t="s">
        <v>12526</v>
      </c>
      <c r="C3028" s="744" t="s">
        <v>7572</v>
      </c>
      <c r="D3028" s="747">
        <v>31.78</v>
      </c>
    </row>
    <row r="3029" spans="1:4" ht="20.100000000000001" customHeight="1">
      <c r="A3029" s="744" t="s">
        <v>12527</v>
      </c>
      <c r="B3029" s="745" t="s">
        <v>12528</v>
      </c>
      <c r="C3029" s="744" t="s">
        <v>7572</v>
      </c>
      <c r="D3029" s="747">
        <v>9.42</v>
      </c>
    </row>
    <row r="3030" spans="1:4" ht="20.100000000000001" customHeight="1">
      <c r="A3030" s="744" t="s">
        <v>12529</v>
      </c>
      <c r="B3030" s="745" t="s">
        <v>9208</v>
      </c>
      <c r="C3030" s="744" t="s">
        <v>7572</v>
      </c>
      <c r="D3030" s="747">
        <v>329.32</v>
      </c>
    </row>
    <row r="3031" spans="1:4" ht="20.100000000000001" customHeight="1">
      <c r="A3031" s="744" t="s">
        <v>12530</v>
      </c>
      <c r="B3031" s="745" t="s">
        <v>9206</v>
      </c>
      <c r="C3031" s="744" t="s">
        <v>7572</v>
      </c>
      <c r="D3031" s="747">
        <v>251.25</v>
      </c>
    </row>
    <row r="3032" spans="1:4" ht="20.100000000000001" customHeight="1">
      <c r="A3032" s="744" t="s">
        <v>12531</v>
      </c>
      <c r="B3032" s="745" t="s">
        <v>12532</v>
      </c>
      <c r="C3032" s="744" t="s">
        <v>7572</v>
      </c>
      <c r="D3032" s="747">
        <v>226.17</v>
      </c>
    </row>
    <row r="3033" spans="1:4" ht="20.100000000000001" customHeight="1">
      <c r="A3033" s="744" t="s">
        <v>12533</v>
      </c>
      <c r="B3033" s="745" t="s">
        <v>12534</v>
      </c>
      <c r="C3033" s="744" t="s">
        <v>7572</v>
      </c>
      <c r="D3033" s="747">
        <v>683.69</v>
      </c>
    </row>
    <row r="3034" spans="1:4" ht="20.100000000000001" customHeight="1">
      <c r="A3034" s="744" t="s">
        <v>12535</v>
      </c>
      <c r="B3034" s="745" t="s">
        <v>12536</v>
      </c>
      <c r="C3034" s="744" t="s">
        <v>7572</v>
      </c>
      <c r="D3034" s="747">
        <v>179.8</v>
      </c>
    </row>
    <row r="3035" spans="1:4" ht="20.100000000000001" customHeight="1">
      <c r="A3035" s="744" t="s">
        <v>12537</v>
      </c>
      <c r="B3035" s="745" t="s">
        <v>12538</v>
      </c>
      <c r="C3035" s="744" t="s">
        <v>7572</v>
      </c>
      <c r="D3035" s="747">
        <v>140.34</v>
      </c>
    </row>
    <row r="3036" spans="1:4" ht="20.100000000000001" customHeight="1">
      <c r="A3036" s="744" t="s">
        <v>12539</v>
      </c>
      <c r="B3036" s="745" t="s">
        <v>12540</v>
      </c>
      <c r="C3036" s="744" t="s">
        <v>7572</v>
      </c>
      <c r="D3036" s="747">
        <v>78.59</v>
      </c>
    </row>
    <row r="3037" spans="1:4" ht="20.100000000000001" customHeight="1">
      <c r="A3037" s="744" t="s">
        <v>12541</v>
      </c>
      <c r="B3037" s="745" t="s">
        <v>9190</v>
      </c>
      <c r="C3037" s="744" t="s">
        <v>7572</v>
      </c>
      <c r="D3037" s="747">
        <v>157.65</v>
      </c>
    </row>
    <row r="3038" spans="1:4" ht="20.100000000000001" customHeight="1">
      <c r="A3038" s="744" t="s">
        <v>12542</v>
      </c>
      <c r="B3038" s="745" t="s">
        <v>9224</v>
      </c>
      <c r="C3038" s="744" t="s">
        <v>7572</v>
      </c>
      <c r="D3038" s="747">
        <v>230.85</v>
      </c>
    </row>
    <row r="3039" spans="1:4" ht="20.100000000000001" customHeight="1">
      <c r="A3039" s="744" t="s">
        <v>12543</v>
      </c>
      <c r="B3039" s="745" t="s">
        <v>9509</v>
      </c>
      <c r="C3039" s="744" t="s">
        <v>7572</v>
      </c>
      <c r="D3039" s="747">
        <v>216.97</v>
      </c>
    </row>
    <row r="3040" spans="1:4" ht="20.100000000000001" customHeight="1">
      <c r="A3040" s="744" t="s">
        <v>12544</v>
      </c>
      <c r="B3040" s="745" t="s">
        <v>12545</v>
      </c>
      <c r="C3040" s="744" t="s">
        <v>7572</v>
      </c>
      <c r="D3040" s="747">
        <v>393.62</v>
      </c>
    </row>
    <row r="3041" spans="1:4" ht="20.100000000000001" customHeight="1">
      <c r="A3041" s="744" t="s">
        <v>12546</v>
      </c>
      <c r="B3041" s="745" t="s">
        <v>12547</v>
      </c>
      <c r="C3041" s="744" t="s">
        <v>7572</v>
      </c>
      <c r="D3041" s="747">
        <v>431.02</v>
      </c>
    </row>
    <row r="3042" spans="1:4" ht="20.100000000000001" customHeight="1">
      <c r="A3042" s="744" t="s">
        <v>12548</v>
      </c>
      <c r="B3042" s="745" t="s">
        <v>9240</v>
      </c>
      <c r="C3042" s="744" t="s">
        <v>7572</v>
      </c>
      <c r="D3042" s="747">
        <v>54.41</v>
      </c>
    </row>
    <row r="3043" spans="1:4" ht="20.100000000000001" customHeight="1">
      <c r="A3043" s="744" t="s">
        <v>12549</v>
      </c>
      <c r="B3043" s="745" t="s">
        <v>12550</v>
      </c>
      <c r="C3043" s="744" t="s">
        <v>7572</v>
      </c>
      <c r="D3043" s="747">
        <v>119.49</v>
      </c>
    </row>
    <row r="3044" spans="1:4" ht="20.100000000000001" customHeight="1">
      <c r="A3044" s="744" t="s">
        <v>12551</v>
      </c>
      <c r="B3044" s="745" t="s">
        <v>12552</v>
      </c>
      <c r="C3044" s="744" t="s">
        <v>7572</v>
      </c>
      <c r="D3044" s="747">
        <v>15.3</v>
      </c>
    </row>
    <row r="3045" spans="1:4" ht="20.100000000000001" customHeight="1">
      <c r="A3045" s="744" t="s">
        <v>12553</v>
      </c>
      <c r="B3045" s="745" t="s">
        <v>12554</v>
      </c>
      <c r="C3045" s="744" t="s">
        <v>7572</v>
      </c>
      <c r="D3045" s="747">
        <v>68.510000000000005</v>
      </c>
    </row>
    <row r="3046" spans="1:4" ht="20.100000000000001" customHeight="1">
      <c r="A3046" s="744" t="s">
        <v>12555</v>
      </c>
      <c r="B3046" s="745" t="s">
        <v>12556</v>
      </c>
      <c r="C3046" s="744" t="s">
        <v>7572</v>
      </c>
      <c r="D3046" s="747">
        <v>15.84</v>
      </c>
    </row>
    <row r="3047" spans="1:4" ht="20.100000000000001" customHeight="1">
      <c r="A3047" s="744" t="s">
        <v>12557</v>
      </c>
      <c r="B3047" s="745" t="s">
        <v>12558</v>
      </c>
      <c r="C3047" s="744" t="s">
        <v>7572</v>
      </c>
      <c r="D3047" s="747">
        <v>18.53</v>
      </c>
    </row>
    <row r="3048" spans="1:4" ht="20.100000000000001" customHeight="1">
      <c r="A3048" s="744" t="s">
        <v>12559</v>
      </c>
      <c r="B3048" s="745" t="s">
        <v>12560</v>
      </c>
      <c r="C3048" s="744" t="s">
        <v>7572</v>
      </c>
      <c r="D3048" s="747">
        <v>6.15</v>
      </c>
    </row>
    <row r="3049" spans="1:4" ht="20.100000000000001" customHeight="1">
      <c r="A3049" s="744" t="s">
        <v>12561</v>
      </c>
      <c r="B3049" s="745" t="s">
        <v>12562</v>
      </c>
      <c r="C3049" s="744" t="s">
        <v>7572</v>
      </c>
      <c r="D3049" s="747">
        <v>12.42</v>
      </c>
    </row>
    <row r="3050" spans="1:4" ht="20.100000000000001" customHeight="1">
      <c r="A3050" s="744" t="s">
        <v>12563</v>
      </c>
      <c r="B3050" s="745" t="s">
        <v>12564</v>
      </c>
      <c r="C3050" s="744" t="s">
        <v>7572</v>
      </c>
      <c r="D3050" s="747">
        <v>60.99</v>
      </c>
    </row>
    <row r="3051" spans="1:4" ht="20.100000000000001" customHeight="1">
      <c r="A3051" s="744" t="s">
        <v>12565</v>
      </c>
      <c r="B3051" s="745" t="s">
        <v>12566</v>
      </c>
      <c r="C3051" s="744" t="s">
        <v>7572</v>
      </c>
      <c r="D3051" s="747">
        <v>56.44</v>
      </c>
    </row>
    <row r="3052" spans="1:4" ht="20.100000000000001" customHeight="1">
      <c r="A3052" s="744" t="s">
        <v>12567</v>
      </c>
      <c r="B3052" s="745" t="s">
        <v>8913</v>
      </c>
      <c r="C3052" s="744" t="s">
        <v>7572</v>
      </c>
      <c r="D3052" s="747">
        <v>18.899999999999999</v>
      </c>
    </row>
    <row r="3053" spans="1:4" ht="20.100000000000001" customHeight="1">
      <c r="A3053" s="744" t="s">
        <v>12568</v>
      </c>
      <c r="B3053" s="745" t="s">
        <v>12569</v>
      </c>
      <c r="C3053" s="744" t="s">
        <v>7572</v>
      </c>
      <c r="D3053" s="747">
        <v>12.78</v>
      </c>
    </row>
    <row r="3054" spans="1:4" ht="20.100000000000001" customHeight="1">
      <c r="A3054" s="744" t="s">
        <v>12570</v>
      </c>
      <c r="B3054" s="745" t="s">
        <v>12571</v>
      </c>
      <c r="C3054" s="744" t="s">
        <v>7572</v>
      </c>
      <c r="D3054" s="747">
        <v>9.81</v>
      </c>
    </row>
    <row r="3055" spans="1:4" ht="20.100000000000001" customHeight="1">
      <c r="A3055" s="744" t="s">
        <v>12572</v>
      </c>
      <c r="B3055" s="745" t="s">
        <v>12573</v>
      </c>
      <c r="C3055" s="744" t="s">
        <v>7572</v>
      </c>
      <c r="D3055" s="747">
        <v>7.96</v>
      </c>
    </row>
    <row r="3056" spans="1:4" ht="20.100000000000001" customHeight="1">
      <c r="A3056" s="744" t="s">
        <v>12574</v>
      </c>
      <c r="B3056" s="745" t="s">
        <v>12575</v>
      </c>
      <c r="C3056" s="744" t="s">
        <v>7572</v>
      </c>
      <c r="D3056" s="747">
        <v>14.58</v>
      </c>
    </row>
    <row r="3057" spans="1:4" ht="20.100000000000001" customHeight="1">
      <c r="A3057" s="744" t="s">
        <v>12576</v>
      </c>
      <c r="B3057" s="745" t="s">
        <v>12577</v>
      </c>
      <c r="C3057" s="744" t="s">
        <v>7572</v>
      </c>
      <c r="D3057" s="747">
        <v>6</v>
      </c>
    </row>
    <row r="3058" spans="1:4" ht="20.100000000000001" customHeight="1">
      <c r="A3058" s="744" t="s">
        <v>12578</v>
      </c>
      <c r="B3058" s="745" t="s">
        <v>9054</v>
      </c>
      <c r="C3058" s="744" t="s">
        <v>7572</v>
      </c>
      <c r="D3058" s="747">
        <v>10.43</v>
      </c>
    </row>
    <row r="3059" spans="1:4" ht="20.100000000000001" customHeight="1">
      <c r="A3059" s="744" t="s">
        <v>12579</v>
      </c>
      <c r="B3059" s="745" t="s">
        <v>12580</v>
      </c>
      <c r="C3059" s="744" t="s">
        <v>7572</v>
      </c>
      <c r="D3059" s="747">
        <v>34.71</v>
      </c>
    </row>
    <row r="3060" spans="1:4" ht="20.100000000000001" customHeight="1">
      <c r="A3060" s="744" t="s">
        <v>12581</v>
      </c>
      <c r="B3060" s="745" t="s">
        <v>12582</v>
      </c>
      <c r="C3060" s="744" t="s">
        <v>7572</v>
      </c>
      <c r="D3060" s="747">
        <v>730.63</v>
      </c>
    </row>
    <row r="3061" spans="1:4" ht="20.100000000000001" customHeight="1">
      <c r="A3061" s="744" t="s">
        <v>12583</v>
      </c>
      <c r="B3061" s="745" t="s">
        <v>12584</v>
      </c>
      <c r="C3061" s="744" t="s">
        <v>7572</v>
      </c>
      <c r="D3061" s="747">
        <v>1112.54</v>
      </c>
    </row>
    <row r="3062" spans="1:4" ht="20.100000000000001" customHeight="1">
      <c r="A3062" s="744" t="s">
        <v>12585</v>
      </c>
      <c r="B3062" s="745" t="s">
        <v>12586</v>
      </c>
      <c r="C3062" s="744" t="s">
        <v>7572</v>
      </c>
      <c r="D3062" s="747">
        <v>2045.33</v>
      </c>
    </row>
    <row r="3063" spans="1:4" ht="20.100000000000001" customHeight="1">
      <c r="A3063" s="744" t="s">
        <v>12587</v>
      </c>
      <c r="B3063" s="745" t="s">
        <v>12588</v>
      </c>
      <c r="C3063" s="744" t="s">
        <v>7572</v>
      </c>
      <c r="D3063" s="747">
        <v>1365.98</v>
      </c>
    </row>
    <row r="3064" spans="1:4" ht="20.100000000000001" customHeight="1">
      <c r="A3064" s="744" t="s">
        <v>12589</v>
      </c>
      <c r="B3064" s="745" t="s">
        <v>12590</v>
      </c>
      <c r="C3064" s="744" t="s">
        <v>7572</v>
      </c>
      <c r="D3064" s="747">
        <v>88.06</v>
      </c>
    </row>
    <row r="3065" spans="1:4" ht="20.100000000000001" customHeight="1">
      <c r="A3065" s="744" t="s">
        <v>12591</v>
      </c>
      <c r="B3065" s="745" t="s">
        <v>12592</v>
      </c>
      <c r="C3065" s="744" t="s">
        <v>7572</v>
      </c>
      <c r="D3065" s="747">
        <v>116.9</v>
      </c>
    </row>
    <row r="3066" spans="1:4" ht="20.100000000000001" customHeight="1">
      <c r="A3066" s="744" t="s">
        <v>12593</v>
      </c>
      <c r="B3066" s="745" t="s">
        <v>12594</v>
      </c>
      <c r="C3066" s="744" t="s">
        <v>7572</v>
      </c>
      <c r="D3066" s="747">
        <v>60.82</v>
      </c>
    </row>
    <row r="3067" spans="1:4" ht="20.100000000000001" customHeight="1">
      <c r="A3067" s="744" t="s">
        <v>12595</v>
      </c>
      <c r="B3067" s="745" t="s">
        <v>12596</v>
      </c>
      <c r="C3067" s="744" t="s">
        <v>7572</v>
      </c>
      <c r="D3067" s="747">
        <v>193.19</v>
      </c>
    </row>
    <row r="3068" spans="1:4" ht="20.100000000000001" customHeight="1">
      <c r="A3068" s="744" t="s">
        <v>12597</v>
      </c>
      <c r="B3068" s="745" t="s">
        <v>12598</v>
      </c>
      <c r="C3068" s="744" t="s">
        <v>7572</v>
      </c>
      <c r="D3068" s="747">
        <v>95.03</v>
      </c>
    </row>
    <row r="3069" spans="1:4" ht="20.100000000000001" customHeight="1">
      <c r="A3069" s="744" t="s">
        <v>12599</v>
      </c>
      <c r="B3069" s="745" t="s">
        <v>12600</v>
      </c>
      <c r="C3069" s="744" t="s">
        <v>7572</v>
      </c>
      <c r="D3069" s="747">
        <v>159.9</v>
      </c>
    </row>
    <row r="3070" spans="1:4" ht="20.100000000000001" customHeight="1">
      <c r="A3070" s="744" t="s">
        <v>12601</v>
      </c>
      <c r="B3070" s="745" t="s">
        <v>12602</v>
      </c>
      <c r="C3070" s="744" t="s">
        <v>7572</v>
      </c>
      <c r="D3070" s="747">
        <v>173.82</v>
      </c>
    </row>
    <row r="3071" spans="1:4" ht="20.100000000000001" customHeight="1">
      <c r="A3071" s="744" t="s">
        <v>12603</v>
      </c>
      <c r="B3071" s="745" t="s">
        <v>12604</v>
      </c>
      <c r="C3071" s="744" t="s">
        <v>7572</v>
      </c>
      <c r="D3071" s="747">
        <v>532.08000000000004</v>
      </c>
    </row>
    <row r="3072" spans="1:4" ht="20.100000000000001" customHeight="1">
      <c r="A3072" s="744" t="s">
        <v>12605</v>
      </c>
      <c r="B3072" s="745" t="s">
        <v>12606</v>
      </c>
      <c r="C3072" s="744" t="s">
        <v>7572</v>
      </c>
      <c r="D3072" s="747">
        <v>290.89999999999998</v>
      </c>
    </row>
    <row r="3073" spans="1:4" ht="20.100000000000001" customHeight="1">
      <c r="A3073" s="744" t="s">
        <v>12607</v>
      </c>
      <c r="B3073" s="745" t="s">
        <v>12608</v>
      </c>
      <c r="C3073" s="744" t="s">
        <v>7572</v>
      </c>
      <c r="D3073" s="747">
        <v>229.9</v>
      </c>
    </row>
    <row r="3074" spans="1:4" ht="20.100000000000001" customHeight="1">
      <c r="A3074" s="744" t="s">
        <v>12609</v>
      </c>
      <c r="B3074" s="745" t="s">
        <v>12610</v>
      </c>
      <c r="C3074" s="744" t="s">
        <v>7572</v>
      </c>
      <c r="D3074" s="747">
        <v>244.29</v>
      </c>
    </row>
    <row r="3075" spans="1:4" ht="20.100000000000001" customHeight="1">
      <c r="A3075" s="744" t="s">
        <v>12611</v>
      </c>
      <c r="B3075" s="745" t="s">
        <v>12612</v>
      </c>
      <c r="C3075" s="744" t="s">
        <v>7572</v>
      </c>
      <c r="D3075" s="747">
        <v>1436.92</v>
      </c>
    </row>
    <row r="3076" spans="1:4" ht="20.100000000000001" customHeight="1">
      <c r="A3076" s="744" t="s">
        <v>12613</v>
      </c>
      <c r="B3076" s="745" t="s">
        <v>12614</v>
      </c>
      <c r="C3076" s="744" t="s">
        <v>7572</v>
      </c>
      <c r="D3076" s="747">
        <v>209.9</v>
      </c>
    </row>
    <row r="3077" spans="1:4" ht="20.100000000000001" customHeight="1">
      <c r="A3077" s="744" t="s">
        <v>12615</v>
      </c>
      <c r="B3077" s="745" t="s">
        <v>12616</v>
      </c>
      <c r="C3077" s="744" t="s">
        <v>7572</v>
      </c>
      <c r="D3077" s="747">
        <v>339.77</v>
      </c>
    </row>
    <row r="3078" spans="1:4" ht="20.100000000000001" customHeight="1">
      <c r="A3078" s="744" t="s">
        <v>12617</v>
      </c>
      <c r="B3078" s="745" t="s">
        <v>12618</v>
      </c>
      <c r="C3078" s="744" t="s">
        <v>7572</v>
      </c>
      <c r="D3078" s="747">
        <v>499.9</v>
      </c>
    </row>
    <row r="3079" spans="1:4" ht="20.100000000000001" customHeight="1">
      <c r="A3079" s="744" t="s">
        <v>12619</v>
      </c>
      <c r="B3079" s="745" t="s">
        <v>12620</v>
      </c>
      <c r="C3079" s="744" t="s">
        <v>7572</v>
      </c>
      <c r="D3079" s="747">
        <v>416.81</v>
      </c>
    </row>
    <row r="3080" spans="1:4" ht="20.100000000000001" customHeight="1">
      <c r="A3080" s="744" t="s">
        <v>12621</v>
      </c>
      <c r="B3080" s="745" t="s">
        <v>12622</v>
      </c>
      <c r="C3080" s="744" t="s">
        <v>7572</v>
      </c>
      <c r="D3080" s="747">
        <v>159.9</v>
      </c>
    </row>
    <row r="3081" spans="1:4" ht="20.100000000000001" customHeight="1">
      <c r="A3081" s="744" t="s">
        <v>12623</v>
      </c>
      <c r="B3081" s="745" t="s">
        <v>12624</v>
      </c>
      <c r="C3081" s="744" t="s">
        <v>7572</v>
      </c>
      <c r="D3081" s="747">
        <v>349.54</v>
      </c>
    </row>
    <row r="3082" spans="1:4" ht="20.100000000000001" customHeight="1">
      <c r="A3082" s="744" t="s">
        <v>12625</v>
      </c>
      <c r="B3082" s="745" t="s">
        <v>12626</v>
      </c>
      <c r="C3082" s="744" t="s">
        <v>7614</v>
      </c>
      <c r="D3082" s="747">
        <v>689</v>
      </c>
    </row>
    <row r="3083" spans="1:4" ht="20.100000000000001" customHeight="1">
      <c r="A3083" s="744" t="s">
        <v>12627</v>
      </c>
      <c r="B3083" s="745" t="s">
        <v>12628</v>
      </c>
      <c r="C3083" s="744" t="s">
        <v>7572</v>
      </c>
      <c r="D3083" s="747">
        <v>604</v>
      </c>
    </row>
    <row r="3084" spans="1:4" ht="20.100000000000001" customHeight="1">
      <c r="A3084" s="744" t="s">
        <v>12629</v>
      </c>
      <c r="B3084" s="745" t="s">
        <v>12630</v>
      </c>
      <c r="C3084" s="744" t="s">
        <v>7572</v>
      </c>
      <c r="D3084" s="747">
        <v>73.900000000000006</v>
      </c>
    </row>
    <row r="3085" spans="1:4" ht="20.100000000000001" customHeight="1">
      <c r="A3085" s="744" t="s">
        <v>12631</v>
      </c>
      <c r="B3085" s="745" t="s">
        <v>12632</v>
      </c>
      <c r="C3085" s="744" t="s">
        <v>7572</v>
      </c>
      <c r="D3085" s="747">
        <v>126.51</v>
      </c>
    </row>
    <row r="3086" spans="1:4" ht="20.100000000000001" customHeight="1">
      <c r="A3086" s="744" t="s">
        <v>12633</v>
      </c>
      <c r="B3086" s="745" t="s">
        <v>12634</v>
      </c>
      <c r="C3086" s="744" t="s">
        <v>7572</v>
      </c>
      <c r="D3086" s="747">
        <v>481</v>
      </c>
    </row>
    <row r="3087" spans="1:4" ht="20.100000000000001" customHeight="1">
      <c r="A3087" s="744" t="s">
        <v>12635</v>
      </c>
      <c r="B3087" s="745" t="s">
        <v>12636</v>
      </c>
      <c r="C3087" s="744" t="s">
        <v>7572</v>
      </c>
      <c r="D3087" s="747">
        <v>87.9</v>
      </c>
    </row>
    <row r="3088" spans="1:4" ht="20.100000000000001" customHeight="1">
      <c r="A3088" s="744" t="s">
        <v>12637</v>
      </c>
      <c r="B3088" s="745" t="s">
        <v>12638</v>
      </c>
      <c r="C3088" s="744" t="s">
        <v>7572</v>
      </c>
      <c r="D3088" s="747">
        <v>499.9</v>
      </c>
    </row>
    <row r="3089" spans="1:4" ht="20.100000000000001" customHeight="1">
      <c r="A3089" s="744" t="s">
        <v>12639</v>
      </c>
      <c r="B3089" s="745" t="s">
        <v>12640</v>
      </c>
      <c r="C3089" s="744" t="s">
        <v>7572</v>
      </c>
      <c r="D3089" s="747">
        <v>2832.39</v>
      </c>
    </row>
    <row r="3090" spans="1:4" ht="20.100000000000001" customHeight="1">
      <c r="A3090" s="744" t="s">
        <v>12641</v>
      </c>
      <c r="B3090" s="745" t="s">
        <v>12642</v>
      </c>
      <c r="C3090" s="744" t="s">
        <v>7572</v>
      </c>
      <c r="D3090" s="747">
        <v>1836.97</v>
      </c>
    </row>
    <row r="3091" spans="1:4" ht="20.100000000000001" customHeight="1">
      <c r="A3091" s="744" t="s">
        <v>12643</v>
      </c>
      <c r="B3091" s="745" t="s">
        <v>9014</v>
      </c>
      <c r="C3091" s="744" t="s">
        <v>7572</v>
      </c>
      <c r="D3091" s="747">
        <v>2349.9</v>
      </c>
    </row>
    <row r="3092" spans="1:4" ht="20.100000000000001" customHeight="1">
      <c r="A3092" s="744" t="s">
        <v>12644</v>
      </c>
      <c r="B3092" s="745" t="s">
        <v>12645</v>
      </c>
      <c r="C3092" s="744" t="s">
        <v>7572</v>
      </c>
      <c r="D3092" s="747">
        <v>137.35</v>
      </c>
    </row>
    <row r="3093" spans="1:4" ht="20.100000000000001" customHeight="1">
      <c r="A3093" s="744" t="s">
        <v>12646</v>
      </c>
      <c r="B3093" s="745" t="s">
        <v>12647</v>
      </c>
      <c r="C3093" s="744" t="s">
        <v>7572</v>
      </c>
      <c r="D3093" s="747">
        <v>2490</v>
      </c>
    </row>
    <row r="3094" spans="1:4" ht="20.100000000000001" customHeight="1">
      <c r="A3094" s="744" t="s">
        <v>12648</v>
      </c>
      <c r="B3094" s="745" t="s">
        <v>12649</v>
      </c>
      <c r="C3094" s="744" t="s">
        <v>7572</v>
      </c>
      <c r="D3094" s="747">
        <v>60.8</v>
      </c>
    </row>
    <row r="3095" spans="1:4" ht="20.100000000000001" customHeight="1">
      <c r="A3095" s="744" t="s">
        <v>12650</v>
      </c>
      <c r="B3095" s="745" t="s">
        <v>12651</v>
      </c>
      <c r="C3095" s="744" t="s">
        <v>7572</v>
      </c>
      <c r="D3095" s="747">
        <v>115.24</v>
      </c>
    </row>
    <row r="3096" spans="1:4" ht="20.100000000000001" customHeight="1">
      <c r="A3096" s="744" t="s">
        <v>12652</v>
      </c>
      <c r="B3096" s="745" t="s">
        <v>12653</v>
      </c>
      <c r="C3096" s="744" t="s">
        <v>7572</v>
      </c>
      <c r="D3096" s="747">
        <v>40.26</v>
      </c>
    </row>
    <row r="3097" spans="1:4" ht="20.100000000000001" customHeight="1">
      <c r="A3097" s="744" t="s">
        <v>12654</v>
      </c>
      <c r="B3097" s="745" t="s">
        <v>12655</v>
      </c>
      <c r="C3097" s="744" t="s">
        <v>7572</v>
      </c>
      <c r="D3097" s="747">
        <v>40.15</v>
      </c>
    </row>
    <row r="3098" spans="1:4" ht="20.100000000000001" customHeight="1">
      <c r="A3098" s="744" t="s">
        <v>12656</v>
      </c>
      <c r="B3098" s="745" t="s">
        <v>9034</v>
      </c>
      <c r="C3098" s="744" t="s">
        <v>7572</v>
      </c>
      <c r="D3098" s="747">
        <v>40.15</v>
      </c>
    </row>
    <row r="3099" spans="1:4" ht="20.100000000000001" customHeight="1">
      <c r="A3099" s="744" t="s">
        <v>12657</v>
      </c>
      <c r="B3099" s="745" t="s">
        <v>12658</v>
      </c>
      <c r="C3099" s="744" t="s">
        <v>7572</v>
      </c>
      <c r="D3099" s="747">
        <v>21.65</v>
      </c>
    </row>
    <row r="3100" spans="1:4" ht="20.100000000000001" customHeight="1">
      <c r="A3100" s="744" t="s">
        <v>12659</v>
      </c>
      <c r="B3100" s="745" t="s">
        <v>12660</v>
      </c>
      <c r="C3100" s="744" t="s">
        <v>7572</v>
      </c>
      <c r="D3100" s="747">
        <v>24.3</v>
      </c>
    </row>
    <row r="3101" spans="1:4" ht="20.100000000000001" customHeight="1">
      <c r="A3101" s="744" t="s">
        <v>12661</v>
      </c>
      <c r="B3101" s="745" t="s">
        <v>12662</v>
      </c>
      <c r="C3101" s="744" t="s">
        <v>7572</v>
      </c>
      <c r="D3101" s="747">
        <v>44.3</v>
      </c>
    </row>
    <row r="3102" spans="1:4" ht="20.100000000000001" customHeight="1">
      <c r="A3102" s="744" t="s">
        <v>12663</v>
      </c>
      <c r="B3102" s="745" t="s">
        <v>9028</v>
      </c>
      <c r="C3102" s="744" t="s">
        <v>7572</v>
      </c>
      <c r="D3102" s="747">
        <v>35.659999999999997</v>
      </c>
    </row>
    <row r="3103" spans="1:4" ht="20.100000000000001" customHeight="1">
      <c r="A3103" s="744" t="s">
        <v>12664</v>
      </c>
      <c r="B3103" s="745" t="s">
        <v>12665</v>
      </c>
      <c r="C3103" s="744" t="s">
        <v>7572</v>
      </c>
      <c r="D3103" s="747">
        <v>45.99</v>
      </c>
    </row>
    <row r="3104" spans="1:4" ht="20.100000000000001" customHeight="1">
      <c r="A3104" s="744" t="s">
        <v>12666</v>
      </c>
      <c r="B3104" s="745" t="s">
        <v>22638</v>
      </c>
      <c r="C3104" s="744" t="s">
        <v>7572</v>
      </c>
      <c r="D3104" s="747">
        <v>730</v>
      </c>
    </row>
    <row r="3105" spans="1:4" ht="20.100000000000001" customHeight="1">
      <c r="A3105" s="744" t="s">
        <v>12667</v>
      </c>
      <c r="B3105" s="745" t="s">
        <v>12668</v>
      </c>
      <c r="C3105" s="744" t="s">
        <v>7572</v>
      </c>
      <c r="D3105" s="747">
        <v>1077.5999999999999</v>
      </c>
    </row>
    <row r="3106" spans="1:4" ht="20.100000000000001" customHeight="1">
      <c r="A3106" s="744" t="s">
        <v>12669</v>
      </c>
      <c r="B3106" s="745" t="s">
        <v>12670</v>
      </c>
      <c r="C3106" s="744" t="s">
        <v>39</v>
      </c>
      <c r="D3106" s="747">
        <v>9.02</v>
      </c>
    </row>
    <row r="3107" spans="1:4" ht="20.100000000000001" customHeight="1">
      <c r="A3107" s="744" t="s">
        <v>12671</v>
      </c>
      <c r="B3107" s="745" t="s">
        <v>12672</v>
      </c>
      <c r="C3107" s="744" t="s">
        <v>7572</v>
      </c>
      <c r="D3107" s="747">
        <v>20.399999999999999</v>
      </c>
    </row>
    <row r="3108" spans="1:4" ht="20.100000000000001" customHeight="1">
      <c r="A3108" s="744" t="s">
        <v>12673</v>
      </c>
      <c r="B3108" s="745" t="s">
        <v>12674</v>
      </c>
      <c r="C3108" s="744" t="s">
        <v>8100</v>
      </c>
      <c r="D3108" s="747">
        <v>63.34</v>
      </c>
    </row>
    <row r="3109" spans="1:4" ht="20.100000000000001" customHeight="1">
      <c r="A3109" s="744" t="s">
        <v>12675</v>
      </c>
      <c r="B3109" s="745" t="s">
        <v>12676</v>
      </c>
      <c r="C3109" s="744" t="s">
        <v>39</v>
      </c>
      <c r="D3109" s="747">
        <v>149.5</v>
      </c>
    </row>
    <row r="3110" spans="1:4" ht="20.100000000000001" customHeight="1">
      <c r="A3110" s="744" t="s">
        <v>12677</v>
      </c>
      <c r="B3110" s="745" t="s">
        <v>12678</v>
      </c>
      <c r="C3110" s="744" t="s">
        <v>12679</v>
      </c>
      <c r="D3110" s="747">
        <v>42.37</v>
      </c>
    </row>
    <row r="3111" spans="1:4" ht="20.100000000000001" customHeight="1">
      <c r="A3111" s="744" t="s">
        <v>12680</v>
      </c>
      <c r="B3111" s="745" t="s">
        <v>12681</v>
      </c>
      <c r="C3111" s="744" t="s">
        <v>7572</v>
      </c>
      <c r="D3111" s="747">
        <v>73.45</v>
      </c>
    </row>
    <row r="3112" spans="1:4" ht="20.100000000000001" customHeight="1">
      <c r="A3112" s="744" t="s">
        <v>12682</v>
      </c>
      <c r="B3112" s="745" t="s">
        <v>12683</v>
      </c>
      <c r="C3112" s="744" t="s">
        <v>7614</v>
      </c>
      <c r="D3112" s="747">
        <v>37.82</v>
      </c>
    </row>
    <row r="3113" spans="1:4" ht="20.100000000000001" customHeight="1">
      <c r="A3113" s="744" t="s">
        <v>12684</v>
      </c>
      <c r="B3113" s="745" t="s">
        <v>12685</v>
      </c>
      <c r="C3113" s="744" t="s">
        <v>7614</v>
      </c>
      <c r="D3113" s="747">
        <v>89.98</v>
      </c>
    </row>
    <row r="3114" spans="1:4" ht="20.100000000000001" customHeight="1">
      <c r="A3114" s="744" t="s">
        <v>12686</v>
      </c>
      <c r="B3114" s="745" t="s">
        <v>12687</v>
      </c>
      <c r="C3114" s="744" t="s">
        <v>7572</v>
      </c>
      <c r="D3114" s="747">
        <v>11.06</v>
      </c>
    </row>
    <row r="3115" spans="1:4" ht="20.100000000000001" customHeight="1">
      <c r="A3115" s="744" t="s">
        <v>12688</v>
      </c>
      <c r="B3115" s="745" t="s">
        <v>22639</v>
      </c>
      <c r="C3115" s="744" t="s">
        <v>7614</v>
      </c>
      <c r="D3115" s="747">
        <v>4.66</v>
      </c>
    </row>
    <row r="3116" spans="1:4" ht="20.100000000000001" customHeight="1">
      <c r="A3116" s="744" t="s">
        <v>12689</v>
      </c>
      <c r="B3116" s="745" t="s">
        <v>12690</v>
      </c>
      <c r="C3116" s="744" t="s">
        <v>7614</v>
      </c>
      <c r="D3116" s="747">
        <v>5.66</v>
      </c>
    </row>
    <row r="3117" spans="1:4" ht="20.100000000000001" customHeight="1">
      <c r="A3117" s="744" t="s">
        <v>12691</v>
      </c>
      <c r="B3117" s="745" t="s">
        <v>12692</v>
      </c>
      <c r="C3117" s="744" t="s">
        <v>7614</v>
      </c>
      <c r="D3117" s="747">
        <v>8.2899999999999991</v>
      </c>
    </row>
    <row r="3118" spans="1:4" ht="20.100000000000001" customHeight="1">
      <c r="A3118" s="744" t="s">
        <v>12693</v>
      </c>
      <c r="B3118" s="745" t="s">
        <v>22640</v>
      </c>
      <c r="C3118" s="744" t="s">
        <v>7614</v>
      </c>
      <c r="D3118" s="747">
        <v>11.03</v>
      </c>
    </row>
    <row r="3119" spans="1:4" ht="20.100000000000001" customHeight="1">
      <c r="A3119" s="744" t="s">
        <v>22641</v>
      </c>
      <c r="B3119" s="745" t="s">
        <v>22642</v>
      </c>
      <c r="C3119" s="744" t="s">
        <v>7614</v>
      </c>
      <c r="D3119" s="747">
        <v>1.99</v>
      </c>
    </row>
    <row r="3120" spans="1:4" ht="20.100000000000001" customHeight="1">
      <c r="A3120" s="744" t="s">
        <v>12694</v>
      </c>
      <c r="B3120" s="745" t="s">
        <v>22643</v>
      </c>
      <c r="C3120" s="744" t="s">
        <v>7614</v>
      </c>
      <c r="D3120" s="747">
        <v>1.32</v>
      </c>
    </row>
    <row r="3121" spans="1:4" ht="20.100000000000001" customHeight="1">
      <c r="A3121" s="744" t="s">
        <v>12695</v>
      </c>
      <c r="B3121" s="745" t="s">
        <v>22644</v>
      </c>
      <c r="C3121" s="744" t="s">
        <v>7614</v>
      </c>
      <c r="D3121" s="747">
        <v>2.42</v>
      </c>
    </row>
    <row r="3122" spans="1:4" ht="20.100000000000001" customHeight="1">
      <c r="A3122" s="744" t="s">
        <v>22645</v>
      </c>
      <c r="B3122" s="745" t="s">
        <v>22646</v>
      </c>
      <c r="C3122" s="744" t="s">
        <v>7614</v>
      </c>
      <c r="D3122" s="747">
        <v>2.42</v>
      </c>
    </row>
    <row r="3123" spans="1:4" ht="20.100000000000001" customHeight="1">
      <c r="A3123" s="744" t="s">
        <v>22647</v>
      </c>
      <c r="B3123" s="745" t="s">
        <v>22648</v>
      </c>
      <c r="C3123" s="744" t="s">
        <v>7614</v>
      </c>
      <c r="D3123" s="747">
        <v>2.14</v>
      </c>
    </row>
    <row r="3124" spans="1:4" ht="20.100000000000001" customHeight="1">
      <c r="A3124" s="744" t="s">
        <v>22649</v>
      </c>
      <c r="B3124" s="745" t="s">
        <v>22650</v>
      </c>
      <c r="C3124" s="744" t="s">
        <v>7614</v>
      </c>
      <c r="D3124" s="747">
        <v>1.92</v>
      </c>
    </row>
    <row r="3125" spans="1:4" ht="20.100000000000001" customHeight="1">
      <c r="A3125" s="744" t="s">
        <v>22651</v>
      </c>
      <c r="B3125" s="745" t="s">
        <v>22652</v>
      </c>
      <c r="C3125" s="744" t="s">
        <v>7614</v>
      </c>
      <c r="D3125" s="747">
        <v>1.32</v>
      </c>
    </row>
    <row r="3126" spans="1:4" ht="20.100000000000001" customHeight="1">
      <c r="A3126" s="744" t="s">
        <v>22653</v>
      </c>
      <c r="B3126" s="745" t="s">
        <v>22654</v>
      </c>
      <c r="C3126" s="744" t="s">
        <v>7614</v>
      </c>
      <c r="D3126" s="747">
        <v>1.98</v>
      </c>
    </row>
    <row r="3127" spans="1:4" ht="20.100000000000001" customHeight="1">
      <c r="A3127" s="744" t="s">
        <v>22655</v>
      </c>
      <c r="B3127" s="745" t="s">
        <v>22656</v>
      </c>
      <c r="C3127" s="744" t="s">
        <v>7614</v>
      </c>
      <c r="D3127" s="747">
        <v>4.22</v>
      </c>
    </row>
    <row r="3128" spans="1:4" ht="20.100000000000001" customHeight="1">
      <c r="A3128" s="744" t="s">
        <v>22657</v>
      </c>
      <c r="B3128" s="745" t="s">
        <v>22658</v>
      </c>
      <c r="C3128" s="744" t="s">
        <v>7614</v>
      </c>
      <c r="D3128" s="747">
        <v>6.66</v>
      </c>
    </row>
    <row r="3129" spans="1:4" ht="20.100000000000001" customHeight="1">
      <c r="A3129" s="744" t="s">
        <v>22659</v>
      </c>
      <c r="B3129" s="745" t="s">
        <v>22660</v>
      </c>
      <c r="C3129" s="744" t="s">
        <v>7614</v>
      </c>
      <c r="D3129" s="747">
        <v>7.93</v>
      </c>
    </row>
    <row r="3130" spans="1:4" ht="20.100000000000001" customHeight="1">
      <c r="A3130" s="744" t="s">
        <v>22661</v>
      </c>
      <c r="B3130" s="745" t="s">
        <v>22662</v>
      </c>
      <c r="C3130" s="744" t="s">
        <v>7614</v>
      </c>
      <c r="D3130" s="747">
        <v>10.45</v>
      </c>
    </row>
    <row r="3131" spans="1:4" ht="20.100000000000001" customHeight="1">
      <c r="A3131" s="744" t="s">
        <v>12696</v>
      </c>
      <c r="B3131" s="745" t="s">
        <v>12697</v>
      </c>
      <c r="C3131" s="744" t="s">
        <v>7614</v>
      </c>
      <c r="D3131" s="747">
        <v>40.5</v>
      </c>
    </row>
    <row r="3132" spans="1:4" ht="20.100000000000001" customHeight="1">
      <c r="A3132" s="744" t="s">
        <v>12698</v>
      </c>
      <c r="B3132" s="745" t="s">
        <v>12699</v>
      </c>
      <c r="C3132" s="744" t="s">
        <v>7614</v>
      </c>
      <c r="D3132" s="747">
        <v>47.08</v>
      </c>
    </row>
    <row r="3133" spans="1:4" ht="20.100000000000001" customHeight="1">
      <c r="A3133" s="744" t="s">
        <v>12700</v>
      </c>
      <c r="B3133" s="745" t="s">
        <v>12701</v>
      </c>
      <c r="C3133" s="744" t="s">
        <v>7614</v>
      </c>
      <c r="D3133" s="747">
        <v>51.78</v>
      </c>
    </row>
    <row r="3134" spans="1:4" ht="20.100000000000001" customHeight="1">
      <c r="A3134" s="744" t="s">
        <v>12702</v>
      </c>
      <c r="B3134" s="745" t="s">
        <v>12703</v>
      </c>
      <c r="C3134" s="744" t="s">
        <v>7614</v>
      </c>
      <c r="D3134" s="747">
        <v>74.58</v>
      </c>
    </row>
    <row r="3135" spans="1:4" ht="20.100000000000001" customHeight="1">
      <c r="A3135" s="744" t="s">
        <v>12704</v>
      </c>
      <c r="B3135" s="745" t="s">
        <v>12705</v>
      </c>
      <c r="C3135" s="744" t="s">
        <v>7614</v>
      </c>
      <c r="D3135" s="747">
        <v>92.46</v>
      </c>
    </row>
    <row r="3136" spans="1:4" ht="20.100000000000001" customHeight="1">
      <c r="A3136" s="744" t="s">
        <v>22663</v>
      </c>
      <c r="B3136" s="745" t="s">
        <v>22664</v>
      </c>
      <c r="C3136" s="744" t="s">
        <v>7614</v>
      </c>
      <c r="D3136" s="747">
        <v>2.5</v>
      </c>
    </row>
    <row r="3137" spans="1:4" ht="20.100000000000001" customHeight="1">
      <c r="A3137" s="744" t="s">
        <v>22665</v>
      </c>
      <c r="B3137" s="745" t="s">
        <v>22666</v>
      </c>
      <c r="C3137" s="744" t="s">
        <v>7614</v>
      </c>
      <c r="D3137" s="747">
        <v>3.17</v>
      </c>
    </row>
    <row r="3138" spans="1:4" ht="20.100000000000001" customHeight="1">
      <c r="A3138" s="744" t="s">
        <v>22667</v>
      </c>
      <c r="B3138" s="745" t="s">
        <v>22668</v>
      </c>
      <c r="C3138" s="744" t="s">
        <v>7614</v>
      </c>
      <c r="D3138" s="747">
        <v>4.8899999999999997</v>
      </c>
    </row>
    <row r="3139" spans="1:4" ht="20.100000000000001" customHeight="1">
      <c r="A3139" s="744" t="s">
        <v>22669</v>
      </c>
      <c r="B3139" s="745" t="s">
        <v>22670</v>
      </c>
      <c r="C3139" s="744" t="s">
        <v>7614</v>
      </c>
      <c r="D3139" s="747">
        <v>16.7</v>
      </c>
    </row>
    <row r="3140" spans="1:4" ht="20.100000000000001" customHeight="1">
      <c r="A3140" s="744" t="s">
        <v>22671</v>
      </c>
      <c r="B3140" s="745" t="s">
        <v>22672</v>
      </c>
      <c r="C3140" s="744" t="s">
        <v>7614</v>
      </c>
      <c r="D3140" s="747">
        <v>30.43</v>
      </c>
    </row>
    <row r="3141" spans="1:4" ht="20.100000000000001" customHeight="1">
      <c r="A3141" s="744" t="s">
        <v>22673</v>
      </c>
      <c r="B3141" s="745" t="s">
        <v>22674</v>
      </c>
      <c r="C3141" s="744" t="s">
        <v>7614</v>
      </c>
      <c r="D3141" s="747">
        <v>43.05</v>
      </c>
    </row>
    <row r="3142" spans="1:4" ht="20.100000000000001" customHeight="1">
      <c r="A3142" s="744" t="s">
        <v>22675</v>
      </c>
      <c r="B3142" s="745" t="s">
        <v>22676</v>
      </c>
      <c r="C3142" s="744" t="s">
        <v>7614</v>
      </c>
      <c r="D3142" s="747">
        <v>48.82</v>
      </c>
    </row>
    <row r="3143" spans="1:4" ht="20.100000000000001" customHeight="1">
      <c r="A3143" s="744" t="s">
        <v>12706</v>
      </c>
      <c r="B3143" s="745" t="s">
        <v>22677</v>
      </c>
      <c r="C3143" s="744" t="s">
        <v>7614</v>
      </c>
      <c r="D3143" s="747">
        <v>16.649999999999999</v>
      </c>
    </row>
    <row r="3144" spans="1:4" ht="20.100000000000001" customHeight="1">
      <c r="A3144" s="744" t="s">
        <v>22678</v>
      </c>
      <c r="B3144" s="745" t="s">
        <v>22679</v>
      </c>
      <c r="C3144" s="744" t="s">
        <v>7614</v>
      </c>
      <c r="D3144" s="747">
        <v>26.64</v>
      </c>
    </row>
    <row r="3145" spans="1:4" ht="20.100000000000001" customHeight="1">
      <c r="A3145" s="744" t="s">
        <v>22680</v>
      </c>
      <c r="B3145" s="745" t="s">
        <v>22681</v>
      </c>
      <c r="C3145" s="744" t="s">
        <v>7614</v>
      </c>
      <c r="D3145" s="747">
        <v>76.45</v>
      </c>
    </row>
    <row r="3146" spans="1:4" ht="20.100000000000001" customHeight="1">
      <c r="A3146" s="744" t="s">
        <v>22682</v>
      </c>
      <c r="B3146" s="745" t="s">
        <v>22683</v>
      </c>
      <c r="C3146" s="744" t="s">
        <v>7614</v>
      </c>
      <c r="D3146" s="747">
        <v>9.77</v>
      </c>
    </row>
    <row r="3147" spans="1:4" ht="20.100000000000001" customHeight="1">
      <c r="A3147" s="744" t="s">
        <v>12707</v>
      </c>
      <c r="B3147" s="745" t="s">
        <v>22684</v>
      </c>
      <c r="C3147" s="744" t="s">
        <v>7614</v>
      </c>
      <c r="D3147" s="747">
        <v>6.11</v>
      </c>
    </row>
    <row r="3148" spans="1:4" ht="20.100000000000001" customHeight="1">
      <c r="A3148" s="744" t="s">
        <v>12708</v>
      </c>
      <c r="B3148" s="745" t="s">
        <v>22685</v>
      </c>
      <c r="C3148" s="744" t="s">
        <v>7614</v>
      </c>
      <c r="D3148" s="747">
        <v>20.98</v>
      </c>
    </row>
    <row r="3149" spans="1:4" ht="20.100000000000001" customHeight="1">
      <c r="A3149" s="744" t="s">
        <v>12709</v>
      </c>
      <c r="B3149" s="745" t="s">
        <v>22686</v>
      </c>
      <c r="C3149" s="744" t="s">
        <v>7614</v>
      </c>
      <c r="D3149" s="747">
        <v>52.33</v>
      </c>
    </row>
    <row r="3150" spans="1:4" ht="20.100000000000001" customHeight="1">
      <c r="A3150" s="744" t="s">
        <v>12710</v>
      </c>
      <c r="B3150" s="745" t="s">
        <v>22687</v>
      </c>
      <c r="C3150" s="744" t="s">
        <v>7572</v>
      </c>
      <c r="D3150" s="747">
        <v>9.4</v>
      </c>
    </row>
    <row r="3151" spans="1:4" ht="20.100000000000001" customHeight="1">
      <c r="A3151" s="744" t="s">
        <v>12711</v>
      </c>
      <c r="B3151" s="745" t="s">
        <v>22688</v>
      </c>
      <c r="C3151" s="744" t="s">
        <v>7572</v>
      </c>
      <c r="D3151" s="747">
        <v>21</v>
      </c>
    </row>
    <row r="3152" spans="1:4" ht="20.100000000000001" customHeight="1">
      <c r="A3152" s="744" t="s">
        <v>12712</v>
      </c>
      <c r="B3152" s="745" t="s">
        <v>22689</v>
      </c>
      <c r="C3152" s="744" t="s">
        <v>7572</v>
      </c>
      <c r="D3152" s="747">
        <v>59.95</v>
      </c>
    </row>
    <row r="3153" spans="1:4" ht="20.100000000000001" customHeight="1">
      <c r="A3153" s="744" t="s">
        <v>12713</v>
      </c>
      <c r="B3153" s="745" t="s">
        <v>22690</v>
      </c>
      <c r="C3153" s="744" t="s">
        <v>7572</v>
      </c>
      <c r="D3153" s="747">
        <v>14.8</v>
      </c>
    </row>
    <row r="3154" spans="1:4" ht="20.100000000000001" customHeight="1">
      <c r="A3154" s="744" t="s">
        <v>12714</v>
      </c>
      <c r="B3154" s="745" t="s">
        <v>22691</v>
      </c>
      <c r="C3154" s="744" t="s">
        <v>7572</v>
      </c>
      <c r="D3154" s="747">
        <v>28.27</v>
      </c>
    </row>
    <row r="3155" spans="1:4" ht="20.100000000000001" customHeight="1">
      <c r="A3155" s="744" t="s">
        <v>12715</v>
      </c>
      <c r="B3155" s="745" t="s">
        <v>22692</v>
      </c>
      <c r="C3155" s="744" t="s">
        <v>7572</v>
      </c>
      <c r="D3155" s="747">
        <v>74.5</v>
      </c>
    </row>
    <row r="3156" spans="1:4" ht="20.100000000000001" customHeight="1">
      <c r="A3156" s="744" t="s">
        <v>12716</v>
      </c>
      <c r="B3156" s="745" t="s">
        <v>22693</v>
      </c>
      <c r="C3156" s="744" t="s">
        <v>7614</v>
      </c>
      <c r="D3156" s="747">
        <v>3.19</v>
      </c>
    </row>
    <row r="3157" spans="1:4" ht="20.100000000000001" customHeight="1">
      <c r="A3157" s="744" t="s">
        <v>22694</v>
      </c>
      <c r="B3157" s="745" t="s">
        <v>22695</v>
      </c>
      <c r="C3157" s="744" t="s">
        <v>7572</v>
      </c>
      <c r="D3157" s="747">
        <v>22.12</v>
      </c>
    </row>
    <row r="3158" spans="1:4" ht="20.100000000000001" customHeight="1">
      <c r="A3158" s="744" t="s">
        <v>12717</v>
      </c>
      <c r="B3158" s="745" t="s">
        <v>22696</v>
      </c>
      <c r="C3158" s="744" t="s">
        <v>7572</v>
      </c>
      <c r="D3158" s="747">
        <v>22.12</v>
      </c>
    </row>
    <row r="3159" spans="1:4" ht="20.100000000000001" customHeight="1">
      <c r="A3159" s="744" t="s">
        <v>22697</v>
      </c>
      <c r="B3159" s="745" t="s">
        <v>22698</v>
      </c>
      <c r="C3159" s="744" t="s">
        <v>7572</v>
      </c>
      <c r="D3159" s="747">
        <v>34.119999999999997</v>
      </c>
    </row>
    <row r="3160" spans="1:4" ht="20.100000000000001" customHeight="1">
      <c r="A3160" s="744" t="s">
        <v>22699</v>
      </c>
      <c r="B3160" s="745" t="s">
        <v>22700</v>
      </c>
      <c r="C3160" s="744" t="s">
        <v>7572</v>
      </c>
      <c r="D3160" s="747">
        <v>66.5</v>
      </c>
    </row>
    <row r="3161" spans="1:4" ht="20.100000000000001" customHeight="1">
      <c r="A3161" s="744" t="s">
        <v>12718</v>
      </c>
      <c r="B3161" s="745" t="s">
        <v>22701</v>
      </c>
      <c r="C3161" s="744" t="s">
        <v>7572</v>
      </c>
      <c r="D3161" s="747">
        <v>12.5</v>
      </c>
    </row>
    <row r="3162" spans="1:4" ht="20.100000000000001" customHeight="1">
      <c r="A3162" s="744" t="s">
        <v>22702</v>
      </c>
      <c r="B3162" s="745" t="s">
        <v>22703</v>
      </c>
      <c r="C3162" s="744" t="s">
        <v>7572</v>
      </c>
      <c r="D3162" s="747">
        <v>43.92</v>
      </c>
    </row>
    <row r="3163" spans="1:4" ht="20.100000000000001" customHeight="1">
      <c r="A3163" s="744" t="s">
        <v>22704</v>
      </c>
      <c r="B3163" s="745" t="s">
        <v>22705</v>
      </c>
      <c r="C3163" s="744" t="s">
        <v>7572</v>
      </c>
      <c r="D3163" s="747">
        <v>75</v>
      </c>
    </row>
    <row r="3164" spans="1:4" ht="20.100000000000001" customHeight="1">
      <c r="A3164" s="744" t="s">
        <v>12719</v>
      </c>
      <c r="B3164" s="745" t="s">
        <v>22706</v>
      </c>
      <c r="C3164" s="744" t="s">
        <v>7572</v>
      </c>
      <c r="D3164" s="747">
        <v>1.6</v>
      </c>
    </row>
    <row r="3165" spans="1:4" ht="20.100000000000001" customHeight="1">
      <c r="A3165" s="744" t="s">
        <v>22707</v>
      </c>
      <c r="B3165" s="745" t="s">
        <v>22708</v>
      </c>
      <c r="C3165" s="744" t="s">
        <v>7572</v>
      </c>
      <c r="D3165" s="747">
        <v>2.91</v>
      </c>
    </row>
    <row r="3166" spans="1:4" ht="20.100000000000001" customHeight="1">
      <c r="A3166" s="744" t="s">
        <v>22709</v>
      </c>
      <c r="B3166" s="745" t="s">
        <v>22710</v>
      </c>
      <c r="C3166" s="744" t="s">
        <v>7572</v>
      </c>
      <c r="D3166" s="747">
        <v>4.37</v>
      </c>
    </row>
    <row r="3167" spans="1:4" ht="20.100000000000001" customHeight="1">
      <c r="A3167" s="744" t="s">
        <v>22711</v>
      </c>
      <c r="B3167" s="745" t="s">
        <v>22712</v>
      </c>
      <c r="C3167" s="744" t="s">
        <v>7572</v>
      </c>
      <c r="D3167" s="747">
        <v>8.65</v>
      </c>
    </row>
    <row r="3168" spans="1:4" ht="20.100000000000001" customHeight="1">
      <c r="A3168" s="744" t="s">
        <v>12720</v>
      </c>
      <c r="B3168" s="745" t="s">
        <v>12721</v>
      </c>
      <c r="C3168" s="744" t="s">
        <v>7572</v>
      </c>
      <c r="D3168" s="747">
        <v>0.53</v>
      </c>
    </row>
    <row r="3169" spans="1:4" ht="20.100000000000001" customHeight="1">
      <c r="A3169" s="744" t="s">
        <v>12722</v>
      </c>
      <c r="B3169" s="745" t="s">
        <v>12723</v>
      </c>
      <c r="C3169" s="744" t="s">
        <v>7572</v>
      </c>
      <c r="D3169" s="747">
        <v>0.1</v>
      </c>
    </row>
    <row r="3170" spans="1:4" ht="20.100000000000001" customHeight="1">
      <c r="A3170" s="744" t="s">
        <v>12724</v>
      </c>
      <c r="B3170" s="745" t="s">
        <v>12725</v>
      </c>
      <c r="C3170" s="744" t="s">
        <v>7572</v>
      </c>
      <c r="D3170" s="747">
        <v>0.19</v>
      </c>
    </row>
    <row r="3171" spans="1:4" ht="20.100000000000001" customHeight="1">
      <c r="A3171" s="744" t="s">
        <v>12726</v>
      </c>
      <c r="B3171" s="745" t="s">
        <v>12727</v>
      </c>
      <c r="C3171" s="744" t="s">
        <v>7572</v>
      </c>
      <c r="D3171" s="747">
        <v>0.14000000000000001</v>
      </c>
    </row>
    <row r="3172" spans="1:4" ht="20.100000000000001" customHeight="1">
      <c r="A3172" s="744" t="s">
        <v>12728</v>
      </c>
      <c r="B3172" s="745" t="s">
        <v>22713</v>
      </c>
      <c r="C3172" s="744" t="s">
        <v>7572</v>
      </c>
      <c r="D3172" s="747">
        <v>0.16</v>
      </c>
    </row>
    <row r="3173" spans="1:4" ht="20.100000000000001" customHeight="1">
      <c r="A3173" s="744" t="s">
        <v>12729</v>
      </c>
      <c r="B3173" s="745" t="s">
        <v>12730</v>
      </c>
      <c r="C3173" s="744" t="s">
        <v>7572</v>
      </c>
      <c r="D3173" s="747">
        <v>0.19</v>
      </c>
    </row>
    <row r="3174" spans="1:4" ht="20.100000000000001" customHeight="1">
      <c r="A3174" s="744" t="s">
        <v>12731</v>
      </c>
      <c r="B3174" s="745" t="s">
        <v>12732</v>
      </c>
      <c r="C3174" s="744" t="s">
        <v>7572</v>
      </c>
      <c r="D3174" s="747">
        <v>0.35</v>
      </c>
    </row>
    <row r="3175" spans="1:4" ht="20.100000000000001" customHeight="1">
      <c r="A3175" s="744" t="s">
        <v>22714</v>
      </c>
      <c r="B3175" s="745" t="s">
        <v>22715</v>
      </c>
      <c r="C3175" s="744" t="s">
        <v>7572</v>
      </c>
      <c r="D3175" s="747">
        <v>1.01</v>
      </c>
    </row>
    <row r="3176" spans="1:4" ht="20.100000000000001" customHeight="1">
      <c r="A3176" s="744" t="s">
        <v>12733</v>
      </c>
      <c r="B3176" s="745" t="s">
        <v>12734</v>
      </c>
      <c r="C3176" s="744" t="s">
        <v>7572</v>
      </c>
      <c r="D3176" s="747">
        <v>0.7</v>
      </c>
    </row>
    <row r="3177" spans="1:4" ht="20.100000000000001" customHeight="1">
      <c r="A3177" s="744" t="s">
        <v>12735</v>
      </c>
      <c r="B3177" s="745" t="s">
        <v>12736</v>
      </c>
      <c r="C3177" s="744" t="s">
        <v>7572</v>
      </c>
      <c r="D3177" s="747">
        <v>0.22</v>
      </c>
    </row>
    <row r="3178" spans="1:4" ht="20.100000000000001" customHeight="1">
      <c r="A3178" s="744" t="s">
        <v>12739</v>
      </c>
      <c r="B3178" s="745" t="s">
        <v>12740</v>
      </c>
      <c r="C3178" s="744" t="s">
        <v>7572</v>
      </c>
      <c r="D3178" s="747">
        <v>1.53</v>
      </c>
    </row>
    <row r="3179" spans="1:4" ht="20.100000000000001" customHeight="1">
      <c r="A3179" s="744" t="s">
        <v>12741</v>
      </c>
      <c r="B3179" s="745" t="s">
        <v>12742</v>
      </c>
      <c r="C3179" s="744" t="s">
        <v>7572</v>
      </c>
      <c r="D3179" s="747">
        <v>3.24</v>
      </c>
    </row>
    <row r="3180" spans="1:4" ht="20.100000000000001" customHeight="1">
      <c r="A3180" s="744" t="s">
        <v>12743</v>
      </c>
      <c r="B3180" s="745" t="s">
        <v>12744</v>
      </c>
      <c r="C3180" s="744" t="s">
        <v>7572</v>
      </c>
      <c r="D3180" s="747">
        <v>3.24</v>
      </c>
    </row>
    <row r="3181" spans="1:4" ht="20.100000000000001" customHeight="1">
      <c r="A3181" s="744" t="s">
        <v>12745</v>
      </c>
      <c r="B3181" s="745" t="s">
        <v>12746</v>
      </c>
      <c r="C3181" s="744" t="s">
        <v>7572</v>
      </c>
      <c r="D3181" s="747">
        <v>59.44</v>
      </c>
    </row>
    <row r="3182" spans="1:4" ht="20.100000000000001" customHeight="1">
      <c r="A3182" s="744" t="s">
        <v>12747</v>
      </c>
      <c r="B3182" s="745" t="s">
        <v>12748</v>
      </c>
      <c r="C3182" s="744" t="s">
        <v>7572</v>
      </c>
      <c r="D3182" s="747">
        <v>131.66999999999999</v>
      </c>
    </row>
    <row r="3183" spans="1:4" ht="20.100000000000001" customHeight="1">
      <c r="A3183" s="744" t="s">
        <v>12749</v>
      </c>
      <c r="B3183" s="745" t="s">
        <v>12750</v>
      </c>
      <c r="C3183" s="744" t="s">
        <v>7572</v>
      </c>
      <c r="D3183" s="747">
        <v>179.9</v>
      </c>
    </row>
    <row r="3184" spans="1:4" ht="20.100000000000001" customHeight="1">
      <c r="A3184" s="744" t="s">
        <v>12751</v>
      </c>
      <c r="B3184" s="745" t="s">
        <v>12752</v>
      </c>
      <c r="C3184" s="744" t="s">
        <v>7572</v>
      </c>
      <c r="D3184" s="747">
        <v>408.59</v>
      </c>
    </row>
    <row r="3185" spans="1:4" ht="20.100000000000001" customHeight="1">
      <c r="A3185" s="744" t="s">
        <v>12753</v>
      </c>
      <c r="B3185" s="745" t="s">
        <v>12754</v>
      </c>
      <c r="C3185" s="744" t="s">
        <v>7572</v>
      </c>
      <c r="D3185" s="747">
        <v>562.66</v>
      </c>
    </row>
    <row r="3186" spans="1:4" ht="20.100000000000001" customHeight="1">
      <c r="A3186" s="744" t="s">
        <v>12755</v>
      </c>
      <c r="B3186" s="745" t="s">
        <v>12756</v>
      </c>
      <c r="C3186" s="744" t="s">
        <v>7572</v>
      </c>
      <c r="D3186" s="747">
        <v>221.76</v>
      </c>
    </row>
    <row r="3187" spans="1:4" ht="20.100000000000001" customHeight="1">
      <c r="A3187" s="744" t="s">
        <v>12757</v>
      </c>
      <c r="B3187" s="745" t="s">
        <v>12758</v>
      </c>
      <c r="C3187" s="744" t="s">
        <v>7572</v>
      </c>
      <c r="D3187" s="747">
        <v>4.2</v>
      </c>
    </row>
    <row r="3188" spans="1:4" ht="20.100000000000001" customHeight="1">
      <c r="A3188" s="744" t="s">
        <v>12759</v>
      </c>
      <c r="B3188" s="745" t="s">
        <v>9254</v>
      </c>
      <c r="C3188" s="744" t="s">
        <v>7572</v>
      </c>
      <c r="D3188" s="747">
        <v>1.25</v>
      </c>
    </row>
    <row r="3189" spans="1:4" ht="20.100000000000001" customHeight="1">
      <c r="A3189" s="744" t="s">
        <v>12760</v>
      </c>
      <c r="B3189" s="745" t="s">
        <v>9253</v>
      </c>
      <c r="C3189" s="744" t="s">
        <v>7572</v>
      </c>
      <c r="D3189" s="747">
        <v>2.4</v>
      </c>
    </row>
    <row r="3190" spans="1:4" ht="20.100000000000001" customHeight="1">
      <c r="A3190" s="744" t="s">
        <v>12761</v>
      </c>
      <c r="B3190" s="745" t="s">
        <v>12762</v>
      </c>
      <c r="C3190" s="744" t="s">
        <v>7572</v>
      </c>
      <c r="D3190" s="747">
        <v>476.43</v>
      </c>
    </row>
    <row r="3191" spans="1:4" ht="20.100000000000001" customHeight="1">
      <c r="A3191" s="744" t="s">
        <v>12763</v>
      </c>
      <c r="B3191" s="745" t="s">
        <v>12764</v>
      </c>
      <c r="C3191" s="744" t="s">
        <v>7572</v>
      </c>
      <c r="D3191" s="747">
        <v>199.89</v>
      </c>
    </row>
    <row r="3192" spans="1:4" ht="20.100000000000001" customHeight="1">
      <c r="A3192" s="744" t="s">
        <v>12765</v>
      </c>
      <c r="B3192" s="745" t="s">
        <v>12766</v>
      </c>
      <c r="C3192" s="744" t="s">
        <v>7572</v>
      </c>
      <c r="D3192" s="747">
        <v>323.48</v>
      </c>
    </row>
    <row r="3193" spans="1:4" ht="20.100000000000001" customHeight="1">
      <c r="A3193" s="744" t="s">
        <v>12767</v>
      </c>
      <c r="B3193" s="745" t="s">
        <v>12768</v>
      </c>
      <c r="C3193" s="744" t="s">
        <v>7572</v>
      </c>
      <c r="D3193" s="747">
        <v>49.39</v>
      </c>
    </row>
    <row r="3194" spans="1:4" ht="20.100000000000001" customHeight="1">
      <c r="A3194" s="744" t="s">
        <v>12769</v>
      </c>
      <c r="B3194" s="745" t="s">
        <v>12770</v>
      </c>
      <c r="C3194" s="744" t="s">
        <v>7572</v>
      </c>
      <c r="D3194" s="747">
        <v>81.8</v>
      </c>
    </row>
    <row r="3195" spans="1:4" ht="20.100000000000001" customHeight="1">
      <c r="A3195" s="744" t="s">
        <v>12771</v>
      </c>
      <c r="B3195" s="745" t="s">
        <v>12772</v>
      </c>
      <c r="C3195" s="744" t="s">
        <v>7572</v>
      </c>
      <c r="D3195" s="747">
        <v>482.23</v>
      </c>
    </row>
    <row r="3196" spans="1:4" ht="20.100000000000001" customHeight="1">
      <c r="A3196" s="744" t="s">
        <v>12773</v>
      </c>
      <c r="B3196" s="745" t="s">
        <v>12774</v>
      </c>
      <c r="C3196" s="744" t="s">
        <v>7572</v>
      </c>
      <c r="D3196" s="747">
        <v>94.05</v>
      </c>
    </row>
    <row r="3197" spans="1:4" ht="20.100000000000001" customHeight="1">
      <c r="A3197" s="744" t="s">
        <v>12775</v>
      </c>
      <c r="B3197" s="745" t="s">
        <v>12776</v>
      </c>
      <c r="C3197" s="744" t="s">
        <v>7572</v>
      </c>
      <c r="D3197" s="747">
        <v>218.7</v>
      </c>
    </row>
    <row r="3198" spans="1:4" ht="20.100000000000001" customHeight="1">
      <c r="A3198" s="744" t="s">
        <v>12777</v>
      </c>
      <c r="B3198" s="745" t="s">
        <v>12778</v>
      </c>
      <c r="C3198" s="744" t="s">
        <v>7572</v>
      </c>
      <c r="D3198" s="747">
        <v>95.65</v>
      </c>
    </row>
    <row r="3199" spans="1:4" ht="20.100000000000001" customHeight="1">
      <c r="A3199" s="744" t="s">
        <v>12779</v>
      </c>
      <c r="B3199" s="745" t="s">
        <v>12780</v>
      </c>
      <c r="C3199" s="744" t="s">
        <v>7572</v>
      </c>
      <c r="D3199" s="747">
        <v>360.6</v>
      </c>
    </row>
    <row r="3200" spans="1:4" ht="20.100000000000001" customHeight="1">
      <c r="A3200" s="744" t="s">
        <v>12781</v>
      </c>
      <c r="B3200" s="745" t="s">
        <v>12782</v>
      </c>
      <c r="C3200" s="744" t="s">
        <v>7572</v>
      </c>
      <c r="D3200" s="747">
        <v>957.78</v>
      </c>
    </row>
    <row r="3201" spans="1:4" ht="20.100000000000001" customHeight="1">
      <c r="A3201" s="744" t="s">
        <v>12783</v>
      </c>
      <c r="B3201" s="745" t="s">
        <v>12784</v>
      </c>
      <c r="C3201" s="744" t="s">
        <v>7572</v>
      </c>
      <c r="D3201" s="747">
        <v>656.19</v>
      </c>
    </row>
    <row r="3202" spans="1:4" ht="20.100000000000001" customHeight="1">
      <c r="A3202" s="744" t="s">
        <v>12785</v>
      </c>
      <c r="B3202" s="745" t="s">
        <v>12786</v>
      </c>
      <c r="C3202" s="744" t="s">
        <v>7572</v>
      </c>
      <c r="D3202" s="747">
        <v>43.9</v>
      </c>
    </row>
    <row r="3203" spans="1:4" ht="20.100000000000001" customHeight="1">
      <c r="A3203" s="744" t="s">
        <v>12787</v>
      </c>
      <c r="B3203" s="745" t="s">
        <v>12788</v>
      </c>
      <c r="C3203" s="744" t="s">
        <v>7572</v>
      </c>
      <c r="D3203" s="747">
        <v>89.9</v>
      </c>
    </row>
    <row r="3204" spans="1:4" ht="20.100000000000001" customHeight="1">
      <c r="A3204" s="744" t="s">
        <v>12789</v>
      </c>
      <c r="B3204" s="745" t="s">
        <v>12790</v>
      </c>
      <c r="C3204" s="744" t="s">
        <v>7572</v>
      </c>
      <c r="D3204" s="747">
        <v>586.99</v>
      </c>
    </row>
    <row r="3205" spans="1:4" ht="20.100000000000001" customHeight="1">
      <c r="A3205" s="744" t="s">
        <v>12791</v>
      </c>
      <c r="B3205" s="745" t="s">
        <v>12792</v>
      </c>
      <c r="C3205" s="744" t="s">
        <v>7572</v>
      </c>
      <c r="D3205" s="747">
        <v>487.99</v>
      </c>
    </row>
    <row r="3206" spans="1:4" ht="20.100000000000001" customHeight="1">
      <c r="A3206" s="744" t="s">
        <v>12793</v>
      </c>
      <c r="B3206" s="745" t="s">
        <v>12794</v>
      </c>
      <c r="C3206" s="744" t="s">
        <v>7572</v>
      </c>
      <c r="D3206" s="747">
        <v>630.83000000000004</v>
      </c>
    </row>
    <row r="3207" spans="1:4" ht="20.100000000000001" customHeight="1">
      <c r="A3207" s="744" t="s">
        <v>12795</v>
      </c>
      <c r="B3207" s="745" t="s">
        <v>12796</v>
      </c>
      <c r="C3207" s="744" t="s">
        <v>7572</v>
      </c>
      <c r="D3207" s="747">
        <v>31.14</v>
      </c>
    </row>
    <row r="3208" spans="1:4" ht="20.100000000000001" customHeight="1">
      <c r="A3208" s="744" t="s">
        <v>12797</v>
      </c>
      <c r="B3208" s="745" t="s">
        <v>12798</v>
      </c>
      <c r="C3208" s="744" t="s">
        <v>7572</v>
      </c>
      <c r="D3208" s="747">
        <v>45.47</v>
      </c>
    </row>
    <row r="3209" spans="1:4" ht="20.100000000000001" customHeight="1">
      <c r="A3209" s="744" t="s">
        <v>12799</v>
      </c>
      <c r="B3209" s="745" t="s">
        <v>12800</v>
      </c>
      <c r="C3209" s="744" t="s">
        <v>7572</v>
      </c>
      <c r="D3209" s="747">
        <v>86.14</v>
      </c>
    </row>
    <row r="3210" spans="1:4" ht="20.100000000000001" customHeight="1">
      <c r="A3210" s="744" t="s">
        <v>12801</v>
      </c>
      <c r="B3210" s="745" t="s">
        <v>12802</v>
      </c>
      <c r="C3210" s="744" t="s">
        <v>7572</v>
      </c>
      <c r="D3210" s="747">
        <v>104.19</v>
      </c>
    </row>
    <row r="3211" spans="1:4" ht="20.100000000000001" customHeight="1">
      <c r="A3211" s="744" t="s">
        <v>12803</v>
      </c>
      <c r="B3211" s="745" t="s">
        <v>12804</v>
      </c>
      <c r="C3211" s="744" t="s">
        <v>7572</v>
      </c>
      <c r="D3211" s="747">
        <v>85.88</v>
      </c>
    </row>
    <row r="3212" spans="1:4" ht="20.100000000000001" customHeight="1">
      <c r="A3212" s="744" t="s">
        <v>12805</v>
      </c>
      <c r="B3212" s="745" t="s">
        <v>12806</v>
      </c>
      <c r="C3212" s="744" t="s">
        <v>7572</v>
      </c>
      <c r="D3212" s="747">
        <v>111.1</v>
      </c>
    </row>
    <row r="3213" spans="1:4" ht="20.100000000000001" customHeight="1">
      <c r="A3213" s="744" t="s">
        <v>12807</v>
      </c>
      <c r="B3213" s="745" t="s">
        <v>12808</v>
      </c>
      <c r="C3213" s="744" t="s">
        <v>7572</v>
      </c>
      <c r="D3213" s="747">
        <v>125.21</v>
      </c>
    </row>
    <row r="3214" spans="1:4" ht="20.100000000000001" customHeight="1">
      <c r="A3214" s="744" t="s">
        <v>12809</v>
      </c>
      <c r="B3214" s="745" t="s">
        <v>12810</v>
      </c>
      <c r="C3214" s="744" t="s">
        <v>7572</v>
      </c>
      <c r="D3214" s="747">
        <v>132.69999999999999</v>
      </c>
    </row>
    <row r="3215" spans="1:4" ht="20.100000000000001" customHeight="1">
      <c r="A3215" s="744" t="s">
        <v>12811</v>
      </c>
      <c r="B3215" s="745" t="s">
        <v>12812</v>
      </c>
      <c r="C3215" s="744" t="s">
        <v>7572</v>
      </c>
      <c r="D3215" s="747">
        <v>398.32</v>
      </c>
    </row>
    <row r="3216" spans="1:4" ht="20.100000000000001" customHeight="1">
      <c r="A3216" s="744" t="s">
        <v>12813</v>
      </c>
      <c r="B3216" s="745" t="s">
        <v>12814</v>
      </c>
      <c r="C3216" s="744" t="s">
        <v>7572</v>
      </c>
      <c r="D3216" s="747">
        <v>404.73</v>
      </c>
    </row>
    <row r="3217" spans="1:4" ht="20.100000000000001" customHeight="1">
      <c r="A3217" s="744" t="s">
        <v>12815</v>
      </c>
      <c r="B3217" s="745" t="s">
        <v>12816</v>
      </c>
      <c r="C3217" s="744" t="s">
        <v>7572</v>
      </c>
      <c r="D3217" s="747">
        <v>404.73</v>
      </c>
    </row>
    <row r="3218" spans="1:4" ht="20.100000000000001" customHeight="1">
      <c r="A3218" s="744" t="s">
        <v>12817</v>
      </c>
      <c r="B3218" s="745" t="s">
        <v>12818</v>
      </c>
      <c r="C3218" s="744" t="s">
        <v>7572</v>
      </c>
      <c r="D3218" s="747">
        <v>411.06</v>
      </c>
    </row>
    <row r="3219" spans="1:4" ht="20.100000000000001" customHeight="1">
      <c r="A3219" s="744" t="s">
        <v>12819</v>
      </c>
      <c r="B3219" s="745" t="s">
        <v>12820</v>
      </c>
      <c r="C3219" s="744" t="s">
        <v>7572</v>
      </c>
      <c r="D3219" s="747">
        <v>10.5</v>
      </c>
    </row>
    <row r="3220" spans="1:4" ht="20.100000000000001" customHeight="1">
      <c r="A3220" s="744" t="s">
        <v>12821</v>
      </c>
      <c r="B3220" s="745" t="s">
        <v>12822</v>
      </c>
      <c r="C3220" s="744" t="s">
        <v>7572</v>
      </c>
      <c r="D3220" s="747">
        <v>10.5</v>
      </c>
    </row>
    <row r="3221" spans="1:4" ht="20.100000000000001" customHeight="1">
      <c r="A3221" s="744" t="s">
        <v>12823</v>
      </c>
      <c r="B3221" s="745" t="s">
        <v>12824</v>
      </c>
      <c r="C3221" s="744" t="s">
        <v>7572</v>
      </c>
      <c r="D3221" s="747">
        <v>10.5</v>
      </c>
    </row>
    <row r="3222" spans="1:4" ht="20.100000000000001" customHeight="1">
      <c r="A3222" s="744" t="s">
        <v>12825</v>
      </c>
      <c r="B3222" s="745" t="s">
        <v>12826</v>
      </c>
      <c r="C3222" s="744" t="s">
        <v>7572</v>
      </c>
      <c r="D3222" s="747">
        <v>11.05</v>
      </c>
    </row>
    <row r="3223" spans="1:4" ht="20.100000000000001" customHeight="1">
      <c r="A3223" s="744" t="s">
        <v>12827</v>
      </c>
      <c r="B3223" s="745" t="s">
        <v>12828</v>
      </c>
      <c r="C3223" s="744" t="s">
        <v>7572</v>
      </c>
      <c r="D3223" s="747">
        <v>13.47</v>
      </c>
    </row>
    <row r="3224" spans="1:4" ht="20.100000000000001" customHeight="1">
      <c r="A3224" s="744" t="s">
        <v>12829</v>
      </c>
      <c r="B3224" s="745" t="s">
        <v>12830</v>
      </c>
      <c r="C3224" s="744" t="s">
        <v>7572</v>
      </c>
      <c r="D3224" s="747">
        <v>14.53</v>
      </c>
    </row>
    <row r="3225" spans="1:4" ht="20.100000000000001" customHeight="1">
      <c r="A3225" s="744" t="s">
        <v>12831</v>
      </c>
      <c r="B3225" s="745" t="s">
        <v>12832</v>
      </c>
      <c r="C3225" s="744" t="s">
        <v>7572</v>
      </c>
      <c r="D3225" s="747">
        <v>14.53</v>
      </c>
    </row>
    <row r="3226" spans="1:4" ht="20.100000000000001" customHeight="1">
      <c r="A3226" s="744" t="s">
        <v>12833</v>
      </c>
      <c r="B3226" s="745" t="s">
        <v>12834</v>
      </c>
      <c r="C3226" s="744" t="s">
        <v>7572</v>
      </c>
      <c r="D3226" s="747">
        <v>18.84</v>
      </c>
    </row>
    <row r="3227" spans="1:4" ht="20.100000000000001" customHeight="1">
      <c r="A3227" s="744" t="s">
        <v>12835</v>
      </c>
      <c r="B3227" s="745" t="s">
        <v>12836</v>
      </c>
      <c r="C3227" s="744" t="s">
        <v>7572</v>
      </c>
      <c r="D3227" s="747">
        <v>40.79</v>
      </c>
    </row>
    <row r="3228" spans="1:4" ht="20.100000000000001" customHeight="1">
      <c r="A3228" s="744" t="s">
        <v>12837</v>
      </c>
      <c r="B3228" s="745" t="s">
        <v>12838</v>
      </c>
      <c r="C3228" s="744" t="s">
        <v>7572</v>
      </c>
      <c r="D3228" s="747">
        <v>44.5</v>
      </c>
    </row>
    <row r="3229" spans="1:4" ht="20.100000000000001" customHeight="1">
      <c r="A3229" s="744" t="s">
        <v>12839</v>
      </c>
      <c r="B3229" s="745" t="s">
        <v>12840</v>
      </c>
      <c r="C3229" s="744" t="s">
        <v>7572</v>
      </c>
      <c r="D3229" s="747">
        <v>44.5</v>
      </c>
    </row>
    <row r="3230" spans="1:4" ht="20.100000000000001" customHeight="1">
      <c r="A3230" s="744" t="s">
        <v>12841</v>
      </c>
      <c r="B3230" s="745" t="s">
        <v>12842</v>
      </c>
      <c r="C3230" s="744" t="s">
        <v>7572</v>
      </c>
      <c r="D3230" s="747">
        <v>44.5</v>
      </c>
    </row>
    <row r="3231" spans="1:4" ht="20.100000000000001" customHeight="1">
      <c r="A3231" s="744" t="s">
        <v>12843</v>
      </c>
      <c r="B3231" s="745" t="s">
        <v>12844</v>
      </c>
      <c r="C3231" s="744" t="s">
        <v>7572</v>
      </c>
      <c r="D3231" s="747">
        <v>44.5</v>
      </c>
    </row>
    <row r="3232" spans="1:4" ht="20.100000000000001" customHeight="1">
      <c r="A3232" s="744" t="s">
        <v>12845</v>
      </c>
      <c r="B3232" s="745" t="s">
        <v>12846</v>
      </c>
      <c r="C3232" s="744" t="s">
        <v>7572</v>
      </c>
      <c r="D3232" s="747">
        <v>44.5</v>
      </c>
    </row>
    <row r="3233" spans="1:4" ht="20.100000000000001" customHeight="1">
      <c r="A3233" s="744" t="s">
        <v>12847</v>
      </c>
      <c r="B3233" s="745" t="s">
        <v>12848</v>
      </c>
      <c r="C3233" s="744" t="s">
        <v>7572</v>
      </c>
      <c r="D3233" s="747">
        <v>49.97</v>
      </c>
    </row>
    <row r="3234" spans="1:4" ht="20.100000000000001" customHeight="1">
      <c r="A3234" s="744" t="s">
        <v>12849</v>
      </c>
      <c r="B3234" s="745" t="s">
        <v>12850</v>
      </c>
      <c r="C3234" s="744" t="s">
        <v>7572</v>
      </c>
      <c r="D3234" s="747">
        <v>59.82</v>
      </c>
    </row>
    <row r="3235" spans="1:4" ht="20.100000000000001" customHeight="1">
      <c r="A3235" s="744" t="s">
        <v>12851</v>
      </c>
      <c r="B3235" s="745" t="s">
        <v>12852</v>
      </c>
      <c r="C3235" s="744" t="s">
        <v>7572</v>
      </c>
      <c r="D3235" s="747">
        <v>93.9</v>
      </c>
    </row>
    <row r="3236" spans="1:4" ht="20.100000000000001" customHeight="1">
      <c r="A3236" s="744" t="s">
        <v>12853</v>
      </c>
      <c r="B3236" s="745" t="s">
        <v>12854</v>
      </c>
      <c r="C3236" s="744" t="s">
        <v>7572</v>
      </c>
      <c r="D3236" s="747">
        <v>113.04</v>
      </c>
    </row>
    <row r="3237" spans="1:4" ht="20.100000000000001" customHeight="1">
      <c r="A3237" s="744" t="s">
        <v>12855</v>
      </c>
      <c r="B3237" s="745" t="s">
        <v>12856</v>
      </c>
      <c r="C3237" s="744" t="s">
        <v>7572</v>
      </c>
      <c r="D3237" s="747">
        <v>73.27</v>
      </c>
    </row>
    <row r="3238" spans="1:4" ht="20.100000000000001" customHeight="1">
      <c r="A3238" s="744" t="s">
        <v>12857</v>
      </c>
      <c r="B3238" s="745" t="s">
        <v>12858</v>
      </c>
      <c r="C3238" s="744" t="s">
        <v>7572</v>
      </c>
      <c r="D3238" s="747">
        <v>63.13</v>
      </c>
    </row>
    <row r="3239" spans="1:4" ht="20.100000000000001" customHeight="1">
      <c r="A3239" s="744" t="s">
        <v>12859</v>
      </c>
      <c r="B3239" s="745" t="s">
        <v>12860</v>
      </c>
      <c r="C3239" s="744" t="s">
        <v>7572</v>
      </c>
      <c r="D3239" s="747">
        <v>76.38</v>
      </c>
    </row>
    <row r="3240" spans="1:4" ht="20.100000000000001" customHeight="1">
      <c r="A3240" s="744" t="s">
        <v>12861</v>
      </c>
      <c r="B3240" s="745" t="s">
        <v>12862</v>
      </c>
      <c r="C3240" s="744" t="s">
        <v>7572</v>
      </c>
      <c r="D3240" s="747">
        <v>76.38</v>
      </c>
    </row>
    <row r="3241" spans="1:4" ht="20.100000000000001" customHeight="1">
      <c r="A3241" s="744" t="s">
        <v>12863</v>
      </c>
      <c r="B3241" s="745" t="s">
        <v>12864</v>
      </c>
      <c r="C3241" s="744" t="s">
        <v>7572</v>
      </c>
      <c r="D3241" s="747">
        <v>78.87</v>
      </c>
    </row>
    <row r="3242" spans="1:4" ht="20.100000000000001" customHeight="1">
      <c r="A3242" s="744" t="s">
        <v>12865</v>
      </c>
      <c r="B3242" s="745" t="s">
        <v>12866</v>
      </c>
      <c r="C3242" s="744" t="s">
        <v>7572</v>
      </c>
      <c r="D3242" s="747">
        <v>78.87</v>
      </c>
    </row>
    <row r="3243" spans="1:4" ht="20.100000000000001" customHeight="1">
      <c r="A3243" s="744" t="s">
        <v>12867</v>
      </c>
      <c r="B3243" s="745" t="s">
        <v>12868</v>
      </c>
      <c r="C3243" s="744" t="s">
        <v>7572</v>
      </c>
      <c r="D3243" s="747">
        <v>73.27</v>
      </c>
    </row>
    <row r="3244" spans="1:4" ht="20.100000000000001" customHeight="1">
      <c r="A3244" s="744" t="s">
        <v>12869</v>
      </c>
      <c r="B3244" s="745" t="s">
        <v>12870</v>
      </c>
      <c r="C3244" s="744" t="s">
        <v>7572</v>
      </c>
      <c r="D3244" s="747">
        <v>102.11</v>
      </c>
    </row>
    <row r="3245" spans="1:4" ht="20.100000000000001" customHeight="1">
      <c r="A3245" s="744" t="s">
        <v>12871</v>
      </c>
      <c r="B3245" s="745" t="s">
        <v>12872</v>
      </c>
      <c r="C3245" s="744" t="s">
        <v>7572</v>
      </c>
      <c r="D3245" s="747">
        <v>400</v>
      </c>
    </row>
    <row r="3246" spans="1:4" ht="20.100000000000001" customHeight="1">
      <c r="A3246" s="744" t="s">
        <v>12873</v>
      </c>
      <c r="B3246" s="745" t="s">
        <v>12874</v>
      </c>
      <c r="C3246" s="744" t="s">
        <v>7572</v>
      </c>
      <c r="D3246" s="747">
        <v>466.46</v>
      </c>
    </row>
    <row r="3247" spans="1:4" ht="20.100000000000001" customHeight="1">
      <c r="A3247" s="744" t="s">
        <v>12875</v>
      </c>
      <c r="B3247" s="745" t="s">
        <v>12876</v>
      </c>
      <c r="C3247" s="744" t="s">
        <v>7572</v>
      </c>
      <c r="D3247" s="747">
        <v>400</v>
      </c>
    </row>
    <row r="3248" spans="1:4" ht="20.100000000000001" customHeight="1">
      <c r="A3248" s="744" t="s">
        <v>12877</v>
      </c>
      <c r="B3248" s="745" t="s">
        <v>12878</v>
      </c>
      <c r="C3248" s="744" t="s">
        <v>7572</v>
      </c>
      <c r="D3248" s="747">
        <v>28.77</v>
      </c>
    </row>
    <row r="3249" spans="1:4" ht="20.100000000000001" customHeight="1">
      <c r="A3249" s="744" t="s">
        <v>12879</v>
      </c>
      <c r="B3249" s="745" t="s">
        <v>12880</v>
      </c>
      <c r="C3249" s="744" t="s">
        <v>7572</v>
      </c>
      <c r="D3249" s="747">
        <v>24.7</v>
      </c>
    </row>
    <row r="3250" spans="1:4" ht="20.100000000000001" customHeight="1">
      <c r="A3250" s="744" t="s">
        <v>12881</v>
      </c>
      <c r="B3250" s="745" t="s">
        <v>12882</v>
      </c>
      <c r="C3250" s="744" t="s">
        <v>7572</v>
      </c>
      <c r="D3250" s="747">
        <v>10.64</v>
      </c>
    </row>
    <row r="3251" spans="1:4" ht="20.100000000000001" customHeight="1">
      <c r="A3251" s="744" t="s">
        <v>12883</v>
      </c>
      <c r="B3251" s="745" t="s">
        <v>22716</v>
      </c>
      <c r="C3251" s="744" t="s">
        <v>7614</v>
      </c>
      <c r="D3251" s="747">
        <v>72.349999999999994</v>
      </c>
    </row>
    <row r="3252" spans="1:4" ht="20.100000000000001" customHeight="1">
      <c r="A3252" s="744" t="s">
        <v>12884</v>
      </c>
      <c r="B3252" s="745" t="s">
        <v>12885</v>
      </c>
      <c r="C3252" s="744" t="s">
        <v>7614</v>
      </c>
      <c r="D3252" s="747">
        <v>87.49</v>
      </c>
    </row>
    <row r="3253" spans="1:4" ht="20.100000000000001" customHeight="1">
      <c r="A3253" s="744" t="s">
        <v>12886</v>
      </c>
      <c r="B3253" s="745" t="s">
        <v>22717</v>
      </c>
      <c r="C3253" s="744" t="s">
        <v>7614</v>
      </c>
      <c r="D3253" s="747">
        <v>116.43</v>
      </c>
    </row>
    <row r="3254" spans="1:4" ht="20.100000000000001" customHeight="1">
      <c r="A3254" s="744" t="s">
        <v>12887</v>
      </c>
      <c r="B3254" s="745" t="s">
        <v>22718</v>
      </c>
      <c r="C3254" s="744" t="s">
        <v>7614</v>
      </c>
      <c r="D3254" s="747">
        <v>0.98</v>
      </c>
    </row>
    <row r="3255" spans="1:4" ht="20.100000000000001" customHeight="1">
      <c r="A3255" s="744" t="s">
        <v>12888</v>
      </c>
      <c r="B3255" s="745" t="s">
        <v>12889</v>
      </c>
      <c r="C3255" s="744" t="s">
        <v>7614</v>
      </c>
      <c r="D3255" s="747">
        <v>1.52</v>
      </c>
    </row>
    <row r="3256" spans="1:4" ht="20.100000000000001" customHeight="1">
      <c r="A3256" s="744" t="s">
        <v>12890</v>
      </c>
      <c r="B3256" s="745" t="s">
        <v>12891</v>
      </c>
      <c r="C3256" s="744" t="s">
        <v>7614</v>
      </c>
      <c r="D3256" s="747">
        <v>1.97</v>
      </c>
    </row>
    <row r="3257" spans="1:4" ht="20.100000000000001" customHeight="1">
      <c r="A3257" s="744" t="s">
        <v>12892</v>
      </c>
      <c r="B3257" s="745" t="s">
        <v>22719</v>
      </c>
      <c r="C3257" s="744" t="s">
        <v>7614</v>
      </c>
      <c r="D3257" s="747">
        <v>2.93</v>
      </c>
    </row>
    <row r="3258" spans="1:4" ht="20.100000000000001" customHeight="1">
      <c r="A3258" s="744" t="s">
        <v>12893</v>
      </c>
      <c r="B3258" s="745" t="s">
        <v>22720</v>
      </c>
      <c r="C3258" s="744" t="s">
        <v>7614</v>
      </c>
      <c r="D3258" s="747">
        <v>4.9400000000000004</v>
      </c>
    </row>
    <row r="3259" spans="1:4" ht="20.100000000000001" customHeight="1">
      <c r="A3259" s="744" t="s">
        <v>12894</v>
      </c>
      <c r="B3259" s="745" t="s">
        <v>12895</v>
      </c>
      <c r="C3259" s="744" t="s">
        <v>7614</v>
      </c>
      <c r="D3259" s="747">
        <v>1.1000000000000001</v>
      </c>
    </row>
    <row r="3260" spans="1:4" ht="20.100000000000001" customHeight="1">
      <c r="A3260" s="744" t="s">
        <v>12896</v>
      </c>
      <c r="B3260" s="745" t="s">
        <v>22721</v>
      </c>
      <c r="C3260" s="744" t="s">
        <v>7614</v>
      </c>
      <c r="D3260" s="747">
        <v>0.75</v>
      </c>
    </row>
    <row r="3261" spans="1:4" ht="20.100000000000001" customHeight="1">
      <c r="A3261" s="744" t="s">
        <v>12897</v>
      </c>
      <c r="B3261" s="745" t="s">
        <v>12898</v>
      </c>
      <c r="C3261" s="744" t="s">
        <v>7614</v>
      </c>
      <c r="D3261" s="747">
        <v>1.22</v>
      </c>
    </row>
    <row r="3262" spans="1:4" ht="20.100000000000001" customHeight="1">
      <c r="A3262" s="744" t="s">
        <v>12899</v>
      </c>
      <c r="B3262" s="745" t="s">
        <v>12900</v>
      </c>
      <c r="C3262" s="744" t="s">
        <v>7614</v>
      </c>
      <c r="D3262" s="747">
        <v>2</v>
      </c>
    </row>
    <row r="3263" spans="1:4" ht="20.100000000000001" customHeight="1">
      <c r="A3263" s="744" t="s">
        <v>12901</v>
      </c>
      <c r="B3263" s="745" t="s">
        <v>22722</v>
      </c>
      <c r="C3263" s="744" t="s">
        <v>7614</v>
      </c>
      <c r="D3263" s="747">
        <v>2.87</v>
      </c>
    </row>
    <row r="3264" spans="1:4" ht="20.100000000000001" customHeight="1">
      <c r="A3264" s="744" t="s">
        <v>12902</v>
      </c>
      <c r="B3264" s="745" t="s">
        <v>22723</v>
      </c>
      <c r="C3264" s="744" t="s">
        <v>7614</v>
      </c>
      <c r="D3264" s="747">
        <v>5.49</v>
      </c>
    </row>
    <row r="3265" spans="1:4" ht="20.100000000000001" customHeight="1">
      <c r="A3265" s="744" t="s">
        <v>12903</v>
      </c>
      <c r="B3265" s="745" t="s">
        <v>22724</v>
      </c>
      <c r="C3265" s="744" t="s">
        <v>7614</v>
      </c>
      <c r="D3265" s="747">
        <v>8.31</v>
      </c>
    </row>
    <row r="3266" spans="1:4" ht="20.100000000000001" customHeight="1">
      <c r="A3266" s="744" t="s">
        <v>12904</v>
      </c>
      <c r="B3266" s="745" t="s">
        <v>22725</v>
      </c>
      <c r="C3266" s="744" t="s">
        <v>7614</v>
      </c>
      <c r="D3266" s="747">
        <v>12.13</v>
      </c>
    </row>
    <row r="3267" spans="1:4" ht="20.100000000000001" customHeight="1">
      <c r="A3267" s="744" t="s">
        <v>12905</v>
      </c>
      <c r="B3267" s="745" t="s">
        <v>22726</v>
      </c>
      <c r="C3267" s="744" t="s">
        <v>7614</v>
      </c>
      <c r="D3267" s="747">
        <v>17.14</v>
      </c>
    </row>
    <row r="3268" spans="1:4" ht="20.100000000000001" customHeight="1">
      <c r="A3268" s="744" t="s">
        <v>12906</v>
      </c>
      <c r="B3268" s="745" t="s">
        <v>22727</v>
      </c>
      <c r="C3268" s="744" t="s">
        <v>7614</v>
      </c>
      <c r="D3268" s="747">
        <v>23.73</v>
      </c>
    </row>
    <row r="3269" spans="1:4" ht="20.100000000000001" customHeight="1">
      <c r="A3269" s="744" t="s">
        <v>12907</v>
      </c>
      <c r="B3269" s="745" t="s">
        <v>22728</v>
      </c>
      <c r="C3269" s="744" t="s">
        <v>7614</v>
      </c>
      <c r="D3269" s="747">
        <v>34.020000000000003</v>
      </c>
    </row>
    <row r="3270" spans="1:4" ht="20.100000000000001" customHeight="1">
      <c r="A3270" s="744" t="s">
        <v>12908</v>
      </c>
      <c r="B3270" s="745" t="s">
        <v>22729</v>
      </c>
      <c r="C3270" s="744" t="s">
        <v>7614</v>
      </c>
      <c r="D3270" s="747">
        <v>45.79</v>
      </c>
    </row>
    <row r="3271" spans="1:4" ht="20.100000000000001" customHeight="1">
      <c r="A3271" s="744" t="s">
        <v>12909</v>
      </c>
      <c r="B3271" s="745" t="s">
        <v>22730</v>
      </c>
      <c r="C3271" s="744" t="s">
        <v>7614</v>
      </c>
      <c r="D3271" s="747">
        <v>58.34</v>
      </c>
    </row>
    <row r="3272" spans="1:4" ht="20.100000000000001" customHeight="1">
      <c r="A3272" s="744" t="s">
        <v>12910</v>
      </c>
      <c r="B3272" s="745" t="s">
        <v>22731</v>
      </c>
      <c r="C3272" s="744" t="s">
        <v>7614</v>
      </c>
      <c r="D3272" s="747">
        <v>1.06</v>
      </c>
    </row>
    <row r="3273" spans="1:4" ht="20.100000000000001" customHeight="1">
      <c r="A3273" s="744" t="s">
        <v>12911</v>
      </c>
      <c r="B3273" s="745" t="s">
        <v>12912</v>
      </c>
      <c r="C3273" s="744" t="s">
        <v>7614</v>
      </c>
      <c r="D3273" s="747">
        <v>1.45</v>
      </c>
    </row>
    <row r="3274" spans="1:4" ht="20.100000000000001" customHeight="1">
      <c r="A3274" s="744" t="s">
        <v>12913</v>
      </c>
      <c r="B3274" s="745" t="s">
        <v>12914</v>
      </c>
      <c r="C3274" s="744" t="s">
        <v>7614</v>
      </c>
      <c r="D3274" s="747">
        <v>2.4500000000000002</v>
      </c>
    </row>
    <row r="3275" spans="1:4" ht="20.100000000000001" customHeight="1">
      <c r="A3275" s="744" t="s">
        <v>12915</v>
      </c>
      <c r="B3275" s="745" t="s">
        <v>12916</v>
      </c>
      <c r="C3275" s="744" t="s">
        <v>7614</v>
      </c>
      <c r="D3275" s="747">
        <v>3.46</v>
      </c>
    </row>
    <row r="3276" spans="1:4" ht="20.100000000000001" customHeight="1">
      <c r="A3276" s="744" t="s">
        <v>12917</v>
      </c>
      <c r="B3276" s="745" t="s">
        <v>22732</v>
      </c>
      <c r="C3276" s="744" t="s">
        <v>7614</v>
      </c>
      <c r="D3276" s="747">
        <v>5.81</v>
      </c>
    </row>
    <row r="3277" spans="1:4" ht="20.100000000000001" customHeight="1">
      <c r="A3277" s="744" t="s">
        <v>12918</v>
      </c>
      <c r="B3277" s="745" t="s">
        <v>12919</v>
      </c>
      <c r="C3277" s="744" t="s">
        <v>7614</v>
      </c>
      <c r="D3277" s="747">
        <v>8.8800000000000008</v>
      </c>
    </row>
    <row r="3278" spans="1:4" ht="20.100000000000001" customHeight="1">
      <c r="A3278" s="744" t="s">
        <v>12920</v>
      </c>
      <c r="B3278" s="745" t="s">
        <v>22733</v>
      </c>
      <c r="C3278" s="744" t="s">
        <v>7614</v>
      </c>
      <c r="D3278" s="747">
        <v>13.68</v>
      </c>
    </row>
    <row r="3279" spans="1:4" ht="20.100000000000001" customHeight="1">
      <c r="A3279" s="744" t="s">
        <v>12921</v>
      </c>
      <c r="B3279" s="745" t="s">
        <v>22734</v>
      </c>
      <c r="C3279" s="744" t="s">
        <v>7614</v>
      </c>
      <c r="D3279" s="747">
        <v>18.2</v>
      </c>
    </row>
    <row r="3280" spans="1:4" ht="20.100000000000001" customHeight="1">
      <c r="A3280" s="744" t="s">
        <v>12922</v>
      </c>
      <c r="B3280" s="745" t="s">
        <v>22735</v>
      </c>
      <c r="C3280" s="744" t="s">
        <v>7614</v>
      </c>
      <c r="D3280" s="747">
        <v>26.7</v>
      </c>
    </row>
    <row r="3281" spans="1:4" ht="20.100000000000001" customHeight="1">
      <c r="A3281" s="744" t="s">
        <v>12923</v>
      </c>
      <c r="B3281" s="745" t="s">
        <v>22736</v>
      </c>
      <c r="C3281" s="744" t="s">
        <v>7614</v>
      </c>
      <c r="D3281" s="747">
        <v>36.89</v>
      </c>
    </row>
    <row r="3282" spans="1:4" ht="20.100000000000001" customHeight="1">
      <c r="A3282" s="744" t="s">
        <v>12924</v>
      </c>
      <c r="B3282" s="745" t="s">
        <v>12925</v>
      </c>
      <c r="C3282" s="744" t="s">
        <v>7614</v>
      </c>
      <c r="D3282" s="747">
        <v>49.09</v>
      </c>
    </row>
    <row r="3283" spans="1:4" ht="20.100000000000001" customHeight="1">
      <c r="A3283" s="744" t="s">
        <v>12926</v>
      </c>
      <c r="B3283" s="745" t="s">
        <v>12927</v>
      </c>
      <c r="C3283" s="744" t="s">
        <v>7614</v>
      </c>
      <c r="D3283" s="747">
        <v>64.89</v>
      </c>
    </row>
    <row r="3284" spans="1:4" ht="20.100000000000001" customHeight="1">
      <c r="A3284" s="744" t="s">
        <v>12928</v>
      </c>
      <c r="B3284" s="745" t="s">
        <v>22737</v>
      </c>
      <c r="C3284" s="744" t="s">
        <v>7614</v>
      </c>
      <c r="D3284" s="747">
        <v>7.73</v>
      </c>
    </row>
    <row r="3285" spans="1:4" ht="20.100000000000001" customHeight="1">
      <c r="A3285" s="744" t="s">
        <v>12929</v>
      </c>
      <c r="B3285" s="745" t="s">
        <v>22738</v>
      </c>
      <c r="C3285" s="744" t="s">
        <v>7614</v>
      </c>
      <c r="D3285" s="747">
        <v>10.32</v>
      </c>
    </row>
    <row r="3286" spans="1:4" ht="20.100000000000001" customHeight="1">
      <c r="A3286" s="744" t="s">
        <v>12930</v>
      </c>
      <c r="B3286" s="745" t="s">
        <v>22739</v>
      </c>
      <c r="C3286" s="744" t="s">
        <v>7614</v>
      </c>
      <c r="D3286" s="747">
        <v>15.82</v>
      </c>
    </row>
    <row r="3287" spans="1:4" ht="20.100000000000001" customHeight="1">
      <c r="A3287" s="744" t="s">
        <v>12931</v>
      </c>
      <c r="B3287" s="745" t="s">
        <v>12932</v>
      </c>
      <c r="C3287" s="744" t="s">
        <v>7614</v>
      </c>
      <c r="D3287" s="747">
        <v>21.82</v>
      </c>
    </row>
    <row r="3288" spans="1:4" ht="20.100000000000001" customHeight="1">
      <c r="A3288" s="744" t="s">
        <v>12933</v>
      </c>
      <c r="B3288" s="745" t="s">
        <v>12934</v>
      </c>
      <c r="C3288" s="744" t="s">
        <v>7614</v>
      </c>
      <c r="D3288" s="747">
        <v>30.43</v>
      </c>
    </row>
    <row r="3289" spans="1:4" ht="20.100000000000001" customHeight="1">
      <c r="A3289" s="744" t="s">
        <v>12935</v>
      </c>
      <c r="B3289" s="745" t="s">
        <v>22740</v>
      </c>
      <c r="C3289" s="744" t="s">
        <v>7614</v>
      </c>
      <c r="D3289" s="747">
        <v>40.54</v>
      </c>
    </row>
    <row r="3290" spans="1:4" ht="20.100000000000001" customHeight="1">
      <c r="A3290" s="744" t="s">
        <v>12936</v>
      </c>
      <c r="B3290" s="745" t="s">
        <v>12937</v>
      </c>
      <c r="C3290" s="744" t="s">
        <v>7572</v>
      </c>
      <c r="D3290" s="747">
        <v>10.36</v>
      </c>
    </row>
    <row r="3291" spans="1:4" ht="20.100000000000001" customHeight="1">
      <c r="A3291" s="744" t="s">
        <v>22741</v>
      </c>
      <c r="B3291" s="745" t="s">
        <v>22742</v>
      </c>
      <c r="C3291" s="744" t="s">
        <v>7572</v>
      </c>
      <c r="D3291" s="747">
        <v>8.49</v>
      </c>
    </row>
    <row r="3292" spans="1:4" ht="20.100000000000001" customHeight="1">
      <c r="A3292" s="744" t="s">
        <v>12938</v>
      </c>
      <c r="B3292" s="745" t="s">
        <v>12939</v>
      </c>
      <c r="C3292" s="744" t="s">
        <v>7572</v>
      </c>
      <c r="D3292" s="747">
        <v>5.55</v>
      </c>
    </row>
    <row r="3293" spans="1:4" ht="20.100000000000001" customHeight="1">
      <c r="A3293" s="744" t="s">
        <v>12940</v>
      </c>
      <c r="B3293" s="745" t="s">
        <v>12941</v>
      </c>
      <c r="C3293" s="744" t="s">
        <v>7572</v>
      </c>
      <c r="D3293" s="747">
        <v>5.88</v>
      </c>
    </row>
    <row r="3294" spans="1:4" ht="20.100000000000001" customHeight="1">
      <c r="A3294" s="744" t="s">
        <v>12942</v>
      </c>
      <c r="B3294" s="745" t="s">
        <v>22743</v>
      </c>
      <c r="C3294" s="744" t="s">
        <v>7614</v>
      </c>
      <c r="D3294" s="747">
        <v>5.41</v>
      </c>
    </row>
    <row r="3295" spans="1:4" ht="20.100000000000001" customHeight="1">
      <c r="A3295" s="744" t="s">
        <v>12943</v>
      </c>
      <c r="B3295" s="745" t="s">
        <v>22744</v>
      </c>
      <c r="C3295" s="744" t="s">
        <v>7614</v>
      </c>
      <c r="D3295" s="747">
        <v>12.78</v>
      </c>
    </row>
    <row r="3296" spans="1:4" ht="20.100000000000001" customHeight="1">
      <c r="A3296" s="744" t="s">
        <v>12944</v>
      </c>
      <c r="B3296" s="745" t="s">
        <v>22745</v>
      </c>
      <c r="C3296" s="744" t="s">
        <v>7614</v>
      </c>
      <c r="D3296" s="747">
        <v>16.600000000000001</v>
      </c>
    </row>
    <row r="3297" spans="1:4" ht="20.100000000000001" customHeight="1">
      <c r="A3297" s="744" t="s">
        <v>12945</v>
      </c>
      <c r="B3297" s="745" t="s">
        <v>22746</v>
      </c>
      <c r="C3297" s="744" t="s">
        <v>7614</v>
      </c>
      <c r="D3297" s="747">
        <v>24.33</v>
      </c>
    </row>
    <row r="3298" spans="1:4" ht="20.100000000000001" customHeight="1">
      <c r="A3298" s="744" t="s">
        <v>12946</v>
      </c>
      <c r="B3298" s="745" t="s">
        <v>12947</v>
      </c>
      <c r="C3298" s="744" t="s">
        <v>7614</v>
      </c>
      <c r="D3298" s="747">
        <v>1.33</v>
      </c>
    </row>
    <row r="3299" spans="1:4" ht="20.100000000000001" customHeight="1">
      <c r="A3299" s="744" t="s">
        <v>12948</v>
      </c>
      <c r="B3299" s="745" t="s">
        <v>22747</v>
      </c>
      <c r="C3299" s="744" t="s">
        <v>7614</v>
      </c>
      <c r="D3299" s="747">
        <v>1.08</v>
      </c>
    </row>
    <row r="3300" spans="1:4" ht="20.100000000000001" customHeight="1">
      <c r="A3300" s="744" t="s">
        <v>12949</v>
      </c>
      <c r="B3300" s="745" t="s">
        <v>22748</v>
      </c>
      <c r="C3300" s="744" t="s">
        <v>7614</v>
      </c>
      <c r="D3300" s="747">
        <v>1.79</v>
      </c>
    </row>
    <row r="3301" spans="1:4" ht="20.100000000000001" customHeight="1">
      <c r="A3301" s="744" t="s">
        <v>12950</v>
      </c>
      <c r="B3301" s="745" t="s">
        <v>22749</v>
      </c>
      <c r="C3301" s="744" t="s">
        <v>7614</v>
      </c>
      <c r="D3301" s="747">
        <v>2.95</v>
      </c>
    </row>
    <row r="3302" spans="1:4" ht="20.100000000000001" customHeight="1">
      <c r="A3302" s="744" t="s">
        <v>12951</v>
      </c>
      <c r="B3302" s="745" t="s">
        <v>22750</v>
      </c>
      <c r="C3302" s="744" t="s">
        <v>7614</v>
      </c>
      <c r="D3302" s="747">
        <v>12.3</v>
      </c>
    </row>
    <row r="3303" spans="1:4" ht="20.100000000000001" customHeight="1">
      <c r="A3303" s="744" t="s">
        <v>12952</v>
      </c>
      <c r="B3303" s="745" t="s">
        <v>22751</v>
      </c>
      <c r="C3303" s="744" t="s">
        <v>7614</v>
      </c>
      <c r="D3303" s="747">
        <v>13.43</v>
      </c>
    </row>
    <row r="3304" spans="1:4" ht="20.100000000000001" customHeight="1">
      <c r="A3304" s="744" t="s">
        <v>12953</v>
      </c>
      <c r="B3304" s="745" t="s">
        <v>22752</v>
      </c>
      <c r="C3304" s="744" t="s">
        <v>7614</v>
      </c>
      <c r="D3304" s="747">
        <v>22.98</v>
      </c>
    </row>
    <row r="3305" spans="1:4" ht="20.100000000000001" customHeight="1">
      <c r="A3305" s="744" t="s">
        <v>12954</v>
      </c>
      <c r="B3305" s="745" t="s">
        <v>12955</v>
      </c>
      <c r="C3305" s="744" t="s">
        <v>7614</v>
      </c>
      <c r="D3305" s="747">
        <v>36.18</v>
      </c>
    </row>
    <row r="3306" spans="1:4" ht="20.100000000000001" customHeight="1">
      <c r="A3306" s="744" t="s">
        <v>12956</v>
      </c>
      <c r="B3306" s="745" t="s">
        <v>12957</v>
      </c>
      <c r="C3306" s="744" t="s">
        <v>7614</v>
      </c>
      <c r="D3306" s="747">
        <v>3.38</v>
      </c>
    </row>
    <row r="3307" spans="1:4" ht="20.100000000000001" customHeight="1">
      <c r="A3307" s="744" t="s">
        <v>12958</v>
      </c>
      <c r="B3307" s="745" t="s">
        <v>12959</v>
      </c>
      <c r="C3307" s="744" t="s">
        <v>7614</v>
      </c>
      <c r="D3307" s="747">
        <v>3.2</v>
      </c>
    </row>
    <row r="3308" spans="1:4" ht="20.100000000000001" customHeight="1">
      <c r="A3308" s="744" t="s">
        <v>12960</v>
      </c>
      <c r="B3308" s="745" t="s">
        <v>12961</v>
      </c>
      <c r="C3308" s="744" t="s">
        <v>7572</v>
      </c>
      <c r="D3308" s="747">
        <v>10.68</v>
      </c>
    </row>
    <row r="3309" spans="1:4" ht="20.100000000000001" customHeight="1">
      <c r="A3309" s="744" t="s">
        <v>12962</v>
      </c>
      <c r="B3309" s="745" t="s">
        <v>12963</v>
      </c>
      <c r="C3309" s="744" t="s">
        <v>7572</v>
      </c>
      <c r="D3309" s="747">
        <v>18.2</v>
      </c>
    </row>
    <row r="3310" spans="1:4" ht="20.100000000000001" customHeight="1">
      <c r="A3310" s="744" t="s">
        <v>12964</v>
      </c>
      <c r="B3310" s="745" t="s">
        <v>12965</v>
      </c>
      <c r="C3310" s="744" t="s">
        <v>7572</v>
      </c>
      <c r="D3310" s="747">
        <v>70.56</v>
      </c>
    </row>
    <row r="3311" spans="1:4" ht="20.100000000000001" customHeight="1">
      <c r="A3311" s="744" t="s">
        <v>22753</v>
      </c>
      <c r="B3311" s="745" t="s">
        <v>22754</v>
      </c>
      <c r="C3311" s="744" t="s">
        <v>7572</v>
      </c>
      <c r="D3311" s="747">
        <v>40.42</v>
      </c>
    </row>
    <row r="3312" spans="1:4" ht="20.100000000000001" customHeight="1">
      <c r="A3312" s="744" t="s">
        <v>12966</v>
      </c>
      <c r="B3312" s="745" t="s">
        <v>12967</v>
      </c>
      <c r="C3312" s="744" t="s">
        <v>7572</v>
      </c>
      <c r="D3312" s="747">
        <v>30.91</v>
      </c>
    </row>
    <row r="3313" spans="1:4" ht="20.100000000000001" customHeight="1">
      <c r="A3313" s="744" t="s">
        <v>12968</v>
      </c>
      <c r="B3313" s="745" t="s">
        <v>12969</v>
      </c>
      <c r="C3313" s="744" t="s">
        <v>7572</v>
      </c>
      <c r="D3313" s="747">
        <v>6.66</v>
      </c>
    </row>
    <row r="3314" spans="1:4" ht="20.100000000000001" customHeight="1">
      <c r="A3314" s="744" t="s">
        <v>12970</v>
      </c>
      <c r="B3314" s="745" t="s">
        <v>12971</v>
      </c>
      <c r="C3314" s="744" t="s">
        <v>7572</v>
      </c>
      <c r="D3314" s="747">
        <v>13.63</v>
      </c>
    </row>
    <row r="3315" spans="1:4" ht="20.100000000000001" customHeight="1">
      <c r="A3315" s="744" t="s">
        <v>12972</v>
      </c>
      <c r="B3315" s="745" t="s">
        <v>12973</v>
      </c>
      <c r="C3315" s="744" t="s">
        <v>7572</v>
      </c>
      <c r="D3315" s="747">
        <v>19.32</v>
      </c>
    </row>
    <row r="3316" spans="1:4" ht="20.100000000000001" customHeight="1">
      <c r="A3316" s="744" t="s">
        <v>12974</v>
      </c>
      <c r="B3316" s="745" t="s">
        <v>12975</v>
      </c>
      <c r="C3316" s="744" t="s">
        <v>7572</v>
      </c>
      <c r="D3316" s="747">
        <v>25.21</v>
      </c>
    </row>
    <row r="3317" spans="1:4" ht="20.100000000000001" customHeight="1">
      <c r="A3317" s="744" t="s">
        <v>12976</v>
      </c>
      <c r="B3317" s="745" t="s">
        <v>12977</v>
      </c>
      <c r="C3317" s="744" t="s">
        <v>7572</v>
      </c>
      <c r="D3317" s="747">
        <v>6.49</v>
      </c>
    </row>
    <row r="3318" spans="1:4" ht="20.100000000000001" customHeight="1">
      <c r="A3318" s="744" t="s">
        <v>12978</v>
      </c>
      <c r="B3318" s="745" t="s">
        <v>12979</v>
      </c>
      <c r="C3318" s="744" t="s">
        <v>7572</v>
      </c>
      <c r="D3318" s="747">
        <v>7.1</v>
      </c>
    </row>
    <row r="3319" spans="1:4" ht="20.100000000000001" customHeight="1">
      <c r="A3319" s="744" t="s">
        <v>12980</v>
      </c>
      <c r="B3319" s="745" t="s">
        <v>12981</v>
      </c>
      <c r="C3319" s="744" t="s">
        <v>7572</v>
      </c>
      <c r="D3319" s="747">
        <v>13.68</v>
      </c>
    </row>
    <row r="3320" spans="1:4" ht="20.100000000000001" customHeight="1">
      <c r="A3320" s="744" t="s">
        <v>12982</v>
      </c>
      <c r="B3320" s="745" t="s">
        <v>12983</v>
      </c>
      <c r="C3320" s="744" t="s">
        <v>7572</v>
      </c>
      <c r="D3320" s="747">
        <v>14.78</v>
      </c>
    </row>
    <row r="3321" spans="1:4" ht="20.100000000000001" customHeight="1">
      <c r="A3321" s="744" t="s">
        <v>12984</v>
      </c>
      <c r="B3321" s="745" t="s">
        <v>12985</v>
      </c>
      <c r="C3321" s="744" t="s">
        <v>7572</v>
      </c>
      <c r="D3321" s="747">
        <v>14.45</v>
      </c>
    </row>
    <row r="3322" spans="1:4" ht="20.100000000000001" customHeight="1">
      <c r="A3322" s="744" t="s">
        <v>12986</v>
      </c>
      <c r="B3322" s="745" t="s">
        <v>12987</v>
      </c>
      <c r="C3322" s="744" t="s">
        <v>7572</v>
      </c>
      <c r="D3322" s="747">
        <v>19.43</v>
      </c>
    </row>
    <row r="3323" spans="1:4" ht="20.100000000000001" customHeight="1">
      <c r="A3323" s="744" t="s">
        <v>12988</v>
      </c>
      <c r="B3323" s="745" t="s">
        <v>12989</v>
      </c>
      <c r="C3323" s="744" t="s">
        <v>7572</v>
      </c>
      <c r="D3323" s="747">
        <v>19.809999999999999</v>
      </c>
    </row>
    <row r="3324" spans="1:4" ht="20.100000000000001" customHeight="1">
      <c r="A3324" s="744" t="s">
        <v>12990</v>
      </c>
      <c r="B3324" s="745" t="s">
        <v>12991</v>
      </c>
      <c r="C3324" s="744" t="s">
        <v>7572</v>
      </c>
      <c r="D3324" s="747">
        <v>19.98</v>
      </c>
    </row>
    <row r="3325" spans="1:4" ht="20.100000000000001" customHeight="1">
      <c r="A3325" s="744" t="s">
        <v>12992</v>
      </c>
      <c r="B3325" s="745" t="s">
        <v>12993</v>
      </c>
      <c r="C3325" s="744" t="s">
        <v>7572</v>
      </c>
      <c r="D3325" s="747">
        <v>16.350000000000001</v>
      </c>
    </row>
    <row r="3326" spans="1:4" ht="20.100000000000001" customHeight="1">
      <c r="A3326" s="744" t="s">
        <v>12994</v>
      </c>
      <c r="B3326" s="745" t="s">
        <v>12995</v>
      </c>
      <c r="C3326" s="744" t="s">
        <v>7572</v>
      </c>
      <c r="D3326" s="747">
        <v>13.23</v>
      </c>
    </row>
    <row r="3327" spans="1:4" ht="20.100000000000001" customHeight="1">
      <c r="A3327" s="744" t="s">
        <v>12996</v>
      </c>
      <c r="B3327" s="745" t="s">
        <v>12737</v>
      </c>
      <c r="C3327" s="744" t="s">
        <v>7572</v>
      </c>
      <c r="D3327" s="747">
        <v>8.68</v>
      </c>
    </row>
    <row r="3328" spans="1:4" ht="20.100000000000001" customHeight="1">
      <c r="A3328" s="744" t="s">
        <v>12997</v>
      </c>
      <c r="B3328" s="745" t="s">
        <v>12998</v>
      </c>
      <c r="C3328" s="744" t="s">
        <v>7572</v>
      </c>
      <c r="D3328" s="747">
        <v>11.9</v>
      </c>
    </row>
    <row r="3329" spans="1:4" ht="20.100000000000001" customHeight="1">
      <c r="A3329" s="744" t="s">
        <v>12999</v>
      </c>
      <c r="B3329" s="745" t="s">
        <v>13000</v>
      </c>
      <c r="C3329" s="744" t="s">
        <v>7572</v>
      </c>
      <c r="D3329" s="747">
        <v>14.1</v>
      </c>
    </row>
    <row r="3330" spans="1:4" ht="20.100000000000001" customHeight="1">
      <c r="A3330" s="744" t="s">
        <v>13001</v>
      </c>
      <c r="B3330" s="745" t="s">
        <v>12738</v>
      </c>
      <c r="C3330" s="744" t="s">
        <v>7572</v>
      </c>
      <c r="D3330" s="747">
        <v>8.68</v>
      </c>
    </row>
    <row r="3331" spans="1:4" ht="20.100000000000001" customHeight="1">
      <c r="A3331" s="744" t="s">
        <v>13002</v>
      </c>
      <c r="B3331" s="745" t="s">
        <v>12737</v>
      </c>
      <c r="C3331" s="744" t="s">
        <v>7572</v>
      </c>
      <c r="D3331" s="747">
        <v>10.49</v>
      </c>
    </row>
    <row r="3332" spans="1:4" ht="20.100000000000001" customHeight="1">
      <c r="A3332" s="744" t="s">
        <v>13003</v>
      </c>
      <c r="B3332" s="745" t="s">
        <v>13004</v>
      </c>
      <c r="C3332" s="744" t="s">
        <v>7572</v>
      </c>
      <c r="D3332" s="747">
        <v>6.61</v>
      </c>
    </row>
    <row r="3333" spans="1:4" ht="20.100000000000001" customHeight="1">
      <c r="A3333" s="744" t="s">
        <v>13005</v>
      </c>
      <c r="B3333" s="745" t="s">
        <v>13006</v>
      </c>
      <c r="C3333" s="744" t="s">
        <v>7572</v>
      </c>
      <c r="D3333" s="747">
        <v>6.19</v>
      </c>
    </row>
    <row r="3334" spans="1:4" ht="20.100000000000001" customHeight="1">
      <c r="A3334" s="744" t="s">
        <v>13007</v>
      </c>
      <c r="B3334" s="745" t="s">
        <v>13008</v>
      </c>
      <c r="C3334" s="744" t="s">
        <v>7572</v>
      </c>
      <c r="D3334" s="747">
        <v>7.8</v>
      </c>
    </row>
    <row r="3335" spans="1:4" ht="20.100000000000001" customHeight="1">
      <c r="A3335" s="744" t="s">
        <v>13009</v>
      </c>
      <c r="B3335" s="745" t="s">
        <v>13010</v>
      </c>
      <c r="C3335" s="744" t="s">
        <v>7572</v>
      </c>
      <c r="D3335" s="747">
        <v>13.99</v>
      </c>
    </row>
    <row r="3336" spans="1:4" ht="20.100000000000001" customHeight="1">
      <c r="A3336" s="744" t="s">
        <v>13011</v>
      </c>
      <c r="B3336" s="745" t="s">
        <v>13012</v>
      </c>
      <c r="C3336" s="744" t="s">
        <v>7572</v>
      </c>
      <c r="D3336" s="747">
        <v>10.63</v>
      </c>
    </row>
    <row r="3337" spans="1:4" ht="20.100000000000001" customHeight="1">
      <c r="A3337" s="744" t="s">
        <v>13013</v>
      </c>
      <c r="B3337" s="745" t="s">
        <v>13014</v>
      </c>
      <c r="C3337" s="744" t="s">
        <v>7572</v>
      </c>
      <c r="D3337" s="747">
        <v>0.8</v>
      </c>
    </row>
    <row r="3338" spans="1:4" ht="20.100000000000001" customHeight="1">
      <c r="A3338" s="744" t="s">
        <v>13015</v>
      </c>
      <c r="B3338" s="745" t="s">
        <v>13016</v>
      </c>
      <c r="C3338" s="744" t="s">
        <v>7572</v>
      </c>
      <c r="D3338" s="747">
        <v>0.88</v>
      </c>
    </row>
    <row r="3339" spans="1:4" ht="20.100000000000001" customHeight="1">
      <c r="A3339" s="744" t="s">
        <v>13017</v>
      </c>
      <c r="B3339" s="745" t="s">
        <v>13018</v>
      </c>
      <c r="C3339" s="744" t="s">
        <v>7572</v>
      </c>
      <c r="D3339" s="747">
        <v>0.83</v>
      </c>
    </row>
    <row r="3340" spans="1:4" ht="20.100000000000001" customHeight="1">
      <c r="A3340" s="744" t="s">
        <v>13019</v>
      </c>
      <c r="B3340" s="745" t="s">
        <v>13020</v>
      </c>
      <c r="C3340" s="744" t="s">
        <v>7572</v>
      </c>
      <c r="D3340" s="747">
        <v>1.08</v>
      </c>
    </row>
    <row r="3341" spans="1:4" ht="20.100000000000001" customHeight="1">
      <c r="A3341" s="744" t="s">
        <v>13021</v>
      </c>
      <c r="B3341" s="745" t="s">
        <v>9710</v>
      </c>
      <c r="C3341" s="744" t="s">
        <v>7572</v>
      </c>
      <c r="D3341" s="747">
        <v>3.25</v>
      </c>
    </row>
    <row r="3342" spans="1:4" ht="20.100000000000001" customHeight="1">
      <c r="A3342" s="744" t="s">
        <v>13022</v>
      </c>
      <c r="B3342" s="745" t="s">
        <v>13023</v>
      </c>
      <c r="C3342" s="744" t="s">
        <v>7572</v>
      </c>
      <c r="D3342" s="747">
        <v>4.5</v>
      </c>
    </row>
    <row r="3343" spans="1:4" ht="20.100000000000001" customHeight="1">
      <c r="A3343" s="744" t="s">
        <v>13024</v>
      </c>
      <c r="B3343" s="745" t="s">
        <v>13025</v>
      </c>
      <c r="C3343" s="744" t="s">
        <v>7572</v>
      </c>
      <c r="D3343" s="747">
        <v>2.61</v>
      </c>
    </row>
    <row r="3344" spans="1:4" ht="20.100000000000001" customHeight="1">
      <c r="A3344" s="744" t="s">
        <v>13026</v>
      </c>
      <c r="B3344" s="745" t="s">
        <v>13027</v>
      </c>
      <c r="C3344" s="744" t="s">
        <v>7572</v>
      </c>
      <c r="D3344" s="747">
        <v>20.54</v>
      </c>
    </row>
    <row r="3345" spans="1:4" ht="20.100000000000001" customHeight="1">
      <c r="A3345" s="744" t="s">
        <v>13028</v>
      </c>
      <c r="B3345" s="745" t="s">
        <v>13029</v>
      </c>
      <c r="C3345" s="744" t="s">
        <v>7572</v>
      </c>
      <c r="D3345" s="747">
        <v>8.23</v>
      </c>
    </row>
    <row r="3346" spans="1:4" ht="20.100000000000001" customHeight="1">
      <c r="A3346" s="744" t="s">
        <v>13030</v>
      </c>
      <c r="B3346" s="745" t="s">
        <v>13031</v>
      </c>
      <c r="C3346" s="744" t="s">
        <v>7572</v>
      </c>
      <c r="D3346" s="747">
        <v>5.44</v>
      </c>
    </row>
    <row r="3347" spans="1:4" ht="20.100000000000001" customHeight="1">
      <c r="A3347" s="744" t="s">
        <v>13032</v>
      </c>
      <c r="B3347" s="745" t="s">
        <v>13033</v>
      </c>
      <c r="C3347" s="744" t="s">
        <v>7572</v>
      </c>
      <c r="D3347" s="747">
        <v>2.04</v>
      </c>
    </row>
    <row r="3348" spans="1:4" ht="20.100000000000001" customHeight="1">
      <c r="A3348" s="744" t="s">
        <v>13034</v>
      </c>
      <c r="B3348" s="745" t="s">
        <v>13035</v>
      </c>
      <c r="C3348" s="744" t="s">
        <v>7572</v>
      </c>
      <c r="D3348" s="747">
        <v>2.04</v>
      </c>
    </row>
    <row r="3349" spans="1:4" ht="20.100000000000001" customHeight="1">
      <c r="A3349" s="744" t="s">
        <v>13036</v>
      </c>
      <c r="B3349" s="745" t="s">
        <v>13037</v>
      </c>
      <c r="C3349" s="744" t="s">
        <v>7572</v>
      </c>
      <c r="D3349" s="747">
        <v>3.59</v>
      </c>
    </row>
    <row r="3350" spans="1:4" ht="20.100000000000001" customHeight="1">
      <c r="A3350" s="744" t="s">
        <v>13038</v>
      </c>
      <c r="B3350" s="745" t="s">
        <v>13039</v>
      </c>
      <c r="C3350" s="744" t="s">
        <v>7572</v>
      </c>
      <c r="D3350" s="747">
        <v>3.64</v>
      </c>
    </row>
    <row r="3351" spans="1:4" ht="20.100000000000001" customHeight="1">
      <c r="A3351" s="744" t="s">
        <v>13040</v>
      </c>
      <c r="B3351" s="745" t="s">
        <v>13041</v>
      </c>
      <c r="C3351" s="744" t="s">
        <v>7572</v>
      </c>
      <c r="D3351" s="747">
        <v>3.64</v>
      </c>
    </row>
    <row r="3352" spans="1:4" ht="20.100000000000001" customHeight="1">
      <c r="A3352" s="744" t="s">
        <v>13042</v>
      </c>
      <c r="B3352" s="745" t="s">
        <v>13043</v>
      </c>
      <c r="C3352" s="744" t="s">
        <v>7572</v>
      </c>
      <c r="D3352" s="747">
        <v>3.64</v>
      </c>
    </row>
    <row r="3353" spans="1:4" ht="20.100000000000001" customHeight="1">
      <c r="A3353" s="744" t="s">
        <v>13044</v>
      </c>
      <c r="B3353" s="745" t="s">
        <v>13045</v>
      </c>
      <c r="C3353" s="744" t="s">
        <v>7572</v>
      </c>
      <c r="D3353" s="747">
        <v>4.84</v>
      </c>
    </row>
    <row r="3354" spans="1:4" ht="20.100000000000001" customHeight="1">
      <c r="A3354" s="744" t="s">
        <v>13046</v>
      </c>
      <c r="B3354" s="745" t="s">
        <v>13047</v>
      </c>
      <c r="C3354" s="744" t="s">
        <v>7572</v>
      </c>
      <c r="D3354" s="747">
        <v>4.84</v>
      </c>
    </row>
    <row r="3355" spans="1:4" ht="20.100000000000001" customHeight="1">
      <c r="A3355" s="744" t="s">
        <v>13048</v>
      </c>
      <c r="B3355" s="745" t="s">
        <v>13049</v>
      </c>
      <c r="C3355" s="744" t="s">
        <v>7572</v>
      </c>
      <c r="D3355" s="747">
        <v>2.29</v>
      </c>
    </row>
    <row r="3356" spans="1:4" ht="20.100000000000001" customHeight="1">
      <c r="A3356" s="744" t="s">
        <v>13050</v>
      </c>
      <c r="B3356" s="745" t="s">
        <v>13051</v>
      </c>
      <c r="C3356" s="744" t="s">
        <v>7572</v>
      </c>
      <c r="D3356" s="747">
        <v>4.84</v>
      </c>
    </row>
    <row r="3357" spans="1:4" ht="20.100000000000001" customHeight="1">
      <c r="A3357" s="744" t="s">
        <v>13052</v>
      </c>
      <c r="B3357" s="745" t="s">
        <v>9716</v>
      </c>
      <c r="C3357" s="744" t="s">
        <v>7572</v>
      </c>
      <c r="D3357" s="747">
        <v>23</v>
      </c>
    </row>
    <row r="3358" spans="1:4" ht="20.100000000000001" customHeight="1">
      <c r="A3358" s="744" t="s">
        <v>13053</v>
      </c>
      <c r="B3358" s="745" t="s">
        <v>13054</v>
      </c>
      <c r="C3358" s="744" t="s">
        <v>7572</v>
      </c>
      <c r="D3358" s="747">
        <v>126.47</v>
      </c>
    </row>
    <row r="3359" spans="1:4" ht="20.100000000000001" customHeight="1">
      <c r="A3359" s="744" t="s">
        <v>13055</v>
      </c>
      <c r="B3359" s="745" t="s">
        <v>13056</v>
      </c>
      <c r="C3359" s="744" t="s">
        <v>7572</v>
      </c>
      <c r="D3359" s="747">
        <v>99.75</v>
      </c>
    </row>
    <row r="3360" spans="1:4" ht="20.100000000000001" customHeight="1">
      <c r="A3360" s="744" t="s">
        <v>13057</v>
      </c>
      <c r="B3360" s="745" t="s">
        <v>13058</v>
      </c>
      <c r="C3360" s="744" t="s">
        <v>7572</v>
      </c>
      <c r="D3360" s="747">
        <v>93.1</v>
      </c>
    </row>
    <row r="3361" spans="1:4" ht="20.100000000000001" customHeight="1">
      <c r="A3361" s="744" t="s">
        <v>13059</v>
      </c>
      <c r="B3361" s="745" t="s">
        <v>13060</v>
      </c>
      <c r="C3361" s="744" t="s">
        <v>7572</v>
      </c>
      <c r="D3361" s="747">
        <v>9.0299999999999994</v>
      </c>
    </row>
    <row r="3362" spans="1:4" ht="20.100000000000001" customHeight="1">
      <c r="A3362" s="744" t="s">
        <v>13061</v>
      </c>
      <c r="B3362" s="745" t="s">
        <v>13062</v>
      </c>
      <c r="C3362" s="744" t="s">
        <v>7572</v>
      </c>
      <c r="D3362" s="747">
        <v>22.8</v>
      </c>
    </row>
    <row r="3363" spans="1:4" ht="20.100000000000001" customHeight="1">
      <c r="A3363" s="744" t="s">
        <v>13063</v>
      </c>
      <c r="B3363" s="745" t="s">
        <v>13064</v>
      </c>
      <c r="C3363" s="744" t="s">
        <v>7572</v>
      </c>
      <c r="D3363" s="747">
        <v>832</v>
      </c>
    </row>
    <row r="3364" spans="1:4" ht="20.100000000000001" customHeight="1">
      <c r="A3364" s="744" t="s">
        <v>13065</v>
      </c>
      <c r="B3364" s="745" t="s">
        <v>13066</v>
      </c>
      <c r="C3364" s="744" t="s">
        <v>7572</v>
      </c>
      <c r="D3364" s="747">
        <v>13.24</v>
      </c>
    </row>
    <row r="3365" spans="1:4" ht="20.100000000000001" customHeight="1">
      <c r="A3365" s="744" t="s">
        <v>13067</v>
      </c>
      <c r="B3365" s="745" t="s">
        <v>13068</v>
      </c>
      <c r="C3365" s="744" t="s">
        <v>7572</v>
      </c>
      <c r="D3365" s="747">
        <v>29.8</v>
      </c>
    </row>
    <row r="3366" spans="1:4" ht="20.100000000000001" customHeight="1">
      <c r="A3366" s="744" t="s">
        <v>13069</v>
      </c>
      <c r="B3366" s="745" t="s">
        <v>13070</v>
      </c>
      <c r="C3366" s="744" t="s">
        <v>7572</v>
      </c>
      <c r="D3366" s="747">
        <v>199</v>
      </c>
    </row>
    <row r="3367" spans="1:4" ht="20.100000000000001" customHeight="1">
      <c r="A3367" s="744" t="s">
        <v>13071</v>
      </c>
      <c r="B3367" s="745" t="s">
        <v>13072</v>
      </c>
      <c r="C3367" s="744" t="s">
        <v>7572</v>
      </c>
      <c r="D3367" s="747">
        <v>1031</v>
      </c>
    </row>
    <row r="3368" spans="1:4" ht="20.100000000000001" customHeight="1">
      <c r="A3368" s="744" t="s">
        <v>13073</v>
      </c>
      <c r="B3368" s="745" t="s">
        <v>13074</v>
      </c>
      <c r="C3368" s="744" t="s">
        <v>7572</v>
      </c>
      <c r="D3368" s="747">
        <v>25</v>
      </c>
    </row>
    <row r="3369" spans="1:4" ht="20.100000000000001" customHeight="1">
      <c r="A3369" s="744" t="s">
        <v>13075</v>
      </c>
      <c r="B3369" s="745" t="s">
        <v>13076</v>
      </c>
      <c r="C3369" s="744" t="s">
        <v>7572</v>
      </c>
      <c r="D3369" s="747">
        <v>5.68</v>
      </c>
    </row>
    <row r="3370" spans="1:4" ht="20.100000000000001" customHeight="1">
      <c r="A3370" s="744" t="s">
        <v>13077</v>
      </c>
      <c r="B3370" s="745" t="s">
        <v>13078</v>
      </c>
      <c r="C3370" s="744" t="s">
        <v>7572</v>
      </c>
      <c r="D3370" s="747">
        <v>8.9</v>
      </c>
    </row>
    <row r="3371" spans="1:4" ht="20.100000000000001" customHeight="1">
      <c r="A3371" s="744" t="s">
        <v>13079</v>
      </c>
      <c r="B3371" s="745" t="s">
        <v>13080</v>
      </c>
      <c r="C3371" s="744" t="s">
        <v>7572</v>
      </c>
      <c r="D3371" s="747">
        <v>5.0999999999999996</v>
      </c>
    </row>
    <row r="3372" spans="1:4" ht="20.100000000000001" customHeight="1">
      <c r="A3372" s="744" t="s">
        <v>13081</v>
      </c>
      <c r="B3372" s="745" t="s">
        <v>13082</v>
      </c>
      <c r="C3372" s="744" t="s">
        <v>7572</v>
      </c>
      <c r="D3372" s="747">
        <v>8.41</v>
      </c>
    </row>
    <row r="3373" spans="1:4" ht="20.100000000000001" customHeight="1">
      <c r="A3373" s="744" t="s">
        <v>13083</v>
      </c>
      <c r="B3373" s="745" t="s">
        <v>13084</v>
      </c>
      <c r="C3373" s="744" t="s">
        <v>7572</v>
      </c>
      <c r="D3373" s="747">
        <v>8.26</v>
      </c>
    </row>
    <row r="3374" spans="1:4" ht="20.100000000000001" customHeight="1">
      <c r="A3374" s="744" t="s">
        <v>13085</v>
      </c>
      <c r="B3374" s="745" t="s">
        <v>13086</v>
      </c>
      <c r="C3374" s="744" t="s">
        <v>7572</v>
      </c>
      <c r="D3374" s="747">
        <v>11.39</v>
      </c>
    </row>
    <row r="3375" spans="1:4" ht="20.100000000000001" customHeight="1">
      <c r="A3375" s="744" t="s">
        <v>13087</v>
      </c>
      <c r="B3375" s="745" t="s">
        <v>13088</v>
      </c>
      <c r="C3375" s="744" t="s">
        <v>7572</v>
      </c>
      <c r="D3375" s="747">
        <v>17.16</v>
      </c>
    </row>
    <row r="3376" spans="1:4" ht="20.100000000000001" customHeight="1">
      <c r="A3376" s="744" t="s">
        <v>13089</v>
      </c>
      <c r="B3376" s="745" t="s">
        <v>13090</v>
      </c>
      <c r="C3376" s="744" t="s">
        <v>7572</v>
      </c>
      <c r="D3376" s="747">
        <v>19.78</v>
      </c>
    </row>
    <row r="3377" spans="1:4" ht="20.100000000000001" customHeight="1">
      <c r="A3377" s="744" t="s">
        <v>13091</v>
      </c>
      <c r="B3377" s="745" t="s">
        <v>13092</v>
      </c>
      <c r="C3377" s="744" t="s">
        <v>7572</v>
      </c>
      <c r="D3377" s="747">
        <v>37.74</v>
      </c>
    </row>
    <row r="3378" spans="1:4" ht="20.100000000000001" customHeight="1">
      <c r="A3378" s="744" t="s">
        <v>13093</v>
      </c>
      <c r="B3378" s="745" t="s">
        <v>13094</v>
      </c>
      <c r="C3378" s="744" t="s">
        <v>7572</v>
      </c>
      <c r="D3378" s="747">
        <v>11</v>
      </c>
    </row>
    <row r="3379" spans="1:4" ht="20.100000000000001" customHeight="1">
      <c r="A3379" s="744" t="s">
        <v>13095</v>
      </c>
      <c r="B3379" s="745" t="s">
        <v>13096</v>
      </c>
      <c r="C3379" s="744" t="s">
        <v>7572</v>
      </c>
      <c r="D3379" s="747">
        <v>37.99</v>
      </c>
    </row>
    <row r="3380" spans="1:4" ht="20.100000000000001" customHeight="1">
      <c r="A3380" s="744" t="s">
        <v>13097</v>
      </c>
      <c r="B3380" s="745" t="s">
        <v>13098</v>
      </c>
      <c r="C3380" s="744" t="s">
        <v>7572</v>
      </c>
      <c r="D3380" s="747">
        <v>19.39</v>
      </c>
    </row>
    <row r="3381" spans="1:4" ht="20.100000000000001" customHeight="1">
      <c r="A3381" s="744" t="s">
        <v>13099</v>
      </c>
      <c r="B3381" s="745" t="s">
        <v>13100</v>
      </c>
      <c r="C3381" s="744" t="s">
        <v>7572</v>
      </c>
      <c r="D3381" s="747">
        <v>114.54</v>
      </c>
    </row>
    <row r="3382" spans="1:4" ht="20.100000000000001" customHeight="1">
      <c r="A3382" s="744" t="s">
        <v>13101</v>
      </c>
      <c r="B3382" s="745" t="s">
        <v>13102</v>
      </c>
      <c r="C3382" s="744" t="s">
        <v>7572</v>
      </c>
      <c r="D3382" s="747">
        <v>116.72</v>
      </c>
    </row>
    <row r="3383" spans="1:4" ht="20.100000000000001" customHeight="1">
      <c r="A3383" s="744" t="s">
        <v>13103</v>
      </c>
      <c r="B3383" s="745" t="s">
        <v>13104</v>
      </c>
      <c r="C3383" s="744" t="s">
        <v>7572</v>
      </c>
      <c r="D3383" s="747">
        <v>100</v>
      </c>
    </row>
    <row r="3384" spans="1:4" ht="20.100000000000001" customHeight="1">
      <c r="A3384" s="744" t="s">
        <v>13105</v>
      </c>
      <c r="B3384" s="745" t="s">
        <v>13106</v>
      </c>
      <c r="C3384" s="744" t="s">
        <v>7572</v>
      </c>
      <c r="D3384" s="747">
        <v>71.55</v>
      </c>
    </row>
    <row r="3385" spans="1:4" ht="20.100000000000001" customHeight="1">
      <c r="A3385" s="744" t="s">
        <v>13107</v>
      </c>
      <c r="B3385" s="745" t="s">
        <v>13108</v>
      </c>
      <c r="C3385" s="744" t="s">
        <v>7572</v>
      </c>
      <c r="D3385" s="747">
        <v>82.41</v>
      </c>
    </row>
    <row r="3386" spans="1:4" ht="20.100000000000001" customHeight="1">
      <c r="A3386" s="744" t="s">
        <v>13109</v>
      </c>
      <c r="B3386" s="745" t="s">
        <v>13110</v>
      </c>
      <c r="C3386" s="744" t="s">
        <v>7572</v>
      </c>
      <c r="D3386" s="747">
        <v>94.31</v>
      </c>
    </row>
    <row r="3387" spans="1:4" ht="20.100000000000001" customHeight="1">
      <c r="A3387" s="744" t="s">
        <v>13111</v>
      </c>
      <c r="B3387" s="745" t="s">
        <v>13112</v>
      </c>
      <c r="C3387" s="744" t="s">
        <v>7572</v>
      </c>
      <c r="D3387" s="747">
        <v>152.99</v>
      </c>
    </row>
    <row r="3388" spans="1:4" ht="20.100000000000001" customHeight="1">
      <c r="A3388" s="744" t="s">
        <v>13113</v>
      </c>
      <c r="B3388" s="745" t="s">
        <v>13114</v>
      </c>
      <c r="C3388" s="744" t="s">
        <v>7572</v>
      </c>
      <c r="D3388" s="747">
        <v>163.79</v>
      </c>
    </row>
    <row r="3389" spans="1:4" ht="20.100000000000001" customHeight="1">
      <c r="A3389" s="744" t="s">
        <v>13115</v>
      </c>
      <c r="B3389" s="745" t="s">
        <v>13116</v>
      </c>
      <c r="C3389" s="744" t="s">
        <v>7572</v>
      </c>
      <c r="D3389" s="747">
        <v>44.49</v>
      </c>
    </row>
    <row r="3390" spans="1:4" ht="20.100000000000001" customHeight="1">
      <c r="A3390" s="744" t="s">
        <v>13117</v>
      </c>
      <c r="B3390" s="745" t="s">
        <v>13118</v>
      </c>
      <c r="C3390" s="744" t="s">
        <v>7572</v>
      </c>
      <c r="D3390" s="747">
        <v>66.3</v>
      </c>
    </row>
    <row r="3391" spans="1:4" ht="20.100000000000001" customHeight="1">
      <c r="A3391" s="744" t="s">
        <v>13119</v>
      </c>
      <c r="B3391" s="745" t="s">
        <v>13120</v>
      </c>
      <c r="C3391" s="744" t="s">
        <v>7572</v>
      </c>
      <c r="D3391" s="747">
        <v>100.14</v>
      </c>
    </row>
    <row r="3392" spans="1:4" ht="20.100000000000001" customHeight="1">
      <c r="A3392" s="744" t="s">
        <v>13121</v>
      </c>
      <c r="B3392" s="745" t="s">
        <v>13122</v>
      </c>
      <c r="C3392" s="744" t="s">
        <v>7572</v>
      </c>
      <c r="D3392" s="747">
        <v>65.180000000000007</v>
      </c>
    </row>
    <row r="3393" spans="1:4" ht="20.100000000000001" customHeight="1">
      <c r="A3393" s="744" t="s">
        <v>13123</v>
      </c>
      <c r="B3393" s="745" t="s">
        <v>13124</v>
      </c>
      <c r="C3393" s="744" t="s">
        <v>7572</v>
      </c>
      <c r="D3393" s="747">
        <v>65.180000000000007</v>
      </c>
    </row>
    <row r="3394" spans="1:4" ht="20.100000000000001" customHeight="1">
      <c r="A3394" s="744" t="s">
        <v>13125</v>
      </c>
      <c r="B3394" s="745" t="s">
        <v>13126</v>
      </c>
      <c r="C3394" s="744" t="s">
        <v>7572</v>
      </c>
      <c r="D3394" s="747">
        <v>98.43</v>
      </c>
    </row>
    <row r="3395" spans="1:4" ht="20.100000000000001" customHeight="1">
      <c r="A3395" s="744" t="s">
        <v>13127</v>
      </c>
      <c r="B3395" s="745" t="s">
        <v>13128</v>
      </c>
      <c r="C3395" s="744" t="s">
        <v>7572</v>
      </c>
      <c r="D3395" s="747">
        <v>98.43</v>
      </c>
    </row>
    <row r="3396" spans="1:4" ht="20.100000000000001" customHeight="1">
      <c r="A3396" s="744" t="s">
        <v>13129</v>
      </c>
      <c r="B3396" s="745" t="s">
        <v>13130</v>
      </c>
      <c r="C3396" s="744" t="s">
        <v>7572</v>
      </c>
      <c r="D3396" s="747">
        <v>36.4</v>
      </c>
    </row>
    <row r="3397" spans="1:4" ht="20.100000000000001" customHeight="1">
      <c r="A3397" s="744" t="s">
        <v>13131</v>
      </c>
      <c r="B3397" s="745" t="s">
        <v>13132</v>
      </c>
      <c r="C3397" s="744" t="s">
        <v>7572</v>
      </c>
      <c r="D3397" s="747">
        <v>109.9</v>
      </c>
    </row>
    <row r="3398" spans="1:4" ht="20.100000000000001" customHeight="1">
      <c r="A3398" s="744" t="s">
        <v>13133</v>
      </c>
      <c r="B3398" s="745" t="s">
        <v>13134</v>
      </c>
      <c r="C3398" s="744" t="s">
        <v>7572</v>
      </c>
      <c r="D3398" s="747">
        <v>44.26</v>
      </c>
    </row>
    <row r="3399" spans="1:4" ht="20.100000000000001" customHeight="1">
      <c r="A3399" s="744" t="s">
        <v>13135</v>
      </c>
      <c r="B3399" s="745" t="s">
        <v>13136</v>
      </c>
      <c r="C3399" s="744" t="s">
        <v>7572</v>
      </c>
      <c r="D3399" s="747">
        <v>30.23</v>
      </c>
    </row>
    <row r="3400" spans="1:4" ht="20.100000000000001" customHeight="1">
      <c r="A3400" s="744" t="s">
        <v>13137</v>
      </c>
      <c r="B3400" s="745" t="s">
        <v>13138</v>
      </c>
      <c r="C3400" s="744" t="s">
        <v>7572</v>
      </c>
      <c r="D3400" s="747">
        <v>125</v>
      </c>
    </row>
    <row r="3401" spans="1:4" ht="20.100000000000001" customHeight="1">
      <c r="A3401" s="744" t="s">
        <v>13139</v>
      </c>
      <c r="B3401" s="745" t="s">
        <v>13140</v>
      </c>
      <c r="C3401" s="744" t="s">
        <v>7572</v>
      </c>
      <c r="D3401" s="747">
        <v>103</v>
      </c>
    </row>
    <row r="3402" spans="1:4" ht="20.100000000000001" customHeight="1">
      <c r="A3402" s="744" t="s">
        <v>13141</v>
      </c>
      <c r="B3402" s="745" t="s">
        <v>13142</v>
      </c>
      <c r="C3402" s="744" t="s">
        <v>7572</v>
      </c>
      <c r="D3402" s="747">
        <v>4.2</v>
      </c>
    </row>
    <row r="3403" spans="1:4" ht="20.100000000000001" customHeight="1">
      <c r="A3403" s="744" t="s">
        <v>13143</v>
      </c>
      <c r="B3403" s="745" t="s">
        <v>9558</v>
      </c>
      <c r="C3403" s="744" t="s">
        <v>7572</v>
      </c>
      <c r="D3403" s="747">
        <v>13.06</v>
      </c>
    </row>
    <row r="3404" spans="1:4" ht="20.100000000000001" customHeight="1">
      <c r="A3404" s="744" t="s">
        <v>13144</v>
      </c>
      <c r="B3404" s="745" t="s">
        <v>13145</v>
      </c>
      <c r="C3404" s="744" t="s">
        <v>7572</v>
      </c>
      <c r="D3404" s="747">
        <v>3.79</v>
      </c>
    </row>
    <row r="3405" spans="1:4" ht="20.100000000000001" customHeight="1">
      <c r="A3405" s="744" t="s">
        <v>13146</v>
      </c>
      <c r="B3405" s="745" t="s">
        <v>13147</v>
      </c>
      <c r="C3405" s="744" t="s">
        <v>7572</v>
      </c>
      <c r="D3405" s="747">
        <v>93</v>
      </c>
    </row>
    <row r="3406" spans="1:4" ht="20.100000000000001" customHeight="1">
      <c r="A3406" s="744" t="s">
        <v>13148</v>
      </c>
      <c r="B3406" s="745" t="s">
        <v>9562</v>
      </c>
      <c r="C3406" s="744" t="s">
        <v>7572</v>
      </c>
      <c r="D3406" s="747">
        <v>117</v>
      </c>
    </row>
    <row r="3407" spans="1:4" ht="20.100000000000001" customHeight="1">
      <c r="A3407" s="744" t="s">
        <v>13149</v>
      </c>
      <c r="B3407" s="745" t="s">
        <v>9564</v>
      </c>
      <c r="C3407" s="744" t="s">
        <v>7572</v>
      </c>
      <c r="D3407" s="747">
        <v>142</v>
      </c>
    </row>
    <row r="3408" spans="1:4" ht="20.100000000000001" customHeight="1">
      <c r="A3408" s="744" t="s">
        <v>13150</v>
      </c>
      <c r="B3408" s="745" t="s">
        <v>13151</v>
      </c>
      <c r="C3408" s="744" t="s">
        <v>7572</v>
      </c>
      <c r="D3408" s="747">
        <v>4.8</v>
      </c>
    </row>
    <row r="3409" spans="1:4" ht="20.100000000000001" customHeight="1">
      <c r="A3409" s="744" t="s">
        <v>13152</v>
      </c>
      <c r="B3409" s="745" t="s">
        <v>13153</v>
      </c>
      <c r="C3409" s="744" t="s">
        <v>7572</v>
      </c>
      <c r="D3409" s="747">
        <v>5.71</v>
      </c>
    </row>
    <row r="3410" spans="1:4" ht="20.100000000000001" customHeight="1">
      <c r="A3410" s="744" t="s">
        <v>13154</v>
      </c>
      <c r="B3410" s="745" t="s">
        <v>13155</v>
      </c>
      <c r="C3410" s="744" t="s">
        <v>7572</v>
      </c>
      <c r="D3410" s="747">
        <v>9.98</v>
      </c>
    </row>
    <row r="3411" spans="1:4" ht="20.100000000000001" customHeight="1">
      <c r="A3411" s="744" t="s">
        <v>13156</v>
      </c>
      <c r="B3411" s="745" t="s">
        <v>13157</v>
      </c>
      <c r="C3411" s="744" t="s">
        <v>7572</v>
      </c>
      <c r="D3411" s="747">
        <v>21.86</v>
      </c>
    </row>
    <row r="3412" spans="1:4" ht="20.100000000000001" customHeight="1">
      <c r="A3412" s="744" t="s">
        <v>13158</v>
      </c>
      <c r="B3412" s="745" t="s">
        <v>13159</v>
      </c>
      <c r="C3412" s="744" t="s">
        <v>7572</v>
      </c>
      <c r="D3412" s="747">
        <v>15.75</v>
      </c>
    </row>
    <row r="3413" spans="1:4" ht="20.100000000000001" customHeight="1">
      <c r="A3413" s="744" t="s">
        <v>13160</v>
      </c>
      <c r="B3413" s="745" t="s">
        <v>13161</v>
      </c>
      <c r="C3413" s="744" t="s">
        <v>7572</v>
      </c>
      <c r="D3413" s="747">
        <v>13</v>
      </c>
    </row>
    <row r="3414" spans="1:4" ht="20.100000000000001" customHeight="1">
      <c r="A3414" s="744" t="s">
        <v>13162</v>
      </c>
      <c r="B3414" s="745" t="s">
        <v>13163</v>
      </c>
      <c r="C3414" s="744" t="s">
        <v>7572</v>
      </c>
      <c r="D3414" s="747">
        <v>13.98</v>
      </c>
    </row>
    <row r="3415" spans="1:4" ht="20.100000000000001" customHeight="1">
      <c r="A3415" s="744" t="s">
        <v>13164</v>
      </c>
      <c r="B3415" s="745" t="s">
        <v>13165</v>
      </c>
      <c r="C3415" s="744" t="s">
        <v>7572</v>
      </c>
      <c r="D3415" s="747">
        <v>3.49</v>
      </c>
    </row>
    <row r="3416" spans="1:4" ht="20.100000000000001" customHeight="1">
      <c r="A3416" s="744" t="s">
        <v>13166</v>
      </c>
      <c r="B3416" s="745" t="s">
        <v>13167</v>
      </c>
      <c r="C3416" s="744" t="s">
        <v>7572</v>
      </c>
      <c r="D3416" s="747">
        <v>3.98</v>
      </c>
    </row>
    <row r="3417" spans="1:4" ht="20.100000000000001" customHeight="1">
      <c r="A3417" s="744" t="s">
        <v>13168</v>
      </c>
      <c r="B3417" s="745" t="s">
        <v>13169</v>
      </c>
      <c r="C3417" s="744" t="s">
        <v>7572</v>
      </c>
      <c r="D3417" s="747">
        <v>5.71</v>
      </c>
    </row>
    <row r="3418" spans="1:4" ht="20.100000000000001" customHeight="1">
      <c r="A3418" s="744" t="s">
        <v>13170</v>
      </c>
      <c r="B3418" s="745" t="s">
        <v>13171</v>
      </c>
      <c r="C3418" s="744" t="s">
        <v>7572</v>
      </c>
      <c r="D3418" s="747">
        <v>17.239999999999998</v>
      </c>
    </row>
    <row r="3419" spans="1:4" ht="20.100000000000001" customHeight="1">
      <c r="A3419" s="744" t="s">
        <v>13172</v>
      </c>
      <c r="B3419" s="745" t="s">
        <v>13173</v>
      </c>
      <c r="C3419" s="744" t="s">
        <v>7572</v>
      </c>
      <c r="D3419" s="747">
        <v>13.33</v>
      </c>
    </row>
    <row r="3420" spans="1:4" ht="20.100000000000001" customHeight="1">
      <c r="A3420" s="744" t="s">
        <v>13174</v>
      </c>
      <c r="B3420" s="745" t="s">
        <v>13175</v>
      </c>
      <c r="C3420" s="744" t="s">
        <v>7572</v>
      </c>
      <c r="D3420" s="747">
        <v>18.899999999999999</v>
      </c>
    </row>
    <row r="3421" spans="1:4" ht="20.100000000000001" customHeight="1">
      <c r="A3421" s="744" t="s">
        <v>13176</v>
      </c>
      <c r="B3421" s="745" t="s">
        <v>13177</v>
      </c>
      <c r="C3421" s="744" t="s">
        <v>7572</v>
      </c>
      <c r="D3421" s="747">
        <v>18.899999999999999</v>
      </c>
    </row>
    <row r="3422" spans="1:4" ht="20.100000000000001" customHeight="1">
      <c r="A3422" s="744" t="s">
        <v>13178</v>
      </c>
      <c r="B3422" s="745" t="s">
        <v>13179</v>
      </c>
      <c r="C3422" s="744" t="s">
        <v>7572</v>
      </c>
      <c r="D3422" s="747">
        <v>30</v>
      </c>
    </row>
    <row r="3423" spans="1:4" ht="20.100000000000001" customHeight="1">
      <c r="A3423" s="744" t="s">
        <v>13180</v>
      </c>
      <c r="B3423" s="745" t="s">
        <v>13181</v>
      </c>
      <c r="C3423" s="744" t="s">
        <v>7572</v>
      </c>
      <c r="D3423" s="747">
        <v>39.9</v>
      </c>
    </row>
    <row r="3424" spans="1:4" ht="20.100000000000001" customHeight="1">
      <c r="A3424" s="744" t="s">
        <v>13182</v>
      </c>
      <c r="B3424" s="745" t="s">
        <v>13183</v>
      </c>
      <c r="C3424" s="744" t="s">
        <v>7572</v>
      </c>
      <c r="D3424" s="747">
        <v>78</v>
      </c>
    </row>
    <row r="3425" spans="1:4" ht="20.100000000000001" customHeight="1">
      <c r="A3425" s="744" t="s">
        <v>13184</v>
      </c>
      <c r="B3425" s="745" t="s">
        <v>13185</v>
      </c>
      <c r="C3425" s="744" t="s">
        <v>7572</v>
      </c>
      <c r="D3425" s="747">
        <v>13.67</v>
      </c>
    </row>
    <row r="3426" spans="1:4" ht="20.100000000000001" customHeight="1">
      <c r="A3426" s="744" t="s">
        <v>13186</v>
      </c>
      <c r="B3426" s="745" t="s">
        <v>13187</v>
      </c>
      <c r="C3426" s="744" t="s">
        <v>7572</v>
      </c>
      <c r="D3426" s="747">
        <v>26.8</v>
      </c>
    </row>
    <row r="3427" spans="1:4" ht="20.100000000000001" customHeight="1">
      <c r="A3427" s="744" t="s">
        <v>13188</v>
      </c>
      <c r="B3427" s="745" t="s">
        <v>13189</v>
      </c>
      <c r="C3427" s="744" t="s">
        <v>7572</v>
      </c>
      <c r="D3427" s="747">
        <v>8.2100000000000009</v>
      </c>
    </row>
    <row r="3428" spans="1:4" ht="20.100000000000001" customHeight="1">
      <c r="A3428" s="744" t="s">
        <v>13190</v>
      </c>
      <c r="B3428" s="745" t="s">
        <v>13191</v>
      </c>
      <c r="C3428" s="744" t="s">
        <v>7572</v>
      </c>
      <c r="D3428" s="747">
        <v>112.14</v>
      </c>
    </row>
    <row r="3429" spans="1:4" ht="20.100000000000001" customHeight="1">
      <c r="A3429" s="744" t="s">
        <v>13192</v>
      </c>
      <c r="B3429" s="745" t="s">
        <v>13193</v>
      </c>
      <c r="C3429" s="744" t="s">
        <v>7572</v>
      </c>
      <c r="D3429" s="747">
        <v>147.07</v>
      </c>
    </row>
    <row r="3430" spans="1:4" ht="20.100000000000001" customHeight="1">
      <c r="A3430" s="744" t="s">
        <v>13194</v>
      </c>
      <c r="B3430" s="745" t="s">
        <v>13195</v>
      </c>
      <c r="C3430" s="744" t="s">
        <v>7572</v>
      </c>
      <c r="D3430" s="747">
        <v>186.19</v>
      </c>
    </row>
    <row r="3431" spans="1:4" ht="20.100000000000001" customHeight="1">
      <c r="A3431" s="744" t="s">
        <v>13196</v>
      </c>
      <c r="B3431" s="745" t="s">
        <v>13197</v>
      </c>
      <c r="C3431" s="744" t="s">
        <v>7572</v>
      </c>
      <c r="D3431" s="747">
        <v>89.67</v>
      </c>
    </row>
    <row r="3432" spans="1:4" ht="20.100000000000001" customHeight="1">
      <c r="A3432" s="744" t="s">
        <v>13198</v>
      </c>
      <c r="B3432" s="745" t="s">
        <v>13199</v>
      </c>
      <c r="C3432" s="744" t="s">
        <v>7572</v>
      </c>
      <c r="D3432" s="747">
        <v>12.32</v>
      </c>
    </row>
    <row r="3433" spans="1:4" ht="20.100000000000001" customHeight="1">
      <c r="A3433" s="744" t="s">
        <v>22755</v>
      </c>
      <c r="B3433" s="745" t="s">
        <v>22756</v>
      </c>
      <c r="C3433" s="744" t="s">
        <v>7572</v>
      </c>
      <c r="D3433" s="747">
        <v>1.17</v>
      </c>
    </row>
    <row r="3434" spans="1:4" ht="20.100000000000001" customHeight="1">
      <c r="A3434" s="744" t="s">
        <v>13200</v>
      </c>
      <c r="B3434" s="745" t="s">
        <v>13201</v>
      </c>
      <c r="C3434" s="744" t="s">
        <v>7572</v>
      </c>
      <c r="D3434" s="747">
        <v>4.0599999999999996</v>
      </c>
    </row>
    <row r="3435" spans="1:4" ht="20.100000000000001" customHeight="1">
      <c r="A3435" s="744" t="s">
        <v>13202</v>
      </c>
      <c r="B3435" s="745" t="s">
        <v>13203</v>
      </c>
      <c r="C3435" s="744" t="s">
        <v>7572</v>
      </c>
      <c r="D3435" s="747">
        <v>5.09</v>
      </c>
    </row>
    <row r="3436" spans="1:4" ht="20.100000000000001" customHeight="1">
      <c r="A3436" s="744" t="s">
        <v>13204</v>
      </c>
      <c r="B3436" s="745" t="s">
        <v>13205</v>
      </c>
      <c r="C3436" s="744" t="s">
        <v>7572</v>
      </c>
      <c r="D3436" s="747">
        <v>9.43</v>
      </c>
    </row>
    <row r="3437" spans="1:4" ht="20.100000000000001" customHeight="1">
      <c r="A3437" s="744" t="s">
        <v>13206</v>
      </c>
      <c r="B3437" s="745" t="s">
        <v>13207</v>
      </c>
      <c r="C3437" s="744" t="s">
        <v>7572</v>
      </c>
      <c r="D3437" s="747">
        <v>4.54</v>
      </c>
    </row>
    <row r="3438" spans="1:4" ht="20.100000000000001" customHeight="1">
      <c r="A3438" s="744" t="s">
        <v>13208</v>
      </c>
      <c r="B3438" s="745" t="s">
        <v>13209</v>
      </c>
      <c r="C3438" s="744" t="s">
        <v>7572</v>
      </c>
      <c r="D3438" s="747">
        <v>5.57</v>
      </c>
    </row>
    <row r="3439" spans="1:4" ht="20.100000000000001" customHeight="1">
      <c r="A3439" s="744" t="s">
        <v>13210</v>
      </c>
      <c r="B3439" s="745" t="s">
        <v>13211</v>
      </c>
      <c r="C3439" s="744" t="s">
        <v>7572</v>
      </c>
      <c r="D3439" s="747">
        <v>6.56</v>
      </c>
    </row>
    <row r="3440" spans="1:4" ht="20.100000000000001" customHeight="1">
      <c r="A3440" s="744" t="s">
        <v>13212</v>
      </c>
      <c r="B3440" s="745" t="s">
        <v>13213</v>
      </c>
      <c r="C3440" s="744" t="s">
        <v>7572</v>
      </c>
      <c r="D3440" s="747">
        <v>7.68</v>
      </c>
    </row>
    <row r="3441" spans="1:4" ht="20.100000000000001" customHeight="1">
      <c r="A3441" s="744" t="s">
        <v>13214</v>
      </c>
      <c r="B3441" s="745" t="s">
        <v>13215</v>
      </c>
      <c r="C3441" s="744" t="s">
        <v>7572</v>
      </c>
      <c r="D3441" s="747">
        <v>13.62</v>
      </c>
    </row>
    <row r="3442" spans="1:4" ht="20.100000000000001" customHeight="1">
      <c r="A3442" s="744" t="s">
        <v>13216</v>
      </c>
      <c r="B3442" s="745" t="s">
        <v>13217</v>
      </c>
      <c r="C3442" s="744" t="s">
        <v>7572</v>
      </c>
      <c r="D3442" s="747">
        <v>795</v>
      </c>
    </row>
    <row r="3443" spans="1:4" ht="20.100000000000001" customHeight="1">
      <c r="A3443" s="744" t="s">
        <v>13218</v>
      </c>
      <c r="B3443" s="745" t="s">
        <v>13219</v>
      </c>
      <c r="C3443" s="744" t="s">
        <v>7572</v>
      </c>
      <c r="D3443" s="747">
        <v>1320</v>
      </c>
    </row>
    <row r="3444" spans="1:4" ht="20.100000000000001" customHeight="1">
      <c r="A3444" s="744" t="s">
        <v>13220</v>
      </c>
      <c r="B3444" s="745" t="s">
        <v>13221</v>
      </c>
      <c r="C3444" s="744" t="s">
        <v>7572</v>
      </c>
      <c r="D3444" s="747">
        <v>2118</v>
      </c>
    </row>
    <row r="3445" spans="1:4" ht="20.100000000000001" customHeight="1">
      <c r="A3445" s="744" t="s">
        <v>13222</v>
      </c>
      <c r="B3445" s="745" t="s">
        <v>13223</v>
      </c>
      <c r="C3445" s="744" t="s">
        <v>7572</v>
      </c>
      <c r="D3445" s="747">
        <v>527.47</v>
      </c>
    </row>
    <row r="3446" spans="1:4" ht="20.100000000000001" customHeight="1">
      <c r="A3446" s="744" t="s">
        <v>13224</v>
      </c>
      <c r="B3446" s="745" t="s">
        <v>13225</v>
      </c>
      <c r="C3446" s="744" t="s">
        <v>7572</v>
      </c>
      <c r="D3446" s="747">
        <v>924</v>
      </c>
    </row>
    <row r="3447" spans="1:4" ht="20.100000000000001" customHeight="1">
      <c r="A3447" s="744" t="s">
        <v>13226</v>
      </c>
      <c r="B3447" s="745" t="s">
        <v>13227</v>
      </c>
      <c r="C3447" s="744" t="s">
        <v>7572</v>
      </c>
      <c r="D3447" s="747">
        <v>1166</v>
      </c>
    </row>
    <row r="3448" spans="1:4" ht="20.100000000000001" customHeight="1">
      <c r="A3448" s="744" t="s">
        <v>13228</v>
      </c>
      <c r="B3448" s="745" t="s">
        <v>13229</v>
      </c>
      <c r="C3448" s="744" t="s">
        <v>7572</v>
      </c>
      <c r="D3448" s="747">
        <v>257.89999999999998</v>
      </c>
    </row>
    <row r="3449" spans="1:4" ht="20.100000000000001" customHeight="1">
      <c r="A3449" s="744" t="s">
        <v>13230</v>
      </c>
      <c r="B3449" s="745" t="s">
        <v>13231</v>
      </c>
      <c r="C3449" s="744" t="s">
        <v>7572</v>
      </c>
      <c r="D3449" s="747">
        <v>353.9</v>
      </c>
    </row>
    <row r="3450" spans="1:4" ht="20.100000000000001" customHeight="1">
      <c r="A3450" s="744" t="s">
        <v>13232</v>
      </c>
      <c r="B3450" s="745" t="s">
        <v>13233</v>
      </c>
      <c r="C3450" s="744" t="s">
        <v>7572</v>
      </c>
      <c r="D3450" s="747">
        <v>591</v>
      </c>
    </row>
    <row r="3451" spans="1:4" ht="20.100000000000001" customHeight="1">
      <c r="A3451" s="744" t="s">
        <v>13234</v>
      </c>
      <c r="B3451" s="745" t="s">
        <v>13235</v>
      </c>
      <c r="C3451" s="744" t="s">
        <v>7572</v>
      </c>
      <c r="D3451" s="747">
        <v>10.77</v>
      </c>
    </row>
    <row r="3452" spans="1:4" ht="20.100000000000001" customHeight="1">
      <c r="A3452" s="744" t="s">
        <v>13236</v>
      </c>
      <c r="B3452" s="745" t="s">
        <v>13237</v>
      </c>
      <c r="C3452" s="744" t="s">
        <v>7572</v>
      </c>
      <c r="D3452" s="747">
        <v>15</v>
      </c>
    </row>
    <row r="3453" spans="1:4" ht="20.100000000000001" customHeight="1">
      <c r="A3453" s="744" t="s">
        <v>13238</v>
      </c>
      <c r="B3453" s="745" t="s">
        <v>13239</v>
      </c>
      <c r="C3453" s="744" t="s">
        <v>7572</v>
      </c>
      <c r="D3453" s="747">
        <v>169.78</v>
      </c>
    </row>
    <row r="3454" spans="1:4" ht="20.100000000000001" customHeight="1">
      <c r="A3454" s="744" t="s">
        <v>13240</v>
      </c>
      <c r="B3454" s="745" t="s">
        <v>13241</v>
      </c>
      <c r="C3454" s="744" t="s">
        <v>7572</v>
      </c>
      <c r="D3454" s="747">
        <v>185</v>
      </c>
    </row>
    <row r="3455" spans="1:4" ht="20.100000000000001" customHeight="1">
      <c r="A3455" s="744" t="s">
        <v>13242</v>
      </c>
      <c r="B3455" s="745" t="s">
        <v>13243</v>
      </c>
      <c r="C3455" s="744" t="s">
        <v>7572</v>
      </c>
      <c r="D3455" s="747">
        <v>24.9</v>
      </c>
    </row>
    <row r="3456" spans="1:4" ht="20.100000000000001" customHeight="1">
      <c r="A3456" s="744" t="s">
        <v>13244</v>
      </c>
      <c r="B3456" s="745" t="s">
        <v>13245</v>
      </c>
      <c r="C3456" s="744" t="s">
        <v>7572</v>
      </c>
      <c r="D3456" s="747">
        <v>0.75</v>
      </c>
    </row>
    <row r="3457" spans="1:4" ht="20.100000000000001" customHeight="1">
      <c r="A3457" s="744" t="s">
        <v>13246</v>
      </c>
      <c r="B3457" s="745" t="s">
        <v>13247</v>
      </c>
      <c r="C3457" s="744" t="s">
        <v>7572</v>
      </c>
      <c r="D3457" s="747">
        <v>27.67</v>
      </c>
    </row>
    <row r="3458" spans="1:4" ht="20.100000000000001" customHeight="1">
      <c r="A3458" s="744" t="s">
        <v>13248</v>
      </c>
      <c r="B3458" s="745" t="s">
        <v>13249</v>
      </c>
      <c r="C3458" s="744" t="s">
        <v>7572</v>
      </c>
      <c r="D3458" s="747">
        <v>490.34</v>
      </c>
    </row>
    <row r="3459" spans="1:4" ht="20.100000000000001" customHeight="1">
      <c r="A3459" s="744" t="s">
        <v>13250</v>
      </c>
      <c r="B3459" s="745" t="s">
        <v>13251</v>
      </c>
      <c r="C3459" s="744" t="s">
        <v>7572</v>
      </c>
      <c r="D3459" s="747">
        <v>1.6</v>
      </c>
    </row>
    <row r="3460" spans="1:4" ht="20.100000000000001" customHeight="1">
      <c r="A3460" s="744" t="s">
        <v>13252</v>
      </c>
      <c r="B3460" s="745" t="s">
        <v>13253</v>
      </c>
      <c r="C3460" s="744" t="s">
        <v>7572</v>
      </c>
      <c r="D3460" s="747">
        <v>17</v>
      </c>
    </row>
    <row r="3461" spans="1:4" ht="20.100000000000001" customHeight="1">
      <c r="A3461" s="744" t="s">
        <v>13254</v>
      </c>
      <c r="B3461" s="745" t="s">
        <v>13255</v>
      </c>
      <c r="C3461" s="744" t="s">
        <v>7572</v>
      </c>
      <c r="D3461" s="747">
        <v>1.21</v>
      </c>
    </row>
    <row r="3462" spans="1:4" ht="20.100000000000001" customHeight="1">
      <c r="A3462" s="744" t="s">
        <v>13256</v>
      </c>
      <c r="B3462" s="745" t="s">
        <v>13257</v>
      </c>
      <c r="C3462" s="744" t="s">
        <v>7572</v>
      </c>
      <c r="D3462" s="747">
        <v>1.49</v>
      </c>
    </row>
    <row r="3463" spans="1:4" ht="20.100000000000001" customHeight="1">
      <c r="A3463" s="744" t="s">
        <v>13258</v>
      </c>
      <c r="B3463" s="745" t="s">
        <v>13259</v>
      </c>
      <c r="C3463" s="744" t="s">
        <v>7572</v>
      </c>
      <c r="D3463" s="747">
        <v>25.9</v>
      </c>
    </row>
    <row r="3464" spans="1:4" ht="20.100000000000001" customHeight="1">
      <c r="A3464" s="744" t="s">
        <v>13260</v>
      </c>
      <c r="B3464" s="745" t="s">
        <v>13261</v>
      </c>
      <c r="C3464" s="744" t="s">
        <v>7572</v>
      </c>
      <c r="D3464" s="747">
        <v>1.71</v>
      </c>
    </row>
    <row r="3465" spans="1:4" ht="20.100000000000001" customHeight="1">
      <c r="A3465" s="744" t="s">
        <v>13262</v>
      </c>
      <c r="B3465" s="745" t="s">
        <v>13263</v>
      </c>
      <c r="C3465" s="744" t="s">
        <v>7572</v>
      </c>
      <c r="D3465" s="747">
        <v>263</v>
      </c>
    </row>
    <row r="3466" spans="1:4" ht="20.100000000000001" customHeight="1">
      <c r="A3466" s="744" t="s">
        <v>13264</v>
      </c>
      <c r="B3466" s="745" t="s">
        <v>13265</v>
      </c>
      <c r="C3466" s="744" t="s">
        <v>7572</v>
      </c>
      <c r="D3466" s="747">
        <v>120</v>
      </c>
    </row>
    <row r="3467" spans="1:4" ht="20.100000000000001" customHeight="1">
      <c r="A3467" s="744" t="s">
        <v>13266</v>
      </c>
      <c r="B3467" s="745" t="s">
        <v>13267</v>
      </c>
      <c r="C3467" s="744" t="s">
        <v>7572</v>
      </c>
      <c r="D3467" s="747">
        <v>3.37</v>
      </c>
    </row>
    <row r="3468" spans="1:4" ht="20.100000000000001" customHeight="1">
      <c r="A3468" s="744" t="s">
        <v>13268</v>
      </c>
      <c r="B3468" s="745" t="s">
        <v>13269</v>
      </c>
      <c r="C3468" s="744" t="s">
        <v>7572</v>
      </c>
      <c r="D3468" s="747">
        <v>27</v>
      </c>
    </row>
    <row r="3469" spans="1:4" ht="20.100000000000001" customHeight="1">
      <c r="A3469" s="744" t="s">
        <v>13270</v>
      </c>
      <c r="B3469" s="745" t="s">
        <v>13271</v>
      </c>
      <c r="C3469" s="744" t="s">
        <v>7572</v>
      </c>
      <c r="D3469" s="747">
        <v>171.33</v>
      </c>
    </row>
    <row r="3470" spans="1:4" ht="20.100000000000001" customHeight="1">
      <c r="A3470" s="744" t="s">
        <v>13272</v>
      </c>
      <c r="B3470" s="745" t="s">
        <v>13273</v>
      </c>
      <c r="C3470" s="744" t="s">
        <v>7572</v>
      </c>
      <c r="D3470" s="747">
        <v>0.38</v>
      </c>
    </row>
    <row r="3471" spans="1:4" ht="20.100000000000001" customHeight="1">
      <c r="A3471" s="744" t="s">
        <v>13274</v>
      </c>
      <c r="B3471" s="745" t="s">
        <v>9829</v>
      </c>
      <c r="C3471" s="744" t="s">
        <v>7572</v>
      </c>
      <c r="D3471" s="747">
        <v>1.1499999999999999</v>
      </c>
    </row>
    <row r="3472" spans="1:4" ht="20.100000000000001" customHeight="1">
      <c r="A3472" s="744" t="s">
        <v>13275</v>
      </c>
      <c r="B3472" s="745" t="s">
        <v>13276</v>
      </c>
      <c r="C3472" s="744" t="s">
        <v>7572</v>
      </c>
      <c r="D3472" s="747">
        <v>13.83</v>
      </c>
    </row>
    <row r="3473" spans="1:4" ht="20.100000000000001" customHeight="1">
      <c r="A3473" s="744" t="s">
        <v>13277</v>
      </c>
      <c r="B3473" s="745" t="s">
        <v>13278</v>
      </c>
      <c r="C3473" s="744" t="s">
        <v>7572</v>
      </c>
      <c r="D3473" s="747">
        <v>87.78</v>
      </c>
    </row>
    <row r="3474" spans="1:4" ht="20.100000000000001" customHeight="1">
      <c r="A3474" s="744" t="s">
        <v>13279</v>
      </c>
      <c r="B3474" s="745" t="s">
        <v>13280</v>
      </c>
      <c r="C3474" s="744" t="s">
        <v>7572</v>
      </c>
      <c r="D3474" s="747">
        <v>61.39</v>
      </c>
    </row>
    <row r="3475" spans="1:4" ht="20.100000000000001" customHeight="1">
      <c r="A3475" s="744" t="s">
        <v>13281</v>
      </c>
      <c r="B3475" s="745" t="s">
        <v>13282</v>
      </c>
      <c r="C3475" s="744" t="s">
        <v>7572</v>
      </c>
      <c r="D3475" s="747">
        <v>3.69</v>
      </c>
    </row>
    <row r="3476" spans="1:4" ht="20.100000000000001" customHeight="1">
      <c r="A3476" s="744" t="s">
        <v>13283</v>
      </c>
      <c r="B3476" s="745" t="s">
        <v>13284</v>
      </c>
      <c r="C3476" s="744" t="s">
        <v>7572</v>
      </c>
      <c r="D3476" s="747">
        <v>0.88</v>
      </c>
    </row>
    <row r="3477" spans="1:4" ht="20.100000000000001" customHeight="1">
      <c r="A3477" s="744" t="s">
        <v>13285</v>
      </c>
      <c r="B3477" s="745" t="s">
        <v>13286</v>
      </c>
      <c r="C3477" s="744" t="s">
        <v>7572</v>
      </c>
      <c r="D3477" s="747">
        <v>0.28999999999999998</v>
      </c>
    </row>
    <row r="3478" spans="1:4" ht="20.100000000000001" customHeight="1">
      <c r="A3478" s="744" t="s">
        <v>13287</v>
      </c>
      <c r="B3478" s="745" t="s">
        <v>13288</v>
      </c>
      <c r="C3478" s="744" t="s">
        <v>7572</v>
      </c>
      <c r="D3478" s="747">
        <v>0.2</v>
      </c>
    </row>
    <row r="3479" spans="1:4" ht="20.100000000000001" customHeight="1">
      <c r="A3479" s="744" t="s">
        <v>13289</v>
      </c>
      <c r="B3479" s="745" t="s">
        <v>13290</v>
      </c>
      <c r="C3479" s="744" t="s">
        <v>7572</v>
      </c>
      <c r="D3479" s="747">
        <v>11.14</v>
      </c>
    </row>
    <row r="3480" spans="1:4" ht="20.100000000000001" customHeight="1">
      <c r="A3480" s="744" t="s">
        <v>13291</v>
      </c>
      <c r="B3480" s="745" t="s">
        <v>13292</v>
      </c>
      <c r="C3480" s="744" t="s">
        <v>7572</v>
      </c>
      <c r="D3480" s="747">
        <v>15.9</v>
      </c>
    </row>
    <row r="3481" spans="1:4" ht="20.100000000000001" customHeight="1">
      <c r="A3481" s="744" t="s">
        <v>13293</v>
      </c>
      <c r="B3481" s="745" t="s">
        <v>13294</v>
      </c>
      <c r="C3481" s="744" t="s">
        <v>7572</v>
      </c>
      <c r="D3481" s="747">
        <v>27</v>
      </c>
    </row>
    <row r="3482" spans="1:4" ht="20.100000000000001" customHeight="1">
      <c r="A3482" s="744" t="s">
        <v>13295</v>
      </c>
      <c r="B3482" s="745" t="s">
        <v>13296</v>
      </c>
      <c r="C3482" s="744" t="s">
        <v>7572</v>
      </c>
      <c r="D3482" s="747">
        <v>6.06</v>
      </c>
    </row>
    <row r="3483" spans="1:4" ht="20.100000000000001" customHeight="1">
      <c r="A3483" s="744" t="s">
        <v>13297</v>
      </c>
      <c r="B3483" s="745" t="s">
        <v>13298</v>
      </c>
      <c r="C3483" s="744" t="s">
        <v>7572</v>
      </c>
      <c r="D3483" s="747">
        <v>16.350000000000001</v>
      </c>
    </row>
    <row r="3484" spans="1:4" ht="20.100000000000001" customHeight="1">
      <c r="A3484" s="744" t="s">
        <v>13299</v>
      </c>
      <c r="B3484" s="745" t="s">
        <v>13300</v>
      </c>
      <c r="C3484" s="744" t="s">
        <v>7572</v>
      </c>
      <c r="D3484" s="747">
        <v>534.66</v>
      </c>
    </row>
    <row r="3485" spans="1:4" ht="20.100000000000001" customHeight="1">
      <c r="A3485" s="744" t="s">
        <v>13301</v>
      </c>
      <c r="B3485" s="745" t="s">
        <v>13302</v>
      </c>
      <c r="C3485" s="744" t="s">
        <v>7572</v>
      </c>
      <c r="D3485" s="747">
        <v>79</v>
      </c>
    </row>
    <row r="3486" spans="1:4" ht="20.100000000000001" customHeight="1">
      <c r="A3486" s="744" t="s">
        <v>13303</v>
      </c>
      <c r="B3486" s="745" t="s">
        <v>13304</v>
      </c>
      <c r="C3486" s="744" t="s">
        <v>7572</v>
      </c>
      <c r="D3486" s="747">
        <v>6.89</v>
      </c>
    </row>
    <row r="3487" spans="1:4" ht="20.100000000000001" customHeight="1">
      <c r="A3487" s="744" t="s">
        <v>13305</v>
      </c>
      <c r="B3487" s="745" t="s">
        <v>13306</v>
      </c>
      <c r="C3487" s="744" t="s">
        <v>7572</v>
      </c>
      <c r="D3487" s="747">
        <v>92</v>
      </c>
    </row>
    <row r="3488" spans="1:4" ht="20.100000000000001" customHeight="1">
      <c r="A3488" s="744" t="s">
        <v>13307</v>
      </c>
      <c r="B3488" s="745" t="s">
        <v>13308</v>
      </c>
      <c r="C3488" s="744" t="s">
        <v>7572</v>
      </c>
      <c r="D3488" s="747">
        <v>92.35</v>
      </c>
    </row>
    <row r="3489" spans="1:4" ht="20.100000000000001" customHeight="1">
      <c r="A3489" s="744" t="s">
        <v>13309</v>
      </c>
      <c r="B3489" s="745" t="s">
        <v>13310</v>
      </c>
      <c r="C3489" s="744" t="s">
        <v>7572</v>
      </c>
      <c r="D3489" s="747">
        <v>18.010000000000002</v>
      </c>
    </row>
    <row r="3490" spans="1:4" ht="20.100000000000001" customHeight="1">
      <c r="A3490" s="744" t="s">
        <v>13311</v>
      </c>
      <c r="B3490" s="745" t="s">
        <v>13312</v>
      </c>
      <c r="C3490" s="744" t="s">
        <v>7572</v>
      </c>
      <c r="D3490" s="747">
        <v>39.049999999999997</v>
      </c>
    </row>
    <row r="3491" spans="1:4" ht="20.100000000000001" customHeight="1">
      <c r="A3491" s="744" t="s">
        <v>13313</v>
      </c>
      <c r="B3491" s="745" t="s">
        <v>13314</v>
      </c>
      <c r="C3491" s="744" t="s">
        <v>7572</v>
      </c>
      <c r="D3491" s="747">
        <v>83</v>
      </c>
    </row>
    <row r="3492" spans="1:4" ht="20.100000000000001" customHeight="1">
      <c r="A3492" s="744" t="s">
        <v>13315</v>
      </c>
      <c r="B3492" s="745" t="s">
        <v>13316</v>
      </c>
      <c r="C3492" s="744" t="s">
        <v>39</v>
      </c>
      <c r="D3492" s="747">
        <v>14.44</v>
      </c>
    </row>
    <row r="3493" spans="1:4" ht="20.100000000000001" customHeight="1">
      <c r="A3493" s="744" t="s">
        <v>13317</v>
      </c>
      <c r="B3493" s="745" t="s">
        <v>13318</v>
      </c>
      <c r="C3493" s="744" t="s">
        <v>39</v>
      </c>
      <c r="D3493" s="747">
        <v>17.32</v>
      </c>
    </row>
    <row r="3494" spans="1:4" ht="20.100000000000001" customHeight="1">
      <c r="A3494" s="744" t="s">
        <v>13319</v>
      </c>
      <c r="B3494" s="745" t="s">
        <v>13320</v>
      </c>
      <c r="C3494" s="744" t="s">
        <v>8100</v>
      </c>
      <c r="D3494" s="747">
        <v>22.09</v>
      </c>
    </row>
    <row r="3495" spans="1:4" ht="20.100000000000001" customHeight="1">
      <c r="A3495" s="744" t="s">
        <v>13321</v>
      </c>
      <c r="B3495" s="745" t="s">
        <v>13322</v>
      </c>
      <c r="C3495" s="744" t="s">
        <v>39</v>
      </c>
      <c r="D3495" s="747">
        <v>22.11</v>
      </c>
    </row>
    <row r="3496" spans="1:4" ht="20.100000000000001" customHeight="1">
      <c r="A3496" s="744" t="s">
        <v>13323</v>
      </c>
      <c r="B3496" s="745" t="s">
        <v>13324</v>
      </c>
      <c r="C3496" s="744" t="s">
        <v>39</v>
      </c>
      <c r="D3496" s="747">
        <v>34</v>
      </c>
    </row>
    <row r="3497" spans="1:4" ht="20.100000000000001" customHeight="1">
      <c r="A3497" s="744" t="s">
        <v>13325</v>
      </c>
      <c r="B3497" s="745" t="s">
        <v>13326</v>
      </c>
      <c r="C3497" s="744" t="s">
        <v>39</v>
      </c>
      <c r="D3497" s="747">
        <v>41.64</v>
      </c>
    </row>
    <row r="3498" spans="1:4" ht="20.100000000000001" customHeight="1">
      <c r="A3498" s="744" t="s">
        <v>13327</v>
      </c>
      <c r="B3498" s="745" t="s">
        <v>13328</v>
      </c>
      <c r="C3498" s="744" t="s">
        <v>39</v>
      </c>
      <c r="D3498" s="747">
        <v>38.86</v>
      </c>
    </row>
    <row r="3499" spans="1:4" ht="20.100000000000001" customHeight="1">
      <c r="A3499" s="744" t="s">
        <v>13329</v>
      </c>
      <c r="B3499" s="745" t="s">
        <v>13330</v>
      </c>
      <c r="C3499" s="744" t="s">
        <v>39</v>
      </c>
      <c r="D3499" s="747">
        <v>41.03</v>
      </c>
    </row>
    <row r="3500" spans="1:4" ht="20.100000000000001" customHeight="1">
      <c r="A3500" s="744" t="s">
        <v>13331</v>
      </c>
      <c r="B3500" s="745" t="s">
        <v>13332</v>
      </c>
      <c r="C3500" s="744" t="s">
        <v>39</v>
      </c>
      <c r="D3500" s="747">
        <v>46.71</v>
      </c>
    </row>
    <row r="3501" spans="1:4" ht="20.100000000000001" customHeight="1">
      <c r="A3501" s="744" t="s">
        <v>13333</v>
      </c>
      <c r="B3501" s="745" t="s">
        <v>13334</v>
      </c>
      <c r="C3501" s="744" t="s">
        <v>39</v>
      </c>
      <c r="D3501" s="747">
        <v>36.33</v>
      </c>
    </row>
    <row r="3502" spans="1:4" ht="20.100000000000001" customHeight="1">
      <c r="A3502" s="744" t="s">
        <v>13335</v>
      </c>
      <c r="B3502" s="745" t="s">
        <v>13336</v>
      </c>
      <c r="C3502" s="744" t="s">
        <v>39</v>
      </c>
      <c r="D3502" s="747">
        <v>40.85</v>
      </c>
    </row>
    <row r="3503" spans="1:4" ht="20.100000000000001" customHeight="1">
      <c r="A3503" s="744" t="s">
        <v>13337</v>
      </c>
      <c r="B3503" s="745" t="s">
        <v>13338</v>
      </c>
      <c r="C3503" s="744" t="s">
        <v>39</v>
      </c>
      <c r="D3503" s="747">
        <v>26.41</v>
      </c>
    </row>
    <row r="3504" spans="1:4" ht="20.100000000000001" customHeight="1">
      <c r="A3504" s="744" t="s">
        <v>13339</v>
      </c>
      <c r="B3504" s="745" t="s">
        <v>13340</v>
      </c>
      <c r="C3504" s="744" t="s">
        <v>39</v>
      </c>
      <c r="D3504" s="747">
        <v>23.9</v>
      </c>
    </row>
    <row r="3505" spans="1:4" ht="20.100000000000001" customHeight="1">
      <c r="A3505" s="744" t="s">
        <v>13341</v>
      </c>
      <c r="B3505" s="745" t="s">
        <v>13342</v>
      </c>
      <c r="C3505" s="744" t="s">
        <v>39</v>
      </c>
      <c r="D3505" s="747">
        <v>17.989999999999998</v>
      </c>
    </row>
    <row r="3506" spans="1:4" ht="20.100000000000001" customHeight="1">
      <c r="A3506" s="744" t="s">
        <v>13343</v>
      </c>
      <c r="B3506" s="745" t="s">
        <v>13344</v>
      </c>
      <c r="C3506" s="744" t="s">
        <v>39</v>
      </c>
      <c r="D3506" s="747">
        <v>77.75</v>
      </c>
    </row>
    <row r="3507" spans="1:4" ht="20.100000000000001" customHeight="1">
      <c r="A3507" s="744" t="s">
        <v>13345</v>
      </c>
      <c r="B3507" s="745" t="s">
        <v>13346</v>
      </c>
      <c r="C3507" s="744" t="s">
        <v>39</v>
      </c>
      <c r="D3507" s="747">
        <v>84.79</v>
      </c>
    </row>
    <row r="3508" spans="1:4" ht="20.100000000000001" customHeight="1">
      <c r="A3508" s="744" t="s">
        <v>13347</v>
      </c>
      <c r="B3508" s="745" t="s">
        <v>13348</v>
      </c>
      <c r="C3508" s="744" t="s">
        <v>39</v>
      </c>
      <c r="D3508" s="747">
        <v>53.86</v>
      </c>
    </row>
    <row r="3509" spans="1:4" ht="20.100000000000001" customHeight="1">
      <c r="A3509" s="744" t="s">
        <v>13349</v>
      </c>
      <c r="B3509" s="745" t="s">
        <v>13350</v>
      </c>
      <c r="C3509" s="744" t="s">
        <v>7572</v>
      </c>
      <c r="D3509" s="747">
        <v>9.2899999999999991</v>
      </c>
    </row>
    <row r="3510" spans="1:4" ht="20.100000000000001" customHeight="1">
      <c r="A3510" s="744" t="s">
        <v>13351</v>
      </c>
      <c r="B3510" s="745" t="s">
        <v>13352</v>
      </c>
      <c r="C3510" s="744" t="s">
        <v>8100</v>
      </c>
      <c r="D3510" s="747">
        <v>3.91</v>
      </c>
    </row>
    <row r="3511" spans="1:4" ht="20.100000000000001" customHeight="1">
      <c r="A3511" s="744" t="s">
        <v>13353</v>
      </c>
      <c r="B3511" s="745" t="s">
        <v>13354</v>
      </c>
      <c r="C3511" s="744" t="s">
        <v>39</v>
      </c>
      <c r="D3511" s="747">
        <v>18.690000000000001</v>
      </c>
    </row>
    <row r="3512" spans="1:4" ht="20.100000000000001" customHeight="1">
      <c r="A3512" s="744" t="s">
        <v>13355</v>
      </c>
      <c r="B3512" s="745" t="s">
        <v>13356</v>
      </c>
      <c r="C3512" s="744" t="s">
        <v>8100</v>
      </c>
      <c r="D3512" s="747">
        <v>7.03</v>
      </c>
    </row>
    <row r="3513" spans="1:4" ht="20.100000000000001" customHeight="1">
      <c r="A3513" s="744" t="s">
        <v>13357</v>
      </c>
      <c r="B3513" s="745" t="s">
        <v>13358</v>
      </c>
      <c r="C3513" s="744" t="s">
        <v>39</v>
      </c>
      <c r="D3513" s="747">
        <v>18.22</v>
      </c>
    </row>
    <row r="3514" spans="1:4" ht="20.100000000000001" customHeight="1">
      <c r="A3514" s="744" t="s">
        <v>13359</v>
      </c>
      <c r="B3514" s="745" t="s">
        <v>13360</v>
      </c>
      <c r="C3514" s="744" t="s">
        <v>39</v>
      </c>
      <c r="D3514" s="747">
        <v>35.32</v>
      </c>
    </row>
    <row r="3515" spans="1:4" ht="20.100000000000001" customHeight="1">
      <c r="A3515" s="744" t="s">
        <v>13361</v>
      </c>
      <c r="B3515" s="745" t="s">
        <v>13362</v>
      </c>
      <c r="C3515" s="744" t="s">
        <v>39</v>
      </c>
      <c r="D3515" s="747">
        <v>10.55</v>
      </c>
    </row>
    <row r="3516" spans="1:4" ht="20.100000000000001" customHeight="1">
      <c r="A3516" s="744" t="s">
        <v>13363</v>
      </c>
      <c r="B3516" s="745" t="s">
        <v>13364</v>
      </c>
      <c r="C3516" s="744" t="s">
        <v>39</v>
      </c>
      <c r="D3516" s="747">
        <v>19.78</v>
      </c>
    </row>
    <row r="3517" spans="1:4" ht="20.100000000000001" customHeight="1">
      <c r="A3517" s="744" t="s">
        <v>13365</v>
      </c>
      <c r="B3517" s="745" t="s">
        <v>13366</v>
      </c>
      <c r="C3517" s="744" t="s">
        <v>39</v>
      </c>
      <c r="D3517" s="747">
        <v>39.14</v>
      </c>
    </row>
    <row r="3518" spans="1:4" ht="20.100000000000001" customHeight="1">
      <c r="A3518" s="744" t="s">
        <v>13367</v>
      </c>
      <c r="B3518" s="745" t="s">
        <v>13368</v>
      </c>
      <c r="C3518" s="744" t="s">
        <v>7572</v>
      </c>
      <c r="D3518" s="747">
        <v>10.15</v>
      </c>
    </row>
    <row r="3519" spans="1:4" ht="20.100000000000001" customHeight="1">
      <c r="A3519" s="744" t="s">
        <v>13369</v>
      </c>
      <c r="B3519" s="745" t="s">
        <v>13370</v>
      </c>
      <c r="C3519" s="744" t="s">
        <v>39</v>
      </c>
      <c r="D3519" s="747">
        <v>26.95</v>
      </c>
    </row>
    <row r="3520" spans="1:4" ht="20.100000000000001" customHeight="1">
      <c r="A3520" s="744" t="s">
        <v>13371</v>
      </c>
      <c r="B3520" s="745" t="s">
        <v>13372</v>
      </c>
      <c r="C3520" s="744" t="s">
        <v>7572</v>
      </c>
      <c r="D3520" s="747">
        <v>1.96</v>
      </c>
    </row>
    <row r="3521" spans="1:4" ht="20.100000000000001" customHeight="1">
      <c r="A3521" s="744" t="s">
        <v>13373</v>
      </c>
      <c r="B3521" s="745" t="s">
        <v>13374</v>
      </c>
      <c r="C3521" s="744" t="s">
        <v>7572</v>
      </c>
      <c r="D3521" s="747">
        <v>1.0900000000000001</v>
      </c>
    </row>
    <row r="3522" spans="1:4" ht="20.100000000000001" customHeight="1">
      <c r="A3522" s="744" t="s">
        <v>13375</v>
      </c>
      <c r="B3522" s="745" t="s">
        <v>13376</v>
      </c>
      <c r="C3522" s="744" t="s">
        <v>7572</v>
      </c>
      <c r="D3522" s="747">
        <v>2.68</v>
      </c>
    </row>
    <row r="3523" spans="1:4" ht="20.100000000000001" customHeight="1">
      <c r="A3523" s="744" t="s">
        <v>13377</v>
      </c>
      <c r="B3523" s="745" t="s">
        <v>13378</v>
      </c>
      <c r="C3523" s="744" t="s">
        <v>7572</v>
      </c>
      <c r="D3523" s="747">
        <v>6.9</v>
      </c>
    </row>
    <row r="3524" spans="1:4" ht="20.100000000000001" customHeight="1">
      <c r="A3524" s="744" t="s">
        <v>13379</v>
      </c>
      <c r="B3524" s="745" t="s">
        <v>13380</v>
      </c>
      <c r="C3524" s="744" t="s">
        <v>7584</v>
      </c>
      <c r="D3524" s="747">
        <v>86</v>
      </c>
    </row>
    <row r="3525" spans="1:4" ht="20.100000000000001" customHeight="1">
      <c r="A3525" s="744" t="s">
        <v>13381</v>
      </c>
      <c r="B3525" s="745" t="s">
        <v>13382</v>
      </c>
      <c r="C3525" s="744" t="s">
        <v>7584</v>
      </c>
      <c r="D3525" s="747">
        <v>119</v>
      </c>
    </row>
    <row r="3526" spans="1:4" ht="20.100000000000001" customHeight="1">
      <c r="A3526" s="744" t="s">
        <v>13383</v>
      </c>
      <c r="B3526" s="745" t="s">
        <v>13384</v>
      </c>
      <c r="C3526" s="744" t="s">
        <v>7584</v>
      </c>
      <c r="D3526" s="747">
        <v>156</v>
      </c>
    </row>
    <row r="3527" spans="1:4" ht="20.100000000000001" customHeight="1">
      <c r="A3527" s="744" t="s">
        <v>13385</v>
      </c>
      <c r="B3527" s="745" t="s">
        <v>13386</v>
      </c>
      <c r="C3527" s="744" t="s">
        <v>7584</v>
      </c>
      <c r="D3527" s="747">
        <v>219</v>
      </c>
    </row>
    <row r="3528" spans="1:4" ht="20.100000000000001" customHeight="1">
      <c r="A3528" s="744" t="s">
        <v>13387</v>
      </c>
      <c r="B3528" s="745" t="s">
        <v>13388</v>
      </c>
      <c r="C3528" s="744" t="s">
        <v>7614</v>
      </c>
      <c r="D3528" s="747">
        <v>15.61</v>
      </c>
    </row>
    <row r="3529" spans="1:4" ht="20.100000000000001" customHeight="1">
      <c r="A3529" s="744" t="s">
        <v>13389</v>
      </c>
      <c r="B3529" s="745" t="s">
        <v>13390</v>
      </c>
      <c r="C3529" s="744" t="s">
        <v>7614</v>
      </c>
      <c r="D3529" s="747">
        <v>29.83</v>
      </c>
    </row>
    <row r="3530" spans="1:4" ht="20.100000000000001" customHeight="1">
      <c r="A3530" s="744" t="s">
        <v>13391</v>
      </c>
      <c r="B3530" s="745" t="s">
        <v>13392</v>
      </c>
      <c r="C3530" s="744" t="s">
        <v>7614</v>
      </c>
      <c r="D3530" s="747">
        <v>42.25</v>
      </c>
    </row>
    <row r="3531" spans="1:4" ht="20.100000000000001" customHeight="1">
      <c r="A3531" s="744" t="s">
        <v>13393</v>
      </c>
      <c r="B3531" s="745" t="s">
        <v>13394</v>
      </c>
      <c r="C3531" s="744" t="s">
        <v>7572</v>
      </c>
      <c r="D3531" s="747">
        <v>20</v>
      </c>
    </row>
    <row r="3532" spans="1:4" ht="20.100000000000001" customHeight="1">
      <c r="A3532" s="744" t="s">
        <v>21132</v>
      </c>
      <c r="B3532" s="745" t="s">
        <v>21133</v>
      </c>
      <c r="C3532" s="744" t="s">
        <v>7572</v>
      </c>
      <c r="D3532" s="747">
        <v>156</v>
      </c>
    </row>
    <row r="3533" spans="1:4" ht="20.100000000000001" customHeight="1">
      <c r="A3533" s="744" t="s">
        <v>13395</v>
      </c>
      <c r="B3533" s="745" t="s">
        <v>13396</v>
      </c>
      <c r="C3533" s="744" t="s">
        <v>7572</v>
      </c>
      <c r="D3533" s="747">
        <v>56</v>
      </c>
    </row>
    <row r="3534" spans="1:4" ht="20.100000000000001" customHeight="1">
      <c r="A3534" s="744" t="s">
        <v>13397</v>
      </c>
      <c r="B3534" s="745" t="s">
        <v>13398</v>
      </c>
      <c r="C3534" s="744" t="s">
        <v>7572</v>
      </c>
      <c r="D3534" s="747">
        <v>76.33</v>
      </c>
    </row>
    <row r="3535" spans="1:4" ht="20.100000000000001" customHeight="1">
      <c r="A3535" s="744" t="s">
        <v>13399</v>
      </c>
      <c r="B3535" s="745" t="s">
        <v>13400</v>
      </c>
      <c r="C3535" s="744" t="s">
        <v>7572</v>
      </c>
      <c r="D3535" s="747">
        <v>66.33</v>
      </c>
    </row>
    <row r="3536" spans="1:4" ht="20.100000000000001" customHeight="1">
      <c r="A3536" s="744" t="s">
        <v>13401</v>
      </c>
      <c r="B3536" s="745" t="s">
        <v>13402</v>
      </c>
      <c r="C3536" s="744" t="s">
        <v>7572</v>
      </c>
      <c r="D3536" s="747">
        <v>28.5</v>
      </c>
    </row>
    <row r="3537" spans="1:4" ht="20.100000000000001" customHeight="1">
      <c r="A3537" s="744" t="s">
        <v>13403</v>
      </c>
      <c r="B3537" s="745" t="s">
        <v>13404</v>
      </c>
      <c r="C3537" s="744" t="s">
        <v>7572</v>
      </c>
      <c r="D3537" s="747">
        <v>66.33</v>
      </c>
    </row>
    <row r="3538" spans="1:4" ht="20.100000000000001" customHeight="1">
      <c r="A3538" s="744" t="s">
        <v>13405</v>
      </c>
      <c r="B3538" s="745" t="s">
        <v>13406</v>
      </c>
      <c r="C3538" s="744" t="s">
        <v>7572</v>
      </c>
      <c r="D3538" s="747">
        <v>116.33</v>
      </c>
    </row>
    <row r="3539" spans="1:4" ht="20.100000000000001" customHeight="1">
      <c r="A3539" s="744" t="s">
        <v>13407</v>
      </c>
      <c r="B3539" s="745" t="s">
        <v>13408</v>
      </c>
      <c r="C3539" s="744" t="s">
        <v>7584</v>
      </c>
      <c r="D3539" s="747">
        <v>57.63</v>
      </c>
    </row>
    <row r="3540" spans="1:4" ht="20.100000000000001" customHeight="1">
      <c r="A3540" s="744" t="s">
        <v>13409</v>
      </c>
      <c r="B3540" s="745" t="s">
        <v>22757</v>
      </c>
      <c r="C3540" s="744" t="s">
        <v>7584</v>
      </c>
      <c r="D3540" s="747">
        <v>47.5</v>
      </c>
    </row>
    <row r="3541" spans="1:4" ht="20.100000000000001" customHeight="1">
      <c r="A3541" s="744" t="s">
        <v>13410</v>
      </c>
      <c r="B3541" s="745" t="s">
        <v>13411</v>
      </c>
      <c r="C3541" s="744" t="s">
        <v>7584</v>
      </c>
      <c r="D3541" s="747">
        <v>66.02</v>
      </c>
    </row>
    <row r="3542" spans="1:4" ht="20.100000000000001" customHeight="1">
      <c r="A3542" s="744" t="s">
        <v>13412</v>
      </c>
      <c r="B3542" s="745" t="s">
        <v>13413</v>
      </c>
      <c r="C3542" s="744" t="s">
        <v>7572</v>
      </c>
      <c r="D3542" s="747">
        <v>349</v>
      </c>
    </row>
    <row r="3543" spans="1:4" ht="20.100000000000001" customHeight="1">
      <c r="A3543" s="744" t="s">
        <v>13414</v>
      </c>
      <c r="B3543" s="745" t="s">
        <v>13415</v>
      </c>
      <c r="C3543" s="744" t="s">
        <v>7572</v>
      </c>
      <c r="D3543" s="747">
        <v>700</v>
      </c>
    </row>
    <row r="3544" spans="1:4" ht="20.100000000000001" customHeight="1">
      <c r="A3544" s="744" t="s">
        <v>13416</v>
      </c>
      <c r="B3544" s="745" t="s">
        <v>13417</v>
      </c>
      <c r="C3544" s="744" t="s">
        <v>7572</v>
      </c>
      <c r="D3544" s="747">
        <v>1220</v>
      </c>
    </row>
    <row r="3545" spans="1:4" ht="20.100000000000001" customHeight="1">
      <c r="A3545" s="744" t="s">
        <v>13418</v>
      </c>
      <c r="B3545" s="745" t="s">
        <v>22758</v>
      </c>
      <c r="C3545" s="744" t="s">
        <v>7572</v>
      </c>
      <c r="D3545" s="747">
        <v>167.85</v>
      </c>
    </row>
    <row r="3546" spans="1:4" ht="20.100000000000001" customHeight="1">
      <c r="A3546" s="744" t="s">
        <v>13419</v>
      </c>
      <c r="B3546" s="745" t="s">
        <v>13420</v>
      </c>
      <c r="C3546" s="744" t="s">
        <v>7572</v>
      </c>
      <c r="D3546" s="747">
        <v>260</v>
      </c>
    </row>
    <row r="3547" spans="1:4" ht="20.100000000000001" customHeight="1">
      <c r="A3547" s="744" t="s">
        <v>13421</v>
      </c>
      <c r="B3547" s="745" t="s">
        <v>13422</v>
      </c>
      <c r="C3547" s="744" t="s">
        <v>7572</v>
      </c>
      <c r="D3547" s="747">
        <v>145</v>
      </c>
    </row>
    <row r="3548" spans="1:4" ht="20.100000000000001" customHeight="1">
      <c r="A3548" s="744" t="s">
        <v>13423</v>
      </c>
      <c r="B3548" s="745" t="s">
        <v>13424</v>
      </c>
      <c r="C3548" s="744" t="s">
        <v>7572</v>
      </c>
      <c r="D3548" s="747">
        <v>190</v>
      </c>
    </row>
    <row r="3549" spans="1:4" ht="20.100000000000001" customHeight="1">
      <c r="A3549" s="744" t="s">
        <v>13425</v>
      </c>
      <c r="B3549" s="745" t="s">
        <v>13426</v>
      </c>
      <c r="C3549" s="744" t="s">
        <v>7572</v>
      </c>
      <c r="D3549" s="747">
        <v>380</v>
      </c>
    </row>
    <row r="3550" spans="1:4" ht="20.100000000000001" customHeight="1">
      <c r="A3550" s="744" t="s">
        <v>13427</v>
      </c>
      <c r="B3550" s="745" t="s">
        <v>22759</v>
      </c>
      <c r="C3550" s="744" t="s">
        <v>7572</v>
      </c>
      <c r="D3550" s="747">
        <v>90</v>
      </c>
    </row>
    <row r="3551" spans="1:4" ht="20.100000000000001" customHeight="1">
      <c r="A3551" s="744" t="s">
        <v>13428</v>
      </c>
      <c r="B3551" s="745" t="s">
        <v>22760</v>
      </c>
      <c r="C3551" s="744" t="s">
        <v>7572</v>
      </c>
      <c r="D3551" s="747">
        <v>110</v>
      </c>
    </row>
    <row r="3552" spans="1:4" ht="20.100000000000001" customHeight="1">
      <c r="A3552" s="744" t="s">
        <v>13429</v>
      </c>
      <c r="B3552" s="745" t="s">
        <v>22761</v>
      </c>
      <c r="C3552" s="744" t="s">
        <v>7572</v>
      </c>
      <c r="D3552" s="747">
        <v>250</v>
      </c>
    </row>
    <row r="3553" spans="1:4" ht="20.100000000000001" customHeight="1">
      <c r="A3553" s="744" t="s">
        <v>13430</v>
      </c>
      <c r="B3553" s="745" t="s">
        <v>13431</v>
      </c>
      <c r="C3553" s="744" t="s">
        <v>7572</v>
      </c>
      <c r="D3553" s="747">
        <v>320</v>
      </c>
    </row>
    <row r="3554" spans="1:4" ht="20.100000000000001" customHeight="1">
      <c r="A3554" s="744" t="s">
        <v>13432</v>
      </c>
      <c r="B3554" s="745" t="s">
        <v>13433</v>
      </c>
      <c r="C3554" s="744" t="s">
        <v>7572</v>
      </c>
      <c r="D3554" s="747">
        <v>550</v>
      </c>
    </row>
    <row r="3555" spans="1:4" ht="20.100000000000001" customHeight="1">
      <c r="A3555" s="744" t="s">
        <v>22762</v>
      </c>
      <c r="B3555" s="745" t="s">
        <v>22763</v>
      </c>
      <c r="C3555" s="744" t="s">
        <v>7572</v>
      </c>
      <c r="D3555" s="747">
        <v>56</v>
      </c>
    </row>
    <row r="3556" spans="1:4" ht="20.100000000000001" customHeight="1">
      <c r="A3556" s="744" t="s">
        <v>13434</v>
      </c>
      <c r="B3556" s="745" t="s">
        <v>13435</v>
      </c>
      <c r="C3556" s="744" t="s">
        <v>7572</v>
      </c>
      <c r="D3556" s="747">
        <v>70</v>
      </c>
    </row>
    <row r="3557" spans="1:4" ht="20.100000000000001" customHeight="1">
      <c r="A3557" s="744" t="s">
        <v>13436</v>
      </c>
      <c r="B3557" s="745" t="s">
        <v>13437</v>
      </c>
      <c r="C3557" s="744" t="s">
        <v>7572</v>
      </c>
      <c r="D3557" s="747">
        <v>90</v>
      </c>
    </row>
    <row r="3558" spans="1:4" ht="20.100000000000001" customHeight="1">
      <c r="A3558" s="744" t="s">
        <v>13438</v>
      </c>
      <c r="B3558" s="745" t="s">
        <v>13439</v>
      </c>
      <c r="C3558" s="744" t="s">
        <v>7572</v>
      </c>
      <c r="D3558" s="747">
        <v>130</v>
      </c>
    </row>
    <row r="3559" spans="1:4" ht="20.100000000000001" customHeight="1">
      <c r="A3559" s="744" t="s">
        <v>13440</v>
      </c>
      <c r="B3559" s="745" t="s">
        <v>13441</v>
      </c>
      <c r="C3559" s="744" t="s">
        <v>7572</v>
      </c>
      <c r="D3559" s="747">
        <v>530</v>
      </c>
    </row>
    <row r="3560" spans="1:4" ht="20.100000000000001" customHeight="1">
      <c r="A3560" s="744" t="s">
        <v>13442</v>
      </c>
      <c r="B3560" s="745" t="s">
        <v>13443</v>
      </c>
      <c r="C3560" s="744" t="s">
        <v>7572</v>
      </c>
      <c r="D3560" s="747">
        <v>210</v>
      </c>
    </row>
    <row r="3561" spans="1:4" ht="20.100000000000001" customHeight="1">
      <c r="A3561" s="744" t="s">
        <v>21134</v>
      </c>
      <c r="B3561" s="745" t="s">
        <v>21135</v>
      </c>
      <c r="C3561" s="744" t="s">
        <v>7572</v>
      </c>
      <c r="D3561" s="747">
        <v>2326.52</v>
      </c>
    </row>
    <row r="3562" spans="1:4" ht="20.100000000000001" customHeight="1">
      <c r="A3562" s="744" t="s">
        <v>21136</v>
      </c>
      <c r="B3562" s="745" t="s">
        <v>21137</v>
      </c>
      <c r="C3562" s="744" t="s">
        <v>7572</v>
      </c>
      <c r="D3562" s="747">
        <v>4060</v>
      </c>
    </row>
    <row r="3563" spans="1:4" ht="20.100000000000001" customHeight="1">
      <c r="A3563" s="744" t="s">
        <v>13444</v>
      </c>
      <c r="B3563" s="745" t="s">
        <v>13445</v>
      </c>
      <c r="C3563" s="744" t="s">
        <v>7572</v>
      </c>
      <c r="D3563" s="747">
        <v>143.1</v>
      </c>
    </row>
    <row r="3564" spans="1:4" ht="20.100000000000001" customHeight="1">
      <c r="A3564" s="744" t="s">
        <v>13446</v>
      </c>
      <c r="B3564" s="745" t="s">
        <v>13447</v>
      </c>
      <c r="C3564" s="744" t="s">
        <v>7572</v>
      </c>
      <c r="D3564" s="747">
        <v>164.8</v>
      </c>
    </row>
    <row r="3565" spans="1:4" ht="20.100000000000001" customHeight="1">
      <c r="A3565" s="744" t="s">
        <v>13448</v>
      </c>
      <c r="B3565" s="745" t="s">
        <v>13449</v>
      </c>
      <c r="C3565" s="744" t="s">
        <v>7572</v>
      </c>
      <c r="D3565" s="747">
        <v>207.06</v>
      </c>
    </row>
    <row r="3566" spans="1:4" ht="20.100000000000001" customHeight="1">
      <c r="A3566" s="744" t="s">
        <v>13450</v>
      </c>
      <c r="B3566" s="745" t="s">
        <v>13451</v>
      </c>
      <c r="C3566" s="744" t="s">
        <v>7572</v>
      </c>
      <c r="D3566" s="747">
        <v>243.19</v>
      </c>
    </row>
    <row r="3567" spans="1:4" ht="20.100000000000001" customHeight="1">
      <c r="A3567" s="744" t="s">
        <v>13452</v>
      </c>
      <c r="B3567" s="745" t="s">
        <v>13453</v>
      </c>
      <c r="C3567" s="744" t="s">
        <v>8100</v>
      </c>
      <c r="D3567" s="747">
        <v>14.17</v>
      </c>
    </row>
    <row r="3568" spans="1:4" ht="20.100000000000001" customHeight="1">
      <c r="A3568" s="744" t="s">
        <v>13454</v>
      </c>
      <c r="B3568" s="745" t="s">
        <v>13455</v>
      </c>
      <c r="C3568" s="744" t="s">
        <v>8100</v>
      </c>
      <c r="D3568" s="747">
        <v>28.37</v>
      </c>
    </row>
    <row r="3569" spans="1:4" ht="20.100000000000001" customHeight="1">
      <c r="A3569" s="744" t="s">
        <v>21138</v>
      </c>
      <c r="B3569" s="745" t="s">
        <v>21004</v>
      </c>
      <c r="C3569" s="744" t="s">
        <v>8100</v>
      </c>
      <c r="D3569" s="747">
        <v>27.51</v>
      </c>
    </row>
    <row r="3570" spans="1:4" ht="20.100000000000001" customHeight="1">
      <c r="A3570" s="744" t="s">
        <v>22764</v>
      </c>
      <c r="B3570" s="745" t="s">
        <v>22765</v>
      </c>
      <c r="C3570" s="744" t="s">
        <v>7572</v>
      </c>
      <c r="D3570" s="747">
        <v>1.4</v>
      </c>
    </row>
    <row r="3571" spans="1:4" ht="20.100000000000001" customHeight="1">
      <c r="A3571" s="744" t="s">
        <v>13456</v>
      </c>
      <c r="B3571" s="745" t="s">
        <v>13457</v>
      </c>
      <c r="C3571" s="744" t="s">
        <v>8100</v>
      </c>
      <c r="D3571" s="747">
        <v>24.87</v>
      </c>
    </row>
    <row r="3572" spans="1:4" ht="20.100000000000001" customHeight="1">
      <c r="A3572" s="744" t="s">
        <v>13458</v>
      </c>
      <c r="B3572" s="745" t="s">
        <v>13459</v>
      </c>
      <c r="C3572" s="744" t="s">
        <v>8100</v>
      </c>
      <c r="D3572" s="747">
        <v>29.9</v>
      </c>
    </row>
    <row r="3573" spans="1:4" ht="20.100000000000001" customHeight="1">
      <c r="A3573" s="744" t="s">
        <v>13460</v>
      </c>
      <c r="B3573" s="745" t="s">
        <v>13461</v>
      </c>
      <c r="C3573" s="744" t="s">
        <v>7572</v>
      </c>
      <c r="D3573" s="747">
        <v>1.27</v>
      </c>
    </row>
    <row r="3574" spans="1:4" ht="20.100000000000001" customHeight="1">
      <c r="A3574" s="744" t="s">
        <v>21139</v>
      </c>
      <c r="B3574" s="745" t="s">
        <v>21140</v>
      </c>
      <c r="C3574" s="744" t="s">
        <v>7572</v>
      </c>
      <c r="D3574" s="747">
        <v>0.13</v>
      </c>
    </row>
    <row r="3575" spans="1:4" ht="20.100000000000001" customHeight="1">
      <c r="A3575" s="744" t="s">
        <v>21141</v>
      </c>
      <c r="B3575" s="745" t="s">
        <v>21142</v>
      </c>
      <c r="C3575" s="744" t="s">
        <v>7572</v>
      </c>
      <c r="D3575" s="747">
        <v>0.09</v>
      </c>
    </row>
    <row r="3576" spans="1:4" ht="20.100000000000001" customHeight="1">
      <c r="A3576" s="744" t="s">
        <v>21143</v>
      </c>
      <c r="B3576" s="745" t="s">
        <v>21144</v>
      </c>
      <c r="C3576" s="744" t="s">
        <v>7572</v>
      </c>
      <c r="D3576" s="747">
        <v>1.36</v>
      </c>
    </row>
    <row r="3577" spans="1:4" ht="20.100000000000001" customHeight="1">
      <c r="A3577" s="744" t="s">
        <v>13462</v>
      </c>
      <c r="B3577" s="745" t="s">
        <v>13463</v>
      </c>
      <c r="C3577" s="744" t="s">
        <v>7572</v>
      </c>
      <c r="D3577" s="747">
        <v>2.39</v>
      </c>
    </row>
    <row r="3578" spans="1:4" ht="20.100000000000001" customHeight="1">
      <c r="A3578" s="744" t="s">
        <v>13464</v>
      </c>
      <c r="B3578" s="745" t="s">
        <v>13465</v>
      </c>
      <c r="C3578" s="744" t="s">
        <v>8100</v>
      </c>
      <c r="D3578" s="747">
        <v>22.2</v>
      </c>
    </row>
    <row r="3579" spans="1:4" ht="20.100000000000001" customHeight="1">
      <c r="A3579" s="744" t="s">
        <v>21145</v>
      </c>
      <c r="B3579" s="745" t="s">
        <v>21003</v>
      </c>
      <c r="C3579" s="744" t="s">
        <v>8100</v>
      </c>
      <c r="D3579" s="747">
        <v>21.74</v>
      </c>
    </row>
    <row r="3580" spans="1:4" ht="20.100000000000001" customHeight="1">
      <c r="A3580" s="744" t="s">
        <v>13466</v>
      </c>
      <c r="B3580" s="745" t="s">
        <v>13467</v>
      </c>
      <c r="C3580" s="744" t="s">
        <v>7572</v>
      </c>
      <c r="D3580" s="747">
        <v>1.1599999999999999</v>
      </c>
    </row>
    <row r="3581" spans="1:4" ht="20.100000000000001" customHeight="1">
      <c r="A3581" s="744" t="s">
        <v>13468</v>
      </c>
      <c r="B3581" s="745" t="s">
        <v>13469</v>
      </c>
      <c r="C3581" s="744" t="s">
        <v>7572</v>
      </c>
      <c r="D3581" s="747">
        <v>197.04</v>
      </c>
    </row>
    <row r="3582" spans="1:4" ht="20.100000000000001" customHeight="1">
      <c r="A3582" s="744" t="s">
        <v>13470</v>
      </c>
      <c r="B3582" s="745" t="s">
        <v>13471</v>
      </c>
      <c r="C3582" s="744" t="s">
        <v>7572</v>
      </c>
      <c r="D3582" s="747">
        <v>199.1</v>
      </c>
    </row>
    <row r="3583" spans="1:4" ht="20.100000000000001" customHeight="1">
      <c r="A3583" s="744" t="s">
        <v>21146</v>
      </c>
      <c r="B3583" s="745" t="s">
        <v>21147</v>
      </c>
      <c r="C3583" s="744" t="s">
        <v>8100</v>
      </c>
      <c r="D3583" s="747">
        <v>149.13</v>
      </c>
    </row>
    <row r="3584" spans="1:4" ht="20.100000000000001" customHeight="1">
      <c r="A3584" s="744" t="s">
        <v>21148</v>
      </c>
      <c r="B3584" s="745" t="s">
        <v>21149</v>
      </c>
      <c r="C3584" s="744" t="s">
        <v>7572</v>
      </c>
      <c r="D3584" s="747">
        <v>424.99</v>
      </c>
    </row>
    <row r="3585" spans="1:4" ht="20.100000000000001" customHeight="1">
      <c r="A3585" s="744" t="s">
        <v>21150</v>
      </c>
      <c r="B3585" s="745" t="s">
        <v>21151</v>
      </c>
      <c r="C3585" s="744" t="s">
        <v>7572</v>
      </c>
      <c r="D3585" s="747">
        <v>401.59</v>
      </c>
    </row>
    <row r="3586" spans="1:4" ht="20.100000000000001" customHeight="1">
      <c r="A3586" s="744" t="s">
        <v>21152</v>
      </c>
      <c r="B3586" s="745" t="s">
        <v>21153</v>
      </c>
      <c r="C3586" s="744" t="s">
        <v>7572</v>
      </c>
      <c r="D3586" s="747">
        <v>549.12</v>
      </c>
    </row>
    <row r="3587" spans="1:4" ht="20.100000000000001" customHeight="1">
      <c r="A3587" s="744" t="s">
        <v>21154</v>
      </c>
      <c r="B3587" s="745" t="s">
        <v>21155</v>
      </c>
      <c r="C3587" s="744" t="s">
        <v>7572</v>
      </c>
      <c r="D3587" s="747">
        <v>638.16999999999996</v>
      </c>
    </row>
    <row r="3588" spans="1:4" ht="20.100000000000001" customHeight="1">
      <c r="A3588" s="744" t="s">
        <v>21156</v>
      </c>
      <c r="B3588" s="745" t="s">
        <v>21157</v>
      </c>
      <c r="C3588" s="744" t="s">
        <v>7572</v>
      </c>
      <c r="D3588" s="747">
        <v>824.17</v>
      </c>
    </row>
    <row r="3589" spans="1:4" ht="20.100000000000001" customHeight="1">
      <c r="A3589" s="744" t="s">
        <v>21158</v>
      </c>
      <c r="B3589" s="745" t="s">
        <v>21159</v>
      </c>
      <c r="C3589" s="744" t="s">
        <v>7614</v>
      </c>
      <c r="D3589" s="747">
        <v>7.18</v>
      </c>
    </row>
    <row r="3590" spans="1:4" ht="20.100000000000001" customHeight="1">
      <c r="A3590" s="744" t="s">
        <v>21160</v>
      </c>
      <c r="B3590" s="745" t="s">
        <v>21161</v>
      </c>
      <c r="C3590" s="744" t="s">
        <v>7572</v>
      </c>
      <c r="D3590" s="747">
        <v>1239.9000000000001</v>
      </c>
    </row>
    <row r="3591" spans="1:4" ht="20.100000000000001" customHeight="1">
      <c r="A3591" s="744" t="s">
        <v>21162</v>
      </c>
      <c r="B3591" s="745" t="s">
        <v>21163</v>
      </c>
      <c r="C3591" s="744" t="s">
        <v>7614</v>
      </c>
      <c r="D3591" s="747">
        <v>85</v>
      </c>
    </row>
    <row r="3592" spans="1:4" ht="20.100000000000001" customHeight="1">
      <c r="A3592" s="744" t="s">
        <v>13472</v>
      </c>
      <c r="B3592" s="745" t="s">
        <v>13473</v>
      </c>
      <c r="C3592" s="744" t="s">
        <v>7572</v>
      </c>
      <c r="D3592" s="747">
        <v>632.62</v>
      </c>
    </row>
    <row r="3593" spans="1:4" ht="20.100000000000001" customHeight="1">
      <c r="A3593" s="744" t="s">
        <v>13474</v>
      </c>
      <c r="B3593" s="745" t="s">
        <v>13475</v>
      </c>
      <c r="C3593" s="744" t="s">
        <v>7572</v>
      </c>
      <c r="D3593" s="747">
        <v>524.97</v>
      </c>
    </row>
    <row r="3594" spans="1:4" ht="20.100000000000001" customHeight="1">
      <c r="A3594" s="744" t="s">
        <v>13476</v>
      </c>
      <c r="B3594" s="745" t="s">
        <v>13477</v>
      </c>
      <c r="C3594" s="744" t="s">
        <v>7572</v>
      </c>
      <c r="D3594" s="747">
        <v>347.33</v>
      </c>
    </row>
    <row r="3595" spans="1:4" ht="20.100000000000001" customHeight="1">
      <c r="A3595" s="744" t="s">
        <v>13478</v>
      </c>
      <c r="B3595" s="745" t="s">
        <v>13479</v>
      </c>
      <c r="C3595" s="744" t="s">
        <v>7572</v>
      </c>
      <c r="D3595" s="747">
        <v>817.27</v>
      </c>
    </row>
    <row r="3596" spans="1:4" ht="20.100000000000001" customHeight="1">
      <c r="A3596" s="744" t="s">
        <v>13480</v>
      </c>
      <c r="B3596" s="745" t="s">
        <v>13481</v>
      </c>
      <c r="C3596" s="744" t="s">
        <v>7614</v>
      </c>
      <c r="D3596" s="747">
        <v>131.1</v>
      </c>
    </row>
    <row r="3597" spans="1:4" ht="20.100000000000001" customHeight="1">
      <c r="A3597" s="744" t="s">
        <v>13482</v>
      </c>
      <c r="B3597" s="745" t="s">
        <v>22766</v>
      </c>
      <c r="C3597" s="744" t="s">
        <v>7572</v>
      </c>
      <c r="D3597" s="747">
        <v>0.82</v>
      </c>
    </row>
    <row r="3598" spans="1:4" ht="20.100000000000001" customHeight="1">
      <c r="A3598" s="744" t="s">
        <v>13483</v>
      </c>
      <c r="B3598" s="745" t="s">
        <v>13484</v>
      </c>
      <c r="C3598" s="744" t="s">
        <v>7572</v>
      </c>
      <c r="D3598" s="747">
        <v>1.4</v>
      </c>
    </row>
    <row r="3599" spans="1:4" ht="20.100000000000001" customHeight="1">
      <c r="A3599" s="744" t="s">
        <v>13485</v>
      </c>
      <c r="B3599" s="745" t="s">
        <v>22767</v>
      </c>
      <c r="C3599" s="744" t="s">
        <v>7572</v>
      </c>
      <c r="D3599" s="747">
        <v>1</v>
      </c>
    </row>
    <row r="3600" spans="1:4" ht="20.100000000000001" customHeight="1">
      <c r="A3600" s="744" t="s">
        <v>13486</v>
      </c>
      <c r="B3600" s="745" t="s">
        <v>13487</v>
      </c>
      <c r="C3600" s="744" t="s">
        <v>7572</v>
      </c>
      <c r="D3600" s="747">
        <v>3.65</v>
      </c>
    </row>
    <row r="3601" spans="1:4" ht="20.100000000000001" customHeight="1">
      <c r="A3601" s="744" t="s">
        <v>13488</v>
      </c>
      <c r="B3601" s="745" t="s">
        <v>13489</v>
      </c>
      <c r="C3601" s="744" t="s">
        <v>7572</v>
      </c>
      <c r="D3601" s="747">
        <v>4.37</v>
      </c>
    </row>
    <row r="3602" spans="1:4" ht="20.100000000000001" customHeight="1">
      <c r="A3602" s="744" t="s">
        <v>13490</v>
      </c>
      <c r="B3602" s="745" t="s">
        <v>13491</v>
      </c>
      <c r="C3602" s="744" t="s">
        <v>7572</v>
      </c>
      <c r="D3602" s="747">
        <v>5.38</v>
      </c>
    </row>
    <row r="3603" spans="1:4" ht="20.100000000000001" customHeight="1">
      <c r="A3603" s="744" t="s">
        <v>13492</v>
      </c>
      <c r="B3603" s="745" t="s">
        <v>22768</v>
      </c>
      <c r="C3603" s="744" t="s">
        <v>7572</v>
      </c>
      <c r="D3603" s="747">
        <v>2.5099999999999998</v>
      </c>
    </row>
    <row r="3604" spans="1:4" ht="20.100000000000001" customHeight="1">
      <c r="A3604" s="744" t="s">
        <v>13493</v>
      </c>
      <c r="B3604" s="745" t="s">
        <v>22769</v>
      </c>
      <c r="C3604" s="744" t="s">
        <v>7572</v>
      </c>
      <c r="D3604" s="747">
        <v>3.2</v>
      </c>
    </row>
    <row r="3605" spans="1:4" ht="20.100000000000001" customHeight="1">
      <c r="A3605" s="744" t="s">
        <v>13494</v>
      </c>
      <c r="B3605" s="745" t="s">
        <v>22770</v>
      </c>
      <c r="C3605" s="744" t="s">
        <v>7572</v>
      </c>
      <c r="D3605" s="747">
        <v>3.94</v>
      </c>
    </row>
    <row r="3606" spans="1:4" ht="20.100000000000001" customHeight="1">
      <c r="A3606" s="744" t="s">
        <v>13495</v>
      </c>
      <c r="B3606" s="745" t="s">
        <v>22771</v>
      </c>
      <c r="C3606" s="744" t="s">
        <v>7584</v>
      </c>
      <c r="D3606" s="747">
        <v>349.17</v>
      </c>
    </row>
    <row r="3607" spans="1:4" ht="20.100000000000001" customHeight="1">
      <c r="A3607" s="744" t="s">
        <v>13496</v>
      </c>
      <c r="B3607" s="745" t="s">
        <v>13497</v>
      </c>
      <c r="C3607" s="744" t="s">
        <v>7584</v>
      </c>
      <c r="D3607" s="747">
        <v>275</v>
      </c>
    </row>
    <row r="3608" spans="1:4" ht="20.100000000000001" customHeight="1">
      <c r="A3608" s="744" t="s">
        <v>13498</v>
      </c>
      <c r="B3608" s="745" t="s">
        <v>13499</v>
      </c>
      <c r="C3608" s="744" t="s">
        <v>7584</v>
      </c>
      <c r="D3608" s="747">
        <v>171.33</v>
      </c>
    </row>
    <row r="3609" spans="1:4" ht="20.100000000000001" customHeight="1">
      <c r="A3609" s="744" t="s">
        <v>13500</v>
      </c>
      <c r="B3609" s="745" t="s">
        <v>13501</v>
      </c>
      <c r="C3609" s="744" t="s">
        <v>7584</v>
      </c>
      <c r="D3609" s="747">
        <v>369.23</v>
      </c>
    </row>
    <row r="3610" spans="1:4" ht="20.100000000000001" customHeight="1">
      <c r="A3610" s="744" t="s">
        <v>13502</v>
      </c>
      <c r="B3610" s="745" t="s">
        <v>22772</v>
      </c>
      <c r="C3610" s="744" t="s">
        <v>7614</v>
      </c>
      <c r="D3610" s="747">
        <v>121.44</v>
      </c>
    </row>
    <row r="3611" spans="1:4" ht="20.100000000000001" customHeight="1">
      <c r="A3611" s="744" t="s">
        <v>13503</v>
      </c>
      <c r="B3611" s="745" t="s">
        <v>22773</v>
      </c>
      <c r="C3611" s="744" t="s">
        <v>7614</v>
      </c>
      <c r="D3611" s="747">
        <v>145.13999999999999</v>
      </c>
    </row>
    <row r="3612" spans="1:4" ht="20.100000000000001" customHeight="1">
      <c r="A3612" s="744" t="s">
        <v>13504</v>
      </c>
      <c r="B3612" s="745" t="s">
        <v>22774</v>
      </c>
      <c r="C3612" s="744" t="s">
        <v>7614</v>
      </c>
      <c r="D3612" s="747">
        <v>219.7</v>
      </c>
    </row>
    <row r="3613" spans="1:4" ht="20.100000000000001" customHeight="1">
      <c r="A3613" s="744" t="s">
        <v>13505</v>
      </c>
      <c r="B3613" s="745" t="s">
        <v>22775</v>
      </c>
      <c r="C3613" s="744" t="s">
        <v>7614</v>
      </c>
      <c r="D3613" s="747">
        <v>370.5</v>
      </c>
    </row>
    <row r="3614" spans="1:4" ht="20.100000000000001" customHeight="1">
      <c r="A3614" s="744" t="s">
        <v>13506</v>
      </c>
      <c r="B3614" s="745" t="s">
        <v>22776</v>
      </c>
      <c r="C3614" s="744" t="s">
        <v>7614</v>
      </c>
      <c r="D3614" s="747">
        <v>458.15</v>
      </c>
    </row>
    <row r="3615" spans="1:4" ht="20.100000000000001" customHeight="1">
      <c r="A3615" s="744" t="s">
        <v>13507</v>
      </c>
      <c r="B3615" s="745" t="s">
        <v>22777</v>
      </c>
      <c r="C3615" s="744" t="s">
        <v>7614</v>
      </c>
      <c r="D3615" s="747">
        <v>684.26</v>
      </c>
    </row>
    <row r="3616" spans="1:4" ht="20.100000000000001" customHeight="1">
      <c r="A3616" s="744" t="s">
        <v>13508</v>
      </c>
      <c r="B3616" s="745" t="s">
        <v>22778</v>
      </c>
      <c r="C3616" s="744" t="s">
        <v>7614</v>
      </c>
      <c r="D3616" s="747">
        <v>991.34</v>
      </c>
    </row>
    <row r="3617" spans="1:4" ht="20.100000000000001" customHeight="1">
      <c r="A3617" s="744" t="s">
        <v>13509</v>
      </c>
      <c r="B3617" s="745" t="s">
        <v>22779</v>
      </c>
      <c r="C3617" s="744" t="s">
        <v>7614</v>
      </c>
      <c r="D3617" s="747">
        <v>128.36000000000001</v>
      </c>
    </row>
    <row r="3618" spans="1:4" ht="20.100000000000001" customHeight="1">
      <c r="A3618" s="744" t="s">
        <v>13510</v>
      </c>
      <c r="B3618" s="745" t="s">
        <v>22780</v>
      </c>
      <c r="C3618" s="744" t="s">
        <v>7614</v>
      </c>
      <c r="D3618" s="747">
        <v>156</v>
      </c>
    </row>
    <row r="3619" spans="1:4" ht="20.100000000000001" customHeight="1">
      <c r="A3619" s="744" t="s">
        <v>13511</v>
      </c>
      <c r="B3619" s="745" t="s">
        <v>22781</v>
      </c>
      <c r="C3619" s="744" t="s">
        <v>7614</v>
      </c>
      <c r="D3619" s="747">
        <v>203.89</v>
      </c>
    </row>
    <row r="3620" spans="1:4" ht="20.100000000000001" customHeight="1">
      <c r="A3620" s="744" t="s">
        <v>13512</v>
      </c>
      <c r="B3620" s="745" t="s">
        <v>22782</v>
      </c>
      <c r="C3620" s="744" t="s">
        <v>7614</v>
      </c>
      <c r="D3620" s="747">
        <v>380.14</v>
      </c>
    </row>
    <row r="3621" spans="1:4" ht="20.100000000000001" customHeight="1">
      <c r="A3621" s="744" t="s">
        <v>13513</v>
      </c>
      <c r="B3621" s="745" t="s">
        <v>22783</v>
      </c>
      <c r="C3621" s="744" t="s">
        <v>7614</v>
      </c>
      <c r="D3621" s="747">
        <v>503.57</v>
      </c>
    </row>
    <row r="3622" spans="1:4" ht="20.100000000000001" customHeight="1">
      <c r="A3622" s="744" t="s">
        <v>13514</v>
      </c>
      <c r="B3622" s="745" t="s">
        <v>22784</v>
      </c>
      <c r="C3622" s="744" t="s">
        <v>7614</v>
      </c>
      <c r="D3622" s="747">
        <v>738.57</v>
      </c>
    </row>
    <row r="3623" spans="1:4" ht="20.100000000000001" customHeight="1">
      <c r="A3623" s="744" t="s">
        <v>13515</v>
      </c>
      <c r="B3623" s="745" t="s">
        <v>22785</v>
      </c>
      <c r="C3623" s="744" t="s">
        <v>7614</v>
      </c>
      <c r="D3623" s="747">
        <v>1060.46</v>
      </c>
    </row>
    <row r="3624" spans="1:4" ht="20.100000000000001" customHeight="1">
      <c r="A3624" s="744" t="s">
        <v>13516</v>
      </c>
      <c r="B3624" s="745" t="s">
        <v>22786</v>
      </c>
      <c r="C3624" s="744" t="s">
        <v>7614</v>
      </c>
      <c r="D3624" s="747">
        <v>273</v>
      </c>
    </row>
    <row r="3625" spans="1:4" ht="20.100000000000001" customHeight="1">
      <c r="A3625" s="744" t="s">
        <v>13517</v>
      </c>
      <c r="B3625" s="745" t="s">
        <v>22787</v>
      </c>
      <c r="C3625" s="744" t="s">
        <v>7614</v>
      </c>
      <c r="D3625" s="747">
        <v>490.1</v>
      </c>
    </row>
    <row r="3626" spans="1:4" ht="20.100000000000001" customHeight="1">
      <c r="A3626" s="744" t="s">
        <v>13518</v>
      </c>
      <c r="B3626" s="745" t="s">
        <v>22788</v>
      </c>
      <c r="C3626" s="744" t="s">
        <v>7614</v>
      </c>
      <c r="D3626" s="747">
        <v>634.4</v>
      </c>
    </row>
    <row r="3627" spans="1:4" ht="20.100000000000001" customHeight="1">
      <c r="A3627" s="744" t="s">
        <v>13519</v>
      </c>
      <c r="B3627" s="745" t="s">
        <v>22789</v>
      </c>
      <c r="C3627" s="744" t="s">
        <v>7614</v>
      </c>
      <c r="D3627" s="747">
        <v>897</v>
      </c>
    </row>
    <row r="3628" spans="1:4" ht="20.100000000000001" customHeight="1">
      <c r="A3628" s="744" t="s">
        <v>13520</v>
      </c>
      <c r="B3628" s="745" t="s">
        <v>22790</v>
      </c>
      <c r="C3628" s="744" t="s">
        <v>7614</v>
      </c>
      <c r="D3628" s="747">
        <v>1550.21</v>
      </c>
    </row>
    <row r="3629" spans="1:4" ht="20.100000000000001" customHeight="1">
      <c r="A3629" s="744" t="s">
        <v>13521</v>
      </c>
      <c r="B3629" s="745" t="s">
        <v>22791</v>
      </c>
      <c r="C3629" s="744" t="s">
        <v>7614</v>
      </c>
      <c r="D3629" s="747">
        <v>197.47</v>
      </c>
    </row>
    <row r="3630" spans="1:4" ht="20.100000000000001" customHeight="1">
      <c r="A3630" s="744" t="s">
        <v>13522</v>
      </c>
      <c r="B3630" s="745" t="s">
        <v>22792</v>
      </c>
      <c r="C3630" s="744" t="s">
        <v>7614</v>
      </c>
      <c r="D3630" s="747">
        <v>365.33</v>
      </c>
    </row>
    <row r="3631" spans="1:4" ht="20.100000000000001" customHeight="1">
      <c r="A3631" s="744" t="s">
        <v>13523</v>
      </c>
      <c r="B3631" s="745" t="s">
        <v>22793</v>
      </c>
      <c r="C3631" s="744" t="s">
        <v>7614</v>
      </c>
      <c r="D3631" s="747">
        <v>448.27</v>
      </c>
    </row>
    <row r="3632" spans="1:4" ht="20.100000000000001" customHeight="1">
      <c r="A3632" s="744" t="s">
        <v>13524</v>
      </c>
      <c r="B3632" s="745" t="s">
        <v>22794</v>
      </c>
      <c r="C3632" s="744" t="s">
        <v>7614</v>
      </c>
      <c r="D3632" s="747">
        <v>598.46</v>
      </c>
    </row>
    <row r="3633" spans="1:4" ht="20.100000000000001" customHeight="1">
      <c r="A3633" s="744" t="s">
        <v>13525</v>
      </c>
      <c r="B3633" s="745" t="s">
        <v>22795</v>
      </c>
      <c r="C3633" s="744" t="s">
        <v>7614</v>
      </c>
      <c r="D3633" s="747">
        <v>920.25</v>
      </c>
    </row>
    <row r="3634" spans="1:4" ht="20.100000000000001" customHeight="1">
      <c r="A3634" s="744" t="s">
        <v>13526</v>
      </c>
      <c r="B3634" s="745" t="s">
        <v>22796</v>
      </c>
      <c r="C3634" s="744" t="s">
        <v>7614</v>
      </c>
      <c r="D3634" s="747">
        <v>1223</v>
      </c>
    </row>
    <row r="3635" spans="1:4" ht="20.100000000000001" customHeight="1">
      <c r="A3635" s="744" t="s">
        <v>13527</v>
      </c>
      <c r="B3635" s="745" t="s">
        <v>13528</v>
      </c>
      <c r="C3635" s="744" t="s">
        <v>7614</v>
      </c>
      <c r="D3635" s="747">
        <v>370.5</v>
      </c>
    </row>
    <row r="3636" spans="1:4" ht="20.100000000000001" customHeight="1">
      <c r="A3636" s="744" t="s">
        <v>13529</v>
      </c>
      <c r="B3636" s="745" t="s">
        <v>22797</v>
      </c>
      <c r="C3636" s="744" t="s">
        <v>7614</v>
      </c>
      <c r="D3636" s="747">
        <v>31.01</v>
      </c>
    </row>
    <row r="3637" spans="1:4" ht="20.100000000000001" customHeight="1">
      <c r="A3637" s="744" t="s">
        <v>13530</v>
      </c>
      <c r="B3637" s="745" t="s">
        <v>22798</v>
      </c>
      <c r="C3637" s="744" t="s">
        <v>7614</v>
      </c>
      <c r="D3637" s="747">
        <v>37.89</v>
      </c>
    </row>
    <row r="3638" spans="1:4" ht="20.100000000000001" customHeight="1">
      <c r="A3638" s="744" t="s">
        <v>13531</v>
      </c>
      <c r="B3638" s="745" t="s">
        <v>22799</v>
      </c>
      <c r="C3638" s="744" t="s">
        <v>7614</v>
      </c>
      <c r="D3638" s="747">
        <v>49.55</v>
      </c>
    </row>
    <row r="3639" spans="1:4" ht="20.100000000000001" customHeight="1">
      <c r="A3639" s="744" t="s">
        <v>13532</v>
      </c>
      <c r="B3639" s="745" t="s">
        <v>22800</v>
      </c>
      <c r="C3639" s="744" t="s">
        <v>7614</v>
      </c>
      <c r="D3639" s="747">
        <v>60.88</v>
      </c>
    </row>
    <row r="3640" spans="1:4" ht="20.100000000000001" customHeight="1">
      <c r="A3640" s="744" t="s">
        <v>13533</v>
      </c>
      <c r="B3640" s="745" t="s">
        <v>22801</v>
      </c>
      <c r="C3640" s="744" t="s">
        <v>7614</v>
      </c>
      <c r="D3640" s="747">
        <v>81.19</v>
      </c>
    </row>
    <row r="3641" spans="1:4" ht="20.100000000000001" customHeight="1">
      <c r="A3641" s="744" t="s">
        <v>13534</v>
      </c>
      <c r="B3641" s="745" t="s">
        <v>13535</v>
      </c>
      <c r="C3641" s="744" t="s">
        <v>7572</v>
      </c>
      <c r="D3641" s="747">
        <v>479.44</v>
      </c>
    </row>
    <row r="3642" spans="1:4" ht="20.100000000000001" customHeight="1">
      <c r="A3642" s="744" t="s">
        <v>13536</v>
      </c>
      <c r="B3642" s="745" t="s">
        <v>13537</v>
      </c>
      <c r="C3642" s="744" t="s">
        <v>7572</v>
      </c>
      <c r="D3642" s="747">
        <v>213.19</v>
      </c>
    </row>
    <row r="3643" spans="1:4" ht="20.100000000000001" customHeight="1">
      <c r="A3643" s="744" t="s">
        <v>13538</v>
      </c>
      <c r="B3643" s="745" t="s">
        <v>22802</v>
      </c>
      <c r="C3643" s="744" t="s">
        <v>7572</v>
      </c>
      <c r="D3643" s="747">
        <v>69.66</v>
      </c>
    </row>
    <row r="3644" spans="1:4" ht="20.100000000000001" customHeight="1">
      <c r="A3644" s="744" t="s">
        <v>13539</v>
      </c>
      <c r="B3644" s="745" t="s">
        <v>13540</v>
      </c>
      <c r="C3644" s="744" t="s">
        <v>7572</v>
      </c>
      <c r="D3644" s="747">
        <v>479.44</v>
      </c>
    </row>
    <row r="3645" spans="1:4" ht="20.100000000000001" customHeight="1">
      <c r="A3645" s="744" t="s">
        <v>13541</v>
      </c>
      <c r="B3645" s="745" t="s">
        <v>13542</v>
      </c>
      <c r="C3645" s="744" t="s">
        <v>7572</v>
      </c>
      <c r="D3645" s="747">
        <v>651.64</v>
      </c>
    </row>
    <row r="3646" spans="1:4" ht="20.100000000000001" customHeight="1">
      <c r="A3646" s="744" t="s">
        <v>13543</v>
      </c>
      <c r="B3646" s="745" t="s">
        <v>13544</v>
      </c>
      <c r="C3646" s="744" t="s">
        <v>7614</v>
      </c>
      <c r="D3646" s="747">
        <v>341.89</v>
      </c>
    </row>
    <row r="3647" spans="1:4" ht="20.100000000000001" customHeight="1">
      <c r="A3647" s="744" t="s">
        <v>13545</v>
      </c>
      <c r="B3647" s="745" t="s">
        <v>13546</v>
      </c>
      <c r="C3647" s="744" t="s">
        <v>7572</v>
      </c>
      <c r="D3647" s="747">
        <v>1183.01</v>
      </c>
    </row>
    <row r="3648" spans="1:4" ht="20.100000000000001" customHeight="1">
      <c r="A3648" s="744" t="s">
        <v>13547</v>
      </c>
      <c r="B3648" s="745" t="s">
        <v>13548</v>
      </c>
      <c r="C3648" s="744" t="s">
        <v>7614</v>
      </c>
      <c r="D3648" s="747">
        <v>187.01</v>
      </c>
    </row>
    <row r="3649" spans="1:4" ht="20.100000000000001" customHeight="1">
      <c r="A3649" s="744" t="s">
        <v>13549</v>
      </c>
      <c r="B3649" s="745" t="s">
        <v>13550</v>
      </c>
      <c r="C3649" s="744" t="s">
        <v>7572</v>
      </c>
      <c r="D3649" s="747">
        <v>90</v>
      </c>
    </row>
    <row r="3650" spans="1:4" ht="20.100000000000001" customHeight="1">
      <c r="A3650" s="744" t="s">
        <v>13551</v>
      </c>
      <c r="B3650" s="745" t="s">
        <v>13552</v>
      </c>
      <c r="C3650" s="744" t="s">
        <v>7572</v>
      </c>
      <c r="D3650" s="747">
        <v>91</v>
      </c>
    </row>
    <row r="3651" spans="1:4" ht="20.100000000000001" customHeight="1">
      <c r="A3651" s="744" t="s">
        <v>13553</v>
      </c>
      <c r="B3651" s="745" t="s">
        <v>13554</v>
      </c>
      <c r="C3651" s="744" t="s">
        <v>7572</v>
      </c>
      <c r="D3651" s="747">
        <v>159.15</v>
      </c>
    </row>
    <row r="3652" spans="1:4" ht="20.100000000000001" customHeight="1">
      <c r="A3652" s="744" t="s">
        <v>13555</v>
      </c>
      <c r="B3652" s="745" t="s">
        <v>13556</v>
      </c>
      <c r="C3652" s="744" t="s">
        <v>7572</v>
      </c>
      <c r="D3652" s="747">
        <v>143.54</v>
      </c>
    </row>
    <row r="3653" spans="1:4" ht="20.100000000000001" customHeight="1">
      <c r="A3653" s="744" t="s">
        <v>13557</v>
      </c>
      <c r="B3653" s="745" t="s">
        <v>13558</v>
      </c>
      <c r="C3653" s="744" t="s">
        <v>7572</v>
      </c>
      <c r="D3653" s="747">
        <v>93.6</v>
      </c>
    </row>
    <row r="3654" spans="1:4" ht="20.100000000000001" customHeight="1">
      <c r="A3654" s="744" t="s">
        <v>13559</v>
      </c>
      <c r="B3654" s="745" t="s">
        <v>13560</v>
      </c>
      <c r="C3654" s="744" t="s">
        <v>7572</v>
      </c>
      <c r="D3654" s="747">
        <v>780</v>
      </c>
    </row>
    <row r="3655" spans="1:4" ht="20.100000000000001" customHeight="1">
      <c r="A3655" s="744" t="s">
        <v>21164</v>
      </c>
      <c r="B3655" s="745" t="s">
        <v>21165</v>
      </c>
      <c r="C3655" s="744" t="s">
        <v>7614</v>
      </c>
      <c r="D3655" s="747">
        <v>3.05</v>
      </c>
    </row>
    <row r="3656" spans="1:4" ht="20.100000000000001" customHeight="1">
      <c r="A3656" s="744" t="s">
        <v>21166</v>
      </c>
      <c r="B3656" s="745" t="s">
        <v>21167</v>
      </c>
      <c r="C3656" s="744" t="s">
        <v>7584</v>
      </c>
      <c r="D3656" s="747">
        <v>115</v>
      </c>
    </row>
    <row r="3657" spans="1:4" ht="20.100000000000001" customHeight="1">
      <c r="A3657" s="744" t="s">
        <v>21168</v>
      </c>
      <c r="B3657" s="745" t="s">
        <v>21169</v>
      </c>
      <c r="C3657" s="744" t="s">
        <v>7584</v>
      </c>
      <c r="D3657" s="747">
        <v>135</v>
      </c>
    </row>
    <row r="3658" spans="1:4" ht="20.100000000000001" customHeight="1">
      <c r="A3658" s="744" t="s">
        <v>21170</v>
      </c>
      <c r="B3658" s="745" t="s">
        <v>21171</v>
      </c>
      <c r="C3658" s="744" t="s">
        <v>7584</v>
      </c>
      <c r="D3658" s="747">
        <v>175</v>
      </c>
    </row>
    <row r="3659" spans="1:4" ht="20.100000000000001" customHeight="1">
      <c r="A3659" s="744" t="s">
        <v>13561</v>
      </c>
      <c r="B3659" s="745" t="s">
        <v>21172</v>
      </c>
      <c r="C3659" s="744" t="s">
        <v>7584</v>
      </c>
      <c r="D3659" s="747">
        <v>185</v>
      </c>
    </row>
    <row r="3660" spans="1:4" ht="20.100000000000001" customHeight="1">
      <c r="A3660" s="744" t="s">
        <v>21173</v>
      </c>
      <c r="B3660" s="745" t="s">
        <v>21174</v>
      </c>
      <c r="C3660" s="744" t="s">
        <v>7584</v>
      </c>
      <c r="D3660" s="747">
        <v>140</v>
      </c>
    </row>
    <row r="3661" spans="1:4" ht="20.100000000000001" customHeight="1">
      <c r="A3661" s="744" t="s">
        <v>21175</v>
      </c>
      <c r="B3661" s="745" t="s">
        <v>21176</v>
      </c>
      <c r="C3661" s="744" t="s">
        <v>7584</v>
      </c>
      <c r="D3661" s="747">
        <v>479</v>
      </c>
    </row>
    <row r="3662" spans="1:4" ht="20.100000000000001" customHeight="1">
      <c r="A3662" s="744" t="s">
        <v>21177</v>
      </c>
      <c r="B3662" s="745" t="s">
        <v>21178</v>
      </c>
      <c r="C3662" s="744" t="s">
        <v>7584</v>
      </c>
      <c r="D3662" s="747">
        <v>480</v>
      </c>
    </row>
    <row r="3663" spans="1:4" ht="20.100000000000001" customHeight="1">
      <c r="A3663" s="744" t="s">
        <v>21179</v>
      </c>
      <c r="B3663" s="745" t="s">
        <v>21180</v>
      </c>
      <c r="C3663" s="744" t="s">
        <v>7584</v>
      </c>
      <c r="D3663" s="747">
        <v>640</v>
      </c>
    </row>
    <row r="3664" spans="1:4" ht="20.100000000000001" customHeight="1">
      <c r="A3664" s="744" t="s">
        <v>21181</v>
      </c>
      <c r="B3664" s="745" t="s">
        <v>21182</v>
      </c>
      <c r="C3664" s="744" t="s">
        <v>7584</v>
      </c>
      <c r="D3664" s="747">
        <v>291.25</v>
      </c>
    </row>
    <row r="3665" spans="1:4" ht="20.100000000000001" customHeight="1">
      <c r="A3665" s="744" t="s">
        <v>21183</v>
      </c>
      <c r="B3665" s="745" t="s">
        <v>21184</v>
      </c>
      <c r="C3665" s="744" t="s">
        <v>7584</v>
      </c>
      <c r="D3665" s="747">
        <v>300.95</v>
      </c>
    </row>
    <row r="3666" spans="1:4" ht="20.100000000000001" customHeight="1">
      <c r="A3666" s="744" t="s">
        <v>21185</v>
      </c>
      <c r="B3666" s="745" t="s">
        <v>21186</v>
      </c>
      <c r="C3666" s="744" t="s">
        <v>7584</v>
      </c>
      <c r="D3666" s="747">
        <v>200</v>
      </c>
    </row>
    <row r="3667" spans="1:4" ht="20.100000000000001" customHeight="1">
      <c r="A3667" s="744" t="s">
        <v>21187</v>
      </c>
      <c r="B3667" s="745" t="s">
        <v>21188</v>
      </c>
      <c r="C3667" s="744" t="s">
        <v>7584</v>
      </c>
      <c r="D3667" s="747">
        <v>250</v>
      </c>
    </row>
    <row r="3668" spans="1:4" ht="20.100000000000001" customHeight="1">
      <c r="A3668" s="744" t="s">
        <v>21189</v>
      </c>
      <c r="B3668" s="745" t="s">
        <v>21190</v>
      </c>
      <c r="C3668" s="744" t="s">
        <v>7584</v>
      </c>
      <c r="D3668" s="747">
        <v>350</v>
      </c>
    </row>
    <row r="3669" spans="1:4" ht="20.100000000000001" customHeight="1">
      <c r="A3669" s="744" t="s">
        <v>13562</v>
      </c>
      <c r="B3669" s="745" t="s">
        <v>13563</v>
      </c>
      <c r="C3669" s="744" t="s">
        <v>7584</v>
      </c>
      <c r="D3669" s="747">
        <v>376.24</v>
      </c>
    </row>
    <row r="3670" spans="1:4" ht="20.100000000000001" customHeight="1">
      <c r="A3670" s="744" t="s">
        <v>21191</v>
      </c>
      <c r="B3670" s="745" t="s">
        <v>21192</v>
      </c>
      <c r="C3670" s="744" t="s">
        <v>7614</v>
      </c>
      <c r="D3670" s="747">
        <v>1.87</v>
      </c>
    </row>
    <row r="3671" spans="1:4" ht="20.100000000000001" customHeight="1">
      <c r="A3671" s="744" t="s">
        <v>21193</v>
      </c>
      <c r="B3671" s="745" t="s">
        <v>21194</v>
      </c>
      <c r="C3671" s="744" t="s">
        <v>7572</v>
      </c>
      <c r="D3671" s="747">
        <v>23.35</v>
      </c>
    </row>
    <row r="3672" spans="1:4" ht="20.100000000000001" customHeight="1">
      <c r="A3672" s="744" t="s">
        <v>21195</v>
      </c>
      <c r="B3672" s="745" t="s">
        <v>21196</v>
      </c>
      <c r="C3672" s="744" t="s">
        <v>7614</v>
      </c>
      <c r="D3672" s="747">
        <v>1.6</v>
      </c>
    </row>
    <row r="3673" spans="1:4" ht="20.100000000000001" customHeight="1">
      <c r="A3673" s="744" t="s">
        <v>13564</v>
      </c>
      <c r="B3673" s="745" t="s">
        <v>13565</v>
      </c>
      <c r="C3673" s="744" t="s">
        <v>7584</v>
      </c>
      <c r="D3673" s="747">
        <v>155</v>
      </c>
    </row>
    <row r="3674" spans="1:4" ht="20.100000000000001" customHeight="1">
      <c r="A3674" s="744" t="s">
        <v>13566</v>
      </c>
      <c r="B3674" s="745" t="s">
        <v>13567</v>
      </c>
      <c r="C3674" s="744" t="s">
        <v>7584</v>
      </c>
      <c r="D3674" s="747">
        <v>29.95</v>
      </c>
    </row>
    <row r="3675" spans="1:4" ht="20.100000000000001" customHeight="1">
      <c r="A3675" s="744" t="s">
        <v>13568</v>
      </c>
      <c r="B3675" s="745" t="s">
        <v>13569</v>
      </c>
      <c r="C3675" s="744" t="s">
        <v>7584</v>
      </c>
      <c r="D3675" s="747">
        <v>77.900000000000006</v>
      </c>
    </row>
    <row r="3676" spans="1:4" ht="20.100000000000001" customHeight="1">
      <c r="A3676" s="744" t="s">
        <v>13570</v>
      </c>
      <c r="B3676" s="745" t="s">
        <v>13571</v>
      </c>
      <c r="C3676" s="744" t="s">
        <v>7584</v>
      </c>
      <c r="D3676" s="747">
        <v>31</v>
      </c>
    </row>
    <row r="3677" spans="1:4" ht="20.100000000000001" customHeight="1">
      <c r="A3677" s="744" t="s">
        <v>13572</v>
      </c>
      <c r="B3677" s="745" t="s">
        <v>22803</v>
      </c>
      <c r="C3677" s="744" t="s">
        <v>7584</v>
      </c>
      <c r="D3677" s="747">
        <v>24</v>
      </c>
    </row>
    <row r="3678" spans="1:4" ht="20.100000000000001" customHeight="1">
      <c r="A3678" s="744" t="s">
        <v>13573</v>
      </c>
      <c r="B3678" s="745" t="s">
        <v>13574</v>
      </c>
      <c r="C3678" s="744" t="s">
        <v>7584</v>
      </c>
      <c r="D3678" s="747">
        <v>52.5</v>
      </c>
    </row>
    <row r="3679" spans="1:4" ht="20.100000000000001" customHeight="1">
      <c r="A3679" s="744" t="s">
        <v>13575</v>
      </c>
      <c r="B3679" s="745" t="s">
        <v>13576</v>
      </c>
      <c r="C3679" s="744" t="s">
        <v>7584</v>
      </c>
      <c r="D3679" s="747">
        <v>60.25</v>
      </c>
    </row>
    <row r="3680" spans="1:4" ht="20.100000000000001" customHeight="1">
      <c r="A3680" s="744" t="s">
        <v>21197</v>
      </c>
      <c r="B3680" s="745" t="s">
        <v>22804</v>
      </c>
      <c r="C3680" s="744" t="s">
        <v>7584</v>
      </c>
      <c r="D3680" s="747">
        <v>66.94</v>
      </c>
    </row>
    <row r="3681" spans="1:4" ht="20.100000000000001" customHeight="1">
      <c r="A3681" s="744" t="s">
        <v>13577</v>
      </c>
      <c r="B3681" s="745" t="s">
        <v>13578</v>
      </c>
      <c r="C3681" s="744" t="s">
        <v>7584</v>
      </c>
      <c r="D3681" s="747">
        <v>200</v>
      </c>
    </row>
    <row r="3682" spans="1:4" ht="20.100000000000001" customHeight="1">
      <c r="A3682" s="744" t="s">
        <v>13579</v>
      </c>
      <c r="B3682" s="745" t="s">
        <v>22805</v>
      </c>
      <c r="C3682" s="744" t="s">
        <v>7584</v>
      </c>
      <c r="D3682" s="747">
        <v>160</v>
      </c>
    </row>
    <row r="3683" spans="1:4" ht="20.100000000000001" customHeight="1">
      <c r="A3683" s="744" t="s">
        <v>13580</v>
      </c>
      <c r="B3683" s="745" t="s">
        <v>22806</v>
      </c>
      <c r="C3683" s="744" t="s">
        <v>7584</v>
      </c>
      <c r="D3683" s="747">
        <v>541.66999999999996</v>
      </c>
    </row>
    <row r="3684" spans="1:4" ht="20.100000000000001" customHeight="1">
      <c r="A3684" s="744" t="s">
        <v>13581</v>
      </c>
      <c r="B3684" s="745" t="s">
        <v>22807</v>
      </c>
      <c r="C3684" s="744" t="s">
        <v>7584</v>
      </c>
      <c r="D3684" s="747">
        <v>207.77</v>
      </c>
    </row>
    <row r="3685" spans="1:4" ht="20.100000000000001" customHeight="1">
      <c r="A3685" s="744" t="s">
        <v>13582</v>
      </c>
      <c r="B3685" s="745" t="s">
        <v>13583</v>
      </c>
      <c r="C3685" s="744" t="s">
        <v>7584</v>
      </c>
      <c r="D3685" s="747">
        <v>120</v>
      </c>
    </row>
    <row r="3686" spans="1:4" ht="20.100000000000001" customHeight="1">
      <c r="A3686" s="744" t="s">
        <v>13584</v>
      </c>
      <c r="B3686" s="745" t="s">
        <v>13585</v>
      </c>
      <c r="C3686" s="744" t="s">
        <v>7584</v>
      </c>
      <c r="D3686" s="747">
        <v>99.95</v>
      </c>
    </row>
    <row r="3687" spans="1:4" ht="20.100000000000001" customHeight="1">
      <c r="A3687" s="744" t="s">
        <v>13586</v>
      </c>
      <c r="B3687" s="745" t="s">
        <v>13587</v>
      </c>
      <c r="C3687" s="744" t="s">
        <v>8100</v>
      </c>
      <c r="D3687" s="747">
        <v>39.71</v>
      </c>
    </row>
    <row r="3688" spans="1:4" ht="20.100000000000001" customHeight="1">
      <c r="A3688" s="744" t="s">
        <v>13588</v>
      </c>
      <c r="B3688" s="745" t="s">
        <v>13589</v>
      </c>
      <c r="C3688" s="744" t="s">
        <v>8100</v>
      </c>
      <c r="D3688" s="747">
        <v>39.04</v>
      </c>
    </row>
    <row r="3689" spans="1:4" ht="20.100000000000001" customHeight="1">
      <c r="A3689" s="744" t="s">
        <v>21198</v>
      </c>
      <c r="B3689" s="745" t="s">
        <v>21199</v>
      </c>
      <c r="C3689" s="744" t="s">
        <v>7572</v>
      </c>
      <c r="D3689" s="747">
        <v>19.52</v>
      </c>
    </row>
    <row r="3690" spans="1:4" ht="20.100000000000001" customHeight="1">
      <c r="A3690" s="744" t="s">
        <v>21200</v>
      </c>
      <c r="B3690" s="745" t="s">
        <v>21201</v>
      </c>
      <c r="C3690" s="744" t="s">
        <v>7572</v>
      </c>
      <c r="D3690" s="747">
        <v>31.9</v>
      </c>
    </row>
    <row r="3691" spans="1:4" ht="20.100000000000001" customHeight="1">
      <c r="A3691" s="744" t="s">
        <v>13590</v>
      </c>
      <c r="B3691" s="745" t="s">
        <v>13591</v>
      </c>
      <c r="C3691" s="744" t="s">
        <v>7584</v>
      </c>
      <c r="D3691" s="747">
        <v>83.61</v>
      </c>
    </row>
    <row r="3692" spans="1:4" ht="20.100000000000001" customHeight="1">
      <c r="A3692" s="744" t="s">
        <v>13592</v>
      </c>
      <c r="B3692" s="745" t="s">
        <v>13593</v>
      </c>
      <c r="C3692" s="744" t="s">
        <v>7584</v>
      </c>
      <c r="D3692" s="747">
        <v>59.15</v>
      </c>
    </row>
    <row r="3693" spans="1:4" ht="20.100000000000001" customHeight="1">
      <c r="A3693" s="744" t="s">
        <v>22808</v>
      </c>
      <c r="B3693" s="745" t="s">
        <v>22809</v>
      </c>
      <c r="C3693" s="744" t="s">
        <v>7584</v>
      </c>
      <c r="D3693" s="747">
        <v>690.32</v>
      </c>
    </row>
    <row r="3694" spans="1:4" ht="20.100000000000001" customHeight="1">
      <c r="A3694" s="744" t="s">
        <v>13594</v>
      </c>
      <c r="B3694" s="745" t="s">
        <v>13595</v>
      </c>
      <c r="C3694" s="744" t="s">
        <v>7614</v>
      </c>
      <c r="D3694" s="747">
        <v>2</v>
      </c>
    </row>
    <row r="3695" spans="1:4" ht="20.100000000000001" customHeight="1">
      <c r="A3695" s="744" t="s">
        <v>13596</v>
      </c>
      <c r="B3695" s="745" t="s">
        <v>22810</v>
      </c>
      <c r="C3695" s="744" t="s">
        <v>7614</v>
      </c>
      <c r="D3695" s="747">
        <v>31</v>
      </c>
    </row>
    <row r="3696" spans="1:4" ht="20.100000000000001" customHeight="1">
      <c r="A3696" s="744" t="s">
        <v>13597</v>
      </c>
      <c r="B3696" s="745" t="s">
        <v>22811</v>
      </c>
      <c r="C3696" s="744" t="s">
        <v>7614</v>
      </c>
      <c r="D3696" s="747">
        <v>36.9</v>
      </c>
    </row>
    <row r="3697" spans="1:4" ht="20.100000000000001" customHeight="1">
      <c r="A3697" s="744" t="s">
        <v>13598</v>
      </c>
      <c r="B3697" s="745" t="s">
        <v>22812</v>
      </c>
      <c r="C3697" s="744" t="s">
        <v>7614</v>
      </c>
      <c r="D3697" s="747">
        <v>37.44</v>
      </c>
    </row>
    <row r="3698" spans="1:4" ht="20.100000000000001" customHeight="1">
      <c r="A3698" s="744" t="s">
        <v>13599</v>
      </c>
      <c r="B3698" s="745" t="s">
        <v>13600</v>
      </c>
      <c r="C3698" s="744" t="s">
        <v>7614</v>
      </c>
      <c r="D3698" s="747">
        <v>11.9</v>
      </c>
    </row>
    <row r="3699" spans="1:4" ht="20.100000000000001" customHeight="1">
      <c r="A3699" s="744" t="s">
        <v>13601</v>
      </c>
      <c r="B3699" s="745" t="s">
        <v>13602</v>
      </c>
      <c r="C3699" s="744" t="s">
        <v>7584</v>
      </c>
      <c r="D3699" s="747">
        <v>170</v>
      </c>
    </row>
    <row r="3700" spans="1:4" ht="20.100000000000001" customHeight="1">
      <c r="A3700" s="744" t="s">
        <v>13603</v>
      </c>
      <c r="B3700" s="745" t="s">
        <v>13604</v>
      </c>
      <c r="C3700" s="744" t="s">
        <v>7584</v>
      </c>
      <c r="D3700" s="747">
        <v>276.07</v>
      </c>
    </row>
    <row r="3701" spans="1:4" ht="20.100000000000001" customHeight="1">
      <c r="A3701" s="744" t="s">
        <v>13605</v>
      </c>
      <c r="B3701" s="745" t="s">
        <v>13606</v>
      </c>
      <c r="C3701" s="744" t="s">
        <v>7584</v>
      </c>
      <c r="D3701" s="747">
        <v>29.95</v>
      </c>
    </row>
    <row r="3702" spans="1:4" ht="20.100000000000001" customHeight="1">
      <c r="A3702" s="744" t="s">
        <v>13607</v>
      </c>
      <c r="B3702" s="745" t="s">
        <v>13608</v>
      </c>
      <c r="C3702" s="744" t="s">
        <v>7572</v>
      </c>
      <c r="D3702" s="747">
        <v>42</v>
      </c>
    </row>
    <row r="3703" spans="1:4" ht="20.100000000000001" customHeight="1">
      <c r="A3703" s="744" t="s">
        <v>13609</v>
      </c>
      <c r="B3703" s="745" t="s">
        <v>22813</v>
      </c>
      <c r="C3703" s="744" t="s">
        <v>7572</v>
      </c>
      <c r="D3703" s="747">
        <v>4180</v>
      </c>
    </row>
    <row r="3704" spans="1:4" ht="20.100000000000001" customHeight="1">
      <c r="A3704" s="744" t="s">
        <v>13610</v>
      </c>
      <c r="B3704" s="745" t="s">
        <v>13611</v>
      </c>
      <c r="C3704" s="744" t="s">
        <v>7572</v>
      </c>
      <c r="D3704" s="747">
        <v>3874.28</v>
      </c>
    </row>
    <row r="3705" spans="1:4" ht="20.100000000000001" customHeight="1">
      <c r="A3705" s="744" t="s">
        <v>13612</v>
      </c>
      <c r="B3705" s="745" t="s">
        <v>13613</v>
      </c>
      <c r="C3705" s="744" t="s">
        <v>7771</v>
      </c>
      <c r="D3705" s="747">
        <v>1538.5</v>
      </c>
    </row>
    <row r="3706" spans="1:4" ht="20.100000000000001" customHeight="1">
      <c r="A3706" s="744" t="s">
        <v>13614</v>
      </c>
      <c r="B3706" s="745" t="s">
        <v>13615</v>
      </c>
      <c r="C3706" s="744" t="s">
        <v>7572</v>
      </c>
      <c r="D3706" s="747">
        <v>88.63</v>
      </c>
    </row>
    <row r="3707" spans="1:4" ht="20.100000000000001" customHeight="1">
      <c r="A3707" s="744" t="s">
        <v>13616</v>
      </c>
      <c r="B3707" s="745" t="s">
        <v>13617</v>
      </c>
      <c r="C3707" s="744" t="s">
        <v>7572</v>
      </c>
      <c r="D3707" s="747">
        <v>139.13</v>
      </c>
    </row>
    <row r="3708" spans="1:4" ht="20.100000000000001" customHeight="1">
      <c r="A3708" s="744" t="s">
        <v>13618</v>
      </c>
      <c r="B3708" s="745" t="s">
        <v>10311</v>
      </c>
      <c r="C3708" s="744" t="s">
        <v>7572</v>
      </c>
      <c r="D3708" s="747">
        <v>2290</v>
      </c>
    </row>
    <row r="3709" spans="1:4" ht="20.100000000000001" customHeight="1">
      <c r="A3709" s="744" t="s">
        <v>13619</v>
      </c>
      <c r="B3709" s="745" t="s">
        <v>13620</v>
      </c>
      <c r="C3709" s="744" t="s">
        <v>13621</v>
      </c>
      <c r="D3709" s="747">
        <v>261.77999999999997</v>
      </c>
    </row>
    <row r="3710" spans="1:4" ht="20.100000000000001" customHeight="1">
      <c r="A3710" s="744" t="s">
        <v>13622</v>
      </c>
      <c r="B3710" s="745" t="s">
        <v>13623</v>
      </c>
      <c r="C3710" s="744" t="s">
        <v>7614</v>
      </c>
      <c r="D3710" s="747">
        <v>1.89</v>
      </c>
    </row>
    <row r="3711" spans="1:4" ht="20.100000000000001" customHeight="1">
      <c r="A3711" s="744" t="s">
        <v>13624</v>
      </c>
      <c r="B3711" s="745" t="s">
        <v>13625</v>
      </c>
      <c r="C3711" s="744" t="s">
        <v>7572</v>
      </c>
      <c r="D3711" s="747">
        <v>2.88</v>
      </c>
    </row>
    <row r="3712" spans="1:4" ht="20.100000000000001" customHeight="1">
      <c r="A3712" s="744" t="s">
        <v>13626</v>
      </c>
      <c r="B3712" s="745" t="s">
        <v>13627</v>
      </c>
      <c r="C3712" s="744" t="s">
        <v>7572</v>
      </c>
      <c r="D3712" s="747">
        <v>2664.58</v>
      </c>
    </row>
    <row r="3713" spans="1:4" ht="20.100000000000001" customHeight="1">
      <c r="A3713" s="744" t="s">
        <v>13628</v>
      </c>
      <c r="B3713" s="745" t="s">
        <v>10415</v>
      </c>
      <c r="C3713" s="744" t="s">
        <v>7572</v>
      </c>
      <c r="D3713" s="747">
        <v>5216.66</v>
      </c>
    </row>
    <row r="3714" spans="1:4" ht="20.100000000000001" customHeight="1">
      <c r="A3714" s="744" t="s">
        <v>13629</v>
      </c>
      <c r="B3714" s="745" t="s">
        <v>10417</v>
      </c>
      <c r="C3714" s="744" t="s">
        <v>7572</v>
      </c>
      <c r="D3714" s="747">
        <v>3801.81</v>
      </c>
    </row>
    <row r="3715" spans="1:4" ht="20.100000000000001" customHeight="1">
      <c r="A3715" s="744" t="s">
        <v>13630</v>
      </c>
      <c r="B3715" s="745" t="s">
        <v>10419</v>
      </c>
      <c r="C3715" s="744" t="s">
        <v>7572</v>
      </c>
      <c r="D3715" s="747">
        <v>4041.14</v>
      </c>
    </row>
    <row r="3716" spans="1:4" ht="20.100000000000001" customHeight="1">
      <c r="A3716" s="744" t="s">
        <v>13631</v>
      </c>
      <c r="B3716" s="745" t="s">
        <v>10421</v>
      </c>
      <c r="C3716" s="744" t="s">
        <v>7572</v>
      </c>
      <c r="D3716" s="747">
        <v>2145.8200000000002</v>
      </c>
    </row>
    <row r="3717" spans="1:4" ht="20.100000000000001" customHeight="1">
      <c r="A3717" s="744" t="s">
        <v>13632</v>
      </c>
      <c r="B3717" s="745" t="s">
        <v>13633</v>
      </c>
      <c r="C3717" s="744" t="s">
        <v>7584</v>
      </c>
      <c r="D3717" s="747">
        <v>95</v>
      </c>
    </row>
    <row r="3718" spans="1:4" ht="20.100000000000001" customHeight="1">
      <c r="A3718" s="744" t="s">
        <v>13634</v>
      </c>
      <c r="B3718" s="745" t="s">
        <v>13635</v>
      </c>
      <c r="C3718" s="744" t="s">
        <v>7572</v>
      </c>
      <c r="D3718" s="747">
        <v>495</v>
      </c>
    </row>
    <row r="3719" spans="1:4" ht="20.100000000000001" customHeight="1">
      <c r="A3719" s="744" t="s">
        <v>13636</v>
      </c>
      <c r="B3719" s="745" t="s">
        <v>13637</v>
      </c>
      <c r="C3719" s="744" t="s">
        <v>7572</v>
      </c>
      <c r="D3719" s="747">
        <v>100</v>
      </c>
    </row>
    <row r="3720" spans="1:4" ht="20.100000000000001" customHeight="1">
      <c r="A3720" s="744" t="s">
        <v>13638</v>
      </c>
      <c r="B3720" s="745" t="s">
        <v>13639</v>
      </c>
      <c r="C3720" s="744" t="s">
        <v>7572</v>
      </c>
      <c r="D3720" s="747">
        <v>10</v>
      </c>
    </row>
    <row r="3721" spans="1:4" ht="20.100000000000001" customHeight="1">
      <c r="A3721" s="744" t="s">
        <v>13640</v>
      </c>
      <c r="B3721" s="745" t="s">
        <v>13641</v>
      </c>
      <c r="C3721" s="744" t="s">
        <v>7572</v>
      </c>
      <c r="D3721" s="747">
        <v>20</v>
      </c>
    </row>
    <row r="3722" spans="1:4" ht="20.100000000000001" customHeight="1">
      <c r="A3722" s="744" t="s">
        <v>13642</v>
      </c>
      <c r="B3722" s="745" t="s">
        <v>13643</v>
      </c>
      <c r="C3722" s="744" t="s">
        <v>7572</v>
      </c>
      <c r="D3722" s="747">
        <v>130</v>
      </c>
    </row>
    <row r="3723" spans="1:4" ht="20.100000000000001" customHeight="1">
      <c r="A3723" s="744" t="s">
        <v>13644</v>
      </c>
      <c r="B3723" s="745" t="s">
        <v>13645</v>
      </c>
      <c r="C3723" s="744" t="s">
        <v>7572</v>
      </c>
      <c r="D3723" s="747">
        <v>60</v>
      </c>
    </row>
    <row r="3724" spans="1:4" ht="20.100000000000001" customHeight="1">
      <c r="A3724" s="744" t="s">
        <v>13646</v>
      </c>
      <c r="B3724" s="745" t="s">
        <v>13647</v>
      </c>
      <c r="C3724" s="744" t="s">
        <v>7572</v>
      </c>
      <c r="D3724" s="747">
        <v>550</v>
      </c>
    </row>
    <row r="3725" spans="1:4" ht="20.100000000000001" customHeight="1">
      <c r="A3725" s="744" t="s">
        <v>13648</v>
      </c>
      <c r="B3725" s="745" t="s">
        <v>13649</v>
      </c>
      <c r="C3725" s="744" t="s">
        <v>7572</v>
      </c>
      <c r="D3725" s="747">
        <v>935</v>
      </c>
    </row>
    <row r="3726" spans="1:4" ht="20.100000000000001" customHeight="1">
      <c r="A3726" s="744" t="s">
        <v>13650</v>
      </c>
      <c r="B3726" s="745" t="s">
        <v>13651</v>
      </c>
      <c r="C3726" s="744" t="s">
        <v>7572</v>
      </c>
      <c r="D3726" s="747">
        <v>935</v>
      </c>
    </row>
    <row r="3727" spans="1:4" ht="20.100000000000001" customHeight="1">
      <c r="A3727" s="744" t="s">
        <v>13652</v>
      </c>
      <c r="B3727" s="745" t="s">
        <v>13653</v>
      </c>
      <c r="C3727" s="744" t="s">
        <v>7572</v>
      </c>
      <c r="D3727" s="747">
        <v>394</v>
      </c>
    </row>
    <row r="3728" spans="1:4" ht="20.100000000000001" customHeight="1">
      <c r="A3728" s="744" t="s">
        <v>13654</v>
      </c>
      <c r="B3728" s="745" t="s">
        <v>13655</v>
      </c>
      <c r="C3728" s="744" t="s">
        <v>7572</v>
      </c>
      <c r="D3728" s="747">
        <v>610</v>
      </c>
    </row>
    <row r="3729" spans="1:4" ht="20.100000000000001" customHeight="1">
      <c r="A3729" s="744" t="s">
        <v>13656</v>
      </c>
      <c r="B3729" s="745" t="s">
        <v>13657</v>
      </c>
      <c r="C3729" s="744" t="s">
        <v>7572</v>
      </c>
      <c r="D3729" s="747">
        <v>40</v>
      </c>
    </row>
    <row r="3730" spans="1:4" ht="20.100000000000001" customHeight="1">
      <c r="A3730" s="744" t="s">
        <v>13658</v>
      </c>
      <c r="B3730" s="745" t="s">
        <v>13659</v>
      </c>
      <c r="C3730" s="744" t="s">
        <v>7572</v>
      </c>
      <c r="D3730" s="747">
        <v>668.16</v>
      </c>
    </row>
    <row r="3731" spans="1:4" ht="20.100000000000001" customHeight="1">
      <c r="A3731" s="744" t="s">
        <v>13660</v>
      </c>
      <c r="B3731" s="745" t="s">
        <v>13661</v>
      </c>
      <c r="C3731" s="744" t="s">
        <v>7572</v>
      </c>
      <c r="D3731" s="747">
        <v>1068</v>
      </c>
    </row>
    <row r="3732" spans="1:4" ht="20.100000000000001" customHeight="1">
      <c r="A3732" s="744" t="s">
        <v>13662</v>
      </c>
      <c r="B3732" s="745" t="s">
        <v>13663</v>
      </c>
      <c r="C3732" s="744" t="s">
        <v>7572</v>
      </c>
      <c r="D3732" s="747">
        <v>270</v>
      </c>
    </row>
    <row r="3733" spans="1:4" ht="20.100000000000001" customHeight="1">
      <c r="A3733" s="744" t="s">
        <v>13664</v>
      </c>
      <c r="B3733" s="745" t="s">
        <v>13665</v>
      </c>
      <c r="C3733" s="744" t="s">
        <v>7572</v>
      </c>
      <c r="D3733" s="747">
        <v>300</v>
      </c>
    </row>
    <row r="3734" spans="1:4" ht="20.100000000000001" customHeight="1">
      <c r="A3734" s="744" t="s">
        <v>13666</v>
      </c>
      <c r="B3734" s="745" t="s">
        <v>7690</v>
      </c>
      <c r="C3734" s="744" t="s">
        <v>7572</v>
      </c>
      <c r="D3734" s="747">
        <v>175</v>
      </c>
    </row>
    <row r="3735" spans="1:4" ht="20.100000000000001" customHeight="1">
      <c r="A3735" s="744" t="s">
        <v>13667</v>
      </c>
      <c r="B3735" s="745" t="s">
        <v>13668</v>
      </c>
      <c r="C3735" s="744" t="s">
        <v>7572</v>
      </c>
      <c r="D3735" s="747">
        <v>200</v>
      </c>
    </row>
    <row r="3736" spans="1:4" ht="20.100000000000001" customHeight="1">
      <c r="A3736" s="744" t="s">
        <v>13669</v>
      </c>
      <c r="B3736" s="745" t="s">
        <v>13670</v>
      </c>
      <c r="C3736" s="744" t="s">
        <v>7572</v>
      </c>
      <c r="D3736" s="747">
        <v>15</v>
      </c>
    </row>
    <row r="3737" spans="1:4" ht="20.100000000000001" customHeight="1">
      <c r="A3737" s="744" t="s">
        <v>13671</v>
      </c>
      <c r="B3737" s="745" t="s">
        <v>13672</v>
      </c>
      <c r="C3737" s="744" t="s">
        <v>7572</v>
      </c>
      <c r="D3737" s="747">
        <v>2.5</v>
      </c>
    </row>
    <row r="3738" spans="1:4" ht="20.100000000000001" customHeight="1">
      <c r="A3738" s="744" t="s">
        <v>13673</v>
      </c>
      <c r="B3738" s="745" t="s">
        <v>13674</v>
      </c>
      <c r="C3738" s="744" t="s">
        <v>7572</v>
      </c>
      <c r="D3738" s="747">
        <v>20</v>
      </c>
    </row>
    <row r="3739" spans="1:4" ht="20.100000000000001" customHeight="1">
      <c r="A3739" s="744" t="s">
        <v>13675</v>
      </c>
      <c r="B3739" s="745" t="s">
        <v>13676</v>
      </c>
      <c r="C3739" s="744" t="s">
        <v>7572</v>
      </c>
      <c r="D3739" s="747">
        <v>60</v>
      </c>
    </row>
    <row r="3740" spans="1:4" ht="20.100000000000001" customHeight="1">
      <c r="A3740" s="744" t="s">
        <v>13677</v>
      </c>
      <c r="B3740" s="745" t="s">
        <v>13678</v>
      </c>
      <c r="C3740" s="744" t="s">
        <v>7572</v>
      </c>
      <c r="D3740" s="747">
        <v>55</v>
      </c>
    </row>
    <row r="3741" spans="1:4" ht="20.100000000000001" customHeight="1">
      <c r="A3741" s="744" t="s">
        <v>13679</v>
      </c>
      <c r="B3741" s="745" t="s">
        <v>13680</v>
      </c>
      <c r="C3741" s="744" t="s">
        <v>7572</v>
      </c>
      <c r="D3741" s="747">
        <v>55</v>
      </c>
    </row>
    <row r="3742" spans="1:4" ht="20.100000000000001" customHeight="1">
      <c r="A3742" s="744" t="s">
        <v>13681</v>
      </c>
      <c r="B3742" s="745" t="s">
        <v>13682</v>
      </c>
      <c r="C3742" s="744" t="s">
        <v>7572</v>
      </c>
      <c r="D3742" s="747">
        <v>14.5</v>
      </c>
    </row>
    <row r="3743" spans="1:4" ht="20.100000000000001" customHeight="1">
      <c r="A3743" s="744" t="s">
        <v>13683</v>
      </c>
      <c r="B3743" s="745" t="s">
        <v>13684</v>
      </c>
      <c r="C3743" s="744" t="s">
        <v>7572</v>
      </c>
      <c r="D3743" s="747">
        <v>13</v>
      </c>
    </row>
    <row r="3744" spans="1:4" ht="20.100000000000001" customHeight="1">
      <c r="A3744" s="744" t="s">
        <v>13685</v>
      </c>
      <c r="B3744" s="745" t="s">
        <v>13686</v>
      </c>
      <c r="C3744" s="744" t="s">
        <v>7572</v>
      </c>
      <c r="D3744" s="747">
        <v>14.5</v>
      </c>
    </row>
    <row r="3745" spans="1:4" ht="20.100000000000001" customHeight="1">
      <c r="A3745" s="744" t="s">
        <v>13687</v>
      </c>
      <c r="B3745" s="745" t="s">
        <v>13688</v>
      </c>
      <c r="C3745" s="744" t="s">
        <v>7572</v>
      </c>
      <c r="D3745" s="747">
        <v>13</v>
      </c>
    </row>
    <row r="3746" spans="1:4" ht="20.100000000000001" customHeight="1">
      <c r="A3746" s="744" t="s">
        <v>13689</v>
      </c>
      <c r="B3746" s="745" t="s">
        <v>13690</v>
      </c>
      <c r="C3746" s="744" t="s">
        <v>12679</v>
      </c>
      <c r="D3746" s="747">
        <v>7</v>
      </c>
    </row>
    <row r="3747" spans="1:4" ht="20.100000000000001" customHeight="1">
      <c r="A3747" s="744" t="s">
        <v>13691</v>
      </c>
      <c r="B3747" s="745" t="s">
        <v>13692</v>
      </c>
      <c r="C3747" s="744" t="s">
        <v>7572</v>
      </c>
      <c r="D3747" s="747">
        <v>6.05</v>
      </c>
    </row>
    <row r="3748" spans="1:4" ht="20.100000000000001" customHeight="1">
      <c r="A3748" s="744" t="s">
        <v>13693</v>
      </c>
      <c r="B3748" s="745" t="s">
        <v>13694</v>
      </c>
      <c r="C3748" s="744" t="s">
        <v>7572</v>
      </c>
      <c r="D3748" s="747">
        <v>43.46</v>
      </c>
    </row>
    <row r="3749" spans="1:4" ht="20.100000000000001" customHeight="1">
      <c r="A3749" s="744" t="s">
        <v>13695</v>
      </c>
      <c r="B3749" s="745" t="s">
        <v>13696</v>
      </c>
      <c r="C3749" s="744" t="s">
        <v>7572</v>
      </c>
      <c r="D3749" s="747">
        <v>41.41</v>
      </c>
    </row>
    <row r="3750" spans="1:4" ht="20.100000000000001" customHeight="1">
      <c r="A3750" s="744" t="s">
        <v>13697</v>
      </c>
      <c r="B3750" s="745" t="s">
        <v>13698</v>
      </c>
      <c r="C3750" s="744" t="s">
        <v>7584</v>
      </c>
      <c r="D3750" s="747">
        <v>1.22</v>
      </c>
    </row>
    <row r="3751" spans="1:4" ht="20.100000000000001" customHeight="1">
      <c r="A3751" s="744" t="s">
        <v>13699</v>
      </c>
      <c r="B3751" s="745" t="s">
        <v>13700</v>
      </c>
      <c r="C3751" s="744" t="s">
        <v>7584</v>
      </c>
      <c r="D3751" s="747">
        <v>1.72</v>
      </c>
    </row>
    <row r="3752" spans="1:4" ht="20.100000000000001" customHeight="1">
      <c r="A3752" s="744" t="s">
        <v>13701</v>
      </c>
      <c r="B3752" s="745" t="s">
        <v>13702</v>
      </c>
      <c r="C3752" s="744" t="s">
        <v>7572</v>
      </c>
      <c r="D3752" s="747">
        <v>144.9</v>
      </c>
    </row>
    <row r="3753" spans="1:4" ht="20.100000000000001" customHeight="1">
      <c r="A3753" s="744" t="s">
        <v>13703</v>
      </c>
      <c r="B3753" s="745" t="s">
        <v>13704</v>
      </c>
      <c r="C3753" s="744" t="s">
        <v>13705</v>
      </c>
      <c r="D3753" s="747">
        <v>1</v>
      </c>
    </row>
    <row r="3754" spans="1:4" ht="20.100000000000001" customHeight="1">
      <c r="A3754" s="744" t="s">
        <v>13706</v>
      </c>
      <c r="B3754" s="745" t="s">
        <v>13707</v>
      </c>
      <c r="C3754" s="744" t="s">
        <v>7572</v>
      </c>
      <c r="D3754" s="747">
        <v>350</v>
      </c>
    </row>
    <row r="3755" spans="1:4" ht="20.100000000000001" customHeight="1">
      <c r="A3755" s="744" t="s">
        <v>13708</v>
      </c>
      <c r="B3755" s="745" t="s">
        <v>13709</v>
      </c>
      <c r="C3755" s="744" t="s">
        <v>7572</v>
      </c>
      <c r="D3755" s="747">
        <v>450</v>
      </c>
    </row>
    <row r="3756" spans="1:4" ht="20.100000000000001" customHeight="1">
      <c r="A3756" s="744" t="s">
        <v>13710</v>
      </c>
      <c r="B3756" s="745" t="s">
        <v>13711</v>
      </c>
      <c r="C3756" s="744" t="s">
        <v>7572</v>
      </c>
      <c r="D3756" s="747">
        <v>160</v>
      </c>
    </row>
    <row r="3757" spans="1:4" ht="20.100000000000001" customHeight="1">
      <c r="A3757" s="744" t="s">
        <v>13712</v>
      </c>
      <c r="B3757" s="745" t="s">
        <v>13713</v>
      </c>
      <c r="C3757" s="744" t="s">
        <v>7572</v>
      </c>
      <c r="D3757" s="747">
        <v>1499</v>
      </c>
    </row>
    <row r="3758" spans="1:4" ht="20.100000000000001" customHeight="1">
      <c r="A3758" s="744" t="s">
        <v>13714</v>
      </c>
      <c r="B3758" s="745" t="s">
        <v>13715</v>
      </c>
      <c r="C3758" s="744" t="s">
        <v>7572</v>
      </c>
      <c r="D3758" s="747">
        <v>990</v>
      </c>
    </row>
    <row r="3759" spans="1:4" ht="20.100000000000001" customHeight="1">
      <c r="A3759" s="744" t="s">
        <v>13716</v>
      </c>
      <c r="B3759" s="745" t="s">
        <v>13717</v>
      </c>
      <c r="C3759" s="744" t="s">
        <v>7572</v>
      </c>
      <c r="D3759" s="747">
        <v>654.36</v>
      </c>
    </row>
    <row r="3760" spans="1:4" ht="20.100000000000001" customHeight="1">
      <c r="A3760" s="744" t="s">
        <v>22814</v>
      </c>
      <c r="B3760" s="745" t="s">
        <v>22815</v>
      </c>
      <c r="C3760" s="744" t="s">
        <v>7572</v>
      </c>
      <c r="D3760" s="747">
        <v>674.66</v>
      </c>
    </row>
    <row r="3761" spans="1:4" ht="20.100000000000001" customHeight="1">
      <c r="A3761" s="744" t="s">
        <v>22816</v>
      </c>
      <c r="B3761" s="745" t="s">
        <v>22817</v>
      </c>
      <c r="C3761" s="744" t="s">
        <v>7572</v>
      </c>
      <c r="D3761" s="747">
        <v>1216</v>
      </c>
    </row>
    <row r="3762" spans="1:4" ht="20.100000000000001" customHeight="1">
      <c r="A3762" s="744" t="s">
        <v>13718</v>
      </c>
      <c r="B3762" s="745" t="s">
        <v>13719</v>
      </c>
      <c r="C3762" s="744" t="s">
        <v>7572</v>
      </c>
      <c r="D3762" s="747">
        <v>850</v>
      </c>
    </row>
    <row r="3763" spans="1:4" ht="20.100000000000001" customHeight="1">
      <c r="A3763" s="744" t="s">
        <v>13720</v>
      </c>
      <c r="B3763" s="745" t="s">
        <v>13721</v>
      </c>
      <c r="C3763" s="744" t="s">
        <v>7572</v>
      </c>
      <c r="D3763" s="747">
        <v>791</v>
      </c>
    </row>
    <row r="3764" spans="1:4" ht="20.100000000000001" customHeight="1">
      <c r="A3764" s="744" t="s">
        <v>13722</v>
      </c>
      <c r="B3764" s="745" t="s">
        <v>13723</v>
      </c>
      <c r="C3764" s="744" t="s">
        <v>7572</v>
      </c>
      <c r="D3764" s="747">
        <v>1159.6199999999999</v>
      </c>
    </row>
    <row r="3765" spans="1:4" ht="20.100000000000001" customHeight="1">
      <c r="A3765" s="744" t="s">
        <v>13724</v>
      </c>
      <c r="B3765" s="745" t="s">
        <v>13725</v>
      </c>
      <c r="C3765" s="744" t="s">
        <v>7572</v>
      </c>
      <c r="D3765" s="747">
        <v>710.44</v>
      </c>
    </row>
    <row r="3766" spans="1:4" ht="20.100000000000001" customHeight="1">
      <c r="A3766" s="744" t="s">
        <v>13726</v>
      </c>
      <c r="B3766" s="745" t="s">
        <v>13727</v>
      </c>
      <c r="C3766" s="744" t="s">
        <v>7572</v>
      </c>
      <c r="D3766" s="747">
        <v>164.57</v>
      </c>
    </row>
    <row r="3767" spans="1:4" ht="20.100000000000001" customHeight="1">
      <c r="A3767" s="744" t="s">
        <v>13728</v>
      </c>
      <c r="B3767" s="745" t="s">
        <v>13729</v>
      </c>
      <c r="C3767" s="744" t="s">
        <v>7572</v>
      </c>
      <c r="D3767" s="747">
        <v>33.96</v>
      </c>
    </row>
    <row r="3768" spans="1:4" ht="20.100000000000001" customHeight="1">
      <c r="A3768" s="744" t="s">
        <v>13730</v>
      </c>
      <c r="B3768" s="745" t="s">
        <v>13731</v>
      </c>
      <c r="C3768" s="744" t="s">
        <v>7572</v>
      </c>
      <c r="D3768" s="747">
        <v>2399</v>
      </c>
    </row>
    <row r="3769" spans="1:4" ht="20.100000000000001" customHeight="1">
      <c r="A3769" s="744" t="s">
        <v>22818</v>
      </c>
      <c r="B3769" s="745" t="s">
        <v>22819</v>
      </c>
      <c r="C3769" s="744" t="s">
        <v>7572</v>
      </c>
      <c r="D3769" s="747">
        <v>161.4</v>
      </c>
    </row>
    <row r="3770" spans="1:4" ht="20.100000000000001" customHeight="1">
      <c r="A3770" s="744" t="s">
        <v>13732</v>
      </c>
      <c r="B3770" s="745" t="s">
        <v>13733</v>
      </c>
      <c r="C3770" s="744" t="s">
        <v>7572</v>
      </c>
      <c r="D3770" s="747">
        <v>66583.649999999994</v>
      </c>
    </row>
    <row r="3771" spans="1:4" ht="20.100000000000001" customHeight="1">
      <c r="A3771" s="744" t="s">
        <v>13734</v>
      </c>
      <c r="B3771" s="745" t="s">
        <v>13735</v>
      </c>
      <c r="C3771" s="744" t="s">
        <v>7572</v>
      </c>
      <c r="D3771" s="747">
        <v>94282</v>
      </c>
    </row>
    <row r="3772" spans="1:4" ht="20.100000000000001" customHeight="1">
      <c r="A3772" s="744" t="s">
        <v>13736</v>
      </c>
      <c r="B3772" s="745" t="s">
        <v>13737</v>
      </c>
      <c r="C3772" s="744" t="s">
        <v>7572</v>
      </c>
      <c r="D3772" s="747">
        <v>83450</v>
      </c>
    </row>
    <row r="3773" spans="1:4" ht="20.100000000000001" customHeight="1">
      <c r="A3773" s="744" t="s">
        <v>13738</v>
      </c>
      <c r="B3773" s="745" t="s">
        <v>13739</v>
      </c>
      <c r="C3773" s="744" t="s">
        <v>7572</v>
      </c>
      <c r="D3773" s="747">
        <v>40141.79</v>
      </c>
    </row>
    <row r="3774" spans="1:4" ht="20.100000000000001" customHeight="1">
      <c r="A3774" s="744" t="s">
        <v>13740</v>
      </c>
      <c r="B3774" s="745" t="s">
        <v>13741</v>
      </c>
      <c r="C3774" s="744" t="s">
        <v>7572</v>
      </c>
      <c r="D3774" s="747">
        <v>330</v>
      </c>
    </row>
    <row r="3775" spans="1:4" ht="20.100000000000001" customHeight="1">
      <c r="A3775" s="744" t="s">
        <v>13742</v>
      </c>
      <c r="B3775" s="745" t="s">
        <v>13743</v>
      </c>
      <c r="C3775" s="744" t="s">
        <v>7572</v>
      </c>
      <c r="D3775" s="747">
        <v>193.9</v>
      </c>
    </row>
    <row r="3776" spans="1:4" ht="20.100000000000001" customHeight="1">
      <c r="A3776" s="744" t="s">
        <v>13744</v>
      </c>
      <c r="B3776" s="745" t="s">
        <v>13745</v>
      </c>
      <c r="C3776" s="744" t="s">
        <v>7572</v>
      </c>
      <c r="D3776" s="747">
        <v>149.5</v>
      </c>
    </row>
    <row r="3777" spans="1:4" ht="20.100000000000001" customHeight="1">
      <c r="A3777" s="744" t="s">
        <v>13746</v>
      </c>
      <c r="B3777" s="745" t="s">
        <v>13747</v>
      </c>
      <c r="C3777" s="744" t="s">
        <v>7572</v>
      </c>
      <c r="D3777" s="747">
        <v>234.08</v>
      </c>
    </row>
    <row r="3778" spans="1:4" ht="20.100000000000001" customHeight="1">
      <c r="A3778" s="744" t="s">
        <v>13748</v>
      </c>
      <c r="B3778" s="745" t="s">
        <v>13749</v>
      </c>
      <c r="C3778" s="744" t="s">
        <v>7572</v>
      </c>
      <c r="D3778" s="747">
        <v>699</v>
      </c>
    </row>
    <row r="3779" spans="1:4" ht="20.100000000000001" customHeight="1">
      <c r="A3779" s="744" t="s">
        <v>13750</v>
      </c>
      <c r="B3779" s="745" t="s">
        <v>13751</v>
      </c>
      <c r="C3779" s="744" t="s">
        <v>7572</v>
      </c>
      <c r="D3779" s="747">
        <v>193.9</v>
      </c>
    </row>
    <row r="3780" spans="1:4" ht="20.100000000000001" customHeight="1">
      <c r="A3780" s="744" t="s">
        <v>13752</v>
      </c>
      <c r="B3780" s="745" t="s">
        <v>13753</v>
      </c>
      <c r="C3780" s="744" t="s">
        <v>7572</v>
      </c>
      <c r="D3780" s="747">
        <v>143.54</v>
      </c>
    </row>
    <row r="3781" spans="1:4" ht="20.100000000000001" customHeight="1">
      <c r="A3781" s="744" t="s">
        <v>13754</v>
      </c>
      <c r="B3781" s="745" t="s">
        <v>13755</v>
      </c>
      <c r="C3781" s="744" t="s">
        <v>7572</v>
      </c>
      <c r="D3781" s="747">
        <v>406.9</v>
      </c>
    </row>
    <row r="3782" spans="1:4" ht="20.100000000000001" customHeight="1">
      <c r="A3782" s="744" t="s">
        <v>13756</v>
      </c>
      <c r="B3782" s="745" t="s">
        <v>13757</v>
      </c>
      <c r="C3782" s="744" t="s">
        <v>7572</v>
      </c>
      <c r="D3782" s="747">
        <v>42.48</v>
      </c>
    </row>
    <row r="3783" spans="1:4" ht="20.100000000000001" customHeight="1">
      <c r="A3783" s="744" t="s">
        <v>13758</v>
      </c>
      <c r="B3783" s="745" t="s">
        <v>13759</v>
      </c>
      <c r="C3783" s="744" t="s">
        <v>7572</v>
      </c>
      <c r="D3783" s="747">
        <v>295</v>
      </c>
    </row>
    <row r="3784" spans="1:4" ht="20.100000000000001" customHeight="1">
      <c r="A3784" s="744" t="s">
        <v>13760</v>
      </c>
      <c r="B3784" s="745" t="s">
        <v>13761</v>
      </c>
      <c r="C3784" s="744" t="s">
        <v>7572</v>
      </c>
      <c r="D3784" s="747">
        <v>265</v>
      </c>
    </row>
    <row r="3785" spans="1:4" ht="20.100000000000001" customHeight="1">
      <c r="A3785" s="744" t="s">
        <v>13762</v>
      </c>
      <c r="B3785" s="745" t="s">
        <v>13763</v>
      </c>
      <c r="C3785" s="744" t="s">
        <v>7572</v>
      </c>
      <c r="D3785" s="747">
        <v>635</v>
      </c>
    </row>
    <row r="3786" spans="1:4" ht="20.100000000000001" customHeight="1">
      <c r="A3786" s="744" t="s">
        <v>13764</v>
      </c>
      <c r="B3786" s="745" t="s">
        <v>13765</v>
      </c>
      <c r="C3786" s="744" t="s">
        <v>7572</v>
      </c>
      <c r="D3786" s="747">
        <v>995</v>
      </c>
    </row>
    <row r="3787" spans="1:4" ht="20.100000000000001" customHeight="1">
      <c r="A3787" s="744" t="s">
        <v>13766</v>
      </c>
      <c r="B3787" s="745" t="s">
        <v>13767</v>
      </c>
      <c r="C3787" s="744" t="s">
        <v>7572</v>
      </c>
      <c r="D3787" s="747">
        <v>1.17</v>
      </c>
    </row>
    <row r="3788" spans="1:4" ht="20.100000000000001" customHeight="1">
      <c r="A3788" s="744" t="s">
        <v>13768</v>
      </c>
      <c r="B3788" s="745" t="s">
        <v>13769</v>
      </c>
      <c r="C3788" s="744" t="s">
        <v>7572</v>
      </c>
      <c r="D3788" s="747">
        <v>6.99</v>
      </c>
    </row>
    <row r="3789" spans="1:4" ht="20.100000000000001" customHeight="1">
      <c r="A3789" s="744" t="s">
        <v>13770</v>
      </c>
      <c r="B3789" s="745" t="s">
        <v>13771</v>
      </c>
      <c r="C3789" s="744" t="s">
        <v>7572</v>
      </c>
      <c r="D3789" s="747">
        <v>7.42</v>
      </c>
    </row>
    <row r="3790" spans="1:4" ht="20.100000000000001" customHeight="1">
      <c r="A3790" s="744" t="s">
        <v>13772</v>
      </c>
      <c r="B3790" s="745" t="s">
        <v>13773</v>
      </c>
      <c r="C3790" s="744" t="s">
        <v>7572</v>
      </c>
      <c r="D3790" s="747">
        <v>50</v>
      </c>
    </row>
    <row r="3791" spans="1:4" ht="20.100000000000001" customHeight="1">
      <c r="A3791" s="744" t="s">
        <v>22820</v>
      </c>
      <c r="B3791" s="745" t="s">
        <v>22821</v>
      </c>
      <c r="C3791" s="744" t="s">
        <v>7614</v>
      </c>
      <c r="D3791" s="747">
        <v>0.31</v>
      </c>
    </row>
    <row r="3792" spans="1:4" ht="20.100000000000001" customHeight="1">
      <c r="A3792" s="744" t="s">
        <v>22822</v>
      </c>
      <c r="B3792" s="745" t="s">
        <v>22823</v>
      </c>
      <c r="C3792" s="744" t="s">
        <v>39</v>
      </c>
      <c r="D3792" s="747">
        <v>323.27</v>
      </c>
    </row>
    <row r="3793" spans="1:4" ht="20.100000000000001" customHeight="1">
      <c r="A3793" s="744" t="s">
        <v>22824</v>
      </c>
      <c r="B3793" s="745" t="s">
        <v>22825</v>
      </c>
      <c r="C3793" s="744" t="s">
        <v>39</v>
      </c>
      <c r="D3793" s="747">
        <v>11.11</v>
      </c>
    </row>
    <row r="3794" spans="1:4" ht="20.100000000000001" customHeight="1">
      <c r="A3794" s="744" t="s">
        <v>22826</v>
      </c>
      <c r="B3794" s="745" t="s">
        <v>22827</v>
      </c>
      <c r="C3794" s="744" t="s">
        <v>39</v>
      </c>
      <c r="D3794" s="747">
        <v>134.19</v>
      </c>
    </row>
    <row r="3795" spans="1:4" ht="20.100000000000001" customHeight="1">
      <c r="A3795" s="744" t="s">
        <v>22828</v>
      </c>
      <c r="B3795" s="745" t="s">
        <v>22829</v>
      </c>
      <c r="C3795" s="744" t="s">
        <v>8100</v>
      </c>
      <c r="D3795" s="747">
        <v>51.24</v>
      </c>
    </row>
    <row r="3796" spans="1:4" ht="20.100000000000001" customHeight="1">
      <c r="A3796" s="744" t="s">
        <v>22830</v>
      </c>
      <c r="B3796" s="745" t="s">
        <v>22831</v>
      </c>
      <c r="C3796" s="744" t="s">
        <v>8100</v>
      </c>
      <c r="D3796" s="747">
        <v>14.33</v>
      </c>
    </row>
    <row r="3797" spans="1:4" ht="20.100000000000001" customHeight="1">
      <c r="A3797" s="744" t="s">
        <v>22832</v>
      </c>
      <c r="B3797" s="745" t="s">
        <v>22833</v>
      </c>
      <c r="C3797" s="744" t="s">
        <v>8100</v>
      </c>
      <c r="D3797" s="747">
        <v>2.82</v>
      </c>
    </row>
    <row r="3798" spans="1:4" ht="20.100000000000001" customHeight="1">
      <c r="A3798" s="744" t="s">
        <v>22834</v>
      </c>
      <c r="B3798" s="745" t="s">
        <v>22835</v>
      </c>
      <c r="C3798" s="744" t="s">
        <v>7584</v>
      </c>
      <c r="D3798" s="747">
        <v>5.0599999999999996</v>
      </c>
    </row>
    <row r="3799" spans="1:4" ht="20.100000000000001" customHeight="1">
      <c r="A3799" s="744" t="s">
        <v>22836</v>
      </c>
      <c r="B3799" s="745" t="s">
        <v>22837</v>
      </c>
      <c r="C3799" s="744" t="s">
        <v>8100</v>
      </c>
      <c r="D3799" s="747">
        <v>15.08</v>
      </c>
    </row>
    <row r="3800" spans="1:4" ht="20.100000000000001" customHeight="1">
      <c r="A3800" s="744" t="s">
        <v>22838</v>
      </c>
      <c r="B3800" s="745" t="s">
        <v>22839</v>
      </c>
      <c r="C3800" s="744" t="s">
        <v>7584</v>
      </c>
      <c r="D3800" s="747">
        <v>29.99</v>
      </c>
    </row>
    <row r="3801" spans="1:4" ht="20.100000000000001" customHeight="1">
      <c r="A3801" s="744" t="s">
        <v>22840</v>
      </c>
      <c r="B3801" s="745" t="s">
        <v>22841</v>
      </c>
      <c r="C3801" s="744" t="s">
        <v>7584</v>
      </c>
      <c r="D3801" s="747">
        <v>39.99</v>
      </c>
    </row>
    <row r="3802" spans="1:4" ht="20.100000000000001" customHeight="1">
      <c r="A3802" s="744" t="s">
        <v>22842</v>
      </c>
      <c r="B3802" s="745" t="s">
        <v>22843</v>
      </c>
      <c r="C3802" s="744" t="s">
        <v>7584</v>
      </c>
      <c r="D3802" s="747">
        <v>38</v>
      </c>
    </row>
    <row r="3803" spans="1:4" ht="20.100000000000001" customHeight="1">
      <c r="A3803" s="744" t="s">
        <v>22844</v>
      </c>
      <c r="B3803" s="745" t="s">
        <v>22845</v>
      </c>
      <c r="C3803" s="744" t="s">
        <v>8100</v>
      </c>
      <c r="D3803" s="747">
        <v>15.33</v>
      </c>
    </row>
    <row r="3804" spans="1:4" ht="20.100000000000001" customHeight="1">
      <c r="A3804" s="744" t="s">
        <v>13774</v>
      </c>
      <c r="B3804" s="745" t="s">
        <v>13775</v>
      </c>
      <c r="C3804" s="744" t="s">
        <v>7572</v>
      </c>
      <c r="D3804" s="747">
        <v>129.94999999999999</v>
      </c>
    </row>
    <row r="3805" spans="1:4" ht="20.100000000000001" customHeight="1">
      <c r="A3805" s="744" t="s">
        <v>13776</v>
      </c>
      <c r="B3805" s="745" t="s">
        <v>13777</v>
      </c>
      <c r="C3805" s="744" t="s">
        <v>7572</v>
      </c>
      <c r="D3805" s="747">
        <v>39</v>
      </c>
    </row>
    <row r="3806" spans="1:4" ht="20.100000000000001" customHeight="1">
      <c r="A3806" s="744" t="s">
        <v>13778</v>
      </c>
      <c r="B3806" s="745" t="s">
        <v>13779</v>
      </c>
      <c r="C3806" s="744" t="s">
        <v>7572</v>
      </c>
      <c r="D3806" s="747">
        <v>143</v>
      </c>
    </row>
    <row r="3807" spans="1:4" ht="20.100000000000001" customHeight="1">
      <c r="A3807" s="744" t="s">
        <v>13780</v>
      </c>
      <c r="B3807" s="745" t="s">
        <v>13781</v>
      </c>
      <c r="C3807" s="744" t="s">
        <v>7614</v>
      </c>
      <c r="D3807" s="747">
        <v>0.06</v>
      </c>
    </row>
    <row r="3808" spans="1:4" ht="20.100000000000001" customHeight="1">
      <c r="A3808" s="744" t="s">
        <v>13782</v>
      </c>
      <c r="B3808" s="745" t="s">
        <v>22846</v>
      </c>
      <c r="C3808" s="744" t="s">
        <v>7823</v>
      </c>
      <c r="D3808" s="747">
        <v>60</v>
      </c>
    </row>
    <row r="3809" spans="1:4" ht="20.100000000000001" customHeight="1">
      <c r="A3809" s="744" t="s">
        <v>13783</v>
      </c>
      <c r="B3809" s="745" t="s">
        <v>21202</v>
      </c>
      <c r="C3809" s="744" t="s">
        <v>7823</v>
      </c>
      <c r="D3809" s="747">
        <v>520</v>
      </c>
    </row>
    <row r="3810" spans="1:4" ht="20.100000000000001" customHeight="1">
      <c r="A3810" s="744" t="s">
        <v>13784</v>
      </c>
      <c r="B3810" s="745" t="s">
        <v>21203</v>
      </c>
      <c r="C3810" s="744" t="s">
        <v>7823</v>
      </c>
      <c r="D3810" s="747">
        <v>540</v>
      </c>
    </row>
    <row r="3811" spans="1:4" ht="20.100000000000001" customHeight="1">
      <c r="A3811" s="744" t="s">
        <v>13785</v>
      </c>
      <c r="B3811" s="745" t="s">
        <v>21204</v>
      </c>
      <c r="C3811" s="744" t="s">
        <v>7823</v>
      </c>
      <c r="D3811" s="747">
        <v>550</v>
      </c>
    </row>
    <row r="3812" spans="1:4" ht="20.100000000000001" customHeight="1">
      <c r="A3812" s="744" t="s">
        <v>13786</v>
      </c>
      <c r="B3812" s="745" t="s">
        <v>21205</v>
      </c>
      <c r="C3812" s="744" t="s">
        <v>7823</v>
      </c>
      <c r="D3812" s="747">
        <v>560</v>
      </c>
    </row>
    <row r="3813" spans="1:4" ht="20.100000000000001" customHeight="1">
      <c r="A3813" s="744" t="s">
        <v>13787</v>
      </c>
      <c r="B3813" s="745" t="s">
        <v>21206</v>
      </c>
      <c r="C3813" s="744" t="s">
        <v>7823</v>
      </c>
      <c r="D3813" s="747">
        <v>580</v>
      </c>
    </row>
    <row r="3814" spans="1:4" ht="20.100000000000001" customHeight="1">
      <c r="A3814" s="744" t="s">
        <v>13788</v>
      </c>
      <c r="B3814" s="745" t="s">
        <v>21207</v>
      </c>
      <c r="C3814" s="744" t="s">
        <v>7823</v>
      </c>
      <c r="D3814" s="747">
        <v>555</v>
      </c>
    </row>
    <row r="3815" spans="1:4" ht="20.100000000000001" customHeight="1">
      <c r="A3815" s="744" t="s">
        <v>13789</v>
      </c>
      <c r="B3815" s="745" t="s">
        <v>21208</v>
      </c>
      <c r="C3815" s="744" t="s">
        <v>7823</v>
      </c>
      <c r="D3815" s="747">
        <v>565</v>
      </c>
    </row>
    <row r="3816" spans="1:4" ht="20.100000000000001" customHeight="1">
      <c r="A3816" s="744" t="s">
        <v>13790</v>
      </c>
      <c r="B3816" s="745" t="s">
        <v>13791</v>
      </c>
      <c r="C3816" s="744" t="s">
        <v>7572</v>
      </c>
      <c r="D3816" s="747">
        <v>2000</v>
      </c>
    </row>
    <row r="3817" spans="1:4" ht="20.100000000000001" customHeight="1">
      <c r="A3817" s="744" t="s">
        <v>13792</v>
      </c>
      <c r="B3817" s="745" t="s">
        <v>13793</v>
      </c>
      <c r="C3817" s="744" t="s">
        <v>7614</v>
      </c>
      <c r="D3817" s="747">
        <v>25</v>
      </c>
    </row>
    <row r="3818" spans="1:4" ht="20.100000000000001" customHeight="1">
      <c r="A3818" s="744" t="s">
        <v>13794</v>
      </c>
      <c r="B3818" s="745" t="s">
        <v>13795</v>
      </c>
      <c r="C3818" s="744" t="s">
        <v>7614</v>
      </c>
      <c r="D3818" s="747">
        <v>25</v>
      </c>
    </row>
    <row r="3819" spans="1:4" ht="20.100000000000001" customHeight="1">
      <c r="A3819" s="744" t="s">
        <v>13796</v>
      </c>
      <c r="B3819" s="745" t="s">
        <v>13797</v>
      </c>
      <c r="C3819" s="744" t="s">
        <v>7614</v>
      </c>
      <c r="D3819" s="747">
        <v>35</v>
      </c>
    </row>
    <row r="3820" spans="1:4" ht="20.100000000000001" customHeight="1">
      <c r="A3820" s="744" t="s">
        <v>13798</v>
      </c>
      <c r="B3820" s="745" t="s">
        <v>13799</v>
      </c>
      <c r="C3820" s="744" t="s">
        <v>7572</v>
      </c>
      <c r="D3820" s="747">
        <v>4800</v>
      </c>
    </row>
    <row r="3821" spans="1:4" ht="20.100000000000001" customHeight="1">
      <c r="A3821" s="744" t="s">
        <v>13800</v>
      </c>
      <c r="B3821" s="745" t="s">
        <v>13801</v>
      </c>
      <c r="C3821" s="744" t="s">
        <v>7614</v>
      </c>
      <c r="D3821" s="747">
        <v>38</v>
      </c>
    </row>
    <row r="3822" spans="1:4" ht="20.100000000000001" customHeight="1">
      <c r="A3822" s="744" t="s">
        <v>13802</v>
      </c>
      <c r="B3822" s="745" t="s">
        <v>13803</v>
      </c>
      <c r="C3822" s="744" t="s">
        <v>7614</v>
      </c>
      <c r="D3822" s="747">
        <v>55</v>
      </c>
    </row>
    <row r="3823" spans="1:4" ht="20.100000000000001" customHeight="1">
      <c r="A3823" s="744" t="s">
        <v>13804</v>
      </c>
      <c r="B3823" s="745" t="s">
        <v>13805</v>
      </c>
      <c r="C3823" s="744" t="s">
        <v>7572</v>
      </c>
      <c r="D3823" s="747">
        <v>28000</v>
      </c>
    </row>
    <row r="3824" spans="1:4" ht="20.100000000000001" customHeight="1">
      <c r="A3824" s="744" t="s">
        <v>13806</v>
      </c>
      <c r="B3824" s="745" t="s">
        <v>13807</v>
      </c>
      <c r="C3824" s="744" t="s">
        <v>7614</v>
      </c>
      <c r="D3824" s="747">
        <v>245</v>
      </c>
    </row>
    <row r="3825" spans="1:4" ht="20.100000000000001" customHeight="1">
      <c r="A3825" s="744" t="s">
        <v>13808</v>
      </c>
      <c r="B3825" s="745" t="s">
        <v>13809</v>
      </c>
      <c r="C3825" s="744" t="s">
        <v>7614</v>
      </c>
      <c r="D3825" s="747">
        <v>980</v>
      </c>
    </row>
    <row r="3826" spans="1:4" ht="20.100000000000001" customHeight="1">
      <c r="A3826" s="744" t="s">
        <v>22847</v>
      </c>
      <c r="B3826" s="745" t="s">
        <v>22848</v>
      </c>
      <c r="C3826" s="744" t="s">
        <v>11184</v>
      </c>
      <c r="D3826" s="747">
        <v>20.03</v>
      </c>
    </row>
    <row r="3827" spans="1:4" ht="20.100000000000001" customHeight="1">
      <c r="A3827" s="744" t="s">
        <v>13810</v>
      </c>
      <c r="B3827" s="745" t="s">
        <v>13811</v>
      </c>
      <c r="C3827" s="744" t="s">
        <v>7614</v>
      </c>
      <c r="D3827" s="747">
        <v>200</v>
      </c>
    </row>
    <row r="3828" spans="1:4" ht="20.100000000000001" customHeight="1">
      <c r="A3828" s="744" t="s">
        <v>13812</v>
      </c>
      <c r="B3828" s="745" t="s">
        <v>13813</v>
      </c>
      <c r="C3828" s="744" t="s">
        <v>7614</v>
      </c>
      <c r="D3828" s="747">
        <v>337</v>
      </c>
    </row>
    <row r="3829" spans="1:4" ht="20.100000000000001" customHeight="1">
      <c r="A3829" s="744" t="s">
        <v>13814</v>
      </c>
      <c r="B3829" s="745" t="s">
        <v>13815</v>
      </c>
      <c r="C3829" s="744" t="s">
        <v>7614</v>
      </c>
      <c r="D3829" s="747">
        <v>290</v>
      </c>
    </row>
    <row r="3830" spans="1:4" ht="20.100000000000001" customHeight="1">
      <c r="A3830" s="744" t="s">
        <v>13816</v>
      </c>
      <c r="B3830" s="745" t="s">
        <v>13817</v>
      </c>
      <c r="C3830" s="744" t="s">
        <v>7614</v>
      </c>
      <c r="D3830" s="747">
        <v>680</v>
      </c>
    </row>
    <row r="3831" spans="1:4" ht="20.100000000000001" customHeight="1">
      <c r="A3831" s="744" t="s">
        <v>13818</v>
      </c>
      <c r="B3831" s="745" t="s">
        <v>13819</v>
      </c>
      <c r="C3831" s="744" t="s">
        <v>7614</v>
      </c>
      <c r="D3831" s="747">
        <v>900</v>
      </c>
    </row>
    <row r="3832" spans="1:4" ht="20.100000000000001" customHeight="1">
      <c r="A3832" s="744" t="s">
        <v>13820</v>
      </c>
      <c r="B3832" s="745" t="s">
        <v>13821</v>
      </c>
      <c r="C3832" s="744" t="s">
        <v>7614</v>
      </c>
      <c r="D3832" s="747">
        <v>760</v>
      </c>
    </row>
    <row r="3833" spans="1:4" ht="20.100000000000001" customHeight="1">
      <c r="A3833" s="744" t="s">
        <v>13822</v>
      </c>
      <c r="B3833" s="745" t="s">
        <v>13823</v>
      </c>
      <c r="C3833" s="744" t="s">
        <v>7572</v>
      </c>
      <c r="D3833" s="747">
        <v>25000</v>
      </c>
    </row>
    <row r="3834" spans="1:4" ht="20.100000000000001" customHeight="1">
      <c r="A3834" s="744" t="s">
        <v>13824</v>
      </c>
      <c r="B3834" s="745" t="s">
        <v>13825</v>
      </c>
      <c r="C3834" s="744" t="s">
        <v>7614</v>
      </c>
      <c r="D3834" s="747">
        <v>48</v>
      </c>
    </row>
    <row r="3835" spans="1:4" ht="20.100000000000001" customHeight="1">
      <c r="A3835" s="744" t="s">
        <v>13826</v>
      </c>
      <c r="B3835" s="745" t="s">
        <v>13827</v>
      </c>
      <c r="C3835" s="744" t="s">
        <v>7614</v>
      </c>
      <c r="D3835" s="747">
        <v>60</v>
      </c>
    </row>
    <row r="3836" spans="1:4" ht="20.100000000000001" customHeight="1">
      <c r="A3836" s="744" t="s">
        <v>13828</v>
      </c>
      <c r="B3836" s="745" t="s">
        <v>13829</v>
      </c>
      <c r="C3836" s="744" t="s">
        <v>7614</v>
      </c>
      <c r="D3836" s="747">
        <v>82</v>
      </c>
    </row>
    <row r="3837" spans="1:4" ht="20.100000000000001" customHeight="1">
      <c r="A3837" s="744" t="s">
        <v>13830</v>
      </c>
      <c r="B3837" s="745" t="s">
        <v>13831</v>
      </c>
      <c r="C3837" s="744" t="s">
        <v>7614</v>
      </c>
      <c r="D3837" s="747">
        <v>96</v>
      </c>
    </row>
    <row r="3838" spans="1:4" ht="20.100000000000001" customHeight="1">
      <c r="A3838" s="744" t="s">
        <v>13832</v>
      </c>
      <c r="B3838" s="745" t="s">
        <v>13833</v>
      </c>
      <c r="C3838" s="744" t="s">
        <v>7614</v>
      </c>
      <c r="D3838" s="747">
        <v>170</v>
      </c>
    </row>
    <row r="3839" spans="1:4" ht="20.100000000000001" customHeight="1">
      <c r="A3839" s="744" t="s">
        <v>13834</v>
      </c>
      <c r="B3839" s="745" t="s">
        <v>13835</v>
      </c>
      <c r="C3839" s="744" t="s">
        <v>7584</v>
      </c>
      <c r="D3839" s="747">
        <v>15</v>
      </c>
    </row>
    <row r="3840" spans="1:4" ht="20.100000000000001" customHeight="1">
      <c r="A3840" s="744" t="s">
        <v>13836</v>
      </c>
      <c r="B3840" s="745" t="s">
        <v>13837</v>
      </c>
      <c r="C3840" s="744" t="s">
        <v>7584</v>
      </c>
      <c r="D3840" s="747">
        <v>15</v>
      </c>
    </row>
    <row r="3841" spans="1:4" ht="20.100000000000001" customHeight="1">
      <c r="A3841" s="744" t="s">
        <v>13838</v>
      </c>
      <c r="B3841" s="745" t="s">
        <v>13839</v>
      </c>
      <c r="C3841" s="744" t="s">
        <v>7572</v>
      </c>
      <c r="D3841" s="747">
        <v>0.93</v>
      </c>
    </row>
    <row r="3842" spans="1:4" ht="20.100000000000001" customHeight="1">
      <c r="A3842" s="744" t="s">
        <v>13840</v>
      </c>
      <c r="B3842" s="745" t="s">
        <v>13841</v>
      </c>
      <c r="C3842" s="744" t="s">
        <v>7823</v>
      </c>
      <c r="D3842" s="747">
        <v>181.25</v>
      </c>
    </row>
    <row r="3843" spans="1:4" ht="20.100000000000001" customHeight="1">
      <c r="A3843" s="744" t="s">
        <v>13842</v>
      </c>
      <c r="B3843" s="745" t="s">
        <v>10867</v>
      </c>
      <c r="C3843" s="744" t="s">
        <v>7823</v>
      </c>
      <c r="D3843" s="747">
        <v>460</v>
      </c>
    </row>
    <row r="3844" spans="1:4" ht="20.100000000000001" customHeight="1">
      <c r="A3844" s="744" t="s">
        <v>13843</v>
      </c>
      <c r="B3844" s="745" t="s">
        <v>13844</v>
      </c>
      <c r="C3844" s="744" t="s">
        <v>8100</v>
      </c>
      <c r="D3844" s="747">
        <v>2.57</v>
      </c>
    </row>
    <row r="3845" spans="1:4" ht="20.100000000000001" customHeight="1">
      <c r="A3845" s="744" t="s">
        <v>13845</v>
      </c>
      <c r="B3845" s="745" t="s">
        <v>13846</v>
      </c>
      <c r="C3845" s="744" t="s">
        <v>8100</v>
      </c>
      <c r="D3845" s="747">
        <v>3.76</v>
      </c>
    </row>
    <row r="3846" spans="1:4" ht="20.100000000000001" customHeight="1">
      <c r="A3846" s="744" t="s">
        <v>13847</v>
      </c>
      <c r="B3846" s="745" t="s">
        <v>13848</v>
      </c>
      <c r="C3846" s="744" t="s">
        <v>8100</v>
      </c>
      <c r="D3846" s="747">
        <v>0.18</v>
      </c>
    </row>
    <row r="3847" spans="1:4" ht="20.100000000000001" customHeight="1">
      <c r="A3847" s="744" t="s">
        <v>13849</v>
      </c>
      <c r="B3847" s="745" t="s">
        <v>13850</v>
      </c>
      <c r="C3847" s="744" t="s">
        <v>7572</v>
      </c>
      <c r="D3847" s="747">
        <v>140</v>
      </c>
    </row>
    <row r="3848" spans="1:4" ht="20.100000000000001" customHeight="1">
      <c r="A3848" s="744" t="s">
        <v>13851</v>
      </c>
      <c r="B3848" s="745" t="s">
        <v>13852</v>
      </c>
      <c r="C3848" s="744" t="s">
        <v>7572</v>
      </c>
      <c r="D3848" s="747">
        <v>140</v>
      </c>
    </row>
    <row r="3849" spans="1:4" ht="20.100000000000001" customHeight="1">
      <c r="A3849" s="744" t="s">
        <v>13853</v>
      </c>
      <c r="B3849" s="745" t="s">
        <v>13854</v>
      </c>
      <c r="C3849" s="744" t="s">
        <v>7572</v>
      </c>
      <c r="D3849" s="747">
        <v>140</v>
      </c>
    </row>
    <row r="3850" spans="1:4" ht="20.100000000000001" customHeight="1">
      <c r="A3850" s="744" t="s">
        <v>13855</v>
      </c>
      <c r="B3850" s="745" t="s">
        <v>13856</v>
      </c>
      <c r="C3850" s="744" t="s">
        <v>7572</v>
      </c>
      <c r="D3850" s="747">
        <v>140</v>
      </c>
    </row>
    <row r="3851" spans="1:4" ht="20.100000000000001" customHeight="1">
      <c r="A3851" s="744" t="s">
        <v>13857</v>
      </c>
      <c r="B3851" s="745" t="s">
        <v>13858</v>
      </c>
      <c r="C3851" s="744" t="s">
        <v>7572</v>
      </c>
      <c r="D3851" s="747">
        <v>140</v>
      </c>
    </row>
    <row r="3852" spans="1:4" ht="20.100000000000001" customHeight="1">
      <c r="A3852" s="744" t="s">
        <v>13859</v>
      </c>
      <c r="B3852" s="745" t="s">
        <v>10887</v>
      </c>
      <c r="C3852" s="744" t="s">
        <v>7572</v>
      </c>
      <c r="D3852" s="747">
        <v>2.5</v>
      </c>
    </row>
    <row r="3853" spans="1:4" ht="20.100000000000001" customHeight="1">
      <c r="A3853" s="744" t="s">
        <v>13860</v>
      </c>
      <c r="B3853" s="745" t="s">
        <v>10889</v>
      </c>
      <c r="C3853" s="744" t="s">
        <v>7572</v>
      </c>
      <c r="D3853" s="747">
        <v>2.66</v>
      </c>
    </row>
    <row r="3854" spans="1:4" ht="20.100000000000001" customHeight="1">
      <c r="A3854" s="744" t="s">
        <v>13861</v>
      </c>
      <c r="B3854" s="745" t="s">
        <v>10891</v>
      </c>
      <c r="C3854" s="744" t="s">
        <v>7572</v>
      </c>
      <c r="D3854" s="747">
        <v>1.63</v>
      </c>
    </row>
    <row r="3855" spans="1:4" ht="20.100000000000001" customHeight="1">
      <c r="A3855" s="744" t="s">
        <v>13862</v>
      </c>
      <c r="B3855" s="745" t="s">
        <v>10893</v>
      </c>
      <c r="C3855" s="744" t="s">
        <v>7572</v>
      </c>
      <c r="D3855" s="747">
        <v>3.33</v>
      </c>
    </row>
    <row r="3856" spans="1:4" ht="20.100000000000001" customHeight="1">
      <c r="A3856" s="744" t="s">
        <v>13863</v>
      </c>
      <c r="B3856" s="745" t="s">
        <v>10895</v>
      </c>
      <c r="C3856" s="744" t="s">
        <v>7572</v>
      </c>
      <c r="D3856" s="747">
        <v>2.39</v>
      </c>
    </row>
    <row r="3857" spans="1:4" ht="20.100000000000001" customHeight="1">
      <c r="A3857" s="744" t="s">
        <v>13864</v>
      </c>
      <c r="B3857" s="745" t="s">
        <v>13865</v>
      </c>
      <c r="C3857" s="744" t="s">
        <v>7572</v>
      </c>
      <c r="D3857" s="747">
        <v>125</v>
      </c>
    </row>
    <row r="3858" spans="1:4" ht="20.100000000000001" customHeight="1">
      <c r="A3858" s="744" t="s">
        <v>13866</v>
      </c>
      <c r="B3858" s="745" t="s">
        <v>13867</v>
      </c>
      <c r="C3858" s="744" t="s">
        <v>7584</v>
      </c>
      <c r="D3858" s="747">
        <v>8.5</v>
      </c>
    </row>
    <row r="3859" spans="1:4" ht="20.100000000000001" customHeight="1">
      <c r="A3859" s="744" t="s">
        <v>13868</v>
      </c>
      <c r="B3859" s="745" t="s">
        <v>22849</v>
      </c>
      <c r="C3859" s="744" t="s">
        <v>7584</v>
      </c>
      <c r="D3859" s="747">
        <v>165</v>
      </c>
    </row>
    <row r="3860" spans="1:4" ht="20.100000000000001" customHeight="1">
      <c r="A3860" s="744" t="s">
        <v>13869</v>
      </c>
      <c r="B3860" s="745" t="s">
        <v>13870</v>
      </c>
      <c r="C3860" s="744" t="s">
        <v>7584</v>
      </c>
      <c r="D3860" s="747">
        <v>45</v>
      </c>
    </row>
    <row r="3861" spans="1:4" ht="20.100000000000001" customHeight="1">
      <c r="A3861" s="744" t="s">
        <v>13871</v>
      </c>
      <c r="B3861" s="745" t="s">
        <v>22850</v>
      </c>
      <c r="C3861" s="744" t="s">
        <v>7584</v>
      </c>
      <c r="D3861" s="747">
        <v>59.87</v>
      </c>
    </row>
    <row r="3862" spans="1:4" ht="20.100000000000001" customHeight="1">
      <c r="A3862" s="744" t="s">
        <v>13872</v>
      </c>
      <c r="B3862" s="745" t="s">
        <v>22851</v>
      </c>
      <c r="C3862" s="744" t="s">
        <v>7667</v>
      </c>
      <c r="D3862" s="747">
        <v>730</v>
      </c>
    </row>
    <row r="3863" spans="1:4" ht="20.100000000000001" customHeight="1">
      <c r="A3863" s="744" t="s">
        <v>13873</v>
      </c>
      <c r="B3863" s="745" t="s">
        <v>22852</v>
      </c>
      <c r="C3863" s="744" t="s">
        <v>7667</v>
      </c>
      <c r="D3863" s="747">
        <v>790</v>
      </c>
    </row>
    <row r="3864" spans="1:4" ht="20.100000000000001" customHeight="1">
      <c r="A3864" s="744" t="s">
        <v>13874</v>
      </c>
      <c r="B3864" s="745" t="s">
        <v>22853</v>
      </c>
      <c r="C3864" s="744" t="s">
        <v>7667</v>
      </c>
      <c r="D3864" s="747">
        <v>790</v>
      </c>
    </row>
    <row r="3865" spans="1:4" ht="20.100000000000001" customHeight="1">
      <c r="A3865" s="744" t="s">
        <v>13875</v>
      </c>
      <c r="B3865" s="745" t="s">
        <v>13876</v>
      </c>
      <c r="C3865" s="744" t="s">
        <v>7667</v>
      </c>
      <c r="D3865" s="747">
        <v>680</v>
      </c>
    </row>
    <row r="3866" spans="1:4" ht="20.100000000000001" customHeight="1">
      <c r="A3866" s="744" t="s">
        <v>13877</v>
      </c>
      <c r="B3866" s="745" t="s">
        <v>13878</v>
      </c>
      <c r="C3866" s="744" t="s">
        <v>7667</v>
      </c>
      <c r="D3866" s="747">
        <v>900</v>
      </c>
    </row>
    <row r="3867" spans="1:4" ht="20.100000000000001" customHeight="1">
      <c r="A3867" s="744" t="s">
        <v>22854</v>
      </c>
      <c r="B3867" s="745" t="s">
        <v>22855</v>
      </c>
      <c r="C3867" s="744" t="s">
        <v>7667</v>
      </c>
      <c r="D3867" s="747">
        <v>1800</v>
      </c>
    </row>
    <row r="3868" spans="1:4" ht="20.100000000000001" customHeight="1">
      <c r="A3868" s="744" t="s">
        <v>22856</v>
      </c>
      <c r="B3868" s="745" t="s">
        <v>22857</v>
      </c>
      <c r="C3868" s="744" t="s">
        <v>7667</v>
      </c>
      <c r="D3868" s="747">
        <v>2800</v>
      </c>
    </row>
    <row r="3869" spans="1:4" ht="20.100000000000001" customHeight="1">
      <c r="A3869" s="744" t="s">
        <v>22858</v>
      </c>
      <c r="B3869" s="745" t="s">
        <v>22859</v>
      </c>
      <c r="C3869" s="744" t="s">
        <v>7667</v>
      </c>
      <c r="D3869" s="747">
        <v>3800</v>
      </c>
    </row>
    <row r="3870" spans="1:4" ht="20.100000000000001" customHeight="1">
      <c r="A3870" s="744" t="s">
        <v>28557</v>
      </c>
      <c r="B3870" s="745" t="s">
        <v>28558</v>
      </c>
      <c r="C3870" s="744" t="s">
        <v>7667</v>
      </c>
      <c r="D3870" s="747">
        <v>1800</v>
      </c>
    </row>
    <row r="3871" spans="1:4" ht="20.100000000000001" customHeight="1">
      <c r="A3871" s="744" t="s">
        <v>13879</v>
      </c>
      <c r="B3871" s="745" t="s">
        <v>13880</v>
      </c>
      <c r="C3871" s="744" t="s">
        <v>7572</v>
      </c>
      <c r="D3871" s="747">
        <v>1200</v>
      </c>
    </row>
    <row r="3872" spans="1:4" ht="20.100000000000001" customHeight="1">
      <c r="A3872" s="744" t="s">
        <v>13881</v>
      </c>
      <c r="B3872" s="745" t="s">
        <v>7670</v>
      </c>
      <c r="C3872" s="744" t="s">
        <v>7572</v>
      </c>
      <c r="D3872" s="747">
        <v>1200</v>
      </c>
    </row>
    <row r="3873" spans="1:4" ht="20.100000000000001" customHeight="1">
      <c r="A3873" s="744" t="s">
        <v>13882</v>
      </c>
      <c r="B3873" s="745" t="s">
        <v>22860</v>
      </c>
      <c r="C3873" s="744" t="s">
        <v>7667</v>
      </c>
      <c r="D3873" s="747">
        <v>300</v>
      </c>
    </row>
    <row r="3874" spans="1:4" ht="20.100000000000001" customHeight="1">
      <c r="A3874" s="744" t="s">
        <v>22861</v>
      </c>
      <c r="B3874" s="745" t="s">
        <v>22862</v>
      </c>
      <c r="C3874" s="744" t="s">
        <v>7572</v>
      </c>
      <c r="D3874" s="747">
        <v>600.22</v>
      </c>
    </row>
    <row r="3875" spans="1:4" ht="20.100000000000001" customHeight="1">
      <c r="A3875" s="744" t="s">
        <v>13883</v>
      </c>
      <c r="B3875" s="745" t="s">
        <v>13884</v>
      </c>
      <c r="C3875" s="744" t="s">
        <v>7667</v>
      </c>
      <c r="D3875" s="747">
        <v>750</v>
      </c>
    </row>
    <row r="3876" spans="1:4" ht="20.100000000000001" customHeight="1">
      <c r="A3876" s="744" t="s">
        <v>13885</v>
      </c>
      <c r="B3876" s="745" t="s">
        <v>13886</v>
      </c>
      <c r="C3876" s="744" t="s">
        <v>7667</v>
      </c>
      <c r="D3876" s="747">
        <v>800</v>
      </c>
    </row>
    <row r="3877" spans="1:4" ht="20.100000000000001" customHeight="1">
      <c r="A3877" s="744" t="s">
        <v>13887</v>
      </c>
      <c r="B3877" s="745" t="s">
        <v>13888</v>
      </c>
      <c r="C3877" s="744" t="s">
        <v>7667</v>
      </c>
      <c r="D3877" s="747">
        <v>3000</v>
      </c>
    </row>
    <row r="3878" spans="1:4" ht="20.100000000000001" customHeight="1">
      <c r="A3878" s="744" t="s">
        <v>13889</v>
      </c>
      <c r="B3878" s="745" t="s">
        <v>13890</v>
      </c>
      <c r="C3878" s="744" t="s">
        <v>7572</v>
      </c>
      <c r="D3878" s="747">
        <v>1864.97</v>
      </c>
    </row>
    <row r="3879" spans="1:4" ht="20.100000000000001" customHeight="1">
      <c r="A3879" s="744" t="s">
        <v>13891</v>
      </c>
      <c r="B3879" s="745" t="s">
        <v>13892</v>
      </c>
      <c r="C3879" s="744" t="s">
        <v>7572</v>
      </c>
      <c r="D3879" s="747">
        <v>3727.22</v>
      </c>
    </row>
    <row r="3880" spans="1:4" ht="20.100000000000001" customHeight="1">
      <c r="A3880" s="744" t="s">
        <v>13893</v>
      </c>
      <c r="B3880" s="745" t="s">
        <v>13894</v>
      </c>
      <c r="C3880" s="744" t="s">
        <v>13895</v>
      </c>
      <c r="D3880" s="747">
        <v>149</v>
      </c>
    </row>
    <row r="3881" spans="1:4" ht="20.100000000000001" customHeight="1">
      <c r="A3881" s="744" t="s">
        <v>13896</v>
      </c>
      <c r="B3881" s="745" t="s">
        <v>13897</v>
      </c>
      <c r="C3881" s="744" t="s">
        <v>13895</v>
      </c>
      <c r="D3881" s="747">
        <v>1800</v>
      </c>
    </row>
    <row r="3882" spans="1:4" ht="20.100000000000001" customHeight="1">
      <c r="A3882" s="744" t="s">
        <v>13898</v>
      </c>
      <c r="B3882" s="745" t="s">
        <v>13899</v>
      </c>
      <c r="C3882" s="744" t="s">
        <v>7572</v>
      </c>
      <c r="D3882" s="747">
        <v>3.51</v>
      </c>
    </row>
    <row r="3883" spans="1:4" ht="20.100000000000001" customHeight="1">
      <c r="A3883" s="744" t="s">
        <v>13900</v>
      </c>
      <c r="B3883" s="745" t="s">
        <v>13901</v>
      </c>
      <c r="C3883" s="744" t="s">
        <v>7572</v>
      </c>
      <c r="D3883" s="747">
        <v>4.01</v>
      </c>
    </row>
    <row r="3884" spans="1:4" ht="20.100000000000001" customHeight="1">
      <c r="A3884" s="744" t="s">
        <v>13902</v>
      </c>
      <c r="B3884" s="745" t="s">
        <v>13903</v>
      </c>
      <c r="C3884" s="744" t="s">
        <v>7572</v>
      </c>
      <c r="D3884" s="747">
        <v>8.01</v>
      </c>
    </row>
    <row r="3885" spans="1:4" ht="20.100000000000001" customHeight="1">
      <c r="A3885" s="744" t="s">
        <v>13904</v>
      </c>
      <c r="B3885" s="745" t="s">
        <v>13905</v>
      </c>
      <c r="C3885" s="744" t="s">
        <v>7572</v>
      </c>
      <c r="D3885" s="747">
        <v>0.25</v>
      </c>
    </row>
    <row r="3886" spans="1:4" ht="20.100000000000001" customHeight="1">
      <c r="A3886" s="744" t="s">
        <v>13906</v>
      </c>
      <c r="B3886" s="745" t="s">
        <v>13907</v>
      </c>
      <c r="C3886" s="744" t="s">
        <v>7572</v>
      </c>
      <c r="D3886" s="747">
        <v>0.45</v>
      </c>
    </row>
    <row r="3887" spans="1:4" ht="20.100000000000001" customHeight="1">
      <c r="A3887" s="744" t="s">
        <v>13908</v>
      </c>
      <c r="B3887" s="745" t="s">
        <v>13909</v>
      </c>
      <c r="C3887" s="744" t="s">
        <v>7572</v>
      </c>
      <c r="D3887" s="747">
        <v>1.4</v>
      </c>
    </row>
    <row r="3888" spans="1:4" ht="20.100000000000001" customHeight="1">
      <c r="A3888" s="744" t="s">
        <v>13910</v>
      </c>
      <c r="B3888" s="745" t="s">
        <v>13911</v>
      </c>
      <c r="C3888" s="744" t="s">
        <v>7572</v>
      </c>
      <c r="D3888" s="747">
        <v>2.5</v>
      </c>
    </row>
    <row r="3889" spans="1:4" ht="20.100000000000001" customHeight="1">
      <c r="A3889" s="744" t="s">
        <v>13912</v>
      </c>
      <c r="B3889" s="745" t="s">
        <v>13913</v>
      </c>
      <c r="C3889" s="744" t="s">
        <v>7572</v>
      </c>
      <c r="D3889" s="747">
        <v>5.51</v>
      </c>
    </row>
    <row r="3890" spans="1:4" ht="20.100000000000001" customHeight="1">
      <c r="A3890" s="744" t="s">
        <v>13914</v>
      </c>
      <c r="B3890" s="745" t="s">
        <v>13915</v>
      </c>
      <c r="C3890" s="744" t="s">
        <v>7572</v>
      </c>
      <c r="D3890" s="747">
        <v>3</v>
      </c>
    </row>
    <row r="3891" spans="1:4" ht="20.100000000000001" customHeight="1">
      <c r="A3891" s="744" t="s">
        <v>13916</v>
      </c>
      <c r="B3891" s="745" t="s">
        <v>13917</v>
      </c>
      <c r="C3891" s="744" t="s">
        <v>7572</v>
      </c>
      <c r="D3891" s="747">
        <v>5.4</v>
      </c>
    </row>
    <row r="3892" spans="1:4" ht="20.100000000000001" customHeight="1">
      <c r="A3892" s="744" t="s">
        <v>13918</v>
      </c>
      <c r="B3892" s="745" t="s">
        <v>13919</v>
      </c>
      <c r="C3892" s="744" t="s">
        <v>7572</v>
      </c>
      <c r="D3892" s="747">
        <v>7</v>
      </c>
    </row>
    <row r="3893" spans="1:4" ht="20.100000000000001" customHeight="1">
      <c r="A3893" s="744" t="s">
        <v>13920</v>
      </c>
      <c r="B3893" s="745" t="s">
        <v>13921</v>
      </c>
      <c r="C3893" s="744" t="s">
        <v>7572</v>
      </c>
      <c r="D3893" s="747">
        <v>18</v>
      </c>
    </row>
    <row r="3894" spans="1:4" ht="20.100000000000001" customHeight="1">
      <c r="A3894" s="744" t="s">
        <v>13922</v>
      </c>
      <c r="B3894" s="745" t="s">
        <v>13923</v>
      </c>
      <c r="C3894" s="744" t="s">
        <v>7572</v>
      </c>
      <c r="D3894" s="747">
        <v>11</v>
      </c>
    </row>
    <row r="3895" spans="1:4" ht="20.100000000000001" customHeight="1">
      <c r="A3895" s="744" t="s">
        <v>13924</v>
      </c>
      <c r="B3895" s="745" t="s">
        <v>13925</v>
      </c>
      <c r="C3895" s="744" t="s">
        <v>7572</v>
      </c>
      <c r="D3895" s="747">
        <v>13.5</v>
      </c>
    </row>
    <row r="3896" spans="1:4" ht="20.100000000000001" customHeight="1">
      <c r="A3896" s="744" t="s">
        <v>13926</v>
      </c>
      <c r="B3896" s="745" t="s">
        <v>13927</v>
      </c>
      <c r="C3896" s="744" t="s">
        <v>7572</v>
      </c>
      <c r="D3896" s="747">
        <v>0.9</v>
      </c>
    </row>
    <row r="3897" spans="1:4" ht="20.100000000000001" customHeight="1">
      <c r="A3897" s="744" t="s">
        <v>13928</v>
      </c>
      <c r="B3897" s="745" t="s">
        <v>13929</v>
      </c>
      <c r="C3897" s="744" t="s">
        <v>7572</v>
      </c>
      <c r="D3897" s="747">
        <v>2.5</v>
      </c>
    </row>
    <row r="3898" spans="1:4" ht="20.100000000000001" customHeight="1">
      <c r="A3898" s="744" t="s">
        <v>13930</v>
      </c>
      <c r="B3898" s="745" t="s">
        <v>13931</v>
      </c>
      <c r="C3898" s="744" t="s">
        <v>7572</v>
      </c>
      <c r="D3898" s="747">
        <v>6.5</v>
      </c>
    </row>
    <row r="3899" spans="1:4" ht="20.100000000000001" customHeight="1">
      <c r="A3899" s="744" t="s">
        <v>13932</v>
      </c>
      <c r="B3899" s="745" t="s">
        <v>13933</v>
      </c>
      <c r="C3899" s="744" t="s">
        <v>7572</v>
      </c>
      <c r="D3899" s="747">
        <v>8.6999999999999993</v>
      </c>
    </row>
    <row r="3900" spans="1:4" ht="20.100000000000001" customHeight="1">
      <c r="A3900" s="744" t="s">
        <v>13934</v>
      </c>
      <c r="B3900" s="745" t="s">
        <v>13935</v>
      </c>
      <c r="C3900" s="744" t="s">
        <v>7572</v>
      </c>
      <c r="D3900" s="747">
        <v>10.8</v>
      </c>
    </row>
    <row r="3901" spans="1:4" ht="20.100000000000001" customHeight="1">
      <c r="A3901" s="744" t="s">
        <v>13936</v>
      </c>
      <c r="B3901" s="745" t="s">
        <v>13937</v>
      </c>
      <c r="C3901" s="744" t="s">
        <v>7572</v>
      </c>
      <c r="D3901" s="747">
        <v>12</v>
      </c>
    </row>
    <row r="3902" spans="1:4" ht="20.100000000000001" customHeight="1">
      <c r="A3902" s="744" t="s">
        <v>13938</v>
      </c>
      <c r="B3902" s="745" t="s">
        <v>13939</v>
      </c>
      <c r="C3902" s="744" t="s">
        <v>7572</v>
      </c>
      <c r="D3902" s="747">
        <v>16</v>
      </c>
    </row>
    <row r="3903" spans="1:4" ht="20.100000000000001" customHeight="1">
      <c r="A3903" s="744" t="s">
        <v>13940</v>
      </c>
      <c r="B3903" s="745" t="s">
        <v>13941</v>
      </c>
      <c r="C3903" s="744" t="s">
        <v>7572</v>
      </c>
      <c r="D3903" s="747">
        <v>3.5</v>
      </c>
    </row>
    <row r="3904" spans="1:4" ht="20.100000000000001" customHeight="1">
      <c r="A3904" s="744" t="s">
        <v>13942</v>
      </c>
      <c r="B3904" s="745" t="s">
        <v>13943</v>
      </c>
      <c r="C3904" s="744" t="s">
        <v>7572</v>
      </c>
      <c r="D3904" s="747">
        <v>2.2000000000000002</v>
      </c>
    </row>
    <row r="3905" spans="1:4" ht="20.100000000000001" customHeight="1">
      <c r="A3905" s="744" t="s">
        <v>13944</v>
      </c>
      <c r="B3905" s="745" t="s">
        <v>13945</v>
      </c>
      <c r="C3905" s="744" t="s">
        <v>7572</v>
      </c>
      <c r="D3905" s="747">
        <v>2</v>
      </c>
    </row>
    <row r="3906" spans="1:4" ht="20.100000000000001" customHeight="1">
      <c r="A3906" s="744" t="s">
        <v>13946</v>
      </c>
      <c r="B3906" s="745" t="s">
        <v>13947</v>
      </c>
      <c r="C3906" s="744" t="s">
        <v>7572</v>
      </c>
      <c r="D3906" s="747">
        <v>0.51</v>
      </c>
    </row>
    <row r="3907" spans="1:4" ht="20.100000000000001" customHeight="1">
      <c r="A3907" s="744" t="s">
        <v>13948</v>
      </c>
      <c r="B3907" s="745" t="s">
        <v>13949</v>
      </c>
      <c r="C3907" s="744" t="s">
        <v>7572</v>
      </c>
      <c r="D3907" s="747">
        <v>1.3</v>
      </c>
    </row>
    <row r="3908" spans="1:4" ht="20.100000000000001" customHeight="1">
      <c r="A3908" s="744" t="s">
        <v>13950</v>
      </c>
      <c r="B3908" s="745" t="s">
        <v>13951</v>
      </c>
      <c r="C3908" s="744" t="s">
        <v>7572</v>
      </c>
      <c r="D3908" s="747">
        <v>37.53</v>
      </c>
    </row>
    <row r="3909" spans="1:4" ht="20.100000000000001" customHeight="1">
      <c r="A3909" s="744" t="s">
        <v>13952</v>
      </c>
      <c r="B3909" s="745" t="s">
        <v>13953</v>
      </c>
      <c r="C3909" s="744" t="s">
        <v>7572</v>
      </c>
      <c r="D3909" s="747">
        <v>58.31</v>
      </c>
    </row>
    <row r="3910" spans="1:4" ht="20.100000000000001" customHeight="1">
      <c r="A3910" s="744" t="s">
        <v>13954</v>
      </c>
      <c r="B3910" s="745" t="s">
        <v>13955</v>
      </c>
      <c r="C3910" s="744" t="s">
        <v>7572</v>
      </c>
      <c r="D3910" s="747">
        <v>1500</v>
      </c>
    </row>
    <row r="3911" spans="1:4" ht="20.100000000000001" customHeight="1">
      <c r="A3911" s="744" t="s">
        <v>13956</v>
      </c>
      <c r="B3911" s="745" t="s">
        <v>13957</v>
      </c>
      <c r="C3911" s="744" t="s">
        <v>7614</v>
      </c>
      <c r="D3911" s="747">
        <v>95</v>
      </c>
    </row>
    <row r="3912" spans="1:4" ht="20.100000000000001" customHeight="1">
      <c r="A3912" s="744" t="s">
        <v>13958</v>
      </c>
      <c r="B3912" s="745" t="s">
        <v>13959</v>
      </c>
      <c r="C3912" s="744" t="s">
        <v>7572</v>
      </c>
      <c r="D3912" s="747">
        <v>350</v>
      </c>
    </row>
    <row r="3913" spans="1:4" ht="20.100000000000001" customHeight="1">
      <c r="A3913" s="744" t="s">
        <v>13960</v>
      </c>
      <c r="B3913" s="745" t="s">
        <v>13961</v>
      </c>
      <c r="C3913" s="744" t="s">
        <v>7572</v>
      </c>
      <c r="D3913" s="747">
        <v>963</v>
      </c>
    </row>
    <row r="3914" spans="1:4" ht="20.100000000000001" customHeight="1">
      <c r="A3914" s="744" t="s">
        <v>13962</v>
      </c>
      <c r="B3914" s="745" t="s">
        <v>13963</v>
      </c>
      <c r="C3914" s="744" t="s">
        <v>7614</v>
      </c>
      <c r="D3914" s="747">
        <v>130</v>
      </c>
    </row>
    <row r="3915" spans="1:4" ht="20.100000000000001" customHeight="1">
      <c r="A3915" s="744" t="s">
        <v>13964</v>
      </c>
      <c r="B3915" s="745" t="s">
        <v>13965</v>
      </c>
      <c r="C3915" s="744" t="s">
        <v>7823</v>
      </c>
      <c r="D3915" s="747">
        <v>680</v>
      </c>
    </row>
    <row r="3916" spans="1:4" ht="20.100000000000001" customHeight="1">
      <c r="A3916" s="744" t="s">
        <v>13966</v>
      </c>
      <c r="B3916" s="745" t="s">
        <v>13967</v>
      </c>
      <c r="C3916" s="744" t="s">
        <v>7614</v>
      </c>
      <c r="D3916" s="747">
        <v>600</v>
      </c>
    </row>
    <row r="3917" spans="1:4" ht="20.100000000000001" customHeight="1">
      <c r="A3917" s="744" t="s">
        <v>13968</v>
      </c>
      <c r="B3917" s="745" t="s">
        <v>13969</v>
      </c>
      <c r="C3917" s="744" t="s">
        <v>7572</v>
      </c>
      <c r="D3917" s="747">
        <v>3000</v>
      </c>
    </row>
    <row r="3918" spans="1:4" ht="20.100000000000001" customHeight="1">
      <c r="A3918" s="744" t="s">
        <v>13970</v>
      </c>
      <c r="B3918" s="745" t="s">
        <v>13971</v>
      </c>
      <c r="C3918" s="744" t="s">
        <v>7572</v>
      </c>
      <c r="D3918" s="747">
        <v>950</v>
      </c>
    </row>
    <row r="3919" spans="1:4" ht="20.100000000000001" customHeight="1">
      <c r="A3919" s="744" t="s">
        <v>13972</v>
      </c>
      <c r="B3919" s="745" t="s">
        <v>13973</v>
      </c>
      <c r="C3919" s="744" t="s">
        <v>7614</v>
      </c>
      <c r="D3919" s="747">
        <v>350</v>
      </c>
    </row>
    <row r="3920" spans="1:4" ht="20.100000000000001" customHeight="1">
      <c r="A3920" s="744" t="s">
        <v>13974</v>
      </c>
      <c r="B3920" s="745" t="s">
        <v>13975</v>
      </c>
      <c r="C3920" s="744" t="s">
        <v>7614</v>
      </c>
      <c r="D3920" s="747">
        <v>600</v>
      </c>
    </row>
    <row r="3921" spans="1:4" ht="20.100000000000001" customHeight="1">
      <c r="A3921" s="744" t="s">
        <v>28559</v>
      </c>
      <c r="B3921" s="745" t="s">
        <v>28560</v>
      </c>
      <c r="C3921" s="744" t="s">
        <v>7614</v>
      </c>
      <c r="D3921" s="747">
        <v>707.17</v>
      </c>
    </row>
    <row r="3922" spans="1:4" ht="20.100000000000001" customHeight="1">
      <c r="A3922" s="744" t="s">
        <v>13976</v>
      </c>
      <c r="B3922" s="745" t="s">
        <v>13977</v>
      </c>
      <c r="C3922" s="744" t="s">
        <v>7572</v>
      </c>
      <c r="D3922" s="747">
        <v>3000</v>
      </c>
    </row>
    <row r="3923" spans="1:4" ht="20.100000000000001" customHeight="1">
      <c r="A3923" s="744" t="s">
        <v>13978</v>
      </c>
      <c r="B3923" s="745" t="s">
        <v>13979</v>
      </c>
      <c r="C3923" s="744" t="s">
        <v>7572</v>
      </c>
      <c r="D3923" s="747">
        <v>1500</v>
      </c>
    </row>
    <row r="3924" spans="1:4" ht="20.100000000000001" customHeight="1">
      <c r="A3924" s="744" t="s">
        <v>13980</v>
      </c>
      <c r="B3924" s="745" t="s">
        <v>13981</v>
      </c>
      <c r="C3924" s="744" t="s">
        <v>7572</v>
      </c>
      <c r="D3924" s="747">
        <v>1000</v>
      </c>
    </row>
    <row r="3925" spans="1:4" ht="20.100000000000001" customHeight="1">
      <c r="A3925" s="744" t="s">
        <v>13982</v>
      </c>
      <c r="B3925" s="745" t="s">
        <v>13983</v>
      </c>
      <c r="C3925" s="744" t="s">
        <v>7572</v>
      </c>
      <c r="D3925" s="747">
        <v>116.38</v>
      </c>
    </row>
    <row r="3926" spans="1:4" ht="20.100000000000001" customHeight="1">
      <c r="A3926" s="744" t="s">
        <v>13984</v>
      </c>
      <c r="B3926" s="745" t="s">
        <v>13985</v>
      </c>
      <c r="C3926" s="744" t="s">
        <v>7572</v>
      </c>
      <c r="D3926" s="747">
        <v>452</v>
      </c>
    </row>
    <row r="3927" spans="1:4" ht="20.100000000000001" customHeight="1">
      <c r="A3927" s="744" t="s">
        <v>13986</v>
      </c>
      <c r="B3927" s="745" t="s">
        <v>13987</v>
      </c>
      <c r="C3927" s="744" t="s">
        <v>7572</v>
      </c>
      <c r="D3927" s="747">
        <v>3037</v>
      </c>
    </row>
    <row r="3928" spans="1:4" ht="20.100000000000001" customHeight="1">
      <c r="A3928" s="744" t="s">
        <v>13988</v>
      </c>
      <c r="B3928" s="745" t="s">
        <v>13989</v>
      </c>
      <c r="C3928" s="744" t="s">
        <v>7572</v>
      </c>
      <c r="D3928" s="747">
        <v>4528.5600000000004</v>
      </c>
    </row>
    <row r="3929" spans="1:4" ht="20.100000000000001" customHeight="1">
      <c r="A3929" s="744" t="s">
        <v>13990</v>
      </c>
      <c r="B3929" s="745" t="s">
        <v>13991</v>
      </c>
      <c r="C3929" s="744" t="s">
        <v>7572</v>
      </c>
      <c r="D3929" s="747">
        <v>404.8</v>
      </c>
    </row>
    <row r="3930" spans="1:4" ht="20.100000000000001" customHeight="1">
      <c r="A3930" s="744" t="s">
        <v>28561</v>
      </c>
      <c r="B3930" s="745" t="s">
        <v>28562</v>
      </c>
      <c r="C3930" s="744" t="s">
        <v>7572</v>
      </c>
      <c r="D3930" s="747">
        <v>192.59</v>
      </c>
    </row>
    <row r="3931" spans="1:4" ht="20.100000000000001" customHeight="1">
      <c r="A3931" s="744" t="s">
        <v>13992</v>
      </c>
      <c r="B3931" s="745" t="s">
        <v>13993</v>
      </c>
      <c r="C3931" s="744" t="s">
        <v>7572</v>
      </c>
      <c r="D3931" s="747">
        <v>379.5</v>
      </c>
    </row>
    <row r="3932" spans="1:4" ht="20.100000000000001" customHeight="1">
      <c r="A3932" s="744" t="s">
        <v>13994</v>
      </c>
      <c r="B3932" s="745" t="s">
        <v>13995</v>
      </c>
      <c r="C3932" s="744" t="s">
        <v>7572</v>
      </c>
      <c r="D3932" s="747">
        <v>120</v>
      </c>
    </row>
    <row r="3933" spans="1:4" ht="20.100000000000001" customHeight="1">
      <c r="A3933" s="744" t="s">
        <v>13996</v>
      </c>
      <c r="B3933" s="745" t="s">
        <v>13997</v>
      </c>
      <c r="C3933" s="744" t="s">
        <v>7572</v>
      </c>
      <c r="D3933" s="747">
        <v>150</v>
      </c>
    </row>
    <row r="3934" spans="1:4" ht="20.100000000000001" customHeight="1">
      <c r="A3934" s="744" t="s">
        <v>13998</v>
      </c>
      <c r="B3934" s="745" t="s">
        <v>13999</v>
      </c>
      <c r="C3934" s="744" t="s">
        <v>7572</v>
      </c>
      <c r="D3934" s="747">
        <v>30</v>
      </c>
    </row>
    <row r="3935" spans="1:4" ht="20.100000000000001" customHeight="1">
      <c r="A3935" s="744" t="s">
        <v>14000</v>
      </c>
      <c r="B3935" s="745" t="s">
        <v>14001</v>
      </c>
      <c r="C3935" s="744" t="s">
        <v>7572</v>
      </c>
      <c r="D3935" s="747">
        <v>120</v>
      </c>
    </row>
    <row r="3936" spans="1:4" ht="20.100000000000001" customHeight="1">
      <c r="A3936" s="744" t="s">
        <v>14002</v>
      </c>
      <c r="B3936" s="745" t="s">
        <v>14003</v>
      </c>
      <c r="C3936" s="744" t="s">
        <v>7572</v>
      </c>
      <c r="D3936" s="747">
        <v>100</v>
      </c>
    </row>
    <row r="3937" spans="1:4" ht="20.100000000000001" customHeight="1">
      <c r="A3937" s="744" t="s">
        <v>14004</v>
      </c>
      <c r="B3937" s="745" t="s">
        <v>14005</v>
      </c>
      <c r="C3937" s="744" t="s">
        <v>7572</v>
      </c>
      <c r="D3937" s="747">
        <v>250</v>
      </c>
    </row>
    <row r="3938" spans="1:4" ht="20.100000000000001" customHeight="1">
      <c r="A3938" s="744" t="s">
        <v>14006</v>
      </c>
      <c r="B3938" s="745" t="s">
        <v>14007</v>
      </c>
      <c r="C3938" s="744" t="s">
        <v>7572</v>
      </c>
      <c r="D3938" s="747">
        <v>75</v>
      </c>
    </row>
    <row r="3939" spans="1:4" ht="20.100000000000001" customHeight="1">
      <c r="A3939" s="744" t="s">
        <v>14008</v>
      </c>
      <c r="B3939" s="745" t="s">
        <v>14009</v>
      </c>
      <c r="C3939" s="744" t="s">
        <v>7572</v>
      </c>
      <c r="D3939" s="747">
        <v>75</v>
      </c>
    </row>
    <row r="3940" spans="1:4" ht="20.100000000000001" customHeight="1">
      <c r="A3940" s="744" t="s">
        <v>14010</v>
      </c>
      <c r="B3940" s="745" t="s">
        <v>14011</v>
      </c>
      <c r="C3940" s="744" t="s">
        <v>7572</v>
      </c>
      <c r="D3940" s="747">
        <v>250</v>
      </c>
    </row>
    <row r="3941" spans="1:4" ht="20.100000000000001" customHeight="1">
      <c r="A3941" s="744" t="s">
        <v>14012</v>
      </c>
      <c r="B3941" s="745" t="s">
        <v>14013</v>
      </c>
      <c r="C3941" s="744" t="s">
        <v>7572</v>
      </c>
      <c r="D3941" s="747">
        <v>100</v>
      </c>
    </row>
    <row r="3942" spans="1:4" ht="20.100000000000001" customHeight="1">
      <c r="A3942" s="744" t="s">
        <v>14014</v>
      </c>
      <c r="B3942" s="745" t="s">
        <v>14015</v>
      </c>
      <c r="C3942" s="744" t="s">
        <v>7572</v>
      </c>
      <c r="D3942" s="747">
        <v>110</v>
      </c>
    </row>
    <row r="3943" spans="1:4" ht="20.100000000000001" customHeight="1">
      <c r="A3943" s="744" t="s">
        <v>14016</v>
      </c>
      <c r="B3943" s="745" t="s">
        <v>14017</v>
      </c>
      <c r="C3943" s="744" t="s">
        <v>7572</v>
      </c>
      <c r="D3943" s="747">
        <v>120</v>
      </c>
    </row>
    <row r="3944" spans="1:4" ht="20.100000000000001" customHeight="1">
      <c r="A3944" s="744" t="s">
        <v>14018</v>
      </c>
      <c r="B3944" s="745" t="s">
        <v>14019</v>
      </c>
      <c r="C3944" s="744" t="s">
        <v>7572</v>
      </c>
      <c r="D3944" s="747">
        <v>50</v>
      </c>
    </row>
    <row r="3945" spans="1:4" ht="20.100000000000001" customHeight="1">
      <c r="A3945" s="744" t="s">
        <v>14020</v>
      </c>
      <c r="B3945" s="745" t="s">
        <v>14021</v>
      </c>
      <c r="C3945" s="744" t="s">
        <v>7572</v>
      </c>
      <c r="D3945" s="747">
        <v>120</v>
      </c>
    </row>
    <row r="3946" spans="1:4" ht="20.100000000000001" customHeight="1">
      <c r="A3946" s="744" t="s">
        <v>14022</v>
      </c>
      <c r="B3946" s="745" t="s">
        <v>14023</v>
      </c>
      <c r="C3946" s="744" t="s">
        <v>7572</v>
      </c>
      <c r="D3946" s="747">
        <v>150</v>
      </c>
    </row>
    <row r="3947" spans="1:4" ht="20.100000000000001" customHeight="1">
      <c r="A3947" s="744" t="s">
        <v>14024</v>
      </c>
      <c r="B3947" s="745" t="s">
        <v>14025</v>
      </c>
      <c r="C3947" s="744" t="s">
        <v>7572</v>
      </c>
      <c r="D3947" s="747">
        <v>120</v>
      </c>
    </row>
    <row r="3948" spans="1:4" ht="20.100000000000001" customHeight="1">
      <c r="A3948" s="744" t="s">
        <v>14026</v>
      </c>
      <c r="B3948" s="745" t="s">
        <v>14027</v>
      </c>
      <c r="C3948" s="744" t="s">
        <v>7572</v>
      </c>
      <c r="D3948" s="747">
        <v>126</v>
      </c>
    </row>
    <row r="3949" spans="1:4" ht="20.100000000000001" customHeight="1">
      <c r="A3949" s="744" t="s">
        <v>14028</v>
      </c>
      <c r="B3949" s="745" t="s">
        <v>14029</v>
      </c>
      <c r="C3949" s="744" t="s">
        <v>7572</v>
      </c>
      <c r="D3949" s="747">
        <v>440</v>
      </c>
    </row>
    <row r="3950" spans="1:4" ht="20.100000000000001" customHeight="1">
      <c r="A3950" s="744" t="s">
        <v>14030</v>
      </c>
      <c r="B3950" s="745" t="s">
        <v>14031</v>
      </c>
      <c r="C3950" s="744" t="s">
        <v>7572</v>
      </c>
      <c r="D3950" s="747">
        <v>500</v>
      </c>
    </row>
    <row r="3951" spans="1:4" ht="20.100000000000001" customHeight="1">
      <c r="A3951" s="744" t="s">
        <v>14032</v>
      </c>
      <c r="B3951" s="745" t="s">
        <v>14033</v>
      </c>
      <c r="C3951" s="744" t="s">
        <v>7572</v>
      </c>
      <c r="D3951" s="747">
        <v>500</v>
      </c>
    </row>
    <row r="3952" spans="1:4" ht="20.100000000000001" customHeight="1">
      <c r="A3952" s="744" t="s">
        <v>14034</v>
      </c>
      <c r="B3952" s="745" t="s">
        <v>14035</v>
      </c>
      <c r="C3952" s="744" t="s">
        <v>7572</v>
      </c>
      <c r="D3952" s="747">
        <v>400</v>
      </c>
    </row>
    <row r="3953" spans="1:4" ht="20.100000000000001" customHeight="1">
      <c r="A3953" s="744" t="s">
        <v>14036</v>
      </c>
      <c r="B3953" s="745" t="s">
        <v>28563</v>
      </c>
      <c r="C3953" s="744" t="s">
        <v>7572</v>
      </c>
      <c r="D3953" s="747">
        <v>2604</v>
      </c>
    </row>
    <row r="3954" spans="1:4" ht="20.100000000000001" customHeight="1">
      <c r="A3954" s="744" t="s">
        <v>14037</v>
      </c>
      <c r="B3954" s="745" t="s">
        <v>28564</v>
      </c>
      <c r="C3954" s="744" t="s">
        <v>7572</v>
      </c>
      <c r="D3954" s="747">
        <v>1089</v>
      </c>
    </row>
    <row r="3955" spans="1:4" ht="20.100000000000001" customHeight="1">
      <c r="A3955" s="744" t="s">
        <v>14038</v>
      </c>
      <c r="B3955" s="745" t="s">
        <v>28565</v>
      </c>
      <c r="C3955" s="744" t="s">
        <v>7572</v>
      </c>
      <c r="D3955" s="747">
        <v>3000</v>
      </c>
    </row>
    <row r="3956" spans="1:4" ht="20.100000000000001" customHeight="1">
      <c r="A3956" s="744" t="s">
        <v>14039</v>
      </c>
      <c r="B3956" s="745" t="s">
        <v>28566</v>
      </c>
      <c r="C3956" s="744" t="s">
        <v>7572</v>
      </c>
      <c r="D3956" s="747">
        <v>3000</v>
      </c>
    </row>
    <row r="3957" spans="1:4" ht="20.100000000000001" customHeight="1">
      <c r="A3957" s="744" t="s">
        <v>14040</v>
      </c>
      <c r="B3957" s="745" t="s">
        <v>28567</v>
      </c>
      <c r="C3957" s="744" t="s">
        <v>7572</v>
      </c>
      <c r="D3957" s="747">
        <v>3000</v>
      </c>
    </row>
    <row r="3958" spans="1:4" ht="20.100000000000001" customHeight="1">
      <c r="A3958" s="744" t="s">
        <v>14041</v>
      </c>
      <c r="B3958" s="745" t="s">
        <v>28568</v>
      </c>
      <c r="C3958" s="744" t="s">
        <v>7572</v>
      </c>
      <c r="D3958" s="747">
        <v>3000</v>
      </c>
    </row>
    <row r="3959" spans="1:4" ht="20.100000000000001" customHeight="1">
      <c r="A3959" s="744" t="s">
        <v>14042</v>
      </c>
      <c r="B3959" s="745" t="s">
        <v>28569</v>
      </c>
      <c r="C3959" s="744" t="s">
        <v>7572</v>
      </c>
      <c r="D3959" s="747">
        <v>3000</v>
      </c>
    </row>
    <row r="3960" spans="1:4" ht="20.100000000000001" customHeight="1">
      <c r="A3960" s="744" t="s">
        <v>14043</v>
      </c>
      <c r="B3960" s="745" t="s">
        <v>28570</v>
      </c>
      <c r="C3960" s="744" t="s">
        <v>7572</v>
      </c>
      <c r="D3960" s="747">
        <v>500</v>
      </c>
    </row>
    <row r="3961" spans="1:4" ht="20.100000000000001" customHeight="1">
      <c r="A3961" s="744" t="s">
        <v>14044</v>
      </c>
      <c r="B3961" s="745" t="s">
        <v>28571</v>
      </c>
      <c r="C3961" s="744" t="s">
        <v>7572</v>
      </c>
      <c r="D3961" s="747">
        <v>500</v>
      </c>
    </row>
    <row r="3962" spans="1:4" ht="20.100000000000001" customHeight="1">
      <c r="A3962" s="744" t="s">
        <v>14045</v>
      </c>
      <c r="B3962" s="745" t="s">
        <v>28572</v>
      </c>
      <c r="C3962" s="744" t="s">
        <v>7572</v>
      </c>
      <c r="D3962" s="747">
        <v>500</v>
      </c>
    </row>
    <row r="3963" spans="1:4" ht="20.100000000000001" customHeight="1">
      <c r="A3963" s="744" t="s">
        <v>14046</v>
      </c>
      <c r="B3963" s="745" t="s">
        <v>28573</v>
      </c>
      <c r="C3963" s="744" t="s">
        <v>7572</v>
      </c>
      <c r="D3963" s="747">
        <v>500</v>
      </c>
    </row>
    <row r="3964" spans="1:4" ht="20.100000000000001" customHeight="1">
      <c r="A3964" s="744" t="s">
        <v>14047</v>
      </c>
      <c r="B3964" s="745" t="s">
        <v>28574</v>
      </c>
      <c r="C3964" s="744" t="s">
        <v>7572</v>
      </c>
      <c r="D3964" s="747">
        <v>600</v>
      </c>
    </row>
    <row r="3965" spans="1:4" ht="20.100000000000001" customHeight="1">
      <c r="A3965" s="744" t="s">
        <v>14048</v>
      </c>
      <c r="B3965" s="745" t="s">
        <v>28575</v>
      </c>
      <c r="C3965" s="744" t="s">
        <v>7572</v>
      </c>
      <c r="D3965" s="747">
        <v>600</v>
      </c>
    </row>
    <row r="3966" spans="1:4" ht="20.100000000000001" customHeight="1">
      <c r="A3966" s="744" t="s">
        <v>14049</v>
      </c>
      <c r="B3966" s="745" t="s">
        <v>14050</v>
      </c>
      <c r="C3966" s="744" t="s">
        <v>7572</v>
      </c>
      <c r="D3966" s="747">
        <v>126.5</v>
      </c>
    </row>
    <row r="3967" spans="1:4" ht="20.100000000000001" customHeight="1">
      <c r="A3967" s="744" t="s">
        <v>14051</v>
      </c>
      <c r="B3967" s="745" t="s">
        <v>14052</v>
      </c>
      <c r="C3967" s="744" t="s">
        <v>7572</v>
      </c>
      <c r="D3967" s="747">
        <v>118</v>
      </c>
    </row>
    <row r="3968" spans="1:4" ht="20.100000000000001" customHeight="1">
      <c r="A3968" s="744" t="s">
        <v>14053</v>
      </c>
      <c r="B3968" s="745" t="s">
        <v>14054</v>
      </c>
      <c r="C3968" s="744" t="s">
        <v>7572</v>
      </c>
      <c r="D3968" s="747">
        <v>118</v>
      </c>
    </row>
    <row r="3969" spans="1:4" ht="20.100000000000001" customHeight="1">
      <c r="A3969" s="744" t="s">
        <v>14055</v>
      </c>
      <c r="B3969" s="745" t="s">
        <v>14056</v>
      </c>
      <c r="C3969" s="744" t="s">
        <v>7572</v>
      </c>
      <c r="D3969" s="747">
        <v>118</v>
      </c>
    </row>
    <row r="3970" spans="1:4" ht="20.100000000000001" customHeight="1">
      <c r="A3970" s="744" t="s">
        <v>14057</v>
      </c>
      <c r="B3970" s="745" t="s">
        <v>14058</v>
      </c>
      <c r="C3970" s="744" t="s">
        <v>7572</v>
      </c>
      <c r="D3970" s="747">
        <v>107.53</v>
      </c>
    </row>
    <row r="3971" spans="1:4" ht="20.100000000000001" customHeight="1">
      <c r="A3971" s="744" t="s">
        <v>14059</v>
      </c>
      <c r="B3971" s="745" t="s">
        <v>14060</v>
      </c>
      <c r="C3971" s="744" t="s">
        <v>7572</v>
      </c>
      <c r="D3971" s="747">
        <v>152</v>
      </c>
    </row>
    <row r="3972" spans="1:4" ht="20.100000000000001" customHeight="1">
      <c r="A3972" s="744" t="s">
        <v>14061</v>
      </c>
      <c r="B3972" s="745" t="s">
        <v>14062</v>
      </c>
      <c r="C3972" s="744" t="s">
        <v>7572</v>
      </c>
      <c r="D3972" s="747">
        <v>350</v>
      </c>
    </row>
    <row r="3973" spans="1:4" ht="20.100000000000001" customHeight="1">
      <c r="A3973" s="744" t="s">
        <v>14063</v>
      </c>
      <c r="B3973" s="745" t="s">
        <v>14064</v>
      </c>
      <c r="C3973" s="744" t="s">
        <v>7572</v>
      </c>
      <c r="D3973" s="747">
        <v>316.25</v>
      </c>
    </row>
    <row r="3974" spans="1:4" ht="20.100000000000001" customHeight="1">
      <c r="A3974" s="744" t="s">
        <v>14065</v>
      </c>
      <c r="B3974" s="745" t="s">
        <v>14066</v>
      </c>
      <c r="C3974" s="744" t="s">
        <v>7572</v>
      </c>
      <c r="D3974" s="747">
        <v>287.5</v>
      </c>
    </row>
    <row r="3975" spans="1:4" ht="20.100000000000001" customHeight="1">
      <c r="A3975" s="744" t="s">
        <v>14067</v>
      </c>
      <c r="B3975" s="745" t="s">
        <v>14068</v>
      </c>
      <c r="C3975" s="744" t="s">
        <v>7572</v>
      </c>
      <c r="D3975" s="747">
        <v>150</v>
      </c>
    </row>
    <row r="3976" spans="1:4" ht="20.100000000000001" customHeight="1">
      <c r="A3976" s="744" t="s">
        <v>14069</v>
      </c>
      <c r="B3976" s="745" t="s">
        <v>14070</v>
      </c>
      <c r="C3976" s="744" t="s">
        <v>7572</v>
      </c>
      <c r="D3976" s="747">
        <v>350</v>
      </c>
    </row>
    <row r="3977" spans="1:4" ht="20.100000000000001" customHeight="1">
      <c r="A3977" s="744" t="s">
        <v>14071</v>
      </c>
      <c r="B3977" s="745" t="s">
        <v>14072</v>
      </c>
      <c r="C3977" s="744" t="s">
        <v>7572</v>
      </c>
      <c r="D3977" s="747">
        <v>120</v>
      </c>
    </row>
    <row r="3978" spans="1:4" ht="20.100000000000001" customHeight="1">
      <c r="A3978" s="744" t="s">
        <v>14073</v>
      </c>
      <c r="B3978" s="745" t="s">
        <v>14074</v>
      </c>
      <c r="C3978" s="744" t="s">
        <v>7572</v>
      </c>
      <c r="D3978" s="747">
        <v>300</v>
      </c>
    </row>
    <row r="3979" spans="1:4" ht="20.100000000000001" customHeight="1">
      <c r="A3979" s="744" t="s">
        <v>14075</v>
      </c>
      <c r="B3979" s="745" t="s">
        <v>14076</v>
      </c>
      <c r="C3979" s="744" t="s">
        <v>7572</v>
      </c>
      <c r="D3979" s="747">
        <v>500</v>
      </c>
    </row>
    <row r="3980" spans="1:4" ht="20.100000000000001" customHeight="1">
      <c r="A3980" s="744" t="s">
        <v>14077</v>
      </c>
      <c r="B3980" s="745" t="s">
        <v>14078</v>
      </c>
      <c r="C3980" s="744" t="s">
        <v>7572</v>
      </c>
      <c r="D3980" s="747">
        <v>1878.53</v>
      </c>
    </row>
    <row r="3981" spans="1:4" ht="20.100000000000001" customHeight="1">
      <c r="A3981" s="744" t="s">
        <v>14079</v>
      </c>
      <c r="B3981" s="745" t="s">
        <v>14080</v>
      </c>
      <c r="C3981" s="744" t="s">
        <v>7572</v>
      </c>
      <c r="D3981" s="747">
        <v>400</v>
      </c>
    </row>
    <row r="3982" spans="1:4" ht="20.100000000000001" customHeight="1">
      <c r="A3982" s="744" t="s">
        <v>14081</v>
      </c>
      <c r="B3982" s="745" t="s">
        <v>14082</v>
      </c>
      <c r="C3982" s="744" t="s">
        <v>7572</v>
      </c>
      <c r="D3982" s="747">
        <v>120</v>
      </c>
    </row>
    <row r="3983" spans="1:4" ht="20.100000000000001" customHeight="1">
      <c r="A3983" s="744" t="s">
        <v>14083</v>
      </c>
      <c r="B3983" s="745" t="s">
        <v>14084</v>
      </c>
      <c r="C3983" s="744" t="s">
        <v>7572</v>
      </c>
      <c r="D3983" s="747">
        <v>23</v>
      </c>
    </row>
    <row r="3984" spans="1:4" ht="20.100000000000001" customHeight="1">
      <c r="A3984" s="744" t="s">
        <v>14085</v>
      </c>
      <c r="B3984" s="745" t="s">
        <v>14086</v>
      </c>
      <c r="C3984" s="744" t="s">
        <v>7572</v>
      </c>
      <c r="D3984" s="747">
        <v>74.03</v>
      </c>
    </row>
    <row r="3985" spans="1:4" ht="20.100000000000001" customHeight="1">
      <c r="A3985" s="744" t="s">
        <v>14087</v>
      </c>
      <c r="B3985" s="745" t="s">
        <v>14088</v>
      </c>
      <c r="C3985" s="744" t="s">
        <v>7572</v>
      </c>
      <c r="D3985" s="747">
        <v>137.62</v>
      </c>
    </row>
    <row r="3986" spans="1:4" ht="20.100000000000001" customHeight="1">
      <c r="A3986" s="744" t="s">
        <v>14089</v>
      </c>
      <c r="B3986" s="745" t="s">
        <v>14090</v>
      </c>
      <c r="C3986" s="744" t="s">
        <v>7572</v>
      </c>
      <c r="D3986" s="747">
        <v>200</v>
      </c>
    </row>
    <row r="3987" spans="1:4" ht="20.100000000000001" customHeight="1">
      <c r="A3987" s="744" t="s">
        <v>14091</v>
      </c>
      <c r="B3987" s="745" t="s">
        <v>14092</v>
      </c>
      <c r="C3987" s="744" t="s">
        <v>7572</v>
      </c>
      <c r="D3987" s="747">
        <v>600</v>
      </c>
    </row>
    <row r="3988" spans="1:4" ht="20.100000000000001" customHeight="1">
      <c r="A3988" s="744" t="s">
        <v>14093</v>
      </c>
      <c r="B3988" s="745" t="s">
        <v>14094</v>
      </c>
      <c r="C3988" s="744" t="s">
        <v>7572</v>
      </c>
      <c r="D3988" s="747">
        <v>700</v>
      </c>
    </row>
    <row r="3989" spans="1:4" ht="20.100000000000001" customHeight="1">
      <c r="A3989" s="744" t="s">
        <v>14095</v>
      </c>
      <c r="B3989" s="745" t="s">
        <v>14096</v>
      </c>
      <c r="C3989" s="744" t="s">
        <v>14097</v>
      </c>
      <c r="D3989" s="747">
        <v>800</v>
      </c>
    </row>
    <row r="3990" spans="1:4" ht="20.100000000000001" customHeight="1">
      <c r="A3990" s="744" t="s">
        <v>14098</v>
      </c>
      <c r="B3990" s="745" t="s">
        <v>14099</v>
      </c>
      <c r="C3990" s="744" t="s">
        <v>14097</v>
      </c>
      <c r="D3990" s="747">
        <v>800</v>
      </c>
    </row>
    <row r="3991" spans="1:4" ht="20.100000000000001" customHeight="1">
      <c r="A3991" s="744" t="s">
        <v>14100</v>
      </c>
      <c r="B3991" s="745" t="s">
        <v>14101</v>
      </c>
      <c r="C3991" s="744" t="s">
        <v>14097</v>
      </c>
      <c r="D3991" s="747">
        <v>800</v>
      </c>
    </row>
    <row r="3992" spans="1:4" ht="20.100000000000001" customHeight="1">
      <c r="A3992" s="744" t="s">
        <v>14102</v>
      </c>
      <c r="B3992" s="745" t="s">
        <v>14103</v>
      </c>
      <c r="C3992" s="744" t="s">
        <v>14097</v>
      </c>
      <c r="D3992" s="747">
        <v>800</v>
      </c>
    </row>
    <row r="3993" spans="1:4" ht="20.100000000000001" customHeight="1">
      <c r="A3993" s="744" t="s">
        <v>14104</v>
      </c>
      <c r="B3993" s="745" t="s">
        <v>14105</v>
      </c>
      <c r="C3993" s="744" t="s">
        <v>7572</v>
      </c>
      <c r="D3993" s="747">
        <v>150</v>
      </c>
    </row>
    <row r="3994" spans="1:4" ht="20.100000000000001" customHeight="1">
      <c r="A3994" s="744" t="s">
        <v>14106</v>
      </c>
      <c r="B3994" s="745" t="s">
        <v>14107</v>
      </c>
      <c r="C3994" s="744" t="s">
        <v>7572</v>
      </c>
      <c r="D3994" s="747">
        <v>500</v>
      </c>
    </row>
    <row r="3995" spans="1:4" ht="20.100000000000001" customHeight="1">
      <c r="A3995" s="740"/>
    </row>
    <row r="3996" spans="1:4" ht="20.100000000000001" customHeight="1">
      <c r="A3996" s="740"/>
    </row>
    <row r="3997" spans="1:4" ht="20.100000000000001" customHeight="1">
      <c r="A3997" s="740"/>
    </row>
    <row r="3998" spans="1:4" ht="20.100000000000001" customHeight="1">
      <c r="A3998" s="740"/>
    </row>
    <row r="3999" spans="1:4" ht="20.100000000000001" customHeight="1">
      <c r="A3999" s="740"/>
    </row>
    <row r="4000" spans="1:4" ht="20.100000000000001" customHeight="1">
      <c r="A4000" s="740"/>
    </row>
    <row r="4001" spans="1:1" ht="20.100000000000001" customHeight="1">
      <c r="A4001" s="740"/>
    </row>
    <row r="4002" spans="1:1" ht="20.100000000000001" customHeight="1">
      <c r="A4002" s="740"/>
    </row>
    <row r="4003" spans="1:1" ht="20.100000000000001" customHeight="1">
      <c r="A4003" s="740"/>
    </row>
    <row r="4004" spans="1:1" ht="20.100000000000001" customHeight="1">
      <c r="A4004" s="740"/>
    </row>
    <row r="4005" spans="1:1" ht="20.100000000000001" customHeight="1">
      <c r="A4005" s="740"/>
    </row>
    <row r="4006" spans="1:1" ht="20.100000000000001" customHeight="1">
      <c r="A4006" s="740"/>
    </row>
    <row r="4007" spans="1:1" ht="20.100000000000001" customHeight="1">
      <c r="A4007" s="740"/>
    </row>
    <row r="4008" spans="1:1" ht="20.100000000000001" customHeight="1">
      <c r="A4008" s="740"/>
    </row>
    <row r="4009" spans="1:1" ht="20.100000000000001" customHeight="1">
      <c r="A4009" s="740"/>
    </row>
    <row r="4010" spans="1:1" ht="20.100000000000001" customHeight="1">
      <c r="A4010" s="740"/>
    </row>
    <row r="4011" spans="1:1" ht="20.100000000000001" customHeight="1">
      <c r="A4011" s="740"/>
    </row>
    <row r="4012" spans="1:1" ht="20.100000000000001" customHeight="1">
      <c r="A4012" s="740"/>
    </row>
    <row r="4013" spans="1:1" ht="20.100000000000001" customHeight="1">
      <c r="A4013" s="740"/>
    </row>
    <row r="4014" spans="1:1" ht="20.100000000000001" customHeight="1">
      <c r="A4014" s="740"/>
    </row>
    <row r="4015" spans="1:1" ht="20.100000000000001" customHeight="1">
      <c r="A4015" s="740"/>
    </row>
    <row r="4016" spans="1:1" ht="20.100000000000001" customHeight="1">
      <c r="A4016" s="740"/>
    </row>
    <row r="4017" spans="1:1" ht="20.100000000000001" customHeight="1">
      <c r="A4017" s="740"/>
    </row>
    <row r="4018" spans="1:1" ht="20.100000000000001" customHeight="1">
      <c r="A4018" s="740"/>
    </row>
    <row r="4019" spans="1:1" ht="20.100000000000001" customHeight="1">
      <c r="A4019" s="740"/>
    </row>
    <row r="4020" spans="1:1" ht="20.100000000000001" customHeight="1">
      <c r="A4020" s="740"/>
    </row>
    <row r="4021" spans="1:1" ht="20.100000000000001" customHeight="1">
      <c r="A4021" s="740"/>
    </row>
    <row r="4022" spans="1:1" ht="20.100000000000001" customHeight="1">
      <c r="A4022" s="740"/>
    </row>
    <row r="4023" spans="1:1" ht="20.100000000000001" customHeight="1">
      <c r="A4023" s="740"/>
    </row>
    <row r="4024" spans="1:1" ht="20.100000000000001" customHeight="1">
      <c r="A4024" s="740"/>
    </row>
    <row r="4025" spans="1:1" ht="20.100000000000001" customHeight="1">
      <c r="A4025" s="740"/>
    </row>
    <row r="4026" spans="1:1" ht="20.100000000000001" customHeight="1">
      <c r="A4026" s="740"/>
    </row>
    <row r="4027" spans="1:1" ht="20.100000000000001" customHeight="1">
      <c r="A4027" s="740"/>
    </row>
    <row r="4028" spans="1:1" ht="20.100000000000001" customHeight="1">
      <c r="A4028" s="740"/>
    </row>
    <row r="4029" spans="1:1" ht="20.100000000000001" customHeight="1">
      <c r="A4029" s="740"/>
    </row>
    <row r="4030" spans="1:1" ht="20.100000000000001" customHeight="1">
      <c r="A4030" s="740"/>
    </row>
    <row r="4031" spans="1:1" ht="20.100000000000001" customHeight="1">
      <c r="A4031" s="740"/>
    </row>
    <row r="4032" spans="1:1" ht="20.100000000000001" customHeight="1">
      <c r="A4032" s="740"/>
    </row>
    <row r="4033" spans="1:1" ht="20.100000000000001" customHeight="1">
      <c r="A4033" s="740"/>
    </row>
    <row r="4034" spans="1:1" ht="20.100000000000001" customHeight="1">
      <c r="A4034" s="740"/>
    </row>
    <row r="4035" spans="1:1" ht="20.100000000000001" customHeight="1">
      <c r="A4035" s="740"/>
    </row>
    <row r="4036" spans="1:1" ht="20.100000000000001" customHeight="1">
      <c r="A4036" s="740"/>
    </row>
    <row r="4037" spans="1:1" ht="20.100000000000001" customHeight="1">
      <c r="A4037" s="740"/>
    </row>
    <row r="4038" spans="1:1" ht="20.100000000000001" customHeight="1">
      <c r="A4038" s="740"/>
    </row>
    <row r="4039" spans="1:1" ht="20.100000000000001" customHeight="1"/>
    <row r="4040" spans="1:1" ht="20.100000000000001" customHeight="1">
      <c r="A4040" s="740"/>
    </row>
    <row r="4041" spans="1:1" ht="20.100000000000001" customHeight="1">
      <c r="A4041" s="740"/>
    </row>
    <row r="4042" spans="1:1" ht="20.100000000000001" customHeight="1">
      <c r="A4042" s="740"/>
    </row>
    <row r="4043" spans="1:1" ht="20.100000000000001" customHeight="1">
      <c r="A4043" s="740"/>
    </row>
    <row r="4044" spans="1:1" ht="20.100000000000001" customHeight="1">
      <c r="A4044" s="740"/>
    </row>
    <row r="4045" spans="1:1" ht="20.100000000000001" customHeight="1">
      <c r="A4045" s="740"/>
    </row>
    <row r="4046" spans="1:1" ht="20.100000000000001" customHeight="1">
      <c r="A4046" s="740"/>
    </row>
    <row r="4047" spans="1:1" ht="20.100000000000001" customHeight="1">
      <c r="A4047" s="740"/>
    </row>
    <row r="4048" spans="1:1" ht="20.100000000000001" customHeight="1">
      <c r="A4048" s="740"/>
    </row>
    <row r="4049" spans="1:1" ht="20.100000000000001" customHeight="1">
      <c r="A4049" s="740"/>
    </row>
    <row r="4050" spans="1:1" ht="20.100000000000001" customHeight="1">
      <c r="A4050" s="740"/>
    </row>
    <row r="4051" spans="1:1" ht="20.100000000000001" customHeight="1">
      <c r="A4051" s="740"/>
    </row>
    <row r="4052" spans="1:1" ht="20.100000000000001" customHeight="1">
      <c r="A4052" s="740"/>
    </row>
    <row r="4053" spans="1:1" ht="20.100000000000001" customHeight="1">
      <c r="A4053" s="740"/>
    </row>
    <row r="4054" spans="1:1" ht="20.100000000000001" customHeight="1">
      <c r="A4054" s="740"/>
    </row>
    <row r="4055" spans="1:1" ht="20.100000000000001" customHeight="1">
      <c r="A4055" s="740"/>
    </row>
    <row r="4056" spans="1:1" ht="20.100000000000001" customHeight="1">
      <c r="A4056" s="740"/>
    </row>
    <row r="4057" spans="1:1" ht="20.100000000000001" customHeight="1">
      <c r="A4057" s="740"/>
    </row>
    <row r="4058" spans="1:1" ht="20.100000000000001" customHeight="1">
      <c r="A4058" s="740"/>
    </row>
    <row r="4059" spans="1:1" ht="20.100000000000001" customHeight="1">
      <c r="A4059" s="740"/>
    </row>
    <row r="4060" spans="1:1" ht="20.100000000000001" customHeight="1">
      <c r="A4060" s="740"/>
    </row>
    <row r="4061" spans="1:1" ht="20.100000000000001" customHeight="1">
      <c r="A4061" s="740"/>
    </row>
    <row r="4062" spans="1:1" ht="20.100000000000001" customHeight="1">
      <c r="A4062" s="740"/>
    </row>
    <row r="4063" spans="1:1" ht="20.100000000000001" customHeight="1">
      <c r="A4063" s="740"/>
    </row>
    <row r="4064" spans="1:1" ht="20.100000000000001" customHeight="1">
      <c r="A4064" s="740"/>
    </row>
    <row r="4065" spans="1:1" ht="20.100000000000001" customHeight="1">
      <c r="A4065" s="740"/>
    </row>
    <row r="4066" spans="1:1" ht="20.100000000000001" customHeight="1">
      <c r="A4066" s="740"/>
    </row>
    <row r="4067" spans="1:1" ht="20.100000000000001" customHeight="1">
      <c r="A4067" s="740"/>
    </row>
    <row r="4068" spans="1:1" ht="20.100000000000001" customHeight="1">
      <c r="A4068" s="740"/>
    </row>
    <row r="4069" spans="1:1" ht="20.100000000000001" customHeight="1"/>
    <row r="4070" spans="1:1" ht="20.100000000000001" customHeight="1">
      <c r="A4070" s="740"/>
    </row>
    <row r="4071" spans="1:1" ht="20.100000000000001" customHeight="1">
      <c r="A4071" s="740"/>
    </row>
    <row r="4072" spans="1:1" ht="20.100000000000001" customHeight="1">
      <c r="A4072" s="740"/>
    </row>
    <row r="4073" spans="1:1" ht="20.100000000000001" customHeight="1">
      <c r="A4073" s="740"/>
    </row>
    <row r="4074" spans="1:1" ht="20.100000000000001" customHeight="1">
      <c r="A4074" s="740"/>
    </row>
    <row r="4075" spans="1:1" ht="20.100000000000001" customHeight="1">
      <c r="A4075" s="740"/>
    </row>
    <row r="4076" spans="1:1" ht="20.100000000000001" customHeight="1">
      <c r="A4076" s="740"/>
    </row>
    <row r="4077" spans="1:1" ht="20.100000000000001" customHeight="1">
      <c r="A4077" s="740"/>
    </row>
    <row r="4078" spans="1:1" ht="20.100000000000001" customHeight="1"/>
    <row r="4079" spans="1:1" ht="20.100000000000001" customHeight="1">
      <c r="A4079" s="740"/>
    </row>
    <row r="4080" spans="1:1" ht="20.100000000000001" customHeight="1">
      <c r="A4080" s="740"/>
    </row>
    <row r="4081" spans="1:1" ht="20.100000000000001" customHeight="1">
      <c r="A4081" s="740"/>
    </row>
    <row r="4082" spans="1:1" ht="20.100000000000001" customHeight="1">
      <c r="A4082" s="740"/>
    </row>
    <row r="4083" spans="1:1" ht="20.100000000000001" customHeight="1">
      <c r="A4083" s="740"/>
    </row>
    <row r="4084" spans="1:1" ht="20.100000000000001" customHeight="1">
      <c r="A4084" s="740"/>
    </row>
    <row r="4085" spans="1:1" ht="20.100000000000001" customHeight="1">
      <c r="A4085" s="740"/>
    </row>
    <row r="4086" spans="1:1" ht="20.100000000000001" customHeight="1">
      <c r="A4086" s="740"/>
    </row>
    <row r="4087" spans="1:1" ht="20.100000000000001" customHeight="1">
      <c r="A4087" s="740"/>
    </row>
    <row r="4088" spans="1:1" ht="20.100000000000001" customHeight="1">
      <c r="A4088" s="740"/>
    </row>
    <row r="4089" spans="1:1" ht="20.100000000000001" customHeight="1">
      <c r="A4089" s="740"/>
    </row>
    <row r="4090" spans="1:1" ht="20.100000000000001" customHeight="1">
      <c r="A4090" s="740"/>
    </row>
    <row r="4091" spans="1:1" ht="20.100000000000001" customHeight="1">
      <c r="A4091" s="740"/>
    </row>
    <row r="4092" spans="1:1" ht="20.100000000000001" customHeight="1">
      <c r="A4092" s="740"/>
    </row>
    <row r="4093" spans="1:1" ht="20.100000000000001" customHeight="1">
      <c r="A4093" s="740"/>
    </row>
    <row r="4094" spans="1:1" ht="20.100000000000001" customHeight="1">
      <c r="A4094" s="740"/>
    </row>
    <row r="4095" spans="1:1" ht="20.100000000000001" customHeight="1">
      <c r="A4095" s="740"/>
    </row>
    <row r="4096" spans="1:1" ht="20.100000000000001" customHeight="1">
      <c r="A4096" s="740"/>
    </row>
    <row r="4097" spans="1:1" ht="20.100000000000001" customHeight="1">
      <c r="A4097" s="740"/>
    </row>
    <row r="4098" spans="1:1" ht="20.100000000000001" customHeight="1">
      <c r="A4098" s="740"/>
    </row>
    <row r="4099" spans="1:1" ht="20.100000000000001" customHeight="1">
      <c r="A4099" s="740"/>
    </row>
    <row r="4100" spans="1:1" ht="20.100000000000001" customHeight="1">
      <c r="A4100" s="740"/>
    </row>
    <row r="4101" spans="1:1" ht="20.100000000000001" customHeight="1">
      <c r="A4101" s="740"/>
    </row>
    <row r="4102" spans="1:1" ht="20.100000000000001" customHeight="1">
      <c r="A4102" s="740"/>
    </row>
    <row r="4103" spans="1:1" ht="20.100000000000001" customHeight="1">
      <c r="A4103" s="740"/>
    </row>
    <row r="4104" spans="1:1" ht="20.100000000000001" customHeight="1">
      <c r="A4104" s="740"/>
    </row>
    <row r="4105" spans="1:1" ht="20.100000000000001" customHeight="1">
      <c r="A4105" s="740"/>
    </row>
    <row r="4106" spans="1:1" ht="20.100000000000001" customHeight="1">
      <c r="A4106" s="740"/>
    </row>
    <row r="4107" spans="1:1" ht="20.100000000000001" customHeight="1">
      <c r="A4107" s="740"/>
    </row>
    <row r="4108" spans="1:1" ht="20.100000000000001" customHeight="1">
      <c r="A4108" s="740"/>
    </row>
    <row r="4109" spans="1:1" ht="20.100000000000001" customHeight="1">
      <c r="A4109" s="740"/>
    </row>
    <row r="4110" spans="1:1" ht="20.100000000000001" customHeight="1">
      <c r="A4110" s="740"/>
    </row>
    <row r="4111" spans="1:1" ht="20.100000000000001" customHeight="1"/>
    <row r="4112" spans="1:1" ht="20.100000000000001" customHeight="1">
      <c r="A4112" s="740"/>
    </row>
    <row r="4113" spans="1:1" ht="20.100000000000001" customHeight="1"/>
    <row r="4114" spans="1:1" ht="20.100000000000001" customHeight="1">
      <c r="A4114" s="740"/>
    </row>
    <row r="4115" spans="1:1" ht="20.100000000000001" customHeight="1">
      <c r="A4115" s="740"/>
    </row>
    <row r="4116" spans="1:1" ht="20.100000000000001" customHeight="1">
      <c r="A4116" s="740"/>
    </row>
    <row r="4117" spans="1:1" ht="20.100000000000001" customHeight="1">
      <c r="A4117" s="740"/>
    </row>
    <row r="4118" spans="1:1" ht="20.100000000000001" customHeight="1">
      <c r="A4118" s="740"/>
    </row>
    <row r="4119" spans="1:1" ht="20.100000000000001" customHeight="1">
      <c r="A4119" s="740"/>
    </row>
    <row r="4120" spans="1:1" ht="20.100000000000001" customHeight="1">
      <c r="A4120" s="740"/>
    </row>
    <row r="4121" spans="1:1" ht="20.100000000000001" customHeight="1">
      <c r="A4121" s="740"/>
    </row>
    <row r="4122" spans="1:1" ht="20.100000000000001" customHeight="1">
      <c r="A4122" s="740"/>
    </row>
    <row r="4123" spans="1:1" ht="20.100000000000001" customHeight="1">
      <c r="A4123" s="740"/>
    </row>
    <row r="4124" spans="1:1" ht="20.100000000000001" customHeight="1">
      <c r="A4124" s="740"/>
    </row>
    <row r="4125" spans="1:1" ht="20.100000000000001" customHeight="1">
      <c r="A4125" s="740"/>
    </row>
    <row r="4126" spans="1:1" ht="20.100000000000001" customHeight="1">
      <c r="A4126" s="740"/>
    </row>
    <row r="4127" spans="1:1" ht="20.100000000000001" customHeight="1">
      <c r="A4127" s="740"/>
    </row>
    <row r="4128" spans="1:1" ht="20.100000000000001" customHeight="1">
      <c r="A4128" s="740"/>
    </row>
    <row r="4129" spans="1:1" ht="20.100000000000001" customHeight="1"/>
    <row r="4130" spans="1:1" ht="20.100000000000001" customHeight="1">
      <c r="A4130" s="740"/>
    </row>
    <row r="4131" spans="1:1" ht="20.100000000000001" customHeight="1">
      <c r="A4131" s="740"/>
    </row>
    <row r="4132" spans="1:1" ht="20.100000000000001" customHeight="1">
      <c r="A4132" s="740"/>
    </row>
    <row r="4133" spans="1:1" ht="20.100000000000001" customHeight="1">
      <c r="A4133" s="740"/>
    </row>
    <row r="4134" spans="1:1" ht="20.100000000000001" customHeight="1">
      <c r="A4134" s="740"/>
    </row>
    <row r="4135" spans="1:1" ht="20.100000000000001" customHeight="1">
      <c r="A4135" s="740"/>
    </row>
    <row r="4136" spans="1:1" ht="20.100000000000001" customHeight="1">
      <c r="A4136" s="740"/>
    </row>
    <row r="4137" spans="1:1" ht="20.100000000000001" customHeight="1">
      <c r="A4137" s="740"/>
    </row>
    <row r="4138" spans="1:1" ht="20.100000000000001" customHeight="1">
      <c r="A4138" s="740"/>
    </row>
    <row r="4139" spans="1:1" ht="20.100000000000001" customHeight="1">
      <c r="A4139" s="740"/>
    </row>
    <row r="4140" spans="1:1" ht="20.100000000000001" customHeight="1">
      <c r="A4140" s="740"/>
    </row>
    <row r="4141" spans="1:1" ht="20.100000000000001" customHeight="1">
      <c r="A4141" s="740"/>
    </row>
    <row r="4142" spans="1:1" ht="20.100000000000001" customHeight="1">
      <c r="A4142" s="740"/>
    </row>
    <row r="4143" spans="1:1" ht="20.100000000000001" customHeight="1">
      <c r="A4143" s="740"/>
    </row>
    <row r="4144" spans="1:1" ht="20.100000000000001" customHeight="1">
      <c r="A4144" s="740"/>
    </row>
    <row r="4145" spans="1:1" ht="20.100000000000001" customHeight="1">
      <c r="A4145" s="740"/>
    </row>
    <row r="4146" spans="1:1" ht="20.100000000000001" customHeight="1"/>
    <row r="4147" spans="1:1" ht="20.100000000000001" customHeight="1">
      <c r="A4147" s="740"/>
    </row>
    <row r="4148" spans="1:1" ht="20.100000000000001" customHeight="1"/>
    <row r="4149" spans="1:1" ht="20.100000000000001" customHeight="1">
      <c r="A4149" s="740"/>
    </row>
    <row r="4150" spans="1:1" ht="20.100000000000001" customHeight="1"/>
    <row r="4151" spans="1:1" ht="20.100000000000001" customHeight="1">
      <c r="A4151" s="740"/>
    </row>
    <row r="4152" spans="1:1" ht="20.100000000000001" customHeight="1"/>
    <row r="4153" spans="1:1" ht="20.100000000000001" customHeight="1">
      <c r="A4153" s="740"/>
    </row>
    <row r="4154" spans="1:1" ht="20.100000000000001" customHeight="1"/>
    <row r="4155" spans="1:1" ht="20.100000000000001" customHeight="1">
      <c r="A4155" s="740"/>
    </row>
    <row r="4156" spans="1:1" ht="20.100000000000001" customHeight="1">
      <c r="A4156" s="740"/>
    </row>
    <row r="4157" spans="1:1" ht="20.100000000000001" customHeight="1">
      <c r="A4157" s="740"/>
    </row>
    <row r="4158" spans="1:1" ht="20.100000000000001" customHeight="1">
      <c r="A4158" s="740"/>
    </row>
    <row r="4159" spans="1:1" ht="20.100000000000001" customHeight="1">
      <c r="A4159" s="740"/>
    </row>
    <row r="4160" spans="1:1" ht="20.100000000000001" customHeight="1"/>
    <row r="4161" spans="1:1" ht="20.100000000000001" customHeight="1">
      <c r="A4161" s="740"/>
    </row>
    <row r="4162" spans="1:1" ht="20.100000000000001" customHeight="1">
      <c r="A4162" s="740"/>
    </row>
    <row r="4163" spans="1:1" ht="20.100000000000001" customHeight="1">
      <c r="A4163" s="740"/>
    </row>
    <row r="4164" spans="1:1" ht="20.100000000000001" customHeight="1">
      <c r="A4164" s="740"/>
    </row>
    <row r="4165" spans="1:1" ht="20.100000000000001" customHeight="1">
      <c r="A4165" s="740"/>
    </row>
    <row r="4166" spans="1:1" ht="20.100000000000001" customHeight="1">
      <c r="A4166" s="740"/>
    </row>
    <row r="4167" spans="1:1" ht="20.100000000000001" customHeight="1">
      <c r="A4167" s="740"/>
    </row>
    <row r="4168" spans="1:1" ht="20.100000000000001" customHeight="1">
      <c r="A4168" s="740"/>
    </row>
    <row r="4169" spans="1:1" ht="20.100000000000001" customHeight="1">
      <c r="A4169" s="740"/>
    </row>
    <row r="4170" spans="1:1" ht="20.100000000000001" customHeight="1">
      <c r="A4170" s="740"/>
    </row>
    <row r="4171" spans="1:1" ht="20.100000000000001" customHeight="1">
      <c r="A4171" s="740"/>
    </row>
    <row r="4172" spans="1:1" ht="20.100000000000001" customHeight="1">
      <c r="A4172" s="740"/>
    </row>
    <row r="4173" spans="1:1" ht="20.100000000000001" customHeight="1">
      <c r="A4173" s="740"/>
    </row>
    <row r="4174" spans="1:1" ht="20.100000000000001" customHeight="1">
      <c r="A4174" s="740"/>
    </row>
    <row r="4175" spans="1:1" ht="20.100000000000001" customHeight="1">
      <c r="A4175" s="740"/>
    </row>
    <row r="4176" spans="1:1" ht="20.100000000000001" customHeight="1">
      <c r="A4176" s="740"/>
    </row>
    <row r="4177" spans="1:1" ht="20.100000000000001" customHeight="1">
      <c r="A4177" s="740"/>
    </row>
    <row r="4178" spans="1:1" ht="20.100000000000001" customHeight="1">
      <c r="A4178" s="740"/>
    </row>
    <row r="4179" spans="1:1" ht="20.100000000000001" customHeight="1">
      <c r="A4179" s="740"/>
    </row>
    <row r="4180" spans="1:1" ht="20.100000000000001" customHeight="1">
      <c r="A4180" s="740"/>
    </row>
    <row r="4181" spans="1:1" ht="20.100000000000001" customHeight="1">
      <c r="A4181" s="740"/>
    </row>
    <row r="4182" spans="1:1" ht="20.100000000000001" customHeight="1"/>
    <row r="4183" spans="1:1" ht="20.100000000000001" customHeight="1">
      <c r="A4183" s="740"/>
    </row>
    <row r="4184" spans="1:1" ht="20.100000000000001" customHeight="1">
      <c r="A4184" s="740"/>
    </row>
    <row r="4185" spans="1:1" ht="20.100000000000001" customHeight="1"/>
    <row r="4186" spans="1:1" ht="20.100000000000001" customHeight="1">
      <c r="A4186" s="740"/>
    </row>
    <row r="4187" spans="1:1" ht="20.100000000000001" customHeight="1">
      <c r="A4187" s="740"/>
    </row>
    <row r="4188" spans="1:1" ht="20.100000000000001" customHeight="1"/>
    <row r="4189" spans="1:1" ht="20.100000000000001" customHeight="1">
      <c r="A4189" s="740"/>
    </row>
    <row r="4190" spans="1:1" ht="20.100000000000001" customHeight="1">
      <c r="A4190" s="740"/>
    </row>
    <row r="4191" spans="1:1" ht="20.100000000000001" customHeight="1">
      <c r="A4191" s="740"/>
    </row>
    <row r="4192" spans="1:1" ht="20.100000000000001" customHeight="1">
      <c r="A4192" s="740"/>
    </row>
    <row r="4193" spans="1:1" ht="20.100000000000001" customHeight="1"/>
    <row r="4194" spans="1:1" ht="20.100000000000001" customHeight="1">
      <c r="A4194" s="740"/>
    </row>
    <row r="4195" spans="1:1" ht="20.100000000000001" customHeight="1"/>
    <row r="4196" spans="1:1" ht="20.100000000000001" customHeight="1">
      <c r="A4196" s="740"/>
    </row>
    <row r="4197" spans="1:1" ht="20.100000000000001" customHeight="1">
      <c r="A4197" s="740"/>
    </row>
    <row r="4198" spans="1:1" ht="20.100000000000001" customHeight="1"/>
    <row r="4199" spans="1:1" ht="20.100000000000001" customHeight="1">
      <c r="A4199" s="740"/>
    </row>
    <row r="4200" spans="1:1" ht="20.100000000000001" customHeight="1">
      <c r="A4200" s="740"/>
    </row>
    <row r="4201" spans="1:1" ht="20.100000000000001" customHeight="1">
      <c r="A4201" s="740"/>
    </row>
    <row r="4202" spans="1:1" ht="20.100000000000001" customHeight="1">
      <c r="A4202" s="740"/>
    </row>
    <row r="4203" spans="1:1" ht="20.100000000000001" customHeight="1">
      <c r="A4203" s="740"/>
    </row>
    <row r="4204" spans="1:1" ht="20.100000000000001" customHeight="1">
      <c r="A4204" s="740"/>
    </row>
    <row r="4205" spans="1:1" ht="20.100000000000001" customHeight="1">
      <c r="A4205" s="740"/>
    </row>
    <row r="4206" spans="1:1" ht="20.100000000000001" customHeight="1"/>
    <row r="4207" spans="1:1" ht="20.100000000000001" customHeight="1">
      <c r="A4207" s="740"/>
    </row>
    <row r="4208" spans="1:1" ht="20.100000000000001" customHeight="1">
      <c r="A4208" s="740"/>
    </row>
    <row r="4209" spans="1:1" ht="20.100000000000001" customHeight="1">
      <c r="A4209" s="740"/>
    </row>
    <row r="4210" spans="1:1" ht="20.100000000000001" customHeight="1"/>
    <row r="4211" spans="1:1" ht="20.100000000000001" customHeight="1">
      <c r="A4211" s="740"/>
    </row>
    <row r="4212" spans="1:1" ht="20.100000000000001" customHeight="1"/>
    <row r="4213" spans="1:1" ht="20.100000000000001" customHeight="1">
      <c r="A4213" s="740"/>
    </row>
    <row r="4214" spans="1:1" ht="20.100000000000001" customHeight="1"/>
    <row r="4215" spans="1:1" ht="20.100000000000001" customHeight="1">
      <c r="A4215" s="740"/>
    </row>
    <row r="4216" spans="1:1" ht="20.100000000000001" customHeight="1"/>
    <row r="4217" spans="1:1" ht="20.100000000000001" customHeight="1">
      <c r="A4217" s="740"/>
    </row>
    <row r="4218" spans="1:1" ht="20.100000000000001" customHeight="1">
      <c r="A4218" s="740"/>
    </row>
    <row r="4219" spans="1:1" ht="20.100000000000001" customHeight="1">
      <c r="A4219" s="740"/>
    </row>
    <row r="4220" spans="1:1" ht="20.100000000000001" customHeight="1">
      <c r="A4220" s="740"/>
    </row>
    <row r="4221" spans="1:1" ht="20.100000000000001" customHeight="1">
      <c r="A4221" s="740"/>
    </row>
    <row r="4222" spans="1:1" ht="20.100000000000001" customHeight="1"/>
    <row r="4223" spans="1:1" ht="20.100000000000001" customHeight="1">
      <c r="A4223" s="740"/>
    </row>
    <row r="4224" spans="1:1" ht="20.100000000000001" customHeight="1">
      <c r="A4224" s="740"/>
    </row>
    <row r="4225" spans="1:1" ht="20.100000000000001" customHeight="1">
      <c r="A4225" s="740"/>
    </row>
    <row r="4226" spans="1:1" ht="20.100000000000001" customHeight="1">
      <c r="A4226" s="740"/>
    </row>
    <row r="4227" spans="1:1" ht="20.100000000000001" customHeight="1">
      <c r="A4227" s="740"/>
    </row>
    <row r="4228" spans="1:1" ht="20.100000000000001" customHeight="1">
      <c r="A4228" s="740"/>
    </row>
    <row r="4229" spans="1:1" ht="20.100000000000001" customHeight="1"/>
    <row r="4230" spans="1:1" ht="20.100000000000001" customHeight="1">
      <c r="A4230" s="740"/>
    </row>
    <row r="4231" spans="1:1" ht="20.100000000000001" customHeight="1">
      <c r="A4231" s="749"/>
    </row>
    <row r="4232" spans="1:1" ht="20.100000000000001" customHeight="1">
      <c r="A4232" s="749"/>
    </row>
    <row r="4233" spans="1:1" ht="20.100000000000001" customHeight="1">
      <c r="A4233" s="749"/>
    </row>
    <row r="4234" spans="1:1" ht="20.100000000000001" customHeight="1">
      <c r="A4234" s="749"/>
    </row>
    <row r="4235" spans="1:1" ht="20.100000000000001" customHeight="1">
      <c r="A4235" s="749"/>
    </row>
    <row r="4236" spans="1:1" ht="20.100000000000001" customHeight="1">
      <c r="A4236" s="749"/>
    </row>
    <row r="4237" spans="1:1" ht="20.100000000000001" customHeight="1">
      <c r="A4237" s="749"/>
    </row>
    <row r="4238" spans="1:1" ht="20.100000000000001" customHeight="1">
      <c r="A4238" s="749"/>
    </row>
    <row r="4239" spans="1:1" ht="20.100000000000001" customHeight="1">
      <c r="A4239" s="749"/>
    </row>
    <row r="4240" spans="1:1" ht="20.100000000000001" customHeight="1">
      <c r="A4240" s="749"/>
    </row>
    <row r="4241" spans="1:1" ht="20.100000000000001" customHeight="1">
      <c r="A4241" s="749"/>
    </row>
    <row r="4242" spans="1:1" ht="20.100000000000001" customHeight="1">
      <c r="A4242" s="749"/>
    </row>
    <row r="4243" spans="1:1" ht="20.100000000000001" customHeight="1">
      <c r="A4243" s="749"/>
    </row>
    <row r="4244" spans="1:1" ht="20.100000000000001" customHeight="1">
      <c r="A4244" s="749"/>
    </row>
    <row r="4245" spans="1:1" ht="20.100000000000001" customHeight="1">
      <c r="A4245" s="749"/>
    </row>
    <row r="4246" spans="1:1" ht="20.100000000000001" customHeight="1">
      <c r="A4246" s="749"/>
    </row>
    <row r="4247" spans="1:1" ht="20.100000000000001" customHeight="1">
      <c r="A4247" s="749"/>
    </row>
    <row r="4248" spans="1:1" ht="20.100000000000001" customHeight="1">
      <c r="A4248" s="749"/>
    </row>
    <row r="4249" spans="1:1" ht="20.100000000000001" customHeight="1">
      <c r="A4249" s="749"/>
    </row>
    <row r="4250" spans="1:1" ht="20.100000000000001" customHeight="1">
      <c r="A4250" s="749"/>
    </row>
    <row r="4251" spans="1:1" ht="20.100000000000001" customHeight="1">
      <c r="A4251" s="749"/>
    </row>
    <row r="4252" spans="1:1" ht="20.100000000000001" customHeight="1">
      <c r="A4252" s="749"/>
    </row>
    <row r="4253" spans="1:1" ht="20.100000000000001" customHeight="1">
      <c r="A4253" s="749"/>
    </row>
    <row r="4254" spans="1:1" ht="20.100000000000001" customHeight="1">
      <c r="A4254" s="749"/>
    </row>
    <row r="4255" spans="1:1" ht="20.100000000000001" customHeight="1">
      <c r="A4255" s="749"/>
    </row>
    <row r="4256" spans="1:1" ht="20.100000000000001" customHeight="1">
      <c r="A4256" s="749"/>
    </row>
    <row r="4257" spans="1:1" ht="20.100000000000001" customHeight="1">
      <c r="A4257" s="749"/>
    </row>
    <row r="4258" spans="1:1" ht="20.100000000000001" customHeight="1">
      <c r="A4258" s="749"/>
    </row>
    <row r="4259" spans="1:1" ht="20.100000000000001" customHeight="1">
      <c r="A4259" s="749"/>
    </row>
    <row r="4260" spans="1:1" ht="20.100000000000001" customHeight="1">
      <c r="A4260" s="749"/>
    </row>
    <row r="4261" spans="1:1" ht="20.100000000000001" customHeight="1">
      <c r="A4261" s="749"/>
    </row>
    <row r="4262" spans="1:1" ht="20.100000000000001" customHeight="1">
      <c r="A4262" s="749"/>
    </row>
    <row r="4263" spans="1:1" ht="20.100000000000001" customHeight="1">
      <c r="A4263" s="749"/>
    </row>
    <row r="4264" spans="1:1" ht="20.100000000000001" customHeight="1">
      <c r="A4264" s="749"/>
    </row>
    <row r="4265" spans="1:1" ht="20.100000000000001" customHeight="1">
      <c r="A4265" s="749"/>
    </row>
    <row r="4266" spans="1:1" ht="20.100000000000001" customHeight="1">
      <c r="A4266" s="749"/>
    </row>
    <row r="4267" spans="1:1" ht="20.100000000000001" customHeight="1">
      <c r="A4267" s="749"/>
    </row>
    <row r="4268" spans="1:1" ht="20.100000000000001" customHeight="1">
      <c r="A4268" s="749"/>
    </row>
    <row r="4269" spans="1:1" ht="20.100000000000001" customHeight="1">
      <c r="A4269" s="748"/>
    </row>
    <row r="4270" spans="1:1" ht="20.100000000000001" customHeight="1">
      <c r="A4270" s="749"/>
    </row>
    <row r="4271" spans="1:1" ht="20.100000000000001" customHeight="1">
      <c r="A4271" s="748"/>
    </row>
    <row r="4272" spans="1:1" ht="20.100000000000001" customHeight="1">
      <c r="A4272" s="749"/>
    </row>
    <row r="4273" spans="1:1" ht="20.100000000000001" customHeight="1">
      <c r="A4273" s="749"/>
    </row>
    <row r="4274" spans="1:1" ht="20.100000000000001" customHeight="1">
      <c r="A4274" s="749"/>
    </row>
    <row r="4275" spans="1:1" ht="20.100000000000001" customHeight="1">
      <c r="A4275" s="749"/>
    </row>
    <row r="4276" spans="1:1" ht="20.100000000000001" customHeight="1">
      <c r="A4276" s="749"/>
    </row>
    <row r="4277" spans="1:1" ht="20.100000000000001" customHeight="1">
      <c r="A4277" s="749"/>
    </row>
    <row r="4278" spans="1:1" ht="20.100000000000001" customHeight="1">
      <c r="A4278" s="749"/>
    </row>
    <row r="4279" spans="1:1" ht="20.100000000000001" customHeight="1">
      <c r="A4279" s="749"/>
    </row>
    <row r="4280" spans="1:1" ht="20.100000000000001" customHeight="1">
      <c r="A4280" s="749"/>
    </row>
    <row r="4281" spans="1:1" ht="20.100000000000001" customHeight="1">
      <c r="A4281" s="749"/>
    </row>
    <row r="4282" spans="1:1" ht="20.100000000000001" customHeight="1">
      <c r="A4282" s="749"/>
    </row>
    <row r="4283" spans="1:1" ht="20.100000000000001" customHeight="1">
      <c r="A4283" s="749"/>
    </row>
    <row r="4284" spans="1:1" ht="20.100000000000001" customHeight="1">
      <c r="A4284" s="749"/>
    </row>
    <row r="4285" spans="1:1" ht="20.100000000000001" customHeight="1">
      <c r="A4285" s="749"/>
    </row>
    <row r="4286" spans="1:1" ht="20.100000000000001" customHeight="1">
      <c r="A4286" s="749"/>
    </row>
    <row r="4287" spans="1:1" ht="20.100000000000001" customHeight="1">
      <c r="A4287" s="749"/>
    </row>
    <row r="4288" spans="1:1" ht="20.100000000000001" customHeight="1">
      <c r="A4288" s="749"/>
    </row>
    <row r="4289" spans="1:1" ht="20.100000000000001" customHeight="1">
      <c r="A4289" s="749"/>
    </row>
    <row r="4290" spans="1:1" ht="20.100000000000001" customHeight="1">
      <c r="A4290" s="749"/>
    </row>
    <row r="4291" spans="1:1" ht="20.100000000000001" customHeight="1">
      <c r="A4291" s="749"/>
    </row>
    <row r="4292" spans="1:1" ht="20.100000000000001" customHeight="1">
      <c r="A4292" s="748"/>
    </row>
    <row r="4293" spans="1:1" ht="20.100000000000001" customHeight="1">
      <c r="A4293" s="749"/>
    </row>
    <row r="4294" spans="1:1" ht="20.100000000000001" customHeight="1">
      <c r="A4294" s="749"/>
    </row>
    <row r="4295" spans="1:1" ht="20.100000000000001" customHeight="1">
      <c r="A4295" s="749"/>
    </row>
    <row r="4296" spans="1:1" ht="20.100000000000001" customHeight="1">
      <c r="A4296" s="749"/>
    </row>
    <row r="4297" spans="1:1" ht="20.100000000000001" customHeight="1">
      <c r="A4297" s="749"/>
    </row>
    <row r="4298" spans="1:1" ht="20.100000000000001" customHeight="1">
      <c r="A4298" s="749"/>
    </row>
    <row r="4299" spans="1:1" ht="20.100000000000001" customHeight="1">
      <c r="A4299" s="749"/>
    </row>
    <row r="4300" spans="1:1" ht="20.100000000000001" customHeight="1">
      <c r="A4300" s="749"/>
    </row>
    <row r="4301" spans="1:1" ht="20.100000000000001" customHeight="1">
      <c r="A4301" s="749"/>
    </row>
    <row r="4302" spans="1:1" ht="20.100000000000001" customHeight="1">
      <c r="A4302" s="749"/>
    </row>
    <row r="4303" spans="1:1" ht="20.100000000000001" customHeight="1">
      <c r="A4303" s="749"/>
    </row>
    <row r="4304" spans="1:1" ht="20.100000000000001" customHeight="1">
      <c r="A4304" s="749"/>
    </row>
    <row r="4305" spans="1:1" ht="20.100000000000001" customHeight="1">
      <c r="A4305" s="749"/>
    </row>
    <row r="4306" spans="1:1" ht="20.100000000000001" customHeight="1">
      <c r="A4306" s="749"/>
    </row>
    <row r="4307" spans="1:1" ht="20.100000000000001" customHeight="1">
      <c r="A4307" s="749"/>
    </row>
    <row r="4308" spans="1:1" ht="20.100000000000001" customHeight="1">
      <c r="A4308" s="749"/>
    </row>
    <row r="4309" spans="1:1" ht="20.100000000000001" customHeight="1">
      <c r="A4309" s="749"/>
    </row>
    <row r="4310" spans="1:1" ht="20.100000000000001" customHeight="1">
      <c r="A4310" s="749"/>
    </row>
    <row r="4311" spans="1:1" ht="20.100000000000001" customHeight="1">
      <c r="A4311" s="749"/>
    </row>
    <row r="4312" spans="1:1" ht="20.100000000000001" customHeight="1">
      <c r="A4312" s="749"/>
    </row>
    <row r="4313" spans="1:1" ht="20.100000000000001" customHeight="1">
      <c r="A4313" s="749"/>
    </row>
    <row r="4314" spans="1:1" ht="20.100000000000001" customHeight="1">
      <c r="A4314" s="749"/>
    </row>
    <row r="4315" spans="1:1" ht="20.100000000000001" customHeight="1">
      <c r="A4315" s="749"/>
    </row>
    <row r="4316" spans="1:1" ht="20.100000000000001" customHeight="1">
      <c r="A4316" s="749"/>
    </row>
    <row r="4317" spans="1:1" ht="20.100000000000001" customHeight="1">
      <c r="A4317" s="748"/>
    </row>
    <row r="4318" spans="1:1" ht="20.100000000000001" customHeight="1">
      <c r="A4318" s="749"/>
    </row>
    <row r="4319" spans="1:1" ht="20.100000000000001" customHeight="1">
      <c r="A4319" s="748"/>
    </row>
    <row r="4320" spans="1:1" ht="20.100000000000001" customHeight="1">
      <c r="A4320" s="749"/>
    </row>
    <row r="4321" spans="1:1" ht="20.100000000000001" customHeight="1">
      <c r="A4321" s="748"/>
    </row>
    <row r="4322" spans="1:1" ht="20.100000000000001" customHeight="1">
      <c r="A4322" s="749"/>
    </row>
    <row r="4323" spans="1:1" ht="20.100000000000001" customHeight="1">
      <c r="A4323" s="748"/>
    </row>
    <row r="4324" spans="1:1" ht="20.100000000000001" customHeight="1">
      <c r="A4324" s="749"/>
    </row>
    <row r="4325" spans="1:1" ht="20.100000000000001" customHeight="1">
      <c r="A4325" s="748"/>
    </row>
    <row r="4326" spans="1:1" ht="20.100000000000001" customHeight="1">
      <c r="A4326" s="749"/>
    </row>
    <row r="4327" spans="1:1" ht="20.100000000000001" customHeight="1">
      <c r="A4327" s="749"/>
    </row>
    <row r="4328" spans="1:1" ht="20.100000000000001" customHeight="1">
      <c r="A4328" s="749"/>
    </row>
    <row r="4329" spans="1:1" ht="20.100000000000001" customHeight="1">
      <c r="A4329" s="749"/>
    </row>
    <row r="4330" spans="1:1" ht="20.100000000000001" customHeight="1">
      <c r="A4330" s="749"/>
    </row>
    <row r="4331" spans="1:1" ht="20.100000000000001" customHeight="1">
      <c r="A4331" s="748"/>
    </row>
    <row r="4332" spans="1:1" ht="20.100000000000001" customHeight="1">
      <c r="A4332" s="749"/>
    </row>
    <row r="4333" spans="1:1" ht="20.100000000000001" customHeight="1">
      <c r="A4333" s="749"/>
    </row>
    <row r="4334" spans="1:1" ht="20.100000000000001" customHeight="1">
      <c r="A4334" s="749"/>
    </row>
    <row r="4335" spans="1:1" ht="20.100000000000001" customHeight="1">
      <c r="A4335" s="749"/>
    </row>
    <row r="4336" spans="1:1" ht="20.100000000000001" customHeight="1">
      <c r="A4336" s="749"/>
    </row>
    <row r="4337" spans="1:1" ht="20.100000000000001" customHeight="1">
      <c r="A4337" s="749"/>
    </row>
    <row r="4338" spans="1:1" ht="20.100000000000001" customHeight="1">
      <c r="A4338" s="749"/>
    </row>
    <row r="4339" spans="1:1" ht="20.100000000000001" customHeight="1">
      <c r="A4339" s="749"/>
    </row>
    <row r="4340" spans="1:1" ht="20.100000000000001" customHeight="1">
      <c r="A4340" s="749"/>
    </row>
    <row r="4341" spans="1:1" ht="20.100000000000001" customHeight="1">
      <c r="A4341" s="749"/>
    </row>
    <row r="4342" spans="1:1" ht="20.100000000000001" customHeight="1">
      <c r="A4342" s="749"/>
    </row>
    <row r="4343" spans="1:1" ht="20.100000000000001" customHeight="1">
      <c r="A4343" s="749"/>
    </row>
    <row r="4344" spans="1:1" ht="20.100000000000001" customHeight="1">
      <c r="A4344" s="749"/>
    </row>
    <row r="4345" spans="1:1" ht="20.100000000000001" customHeight="1">
      <c r="A4345" s="749"/>
    </row>
    <row r="4346" spans="1:1" ht="20.100000000000001" customHeight="1">
      <c r="A4346" s="749"/>
    </row>
    <row r="4347" spans="1:1" ht="20.100000000000001" customHeight="1">
      <c r="A4347" s="749"/>
    </row>
    <row r="4348" spans="1:1" ht="20.100000000000001" customHeight="1">
      <c r="A4348" s="749"/>
    </row>
    <row r="4349" spans="1:1" ht="20.100000000000001" customHeight="1">
      <c r="A4349" s="749"/>
    </row>
    <row r="4350" spans="1:1" ht="20.100000000000001" customHeight="1">
      <c r="A4350" s="749"/>
    </row>
    <row r="4351" spans="1:1" ht="20.100000000000001" customHeight="1">
      <c r="A4351" s="749"/>
    </row>
    <row r="4352" spans="1:1" ht="20.100000000000001" customHeight="1">
      <c r="A4352" s="749"/>
    </row>
    <row r="4353" spans="1:1" ht="20.100000000000001" customHeight="1">
      <c r="A4353" s="748"/>
    </row>
    <row r="4354" spans="1:1" ht="20.100000000000001" customHeight="1">
      <c r="A4354" s="749"/>
    </row>
    <row r="4355" spans="1:1" ht="20.100000000000001" customHeight="1">
      <c r="A4355" s="749"/>
    </row>
    <row r="4356" spans="1:1" ht="20.100000000000001" customHeight="1">
      <c r="A4356" s="748"/>
    </row>
    <row r="4357" spans="1:1" ht="20.100000000000001" customHeight="1">
      <c r="A4357" s="749"/>
    </row>
    <row r="4358" spans="1:1" ht="20.100000000000001" customHeight="1">
      <c r="A4358" s="749"/>
    </row>
    <row r="4359" spans="1:1" ht="20.100000000000001" customHeight="1">
      <c r="A4359" s="748"/>
    </row>
    <row r="4360" spans="1:1" ht="20.100000000000001" customHeight="1">
      <c r="A4360" s="749"/>
    </row>
    <row r="4361" spans="1:1" ht="20.100000000000001" customHeight="1">
      <c r="A4361" s="749"/>
    </row>
    <row r="4362" spans="1:1" ht="20.100000000000001" customHeight="1">
      <c r="A4362" s="749"/>
    </row>
    <row r="4363" spans="1:1" ht="20.100000000000001" customHeight="1">
      <c r="A4363" s="749"/>
    </row>
    <row r="4364" spans="1:1" ht="20.100000000000001" customHeight="1">
      <c r="A4364" s="748"/>
    </row>
    <row r="4365" spans="1:1" ht="20.100000000000001" customHeight="1">
      <c r="A4365" s="749"/>
    </row>
    <row r="4366" spans="1:1" ht="20.100000000000001" customHeight="1">
      <c r="A4366" s="748"/>
    </row>
    <row r="4367" spans="1:1" ht="20.100000000000001" customHeight="1">
      <c r="A4367" s="749"/>
    </row>
    <row r="4368" spans="1:1" ht="20.100000000000001" customHeight="1">
      <c r="A4368" s="749"/>
    </row>
    <row r="4369" spans="1:1" ht="20.100000000000001" customHeight="1">
      <c r="A4369" s="748"/>
    </row>
    <row r="4370" spans="1:1" ht="20.100000000000001" customHeight="1">
      <c r="A4370" s="749"/>
    </row>
    <row r="4371" spans="1:1" ht="20.100000000000001" customHeight="1">
      <c r="A4371" s="749"/>
    </row>
    <row r="4372" spans="1:1" ht="20.100000000000001" customHeight="1">
      <c r="A4372" s="749"/>
    </row>
    <row r="4373" spans="1:1" ht="20.100000000000001" customHeight="1">
      <c r="A4373" s="749"/>
    </row>
    <row r="4374" spans="1:1" ht="20.100000000000001" customHeight="1">
      <c r="A4374" s="749"/>
    </row>
    <row r="4375" spans="1:1" ht="20.100000000000001" customHeight="1">
      <c r="A4375" s="749"/>
    </row>
    <row r="4376" spans="1:1" ht="20.100000000000001" customHeight="1">
      <c r="A4376" s="749"/>
    </row>
    <row r="4377" spans="1:1" ht="20.100000000000001" customHeight="1">
      <c r="A4377" s="748"/>
    </row>
    <row r="4378" spans="1:1" ht="20.100000000000001" customHeight="1">
      <c r="A4378" s="749"/>
    </row>
    <row r="4379" spans="1:1" ht="20.100000000000001" customHeight="1">
      <c r="A4379" s="749"/>
    </row>
    <row r="4380" spans="1:1" ht="20.100000000000001" customHeight="1">
      <c r="A4380" s="749"/>
    </row>
    <row r="4381" spans="1:1" ht="20.100000000000001" customHeight="1">
      <c r="A4381" s="748"/>
    </row>
    <row r="4382" spans="1:1" ht="20.100000000000001" customHeight="1">
      <c r="A4382" s="749"/>
    </row>
    <row r="4383" spans="1:1" ht="20.100000000000001" customHeight="1">
      <c r="A4383" s="748"/>
    </row>
    <row r="4384" spans="1:1" ht="20.100000000000001" customHeight="1">
      <c r="A4384" s="749"/>
    </row>
    <row r="4385" spans="1:1" ht="20.100000000000001" customHeight="1">
      <c r="A4385" s="748"/>
    </row>
    <row r="4386" spans="1:1" ht="20.100000000000001" customHeight="1">
      <c r="A4386" s="749"/>
    </row>
    <row r="4387" spans="1:1" ht="20.100000000000001" customHeight="1">
      <c r="A4387" s="748"/>
    </row>
    <row r="4388" spans="1:1" ht="20.100000000000001" customHeight="1">
      <c r="A4388" s="749"/>
    </row>
    <row r="4389" spans="1:1" ht="20.100000000000001" customHeight="1">
      <c r="A4389" s="749"/>
    </row>
    <row r="4390" spans="1:1" ht="20.100000000000001" customHeight="1">
      <c r="A4390" s="749"/>
    </row>
    <row r="4391" spans="1:1" ht="20.100000000000001" customHeight="1">
      <c r="A4391" s="749"/>
    </row>
    <row r="4392" spans="1:1" ht="20.100000000000001" customHeight="1">
      <c r="A4392" s="749"/>
    </row>
    <row r="4393" spans="1:1" ht="20.100000000000001" customHeight="1">
      <c r="A4393" s="748"/>
    </row>
    <row r="4394" spans="1:1" ht="20.100000000000001" customHeight="1">
      <c r="A4394" s="749"/>
    </row>
    <row r="4395" spans="1:1" ht="20.100000000000001" customHeight="1">
      <c r="A4395" s="749"/>
    </row>
    <row r="4396" spans="1:1" ht="20.100000000000001" customHeight="1">
      <c r="A4396" s="749"/>
    </row>
    <row r="4397" spans="1:1" ht="20.100000000000001" customHeight="1">
      <c r="A4397" s="749"/>
    </row>
    <row r="4398" spans="1:1" ht="20.100000000000001" customHeight="1">
      <c r="A4398" s="749"/>
    </row>
    <row r="4399" spans="1:1" ht="20.100000000000001" customHeight="1">
      <c r="A4399" s="749"/>
    </row>
    <row r="4400" spans="1:1" ht="20.100000000000001" customHeight="1">
      <c r="A4400" s="748"/>
    </row>
    <row r="4401" spans="1:1" ht="20.100000000000001" customHeight="1">
      <c r="A4401" s="749"/>
    </row>
  </sheetData>
  <mergeCells count="115">
    <mergeCell ref="B92:B93"/>
    <mergeCell ref="B240:B241"/>
    <mergeCell ref="B298:B299"/>
    <mergeCell ref="B306:B307"/>
    <mergeCell ref="B308:B309"/>
    <mergeCell ref="B348:B349"/>
    <mergeCell ref="B410:B411"/>
    <mergeCell ref="B412:B413"/>
    <mergeCell ref="B480:B481"/>
    <mergeCell ref="B482:B483"/>
    <mergeCell ref="B484:B485"/>
    <mergeCell ref="B486:B487"/>
    <mergeCell ref="B350:B351"/>
    <mergeCell ref="B352:B353"/>
    <mergeCell ref="B354:B355"/>
    <mergeCell ref="B356:B357"/>
    <mergeCell ref="B358:B359"/>
    <mergeCell ref="B360:B361"/>
    <mergeCell ref="B553:B554"/>
    <mergeCell ref="B555:B556"/>
    <mergeCell ref="B557:B558"/>
    <mergeCell ref="B559:B560"/>
    <mergeCell ref="B592:B593"/>
    <mergeCell ref="B672:B673"/>
    <mergeCell ref="B488:B489"/>
    <mergeCell ref="B490:B491"/>
    <mergeCell ref="B492:B493"/>
    <mergeCell ref="B494:B495"/>
    <mergeCell ref="B496:B497"/>
    <mergeCell ref="B551:B552"/>
    <mergeCell ref="B1062:B1063"/>
    <mergeCell ref="B1064:B1065"/>
    <mergeCell ref="B1066:B1067"/>
    <mergeCell ref="B1092:B1093"/>
    <mergeCell ref="B1094:B1095"/>
    <mergeCell ref="B1096:B1097"/>
    <mergeCell ref="B679:B680"/>
    <mergeCell ref="B681:B682"/>
    <mergeCell ref="B686:B687"/>
    <mergeCell ref="B697:B698"/>
    <mergeCell ref="B700:B701"/>
    <mergeCell ref="B1060:B1061"/>
    <mergeCell ref="B1440:B1441"/>
    <mergeCell ref="B1442:B1443"/>
    <mergeCell ref="B1444:B1445"/>
    <mergeCell ref="B1447:B1448"/>
    <mergeCell ref="B1449:B1450"/>
    <mergeCell ref="B1451:B1452"/>
    <mergeCell ref="B1098:B1099"/>
    <mergeCell ref="B1429:B1430"/>
    <mergeCell ref="B1431:B1432"/>
    <mergeCell ref="B1433:B1434"/>
    <mergeCell ref="B1435:B1436"/>
    <mergeCell ref="B1438:B1439"/>
    <mergeCell ref="B1504:B1505"/>
    <mergeCell ref="B1506:B1507"/>
    <mergeCell ref="B1508:B1509"/>
    <mergeCell ref="B1644:B1645"/>
    <mergeCell ref="B1646:B1647"/>
    <mergeCell ref="B1648:B1649"/>
    <mergeCell ref="B1453:B1454"/>
    <mergeCell ref="B1456:B1457"/>
    <mergeCell ref="B1470:B1471"/>
    <mergeCell ref="B1473:B1474"/>
    <mergeCell ref="B1500:B1501"/>
    <mergeCell ref="B1502:B1503"/>
    <mergeCell ref="B1669:B1670"/>
    <mergeCell ref="B1671:B1672"/>
    <mergeCell ref="B1682:B1683"/>
    <mergeCell ref="B1695:B1696"/>
    <mergeCell ref="B1707:B1708"/>
    <mergeCell ref="B1710:B1711"/>
    <mergeCell ref="B1650:B1651"/>
    <mergeCell ref="B1652:B1653"/>
    <mergeCell ref="B1654:B1655"/>
    <mergeCell ref="B1656:B1657"/>
    <mergeCell ref="B1658:B1659"/>
    <mergeCell ref="B1660:B1661"/>
    <mergeCell ref="B1819:B1820"/>
    <mergeCell ref="B1865:B1866"/>
    <mergeCell ref="B2022:B2023"/>
    <mergeCell ref="B2024:B2025"/>
    <mergeCell ref="B2285:B2286"/>
    <mergeCell ref="B2299:B2300"/>
    <mergeCell ref="B1712:B1713"/>
    <mergeCell ref="B1721:B1722"/>
    <mergeCell ref="B1723:B1724"/>
    <mergeCell ref="B1725:B1726"/>
    <mergeCell ref="B1797:B1798"/>
    <mergeCell ref="B1799:B1800"/>
    <mergeCell ref="B2343:B2344"/>
    <mergeCell ref="B2345:B2346"/>
    <mergeCell ref="B2370:B2371"/>
    <mergeCell ref="B2375:B2376"/>
    <mergeCell ref="B2377:B2378"/>
    <mergeCell ref="B2381:B2382"/>
    <mergeCell ref="B2301:B2302"/>
    <mergeCell ref="B2303:B2304"/>
    <mergeCell ref="B2325:B2326"/>
    <mergeCell ref="B2327:B2328"/>
    <mergeCell ref="B2339:B2340"/>
    <mergeCell ref="B2341:B2342"/>
    <mergeCell ref="B2417:B2418"/>
    <mergeCell ref="B2403:B2404"/>
    <mergeCell ref="B2406:B2407"/>
    <mergeCell ref="B2408:B2409"/>
    <mergeCell ref="B2411:B2412"/>
    <mergeCell ref="B2413:B2414"/>
    <mergeCell ref="B2415:B2416"/>
    <mergeCell ref="B2383:B2384"/>
    <mergeCell ref="B2385:B2386"/>
    <mergeCell ref="B2387:B2388"/>
    <mergeCell ref="B2396:B2397"/>
    <mergeCell ref="B2398:B2399"/>
    <mergeCell ref="B2401:B2402"/>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14</vt:i4>
      </vt:variant>
    </vt:vector>
  </HeadingPairs>
  <TitlesOfParts>
    <vt:vector size="30" baseType="lpstr">
      <vt:lpstr>PO</vt:lpstr>
      <vt:lpstr>MC</vt:lpstr>
      <vt:lpstr>BDI </vt:lpstr>
      <vt:lpstr>CFF</vt:lpstr>
      <vt:lpstr>CRON. DES.</vt:lpstr>
      <vt:lpstr>BM-01</vt:lpstr>
      <vt:lpstr>MC-01</vt:lpstr>
      <vt:lpstr>QUALIFICAÇÃO TÉCNICA</vt:lpstr>
      <vt:lpstr>ANÁLISE PROPOSTA - PREÇOS</vt:lpstr>
      <vt:lpstr>ANÁLISE PROPOSTA - RELATÓRIO</vt:lpstr>
      <vt:lpstr>SINAPI DES 03.24</vt:lpstr>
      <vt:lpstr>SINAPI NÃO DES 03.24</vt:lpstr>
      <vt:lpstr>SETOP DES 08.23</vt:lpstr>
      <vt:lpstr>SETOP NÃO DES 08.23</vt:lpstr>
      <vt:lpstr>SUDECAP DES 01.24</vt:lpstr>
      <vt:lpstr>SUDECAP NÃO DES 01.24</vt:lpstr>
      <vt:lpstr>'ANÁLISE PROPOSTA - PREÇOS'!Area_de_impressao</vt:lpstr>
      <vt:lpstr>'BDI '!Area_de_impressao</vt:lpstr>
      <vt:lpstr>'BM-01'!Area_de_impressao</vt:lpstr>
      <vt:lpstr>CFF!Area_de_impressao</vt:lpstr>
      <vt:lpstr>'CRON. DES.'!Area_de_impressao</vt:lpstr>
      <vt:lpstr>MC!Area_de_impressao</vt:lpstr>
      <vt:lpstr>'MC-01'!Area_de_impressao</vt:lpstr>
      <vt:lpstr>PO!Area_de_impressao</vt:lpstr>
      <vt:lpstr>'ANÁLISE PROPOSTA - PREÇOS'!Titulos_de_impressao</vt:lpstr>
      <vt:lpstr>'BM-01'!Titulos_de_impressao</vt:lpstr>
      <vt:lpstr>'CRON. DES.'!Titulos_de_impressao</vt:lpstr>
      <vt:lpstr>MC!Titulos_de_impressao</vt:lpstr>
      <vt:lpstr>'MC-01'!Titulos_de_impressao</vt:lpstr>
      <vt:lpstr>PO!Titulos_de_impressao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Pablo Lima de Souza</dc:creator>
  <cp:lastModifiedBy>Rafael Apipe Silveira</cp:lastModifiedBy>
  <cp:lastPrinted>2024-06-18T15:30:50Z</cp:lastPrinted>
  <dcterms:created xsi:type="dcterms:W3CDTF">2020-11-19T16:30:12Z</dcterms:created>
  <dcterms:modified xsi:type="dcterms:W3CDTF">2024-06-21T11:54:42Z</dcterms:modified>
</cp:coreProperties>
</file>